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xl/workbook.xml" ContentType="application/vnd.openxmlformats-officedocument.spreadsheetml.sheet.main+xml"/>
  <Override PartName="/xl/styles.xml" ContentType="application/vnd.openxmlformats-officedocument.spreadsheetml.styl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_rels/sheet1.xml.rels" ContentType="application/vnd.openxmlformats-package.relationships+xml"/>
  <Override PartName="/xl/worksheets/_rels/sheet2.xml.rels" ContentType="application/vnd.openxmlformats-package.relationships+xml"/>
  <Override PartName="/xl/worksheets/_rels/sheet3.xml.rels" ContentType="application/vnd.openxmlformats-package.relationships+xml"/>
  <Override PartName="/xl/worksheets/_rels/sheet4.xml.rels" ContentType="application/vnd.openxmlformats-package.relationships+xml"/>
  <Override PartName="/xl/worksheets/_rels/sheet5.xml.rels" ContentType="application/vnd.openxmlformats-package.relationships+xml"/>
  <Override PartName="/xl/worksheets/_rels/sheet6.xml.rels" ContentType="application/vnd.openxmlformats-package.relationships+xml"/>
  <Override PartName="/xl/worksheets/_rels/sheet7.xml.rels" ContentType="application/vnd.openxmlformats-package.relationships+xml"/>
  <Override PartName="/xl/worksheets/_rels/sheet8.xml.rels" ContentType="application/vnd.openxmlformats-package.relationships+xml"/>
  <Override PartName="/xl/worksheets/_rels/sheet9.xml.rels" ContentType="application/vnd.openxmlformats-package.relationship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vmlDrawing1.vml" ContentType="application/vnd.openxmlformats-officedocument.vmlDrawing"/>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_rels/drawing1.xml.rels" ContentType="application/vnd.openxmlformats-package.relationships+xml"/>
  <Override PartName="/xl/drawings/_rels/drawing2.xml.rels" ContentType="application/vnd.openxmlformats-package.relationships+xml"/>
  <Override PartName="/xl/drawings/_rels/drawing3.xml.rels" ContentType="application/vnd.openxmlformats-package.relationships+xml"/>
  <Override PartName="/xl/drawings/_rels/drawing4.xml.rels" ContentType="application/vnd.openxmlformats-package.relationships+xml"/>
  <Override PartName="/xl/drawings/_rels/drawing5.xml.rels" ContentType="application/vnd.openxmlformats-package.relationships+xml"/>
  <Override PartName="/xl/drawings/_rels/drawing6.xml.rels" ContentType="application/vnd.openxmlformats-package.relationships+xml"/>
  <Override PartName="/xl/drawings/_rels/drawing7.xml.rels" ContentType="application/vnd.openxmlformats-package.relationships+xml"/>
  <Override PartName="/xl/drawings/_rels/drawing8.xml.rels" ContentType="application/vnd.openxmlformats-package.relationships+xml"/>
  <Override PartName="/xl/drawings/_rels/drawing9.xml.rels" ContentType="application/vnd.openxmlformats-package.relationships+xml"/>
  <Override PartName="/xl/sharedStrings.xml" ContentType="application/vnd.openxmlformats-officedocument.spreadsheetml.sharedStrings+xml"/>
  <Override PartName="/xl/media/image1.png" ContentType="image/png"/>
  <Override PartName="/xl/media/image2.png" ContentType="image/png"/>
  <Override PartName="/xl/media/image3.png" ContentType="image/png"/>
  <Override PartName="/xl/media/image4.png" ContentType="image/png"/>
  <Override PartName="/xl/media/image5.png" ContentType="image/png"/>
  <Override PartName="/xl/media/image6.png" ContentType="image/png"/>
  <Override PartName="/xl/media/image7.png" ContentType="image/png"/>
  <Override PartName="/xl/media/image8.png" ContentType="image/png"/>
  <Override PartName="/xl/comments7.xml" ContentType="application/vnd.openxmlformats-officedocument.spreadsheetml.comments+xml"/>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_rels/.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8"/>
  </bookViews>
  <sheets>
    <sheet name="INSTRUÇÕES" sheetId="1" state="visible" r:id="rId3"/>
    <sheet name="SINTÉTICA" sheetId="2" state="visible" r:id="rId4"/>
    <sheet name="ANALÍTICA" sheetId="3" state="visible" r:id="rId5"/>
    <sheet name="ANALÍTICA AUXILIARES" sheetId="4" state="visible" r:id="rId6"/>
    <sheet name="INSUMOS" sheetId="5" state="visible" r:id="rId7"/>
    <sheet name="CRONOGRAMA" sheetId="6" state="visible" r:id="rId8"/>
    <sheet name="BDI" sheetId="7" state="visible" r:id="rId9"/>
    <sheet name="LEIS SOCIAIS" sheetId="8" state="visible" r:id="rId10"/>
    <sheet name="ABC SERVIÇOS" sheetId="9" state="visible" r:id="rId11"/>
  </sheets>
  <calcPr iterateCount="100" refMode="A1" iterate="false" iterateDelta="0.0001"/>
  <extLst>
    <ext xmlns:loext="http://schemas.libreoffice.org/" uri="{7626C862-2A13-11E5-B345-FEFF819CDC9F}">
      <loext:extCalcPr stringRefSyntax="CalcA1ExcelA1"/>
    </ext>
  </extLst>
</workbook>
</file>

<file path=xl/comments7.xml><?xml version="1.0" encoding="utf-8"?>
<comments xmlns="http://schemas.openxmlformats.org/spreadsheetml/2006/main" xmlns:xdr="http://schemas.openxmlformats.org/drawingml/2006/spreadsheetDrawing">
  <authors>
    <author>Autor desconhecido</author>
  </authors>
  <commentList>
    <comment ref="D22" authorId="0">
      <text>
        <r>
          <rPr>
            <sz val="10"/>
            <rFont val="Arial"/>
            <family val="2"/>
          </rPr>
          <t xml:space="preserve">======
ID#AAABmU1ATE0
DiegoPopov    (2025-06-23 16:20:49)
Lei nº 19.174, de 29 de dezembro de 2023.
CÓDIGO TRIBUTÁRIO DE RECIFE - EDIÇÃO 2025
Art. 115 - Base de cálculo é o preço do serviço.
      § 6º Na prestação dos serviços referidos nos subitens 7.02 e 7.05 do artigo 102 desta Lei, a base de cálculo é o preço dos serviços, reduzidas as parcelas correspondentes:
              I – ao valor dos materiais adquiridos de terceiros, efetivamente empregados, que tenham se incorporado à obra ou ao imóvel, quando fornecidos pelo prestador dos serviços.
              II – ao valor das subempreitadas já tributadas pelo imposto.
Art. 116. A alíquota do imposto é:
      V – 5% (cinco por cento) para os demais serviços.
ISS do BDI será 5% x porcentual de mão de obra da planilha referencia.</t>
        </r>
      </text>
    </comment>
  </commentList>
</comments>
</file>

<file path=xl/sharedStrings.xml><?xml version="1.0" encoding="utf-8"?>
<sst xmlns="http://schemas.openxmlformats.org/spreadsheetml/2006/main" count="23496" uniqueCount="2889">
  <si>
    <t xml:space="preserve">PROCURADORIA GERAL DA REPÚBLICA</t>
  </si>
  <si>
    <t xml:space="preserve">SECRETARIA DE ENGENHARIA E ARQUITETURA</t>
  </si>
  <si>
    <t xml:space="preserve">OBRA: PR/PE - REFORMA DO MEZANINO E PAVIMENTOS SUPERIORES - 2025</t>
  </si>
  <si>
    <t xml:space="preserve">INSTRUÇÕES PARA O PREENCHIMENTO DA PLANILHA</t>
  </si>
  <si>
    <t xml:space="preserve">A PLANILHA NÃO DEVE SER DESBLOQUEADA. </t>
  </si>
  <si>
    <t xml:space="preserve">OS CABEÇALHOS ENCONTRAM-SE DESBLOQUEADOS PARA PERMITIR A INSERÇÃO DO NOME DA EMPRESA LICITANTE.</t>
  </si>
  <si>
    <t xml:space="preserve">PARA O LICITANTE COMPOR A SUA PROPOSTA BASTA APLICAR O PERCENTUAL DE DESCONTO NO FINAL DA PLANILHA SINTÉTICA (CÉLULA VERDE). DESSA FORMA TODAS AS ABAS DA PLANILHA SÃO ATUALIZADAS AUTOMATICAMENTE.</t>
  </si>
  <si>
    <r>
      <rPr>
        <b val="true"/>
        <sz val="10"/>
        <color rgb="FF0070C0"/>
        <rFont val="Arial"/>
        <family val="0"/>
        <charset val="1"/>
      </rPr>
      <t xml:space="preserve">(ALTERAÇÃO OPCIONAL - ABA "ANALÍTICA")</t>
    </r>
    <r>
      <rPr>
        <sz val="10"/>
        <color theme="1"/>
        <rFont val="Arial"/>
        <family val="0"/>
        <charset val="1"/>
      </rPr>
      <t xml:space="preserve"> NA PLANILHA ANALÍTICA O LICITANTE PODE ALTERAR OS COEFICIENTES DE TODOS OS INSUMOS QUE FAZEM PARTE DAS COMPOSIÇÕES. (COLUNA "H")</t>
    </r>
  </si>
  <si>
    <r>
      <rPr>
        <b val="true"/>
        <sz val="10"/>
        <color rgb="FF0070C0"/>
        <rFont val="Arial"/>
        <family val="0"/>
        <charset val="1"/>
      </rPr>
      <t xml:space="preserve">(ALTERAÇÃO OPCIONAL - ABA "ANALÍTICA AUXILIARES")</t>
    </r>
    <r>
      <rPr>
        <sz val="10"/>
        <color theme="1"/>
        <rFont val="Arial"/>
        <family val="0"/>
        <charset val="1"/>
      </rPr>
      <t xml:space="preserve"> NA PLANILHA ANALÍTICA AUXILIAR O LICITANTE PODE ALTERAR OS COEFICIENTES DE TODOS OS INSUMOS QUE FAZEM PARTE DAS COMPOSIÇÕES. (COLUNA "H")</t>
    </r>
  </si>
  <si>
    <r>
      <rPr>
        <b val="true"/>
        <sz val="10"/>
        <color rgb="FF0070C0"/>
        <rFont val="Arial"/>
        <family val="0"/>
        <charset val="1"/>
      </rPr>
      <t xml:space="preserve">(ALTERAÇÃO OPCIONAL - ABA "INSUMOS")</t>
    </r>
    <r>
      <rPr>
        <sz val="10"/>
        <color theme="1"/>
        <rFont val="Arial"/>
        <family val="0"/>
        <charset val="1"/>
      </rPr>
      <t xml:space="preserve"> OS VALORES UNITÁRIOS DOS INSUMOS PODEM SER ALTERADOS DE FORMA INDIVIDUAL NA ABA "INSUMOS". OS VALORES UNITÁRIOS DOS INSUMOS PODEM SER INSERIDOS SOBRE AS FÓRMULAS PRESENTES NAS CÉLULAS VERDES.  (COLUNA "H")</t>
    </r>
  </si>
  <si>
    <r>
      <rPr>
        <b val="true"/>
        <sz val="10"/>
        <color rgb="FF0070C0"/>
        <rFont val="Arial"/>
        <family val="0"/>
        <charset val="1"/>
      </rPr>
      <t xml:space="preserve">(ALTERAÇÃO OPCIONAL - ABA "BDI")</t>
    </r>
    <r>
      <rPr>
        <sz val="10"/>
        <color theme="1"/>
        <rFont val="Arial"/>
        <family val="0"/>
        <charset val="1"/>
      </rPr>
      <t xml:space="preserve"> OS PERCENTUAIS DO BDI PODEM SER ALTERADOS NAS CÉLULAS VERDES. (COLUNA "D")</t>
    </r>
  </si>
  <si>
    <r>
      <rPr>
        <b val="true"/>
        <sz val="10"/>
        <color rgb="FF0070C0"/>
        <rFont val="Arial"/>
        <family val="0"/>
        <charset val="1"/>
      </rPr>
      <t xml:space="preserve">(ALTERAÇÃO OPCIONAL - ABA "CRONOGRAMA")</t>
    </r>
    <r>
      <rPr>
        <sz val="10"/>
        <color theme="1"/>
        <rFont val="Arial"/>
        <family val="0"/>
        <charset val="1"/>
      </rPr>
      <t xml:space="preserve"> OS PERCENTUAIS DO CRONOGRAMA PODEM SER ALTERADOS NAS CÉLULAS VERDES.</t>
    </r>
  </si>
  <si>
    <r>
      <rPr>
        <b val="true"/>
        <sz val="10"/>
        <color rgb="FF0070C0"/>
        <rFont val="Arial"/>
        <family val="0"/>
        <charset val="1"/>
      </rPr>
      <t xml:space="preserve">(ALTERAÇÃO OPCIONAL - ABA "LEIS SOCIAIS")</t>
    </r>
    <r>
      <rPr>
        <sz val="10"/>
        <color theme="1"/>
        <rFont val="Arial"/>
        <family val="0"/>
        <charset val="1"/>
      </rPr>
      <t xml:space="preserve"> CONFORME O REGIME DE TRIBUTAÇÃO DA EMPRESA OS PERCENTUAIS DAS LEIS SOCIAIS PODEM SER ALTERADOS NAS CÉLULAS VERDES. (ESSA ALTERAÇÃO NÃO MUDA O VALOR DA PROPOSTA)</t>
    </r>
  </si>
  <si>
    <t xml:space="preserve">ANEXO III - PLANILHA SINTÉTICA (COM BDI)</t>
  </si>
  <si>
    <t xml:space="preserve">LEIS SOCIAIS NÃO DESONERADAS - REFERÊNCIA HORISTA SINAPI: LS</t>
  </si>
  <si>
    <t xml:space="preserve">BENEFÍCIOS E DESPESAS INDIRETAS: BDI</t>
  </si>
  <si>
    <t xml:space="preserve">REFERÊNCIA: SINAPI - PE - 02/25 (NÃO DESONERADA)</t>
  </si>
  <si>
    <t xml:space="preserve">ITEM</t>
  </si>
  <si>
    <t xml:space="preserve">CÓDIGO</t>
  </si>
  <si>
    <t xml:space="preserve">BANCO</t>
  </si>
  <si>
    <t xml:space="preserve">DESCRIÇÃO</t>
  </si>
  <si>
    <t xml:space="preserve">UND</t>
  </si>
  <si>
    <t xml:space="preserve">QUANT.</t>
  </si>
  <si>
    <t xml:space="preserve">VALOR UNIT SEM BDI</t>
  </si>
  <si>
    <t xml:space="preserve">VALOR UNIT COM BDI</t>
  </si>
  <si>
    <t xml:space="preserve">TOTAL                  COM BDI</t>
  </si>
  <si>
    <t xml:space="preserve">PESO (%)</t>
  </si>
  <si>
    <t xml:space="preserve"> 1 </t>
  </si>
  <si>
    <t xml:space="preserve">  </t>
  </si>
  <si>
    <t xml:space="preserve">SERVIÇOS PRELIMINARES E INSTALAÇÕES PROVISÓRIAS</t>
  </si>
  <si>
    <t xml:space="preserve"> 1.1 </t>
  </si>
  <si>
    <t xml:space="preserve">PLACA DE OBRA</t>
  </si>
  <si>
    <t xml:space="preserve"> 1.1.1 </t>
  </si>
  <si>
    <t xml:space="preserve"> 103689 </t>
  </si>
  <si>
    <t xml:space="preserve"> 1.2 </t>
  </si>
  <si>
    <t xml:space="preserve">CANTEIRO DE OBRA</t>
  </si>
  <si>
    <t xml:space="preserve"> 1.2.1 </t>
  </si>
  <si>
    <t xml:space="preserve"> C-SEA-PRE-CANT-MOBILI-DESMOB-CONTAINE </t>
  </si>
  <si>
    <t xml:space="preserve"> 1.2.2 </t>
  </si>
  <si>
    <t xml:space="preserve"> S-ARQ-CANT-PRR4-002 </t>
  </si>
  <si>
    <t xml:space="preserve"> 2 </t>
  </si>
  <si>
    <t xml:space="preserve">SERVIÇOS GERAIS E EQUIPAMENTOS</t>
  </si>
  <si>
    <t xml:space="preserve"> 2.1 </t>
  </si>
  <si>
    <t xml:space="preserve">PROTEÇÕES</t>
  </si>
  <si>
    <t xml:space="preserve"> 2.1.1 </t>
  </si>
  <si>
    <t xml:space="preserve"> C-SEA-PRE-IMPE-PROTEÇ-LONA-150 </t>
  </si>
  <si>
    <t xml:space="preserve"> 2.1.2 </t>
  </si>
  <si>
    <t xml:space="preserve"> C-SEA-ARQ-SERP-SIN-SEG-ZEB </t>
  </si>
  <si>
    <t xml:space="preserve"> 2.2 </t>
  </si>
  <si>
    <t xml:space="preserve">ANDAIMES</t>
  </si>
  <si>
    <t xml:space="preserve"> 2.2.1 </t>
  </si>
  <si>
    <t xml:space="preserve"> C-SEA-ARQ-SEDI-AND-TUB-TOR </t>
  </si>
  <si>
    <t xml:space="preserve"> 2.2.2 </t>
  </si>
  <si>
    <t xml:space="preserve"> 97064 </t>
  </si>
  <si>
    <t xml:space="preserve"> 2.3 </t>
  </si>
  <si>
    <t xml:space="preserve">DEMOLIÇÕES E RETIRADAS</t>
  </si>
  <si>
    <t xml:space="preserve"> 2.3.1 </t>
  </si>
  <si>
    <t xml:space="preserve"> C-SEA-SEF-TRAN-ENTUNH-CAÇAMB-01 </t>
  </si>
  <si>
    <t xml:space="preserve"> 2.3.2 </t>
  </si>
  <si>
    <t xml:space="preserve"> 97638 </t>
  </si>
  <si>
    <t xml:space="preserve"> 2.3.3 </t>
  </si>
  <si>
    <t xml:space="preserve"> 102192 </t>
  </si>
  <si>
    <t xml:space="preserve"> 2.3.4 </t>
  </si>
  <si>
    <t xml:space="preserve"> 73801/002 </t>
  </si>
  <si>
    <t xml:space="preserve"> 2.3.5 </t>
  </si>
  <si>
    <t xml:space="preserve"> S-ARQ-SERP-PRR1-004 </t>
  </si>
  <si>
    <t xml:space="preserve"> 3 </t>
  </si>
  <si>
    <t xml:space="preserve">ARQUITETURA</t>
  </si>
  <si>
    <t xml:space="preserve"> 3.1 </t>
  </si>
  <si>
    <t xml:space="preserve">VEDAÇÕES</t>
  </si>
  <si>
    <t xml:space="preserve"> 3.1.1 </t>
  </si>
  <si>
    <t xml:space="preserve"> 103328 </t>
  </si>
  <si>
    <t xml:space="preserve"> 3.1.2 </t>
  </si>
  <si>
    <t xml:space="preserve"> 93200 </t>
  </si>
  <si>
    <t xml:space="preserve"> 3.1.3 </t>
  </si>
  <si>
    <t xml:space="preserve"> 93188 </t>
  </si>
  <si>
    <t xml:space="preserve"> 3.1.4 </t>
  </si>
  <si>
    <t xml:space="preserve"> 96359 </t>
  </si>
  <si>
    <t xml:space="preserve"> 3.1.5 </t>
  </si>
  <si>
    <t xml:space="preserve"> S-ARQ-VEDA-96359.2 </t>
  </si>
  <si>
    <t xml:space="preserve"> 3.1.6 </t>
  </si>
  <si>
    <t xml:space="preserve"> 96372 </t>
  </si>
  <si>
    <t xml:space="preserve"> 3.2 </t>
  </si>
  <si>
    <t xml:space="preserve">PISOS</t>
  </si>
  <si>
    <t xml:space="preserve"> 3.2.1 </t>
  </si>
  <si>
    <t xml:space="preserve"> PRPE-82 </t>
  </si>
  <si>
    <t xml:space="preserve"> 3.2.2 </t>
  </si>
  <si>
    <t xml:space="preserve"> PRPE-83 </t>
  </si>
  <si>
    <t xml:space="preserve"> 3.2.3 </t>
  </si>
  <si>
    <t xml:space="preserve"> 101747 </t>
  </si>
  <si>
    <t xml:space="preserve"> 3.3 </t>
  </si>
  <si>
    <t xml:space="preserve">REVESTIMENTOS DE PAREDE</t>
  </si>
  <si>
    <t xml:space="preserve"> 3.3.1 </t>
  </si>
  <si>
    <t xml:space="preserve"> S-ARQ-PARE-PRPE-PORCEL-001 </t>
  </si>
  <si>
    <t xml:space="preserve"> 3.3.2 </t>
  </si>
  <si>
    <t xml:space="preserve"> 87879 </t>
  </si>
  <si>
    <t xml:space="preserve"> 3.3.3 </t>
  </si>
  <si>
    <t xml:space="preserve"> 87911 </t>
  </si>
  <si>
    <t xml:space="preserve"> 3.3.4 </t>
  </si>
  <si>
    <t xml:space="preserve"> 87529 </t>
  </si>
  <si>
    <t xml:space="preserve"> 3.4 </t>
  </si>
  <si>
    <t xml:space="preserve">FORROS</t>
  </si>
  <si>
    <t xml:space="preserve"> 3.4.1 </t>
  </si>
  <si>
    <t xml:space="preserve"> PRPE-35 </t>
  </si>
  <si>
    <t xml:space="preserve"> 3.4.2 </t>
  </si>
  <si>
    <t xml:space="preserve"> S-ARQ-FORR-PRPE-001 </t>
  </si>
  <si>
    <t xml:space="preserve"> 3.4.3 </t>
  </si>
  <si>
    <t xml:space="preserve"> 96121 </t>
  </si>
  <si>
    <t xml:space="preserve"> 3.4.4 </t>
  </si>
  <si>
    <t xml:space="preserve"> S-ARQ-FORR-PRR1-001 </t>
  </si>
  <si>
    <t xml:space="preserve"> 3.5 </t>
  </si>
  <si>
    <t xml:space="preserve">ESQUADRIAS</t>
  </si>
  <si>
    <t xml:space="preserve"> 3.5.1 </t>
  </si>
  <si>
    <t xml:space="preserve"> S-ARQ-ESQU-PRPE-001 </t>
  </si>
  <si>
    <t xml:space="preserve"> 3.5.2 </t>
  </si>
  <si>
    <t xml:space="preserve"> S-ARQ-ESQU-PRPE-002 </t>
  </si>
  <si>
    <t xml:space="preserve"> 3.5.3 </t>
  </si>
  <si>
    <t xml:space="preserve"> S-ARQ-ESQU-PRPE-003 </t>
  </si>
  <si>
    <t xml:space="preserve"> 3.5.4 </t>
  </si>
  <si>
    <t xml:space="preserve"> S-ARQ-ESQU-PRPE-004 </t>
  </si>
  <si>
    <t xml:space="preserve"> 3.5.5 </t>
  </si>
  <si>
    <t xml:space="preserve"> C-PRPE-ARQ-ESQV-PELEVI-4+4-001 </t>
  </si>
  <si>
    <t xml:space="preserve"> 3.5.6 </t>
  </si>
  <si>
    <t xml:space="preserve"> C-PRPE-ARQ-ESQV-PELEVI-4+4-002 </t>
  </si>
  <si>
    <t xml:space="preserve"> 3.5.7 </t>
  </si>
  <si>
    <t xml:space="preserve"> C-PRPE-ARQ-ESQV-PELEVI-4+4-003 </t>
  </si>
  <si>
    <t xml:space="preserve"> 3.5.8 </t>
  </si>
  <si>
    <t xml:space="preserve"> C-PRPE-ARQ-ESQV-PELEVI-4+4-004 </t>
  </si>
  <si>
    <t xml:space="preserve"> 3.5.9 </t>
  </si>
  <si>
    <t xml:space="preserve"> C-PRPE-ARQ-ESQV-AQUARI-6MM-001 </t>
  </si>
  <si>
    <t xml:space="preserve"> 3.6 </t>
  </si>
  <si>
    <t xml:space="preserve">LOUÇAS E METAIS</t>
  </si>
  <si>
    <t xml:space="preserve"> 3.6.1 </t>
  </si>
  <si>
    <t xml:space="preserve"> 86938 </t>
  </si>
  <si>
    <t xml:space="preserve"> 3.6.2 </t>
  </si>
  <si>
    <t xml:space="preserve"> C-SEA-ARQ-INHI-TOR-AUT-CRO </t>
  </si>
  <si>
    <t xml:space="preserve"> 3.6.3 </t>
  </si>
  <si>
    <t xml:space="preserve"> 86887 </t>
  </si>
  <si>
    <t xml:space="preserve"> 3.6.4 </t>
  </si>
  <si>
    <t xml:space="preserve"> S-HID-META-00001370.1 </t>
  </si>
  <si>
    <t xml:space="preserve"> 3.6.5 </t>
  </si>
  <si>
    <t xml:space="preserve"> 100868 </t>
  </si>
  <si>
    <t xml:space="preserve"> 3.6.6 </t>
  </si>
  <si>
    <t xml:space="preserve"> C-SEA-ARQ-INHI-BAR-RET-40P </t>
  </si>
  <si>
    <t xml:space="preserve"> 3.6.7 </t>
  </si>
  <si>
    <t xml:space="preserve"> S-ARQ-LOUC-PRMPP-002 </t>
  </si>
  <si>
    <t xml:space="preserve"> 3.6.8 </t>
  </si>
  <si>
    <t xml:space="preserve"> S-ARQ-LOUC-PRMPP-002.1 </t>
  </si>
  <si>
    <t xml:space="preserve"> 3.6.9 </t>
  </si>
  <si>
    <t xml:space="preserve"> S-ARQ-LOUC-PRMVC-020 </t>
  </si>
  <si>
    <t xml:space="preserve"> 3.7 </t>
  </si>
  <si>
    <t xml:space="preserve">BANCADA DE GRANITO</t>
  </si>
  <si>
    <t xml:space="preserve"> 3.7.1 </t>
  </si>
  <si>
    <t xml:space="preserve"> S-ARQ-BANC-PRPE-LAVAT-001 </t>
  </si>
  <si>
    <t xml:space="preserve"> 3.7.2 </t>
  </si>
  <si>
    <t xml:space="preserve"> S-ARQ-BANC-PRPE-LAVAT-002 </t>
  </si>
  <si>
    <t xml:space="preserve"> 3.8 </t>
  </si>
  <si>
    <t xml:space="preserve">PINTURA</t>
  </si>
  <si>
    <t xml:space="preserve"> 3.8.1 </t>
  </si>
  <si>
    <t xml:space="preserve"> 88497 </t>
  </si>
  <si>
    <t xml:space="preserve"> 3.8.2 </t>
  </si>
  <si>
    <t xml:space="preserve"> 88485 </t>
  </si>
  <si>
    <t xml:space="preserve"> 3.8.3 </t>
  </si>
  <si>
    <t xml:space="preserve"> 88489 </t>
  </si>
  <si>
    <t xml:space="preserve"> 3.8.4 </t>
  </si>
  <si>
    <t xml:space="preserve"> 88496 </t>
  </si>
  <si>
    <t xml:space="preserve"> 3.8.5 </t>
  </si>
  <si>
    <t xml:space="preserve"> 88488 </t>
  </si>
  <si>
    <t xml:space="preserve"> 3.9 </t>
  </si>
  <si>
    <t xml:space="preserve">DIVERSOS</t>
  </si>
  <si>
    <t xml:space="preserve"> 3.9.1 </t>
  </si>
  <si>
    <t xml:space="preserve"> S-ARQ-ACES-PRRS-001 </t>
  </si>
  <si>
    <t xml:space="preserve"> 3.9.2 </t>
  </si>
  <si>
    <t xml:space="preserve"> S-ARQ-DIVE-ESPELHO-01 </t>
  </si>
  <si>
    <t xml:space="preserve"> 4 </t>
  </si>
  <si>
    <t xml:space="preserve">IMPERMEABILIZAÇÃO</t>
  </si>
  <si>
    <t xml:space="preserve"> 4.1 </t>
  </si>
  <si>
    <t xml:space="preserve">SISTEMAS DE IMPERMEABILIZAÇÃO</t>
  </si>
  <si>
    <t xml:space="preserve"> 4.1.1 </t>
  </si>
  <si>
    <t xml:space="preserve"> 98556 </t>
  </si>
  <si>
    <t xml:space="preserve"> 5 </t>
  </si>
  <si>
    <t xml:space="preserve">INSTALAÇÕES HIDROSSANITÁRIAS E ÁGUAS PLUVIAIS</t>
  </si>
  <si>
    <t xml:space="preserve"> 5.1 </t>
  </si>
  <si>
    <t xml:space="preserve">ÁGUA FRIA</t>
  </si>
  <si>
    <t xml:space="preserve"> 5.1.1 </t>
  </si>
  <si>
    <t xml:space="preserve"> S-HID-AFRI-75030/002 </t>
  </si>
  <si>
    <t xml:space="preserve"> 5.1.2 </t>
  </si>
  <si>
    <t xml:space="preserve"> S-HID-AFRI-75030/001 </t>
  </si>
  <si>
    <t xml:space="preserve"> 5.1.3 </t>
  </si>
  <si>
    <t xml:space="preserve"> S-ELE-INFR-PINT </t>
  </si>
  <si>
    <t xml:space="preserve"> 5.1.4 </t>
  </si>
  <si>
    <t xml:space="preserve"> 90443 </t>
  </si>
  <si>
    <t xml:space="preserve"> 5.1.5 </t>
  </si>
  <si>
    <t xml:space="preserve"> 90466 </t>
  </si>
  <si>
    <t xml:space="preserve"> 5.1.6 </t>
  </si>
  <si>
    <t xml:space="preserve"> C-CLI-SUPORTE-HORIZONTAL-TUBO-PVC </t>
  </si>
  <si>
    <t xml:space="preserve"> 5.1.7 </t>
  </si>
  <si>
    <t xml:space="preserve"> 89353 </t>
  </si>
  <si>
    <t xml:space="preserve"> 5.1.8 </t>
  </si>
  <si>
    <t xml:space="preserve"> C-SEA-ARQ-INHI-ACA-REG-CRO </t>
  </si>
  <si>
    <t xml:space="preserve"> 5.1.9 </t>
  </si>
  <si>
    <t xml:space="preserve"> C-SEA-ARQ-REVE-ALÇ-SHAFT-60X60 </t>
  </si>
  <si>
    <t xml:space="preserve"> 5.1.10 </t>
  </si>
  <si>
    <t xml:space="preserve"> C-SEA-HID-INHI-INTER-AF-01 </t>
  </si>
  <si>
    <t xml:space="preserve"> 5.2 </t>
  </si>
  <si>
    <t xml:space="preserve">ESGOTO SANITÁRIO</t>
  </si>
  <si>
    <t xml:space="preserve"> 5.2.1 </t>
  </si>
  <si>
    <t xml:space="preserve"> S-HID-ESGO-74165/1.1 </t>
  </si>
  <si>
    <t xml:space="preserve"> 5.2.2 </t>
  </si>
  <si>
    <t xml:space="preserve"> S-HID-ESGO-74165/2.1 </t>
  </si>
  <si>
    <t xml:space="preserve"> 5.2.3 </t>
  </si>
  <si>
    <t xml:space="preserve"> S-HID-ESGO-74165/3.1 </t>
  </si>
  <si>
    <t xml:space="preserve"> 5.2.4 </t>
  </si>
  <si>
    <t xml:space="preserve"> S-HID-ESGO-74165/4.1 </t>
  </si>
  <si>
    <t xml:space="preserve"> 5.2.5 </t>
  </si>
  <si>
    <t xml:space="preserve"> 95695 </t>
  </si>
  <si>
    <t xml:space="preserve"> 5.2.6 </t>
  </si>
  <si>
    <t xml:space="preserve"> 5.2.7 </t>
  </si>
  <si>
    <t xml:space="preserve"> C-SEA-SEG-SEDI-FURO-PERFUR-01 </t>
  </si>
  <si>
    <t xml:space="preserve"> 5.2.8 </t>
  </si>
  <si>
    <t xml:space="preserve"> C-SEA-SEG-SEDI-FURO-PERFUR-02 </t>
  </si>
  <si>
    <t xml:space="preserve"> 5.2.9 </t>
  </si>
  <si>
    <t xml:space="preserve"> C-SEA-SEG-SEDI-FURO-PERFUR-03 </t>
  </si>
  <si>
    <t xml:space="preserve"> 5.2.10 </t>
  </si>
  <si>
    <t xml:space="preserve"> S-HID-CAIX-89482.02 </t>
  </si>
  <si>
    <t xml:space="preserve"> 5.2.11 </t>
  </si>
  <si>
    <t xml:space="preserve"> C-SEA-HID-INHI-GRELHA-INOX-150 </t>
  </si>
  <si>
    <t xml:space="preserve"> 5.2.12 </t>
  </si>
  <si>
    <t xml:space="preserve"> S-HID-DIVE-SUP-HOR-01 </t>
  </si>
  <si>
    <t xml:space="preserve"> 5.2.13 </t>
  </si>
  <si>
    <t xml:space="preserve"> S-HID-DIVE-SUP-HOR-02 </t>
  </si>
  <si>
    <t xml:space="preserve"> 5.2.14 </t>
  </si>
  <si>
    <t xml:space="preserve"> S-HID-DIVE-SUP-VER-01 </t>
  </si>
  <si>
    <t xml:space="preserve"> 5.2.15 </t>
  </si>
  <si>
    <t xml:space="preserve"> 104790 </t>
  </si>
  <si>
    <t xml:space="preserve"> 5.2.16 </t>
  </si>
  <si>
    <t xml:space="preserve"> 93358 </t>
  </si>
  <si>
    <t xml:space="preserve"> 5.2.17 </t>
  </si>
  <si>
    <t xml:space="preserve"> 93382 </t>
  </si>
  <si>
    <t xml:space="preserve"> 5.2.18 </t>
  </si>
  <si>
    <t xml:space="preserve"> 97902 </t>
  </si>
  <si>
    <t xml:space="preserve"> 5.2.19 </t>
  </si>
  <si>
    <t xml:space="preserve"> S-DIV-CAIX-6513213 </t>
  </si>
  <si>
    <t xml:space="preserve"> 5.2.20 </t>
  </si>
  <si>
    <t xml:space="preserve"> C-SEA-HID-INHI-INTER-SAN-01 </t>
  </si>
  <si>
    <t xml:space="preserve"> 6 </t>
  </si>
  <si>
    <t xml:space="preserve">PREVENÇÃO E COMBATE A INCÊNDIO</t>
  </si>
  <si>
    <t xml:space="preserve"> 6.1 </t>
  </si>
  <si>
    <t xml:space="preserve">SINALIZAÇÃO DE EMERGÊNCIA</t>
  </si>
  <si>
    <t xml:space="preserve"> 6.1.1 </t>
  </si>
  <si>
    <t xml:space="preserve"> C-SEA-INC-SEDI-PLACA-INCÊND-PADRÃO </t>
  </si>
  <si>
    <t xml:space="preserve"> 6.2 </t>
  </si>
  <si>
    <t xml:space="preserve">EXTINTORES</t>
  </si>
  <si>
    <t xml:space="preserve"> 6.2.1 </t>
  </si>
  <si>
    <t xml:space="preserve"> C-SEA-INC-INES-EXTINT-PQS-3A20BC </t>
  </si>
  <si>
    <t xml:space="preserve"> 6.3 </t>
  </si>
  <si>
    <t xml:space="preserve">ILUMINAÇÃO DE EMERGÊNCIA</t>
  </si>
  <si>
    <t xml:space="preserve"> 6.3.1 </t>
  </si>
  <si>
    <t xml:space="preserve"> PRPE-163 </t>
  </si>
  <si>
    <t xml:space="preserve"> 6.3.2 </t>
  </si>
  <si>
    <t xml:space="preserve"> PRPE-164 </t>
  </si>
  <si>
    <t xml:space="preserve"> 6.4 </t>
  </si>
  <si>
    <t xml:space="preserve">DETECÇÃO E ALARME DE INCÊNDIO - INFRAESTRUTURA</t>
  </si>
  <si>
    <t xml:space="preserve"> 6.4.1 </t>
  </si>
  <si>
    <t xml:space="preserve"> S-ELE-INFR-EL-F-P-20 </t>
  </si>
  <si>
    <t xml:space="preserve"> 6.4.2 </t>
  </si>
  <si>
    <t xml:space="preserve"> 6.4.3 </t>
  </si>
  <si>
    <t xml:space="preserve"> 95801 </t>
  </si>
  <si>
    <t xml:space="preserve"> 6.4.4 </t>
  </si>
  <si>
    <t xml:space="preserve"> 91835 </t>
  </si>
  <si>
    <t xml:space="preserve"> 6.4.5 </t>
  </si>
  <si>
    <t xml:space="preserve"> 6.4.6 </t>
  </si>
  <si>
    <t xml:space="preserve"> C-SEA-INC-INES-SDAI-SHIELD2X1,5MM </t>
  </si>
  <si>
    <t xml:space="preserve"> 6.5 </t>
  </si>
  <si>
    <t xml:space="preserve">DETECÇÃO E ALARME DE INCÊNDIO - EQUIPAMENTOS</t>
  </si>
  <si>
    <t xml:space="preserve"> 6.5.1 </t>
  </si>
  <si>
    <t xml:space="preserve"> S-INC-DET-INTELBRAS-DFE-521 </t>
  </si>
  <si>
    <t xml:space="preserve"> 7 </t>
  </si>
  <si>
    <t xml:space="preserve">INSTALAÇÕES ELÉTRICAS</t>
  </si>
  <si>
    <t xml:space="preserve"> 7.1 </t>
  </si>
  <si>
    <t xml:space="preserve">INSTALAÇÕES ELÉTRICAS - TOMADAS E ILUMINAÇÃO</t>
  </si>
  <si>
    <t xml:space="preserve"> 7.1.1 </t>
  </si>
  <si>
    <t xml:space="preserve"> 93654 </t>
  </si>
  <si>
    <t xml:space="preserve"> 7.1.2 </t>
  </si>
  <si>
    <t xml:space="preserve"> 92008 </t>
  </si>
  <si>
    <t xml:space="preserve"> 7.1.3 </t>
  </si>
  <si>
    <t xml:space="preserve"> 91997 </t>
  </si>
  <si>
    <t xml:space="preserve"> 7.1.4 </t>
  </si>
  <si>
    <t xml:space="preserve"> 91992 </t>
  </si>
  <si>
    <t xml:space="preserve"> 7.1.5 </t>
  </si>
  <si>
    <t xml:space="preserve"> S-ELE-PRPE-001 </t>
  </si>
  <si>
    <t xml:space="preserve"> 7.1.6 </t>
  </si>
  <si>
    <t xml:space="preserve"> S-ELE-CX-PISO4X2 </t>
  </si>
  <si>
    <t xml:space="preserve"> 7.1.7 </t>
  </si>
  <si>
    <t xml:space="preserve"> 7.1.8 </t>
  </si>
  <si>
    <t xml:space="preserve"> 91855 </t>
  </si>
  <si>
    <t xml:space="preserve"> 7.1.9 </t>
  </si>
  <si>
    <t xml:space="preserve"> 91845 </t>
  </si>
  <si>
    <t xml:space="preserve"> 7.1.10 </t>
  </si>
  <si>
    <t xml:space="preserve"> C-SEA-ELE-INEL-ELE.DU-FOGO-25 </t>
  </si>
  <si>
    <t xml:space="preserve"> 7.1.11 </t>
  </si>
  <si>
    <t xml:space="preserve"> 95802 </t>
  </si>
  <si>
    <t xml:space="preserve"> 7.1.12 </t>
  </si>
  <si>
    <t xml:space="preserve"> S-ELE-PRPE-012 </t>
  </si>
  <si>
    <t xml:space="preserve"> 7.1.13 </t>
  </si>
  <si>
    <t xml:space="preserve"> 91926 </t>
  </si>
  <si>
    <t xml:space="preserve"> 7.1.14 </t>
  </si>
  <si>
    <t xml:space="preserve"> 92023 </t>
  </si>
  <si>
    <t xml:space="preserve"> 7.1.15 </t>
  </si>
  <si>
    <t xml:space="preserve"> 91953 </t>
  </si>
  <si>
    <t xml:space="preserve"> 7.1.16 </t>
  </si>
  <si>
    <t xml:space="preserve"> 91959 </t>
  </si>
  <si>
    <t xml:space="preserve"> 7.1.17 </t>
  </si>
  <si>
    <t xml:space="preserve"> 91955 </t>
  </si>
  <si>
    <t xml:space="preserve"> 7.1.18 </t>
  </si>
  <si>
    <t xml:space="preserve"> S-ELE-PRRR-ILUM-120X30 </t>
  </si>
  <si>
    <t xml:space="preserve"> 7.1.19 </t>
  </si>
  <si>
    <t xml:space="preserve"> 97599 </t>
  </si>
  <si>
    <t xml:space="preserve"> 7.1.20 </t>
  </si>
  <si>
    <t xml:space="preserve"> PRPE-165 </t>
  </si>
  <si>
    <t xml:space="preserve"> 7.1.21 </t>
  </si>
  <si>
    <t xml:space="preserve"> 103782 </t>
  </si>
  <si>
    <t xml:space="preserve"> 7.1.22 </t>
  </si>
  <si>
    <t xml:space="preserve"> S-ELE-TOMA-017 </t>
  </si>
  <si>
    <t xml:space="preserve"> 8 </t>
  </si>
  <si>
    <t xml:space="preserve">INSTALAÇÕES DE CABEAMENTO ESTRUTURADO</t>
  </si>
  <si>
    <t xml:space="preserve"> 8.1 </t>
  </si>
  <si>
    <t xml:space="preserve">CABEAMENTO ESTRUTURADO - INFRAESTRUTURA, CABOS E EQUIPAMENTOS</t>
  </si>
  <si>
    <t xml:space="preserve"> 8.1.1 </t>
  </si>
  <si>
    <t xml:space="preserve"> 98295 </t>
  </si>
  <si>
    <t xml:space="preserve"> 8.1.2 </t>
  </si>
  <si>
    <t xml:space="preserve"> S-ELE-PRPE-002 </t>
  </si>
  <si>
    <t xml:space="preserve"> 8.1.3 </t>
  </si>
  <si>
    <t xml:space="preserve"> 98307 </t>
  </si>
  <si>
    <t xml:space="preserve"> 8.1.4 </t>
  </si>
  <si>
    <t xml:space="preserve"> C-SEA-CAB-98307.1 </t>
  </si>
  <si>
    <t xml:space="preserve"> 8.1.5 </t>
  </si>
  <si>
    <t xml:space="preserve"> SEA-CAB-98307.2 </t>
  </si>
  <si>
    <t xml:space="preserve"> 8.1.6 </t>
  </si>
  <si>
    <t xml:space="preserve"> ED-48367 </t>
  </si>
  <si>
    <t xml:space="preserve"> 8.1.7 </t>
  </si>
  <si>
    <t xml:space="preserve"> S-CAB-CERT-03065 </t>
  </si>
  <si>
    <t xml:space="preserve"> 8.1.8 </t>
  </si>
  <si>
    <t xml:space="preserve"> S-ELE-PRPE-013 </t>
  </si>
  <si>
    <t xml:space="preserve"> 8.1.9 </t>
  </si>
  <si>
    <t xml:space="preserve"> S-ELE-PRPE-009 </t>
  </si>
  <si>
    <t xml:space="preserve"> 8.1.10 </t>
  </si>
  <si>
    <t xml:space="preserve"> S-ELE-PRPE-010 </t>
  </si>
  <si>
    <t xml:space="preserve"> 8.1.11 </t>
  </si>
  <si>
    <t xml:space="preserve"> S-ELE-PRPE-003 </t>
  </si>
  <si>
    <t xml:space="preserve"> 8.1.12 </t>
  </si>
  <si>
    <t xml:space="preserve"> S-ELE-PRPE-014 </t>
  </si>
  <si>
    <t xml:space="preserve"> 8.1.13 </t>
  </si>
  <si>
    <t xml:space="preserve"> S-ELE-PRPE-015 </t>
  </si>
  <si>
    <t xml:space="preserve"> 8.1.14 </t>
  </si>
  <si>
    <t xml:space="preserve"> S-ELE-PRPE-016 </t>
  </si>
  <si>
    <t xml:space="preserve"> 8.1.15 </t>
  </si>
  <si>
    <t xml:space="preserve"> S-ELE-PRPE-017 </t>
  </si>
  <si>
    <t xml:space="preserve"> 8.1.16 </t>
  </si>
  <si>
    <t xml:space="preserve"> S-ELE-PRPE-018 </t>
  </si>
  <si>
    <t xml:space="preserve"> 8.1.17 </t>
  </si>
  <si>
    <t xml:space="preserve"> S-ELE-PRPE-019 </t>
  </si>
  <si>
    <t xml:space="preserve"> 8.1.18 </t>
  </si>
  <si>
    <t xml:space="preserve"> S-ELE-PRPE-011 </t>
  </si>
  <si>
    <t xml:space="preserve"> 8.1.19 </t>
  </si>
  <si>
    <t xml:space="preserve"> S-CAB-EQUI-018 </t>
  </si>
  <si>
    <t xml:space="preserve"> 9 </t>
  </si>
  <si>
    <t xml:space="preserve">INSTALAÇÕES DE CFTV</t>
  </si>
  <si>
    <t xml:space="preserve"> 9.1 </t>
  </si>
  <si>
    <t xml:space="preserve">CFTV</t>
  </si>
  <si>
    <t xml:space="preserve"> 9.1.1 </t>
  </si>
  <si>
    <t xml:space="preserve"> PRPE-136 </t>
  </si>
  <si>
    <t xml:space="preserve"> 9.1.2 </t>
  </si>
  <si>
    <t xml:space="preserve"> S-ELE-PRPE-004 </t>
  </si>
  <si>
    <t xml:space="preserve"> 9.1.3 </t>
  </si>
  <si>
    <t xml:space="preserve"> S-ELE-PRPE-005 </t>
  </si>
  <si>
    <t xml:space="preserve"> 9.1.4 </t>
  </si>
  <si>
    <t xml:space="preserve"> S-ELE-PRPE-006 </t>
  </si>
  <si>
    <t xml:space="preserve"> 10 </t>
  </si>
  <si>
    <t xml:space="preserve">CLIMATIZAÇÃO</t>
  </si>
  <si>
    <t xml:space="preserve"> 10.1 </t>
  </si>
  <si>
    <t xml:space="preserve">MEZANINO</t>
  </si>
  <si>
    <t xml:space="preserve"> 10.1.1 </t>
  </si>
  <si>
    <t xml:space="preserve">EQUIPAMENTOS</t>
  </si>
  <si>
    <t xml:space="preserve"> 10.1.1.1 </t>
  </si>
  <si>
    <t xml:space="preserve"> S-CLI-EQUI-S18K-K7-INVERTER </t>
  </si>
  <si>
    <t xml:space="preserve"> 10.1.1.2 </t>
  </si>
  <si>
    <t xml:space="preserve"> 103272 </t>
  </si>
  <si>
    <t xml:space="preserve"> 10.1.1.3 </t>
  </si>
  <si>
    <t xml:space="preserve"> S-CLI-EQUI-SPLITVENT </t>
  </si>
  <si>
    <t xml:space="preserve"> 10.1.1.4 </t>
  </si>
  <si>
    <t xml:space="preserve"> S-CLI-EQUI-EX-SONORA-11 </t>
  </si>
  <si>
    <t xml:space="preserve"> 10.1.1.5 </t>
  </si>
  <si>
    <t xml:space="preserve"> S-CLI-EQUI-EX-MAXX-SS-150 </t>
  </si>
  <si>
    <t xml:space="preserve"> 10.1.2 </t>
  </si>
  <si>
    <t xml:space="preserve">LINHAS FRIGORÍGENAS</t>
  </si>
  <si>
    <t xml:space="preserve"> 10.1.2.1 </t>
  </si>
  <si>
    <t xml:space="preserve"> 97327 </t>
  </si>
  <si>
    <t xml:space="preserve"> 10.1.2.2 </t>
  </si>
  <si>
    <t xml:space="preserve"> 97328 </t>
  </si>
  <si>
    <t xml:space="preserve"> 10.1.2.3 </t>
  </si>
  <si>
    <t xml:space="preserve"> 97329 </t>
  </si>
  <si>
    <t xml:space="preserve"> 10.1.2.4 </t>
  </si>
  <si>
    <t xml:space="preserve"> 97330 </t>
  </si>
  <si>
    <t xml:space="preserve"> 10.1.3 </t>
  </si>
  <si>
    <t xml:space="preserve">DUTOS E ACESSÓRIOS</t>
  </si>
  <si>
    <t xml:space="preserve"> 10.1.3.1 </t>
  </si>
  <si>
    <t xml:space="preserve"> 89848 </t>
  </si>
  <si>
    <t xml:space="preserve"> 10.1.3.2 </t>
  </si>
  <si>
    <t xml:space="preserve"> 89850 </t>
  </si>
  <si>
    <t xml:space="preserve"> 10.1.3.3 </t>
  </si>
  <si>
    <t xml:space="preserve"> C-SEA-HID-INHI-SAN-TUBO-N-200 </t>
  </si>
  <si>
    <t xml:space="preserve"> 10.1.3.4 </t>
  </si>
  <si>
    <t xml:space="preserve"> S-CLI-GRL-S100 </t>
  </si>
  <si>
    <t xml:space="preserve"> 10.1.3.5 </t>
  </si>
  <si>
    <t xml:space="preserve"> S-CLI-TUBU-PGR-001 </t>
  </si>
  <si>
    <t xml:space="preserve"> 10.1.3.6 </t>
  </si>
  <si>
    <t xml:space="preserve"> S-CLI-DUTO-F-0001 </t>
  </si>
  <si>
    <t xml:space="preserve"> 10.1.3.7 </t>
  </si>
  <si>
    <t xml:space="preserve"> S-CLI-DIFUSOR-CIRCULAR PVC - 200MM </t>
  </si>
  <si>
    <t xml:space="preserve"> 10.1.3.8 </t>
  </si>
  <si>
    <t xml:space="preserve"> S-CLI-GRL-S200 </t>
  </si>
  <si>
    <t xml:space="preserve"> 10.1.4 </t>
  </si>
  <si>
    <t xml:space="preserve">DRENO</t>
  </si>
  <si>
    <t xml:space="preserve"> 10.1.4.1 </t>
  </si>
  <si>
    <t xml:space="preserve"> S-HID-ADRE-75030/001 </t>
  </si>
  <si>
    <t xml:space="preserve"> 10.1.4.2 </t>
  </si>
  <si>
    <t xml:space="preserve"> S-HID-ADRE-75030/002 </t>
  </si>
  <si>
    <t xml:space="preserve"> 10.1.4.3 </t>
  </si>
  <si>
    <t xml:space="preserve"> 89866 </t>
  </si>
  <si>
    <t xml:space="preserve"> 10.1.4.4 </t>
  </si>
  <si>
    <t xml:space="preserve"> 104319 </t>
  </si>
  <si>
    <t xml:space="preserve"> 10.1.4.5 </t>
  </si>
  <si>
    <t xml:space="preserve"> 104324 </t>
  </si>
  <si>
    <t xml:space="preserve"> 10.1.5 </t>
  </si>
  <si>
    <t xml:space="preserve"> 10.1.5.1 </t>
  </si>
  <si>
    <t xml:space="preserve"> 10.1.5.2 </t>
  </si>
  <si>
    <t xml:space="preserve"> 10.1.5.3 </t>
  </si>
  <si>
    <t xml:space="preserve"> PRPE-024 </t>
  </si>
  <si>
    <t xml:space="preserve"> 10.1.5.4 </t>
  </si>
  <si>
    <t xml:space="preserve"> C-SEA-ELE-INEL-CABO-MULTIP-4X2,5MM </t>
  </si>
  <si>
    <t xml:space="preserve"> 10.1.5.5 </t>
  </si>
  <si>
    <t xml:space="preserve"> 103288 </t>
  </si>
  <si>
    <t xml:space="preserve"> 10.2 </t>
  </si>
  <si>
    <t xml:space="preserve">1º PAVIMENTO</t>
  </si>
  <si>
    <t xml:space="preserve"> 10.2.1 </t>
  </si>
  <si>
    <t xml:space="preserve"> 10.2.1.1 </t>
  </si>
  <si>
    <t xml:space="preserve"> 10.2.1.2 </t>
  </si>
  <si>
    <t xml:space="preserve"> 10.2.2 </t>
  </si>
  <si>
    <t xml:space="preserve"> 10.2.2.1 </t>
  </si>
  <si>
    <t xml:space="preserve"> 10.2.2.2 </t>
  </si>
  <si>
    <t xml:space="preserve"> 10.2.3 </t>
  </si>
  <si>
    <t xml:space="preserve"> 10.2.3.1 </t>
  </si>
  <si>
    <t xml:space="preserve"> 10.2.3.2 </t>
  </si>
  <si>
    <t xml:space="preserve"> 10.2.3.3 </t>
  </si>
  <si>
    <t xml:space="preserve"> 10.2.3.4 </t>
  </si>
  <si>
    <t xml:space="preserve"> 10.2.4 </t>
  </si>
  <si>
    <t xml:space="preserve"> 10.2.4.1 </t>
  </si>
  <si>
    <t xml:space="preserve"> 10.2.4.2 </t>
  </si>
  <si>
    <t xml:space="preserve"> 10.2.4.3 </t>
  </si>
  <si>
    <t xml:space="preserve"> 10.2.5 </t>
  </si>
  <si>
    <t xml:space="preserve"> 10.2.5.1 </t>
  </si>
  <si>
    <t xml:space="preserve"> 10.2.5.2 </t>
  </si>
  <si>
    <t xml:space="preserve"> 10.2.5.3 </t>
  </si>
  <si>
    <t xml:space="preserve"> 10.2.5.4 </t>
  </si>
  <si>
    <t xml:space="preserve"> 10.3 </t>
  </si>
  <si>
    <t xml:space="preserve">2º PAVIMENTO</t>
  </si>
  <si>
    <t xml:space="preserve"> 10.3.1 </t>
  </si>
  <si>
    <t xml:space="preserve"> 10.3.1.1 </t>
  </si>
  <si>
    <t xml:space="preserve"> 10.3.1.2 </t>
  </si>
  <si>
    <t xml:space="preserve"> 10.3.2 </t>
  </si>
  <si>
    <t xml:space="preserve"> 10.3.2.1 </t>
  </si>
  <si>
    <t xml:space="preserve"> 10.3.2.2 </t>
  </si>
  <si>
    <t xml:space="preserve"> 10.3.3 </t>
  </si>
  <si>
    <t xml:space="preserve"> 10.3.3.1 </t>
  </si>
  <si>
    <t xml:space="preserve"> 10.3.3.2 </t>
  </si>
  <si>
    <t xml:space="preserve"> 10.3.3.3 </t>
  </si>
  <si>
    <t xml:space="preserve"> 10.3.3.4 </t>
  </si>
  <si>
    <t xml:space="preserve"> 10.3.4 </t>
  </si>
  <si>
    <t xml:space="preserve"> 10.3.4.1 </t>
  </si>
  <si>
    <t xml:space="preserve"> 10.3.4.2 </t>
  </si>
  <si>
    <t xml:space="preserve"> 10.3.4.3 </t>
  </si>
  <si>
    <t xml:space="preserve"> 10.3.5 </t>
  </si>
  <si>
    <t xml:space="preserve"> 10.3.5.1 </t>
  </si>
  <si>
    <t xml:space="preserve"> 10.3.5.2 </t>
  </si>
  <si>
    <t xml:space="preserve"> 10.3.5.3 </t>
  </si>
  <si>
    <t xml:space="preserve"> 10.3.5.4 </t>
  </si>
  <si>
    <t xml:space="preserve"> 10.4 </t>
  </si>
  <si>
    <t xml:space="preserve">3º PAVIMENTO</t>
  </si>
  <si>
    <t xml:space="preserve"> 10.4.1 </t>
  </si>
  <si>
    <t xml:space="preserve"> 10.4.1.1 </t>
  </si>
  <si>
    <t xml:space="preserve"> 10.4.1.2 </t>
  </si>
  <si>
    <t xml:space="preserve"> 10.4.2 </t>
  </si>
  <si>
    <t xml:space="preserve"> 10.4.2.1 </t>
  </si>
  <si>
    <t xml:space="preserve"> 10.4.2.2 </t>
  </si>
  <si>
    <t xml:space="preserve"> 10.4.3 </t>
  </si>
  <si>
    <t xml:space="preserve"> 10.4.3.1 </t>
  </si>
  <si>
    <t xml:space="preserve"> 10.4.3.2 </t>
  </si>
  <si>
    <t xml:space="preserve"> 10.4.3.3 </t>
  </si>
  <si>
    <t xml:space="preserve"> 10.4.3.4 </t>
  </si>
  <si>
    <t xml:space="preserve"> 10.4.4 </t>
  </si>
  <si>
    <t xml:space="preserve"> 10.4.4.1 </t>
  </si>
  <si>
    <t xml:space="preserve"> 10.4.4.2 </t>
  </si>
  <si>
    <t xml:space="preserve"> 10.4.4.3 </t>
  </si>
  <si>
    <t xml:space="preserve"> 10.4.5 </t>
  </si>
  <si>
    <t xml:space="preserve"> 10.4.5.1 </t>
  </si>
  <si>
    <t xml:space="preserve"> 10.4.5.2 </t>
  </si>
  <si>
    <t xml:space="preserve"> 10.4.5.3 </t>
  </si>
  <si>
    <t xml:space="preserve"> 10.4.5.4 </t>
  </si>
  <si>
    <t xml:space="preserve"> 10.5 </t>
  </si>
  <si>
    <t xml:space="preserve">TÉRREO</t>
  </si>
  <si>
    <t xml:space="preserve"> 10.5.1 </t>
  </si>
  <si>
    <t xml:space="preserve"> 10.5.1.1 </t>
  </si>
  <si>
    <t xml:space="preserve"> 10.5.1.2 </t>
  </si>
  <si>
    <t xml:space="preserve"> 10.5.2 </t>
  </si>
  <si>
    <t xml:space="preserve"> 10.5.2.1 </t>
  </si>
  <si>
    <t xml:space="preserve"> 10.5.2.2 </t>
  </si>
  <si>
    <t xml:space="preserve"> S-HID-DIVE-SUP-VER-02 </t>
  </si>
  <si>
    <t xml:space="preserve"> 11 </t>
  </si>
  <si>
    <t xml:space="preserve">SERVIÇOS FINAIS E TAXAS</t>
  </si>
  <si>
    <t xml:space="preserve"> 11.1 </t>
  </si>
  <si>
    <t xml:space="preserve">LIMPEZA DA OBRA</t>
  </si>
  <si>
    <t xml:space="preserve"> 11.1.1 </t>
  </si>
  <si>
    <t xml:space="preserve"> C-SEA-ARQ-SEOP-LIM-FIN-OBR </t>
  </si>
  <si>
    <t xml:space="preserve"> 11.1.2 </t>
  </si>
  <si>
    <t xml:space="preserve"> C-PE-ARQ-SEOP-LIM-PER-OBR </t>
  </si>
  <si>
    <t xml:space="preserve"> 11.2 </t>
  </si>
  <si>
    <t xml:space="preserve">TAXAS DE CONSTRUÇÃO</t>
  </si>
  <si>
    <t xml:space="preserve"> 11.2.1 </t>
  </si>
  <si>
    <t xml:space="preserve"> C-PE-ADM-SERT-ART-OBRA </t>
  </si>
  <si>
    <t xml:space="preserve"> 12 </t>
  </si>
  <si>
    <t xml:space="preserve">SERVIÇOS ADMINISTRATIVOS</t>
  </si>
  <si>
    <t xml:space="preserve"> 12.1 </t>
  </si>
  <si>
    <t xml:space="preserve">ADMINISTRAÇÃO LOCAL</t>
  </si>
  <si>
    <t xml:space="preserve"> 12.1.1 </t>
  </si>
  <si>
    <t xml:space="preserve"> C-SEA-ADM-LOCAL-PRPE </t>
  </si>
  <si>
    <t xml:space="preserve">TOTAL GERAL ORIGINAL (c/ BDI):</t>
  </si>
  <si>
    <t xml:space="preserve">DESCONTO LINEAR DA EMPRESA (%)</t>
  </si>
  <si>
    <t xml:space="preserve">PROPOSTA DA EMPRESA (c/ BDI):</t>
  </si>
  <si>
    <t xml:space="preserve">DESCONTO EFETIVO DA PROPOSTA (%)*:</t>
  </si>
  <si>
    <t xml:space="preserve">* O DESCONTO EFETIVO LEVA EM CONSIDERAÇÃO O DESCONTO LINEAR, AS ALTERAÇÕES MANUAIS NOS PREÇOS DOS INSUMOS E AS ALTERAÇÕES NOS COEFICIENTES DE PRODUTIVIDADE APRESENTADOS NAS PLANILHAS ANALÍTICAS.</t>
  </si>
  <si>
    <t xml:space="preserve">ANEXO IV - PLANILHA ANALÍTICA</t>
  </si>
  <si>
    <t xml:space="preserve">TIPO</t>
  </si>
  <si>
    <t xml:space="preserve">VALOR UNIT</t>
  </si>
  <si>
    <t xml:space="preserve">TOTAL</t>
  </si>
  <si>
    <t xml:space="preserve">CONT</t>
  </si>
  <si>
    <t xml:space="preserve">TOT</t>
  </si>
  <si>
    <t xml:space="preserve">MO</t>
  </si>
  <si>
    <t xml:space="preserve">MAT</t>
  </si>
  <si>
    <t xml:space="preserve">COD</t>
  </si>
  <si>
    <t xml:space="preserve">MO T</t>
  </si>
  <si>
    <t xml:space="preserve">MAT T</t>
  </si>
  <si>
    <t xml:space="preserve">Código</t>
  </si>
  <si>
    <t xml:space="preserve">Banco</t>
  </si>
  <si>
    <t xml:space="preserve">Descrição</t>
  </si>
  <si>
    <t xml:space="preserve">Tipo</t>
  </si>
  <si>
    <t xml:space="preserve">Und</t>
  </si>
  <si>
    <t xml:space="preserve">Quant.</t>
  </si>
  <si>
    <t xml:space="preserve">Valor Unit</t>
  </si>
  <si>
    <t xml:space="preserve">Total</t>
  </si>
  <si>
    <t xml:space="preserve">Composição</t>
  </si>
  <si>
    <t xml:space="preserve">SINAPI</t>
  </si>
  <si>
    <t xml:space="preserve">FORNECIMENTO E INSTALAÇÃO DE PLACA DE OBRA COM CHAPA GALVANIZADA E ESTRUTURA DE MADEIRA. AF_03/2022_PS</t>
  </si>
  <si>
    <t xml:space="preserve">Sinalização Vertical Viária</t>
  </si>
  <si>
    <t xml:space="preserve">m²</t>
  </si>
  <si>
    <t xml:space="preserve">Composição Auxiliar</t>
  </si>
  <si>
    <t xml:space="preserve"> 88262 </t>
  </si>
  <si>
    <t xml:space="preserve">CARPINTEIRO DE FORMAS COM ENCARGOS COMPLEMENTARES</t>
  </si>
  <si>
    <t xml:space="preserve">Livro SINAPI: Cálculos e Parâmetros</t>
  </si>
  <si>
    <t xml:space="preserve">H</t>
  </si>
  <si>
    <t xml:space="preserve"> 102234 </t>
  </si>
  <si>
    <t xml:space="preserve">PINTURA IMUNIZANTE PARA MADEIRA, 2 DEMÃOS. AF_01/2021</t>
  </si>
  <si>
    <t xml:space="preserve">Pintura em Madeira</t>
  </si>
  <si>
    <t xml:space="preserve"> 88316 </t>
  </si>
  <si>
    <t xml:space="preserve">SERVENTE COM ENCARGOS COMPLEMENTARES</t>
  </si>
  <si>
    <t xml:space="preserve">Insumo</t>
  </si>
  <si>
    <t xml:space="preserve"> 00005065 </t>
  </si>
  <si>
    <t xml:space="preserve"> 00004813 </t>
  </si>
  <si>
    <t xml:space="preserve"> 00005069 </t>
  </si>
  <si>
    <t xml:space="preserve"> 00004509 </t>
  </si>
  <si>
    <t xml:space="preserve">Valor com BDI =&gt;</t>
  </si>
  <si>
    <t xml:space="preserve">Quant. =&gt;</t>
  </si>
  <si>
    <t xml:space="preserve">1,60</t>
  </si>
  <si>
    <t xml:space="preserve">Preço Total =&gt;</t>
  </si>
  <si>
    <t xml:space="preserve">Próprio</t>
  </si>
  <si>
    <t xml:space="preserve">MOBILIZAÇÃO E DESMOBILIZAÇÃO DE CONTAINER, INCLUSIVE CARGA, DESCARGA E TRANSPORTE EM CAMINHÃO CARROCERIA COM GUINDAUTO (MUNCK)</t>
  </si>
  <si>
    <t xml:space="preserve">CANT - CANTEIRO DE OBRAS</t>
  </si>
  <si>
    <t xml:space="preserve">UN</t>
  </si>
  <si>
    <t xml:space="preserve"> 5930 </t>
  </si>
  <si>
    <t xml:space="preserve">GUINDAUTO HIDRÁULICO, CAPACIDADE MÁXIMA DE CARGA 6200 KG, MOMENTO MÁXIMO DE CARGA 11,7 TM, ALCANCE MÁXIMO HORIZONTAL 9,70 M, INCLUSIVE CAMINHÃO TOCO PBT 16.000 KG, POTÊNCIA DE 189 CV - CHI DIURNO. AF_06/2014</t>
  </si>
  <si>
    <t xml:space="preserve">Custos Horários Produtivo e Improdutivo dos Equipamentos</t>
  </si>
  <si>
    <t xml:space="preserve">CHI</t>
  </si>
  <si>
    <t xml:space="preserve"> 5928 </t>
  </si>
  <si>
    <t xml:space="preserve">GUINDAUTO HIDRÁULICO, CAPACIDADE MÁXIMA DE CARGA 6200 KG, MOMENTO MÁXIMO DE CARGA 11,7 TM, ALCANCE MÁXIMO HORIZONTAL 9,70 M, INCLUSIVE CAMINHÃO TOCO PBT 16.000 KG, POTÊNCIA DE 189 CV - CHP DIURNO. AF_06/2014</t>
  </si>
  <si>
    <t xml:space="preserve">CHP</t>
  </si>
  <si>
    <t xml:space="preserve">1,00</t>
  </si>
  <si>
    <t xml:space="preserve">LOCAÇÃO DE CONTAINER 2,30 X 6,00 M, ALT. 2,50 M, PARA DEPÓSITO, SEM DIVISÓRIAS INTERNAS E SEM SANITÁRIO</t>
  </si>
  <si>
    <t xml:space="preserve">MÊS</t>
  </si>
  <si>
    <t xml:space="preserve"> 00010776 </t>
  </si>
  <si>
    <t xml:space="preserve">4,00</t>
  </si>
  <si>
    <t xml:space="preserve">FORNECIMENTO/INSTALAÇÃO DE LONA PLASTICA PRETA PARA PROTEÇÕES - ROLO DE 4X100M - 150 MICRAS (PESO APROXIMADO 60KG)</t>
  </si>
  <si>
    <t xml:space="preserve">IMPE - IMPERMEABILIZAÇÕES E PROTEÇÕES DIVERSAS</t>
  </si>
  <si>
    <t xml:space="preserve">M²</t>
  </si>
  <si>
    <t xml:space="preserve"> 00012815 </t>
  </si>
  <si>
    <t xml:space="preserve"> 00003777 </t>
  </si>
  <si>
    <t xml:space="preserve">400,00</t>
  </si>
  <si>
    <t xml:space="preserve">ISOLAMENTO DE OBRA COM FITA DE SINALIZAÇÃO (ZEBRADA) E CONE DE SINALIZAÇÃO A CADA 2M</t>
  </si>
  <si>
    <t xml:space="preserve">SERP - SERVIÇOS PRELIMINARES</t>
  </si>
  <si>
    <t xml:space="preserve">M</t>
  </si>
  <si>
    <t xml:space="preserve"> 00034498 </t>
  </si>
  <si>
    <t xml:space="preserve"> 500211U </t>
  </si>
  <si>
    <t xml:space="preserve">10,00</t>
  </si>
  <si>
    <t xml:space="preserve">ANDAIME METÁLICO TUBULAR TIPO TORRE - ALUGUEL MENSAL</t>
  </si>
  <si>
    <t xml:space="preserve">SEDI - SERVIÇOS DIVERSOS</t>
  </si>
  <si>
    <t xml:space="preserve">MXMÊS</t>
  </si>
  <si>
    <t xml:space="preserve"> 00010527 </t>
  </si>
  <si>
    <t xml:space="preserve">16,00</t>
  </si>
  <si>
    <t xml:space="preserve">MONTAGEM E DESMONTAGEM DE ANDAIME TUBULAR TIPO "TORRE" (EXCLUSIVE ANDAIME E LIMPEZA). AF_03/2024</t>
  </si>
  <si>
    <t xml:space="preserve">Equipamentos de Proteção Coletiva</t>
  </si>
  <si>
    <t xml:space="preserve"> 100251 </t>
  </si>
  <si>
    <t xml:space="preserve">TRANSPORTE HORIZONTAL MANUAL, DE TUBO DE AÇO CARBONO LEVE OU MÉDIO, PRETO OU GALVANIZADO, COM DIÂMETRO MAIOR QUE 32 MM E MENOR OU IGUAL A 65 MM (UNIDADE: MXKM). AF_07/2019</t>
  </si>
  <si>
    <t xml:space="preserve">Transporte de Materiais dentro do Canteiro de Obras</t>
  </si>
  <si>
    <t xml:space="preserve">MXKM</t>
  </si>
  <si>
    <t xml:space="preserve"> 88278 </t>
  </si>
  <si>
    <t xml:space="preserve">MONTADOR DE ESTRUTURA METÁLICA COM ENCARGOS COMPLEMENTARES</t>
  </si>
  <si>
    <t xml:space="preserve">CARGA E TRANSPORTE DE ENTULHOS DECORRENTES DE LIMPEZAS E DEMOLIÇÕES (CLASSES DIVERSAS) - CAÇAMBA ESTACIONÁRIA </t>
  </si>
  <si>
    <t xml:space="preserve">TRAN - TRANSPORTES, CARGAS E DESCARGAS</t>
  </si>
  <si>
    <t xml:space="preserve">M³</t>
  </si>
  <si>
    <t xml:space="preserve"> A.05.000.020359 </t>
  </si>
  <si>
    <t xml:space="preserve"> A.05.000.020358 </t>
  </si>
  <si>
    <t xml:space="preserve"> A.05.000.020999 </t>
  </si>
  <si>
    <t xml:space="preserve"> A.05.000.020998 </t>
  </si>
  <si>
    <t xml:space="preserve">32,00</t>
  </si>
  <si>
    <t xml:space="preserve">REMOÇÃO DE CHAPAS E PERFIS DE DRYWALL, DE FORMA MANUAL, SEM REAPROVEITAMENTO. AF_09/2023</t>
  </si>
  <si>
    <t xml:space="preserve">Demolições e Remoções</t>
  </si>
  <si>
    <t xml:space="preserve">60,00</t>
  </si>
  <si>
    <t xml:space="preserve">REMOÇÃO DE VIDRO TEMPERADO FIXADO EM PERFIL U. AF_01/2021</t>
  </si>
  <si>
    <t xml:space="preserve">Vidros e Espelhos</t>
  </si>
  <si>
    <t xml:space="preserve"> 88325 </t>
  </si>
  <si>
    <t xml:space="preserve">VIDRACEIRO COM ENCARGOS COMPLEMENTARES</t>
  </si>
  <si>
    <t xml:space="preserve">76,81</t>
  </si>
  <si>
    <t xml:space="preserve">DEMOLICAO DE CAMADA DE ASSENTAMENTO/CONTRAPISO COM USO DE PONTEIRO, ESPESSURA ATE 4CM</t>
  </si>
  <si>
    <t xml:space="preserve">6,60</t>
  </si>
  <si>
    <t xml:space="preserve">RETIRADA DE FORROS MINERAL EM PLACAS APOIADAS, EXCLUSIVE ESTRUTURA METÁLICA</t>
  </si>
  <si>
    <t xml:space="preserve"> 88239 </t>
  </si>
  <si>
    <t xml:space="preserve">AJUDANTE DE CARPINTEIRO COM ENCARGOS COMPLEMENTARES</t>
  </si>
  <si>
    <t xml:space="preserve">450,00</t>
  </si>
  <si>
    <t xml:space="preserve">ALVENARIA DE VEDAÇÃO DE BLOCOS CERÂMICOS FURADOS NA HORIZONTAL DE 9X19X19 CM (ESPESSURA 9 CM) E ARGAMASSA DE ASSENTAMENTO COM PREPARO EM BETONEIRA. AF_12/2021</t>
  </si>
  <si>
    <t xml:space="preserve">Alvenaria de Vedação</t>
  </si>
  <si>
    <t xml:space="preserve"> 88309 </t>
  </si>
  <si>
    <t xml:space="preserve">PEDREIRO COM ENCARGOS COMPLEMENTARES</t>
  </si>
  <si>
    <t xml:space="preserve"> 87292 </t>
  </si>
  <si>
    <t xml:space="preserve">ARGAMASSA TRAÇO 1:2:8 (EM VOLUME DE CIMENTO, CAL E AREIA MÉDIA ÚMIDA) PARA EMBOÇO/MASSA ÚNICA/ASSENTAMENTO DE ALVENARIA DE VEDAÇÃO, PREPARO MECÂNICO COM BETONEIRA 400 L. AF_08/2019</t>
  </si>
  <si>
    <t xml:space="preserve">Argamassas</t>
  </si>
  <si>
    <t xml:space="preserve">m³</t>
  </si>
  <si>
    <t xml:space="preserve"> 00034557 </t>
  </si>
  <si>
    <t xml:space="preserve"> 00007271 </t>
  </si>
  <si>
    <t xml:space="preserve"> 00037395 </t>
  </si>
  <si>
    <t xml:space="preserve">16,50</t>
  </si>
  <si>
    <t xml:space="preserve">FIXAÇÃO (ENCUNHAMENTO) DE ALVENARIA DE VEDAÇÃO COM ARGAMASSA APLICADA COM BISNAGA. AF_03/2024</t>
  </si>
  <si>
    <t xml:space="preserve">Vergas, contravergas e fixação de alvenaria</t>
  </si>
  <si>
    <t xml:space="preserve"> 87294 </t>
  </si>
  <si>
    <t xml:space="preserve">ARGAMASSA TRAÇO 1:2:9 (EM VOLUME DE CIMENTO, CAL E AREIA MÉDIA ÚMIDA) PARA EMBOÇO/MASSA ÚNICA/ASSENTAMENTO DE ALVENARIA DE VEDAÇÃO, PREPARO MECÂNICO COM BETONEIRA 600 L. AF_08/2019</t>
  </si>
  <si>
    <t xml:space="preserve">8,00</t>
  </si>
  <si>
    <t xml:space="preserve">VERGA MOLDADA IN LOCO EM CONCRETO PARA PORTAS COM ATÉ 1,5 M DE VÃO. AF_03/2016</t>
  </si>
  <si>
    <t xml:space="preserve">FUES - FUNDAÇÕES E ESTRUTURAS</t>
  </si>
  <si>
    <t xml:space="preserve"> 94970 </t>
  </si>
  <si>
    <t xml:space="preserve">CONCRETO FCK = 20MPA, TRAÇO 1:2,7:3 (EM MASSA SECA DE CIMENTO/ AREIA MÉDIA/ BRITA 1) - PREPARO MECÂNICO COM BETONEIRA 600 L. AF_05/2021</t>
  </si>
  <si>
    <t xml:space="preserve">Produção de Concreto</t>
  </si>
  <si>
    <t xml:space="preserve"> 92270 </t>
  </si>
  <si>
    <t xml:space="preserve">FABRICAÇÃO DE FÔRMA PARA VIGAS, COM MADEIRA SERRADA, E = 25 MM. AF_09/2020</t>
  </si>
  <si>
    <t xml:space="preserve">Fôrmas para Estruturas de Concreto Armado</t>
  </si>
  <si>
    <t xml:space="preserve"> 92800 </t>
  </si>
  <si>
    <t xml:space="preserve">CORTE E DOBRA DE AÇO CA-60, DIÂMETRO DE 5,0 MM. AF_06/2022</t>
  </si>
  <si>
    <t xml:space="preserve">Armação para Estruturas de Concreto Armado</t>
  </si>
  <si>
    <t xml:space="preserve">KG</t>
  </si>
  <si>
    <t xml:space="preserve"> 00004491 </t>
  </si>
  <si>
    <t xml:space="preserve"> 00002692 </t>
  </si>
  <si>
    <t xml:space="preserve"> 00039017 </t>
  </si>
  <si>
    <t xml:space="preserve">1,30</t>
  </si>
  <si>
    <t xml:space="preserve">PAREDE COM SISTEMA EM CHAPAS DE GESSO PARA DRYWALL, USO INTERNO, COM DUAS FACES SIMPLES E ESTRUTURA METÁLICA COM GUIAS SIMPLES PARA PAREDES COM ÁREA LÍQUIDA MAIOR OU IGUAL A 6 M2, COM VÃOS. AF_07/2023_PS</t>
  </si>
  <si>
    <t xml:space="preserve">Paredes em Drywall</t>
  </si>
  <si>
    <t xml:space="preserve"> 00039432 </t>
  </si>
  <si>
    <t xml:space="preserve"> 00039419 </t>
  </si>
  <si>
    <t xml:space="preserve"> 00039422 </t>
  </si>
  <si>
    <t xml:space="preserve"> 00039413 </t>
  </si>
  <si>
    <t xml:space="preserve"> 00039443 </t>
  </si>
  <si>
    <t xml:space="preserve"> 00037586 </t>
  </si>
  <si>
    <t xml:space="preserve"> 00039434 </t>
  </si>
  <si>
    <t xml:space="preserve"> 00039435 </t>
  </si>
  <si>
    <t xml:space="preserve"> 00039431 </t>
  </si>
  <si>
    <t xml:space="preserve">101,40</t>
  </si>
  <si>
    <t xml:space="preserve">PAREDE COM PLACAS DE GESSO ACARTONADO (DRYWALL), RESISTENTE A UMIDADE (RU), VERDE, COM DUAS FACES E ESTRUTURA METÁLICA - FORNECIMENTO E INSTALAÇÃO</t>
  </si>
  <si>
    <t xml:space="preserve">PARE - PAREDES/PAINEIS</t>
  </si>
  <si>
    <t xml:space="preserve"> 00039416 </t>
  </si>
  <si>
    <t xml:space="preserve">228,25</t>
  </si>
  <si>
    <t xml:space="preserve">INSTALAÇÃO DE ISOLAMENTO COM LÃ DE ROCHA EM PAREDES DRYWALL. AF_06/2017</t>
  </si>
  <si>
    <t xml:space="preserve"> 00042481 </t>
  </si>
  <si>
    <t xml:space="preserve">329,65</t>
  </si>
  <si>
    <t xml:space="preserve">PISO EM GRANITO, BEGE IMACULADA, APLICADO EM AMBIENTES INTERNOS</t>
  </si>
  <si>
    <t xml:space="preserve">PISO - PISOS</t>
  </si>
  <si>
    <t xml:space="preserve"> 88274 </t>
  </si>
  <si>
    <t xml:space="preserve">MARMORISTA/GRANITEIRO COM ENCARGOS COMPLEMENTARES</t>
  </si>
  <si>
    <t xml:space="preserve"> 00037595 </t>
  </si>
  <si>
    <t xml:space="preserve"> PRPE-10 </t>
  </si>
  <si>
    <t xml:space="preserve"> 00034357 </t>
  </si>
  <si>
    <t xml:space="preserve">11,60</t>
  </si>
  <si>
    <t xml:space="preserve">RODAPÉ EM GRANITO, BEGE IMACULADA, ALTURA 8 CM</t>
  </si>
  <si>
    <t xml:space="preserve"> PRPE-11 </t>
  </si>
  <si>
    <t xml:space="preserve">81,60</t>
  </si>
  <si>
    <t xml:space="preserve">RECOMPOSIÇÃO DE PISO EM CONCRETO 20 MPA PREPARO MECÂNICO, ESPESSURA 7CM. AF_09/2020</t>
  </si>
  <si>
    <t xml:space="preserve"> 95282 </t>
  </si>
  <si>
    <t xml:space="preserve">DESEMPENADEIRA DE CONCRETO, PESO DE 78 KG, 4 PÁS, MOTOR A GASOLINA, POTÊNCIA 5,5 HP - CHP DIURNO. AF_05/2023</t>
  </si>
  <si>
    <t xml:space="preserve">CHOR - CUSTOS HORÁRIOS DE MÁQUINAS E EQUIPAMENTOS</t>
  </si>
  <si>
    <t xml:space="preserve"> 00043146 </t>
  </si>
  <si>
    <t xml:space="preserve"> 00034492 </t>
  </si>
  <si>
    <t xml:space="preserve">5,00</t>
  </si>
  <si>
    <t xml:space="preserve">REVESTIMENTO CERÂMICO PARA PAREDE COM PLACAS TIPO PORCELANATO 30X60 CM - COM REJUNTE ACRÍLICO - REF.: PORTOBELLO CETIM BIANCO OU EQUIVALENTE</t>
  </si>
  <si>
    <t xml:space="preserve">REVE - REVESTIMENTO E TRATAMENTO DE SUPERFÍCIES</t>
  </si>
  <si>
    <t xml:space="preserve"> 88256 </t>
  </si>
  <si>
    <t xml:space="preserve">AZULEJISTA OU LADRILHISTA COM ENCARGOS COMPLEMENTARES</t>
  </si>
  <si>
    <t xml:space="preserve"> 00037398 </t>
  </si>
  <si>
    <t xml:space="preserve"> 00021108 </t>
  </si>
  <si>
    <t xml:space="preserve">64,50</t>
  </si>
  <si>
    <t xml:space="preserve">CHAPISCO APLICADO EM ALVENARIAS E ESTRUTURAS DE CONCRETO INTERNAS, COM COLHER DE PEDREIRO.  ARGAMASSA TRAÇO 1:3 COM PREPARO EM BETONEIRA 400L. AF_10/2022</t>
  </si>
  <si>
    <t xml:space="preserve">Chapisco</t>
  </si>
  <si>
    <t xml:space="preserve"> 87313 </t>
  </si>
  <si>
    <t xml:space="preserve">ARGAMASSA TRAÇO 1:3 (EM VOLUME DE CIMENTO E AREIA GROSSA ÚMIDA) PARA CHAPISCO CONVENCIONAL, PREPARO MECÂNICO COM BETONEIRA 400 L. AF_08/2019</t>
  </si>
  <si>
    <t xml:space="preserve">35,00</t>
  </si>
  <si>
    <t xml:space="preserve">CHAPISCO APLICADO SOMENTE NA ESTRUTURA DE CONCRETO DA FACHADA, COM DESEMPENADEIRA DENTADA. ARGAMASSA INDUSTRIALIZADA COM PREPARO EM MISTURADOR 300 KG. AF_10/2022</t>
  </si>
  <si>
    <t xml:space="preserve"> 87396 </t>
  </si>
  <si>
    <t xml:space="preserve">ARGAMASSA INDUSTRIALIZADA PARA CHAPISCO COLANTE, PREPARO COM MISTURADOR DE EIXO HORIZONTAL DE 300 KG. AF_08/2019</t>
  </si>
  <si>
    <t xml:space="preserve">2,75</t>
  </si>
  <si>
    <t xml:space="preserve">MASSA ÚNICA, EM ARGAMASSA TRAÇO 1:2:8, PREPARO MECÂNICO, APLICADA MANUALMENTE EM PAREDES INTERNAS DE AMBIENTES COM ÁREA ENTRE 5M² E 10M², E = 17,5MM, COM TALISCAS. AF_03/2024</t>
  </si>
  <si>
    <t xml:space="preserve">Massa Única Interna</t>
  </si>
  <si>
    <t xml:space="preserve">37,75</t>
  </si>
  <si>
    <t xml:space="preserve">FORRO DE FIBRA MINERAL, PARA AMBIENTES COMERCIAIS,EM PLACAS DE 1,25X0,60M, INCLUSIVE ESTRUTURA DE FIXAÇÃO. AF_05/2017_P</t>
  </si>
  <si>
    <t xml:space="preserve"> 00039570 </t>
  </si>
  <si>
    <t xml:space="preserve"> 00039571 </t>
  </si>
  <si>
    <t xml:space="preserve"> 00039442 </t>
  </si>
  <si>
    <t xml:space="preserve"> 00043131 </t>
  </si>
  <si>
    <t xml:space="preserve"> 00040547 </t>
  </si>
  <si>
    <t xml:space="preserve"> 00039515 </t>
  </si>
  <si>
    <t xml:space="preserve"> 00039430 </t>
  </si>
  <si>
    <t xml:space="preserve">379,00</t>
  </si>
  <si>
    <t xml:space="preserve">FORRO EM DRYWALL COM CHAPA RESISTENTE A UMIDADE (RU), PARA AMBIENTES COMERCIAIS, INCLUSIVE ESTRUTURA BIRECIONAL DE FIXAÇÃO</t>
  </si>
  <si>
    <t xml:space="preserve">Forros</t>
  </si>
  <si>
    <t xml:space="preserve"> 00039427 </t>
  </si>
  <si>
    <t xml:space="preserve"> 00039417 </t>
  </si>
  <si>
    <t xml:space="preserve">10,65</t>
  </si>
  <si>
    <t xml:space="preserve">ACABAMENTOS PARA FORRO (RODA-FORRO EM PERFIL METÁLICO E PLÁSTICO). AF_08/2023</t>
  </si>
  <si>
    <t xml:space="preserve"> 00036246 </t>
  </si>
  <si>
    <t xml:space="preserve"> 00040552 </t>
  </si>
  <si>
    <t xml:space="preserve">26,35</t>
  </si>
  <si>
    <t xml:space="preserve">RECOLOCAÇÃO DE PLACAS DE FORRO MINERAL, EXCLUSIVE MATERIAL</t>
  </si>
  <si>
    <t xml:space="preserve">330,00</t>
  </si>
  <si>
    <t xml:space="preserve">PM01 - KIT PORTA PRONTA DE ABRIR SÓLIDA EM MADEIRA, 90 x 210 cm, REVESTIDA EM LAMINADO MELAMÍNICO, COMPLETA, ALIZARES COM PINTURA ESMALTE SINTÉTICO ACETINADO COR PALHA, GUARNIÇÕES, FERRAGENS E OUTROS ACESSÓRIOS - FORNECIMENTO E INSTALAÇÃO</t>
  </si>
  <si>
    <t xml:space="preserve">ESQV - ESQUADRIAS/FERRAGENS/VIDROS</t>
  </si>
  <si>
    <t xml:space="preserve"> 90819 </t>
  </si>
  <si>
    <t xml:space="preserve">ADUELA / MARCO / BATENTE PARA PORTA DE 90X210CM, FIXAÇÃO COM ARGAMASSA - SOMENTE INSTALAÇÃO. AF_08/2015_P</t>
  </si>
  <si>
    <t xml:space="preserve"> 90803 </t>
  </si>
  <si>
    <t xml:space="preserve">ADUELA / MARCO / BATENTE PARA PORTA DE 90X210CM, PADRÃO MÉDIO - FORNECIMENTO E MONTAGEM. AF_08/2015</t>
  </si>
  <si>
    <t xml:space="preserve"> S-ARQ-ESQ-PRMVC-90823S </t>
  </si>
  <si>
    <t xml:space="preserve">PORTA DE MADEIRA PARA PINTURA, NUCLEO SOLIDO (PESADA), 90X210CM, ESPESSURA DE 4,0 A 4,5CM, INCLUSO DOBRADIÇAS - FORNECIMENTO E INSTALAÇÃO. AF_12/2019</t>
  </si>
  <si>
    <t xml:space="preserve"> 90829 </t>
  </si>
  <si>
    <t xml:space="preserve">ALIZAR / GUARNIÇÃO DE 5X1,5CM PARA PORTA DE 90X210CM FIXADO COM PREGOS, PADRÃO MÉDIO - FORNECIMENTO E INSTALAÇÃO. AF_08/2015</t>
  </si>
  <si>
    <t xml:space="preserve"> 102219 </t>
  </si>
  <si>
    <t xml:space="preserve">PINTURA TINTA DE ACABAMENTO (PIGMENTADA) ESMALTE SINTÉTICO ACETINADO EM MADEIRA, 2 DEMÃOS. AF_01/2021</t>
  </si>
  <si>
    <t xml:space="preserve"> 00001341 </t>
  </si>
  <si>
    <t xml:space="preserve"> 00001339 </t>
  </si>
  <si>
    <t xml:space="preserve">18,00</t>
  </si>
  <si>
    <t xml:space="preserve">PM02 - KIT PORTA PRONTA DE ABRIR EM MADEIRA SÓLIDA PARA PCD, 90 x 210 cm, REVESTIMENTO EM LAMINADO MELAMÍNICO, COMPLETA, ALIZARES COM PINTURA ESMALTE SINTÉTICO ACETINADO COR PALHA, GUARNÇÕES, FERRAGENS, FECHADURA, FAIXA ANTI-IMPACTO EM AÇO E BARRA HORIZONTAL - FORNECIMENTO E INSTALAÇÃO</t>
  </si>
  <si>
    <t xml:space="preserve"> 90830 </t>
  </si>
  <si>
    <t xml:space="preserve">FECHADURA DE EMBUTIR COM CILINDRO, EXTERNA, COMPLETA, ACABAMENTO PADRÃO MÉDIO, INCLUSO EXECUÇÃO DE FURO - FORNECIMENTO E INSTALAÇÃO. AF_12/2019</t>
  </si>
  <si>
    <t xml:space="preserve">Esquadrias - Portas</t>
  </si>
  <si>
    <t xml:space="preserve"> 88273 </t>
  </si>
  <si>
    <t xml:space="preserve">MARCENEIRO COM ENCARGOS COMPLEMENTARES</t>
  </si>
  <si>
    <t xml:space="preserve"> 2062 </t>
  </si>
  <si>
    <t xml:space="preserve"> 7905 </t>
  </si>
  <si>
    <t xml:space="preserve">PM03 - KIT DE PORTA-PRONTA DE ABRIR DE MADEIRA SÓLIDA, 70 x 210 cm, REVESTIMENTO EM LAMINADO MELAMÍNICO, COMPLETA, ALIZARES COM PINTURA ESMALTE ACETINADO COR PALHA, GUARNIÇÕES, FERRAGENS, FECHADURA E OUTROS ACESSÓRIOS - FORNECIMENTO E INSTALAÇÃO</t>
  </si>
  <si>
    <t xml:space="preserve"> 90807 </t>
  </si>
  <si>
    <t xml:space="preserve">ADUELA / MARCO / BATENTE PARA PORTA DE 70X210CM, FIXAÇÃO COM ARGAMASSA - SOMENTE INSTALAÇÃO. AF_08/2015_P</t>
  </si>
  <si>
    <t xml:space="preserve"> S-ARQ-ESQ-PRMVC-90821S </t>
  </si>
  <si>
    <t xml:space="preserve">PORTA DE MADEIRA PARA PINTURA, NUCLEO SOLIDO (PESADA), 70X210CM, ESPESSURA DE 3,5CM, INCLUSO DOBRADIÇAS - FORNECIMENTO E INSTALAÇÃO. AF_12/2019</t>
  </si>
  <si>
    <t xml:space="preserve"> 100659 </t>
  </si>
  <si>
    <t xml:space="preserve">ALIZAR DE 5X1,5CM PARA PORTA FIXADO COM PREGOS, PADRÃO MÉDIO - FORNECIMENTO E INSTALAÇÃO. AF_12/2019</t>
  </si>
  <si>
    <t xml:space="preserve"> 90801 </t>
  </si>
  <si>
    <t xml:space="preserve">BATENTE PARA PORTA DE MADEIRA, PADRÃO MÉDIO - FORNECIMENTO E MONTAGEM. AF_12/2019</t>
  </si>
  <si>
    <t xml:space="preserve">6,00</t>
  </si>
  <si>
    <t xml:space="preserve">FECHADURA BIOMÉTRICA, COMPLETA, REFERÊNCIA: FR330 INTELBRÁS, OU EQUIVALENTE - FORNECIMENTO E INSTALAÇÃO.</t>
  </si>
  <si>
    <t xml:space="preserve"> 88261 </t>
  </si>
  <si>
    <t xml:space="preserve">CARPINTEIRO DE ESQUADRIA COM ENCARGOS COMPLEMENTARES</t>
  </si>
  <si>
    <t xml:space="preserve"> I-PE-ARQ-ESQU-FECHAD_BIOM-001 </t>
  </si>
  <si>
    <t xml:space="preserve">PORTA DE VIDRO INTEGRADA A PELE DE VIDRO PV1 – 100X226, ALUMÍNIO BRONZE, GIRO, VIDRO 4MM+4MM , INCLUINDO FERRAGENS – RETIRADA DE PAINEL FIXO EXISTENTE E INSTALAÇÃO</t>
  </si>
  <si>
    <t xml:space="preserve"> PRRR-PELE_VIDRO-04 </t>
  </si>
  <si>
    <t xml:space="preserve">REMOÇÃO DE VIDROS LAMINADOS 8 MM (DANIFICADOS - SEM APROVEITAMENTO)</t>
  </si>
  <si>
    <t xml:space="preserve"> 74068/001 </t>
  </si>
  <si>
    <t xml:space="preserve">CONJUNTO DE FERRAGENS CONTENDO FECHADURA COM CILINDRO PARA PORTA EXTERNA, MACANETA TIPO ALAVANCA COM ACABAMENTO PADRAO MEDIO E ROSETA EM LATAO CROMADO</t>
  </si>
  <si>
    <t xml:space="preserve"> C-SEA-ARQ-ESQV-PELEVI-4+4-PORTA </t>
  </si>
  <si>
    <t xml:space="preserve">PORTA EM ESQUADRIA DE PELE DE VIDRO, EM ALUMINIO, COM VIDRO 4+4 MM, SEM FECHADURA</t>
  </si>
  <si>
    <t xml:space="preserve">PELE DE VIDRO EV3 - 206X226, FIXA + MAXIM-AR, ALUMÍNIO BRONZE, VIDRO 4MM+4MM, INCLUINDO FERRAGENS, CONFORME EXISTENTE</t>
  </si>
  <si>
    <t xml:space="preserve"> C-SEA-ARQ-ESQV-PELEVI-4+4-FIXO </t>
  </si>
  <si>
    <t xml:space="preserve">ESQUADRIA DE PELE DE VIDRO, EM ALUMINIO, COM VIDRO 4+4 MM - PAINEIS FIXOS</t>
  </si>
  <si>
    <t xml:space="preserve"> C-SEA-ARQ-ESQV-PELEVI-4+4-MÓVEIS </t>
  </si>
  <si>
    <t xml:space="preserve">ESQUADRIA DE PELE DE VIDRO, EM ALUMINIO, COM VIDRO 4+4 MM, COM BRAÇO ARTICULADO E FECHO - PAINEIS MÓVEIS</t>
  </si>
  <si>
    <t xml:space="preserve">PELE DE VIDRO EV4 – 1356X226, FIXA + MAXIM-AR, ALUMÍNIO BRONZE, VIDRO 4MM+4MM, INCLUINDO FERRAGENS, CONFORME EXISTENTE</t>
  </si>
  <si>
    <t xml:space="preserve">PELE DE VIDRO EV5 – 287X226, FIXA + MAXIM-AR, ALUMÍNIO BRONZE, VIDRO 4MM+4MM, INCLUINDO FERRAGENS, CONFORME EXISTENTE</t>
  </si>
  <si>
    <t xml:space="preserve">ESQUADRIA FIXA EV6 – 140X110, TIPO AQUÁRIO, VIDRO 6MM , INCLUINDO FERRAGENS, CONFORME EXISTENTE</t>
  </si>
  <si>
    <t xml:space="preserve"> 102179 </t>
  </si>
  <si>
    <t xml:space="preserve">INSTALAÇÃO DE VIDRO TEMPERADO, E = 6 MM, ENCAIXADO EM PERFIL U. AF_01/2021_PS</t>
  </si>
  <si>
    <t xml:space="preserve">CUBA DE EMBUTIR OVAL EM LOUÇA BRANCA, 35 X 50CM OU EQUIVALENTE, INCLUSO VÁLVULA E SIFÃO TIPO GARRAFA EM METAL CROMADO - FORNECIMENTO E INSTALAÇÃO. AF_01/2020</t>
  </si>
  <si>
    <t xml:space="preserve">Louças e Metais</t>
  </si>
  <si>
    <t xml:space="preserve"> 86901 </t>
  </si>
  <si>
    <t xml:space="preserve">CUBA DE EMBUTIR OVAL EM LOUÇA BRANCA, 35 X 50CM OU EQUIVALENTE - FORNECIMENTO E INSTALAÇÃO. AF_01/2020</t>
  </si>
  <si>
    <t xml:space="preserve"> 86877 </t>
  </si>
  <si>
    <t xml:space="preserve">VÁLVULA EM METAL CROMADO 1.1/2" X 1.1/2" PARA TANQUE OU LAVATÓRIO, COM OU SEM LADRÃO - FORNECIMENTO E INSTALAÇÃO. AF_01/2020</t>
  </si>
  <si>
    <t xml:space="preserve"> 86881 </t>
  </si>
  <si>
    <t xml:space="preserve">SIFÃO DO TIPO GARRAFA EM METAL CROMADO 1 X 1.1/2" - FORNECIMENTO E INSTALAÇÃO. AF_01/2020</t>
  </si>
  <si>
    <t xml:space="preserve">TORNEIRA AUTOMÁTICA DE MESA PARA LAVATÓRIO - FORNCIMENTO E INSTALAÇÃO</t>
  </si>
  <si>
    <t xml:space="preserve">INHI - INSTALAÇÕES HIDROS SANITÁRIAS</t>
  </si>
  <si>
    <t xml:space="preserve"> 88267 </t>
  </si>
  <si>
    <t xml:space="preserve">ENCANADOR OU BOMBEIRO HIDRÁULICO COM ENCARGOS COMPLEMENTARES</t>
  </si>
  <si>
    <t xml:space="preserve"> 4458 </t>
  </si>
  <si>
    <t xml:space="preserve"> 00003146 </t>
  </si>
  <si>
    <t xml:space="preserve">ENGATE FLEXÍVEL EM INOX, 1/2  X 40CM - FORNECIMENTO E INSTALAÇÃO. AF_01/2020</t>
  </si>
  <si>
    <t xml:space="preserve"> 00011684 </t>
  </si>
  <si>
    <t xml:space="preserve">DUCHA HIGIÊNCIA COM REGISTRO METÁLICO, ALTO PADRÃO, REF.: DECA 1984 OU EQUIVALENTE - FORNECIMENTO E INSTALAÇÃO</t>
  </si>
  <si>
    <t xml:space="preserve"> 88248 </t>
  </si>
  <si>
    <t xml:space="preserve">AUXILIAR DE ENCANADOR OU BOMBEIRO HIDRÁULICO COM ENCARGOS COMPLEMENTARES</t>
  </si>
  <si>
    <t xml:space="preserve"> 8294 </t>
  </si>
  <si>
    <t xml:space="preserve">BARRA DE APOIO RETA, EM ACO INOX POLIDO, COMPRIMENTO 80 CM,  FIXADA NA PAREDE - FORNECIMENTO E INSTALAÇÃO. AF_01/2020</t>
  </si>
  <si>
    <t xml:space="preserve"> 00004351 </t>
  </si>
  <si>
    <t xml:space="preserve"> 00036081 </t>
  </si>
  <si>
    <t xml:space="preserve">3,00</t>
  </si>
  <si>
    <t xml:space="preserve">BARRA DE APOIO RETA, EM AÇO INOX POLIDO, COMPRIMENTO 40 CM, FIXADA EM PAREDE - FORNECIMENTO E INSTALAÇÃO</t>
  </si>
  <si>
    <t xml:space="preserve"> E.18.000.030900 </t>
  </si>
  <si>
    <t xml:space="preserve">2,00</t>
  </si>
  <si>
    <t xml:space="preserve">VASO SANITÁRIO PADRÃO MÉDIO P/ PCD C/ CAIXA ACOPLADA EM LOUÇA BRANCA - FORNECIMENTO E INSTALAÇÃO</t>
  </si>
  <si>
    <t xml:space="preserve"> 00037329 </t>
  </si>
  <si>
    <t xml:space="preserve"> I-ARQ-ASSENTO-00000377.1 </t>
  </si>
  <si>
    <t xml:space="preserve"> I-ARQ-LOUC-002 </t>
  </si>
  <si>
    <t xml:space="preserve"> I-ARQ-LOUC-003 </t>
  </si>
  <si>
    <t xml:space="preserve"> 00004384 </t>
  </si>
  <si>
    <t xml:space="preserve"> 00006138 </t>
  </si>
  <si>
    <t xml:space="preserve">VASO SANITÁRIO PADRÃO MÉDIO C/ CAIXA ACOPLADA EM LOUÇA BRANCA - FORNECIMENTO E INSTALAÇÃO</t>
  </si>
  <si>
    <t xml:space="preserve"> I-ARQ-LOUC-003.2 </t>
  </si>
  <si>
    <t xml:space="preserve"> I-ARQ-LOUC-002.1 </t>
  </si>
  <si>
    <t xml:space="preserve">TORNEIRA DE JARDIM / LAVAGEM - FORNECIMENTO E INSTALAÇÃO</t>
  </si>
  <si>
    <t xml:space="preserve"> 00013417 </t>
  </si>
  <si>
    <t xml:space="preserve">BANCADA DE GRANITO BEGE IMACULADA POLIDO, DE 215 x 50 cm, PARA CUBA OVAL, INCLUSIVE RODABANCADA h = 5 cm E SAIA h = 5 cm - FORNECIMENTO E INSTALAÇÃO</t>
  </si>
  <si>
    <t xml:space="preserve"> 00038605 </t>
  </si>
  <si>
    <t xml:space="preserve"> 00038633 </t>
  </si>
  <si>
    <t xml:space="preserve"> 00037590 </t>
  </si>
  <si>
    <t xml:space="preserve"> 00004823 </t>
  </si>
  <si>
    <t xml:space="preserve"> 00007568 </t>
  </si>
  <si>
    <t xml:space="preserve">BANCADA DE GRANITO CINZA POLIDO, DE 94 x 50 cm, PARA CUBA OVAL, INCLUSIVE RODABANCADA h = 5 cm E SAIA h = 5 cm - FORNECIMENTO E INSTALAÇÃO</t>
  </si>
  <si>
    <t xml:space="preserve"> 00011795 </t>
  </si>
  <si>
    <t xml:space="preserve"> PRPE-10.1 </t>
  </si>
  <si>
    <t xml:space="preserve">EMASSAMENTO COM MASSA LÁTEX, APLICAÇÃO EM PAREDE, DUAS DEMÃOS, LIXAMENTO MANUAL. AF_04/2023</t>
  </si>
  <si>
    <t xml:space="preserve">Pintura Interna</t>
  </si>
  <si>
    <t xml:space="preserve"> 88310 </t>
  </si>
  <si>
    <t xml:space="preserve">PINTOR COM ENCARGOS COMPLEMENTARES</t>
  </si>
  <si>
    <t xml:space="preserve"> 00003767 </t>
  </si>
  <si>
    <t xml:space="preserve"> 00043626 </t>
  </si>
  <si>
    <t xml:space="preserve">380,50</t>
  </si>
  <si>
    <t xml:space="preserve">FUNDO SELADOR ACRÍLICO, APLICAÇÃO MANUAL EM PAREDE, UMA DEMÃO. AF_04/2023</t>
  </si>
  <si>
    <t xml:space="preserve"> 00006085 </t>
  </si>
  <si>
    <t xml:space="preserve">PINTURA LÁTEX ACRÍLICA PREMIUM, APLICAÇÃO MANUAL EM PAREDES, DUAS DEMÃOS. AF_04/2023</t>
  </si>
  <si>
    <t xml:space="preserve"> 00007356 </t>
  </si>
  <si>
    <t xml:space="preserve">EMASSAMENTO COM MASSA LÁTEX, APLICAÇÃO EM TETO, DUAS DEMÃOS, LIXAMENTO MANUAL. AF_04/2023</t>
  </si>
  <si>
    <t xml:space="preserve">PINTURA LÁTEX ACRÍLICA PREMIUM, APLICAÇÃO MANUAL EM TETO, DUAS DEMÃOS. AF_04/2023</t>
  </si>
  <si>
    <t xml:space="preserve">ALARME AUDIOVISUAL P/ SANITÁRIO ACESSÍVEL, WIRELESS, INCLUSIVE ACIONADOR E SIRENE - FORNECIMENTO E INSTALAÇÃO</t>
  </si>
  <si>
    <t xml:space="preserve">CJ</t>
  </si>
  <si>
    <t xml:space="preserve"> 88247 </t>
  </si>
  <si>
    <t xml:space="preserve">AUXILIAR DE ELETRICISTA COM ENCARGOS COMPLEMENTARES</t>
  </si>
  <si>
    <t xml:space="preserve"> 88264 </t>
  </si>
  <si>
    <t xml:space="preserve">ELETRICISTA COM ENCARGOS COMPLEMENTARES</t>
  </si>
  <si>
    <t xml:space="preserve"> I-ARQ-ACES-PRRS-01 </t>
  </si>
  <si>
    <t xml:space="preserve">ESPELHO CRISTAL, ESPESSURA 4MM, COLADO, SEM MOLDURA - FORNECIMENTO E INSTALAÇÃO</t>
  </si>
  <si>
    <t xml:space="preserve"> 00011186 </t>
  </si>
  <si>
    <t xml:space="preserve"> 3.70.45 </t>
  </si>
  <si>
    <t xml:space="preserve">2,65</t>
  </si>
  <si>
    <t xml:space="preserve">IMPERMEABILIZAÇÃO DE SUPERFÍCIE COM ARGAMASSA POLIMÉRICA / MEMBRANA ACRÍLICA, 4 DEMÃOS, REFORÇADA COM VÉU DE POLIÉSTER (MAV). AF_09/2023</t>
  </si>
  <si>
    <t xml:space="preserve">Impermeabilização, Proteção Mecânica e Tratamento de Junta</t>
  </si>
  <si>
    <t xml:space="preserve"> 88243 </t>
  </si>
  <si>
    <t xml:space="preserve">AJUDANTE ESPECIALIZADO COM ENCARGOS COMPLEMENTARES</t>
  </si>
  <si>
    <t xml:space="preserve"> 88270 </t>
  </si>
  <si>
    <t xml:space="preserve">IMPERMEABILIZADOR COM ENCARGOS COMPLEMENTARES</t>
  </si>
  <si>
    <t xml:space="preserve"> 00004030 </t>
  </si>
  <si>
    <t xml:space="preserve"> 00000135 </t>
  </si>
  <si>
    <t xml:space="preserve">4,20</t>
  </si>
  <si>
    <t xml:space="preserve">TUBO PVC SOLDÁVEL ÁGUA FRIA DN 32 MM, INCLUSIVE CONEXÕES - FORNECIMENTO E INSTALAÇÃO</t>
  </si>
  <si>
    <t xml:space="preserve"> 00020083 </t>
  </si>
  <si>
    <t xml:space="preserve"> 00000122 </t>
  </si>
  <si>
    <t xml:space="preserve"> 00009869 </t>
  </si>
  <si>
    <t xml:space="preserve">42,00</t>
  </si>
  <si>
    <t xml:space="preserve">TUBO PVC SOLDÁVEL ÁGUA FRIA DN 25 MM, INCLUSIVE CONEXÕES - FORNECIMENTO E INSTALAÇÃO</t>
  </si>
  <si>
    <t xml:space="preserve"> 00009868 </t>
  </si>
  <si>
    <t xml:space="preserve">33,00</t>
  </si>
  <si>
    <t xml:space="preserve">PINTURA DE TUBOS / ELETRODUTOS COM ESMALTE SINTÉTICO COM DUAS DEMÃOS (DIÂMETROS VARIADOS)</t>
  </si>
  <si>
    <t xml:space="preserve">PINT - PINTURAS</t>
  </si>
  <si>
    <t xml:space="preserve"> 00003768 </t>
  </si>
  <si>
    <t xml:space="preserve"> 00007292 </t>
  </si>
  <si>
    <t xml:space="preserve"> 00005318 </t>
  </si>
  <si>
    <t xml:space="preserve">53,00</t>
  </si>
  <si>
    <t xml:space="preserve">RASGO LINEAR MANUAL EM ALVENARIA, PARA RAMAIS/ DISTRIBUIÇÃO DE INSTALAÇÕES HIDRÁULICAS, DIÂMETROS MENORES OU IGUAIS A 40 MM. AF_09/2023</t>
  </si>
  <si>
    <t xml:space="preserve">Rasgos e Fixações</t>
  </si>
  <si>
    <t xml:space="preserve">22,10</t>
  </si>
  <si>
    <t xml:space="preserve">CHUMBAMENTO LINEAR EM ALVENARIA PARA RAMAIS/DISTRIBUIÇÃO DE INSTALAÇÕES HIDRÁULICAS COM DIÂMETROS MENORES OU IGUAIS A 40 MM. AF_09/2023</t>
  </si>
  <si>
    <t xml:space="preserve"> 88629 </t>
  </si>
  <si>
    <t xml:space="preserve">ARGAMASSA TRAÇO 1:3 (EM VOLUME DE CIMENTO E AREIA MÉDIA ÚMIDA), PREPARO MANUAL. AF_08/2019</t>
  </si>
  <si>
    <t xml:space="preserve">SUPORTE PARA TUBOS HORIZONTAIS ENTRE 1/2” E 2” (CHUMBADORES, TIRANTES E ABRAÇADEIRA) - FORNECIMENTO E INSTALAÇÃO </t>
  </si>
  <si>
    <t xml:space="preserve">INES - INSTALAÇÕES ESPECIAIS</t>
  </si>
  <si>
    <t xml:space="preserve"> 00004342 </t>
  </si>
  <si>
    <t xml:space="preserve"> 00039142 </t>
  </si>
  <si>
    <t xml:space="preserve"> 00011964 </t>
  </si>
  <si>
    <t xml:space="preserve"> 11072 </t>
  </si>
  <si>
    <t xml:space="preserve"> 9783 </t>
  </si>
  <si>
    <t xml:space="preserve">29,00</t>
  </si>
  <si>
    <t xml:space="preserve">REGISTRO DE GAVETA BRUTO, LATÃO, ROSCÁVEL, 3/4" - FORNECIMENTO E INSTALAÇÃO. AF_08/2021</t>
  </si>
  <si>
    <t xml:space="preserve">Válvulas e Registros para Sistemas Prediais</t>
  </si>
  <si>
    <t xml:space="preserve"> 00003148 </t>
  </si>
  <si>
    <t xml:space="preserve"> 00006016 </t>
  </si>
  <si>
    <t xml:space="preserve">ACABAMENTO P/ REGISTRO DE GAVETA OU PRESSÃO ACAB. CROMADO - FONECIMENTO E INSTALAÇÃO</t>
  </si>
  <si>
    <t xml:space="preserve">un</t>
  </si>
  <si>
    <t xml:space="preserve"> H00436 </t>
  </si>
  <si>
    <t xml:space="preserve">PORTA EM ALUMÍNIO PARA SHAFTS - 60x60CM COM FECHADURA - FORNECIMENTO E INSTALAÇÃO</t>
  </si>
  <si>
    <t xml:space="preserve"> 87560 </t>
  </si>
  <si>
    <t xml:space="preserve">MASSA ÚNICA, PARA RECEBIMENTO DE PINTURA OU CERÂMICA, EM ARGAMASSA INDUSTRIALIZADA, APLICADO COM EQUIPAMENTO DE MISTURA E PROJEÇÃO DE 1,5 M3/H, EM FACES INTERNAS DE PAREDES DE AMBIENTES COM ÁREA MENOR QUE 5M2, ESPESSURA 10MM, SEM TALISCAS. AF_06/2014</t>
  </si>
  <si>
    <t xml:space="preserve"> 00003080 </t>
  </si>
  <si>
    <t xml:space="preserve"> 00036888 </t>
  </si>
  <si>
    <t xml:space="preserve"> 00004917 </t>
  </si>
  <si>
    <t xml:space="preserve">INTERLIGAÇÃO NA REDE DE ÁGUA FRIA EXISTENTE (SHAFT / BARILETE) INCLUSIVE TUBOS E CONEXÕES</t>
  </si>
  <si>
    <t xml:space="preserve">ASTU - ASSENTAMENTO DE TUBOS E PECAS</t>
  </si>
  <si>
    <t xml:space="preserve"> S-HID-AFRI-75030/005 </t>
  </si>
  <si>
    <t xml:space="preserve">TUBO PVC SOLDÁVEL ÁGUA FRIA DN 60 MM, INCLUSIVE CONEXÕES - FORNECIMENTO E INSTALAÇÃO</t>
  </si>
  <si>
    <t xml:space="preserve"> S-HID-AFRI-75030/003-RR </t>
  </si>
  <si>
    <t xml:space="preserve">TUBO PVC SOLDÁVEL ÁGUA FRIA DN 40 MM, INCLUSIVE CONEXÕES - FORNECIMENTO E INSTALAÇÃO</t>
  </si>
  <si>
    <t xml:space="preserve">m</t>
  </si>
  <si>
    <t xml:space="preserve"> S-HID-AFRI-75030/004 </t>
  </si>
  <si>
    <t xml:space="preserve">TUBO PVC SOLDÁVEL ÁGUA FRIA DN 50 MM, INCLUSIVE CONEXÕES - FORNECIMENTO E INSTALAÇÃO</t>
  </si>
  <si>
    <t xml:space="preserve">TUBO PVC ESGOTO PREDIAL DN 40MM, SERIE NORMAL, INCLUSIVE CONEXOES - FORNECIMENTO E INSTALACAO</t>
  </si>
  <si>
    <t xml:space="preserve"> 00009835 </t>
  </si>
  <si>
    <t xml:space="preserve">22,00</t>
  </si>
  <si>
    <t xml:space="preserve">TUBO PVC ESGOTO PREDIAL DN 50MM, SERIE NORMAL, INCLUSIVE CONEXOES - FORNECIMENTO E INSTALACAO</t>
  </si>
  <si>
    <t xml:space="preserve"> 00009838 </t>
  </si>
  <si>
    <t xml:space="preserve">TUBO PVC ESGOTO OU AGUA PLUVIAL PREDIAL DN 75MM, SERIE NORMAL, INCLUSIVE CONEXOES - FORNECIMENTO E INSTALACAO</t>
  </si>
  <si>
    <t xml:space="preserve"> 00009837 </t>
  </si>
  <si>
    <t xml:space="preserve">TUBO PVC ESGOTO  OU AGUA PLUVIAL PREDIAL DN 100MM, SERIE NORMAL, INCLUSIVE CONEXOES - FORNECIMENTO E INSTALACAO</t>
  </si>
  <si>
    <t xml:space="preserve"> 00009836 </t>
  </si>
  <si>
    <t xml:space="preserve">30,00</t>
  </si>
  <si>
    <t xml:space="preserve">CURVA 90 GRAUS, PVC, SERIE R, DN 100 MM, FORNECIDO E INSTALADO EM CONDUTORES VERTICAIS</t>
  </si>
  <si>
    <t xml:space="preserve">Instalações Prediais de Águas Pluviais - Tubos, Conexões, Caixas e Ralos</t>
  </si>
  <si>
    <t xml:space="preserve"> 00038423 </t>
  </si>
  <si>
    <t xml:space="preserve"> 00020078 </t>
  </si>
  <si>
    <t xml:space="preserve"> 00000299 </t>
  </si>
  <si>
    <t xml:space="preserve">FURO MECANIZADO EM CONCRETO, COM PERFURATRIZ, PARA INSTALAÇÕES - DIÂMETROS DIÂMETROS MENORES OU IGUAIS A 40 MM. (INCLUSIVE PREPARAÇÃO E LIMPEZA)</t>
  </si>
  <si>
    <t xml:space="preserve"> 90626 </t>
  </si>
  <si>
    <t xml:space="preserve">PERFURATRIZ MANUAL, TORQUE MÁXIMO 83 N.M, POTÊNCIA 5 CV, COM DIÂMETRO MÁXIMO 4" - CHI DIURNO. AF_06/2015</t>
  </si>
  <si>
    <t xml:space="preserve"> 90625 </t>
  </si>
  <si>
    <t xml:space="preserve">PERFURATRIZ MANUAL, TORQUE MÁXIMO 83 N.M, POTÊNCIA 5 CV, COM DIÂMETRO MÁXIMO 4" - CHP DIURNO. AF_06/2015</t>
  </si>
  <si>
    <t xml:space="preserve">FURO MECANIZADO EM CONCRETO, COM PERFURATRIZ, PARA INSTALAÇÕES - DIÂMETROS MAIORES QUE 40 MM E MENORES OU IGUAIS A 75 MM. (INCLUSIVE PREPARAÇÃO E LIMPEZA)</t>
  </si>
  <si>
    <t xml:space="preserve">FURO MECANIZADO EM CONCRETO, COM PERFURATRIZ, PARA INSTALAÇÕES - DIÂMETROS MAIORES QUE 75 MM E MENORES OU IGUAIS A 150 MM. (INCLUSIVE PREPARAÇÃO E LIMPEZA)</t>
  </si>
  <si>
    <t xml:space="preserve">CAIXA SIFONADA, PVC, DN 150 X 150 X 50 MM + PROLONGADOR (EXCLUSIVE GRELHA E PORTA GRELHA) - FORNECIMENTO E INSTALAÇÃO</t>
  </si>
  <si>
    <t xml:space="preserve"> 00011738 </t>
  </si>
  <si>
    <t xml:space="preserve"> 00011712 </t>
  </si>
  <si>
    <t xml:space="preserve"> 00038383 </t>
  </si>
  <si>
    <t xml:space="preserve">GRELHA ROTATIVA PARA CAIXA SIFONADA / RALO (GRELHA + PORTA GRELHA) - 150 x 150 - INOX - FORNECIMENTO E INSTALAÇÃO</t>
  </si>
  <si>
    <t xml:space="preserve"> H360 </t>
  </si>
  <si>
    <t xml:space="preserve">SUPORTE PARA TUBOS HORIZONTAIS ENTRE 1/2” E 3” (CHUMBADORES, TIRANTES E ABRAÇADEIRA) - FORNECIMENTO E INSTALAÇÃO </t>
  </si>
  <si>
    <t xml:space="preserve">17,00</t>
  </si>
  <si>
    <t xml:space="preserve">SUPORTE PARA TUBOS HORIZONTAIS ENTRE 4” E 8” (CHUMBADORES, TIRANTES E ABRAÇADEIRA) - FORNECIMENTO E INSTALAÇÃO</t>
  </si>
  <si>
    <t xml:space="preserve"> 00039145 </t>
  </si>
  <si>
    <t xml:space="preserve">11,00</t>
  </si>
  <si>
    <t xml:space="preserve">SUPORTE PARA TUBOS/ DUTOS E/OU ELETROCALHAS VERTICAIS (CHUMBADORES, PERFILADO E ABRAÇADEIRA) - FORNECIMENTO E INSTALAÇÃO</t>
  </si>
  <si>
    <t xml:space="preserve"> 00039028 </t>
  </si>
  <si>
    <t xml:space="preserve">DEMOLIÇÃO DE PISO DE CONCRETO SIMPLES, DE FORMA MECANIZADA COM MARTELETE, SEM REAPROVEITAMENTO. AF_09/2023</t>
  </si>
  <si>
    <t xml:space="preserve"> 5795 </t>
  </si>
  <si>
    <t xml:space="preserve">MARTELETE OU ROMPEDOR PNEUMÁTICO MANUAL, 28 KG, COM SILENCIADOR - CHP DIURNO. AF_07/2016</t>
  </si>
  <si>
    <t xml:space="preserve"> 90964 </t>
  </si>
  <si>
    <t xml:space="preserve">COMPRESSOR DE AR REBOCÁVEL, VAZÃO 89 PCM, PRESSÃO EFETIVA DE TRABALHO 102 PSI, MOTOR DIESEL, POTÊNCIA 20 CV - CHP DIURNO. AF_06/2015</t>
  </si>
  <si>
    <t xml:space="preserve"> 5952 </t>
  </si>
  <si>
    <t xml:space="preserve">MARTELETE OU ROMPEDOR PNEUMÁTICO MANUAL, 28 KG, COM SILENCIADOR - CHI DIURNO. AF_07/2016</t>
  </si>
  <si>
    <t xml:space="preserve"> 90965 </t>
  </si>
  <si>
    <t xml:space="preserve">COMPRESSOR DE AR REBOCÁVEL, VAZÃO 89 PCM, PRESSÃO EFETIVA DE TRABALHO 102 PSI, MOTOR DIESEL, POTÊNCIA 20 CV - CHI DIURNO. AF_06/2015</t>
  </si>
  <si>
    <t xml:space="preserve">0,25</t>
  </si>
  <si>
    <t xml:space="preserve">ESCAVAÇÃO MANUAL DE VALA. AF_09/2024</t>
  </si>
  <si>
    <t xml:space="preserve">Escavação de Valas</t>
  </si>
  <si>
    <t xml:space="preserve">REATERRO MANUAL DE VALAS, COM COMPACTADOR DE SOLOS DE PERCUSSÃO. AF_08/2023</t>
  </si>
  <si>
    <t xml:space="preserve">Aterro e Reaterro de Valas</t>
  </si>
  <si>
    <t xml:space="preserve"> 5903 </t>
  </si>
  <si>
    <t xml:space="preserve">CAMINHÃO PIPA 10.000 L TRUCADO, PESO BRUTO TOTAL 23.000 KG, CARGA ÚTIL MÁXIMA 15.935 KG, DISTÂNCIA ENTRE EIXOS 4,8 M, POTÊNCIA 230 CV, INCLUSIVE TANQUE DE AÇO PARA TRANSPORTE DE ÁGUA - CHI DIURNO. AF_06/2014</t>
  </si>
  <si>
    <t xml:space="preserve"> 91533 </t>
  </si>
  <si>
    <t xml:space="preserve">COMPACTADOR DE SOLOS DE PERCUSSÃO (SOQUETE) COM MOTOR A GASOLINA 4 TEMPOS, POTÊNCIA 4 CV - CHP DIURNO. AF_08/2015</t>
  </si>
  <si>
    <t xml:space="preserve"> 5901 </t>
  </si>
  <si>
    <t xml:space="preserve">CAMINHÃO PIPA 10.000 L TRUCADO, PESO BRUTO TOTAL 23.000 KG, CARGA ÚTIL MÁXIMA 15.935 KG, DISTÂNCIA ENTRE EIXOS 4,8 M, POTÊNCIA 230 CV, INCLUSIVE TANQUE DE AÇO PARA TRANSPORTE DE ÁGUA - CHP DIURNO. AF_06/2014</t>
  </si>
  <si>
    <t xml:space="preserve">CAIXA ENTERRADA HIDRÁULICA RETANGULAR EM ALVENARIA COM TIJOLOS CERÂMICOS MACIÇOS, DIMENSÕES INTERNAS: 0,6X0,6X0,6 M PARA REDE DE ESGOTO. AF_12/2020</t>
  </si>
  <si>
    <t xml:space="preserve">Caixas Enterradas</t>
  </si>
  <si>
    <t xml:space="preserve"> 5678 </t>
  </si>
  <si>
    <t xml:space="preserve">RETROESCAVADEIRA SOBRE RODAS COM CARREGADEIRA, TRAÇÃO 4X4, POTÊNCIA LÍQ. 88 HP, CAÇAMBA CARREG. CAP. MÍN. 1 M3, CAÇAMBA RETRO CAP. 0,26 M3, PESO OPERACIONAL MÍN. 6.674 KG, PROFUNDIDADE ESCAVAÇÃO MÁX. 4,37 M - CHP DIURNO. AF_06/2014</t>
  </si>
  <si>
    <t xml:space="preserve"> 5679 </t>
  </si>
  <si>
    <t xml:space="preserve">RETROESCAVADEIRA SOBRE RODAS COM CARREGADEIRA, TRAÇÃO 4X4, POTÊNCIA LÍQ. 88 HP, CAÇAMBA CARREG. CAP. MÍN. 1 M3, CAÇAMBA RETRO CAP. 0,26 M3, PESO OPERACIONAL MÍN. 6.674 KG, PROFUNDIDADE ESCAVAÇÃO MÁX. 4,37 M - CHI DIURNO. AF_06/2014</t>
  </si>
  <si>
    <t xml:space="preserve"> 100475 </t>
  </si>
  <si>
    <t xml:space="preserve">ARGAMASSA TRAÇO 1:3 (EM VOLUME DE CIMENTO E AREIA MÉDIA ÚMIDA) COM ADIÇÃO DE IMPERMEABILIZANTE, PREPARO MECÂNICO COM BETONEIRA 400 L. AF_08/2019</t>
  </si>
  <si>
    <t xml:space="preserve"> 87316 </t>
  </si>
  <si>
    <t xml:space="preserve">ARGAMASSA TRAÇO 1:4 (EM VOLUME DE CIMENTO E AREIA GROSSA ÚMIDA) PARA CHAPISCO CONVENCIONAL, PREPARO MECÂNICO COM BETONEIRA 400 L. AF_08/2019</t>
  </si>
  <si>
    <t xml:space="preserve"> 101616 </t>
  </si>
  <si>
    <t xml:space="preserve">PREPARO DE FUNDO DE VALA COM LARGURA MENOR QUE 1,5 M (ACERTO DO SOLO NATURAL). AF_08/2020</t>
  </si>
  <si>
    <t xml:space="preserve">Escoramento e Preparo de Fundo de Valas</t>
  </si>
  <si>
    <t xml:space="preserve"> 97735 </t>
  </si>
  <si>
    <t xml:space="preserve">PEÇA RETANGULAR PRÉ-MOLDADA, VOLUME DE CONCRETO DE 30 A 100 LITROS, TAXA DE AÇO APROXIMADA DE 30KG/M³. AF_03/2024</t>
  </si>
  <si>
    <t xml:space="preserve">Estruturas Pré-Fabricadas e Pré-Moldadas</t>
  </si>
  <si>
    <t xml:space="preserve"> 00004517 </t>
  </si>
  <si>
    <t xml:space="preserve"> 00006193 </t>
  </si>
  <si>
    <t xml:space="preserve"> 00007258 </t>
  </si>
  <si>
    <t xml:space="preserve">TAMPA ARTICULADA P/ TRAFEGO PESADO DE FERRO FUNDIDO T-33 - COM INSCRIÇÃO DO TIPO DA CAIXA - FORNECIMENTO E INSTALAÇÃO</t>
  </si>
  <si>
    <t xml:space="preserve">DROP - DRENAGEM/OBRAS DE CONTENÇÃO / POÇOS DE VISITA E CAIXAS</t>
  </si>
  <si>
    <t xml:space="preserve"> 100489 </t>
  </si>
  <si>
    <t xml:space="preserve">ARGAMASSA TRAÇO 1:3 (EM VOLUME DE CIMENTO E AREIA MÉDIA ÚMIDA), PREPARO MECÂNICO COM BETONEIRA 600 L. AF_08/2019</t>
  </si>
  <si>
    <t xml:space="preserve"> H685 </t>
  </si>
  <si>
    <t xml:space="preserve">INTERLIGAÇÃO NA REDE DE ESGOTO EXISTENTE (SHAFT / BARILETE) INCLUSIVE TUBOS E CONEXÕES</t>
  </si>
  <si>
    <t xml:space="preserve">PLACA DE SINALIZACAO DE SEGURANCA CONTRA INCENDIO, FOTOLUMINESCENTE, TAMANHOS VARIADOS (CONFORME PROJETO), EM PVC *2* MM ANTI-CHAMAS (SIMBOLOS, CORES E PICTOGRAMAS CONFORME NBR 16820 - REF.: EVERLUX OU EQUIVALENTE)</t>
  </si>
  <si>
    <t xml:space="preserve"> I8619 </t>
  </si>
  <si>
    <t xml:space="preserve"> 00034360 </t>
  </si>
  <si>
    <t xml:space="preserve"> 00037539 </t>
  </si>
  <si>
    <t xml:space="preserve"> 00037556 </t>
  </si>
  <si>
    <t xml:space="preserve"> 00037560 </t>
  </si>
  <si>
    <t xml:space="preserve"> 00037557 </t>
  </si>
  <si>
    <t xml:space="preserve"> 00037559 </t>
  </si>
  <si>
    <t xml:space="preserve"> 00037558 </t>
  </si>
  <si>
    <t xml:space="preserve">0,92</t>
  </si>
  <si>
    <t xml:space="preserve">EXTINTOR MANUAL DE PÓ QUÍMICO - PQS 6KG - 3A 20BC - FORNECIMENTO E INSTALACAO</t>
  </si>
  <si>
    <t xml:space="preserve"> 00004350 </t>
  </si>
  <si>
    <t xml:space="preserve"> 3948 </t>
  </si>
  <si>
    <t xml:space="preserve"> 067035 </t>
  </si>
  <si>
    <t xml:space="preserve">LUMINÁRIA DE EMERGÊNCIA AUTÔNOMA, 200 LÚMENS, COM 24 LÂMPADAS LED, AUTONOMIA DE 3 HORAS - FORNECIMENTO E INSTALAÇÃO</t>
  </si>
  <si>
    <t xml:space="preserve">INEL - INSTALAÇÃO ELÉTRICA/ELETRIFICAÇÃO E ILUMINAÇÃO EXTERNA</t>
  </si>
  <si>
    <t xml:space="preserve"> PRPE-INC-013 </t>
  </si>
  <si>
    <t xml:space="preserve">LUMINÁRIA DE EMERGÊNCIA COM SETA DE BALIZAMENTO DUPLA FACE VERDE, 30 LÚMENS, AUTONOMIA 3 HORAS, DIMENSÕES 24X18CM - FORNECIMENTO E INSTALAÇÃO</t>
  </si>
  <si>
    <t xml:space="preserve"> PRPE-INC-014 </t>
  </si>
  <si>
    <t xml:space="preserve">ELETRODUTO EM ACO GALVANIZADO A FOGO (IMERSÃO A QUENTE), PESADO, PAREDE DE 1,50MM - DIAMETRO NOMINAL 20 (3/4") - NBR 5624 - INCLUSIVE CONEXOES - FORNECIMENTO E INSTALACAO</t>
  </si>
  <si>
    <t xml:space="preserve"> P.04.000.042123 </t>
  </si>
  <si>
    <t xml:space="preserve">126,50</t>
  </si>
  <si>
    <t xml:space="preserve">CONDULETE DE ALUMÍNIO, TIPO X, PARA ELETRODUTO DE AÇO GALVANIZADO DN 20 MM (3/4''), APARENTE - FORNECIMENTO E INSTALAÇÃO. AF_10/2022</t>
  </si>
  <si>
    <t xml:space="preserve"> 00011950 </t>
  </si>
  <si>
    <t xml:space="preserve"> 00002580 </t>
  </si>
  <si>
    <t xml:space="preserve">ELETRODUTO FLEXÍVEL CORRUGADO REFORÇADO (LARANJA), PVC, DN 25 MM (3/4"), PARA CIRCUITOS TERMINAIS, INSTALADO EM FORRO - FORNECIMENTO E INSTALAÇÃO. AF_03/2023</t>
  </si>
  <si>
    <t xml:space="preserve">Instalações Elétricas - Eletrodutos Embutidos, Cabos, Caixas, Tomadas e Interruptores</t>
  </si>
  <si>
    <t xml:space="preserve"> 91170 </t>
  </si>
  <si>
    <t xml:space="preserve">FIXAÇÃO DE TUBOS HORIZONTAIS DE PVC ÁGUA, PVC ESGOTO, PVC ÁGUA PLUVIAL, CPVC, PPR, COBRE OU AÇO, DIÂMETROS MENORES OU IGUAIS A 40 MM, COM ABRAÇADEIRA METÁLICA RÍGIDA TIPO U PERFIL 1 1/4", FIXADA EM PERFILADO EM LAJE. AF_09/2023_PS</t>
  </si>
  <si>
    <t xml:space="preserve"> 00039244 </t>
  </si>
  <si>
    <t xml:space="preserve">63,00</t>
  </si>
  <si>
    <t xml:space="preserve">CABO BLINDADO - PAR TRANÇADO - SHIELD 2 X 1,5MM – FORNECIMENTO E INSTALAÇÃO</t>
  </si>
  <si>
    <t xml:space="preserve"> P.23.000.043131 </t>
  </si>
  <si>
    <t xml:space="preserve">170,00</t>
  </si>
  <si>
    <t xml:space="preserve">DETECTOR DE FUMAÇA ENDEREÇÁVEL - FORNECIMENTO E INSTALAÇÃO - REFERÊNCIA: INTELBRAS DFE 521</t>
  </si>
  <si>
    <t xml:space="preserve"> I-INC-DET-INTELBRAS-DFE-521 </t>
  </si>
  <si>
    <t xml:space="preserve">DISJUNTOR MONOPOLAR TIPO DIN, CORRENTE NOMINAL DE 16A - FORNECIMENTO E INSTALAÇÃO. AF_10/2020</t>
  </si>
  <si>
    <t xml:space="preserve">Instalações Elétricas - Quadros, Cabos, Disjuntores, Contatores e Barramentos Blindados</t>
  </si>
  <si>
    <t xml:space="preserve"> 00034653 </t>
  </si>
  <si>
    <t xml:space="preserve"> 00001570 </t>
  </si>
  <si>
    <t xml:space="preserve">TOMADA BAIXA DE EMBUTIR (2 MÓDULOS), 2P+T 10 A, INCLUINDO SUPORTE E PLACA - FORNECIMENTO E INSTALAÇÃO. AF_03/2023</t>
  </si>
  <si>
    <t xml:space="preserve"> 92006 </t>
  </si>
  <si>
    <t xml:space="preserve">TOMADA BAIXA DE EMBUTIR (2 MÓDULOS), 2P+T 10 A, SEM SUPORTE E SEM PLACA - FORNECIMENTO E INSTALAÇÃO. AF_03/2023</t>
  </si>
  <si>
    <t xml:space="preserve"> 91946 </t>
  </si>
  <si>
    <t xml:space="preserve">SUPORTE PARAFUSADO COM PLACA DE ENCAIXE 4" X 2" MÉDIO (1,30 M DO PISO) PARA PONTO ELÉTRICO - FORNECIMENTO E INSTALAÇÃO. AF_03/2023</t>
  </si>
  <si>
    <t xml:space="preserve">81,00</t>
  </si>
  <si>
    <t xml:space="preserve">TOMADA MÉDIA DE EMBUTIR (1 MÓDULO), 2P+T 20 A, INCLUINDO SUPORTE E PLACA - FORNECIMENTO E INSTALAÇÃO. AF_03/2023</t>
  </si>
  <si>
    <t xml:space="preserve"> 91995 </t>
  </si>
  <si>
    <t xml:space="preserve">TOMADA MÉDIA DE EMBUTIR (1 MÓDULO), 2P+T 20 A, SEM SUPORTE E SEM PLACA - FORNECIMENTO E INSTALAÇÃO. AF_03/2023</t>
  </si>
  <si>
    <t xml:space="preserve">7,00</t>
  </si>
  <si>
    <t xml:space="preserve">TOMADA ALTA DE EMBUTIR (1 MÓDULO), 2P+T 10 A, INCLUINDO SUPORTE E PLACA - FORNECIMENTO E INSTALAÇÃO. AF_03/2023</t>
  </si>
  <si>
    <t xml:space="preserve"> 91990 </t>
  </si>
  <si>
    <t xml:space="preserve">TOMADA ALTA DE EMBUTIR (1 MÓDULO), 2P+T 10 A, SEM SUPORTE E SEM PLACA - FORNECIMENTO E INSTALAÇÃO. AF_03/2023</t>
  </si>
  <si>
    <t xml:space="preserve">103,00</t>
  </si>
  <si>
    <t xml:space="preserve">TOMADA 2P+T 10A, 250V (APENAS MODULO)</t>
  </si>
  <si>
    <t xml:space="preserve"> 00038101 </t>
  </si>
  <si>
    <t xml:space="preserve">CAIXA DE TOMADA 4X2" PARA PISO, EM ALUMÍNIO FUNDIDO COM TAMPA EM INOX OU LATÃO POLIDO. FORNECIMENTO E INSTALAÇÃO.</t>
  </si>
  <si>
    <t xml:space="preserve">TOMADAS / INTERRUPTORES / ESPELHOS</t>
  </si>
  <si>
    <t xml:space="preserve"> I10250 </t>
  </si>
  <si>
    <t xml:space="preserve"> I9412 </t>
  </si>
  <si>
    <t xml:space="preserve">ELETRODUTO FLEXÍVEL CORRUGADO REFORÇADO, PVC, DN 25 MM (3/4"), PARA CIRCUITOS TERMINAIS, INSTALADO EM FORRO - FORNECIMENTO E INSTALAÇÃO. AF_03/2023_PA</t>
  </si>
  <si>
    <t xml:space="preserve">550,00</t>
  </si>
  <si>
    <t xml:space="preserve">ELETRODUTO FLEXÍVEL CORRUGADO REFORÇADO, PVC, DN 25 MM (3/4"), PARA CIRCUITOS TERMINAIS, INSTALADO EM PAREDE - FORNECIMENTO E INSTALAÇÃO. AF_03/2023</t>
  </si>
  <si>
    <t xml:space="preserve">370,00</t>
  </si>
  <si>
    <t xml:space="preserve">ELETRODUTO FLEXÍVEL CORRUGADO REFORÇADO, PVC, DN 25 MM (3/4"), PARA CIRCUITOS TERMINAIS, INSTALADO EM LAJE - FORNECIMENTO E INSTALAÇÃO. AF_03/2023</t>
  </si>
  <si>
    <t xml:space="preserve"> 00043132 </t>
  </si>
  <si>
    <t xml:space="preserve">20,00</t>
  </si>
  <si>
    <t xml:space="preserve">ELETRODUTO EM ACO GALVANIZADO A FOGO (IMERSÃO A QUENTE), PESADO, PAREDE DE 1,50MM - DIAMETRO NOMINAL 25 (1") - NBR 5624 - INCLUSIVE CONEXOES - FORNECIMENTO E INSTALACAO</t>
  </si>
  <si>
    <t xml:space="preserve"> P.04.000.042124 </t>
  </si>
  <si>
    <t xml:space="preserve">100,00</t>
  </si>
  <si>
    <t xml:space="preserve">CONDULETE DE ALUMÍNIO, TIPO X, PARA ELETRODUTO DE AÇO GALVANIZADO DN 25 MM (1'</t>
  </si>
  <si>
    <t xml:space="preserve">Instalações Elétricas - Eletrodutos, Conexões e Conduletes Aparentes</t>
  </si>
  <si>
    <t xml:space="preserve"> 00002581 </t>
  </si>
  <si>
    <t xml:space="preserve">31,00</t>
  </si>
  <si>
    <t xml:space="preserve">ANILHA (MARCADOR) PARA IDENTIFICAÇÃO DE CABOS (# 6 MM2)   500 UN</t>
  </si>
  <si>
    <t xml:space="preserve">ED-</t>
  </si>
  <si>
    <t xml:space="preserve">U</t>
  </si>
  <si>
    <t xml:space="preserve"> MATED-11973 </t>
  </si>
  <si>
    <t xml:space="preserve">CABO DE COBRE FLEXÍVEL ISOLADO, 2,5 MM², ANTI-CHAMA 450/750 V, PARA CIRCUITOS TERMINAIS - FORNECIMENTO E INSTALAÇÃO. AF_03/2023</t>
  </si>
  <si>
    <t xml:space="preserve"> 00021127 </t>
  </si>
  <si>
    <t xml:space="preserve"> 00001014 </t>
  </si>
  <si>
    <t xml:space="preserve">3.500,00</t>
  </si>
  <si>
    <t xml:space="preserve">INTERRUPTOR SIMPLES (1 MÓDULO) COM 1 TOMADA DE EMBUTIR 2P+T 10 A, INCLUINDO SUPORTE E PLACA - FORNECIMENTO E INSTALAÇÃO. AF_03/2023</t>
  </si>
  <si>
    <t xml:space="preserve"> 92022 </t>
  </si>
  <si>
    <t xml:space="preserve">INTERRUPTOR SIMPLES (1 MÓDULO) COM 1 TOMADA DE EMBUTIR 2P+T 10 A, SEM SUPORTE E SEM PLACA - FORNECIMENTO E INSTALAÇÃO. AF_03/2023</t>
  </si>
  <si>
    <t xml:space="preserve">INTERRUPTOR SIMPLES (1 MÓDULO), 10A/250V, INCLUINDO SUPORTE E PLACA - FORNECIMENTO E INSTALAÇÃO. AF_03/2023</t>
  </si>
  <si>
    <t xml:space="preserve"> 91952 </t>
  </si>
  <si>
    <t xml:space="preserve">INTERRUPTOR SIMPLES (1 MÓDULO), 10A/250V, SEM SUPORTE E SEM PLACA - FORNECIMENTO E INSTALAÇÃO. AF_03/2023</t>
  </si>
  <si>
    <t xml:space="preserve">12,00</t>
  </si>
  <si>
    <t xml:space="preserve">INTERRUPTOR SIMPLES (2 MÓDULOS), 10A/250V, INCLUINDO SUPORTE E PLACA - FORNECIMENTO E INSTALAÇÃO. AF_03/2023</t>
  </si>
  <si>
    <t xml:space="preserve"> 91958 </t>
  </si>
  <si>
    <t xml:space="preserve">INTERRUPTOR SIMPLES (2 MÓDULOS), 10A/250V, SEM SUPORTE E SEM PLACA - FORNECIMENTO E INSTALAÇÃO. AF_03/2023</t>
  </si>
  <si>
    <t xml:space="preserve">INTERRUPTOR PARALELO (1 MÓDULO), 10A/250V, INCLUINDO SUPORTE E PLACA - FORNECIMENTO E INSTALAÇÃO. AF_03/2023</t>
  </si>
  <si>
    <t xml:space="preserve"> 91954 </t>
  </si>
  <si>
    <t xml:space="preserve">INTERRUPTOR PARALELO (1 MÓDULO), 10A/250V, SEM SUPORTE E SEM PLACA - FORNECIMENTO E INSTALAÇÃO. AF_03/2023</t>
  </si>
  <si>
    <t xml:space="preserve">LUMINÁRIA EM CHAPA DE AÇO E REFLETOR EM ALUMÍNIO POLIDO COM LÂMPADAS LED E ACESSÓRIOS, FORMATO: 120X30 CM - FORNECIMENTO E INSTALAÇÃO</t>
  </si>
  <si>
    <t xml:space="preserve"> 00039258 </t>
  </si>
  <si>
    <t xml:space="preserve"> 00039387 </t>
  </si>
  <si>
    <t xml:space="preserve"> 00001597 </t>
  </si>
  <si>
    <t xml:space="preserve"> 00039510 </t>
  </si>
  <si>
    <t xml:space="preserve">69,00</t>
  </si>
  <si>
    <t xml:space="preserve">LUMINÁRIA DE EMERGÊNCIA, COM 30 LÂMPADAS LED DE 2 W, SEM REATOR - FORNECIMENTO E INSTALAÇÃO. AF_09/2024</t>
  </si>
  <si>
    <t xml:space="preserve">Iluminação Predial e Monitoramento</t>
  </si>
  <si>
    <t xml:space="preserve"> 00038774 </t>
  </si>
  <si>
    <t xml:space="preserve">19,00</t>
  </si>
  <si>
    <t xml:space="preserve">LUMINÁRIA DE EMERGÊNCIA COM SETA DE BALIZAMENTO FACE ÚNICA VERDE, 30 LÚMENS, AUTONOMIA 3 HORAS, DIMENSÕES 24X18CM - FORNECIMENTO E INSTALAÇÃO</t>
  </si>
  <si>
    <t xml:space="preserve"> PRPE-INC-015 </t>
  </si>
  <si>
    <t xml:space="preserve">LUMINÁRIA TIPO PLAFON CIRCULAR, DE EMBUTIR, COM LED DE 12/13 W - FORNECIMENTO E INSTALAÇÃO. AF_09/2024</t>
  </si>
  <si>
    <t xml:space="preserve"> 00039385 </t>
  </si>
  <si>
    <t xml:space="preserve">RABICHO PARA LUMINÁRIA COM CABO MULTIPOLAR DE COBRE FLEXIVEL, CLASSE 4 OU 5, ISOLACAO EM HEPR, COBERTURA EM PVC-ST2, ANTICHAMA BWF-B, 0,6/1 KV, 3 CONDUTORES DE 1,5 MM2 - FORNECIMENTO E INSTALAÇÃO</t>
  </si>
  <si>
    <t xml:space="preserve"> 00039257 </t>
  </si>
  <si>
    <t xml:space="preserve"> 00020111 </t>
  </si>
  <si>
    <t xml:space="preserve"> 4887 </t>
  </si>
  <si>
    <t xml:space="preserve">CABO ELETRÔNICO CATEGORIA 5E, INSTALADO EM EDIFICAÇÃO INSTITUCIONAL - FORNECIMENTO E INSTALAÇÃO. AF_11/2019</t>
  </si>
  <si>
    <t xml:space="preserve">Redes de Lógica, Telefonia e Imagem</t>
  </si>
  <si>
    <t xml:space="preserve"> 00039598 </t>
  </si>
  <si>
    <t xml:space="preserve">8.100,00</t>
  </si>
  <si>
    <t xml:space="preserve">TOMADA RJ45, 8 FIOS, CAT 5E (APENAS MODULO)</t>
  </si>
  <si>
    <t xml:space="preserve"> 00038104 </t>
  </si>
  <si>
    <t xml:space="preserve">151,00</t>
  </si>
  <si>
    <t xml:space="preserve">TOMADA DE REDE RJ45 - FORNECIMENTO E INSTALAÇÃO. AF_11/2019</t>
  </si>
  <si>
    <t xml:space="preserve"> 00038083 </t>
  </si>
  <si>
    <t xml:space="preserve">15,00</t>
  </si>
  <si>
    <t xml:space="preserve">TOMADA DUPLA DE REDE RJ45 - FORNECIMENTO E INSTALAÇÃO</t>
  </si>
  <si>
    <t xml:space="preserve">68,00</t>
  </si>
  <si>
    <t xml:space="preserve">CONECTOR RJ45, 8 FIOS, CAT 5E (APENAS MODULO) CRIMPADO EM PATCH PANEL - FORNECIMENTO E INSTALAÇÃO</t>
  </si>
  <si>
    <t xml:space="preserve"> 11272 </t>
  </si>
  <si>
    <t xml:space="preserve">SETOP</t>
  </si>
  <si>
    <t xml:space="preserve">CERTIFICAÇÃO DE GARANTIA DE TRANSMISSÃO DE CABOS LÓGICOS   CATEGORIA 5E</t>
  </si>
  <si>
    <t xml:space="preserve"> MATED-11027 </t>
  </si>
  <si>
    <t xml:space="preserve">IDENTIFICAÇÕES DE CABEAMENTO</t>
  </si>
  <si>
    <t xml:space="preserve">SEES - SERVIÇOS ESPECIAIS</t>
  </si>
  <si>
    <t xml:space="preserve">Cabo de fibra ótica de 6 vias</t>
  </si>
  <si>
    <t xml:space="preserve"> 8926 </t>
  </si>
  <si>
    <t xml:space="preserve">40,00</t>
  </si>
  <si>
    <t xml:space="preserve">ELETROCALHA LISA (100X50)MM EM CHAPA DE AÇO GALVANIZADO #18, COM TRATAMENTO PRÉ ZINCADO, INCLUSIVE TAMPA DE ENCAIXE, FIXAÇÃO SUPERIOR, CONEXÕES E ACESSÓRIOS</t>
  </si>
  <si>
    <t xml:space="preserve"> S-ELE-PRPE-007 </t>
  </si>
  <si>
    <t xml:space="preserve">FIXAÇÃO DE ELETROCALHA/LEITO HORIZONTAL COM LARGURA MENOR OU IGUAL A 200 MM EM LAJE, COM SUPORTE EM PERFILADO, INCLUSIVE PERFILADO, VERGALHÃO E ACESSÓRIOS, EXCLUSIVE ELETROCALHA/LEITO</t>
  </si>
  <si>
    <t xml:space="preserve"> MATED-18325 </t>
  </si>
  <si>
    <t xml:space="preserve"> MATED-19506 </t>
  </si>
  <si>
    <t xml:space="preserve"> MATED-17912 </t>
  </si>
  <si>
    <t xml:space="preserve"> MATED-19528 </t>
  </si>
  <si>
    <t xml:space="preserve"> MATED-17930 </t>
  </si>
  <si>
    <t xml:space="preserve"> MATED-18324 </t>
  </si>
  <si>
    <t xml:space="preserve">180,00</t>
  </si>
  <si>
    <t xml:space="preserve">ELETROCALHA LISA (200X50)MM EM CHAPA DE AÇO GALVANIZADO #18, COM TRATAMENTO PRÉ ZINCADO, INCLUSIVE TAMPA DE ENCAIXE, FIXAÇÃO SUPERIOR, CONEXÕES E ACESSÓRIOS</t>
  </si>
  <si>
    <t xml:space="preserve"> MATED-17916 </t>
  </si>
  <si>
    <t xml:space="preserve"> MATED-17932 </t>
  </si>
  <si>
    <t xml:space="preserve">Curva horizontal 100 x 50 mm para eletrocalha metálica, com ângulo 45°</t>
  </si>
  <si>
    <t xml:space="preserve"> 12351 </t>
  </si>
  <si>
    <t xml:space="preserve">Curva horizontal 100 x 50 mm para eletrocalha metálica, com ângulo 90° (ref.:mopa ou similar)</t>
  </si>
  <si>
    <t xml:space="preserve"> 3997 </t>
  </si>
  <si>
    <t xml:space="preserve">Curva horizontal 200 x 50 mm para eletrocalha metálica, com ângulo 90° (ref.:mopa ou similar)</t>
  </si>
  <si>
    <t xml:space="preserve"> 6552 </t>
  </si>
  <si>
    <t xml:space="preserve">Tê horizontal 200 x 50mm para eletrocalha metálica (ref. Mopa ou similar)</t>
  </si>
  <si>
    <t xml:space="preserve"> 6551 </t>
  </si>
  <si>
    <t xml:space="preserve">Terminal 100 x 50 mm para eletrocalha metalica (ref. Mopa ou similar)</t>
  </si>
  <si>
    <t xml:space="preserve"> 8500 </t>
  </si>
  <si>
    <t xml:space="preserve">Redução concêntrica 200 x 50mm / 100 x 50mm para eletrocalha metálica (ref. mopa ou similar)</t>
  </si>
  <si>
    <t xml:space="preserve"> 8314 </t>
  </si>
  <si>
    <t xml:space="preserve">Curva vertical 200 x 50 mm para eletrocalha metálica, com ângulo 90°</t>
  </si>
  <si>
    <t xml:space="preserve"> 11797 </t>
  </si>
  <si>
    <t xml:space="preserve">DERIVAÇÃO LATERAL SIMPLES, EM PERFILADO, PARA ELETRODUTO (3/4"), EM CHAPA DE AÇO  COM TRATAMENTO PRÉ ZINCADO, INCLUSIVE FIXAÇÃO</t>
  </si>
  <si>
    <t xml:space="preserve"> MATED-11870 </t>
  </si>
  <si>
    <t xml:space="preserve">55,00</t>
  </si>
  <si>
    <t xml:space="preserve">DIO PARA 6 FIBRAS OM2 - PADRÃO DE CONECTOR LC-UPC (COMPLETO - incluindo fusão e certificação das fibras) - Fornecimento e instalação</t>
  </si>
  <si>
    <t xml:space="preserve"> 91677 </t>
  </si>
  <si>
    <t xml:space="preserve">ENGENHEIRO ELETRICISTA COM ENCARGOS COMPLEMENTARES</t>
  </si>
  <si>
    <t xml:space="preserve"> I-CAB-002 </t>
  </si>
  <si>
    <t xml:space="preserve"> I-CAB-007 </t>
  </si>
  <si>
    <t xml:space="preserve"> I-CAB-005 </t>
  </si>
  <si>
    <t xml:space="preserve"> I-CAB-004 </t>
  </si>
  <si>
    <t xml:space="preserve">INSTALAÇÃO DE CÂMERA DE CFTV</t>
  </si>
  <si>
    <t xml:space="preserve"> 88266 </t>
  </si>
  <si>
    <t xml:space="preserve">ELETROTÉCNICO COM ENCARGOS COMPLEMENTARES</t>
  </si>
  <si>
    <t xml:space="preserve">Câmera de vídeo digital, bullet PoE, full hd 1080P, com infravermelho e alcance de 30m, IP67 - Hikvision, Intelbras ou equivalente técnico</t>
  </si>
  <si>
    <t xml:space="preserve"> 14332 </t>
  </si>
  <si>
    <t xml:space="preserve">GRAVADOR DE VÍDEO (NVR), 16 PORTAS PoE, H.265, 6MP - FORNECIMENTO E INSTALAÇÃO</t>
  </si>
  <si>
    <t xml:space="preserve"> SEA-CFTV-NVR </t>
  </si>
  <si>
    <t xml:space="preserve">HD 6TB PARA ARMAZENAMENTO DE IMAGENS EM GRAVADOR DE VÍDEO - CFTV</t>
  </si>
  <si>
    <t xml:space="preserve"> SEA-CFTV-HD </t>
  </si>
  <si>
    <t xml:space="preserve">AR CONDICIONADO SPLIT INVERTER, CASSETE (TETO), 18000 BTUS/H, CICLO QUENTE/FRIO, 60 HZ, CLASSIFICACAO ENERGETICA A E COM SELO PROCEL, GAS R410A OU R32, CONTROLE S/ FIO - FORNECIMENTO E INSTALAÇÃO.</t>
  </si>
  <si>
    <t xml:space="preserve"> 100308 </t>
  </si>
  <si>
    <t xml:space="preserve">MECÂNICO DE REFRIGERAÇÃO COM ENCARGOS COMPLEMENTARES</t>
  </si>
  <si>
    <t xml:space="preserve"> 00039997 </t>
  </si>
  <si>
    <t xml:space="preserve"> 00037591 </t>
  </si>
  <si>
    <t xml:space="preserve"> 00011976 </t>
  </si>
  <si>
    <t xml:space="preserve"> 00013246 </t>
  </si>
  <si>
    <t xml:space="preserve"> 00039996 </t>
  </si>
  <si>
    <t xml:space="preserve"> 88082 </t>
  </si>
  <si>
    <t xml:space="preserve"> 00013348 </t>
  </si>
  <si>
    <t xml:space="preserve">AR CONDICIONADO SPLIT INVERTER, CASSETE (TETO), 36000 BTUS/H, CICLO QUENTE/FRIO, 60 HZ, CLASSIFICACAO ENERGETICA A E COM SELO PROCEL, GAS R410A OU R32, CONTROLE S/ FIO - FORNECIMENTO E INSTALAÇÃO.</t>
  </si>
  <si>
    <t xml:space="preserve"> 88083 </t>
  </si>
  <si>
    <t xml:space="preserve">INSUFLADOR/RENOVADOR DE AR COM FILTRO G4+F5, VAZÃO MÍNIMA DE 54 m³/h JÁ COM FILTROS, INSTALAÇÃO EM PAREDE, REF.: SICFLUX SPLITVENT – FORNECIMENTO E INSTALAÇÃO</t>
  </si>
  <si>
    <t xml:space="preserve">UN </t>
  </si>
  <si>
    <t xml:space="preserve"> 88279 </t>
  </si>
  <si>
    <t xml:space="preserve">MONTADOR ELETROMECÃNICO COM ENCARGOS COMPLEMENTARES</t>
  </si>
  <si>
    <t xml:space="preserve"> Q.01.000.047537 </t>
  </si>
  <si>
    <t xml:space="preserve">EXAUSTOR AXIAL DN 100, 22W, 220V - SICFLUX SONORA 11 OU EQUIVALENTE TÉCNICO APROVADO - FORNECIMENTO E INSTALAÇÃO</t>
  </si>
  <si>
    <t xml:space="preserve"> I-CLI-EQUI-EX-SONORA-11 </t>
  </si>
  <si>
    <t xml:space="preserve">EXAUSTOR AXIAL IN-LINE DN 150, 70W, 220V - SICFLUX MAXX SUPER SILENCE 150 OU EQUIVALENTE TÉCNICO APROVADO - FORNECIMENTO E INSTALAÇÃO</t>
  </si>
  <si>
    <t xml:space="preserve"> I-CLI-EQUI-EX-MAXX-SS-150 </t>
  </si>
  <si>
    <t xml:space="preserve">TUBO EM COBRE FLEXÍVEL, DN 1/4", COM ISOLAMENTO, INSTALADO EM RAMAL DE ALIMENTAÇÃO DE AR CONDICIONADO COM CONDENSADORA INDIVIDUAL   FORNECIMENTO E INSTALAÇÃO. AF_12/2015</t>
  </si>
  <si>
    <t xml:space="preserve"> 00039662 </t>
  </si>
  <si>
    <t xml:space="preserve"> 00039738 </t>
  </si>
  <si>
    <t xml:space="preserve">44,00</t>
  </si>
  <si>
    <t xml:space="preserve">TUBO EM COBRE FLEXÍVEL, DN 3/8", COM ISOLAMENTO, INSTALADO EM RAMAL DE ALIMENTAÇÃO DE AR CONDICIONADO COM CONDENSADORA INDIVIDUAL - FORNECIMENTO E INSTALAÇÃO. AF_12/2015</t>
  </si>
  <si>
    <t xml:space="preserve"> 00039664 </t>
  </si>
  <si>
    <t xml:space="preserve"> 00039741 </t>
  </si>
  <si>
    <t xml:space="preserve">13,50</t>
  </si>
  <si>
    <t xml:space="preserve">TUBO EM COBRE FLEXÍVEL, DN 1/2", COM ISOLAMENTO, INSTALADO EM RAMAL DE ALIMENTAÇÃO DE AR CONDICIONADO COM CONDENSADORA INDIVIDUAL - FORNECIMENTO E INSTALAÇÃO. AF_12/2015</t>
  </si>
  <si>
    <t xml:space="preserve"> 00039737 </t>
  </si>
  <si>
    <t xml:space="preserve"> 00039660 </t>
  </si>
  <si>
    <t xml:space="preserve">TUBO EM COBRE FLEXÍVEL, DN 5/8", COM ISOLAMENTO, INSTALADO EM RAMAL DE ALIMENTAÇÃO DE AR CONDICIONADO COM CONDENSADORA INDIVIDUAL - FORNECIMENTO E INSTALAÇÃO. AF_12/2015</t>
  </si>
  <si>
    <t xml:space="preserve"> 00039853 </t>
  </si>
  <si>
    <t xml:space="preserve"> 00039665 </t>
  </si>
  <si>
    <t xml:space="preserve">TUBO PVC, SERIE NORMAL, ESGOTO PREDIAL, DN 100 MM, FORNECIDO E INSTALADO EM SUBCOLETOR AÉREO DE ESGOTO SANITÁRIO. AF_08/2022</t>
  </si>
  <si>
    <t xml:space="preserve">13,00</t>
  </si>
  <si>
    <t xml:space="preserve">JOELHO 90 GRAUS, PVC, SERIE NORMAL, ESGOTO PREDIAL, DN 100 MM, JUNTA ELÁSTICA, FORNECIDO E INSTALADO EM SUBCOLETOR AÉREO DE ESGOTO SANITÁRIO. AF_08/2022</t>
  </si>
  <si>
    <t xml:space="preserve"> 00003520 </t>
  </si>
  <si>
    <t xml:space="preserve"> 00000301 </t>
  </si>
  <si>
    <t xml:space="preserve">TUBO PVC ESGOTO OU AGUA PLUVIAL PREDIAL DN 200MM, SERIE NORMAL, INCLUSIVE CONEXOES - FORNECIMENTO E INSTALACAO</t>
  </si>
  <si>
    <t xml:space="preserve"> 00041930 </t>
  </si>
  <si>
    <t xml:space="preserve">GRELHA CIRCULAR PLÁSTICA BRANCA DIÂMETRO 100 MM - REF.: SICFLUX S100 - FORNECIMENTO E INSTALAÇÃO</t>
  </si>
  <si>
    <t xml:space="preserve"> 88277 </t>
  </si>
  <si>
    <t xml:space="preserve">MONTADOR (TUBO AÇO/EQUIPAMENTOS) COM ENCARGOS COMPLEMENTARES</t>
  </si>
  <si>
    <t xml:space="preserve"> I-CLI-GRL-S100 </t>
  </si>
  <si>
    <t xml:space="preserve">GRELHA DE PORTA INDEVASSÁVEL 325 X 225 MM, EM ALUMÍNIO ANODIZADO, COM DUPLA MOLDURA - REF. TROX AGS-T - FORNECIMENTO E INSTALAÇÃO</t>
  </si>
  <si>
    <t xml:space="preserve"> I-ARQ-EXAS-PRRS-001 </t>
  </si>
  <si>
    <t xml:space="preserve">CAIXA DE FILTRAGEM CLASSE G4 + M5 COM CONEXÕES PARA DUTO CIRCULAR DN 150 MM SICFLUX FILBOX RED METÁLICO 150 - FORNECIMENTO E INSTALAÇÃO</t>
  </si>
  <si>
    <t xml:space="preserve"> I-CLI-DUTO-F-0001 </t>
  </si>
  <si>
    <t xml:space="preserve">DIFUSOR CIRCULAR DE PVC - COR: BRANCA - REF.: VENTIDEC DVKR 200 - FAB.: MULTIVAC - FORNECIMENTO E INSTALAÇÃO</t>
  </si>
  <si>
    <t xml:space="preserve">UND.</t>
  </si>
  <si>
    <t xml:space="preserve"> 88250 </t>
  </si>
  <si>
    <t xml:space="preserve">AUXILIAR DE MECÂNICO COM ENCARGOS COMPLEMENTARES</t>
  </si>
  <si>
    <t xml:space="preserve"> I-CLI-DIFUSOR - CIRCULAR PVC - 200MM </t>
  </si>
  <si>
    <t xml:space="preserve">GRELHA CIRCULAR PLÁSTICA BRANCA DIÂMETRO 200 MM - REF.: SICFLUX S200 - FORNECIMENTO E INSTALAÇÃO</t>
  </si>
  <si>
    <t xml:space="preserve"> 002016 </t>
  </si>
  <si>
    <t xml:space="preserve">TUBO, PVC, SOLDÁVEL, DN 25MM, INSTALADO EM DRENO DE AR-CONDICIONADO, COM ISOLAMENTO TÉRMICO EM ESPUMA DE POLIETILENO EXPANDIDO FLEXÍVEL, INCLUSIVE CONEXÕES - FORNECIMENTO E INSTALAÇÃO</t>
  </si>
  <si>
    <t xml:space="preserve"> 00039714 </t>
  </si>
  <si>
    <t xml:space="preserve">3,50</t>
  </si>
  <si>
    <t xml:space="preserve">TUBO, PVC, SOLDÁVEL, DN 32MM, INSTALADO EM DRENO DE AR-CONDICIONADO, COM ISOLAMENTO TÉRMICO EM ESPUMA DE POLIETILENO EXPANDIDO FLEXÍVEL, INCLUSIVE CONEXÕES - FORNECIMENTO E INSTALAÇÃO</t>
  </si>
  <si>
    <t xml:space="preserve"> 00039710 </t>
  </si>
  <si>
    <t xml:space="preserve">46,00</t>
  </si>
  <si>
    <t xml:space="preserve">JOELHO 90 GRAUS, PVC, SOLDÁVEL, DN 25MM, INSTALADO EM DRENO DE AR-CONDICIONADO - FORNECIMENTO E INSTALAÇÃO. AF_08/2022</t>
  </si>
  <si>
    <t xml:space="preserve"> 00003529 </t>
  </si>
  <si>
    <t xml:space="preserve">JOELHO 90 GRAUS, PVC, SOLDÁVEL, DN 32 MM, INSTALADO EM DRENO DE AR CONDICIONADO - FORNECIMENTO E INSTALAÇÃO. AF_08/2022</t>
  </si>
  <si>
    <t xml:space="preserve"> 00003536 </t>
  </si>
  <si>
    <t xml:space="preserve">23,00</t>
  </si>
  <si>
    <t xml:space="preserve">TE, PVC, SOLDÁVEL, DN 32 MM, INSTALADO EM DRENO DE AR CONDICIONADO - FORNECIMENTO E INSTALAÇÃO. AF_08/2022</t>
  </si>
  <si>
    <t xml:space="preserve"> 00007140 </t>
  </si>
  <si>
    <t xml:space="preserve">REMOÇÃO E REINSTALAÇÃO DE AR CONDICIONADO TIPO SPLIT (CONDENSADORA E EVAPORADORA), INCLUSIVE HIGIENIZAÇÃO E TESTE DE FUNCIONAMENTO</t>
  </si>
  <si>
    <t xml:space="preserve">INPR - INSTALAÇÕES DE PRODUÇÃO</t>
  </si>
  <si>
    <t xml:space="preserve"> 12440 </t>
  </si>
  <si>
    <t xml:space="preserve">CABO MULTIPOLAR DE COBRE, FLEXIVEL - COM ISOLAÇÃO EM EPR 0,6/1 KV - 4 CONDUTORES DE 2,5 MM2 - FORNECIMENTO E INSTALAÇÃO</t>
  </si>
  <si>
    <t xml:space="preserve">58,00</t>
  </si>
  <si>
    <t xml:space="preserve">RASGO E CHUMBAMENTO EM ALVENARIA PARA TUBOS DE SPLIT PAREDE DE 9000 A 24000 BTUS/H. AF_11/2021</t>
  </si>
  <si>
    <t xml:space="preserve">9,00</t>
  </si>
  <si>
    <t xml:space="preserve">SUPORTE VERTICAL PARA TUBOS SIMPLES ENTRE 1/2” E 3” (BUCHA, PARAFUSO E ABRAÇADEIRA) - FORNECIMENTO E INSTALAÇÃO</t>
  </si>
  <si>
    <t xml:space="preserve"> 00039140 </t>
  </si>
  <si>
    <t xml:space="preserve"> 00004376 </t>
  </si>
  <si>
    <t xml:space="preserve"> 00011059 </t>
  </si>
  <si>
    <t xml:space="preserve">LIMPEZA FINAL PARA ENTREGA DA OBRA</t>
  </si>
  <si>
    <t xml:space="preserve">SEOP - SERVIÇOS OPERACIONAIS</t>
  </si>
  <si>
    <t xml:space="preserve"> 00000003 </t>
  </si>
  <si>
    <t xml:space="preserve"> 00044329 </t>
  </si>
  <si>
    <t xml:space="preserve">377,00</t>
  </si>
  <si>
    <t xml:space="preserve">LIMPEZA PERIÓDICA</t>
  </si>
  <si>
    <t xml:space="preserve">%</t>
  </si>
  <si>
    <t xml:space="preserve"> 101452 </t>
  </si>
  <si>
    <t xml:space="preserve">SERVENTE DE OBRAS COM ENCARGOS COMPLEMENTARES</t>
  </si>
  <si>
    <t xml:space="preserve">MES</t>
  </si>
  <si>
    <t xml:space="preserve"> 00000013 </t>
  </si>
  <si>
    <t xml:space="preserve"> 00044331 </t>
  </si>
  <si>
    <t xml:space="preserve"> 00044330 </t>
  </si>
  <si>
    <t xml:space="preserve"> 00038400 </t>
  </si>
  <si>
    <t xml:space="preserve">ART - ANOTAÇÃO DE RESPONSABILIDADE TÉCNICA - OBRA ACIMA DE R$15.000,00</t>
  </si>
  <si>
    <t xml:space="preserve">SERT - SERVIÇOS TÉCNICOS</t>
  </si>
  <si>
    <t xml:space="preserve"> I-PE-ADM-SERT-ART-OBRA </t>
  </si>
  <si>
    <t xml:space="preserve">ADMINISTRAÇÃO DE OBRA - REFORMA PR/PE</t>
  </si>
  <si>
    <t xml:space="preserve"> 90778 </t>
  </si>
  <si>
    <t xml:space="preserve">ENGENHEIRO CIVIL DE OBRA PLENO COM ENCARGOS COMPLEMENTARES</t>
  </si>
  <si>
    <t xml:space="preserve"> 93572 </t>
  </si>
  <si>
    <t xml:space="preserve">ENCARREGADO GERAL DE OBRAS COM ENCARGOS COMPLEMENTARES</t>
  </si>
  <si>
    <t xml:space="preserve">PLANILHA ANALÍTICA - COMPOSIÇÕES AUXILIARES (SEM BDI)</t>
  </si>
  <si>
    <t xml:space="preserve">TOTAL SEM BDI</t>
  </si>
  <si>
    <t xml:space="preserve">Composições Principais</t>
  </si>
  <si>
    <t xml:space="preserve">PISO EM CONCRETO 20 MPA PREPARO MECÂNICO, ESPESSURA 7CM. AF_09/2020</t>
  </si>
  <si>
    <t xml:space="preserve">FECHADURA BIOMÉTRICA, COMPLETA, REFERÊNCIA: FR330 INTELBRÁS, OU EQUIVALENTE - FORNECIMENTO E INSTALAÇÃO. AF_12/2019</t>
  </si>
  <si>
    <t xml:space="preserve">BANCADA DE GRANITO BEGE SAARA POLIDO, DE 174 x 50 cm, PARA CUBA OVAL, INCLUSIVE RODABANCADA h = 15 cm E SAIA h = 5 cm - FORNECIMENTO E INSTALAÇÃO</t>
  </si>
  <si>
    <t xml:space="preserve">CURVA 90 GRAUS, PVC, SERIE R, ÁGUA PLUVIAL, DN 100 MM, JUNTA ELÁSTICA, FORNECIDO E INSTALADO EM CONDUTORES VERTICAIS DE ÁGUAS PLUVIAIS. AF_06/2022</t>
  </si>
  <si>
    <t xml:space="preserve"> C-SEA-ELE-INEL-ELE.DU-FOGO-20 </t>
  </si>
  <si>
    <t xml:space="preserve">ELETRODUTO FLEXÍVEL CORRUGADO REFORÇADO, PVC, DN 25 MM (3/4"), PARA CIRCUITOS TERMINAIS, INSTALADO EM FORRO - FORNECIMENTO E INSTALAÇÃO. AF_03/2023</t>
  </si>
  <si>
    <t xml:space="preserve">CONDULETE DE ALUMÍNIO, TIPO X, PARA ELETRODUTO DE AÇO GALVANIZADO DN 25 MM (1''), APARENTE - FORNECIMENTO E INSTALAÇÃO. AF_10/2022</t>
  </si>
  <si>
    <t xml:space="preserve">LUMINÁRIA TIPO PLAFON CIRCULAR, DE SOBREPOR, COM LED DE 12/13 W - FORNECIMENTO E INSTALAÇÃO. AF_09/2024</t>
  </si>
  <si>
    <t xml:space="preserve">Custo Horário da Execução (A) + (B) + (C)</t>
  </si>
  <si>
    <t xml:space="preserve">(D) Produção de Equipe</t>
  </si>
  <si>
    <t xml:space="preserve">(E) Custo Unitário da Execução [(A) + (B) + (C)] / (D)</t>
  </si>
  <si>
    <t xml:space="preserve">F</t>
  </si>
  <si>
    <t xml:space="preserve">Unidade</t>
  </si>
  <si>
    <t xml:space="preserve">Preço Unitário</t>
  </si>
  <si>
    <t xml:space="preserve">Custo Horário</t>
  </si>
  <si>
    <t xml:space="preserve">(F)Total:</t>
  </si>
  <si>
    <t xml:space="preserve">DIO PARA 6 FIBRAS OM4 - PADRÃO DE CONECTOR LC-UPC (COMPLETO - incluindo fusão e certificação das fibras) - Fornecimento e instalação. Ref.: Modelo A270 Furukawa ou equivalente técnico.</t>
  </si>
  <si>
    <t xml:space="preserve">Câmera de vídeo digital, bullet PoE, full hd 1080P, com infravermelho e alcance de 30m, IP67, hikvision ou similar</t>
  </si>
  <si>
    <t xml:space="preserve">AR CONDICIONADO SPLIT ON/OFF, CASSETE (TETO), 36000 BTU/H, CICLO QUENTE/FRIO - FORNECIMENTO E INSTALAÇÃO. AF_11/2021_PE</t>
  </si>
  <si>
    <t xml:space="preserve">Composições Auxiliares</t>
  </si>
  <si>
    <t xml:space="preserve"> 00007319 </t>
  </si>
  <si>
    <t xml:space="preserve"> 00005061 </t>
  </si>
  <si>
    <t xml:space="preserve"> 00000183 </t>
  </si>
  <si>
    <t xml:space="preserve"> 00005075 </t>
  </si>
  <si>
    <t xml:space="preserve"> 00005066 </t>
  </si>
  <si>
    <t xml:space="preserve"> 88238 </t>
  </si>
  <si>
    <t xml:space="preserve">AJUDANTE DE ARMADOR COM ENCARGOS COMPLEMENTARES</t>
  </si>
  <si>
    <t xml:space="preserve"> 95308 </t>
  </si>
  <si>
    <t xml:space="preserve">CURSO DE CAPACITAÇÃO PARA AJUDANTE DE ARMADOR (ENCARGOS COMPLEMENTARES) - HORISTA</t>
  </si>
  <si>
    <t xml:space="preserve"> 00006114 </t>
  </si>
  <si>
    <t xml:space="preserve"> 00037370 </t>
  </si>
  <si>
    <t xml:space="preserve"> 00037373 </t>
  </si>
  <si>
    <t xml:space="preserve"> 00043489 </t>
  </si>
  <si>
    <t xml:space="preserve"> 00043465 </t>
  </si>
  <si>
    <t xml:space="preserve"> 00037372 </t>
  </si>
  <si>
    <t xml:space="preserve"> 00037371 </t>
  </si>
  <si>
    <t xml:space="preserve"> 95309 </t>
  </si>
  <si>
    <t xml:space="preserve">CURSO DE CAPACITAÇÃO PARA AJUDANTE DE CARPINTEIRO (ENCARGOS COMPLEMENTARES) - HORISTA</t>
  </si>
  <si>
    <t xml:space="preserve"> 00043459 </t>
  </si>
  <si>
    <t xml:space="preserve"> 00006117 </t>
  </si>
  <si>
    <t xml:space="preserve"> 00043483 </t>
  </si>
  <si>
    <t xml:space="preserve"> 95313 </t>
  </si>
  <si>
    <t xml:space="preserve">CURSO DE CAPACITAÇÃO PARA AJUDANTE ESPECIALIZADO (ENCARGOS COMPLEMENTARES) - HORISTA</t>
  </si>
  <si>
    <t xml:space="preserve"> 00000242 </t>
  </si>
  <si>
    <t xml:space="preserve"> 00043467 </t>
  </si>
  <si>
    <t xml:space="preserve"> 00043491 </t>
  </si>
  <si>
    <t xml:space="preserve"> 00039026 </t>
  </si>
  <si>
    <t xml:space="preserve"> 00020017 </t>
  </si>
  <si>
    <t xml:space="preserve"> 88392 </t>
  </si>
  <si>
    <t xml:space="preserve">MISTURADOR DE ARGAMASSA, EIXO HORIZONTAL, CAPACIDADE DE MISTURA 300 KG, MOTOR ELÉTRICO POTÊNCIA 5 CV - CHI DIURNO. AF_05/2023</t>
  </si>
  <si>
    <t xml:space="preserve"> 88386 </t>
  </si>
  <si>
    <t xml:space="preserve">MISTURADOR DE ARGAMASSA, EIXO HORIZONTAL, CAPACIDADE DE MISTURA 300 KG, MOTOR ELÉTRICO POTÊNCIA 5 CV - CHP DIURNO. AF_05/2023</t>
  </si>
  <si>
    <t xml:space="preserve"> 88377 </t>
  </si>
  <si>
    <t xml:space="preserve">OPERADOR DE BETONEIRA ESTACIONÁRIA/MISTURADOR COM ENCARGOS COMPLEMENTARES</t>
  </si>
  <si>
    <t xml:space="preserve"> 00037553 </t>
  </si>
  <si>
    <t xml:space="preserve"> 87407 </t>
  </si>
  <si>
    <t xml:space="preserve">ARGAMASSA INDUSTRIALIZADA PARA REVESTIMENTOS, MISTURA E PROJEÇÃO DE 1,5 M³/H DE ARGAMASSA. AF_08/2019</t>
  </si>
  <si>
    <t xml:space="preserve"> 88418 </t>
  </si>
  <si>
    <t xml:space="preserve">PROJETOR DE ARGAMASSA, CAPACIDADE DE PROJEÇÃO 1,5 M3/H, ALCANCE DE 30 ATÉ 60 M, MOTOR ELÉTRICO POTÊNCIA 7,5 HP - CHP DIURNO. AF_06/2014</t>
  </si>
  <si>
    <t xml:space="preserve"> 88430 </t>
  </si>
  <si>
    <t xml:space="preserve">PROJETOR DE ARGAMASSA, CAPACIDADE DE PROJEÇÃO 1,5 M3/H, ALCANCE DE 30 ATÉ 60 M, MOTOR ELÉTRICO POTÊNCIA 7,5 HP - CHI DIURNO. AF_06/2014</t>
  </si>
  <si>
    <t xml:space="preserve"> 00000371 </t>
  </si>
  <si>
    <t xml:space="preserve"> 88830 </t>
  </si>
  <si>
    <t xml:space="preserve">BETONEIRA CAPACIDADE NOMINAL DE 400 L, CAPACIDADE DE MISTURA 280 L, MOTOR ELÉTRICO TRIFÁSICO POTÊNCIA DE 2 CV, SEM CARREGADOR - CHP DIURNO. AF_05/2023</t>
  </si>
  <si>
    <t xml:space="preserve"> 88831 </t>
  </si>
  <si>
    <t xml:space="preserve">BETONEIRA CAPACIDADE NOMINAL DE 400 L, CAPACIDADE DE MISTURA 280 L, MOTOR ELÉTRICO TRIFÁSICO POTÊNCIA DE 2 CV, SEM CARREGADOR - CHI DIURNO. AF_05/2023</t>
  </si>
  <si>
    <t xml:space="preserve"> 00001379 </t>
  </si>
  <si>
    <t xml:space="preserve"> 00001106 </t>
  </si>
  <si>
    <t xml:space="preserve"> 00000370 </t>
  </si>
  <si>
    <t xml:space="preserve"> 89225 </t>
  </si>
  <si>
    <t xml:space="preserve">BETONEIRA CAPACIDADE NOMINAL DE 600 L, CAPACIDADE DE MISTURA 360 L, MOTOR ELÉTRICO TRIFÁSICO POTÊNCIA DE 4 CV, SEM CARREGADOR - CHP DIURNO. AF_05/2023</t>
  </si>
  <si>
    <t xml:space="preserve"> 89226 </t>
  </si>
  <si>
    <t xml:space="preserve">BETONEIRA CAPACIDADE NOMINAL DE 600 L, CAPACIDADE DE MISTURA 360 L, MOTOR ELÉTRICO TRIFÁSICO POTÊNCIA DE 4 CV, SEM CARREGADOR - CHI DIURNO. AF_05/2023</t>
  </si>
  <si>
    <t xml:space="preserve"> 00000367 </t>
  </si>
  <si>
    <t xml:space="preserve"> 00000123 </t>
  </si>
  <si>
    <t xml:space="preserve"> 88245 </t>
  </si>
  <si>
    <t xml:space="preserve">ARMADOR COM ENCARGOS COMPLEMENTARES</t>
  </si>
  <si>
    <t xml:space="preserve"> 95314 </t>
  </si>
  <si>
    <t xml:space="preserve">CURSO DE CAPACITAÇÃO PARA ARMADOR (ENCARGOS COMPLEMENTARES) - HORISTA</t>
  </si>
  <si>
    <t xml:space="preserve"> 00000378 </t>
  </si>
  <si>
    <t xml:space="preserve"> 92767 </t>
  </si>
  <si>
    <t xml:space="preserve">ARMAÇÃO DE LAJE DE ESTRUTURA CONVENCIONAL DE CONCRETO ARMADO UTILIZANDO AÇO CA-60 DE 4,2 MM - MONTAGEM. AF_06/2022</t>
  </si>
  <si>
    <t xml:space="preserve"> 92799 </t>
  </si>
  <si>
    <t xml:space="preserve">CORTE E DOBRA DE AÇO CA-60, DIÂMETRO DE 4,2 MM. AF_06/2022</t>
  </si>
  <si>
    <t xml:space="preserve"> 95316 </t>
  </si>
  <si>
    <t xml:space="preserve">CURSO DE CAPACITAÇÃO PARA AUXILIAR DE ELETRICISTA (ENCARGOS COMPLEMENTARES) - HORISTA</t>
  </si>
  <si>
    <t xml:space="preserve"> 00043484 </t>
  </si>
  <si>
    <t xml:space="preserve"> 00000247 </t>
  </si>
  <si>
    <t xml:space="preserve"> 00043460 </t>
  </si>
  <si>
    <t xml:space="preserve"> 95317 </t>
  </si>
  <si>
    <t xml:space="preserve">CURSO DE CAPACITAÇÃO PARA AUXILIAR DE ENCANADOR OU BOMBEIRO HIDRÁULICO (ENCARGOS COMPLEMENTARES) - HORISTA</t>
  </si>
  <si>
    <t xml:space="preserve"> 00000246 </t>
  </si>
  <si>
    <t xml:space="preserve"> 00043485 </t>
  </si>
  <si>
    <t xml:space="preserve"> 00043461 </t>
  </si>
  <si>
    <t xml:space="preserve"> 95319 </t>
  </si>
  <si>
    <t xml:space="preserve">CURSO DE CAPACITAÇÃO PARA AUXILIAR DE MECÂNICO (ENCARGOS COMPLEMENTARES) - HORISTA</t>
  </si>
  <si>
    <t xml:space="preserve"> 00043488 </t>
  </si>
  <si>
    <t xml:space="preserve"> 00000251 </t>
  </si>
  <si>
    <t xml:space="preserve"> 00043464 </t>
  </si>
  <si>
    <t xml:space="preserve"> 95324 </t>
  </si>
  <si>
    <t xml:space="preserve">CURSO DE CAPACITAÇÃO PARA AZULEJISTA OU LADRILHISTA (ENCARGOS COMPLEMENTARES) - HORISTA</t>
  </si>
  <si>
    <t xml:space="preserve"> 00004760 </t>
  </si>
  <si>
    <t xml:space="preserve"> 88827 </t>
  </si>
  <si>
    <t xml:space="preserve">BETONEIRA CAPACIDADE NOMINAL DE 400 L, CAPACIDADE DE MISTURA 280 L, MOTOR ELÉTRICO TRIFÁSICO POTÊNCIA DE 2 CV, SEM CARREGADOR - JUROS. AF_05/2023</t>
  </si>
  <si>
    <t xml:space="preserve">Depreciação, Juros, Impostos e Seguros, Manutenção e Materiais na Operação dos Equipamentos</t>
  </si>
  <si>
    <t xml:space="preserve"> 88826 </t>
  </si>
  <si>
    <t xml:space="preserve">BETONEIRA CAPACIDADE NOMINAL DE 400 L, CAPACIDADE DE MISTURA 280 L, MOTOR ELÉTRICO TRIFÁSICO POTÊNCIA DE 2 CV, SEM CARREGADOR - DEPRECIAÇÃO. AF_05/2023</t>
  </si>
  <si>
    <t xml:space="preserve"> 88829 </t>
  </si>
  <si>
    <t xml:space="preserve">BETONEIRA CAPACIDADE NOMINAL DE 400 L, CAPACIDADE DE MISTURA 280 L, MOTOR ELÉTRICO TRIFÁSICO POTÊNCIA DE 2 CV, SEM CARREGADOR - MATERIAIS NA OPERAÇÃO. AF_05/2023</t>
  </si>
  <si>
    <t xml:space="preserve"> 88828 </t>
  </si>
  <si>
    <t xml:space="preserve">BETONEIRA CAPACIDADE NOMINAL DE 400 L, CAPACIDADE DE MISTURA 280 L, MOTOR ELÉTRICO TRIFÁSICO POTÊNCIA DE 2 CV, SEM CARREGADOR - MANUTENÇÃO. AF_05/2023</t>
  </si>
  <si>
    <t xml:space="preserve"> 00010535 </t>
  </si>
  <si>
    <t xml:space="preserve"> 00002705 </t>
  </si>
  <si>
    <t xml:space="preserve"> 89222 </t>
  </si>
  <si>
    <t xml:space="preserve">BETONEIRA CAPACIDADE NOMINAL DE 600 L, CAPACIDADE DE MISTURA 360 L, MOTOR ELÉTRICO TRIFÁSICO POTÊNCIA DE 4 CV, SEM CARREGADOR - JUROS. AF_05/2023</t>
  </si>
  <si>
    <t xml:space="preserve"> 89221 </t>
  </si>
  <si>
    <t xml:space="preserve">BETONEIRA CAPACIDADE NOMINAL DE 600 L, CAPACIDADE DE MISTURA 360 L, MOTOR ELÉTRICO TRIFÁSICO POTÊNCIA DE 4 CV, SEM CARREGADOR - DEPRECIAÇÃO. AF_05/2023</t>
  </si>
  <si>
    <t xml:space="preserve"> 89224 </t>
  </si>
  <si>
    <t xml:space="preserve">BETONEIRA CAPACIDADE NOMINAL DE 600 L, CAPACIDADE DE MISTURA 360 L, MOTOR ELÉTRICO TRIFÁSICO POTÊNCIA DE 4 CV, SEM CARREGADOR - MATERIAIS NA OPERAÇÃO. AF_05/2023</t>
  </si>
  <si>
    <t xml:space="preserve"> 89223 </t>
  </si>
  <si>
    <t xml:space="preserve">BETONEIRA CAPACIDADE NOMINAL DE 600 L, CAPACIDADE DE MISTURA 360 L, MOTOR ELÉTRICO TRIFÁSICO POTÊNCIA DE 4 CV, SEM CARREGADOR - MANUTENÇÃO. AF_05/2023</t>
  </si>
  <si>
    <t xml:space="preserve"> 00036397 </t>
  </si>
  <si>
    <t xml:space="preserve"> 88282 </t>
  </si>
  <si>
    <t xml:space="preserve">MOTORISTA DE CAMINHÃO COM ENCARGOS COMPLEMENTARES</t>
  </si>
  <si>
    <t xml:space="preserve"> 91397 </t>
  </si>
  <si>
    <t xml:space="preserve">CAMINHÃO PIPA 10.000 L TRUCADO, PESO BRUTO TOTAL 23.000 KG, CARGA ÚTIL MÁXIMA 15.935 KG, DISTÂNCIA ENTRE EIXOS 4,8 M, POTÊNCIA 230 CV, INCLUSIVE TANQUE DE AÇO PARA TRANSPORTE DE ÁGUA - JUROS. AF_06/2014</t>
  </si>
  <si>
    <t xml:space="preserve"> 91398 </t>
  </si>
  <si>
    <t xml:space="preserve">CAMINHÃO PIPA 10.000 L TRUCADO, PESO BRUTO TOTAL 23.000 KG, CARGA ÚTIL MÁXIMA 15.935 KG, DISTÂNCIA ENTRE EIXOS 4,8 M, POTÊNCIA 230 CV, INCLUSIVE TANQUE DE AÇO PARA TRANSPORTE DE ÁGUA - IMPOSTOS E SEGUROS. AF_06/2014</t>
  </si>
  <si>
    <t xml:space="preserve"> 91396 </t>
  </si>
  <si>
    <t xml:space="preserve">CAMINHÃO PIPA 10.000 L TRUCADO, PESO BRUTO TOTAL 23.000 KG, CARGA ÚTIL MÁXIMA 15.935 KG, DISTÂNCIA ENTRE EIXOS 4,8 M, POTÊNCIA 230 CV, INCLUSIVE TANQUE DE AÇO PARA TRANSPORTE DE ÁGUA - DEPRECIAÇÃO. AF_06/2014</t>
  </si>
  <si>
    <t xml:space="preserve"> 53831 </t>
  </si>
  <si>
    <t xml:space="preserve">CAMINHÃO PIPA 10.000 L TRUCADO, PESO BRUTO TOTAL 23.000 KG, CARGA ÚTIL MÁXIMA 15.935 KG, DISTÂNCIA ENTRE EIXOS 4,8 M, POTÊNCIA 230 CV, INCLUSIVE TANQUE DE AÇO PARA TRANSPORTE DE ÁGUA - MATERIAIS NA OPERAÇÃO. AF_06/2014</t>
  </si>
  <si>
    <t xml:space="preserve"> 5763 </t>
  </si>
  <si>
    <t xml:space="preserve">CAMINHÃO PIPA 10.000 L TRUCADO, PESO BRUTO TOTAL 23.000 KG, CARGA ÚTIL MÁXIMA 15.935 KG, DISTÂNCIA ENTRE EIXOS 4,8 M, POTÊNCIA 230 CV, INCLUSIVE TANQUE DE AÇO PARA TRANSPORTE DE ÁGUA - MANUTENÇÃO. AF_06/2014</t>
  </si>
  <si>
    <t xml:space="preserve"> 00037758 </t>
  </si>
  <si>
    <t xml:space="preserve"> 00037736 </t>
  </si>
  <si>
    <t xml:space="preserve"> 00004221 </t>
  </si>
  <si>
    <t xml:space="preserve"> 95329 </t>
  </si>
  <si>
    <t xml:space="preserve">CURSO DE CAPACITAÇÃO PARA CARPINTEIRO DE ESQUADRIA (ENCARGOS COMPLEMENTARES) - HORISTA</t>
  </si>
  <si>
    <t xml:space="preserve"> 00001214 </t>
  </si>
  <si>
    <t xml:space="preserve"> 95330 </t>
  </si>
  <si>
    <t xml:space="preserve">CURSO DE CAPACITAÇÃO PARA CARPINTEIRO DE FÔRMAS (ENCARGOS COMPLEMENTARES) - HORISTA</t>
  </si>
  <si>
    <t xml:space="preserve"> 00001213 </t>
  </si>
  <si>
    <t xml:space="preserve"> 91534 </t>
  </si>
  <si>
    <t xml:space="preserve">COMPACTADOR DE SOLOS DE PERCUSSÃO (SOQUETE) COM MOTOR A GASOLINA 4 TEMPOS, POTÊNCIA 4 CV - CHI DIURNO. AF_08/2015</t>
  </si>
  <si>
    <t xml:space="preserve"> 91529 </t>
  </si>
  <si>
    <t xml:space="preserve">COMPACTADOR DE SOLOS DE PERCUSSÃO (SOQUETE) COM MOTOR A GASOLINA 4 TEMPOS, POTÊNCIA 4 CV - DEPRECIAÇÃO. AF_08/2015</t>
  </si>
  <si>
    <t xml:space="preserve"> 91530 </t>
  </si>
  <si>
    <t xml:space="preserve">COMPACTADOR DE SOLOS DE PERCUSSÃO (SOQUETE) COM MOTOR A GASOLINA 4 TEMPOS, POTÊNCIA 4 CV - JUROS. AF_08/2015</t>
  </si>
  <si>
    <t xml:space="preserve"> 88297 </t>
  </si>
  <si>
    <t xml:space="preserve">OPERADOR DE MÁQUINAS E EQUIPAMENTOS COM ENCARGOS COMPLEMENTARES</t>
  </si>
  <si>
    <t xml:space="preserve"> 91531 </t>
  </si>
  <si>
    <t xml:space="preserve">COMPACTADOR DE SOLOS DE PERCUSSÃO (SOQUETE) COM MOTOR A GASOLINA 4 TEMPOS, POTÊNCIA 4 CV - MANUTENÇÃO. AF_08/2015</t>
  </si>
  <si>
    <t xml:space="preserve"> 91532 </t>
  </si>
  <si>
    <t xml:space="preserve">COMPACTADOR DE SOLOS DE PERCUSSÃO (SOQUETE) COM MOTOR A GASOLINA 4 TEMPOS, POTÊNCIA 4 CV - MATERIAIS NA OPERAÇÃO. AF_08/2015</t>
  </si>
  <si>
    <t xml:space="preserve"> 00013458 </t>
  </si>
  <si>
    <t xml:space="preserve"> 00004222 </t>
  </si>
  <si>
    <t xml:space="preserve"> 90961 </t>
  </si>
  <si>
    <t xml:space="preserve">COMPRESSOR DE AR REBOCÁVEL, VAZÃO 89 PCM, PRESSÃO EFETIVA DE TRABALHO 102 PSI, MOTOR DIESEL, POTÊNCIA 20 CV - JUROS. AF_06/2015</t>
  </si>
  <si>
    <t xml:space="preserve"> 90960 </t>
  </si>
  <si>
    <t xml:space="preserve">COMPRESSOR DE AR REBOCÁVEL, VAZÃO 89 PCM, PRESSÃO EFETIVA DE TRABALHO 102 PSI, MOTOR DIESEL, POTÊNCIA 20 CV - DEPRECIAÇÃO. AF_06/2015</t>
  </si>
  <si>
    <t xml:space="preserve"> 90963 </t>
  </si>
  <si>
    <t xml:space="preserve">COMPRESSOR DE AR REBOCÁVEL, VAZÃO 89 PCM, PRESSÃO EFETIVA DE TRABALHO 102 PSI, MOTOR DIESEL, POTÊNCIA 20 CV - MATERIAIS NA OPERAÇÃO. AF_06/2015</t>
  </si>
  <si>
    <t xml:space="preserve"> 90962 </t>
  </si>
  <si>
    <t xml:space="preserve">COMPRESSOR DE AR REBOCÁVEL, VAZÃO 89 PCM, PRESSÃO EFETIVA DE TRABALHO 102 PSI, MOTOR DIESEL, POTÊNCIA 20 CV - MANUTENÇÃO. AF_06/2015</t>
  </si>
  <si>
    <t xml:space="preserve"> 00013803 </t>
  </si>
  <si>
    <t xml:space="preserve"> 00004721 </t>
  </si>
  <si>
    <t xml:space="preserve"> 94972 </t>
  </si>
  <si>
    <t xml:space="preserve">CONCRETO FCK = 30MPA, TRAÇO 1:2,1:2,5 (EM MASSA SECA DE CIMENTO/ AREIA MÉDIA/ BRITA 1) - PREPARO MECÂNICO COM BETONEIRA 600 L. AF_05/2021</t>
  </si>
  <si>
    <t xml:space="preserve"> 00011478 </t>
  </si>
  <si>
    <t xml:space="preserve"> 00011577 </t>
  </si>
  <si>
    <t xml:space="preserve"> 00011519 </t>
  </si>
  <si>
    <t xml:space="preserve"> 00043059 </t>
  </si>
  <si>
    <t xml:space="preserve"> 00020269 </t>
  </si>
  <si>
    <t xml:space="preserve"> 95332 </t>
  </si>
  <si>
    <t xml:space="preserve">CURSO DE CAPACITAÇÃO PARA ELETRICISTA (ENCARGOS COMPLEMENTARES) - HORISTA</t>
  </si>
  <si>
    <t xml:space="preserve"> 00002436 </t>
  </si>
  <si>
    <t xml:space="preserve"> 95334 </t>
  </si>
  <si>
    <t xml:space="preserve">CURSO DE CAPACITAÇÃO PARA ELETROTÉCNICO (ENCARGOS COMPLEMENTARES) - HORISTA</t>
  </si>
  <si>
    <t xml:space="preserve"> 00002438 </t>
  </si>
  <si>
    <t xml:space="preserve"> 95335 </t>
  </si>
  <si>
    <t xml:space="preserve">CURSO DE CAPACITAÇÃO PARA ENCANADOR OU BOMBEIRO HIDRÁULICO (ENCARGOS COMPLEMENTARES) - HORISTA</t>
  </si>
  <si>
    <t xml:space="preserve"> 00002696 </t>
  </si>
  <si>
    <t xml:space="preserve"> 95422 </t>
  </si>
  <si>
    <t xml:space="preserve">CURSO DE CAPACITAÇÃO PARA ENCARREGADO GERAL DE OBRAS (ENCARGOS COMPLEMENTARES) - MENSALISTA</t>
  </si>
  <si>
    <t xml:space="preserve"> 00040818 </t>
  </si>
  <si>
    <t xml:space="preserve"> 95403 </t>
  </si>
  <si>
    <t xml:space="preserve">CURSO DE CAPACITAÇÃO PARA ENGENHEIRO CIVIL DE OBRA PLENO (ENCARGOS COMPLEMENTARES) - HORISTA</t>
  </si>
  <si>
    <t xml:space="preserve"> 00002707 </t>
  </si>
  <si>
    <t xml:space="preserve"> 95407 </t>
  </si>
  <si>
    <t xml:space="preserve">CURSO DE CAPACITAÇÃO PARA ENGENHEIRO ELETRICISTA (ENCARGOS COMPLEMENTARES) - HORISTA</t>
  </si>
  <si>
    <t xml:space="preserve"> 00034783 </t>
  </si>
  <si>
    <t xml:space="preserve"> 95338 </t>
  </si>
  <si>
    <t xml:space="preserve">CURSO DE CAPACITAÇÃO PARA IMPERMEABILIZADOR (ENCARGOS COMPLEMENTARES) - HORISTA</t>
  </si>
  <si>
    <t xml:space="preserve"> 00012873 </t>
  </si>
  <si>
    <t xml:space="preserve"> 95340 </t>
  </si>
  <si>
    <t xml:space="preserve">CURSO DE CAPACITAÇÃO PARA MARCENEIRO (ENCARGOS COMPLEMENTARES) - HORISTA</t>
  </si>
  <si>
    <t xml:space="preserve"> 00012868 </t>
  </si>
  <si>
    <t xml:space="preserve"> 95341 </t>
  </si>
  <si>
    <t xml:space="preserve">CURSO DE CAPACITAÇÃO PARA MARMORISTA/GRANITEIRO (ENCARGOS COMPLEMENTARES) - HORISTA</t>
  </si>
  <si>
    <t xml:space="preserve"> 00004755 </t>
  </si>
  <si>
    <t xml:space="preserve"> 100298 </t>
  </si>
  <si>
    <t xml:space="preserve">CURSO DE CAPACITAÇÃO PARA MECÂNICO DE REFRIGERAÇÃO (ENCARGOS COMPLEMENTARES) - HORISTA</t>
  </si>
  <si>
    <t xml:space="preserve"> 00034794 </t>
  </si>
  <si>
    <t xml:space="preserve"> 95343 </t>
  </si>
  <si>
    <t xml:space="preserve">CURSO DE CAPACITAÇÃO PARA MONTADOR  DE TUBO AÇO/EQUIPAMENTOS (ENCARGOS COMPLEMENTARES) - HORISTA</t>
  </si>
  <si>
    <t xml:space="preserve"> 00002701 </t>
  </si>
  <si>
    <t xml:space="preserve"> 95344 </t>
  </si>
  <si>
    <t xml:space="preserve">CURSO DE CAPACITAÇÃO PARA MONTADOR DE ESTRUTURA METÁLICA (ENCARGOS COMPLEMENTARES) - HORISTA</t>
  </si>
  <si>
    <t xml:space="preserve"> 00044497 </t>
  </si>
  <si>
    <t xml:space="preserve"> 95345 </t>
  </si>
  <si>
    <t xml:space="preserve">CURSO DE CAPACITAÇÃO PARA MONTADOR ELETROMECÂNICO (ENCARGOS COMPLEMENTARES) - HORISTA</t>
  </si>
  <si>
    <t xml:space="preserve"> 00002437 </t>
  </si>
  <si>
    <t xml:space="preserve"> 95347 </t>
  </si>
  <si>
    <t xml:space="preserve">CURSO DE CAPACITAÇÃO PARA MOTORISTA DE CAMINHÃO (ENCARGOS COMPLEMENTARES) - HORISTA</t>
  </si>
  <si>
    <t xml:space="preserve"> 00004093 </t>
  </si>
  <si>
    <t xml:space="preserve"> 95351 </t>
  </si>
  <si>
    <t xml:space="preserve">CURSO DE CAPACITAÇÃO PARA MOTORISTA OPERADOR DE MUNCK (ENCARGOS COMPLEMENTARES) - HORISTA</t>
  </si>
  <si>
    <t xml:space="preserve"> 00004096 </t>
  </si>
  <si>
    <t xml:space="preserve"> 95389 </t>
  </si>
  <si>
    <t xml:space="preserve">CURSO DE CAPACITAÇÃO PARA OPERADOR DE BETONEIRA ESTACIONÁRIA/MISTURADOR (ENCARGOS COMPLEMENTARES) - HORISTA</t>
  </si>
  <si>
    <t xml:space="preserve"> 00037666 </t>
  </si>
  <si>
    <t xml:space="preserve"> 95357 </t>
  </si>
  <si>
    <t xml:space="preserve">CURSO DE CAPACITAÇÃO PARA OPERADOR DE ESCAVADEIRA (ENCARGOS COMPLEMENTARES) - HORISTA</t>
  </si>
  <si>
    <t xml:space="preserve"> 00004234 </t>
  </si>
  <si>
    <t xml:space="preserve"> 95361 </t>
  </si>
  <si>
    <t xml:space="preserve">CURSO DE CAPACITAÇÃO PARA OPERADOR DE MARTELETE OU MARTELETEIRO (ENCARGOS COMPLEMENTARES) - HORISTA</t>
  </si>
  <si>
    <t xml:space="preserve"> 00004257 </t>
  </si>
  <si>
    <t xml:space="preserve"> 95360 </t>
  </si>
  <si>
    <t xml:space="preserve">CURSO DE CAPACITAÇÃO PARA OPERADOR DE MÁQUINAS E EQUIPAMENTOS (ENCARGOS COMPLEMENTARES) - HORISTA</t>
  </si>
  <si>
    <t xml:space="preserve"> 00004230 </t>
  </si>
  <si>
    <t xml:space="preserve"> 95371 </t>
  </si>
  <si>
    <t xml:space="preserve">CURSO DE CAPACITAÇÃO PARA PEDREIRO (ENCARGOS COMPLEMENTARES) - HORISTA</t>
  </si>
  <si>
    <t xml:space="preserve"> 00004750 </t>
  </si>
  <si>
    <t xml:space="preserve"> 95372 </t>
  </si>
  <si>
    <t xml:space="preserve">CURSO DE CAPACITAÇÃO PARA PINTOR (ENCARGOS COMPLEMENTARES) - HORISTA</t>
  </si>
  <si>
    <t xml:space="preserve"> 00004783 </t>
  </si>
  <si>
    <t xml:space="preserve"> 95378 </t>
  </si>
  <si>
    <t xml:space="preserve">CURSO DE CAPACITAÇÃO PARA SERVENTE (ENCARGOS COMPLEMENTARES) - HORISTA</t>
  </si>
  <si>
    <t xml:space="preserve"> 00006111 </t>
  </si>
  <si>
    <t xml:space="preserve"> 101364 </t>
  </si>
  <si>
    <t xml:space="preserve">CURSO DE CAPACITAÇÃO PARA SERVENTE DE OBRAS (ENCARGOS COMPLEMENTARES) - MENSALISTA</t>
  </si>
  <si>
    <t xml:space="preserve"> 00041084 </t>
  </si>
  <si>
    <t xml:space="preserve"> 95387 </t>
  </si>
  <si>
    <t xml:space="preserve">CURSO DE CAPACITAÇÃO PARA VIDRACEIRO (ENCARGOS COMPLEMENTARES) - HORISTA</t>
  </si>
  <si>
    <t xml:space="preserve"> 00010489 </t>
  </si>
  <si>
    <t xml:space="preserve"> 95281 </t>
  </si>
  <si>
    <t xml:space="preserve">DESEMPENADEIRA DE CONCRETO, PESO DE 78 KG, 4 PÁS, MOTOR A GASOLINA, POTÊNCIA 5,5 HP   MATERIAIS NA OPERAÇÃO. AF_05/2023</t>
  </si>
  <si>
    <t xml:space="preserve"> 95280 </t>
  </si>
  <si>
    <t xml:space="preserve">DESEMPENADEIRA DE CONCRETO, PESO DE 78 KG, 4 PÁS, MOTOR A GASOLINA, POTÊNCIA 5,5 HP - MANUTENÇÃO. AF_05/2023</t>
  </si>
  <si>
    <t xml:space="preserve"> 95279 </t>
  </si>
  <si>
    <t xml:space="preserve">DESEMPENADEIRA DE CONCRETO, PESO DE 78 KG, 4 PÁS, MOTOR A GASOLINA, POTÊNCIA 5,5 HP - JUROS. AF_05/2023</t>
  </si>
  <si>
    <t xml:space="preserve"> 95278 </t>
  </si>
  <si>
    <t xml:space="preserve">DESEMPENADEIRA DE CONCRETO, PESO DE 78 KG, 4 PÁS, MOTOR A GASOLINA, POTÊNCIA 5,5 HP - DEPRECIAÇÃO. AF_05/2023</t>
  </si>
  <si>
    <t xml:space="preserve"> 00010658 </t>
  </si>
  <si>
    <t xml:space="preserve"> 00043499 </t>
  </si>
  <si>
    <t xml:space="preserve"> 00040863 </t>
  </si>
  <si>
    <t xml:space="preserve"> 00040864 </t>
  </si>
  <si>
    <t xml:space="preserve"> 00043475 </t>
  </si>
  <si>
    <t xml:space="preserve"> 00043462 </t>
  </si>
  <si>
    <t xml:space="preserve"> 00043486 </t>
  </si>
  <si>
    <t xml:space="preserve"> 88237 </t>
  </si>
  <si>
    <t xml:space="preserve">EPI (ENCARGOS COMPLEMENTARES) - HORISTA</t>
  </si>
  <si>
    <t xml:space="preserve"> 00036149 </t>
  </si>
  <si>
    <t xml:space="preserve"> 00036150 </t>
  </si>
  <si>
    <t xml:space="preserve"> 00012892 </t>
  </si>
  <si>
    <t xml:space="preserve"> 00036153 </t>
  </si>
  <si>
    <t xml:space="preserve"> 00036146 </t>
  </si>
  <si>
    <t xml:space="preserve"> 00036144 </t>
  </si>
  <si>
    <t xml:space="preserve"> 00012893 </t>
  </si>
  <si>
    <t xml:space="preserve"> 88276 </t>
  </si>
  <si>
    <t xml:space="preserve">MONTADOR COM ENCARGOS COMPLEMENTARES</t>
  </si>
  <si>
    <t xml:space="preserve"> C-SEA-ARQ-ESQV-VIDRO-4+4 </t>
  </si>
  <si>
    <t xml:space="preserve">INSTALAÇÃO DE VIDRO LAMINADO, E = 8 MM (4+4), E PERFIL DE BORRACHA EPDM</t>
  </si>
  <si>
    <t xml:space="preserve"> D00485 </t>
  </si>
  <si>
    <t xml:space="preserve"> D00486 </t>
  </si>
  <si>
    <t xml:space="preserve"> D00487 </t>
  </si>
  <si>
    <t xml:space="preserve"> 91693 </t>
  </si>
  <si>
    <t xml:space="preserve">SERRA CIRCULAR DE BANCADA COM MOTOR ELÉTRICO POTÊNCIA DE 5HP, COM COIFA PARA DISCO 10" - CHI DIURNO. AF_08/2015</t>
  </si>
  <si>
    <t xml:space="preserve"> 91692 </t>
  </si>
  <si>
    <t xml:space="preserve">SERRA CIRCULAR DE BANCADA COM MOTOR ELÉTRICO POTÊNCIA DE 5HP, COM COIFA PARA DISCO 10" - CHP DIURNO. AF_08/2015</t>
  </si>
  <si>
    <t xml:space="preserve"> 00006189 </t>
  </si>
  <si>
    <t xml:space="preserve"> 00005068 </t>
  </si>
  <si>
    <t xml:space="preserve"> 00003081 </t>
  </si>
  <si>
    <t xml:space="preserve"> 88236 </t>
  </si>
  <si>
    <t xml:space="preserve">FERRAMENTAS (ENCARGOS COMPLEMENTARES) - HORISTA</t>
  </si>
  <si>
    <t xml:space="preserve"> 00038413 </t>
  </si>
  <si>
    <t xml:space="preserve"> 00038412 </t>
  </si>
  <si>
    <t xml:space="preserve"> 00002711 </t>
  </si>
  <si>
    <t xml:space="preserve"> 00011359 </t>
  </si>
  <si>
    <t xml:space="preserve"> 00038393 </t>
  </si>
  <si>
    <t xml:space="preserve"> 00038382 </t>
  </si>
  <si>
    <t xml:space="preserve"> 00038399 </t>
  </si>
  <si>
    <t xml:space="preserve"> 00025966 </t>
  </si>
  <si>
    <t xml:space="preserve"> 00038476 </t>
  </si>
  <si>
    <t xml:space="preserve"> 00038396 </t>
  </si>
  <si>
    <t xml:space="preserve"> 00000010 </t>
  </si>
  <si>
    <t xml:space="preserve"> 00038390 </t>
  </si>
  <si>
    <t xml:space="preserve"> 00038477 </t>
  </si>
  <si>
    <t xml:space="preserve"> MATED-11879 </t>
  </si>
  <si>
    <t xml:space="preserve"> MATED-34311 </t>
  </si>
  <si>
    <t xml:space="preserve"> MATED-18323 </t>
  </si>
  <si>
    <t xml:space="preserve"> MATED-4374 </t>
  </si>
  <si>
    <t xml:space="preserve"> MATED-11888 </t>
  </si>
  <si>
    <t xml:space="preserve"> 00000392 </t>
  </si>
  <si>
    <t xml:space="preserve"> 88286 </t>
  </si>
  <si>
    <t xml:space="preserve">MOTORISTA OPERADOR DE MUNCK COM ENCARGOS COMPLEMENTARES</t>
  </si>
  <si>
    <t xml:space="preserve"> 91466 </t>
  </si>
  <si>
    <t xml:space="preserve">GUINDAUTO HIDRÁULICO, CAPACIDADE MÁXIMA DE CARGA 6200 KG, MOMENTO MÁXIMO DE CARGA 11,7 TM, ALCANCE MÁXIMO HORIZONTAL 9,70 M, INCLUSIVE CAMINHÃO TOCO PBT 16.000 KG, POTÊNCIA DE 189 CV - IMPOSTOS E SEGUROS. AF_08/2015</t>
  </si>
  <si>
    <t xml:space="preserve"> 89260 </t>
  </si>
  <si>
    <t xml:space="preserve">GUINDAUTO HIDRÁULICO, CAPACIDADE MÁXIMA DE CARGA 6200 KG, MOMENTO MÁXIMO DE CARGA 11,7 TM, ALCANCE MÁXIMO HORIZONTAL 9,70 M, INCLUSIVE CAMINHÃO TOCO PBT 16.000 KG, POTÊNCIA DE 189 CV - JUROS. AF_06/2014</t>
  </si>
  <si>
    <t xml:space="preserve"> 89259 </t>
  </si>
  <si>
    <t xml:space="preserve">GUINDAUTO HIDRÁULICO, CAPACIDADE MÁXIMA DE CARGA 6200 KG, MOMENTO MÁXIMO DE CARGA 11,7 TM, ALCANCE MÁXIMO HORIZONTAL 9,70 M, INCLUSIVE CAMINHÃO TOCO PBT 16.000 KG, POTÊNCIA DE 189 CV - DEPRECIAÇÃO. AF_06/2014</t>
  </si>
  <si>
    <t xml:space="preserve"> 91467 </t>
  </si>
  <si>
    <t xml:space="preserve">GUINDAUTO HIDRÁULICO, CAPACIDADE MÁXIMA DE CARGA 6200 KG, MOMENTO MÁXIMO DE CARGA 11,7 TM, ALCANCE MÁXIMO HORIZONTAL 9,70 M, INCLUSIVE CAMINHÃO TOCO PBT 16.000 KG, POTÊNCIA DE 189 CV - MATERIAIS NA OPERAÇÃO. AF_08/2015</t>
  </si>
  <si>
    <t xml:space="preserve"> 89262 </t>
  </si>
  <si>
    <t xml:space="preserve">GUINDAUTO HIDRÁULICO, CAPACIDADE MÁXIMA DE CARGA 6200 KG, MOMENTO MÁXIMO DE CARGA 11,7 TM, ALCANCE MÁXIMO HORIZONTAL 9,70 M, INCLUSIVE CAMINHÃO TOCO PBT 16.000 KG, POTÊNCIA DE 189 CV - MANUTENÇÃO. AF_06/2014</t>
  </si>
  <si>
    <t xml:space="preserve"> 00003363 </t>
  </si>
  <si>
    <t xml:space="preserve"> 00037752 </t>
  </si>
  <si>
    <t xml:space="preserve"> 00020259 </t>
  </si>
  <si>
    <t xml:space="preserve"> 00034391 </t>
  </si>
  <si>
    <t xml:space="preserve"> 00010505 </t>
  </si>
  <si>
    <t xml:space="preserve"> 00039961 </t>
  </si>
  <si>
    <t xml:space="preserve"> 00038113 </t>
  </si>
  <si>
    <t xml:space="preserve"> 00038112 </t>
  </si>
  <si>
    <t xml:space="preserve"> 95114 </t>
  </si>
  <si>
    <t xml:space="preserve">MARTELETE OU ROMPEDOR PNEUMÁTICO MANUAL, 28 KG, COM SILENCIADOR - DEPRECIAÇÃO. AF_07/2016</t>
  </si>
  <si>
    <t xml:space="preserve"> 88298 </t>
  </si>
  <si>
    <t xml:space="preserve">OPERADOR DE MARTELETE OU MARTELETEIRO COM ENCARGOS COMPLEMENTARES</t>
  </si>
  <si>
    <t xml:space="preserve"> 95115 </t>
  </si>
  <si>
    <t xml:space="preserve">MARTELETE OU ROMPEDOR PNEUMÁTICO MANUAL, 28 KG, COM SILENCIADOR - JUROS. AF_07/2016</t>
  </si>
  <si>
    <t xml:space="preserve"> 53863 </t>
  </si>
  <si>
    <t xml:space="preserve">MARTELETE OU ROMPEDOR PNEUMÁTICO MANUAL, 28 KG, COM SILENCIADOR - MANUTENÇÃO. AF_07/2016</t>
  </si>
  <si>
    <t xml:space="preserve"> 00041898 </t>
  </si>
  <si>
    <t xml:space="preserve"> 88387 </t>
  </si>
  <si>
    <t xml:space="preserve">MISTURADOR DE ARGAMASSA, EIXO HORIZONTAL, CAPACIDADE DE MISTURA 300 KG, MOTOR ELÉTRICO POTÊNCIA 5 CV - DEPRECIAÇÃO. AF_05/2023</t>
  </si>
  <si>
    <t xml:space="preserve"> 88389 </t>
  </si>
  <si>
    <t xml:space="preserve">MISTURADOR DE ARGAMASSA, EIXO HORIZONTAL, CAPACIDADE DE MISTURA 300 KG, MOTOR ELÉTRICO POTÊNCIA 5 CV - JUROS. AF_05/2023</t>
  </si>
  <si>
    <t xml:space="preserve"> 88391 </t>
  </si>
  <si>
    <t xml:space="preserve">MISTURADOR DE ARGAMASSA, EIXO HORIZONTAL, CAPACIDADE DE MISTURA 300 KG, MOTOR ELÉTRICO POTÊNCIA 5 CV - MATERIAIS NA OPERAÇÃO. AF_05/2023</t>
  </si>
  <si>
    <t xml:space="preserve"> 88390 </t>
  </si>
  <si>
    <t xml:space="preserve">MISTURADOR DE ARGAMASSA, EIXO HORIZONTAL, CAPACIDADE DE MISTURA 300 KG, MOTOR ELÉTRICO POTÊNCIA 5 CV - MANUTENÇÃO. AF_05/2023</t>
  </si>
  <si>
    <t xml:space="preserve"> 00037544 </t>
  </si>
  <si>
    <t xml:space="preserve"> 00040336 </t>
  </si>
  <si>
    <t xml:space="preserve"> 88294 </t>
  </si>
  <si>
    <t xml:space="preserve">OPERADOR DE ESCAVADEIRA COM ENCARGOS COMPLEMENTARES</t>
  </si>
  <si>
    <t xml:space="preserve"> 90621 </t>
  </si>
  <si>
    <t xml:space="preserve">PERFURATRIZ MANUAL, TORQUE MÁXIMO 83 N.M, POTÊNCIA 5 CV, COM DIÂMETRO MÁXIMO 4" - DEPRECIAÇÃO. AF_06/2015</t>
  </si>
  <si>
    <t xml:space="preserve"> 90622 </t>
  </si>
  <si>
    <t xml:space="preserve">PERFURATRIZ MANUAL, TORQUE MÁXIMO 83 N.M, POTÊNCIA 5 CV, COM DIÂMETRO MÁXIMO 4" - JUROS. AF_06/2015</t>
  </si>
  <si>
    <t xml:space="preserve"> 90623 </t>
  </si>
  <si>
    <t xml:space="preserve">PERFURATRIZ MANUAL, TORQUE MÁXIMO 83 N.M, POTÊNCIA 5 CV, COM DIÂMETRO MÁXIMO 4" - MANUTENÇÃO. AF_06/2015</t>
  </si>
  <si>
    <t xml:space="preserve"> 90624 </t>
  </si>
  <si>
    <t xml:space="preserve">PERFURATRIZ MANUAL, TORQUE MÁXIMO 83 N.M, POTÊNCIA 5 CV, COM DIÂMETRO MÁXIMO 4" - MATERIAIS NA OPERAÇÃO. AF_06/2015</t>
  </si>
  <si>
    <t xml:space="preserve"> 00040791 </t>
  </si>
  <si>
    <t xml:space="preserve"> 90587 </t>
  </si>
  <si>
    <t xml:space="preserve">VIBRADOR DE IMERSÃO, DIÂMETRO DE PONTEIRA 45MM, MOTOR ELÉTRICO TRIFÁSICO POTÊNCIA DE 2 CV - CHI DIURNO. AF_06/2015</t>
  </si>
  <si>
    <t xml:space="preserve"> 90586 </t>
  </si>
  <si>
    <t xml:space="preserve">VIBRADOR DE IMERSÃO, DIÂMETRO DE PONTEIRA 45MM, MOTOR ELÉTRICO TRIFÁSICO POTÊNCIA DE 2 CV - CHP DIURNO. AF_06/2015</t>
  </si>
  <si>
    <t xml:space="preserve"> 00020247 </t>
  </si>
  <si>
    <t xml:space="preserve"> 00001358 </t>
  </si>
  <si>
    <t xml:space="preserve"> 00043490 </t>
  </si>
  <si>
    <t xml:space="preserve"> 00043466 </t>
  </si>
  <si>
    <t xml:space="preserve"> 00007340 </t>
  </si>
  <si>
    <t xml:space="preserve"> 00007311 </t>
  </si>
  <si>
    <t xml:space="preserve"> 00011055 </t>
  </si>
  <si>
    <t xml:space="preserve"> I-ARQ-ESQ-PRMVC-39504.1 </t>
  </si>
  <si>
    <t xml:space="preserve"> 00002432 </t>
  </si>
  <si>
    <t xml:space="preserve"> 00039505 </t>
  </si>
  <si>
    <t xml:space="preserve"> 88419 </t>
  </si>
  <si>
    <t xml:space="preserve">PROJETOR DE ARGAMASSA, CAPACIDADE DE PROJEÇÃO 1,5 M3/H, ALCANCE DE 30 ATÉ 60 M, MOTOR ELÉTRICO POTÊNCIA 7,5 HP - DEPRECIAÇÃO. AF_06/2014</t>
  </si>
  <si>
    <t xml:space="preserve"> 88422 </t>
  </si>
  <si>
    <t xml:space="preserve">PROJETOR DE ARGAMASSA, CAPACIDADE DE PROJEÇÃO 1,5 M3/H, ALCANCE DE 30 ATÉ 60 M, MOTOR ELÉTRICO POTÊNCIA 7,5 HP - JUROS. AF_06/2014</t>
  </si>
  <si>
    <t xml:space="preserve"> 88427 </t>
  </si>
  <si>
    <t xml:space="preserve">PROJETOR DE ARGAMASSA, CAPACIDADE DE PROJEÇÃO 1,5 M3/H, ALCANCE DE 30 ATÉ 60 M, MOTOR ELÉTRICO POTÊNCIA 7,5 HP - MATERIAIS NA OPERAÇÃO. AF_06/2014</t>
  </si>
  <si>
    <t xml:space="preserve"> 88425 </t>
  </si>
  <si>
    <t xml:space="preserve">PROJETOR DE ARGAMASSA, CAPACIDADE DE PROJEÇÃO 1,5 M3/H, ALCANCE DE 30 ATÉ 60 M, MOTOR ELÉTRICO POTÊNCIA 7,5 HP - MANUTENÇÃO. AF_06/2014</t>
  </si>
  <si>
    <t xml:space="preserve"> 00037540 </t>
  </si>
  <si>
    <t xml:space="preserve"> 88858 </t>
  </si>
  <si>
    <t xml:space="preserve">RETROESCAVADEIRA SOBRE RODAS COM CARREGADEIRA, TRAÇÃO 4X4, POTÊNCIA LÍQ. 88 HP, CAÇAMBA CARREG. CAP. MÍN. 1 M3, CAÇAMBA RETRO CAP. 0,26 M3, PESO OPERACIONAL MÍN. 6.674 KG, PROFUNDIDADE ESCAVAÇÃO MÁX. 4,37 M - JUROS. AF_06/2014</t>
  </si>
  <si>
    <t xml:space="preserve"> 88857 </t>
  </si>
  <si>
    <t xml:space="preserve">RETROESCAVADEIRA SOBRE RODAS COM CARREGADEIRA, TRAÇÃO 4X4, POTÊNCIA LÍQ. 88 HP, CAÇAMBA CARREG. CAP. MÍN. 1 M3, CAÇAMBA RETRO CAP. 0,26 M3, PESO OPERACIONAL MÍN. 6.674 KG, PROFUNDIDADE ESCAVAÇÃO MÁX. 4,37 M - DEPRECIAÇÃO. AF_06/2014</t>
  </si>
  <si>
    <t xml:space="preserve"> 5664 </t>
  </si>
  <si>
    <t xml:space="preserve">RETROESCAVADEIRA SOBRE RODAS COM CARREGADEIRA, TRAÇÃO 4X4, POTÊNCIA LÍQ. 88 HP, CAÇAMBA CARREG. CAP. MÍN. 1 M3, CAÇAMBA RETRO CAP. 0,26 M3, PESO OPERACIONAL MÍN. 6.674 KG, PROFUNDIDADE ESCAVAÇÃO MÁX. 4,37 M - MANUTENÇÃO. AF_06/2014</t>
  </si>
  <si>
    <t xml:space="preserve"> 53786 </t>
  </si>
  <si>
    <t xml:space="preserve">RETROESCAVADEIRA SOBRE RODAS COM CARREGADEIRA, TRAÇÃO 4X4, POTÊNCIA LÍQ. 88 HP, CAÇAMBA CARREG. CAP. MÍN. 1 M3, CAÇAMBA RETRO CAP. 0,26 M3, PESO OPERACIONAL MÍN. 6.674 KG, PROFUNDIDADE ESCAVAÇÃO MÁX. 4,37 M - MATERIAIS NA OPERAÇÃO. AF_06/2014</t>
  </si>
  <si>
    <t xml:space="preserve"> 00036531 </t>
  </si>
  <si>
    <t xml:space="preserve"> 91689 </t>
  </si>
  <si>
    <t xml:space="preserve">SERRA CIRCULAR DE BANCADA COM MOTOR ELÉTRICO POTÊNCIA DE 5HP, COM COIFA PARA DISCO 10" - JUROS. AF_08/2015</t>
  </si>
  <si>
    <t xml:space="preserve"> 91688 </t>
  </si>
  <si>
    <t xml:space="preserve">SERRA CIRCULAR DE BANCADA COM MOTOR ELÉTRICO POTÊNCIA DE 5HP, COM COIFA PARA DISCO 10" - DEPRECIAÇÃO. AF_08/2015</t>
  </si>
  <si>
    <t xml:space="preserve"> 91690 </t>
  </si>
  <si>
    <t xml:space="preserve">SERRA CIRCULAR DE BANCADA COM MOTOR ELÉTRICO POTÊNCIA DE 5HP, COM COIFA PARA DISCO 10" - MANUTENÇÃO. AF_08/2015</t>
  </si>
  <si>
    <t xml:space="preserve"> 91691 </t>
  </si>
  <si>
    <t xml:space="preserve">SERRA CIRCULAR DE BANCADA COM MOTOR ELÉTRICO POTÊNCIA DE 5HP, COM COIFA PARA DISCO 10" - MATERIAIS NA OPERAÇÃO. AF_08/2015</t>
  </si>
  <si>
    <t xml:space="preserve"> 00014618 </t>
  </si>
  <si>
    <t xml:space="preserve"> 00043479 </t>
  </si>
  <si>
    <t xml:space="preserve"> 00040861 </t>
  </si>
  <si>
    <t xml:space="preserve"> 00043503 </t>
  </si>
  <si>
    <t xml:space="preserve"> 00040862 </t>
  </si>
  <si>
    <t xml:space="preserve"> 00006136 </t>
  </si>
  <si>
    <t xml:space="preserve"> 00038094 </t>
  </si>
  <si>
    <t xml:space="preserve"> 00038099 </t>
  </si>
  <si>
    <t xml:space="preserve"> 00038102 </t>
  </si>
  <si>
    <t xml:space="preserve"> 00009874 </t>
  </si>
  <si>
    <t xml:space="preserve"> 00009875 </t>
  </si>
  <si>
    <t xml:space="preserve"> 00009873 </t>
  </si>
  <si>
    <t xml:space="preserve"> 90582 </t>
  </si>
  <si>
    <t xml:space="preserve">VIBRADOR DE IMERSÃO, DIÂMETRO DE PONTEIRA 45MM, MOTOR ELÉTRICO TRIFÁSICO POTÊNCIA DE 2 CV - DEPRECIAÇÃO. AF_06/2015</t>
  </si>
  <si>
    <t xml:space="preserve"> 90583 </t>
  </si>
  <si>
    <t xml:space="preserve">VIBRADOR DE IMERSÃO, DIÂMETRO DE PONTEIRA 45MM, MOTOR ELÉTRICO TRIFÁSICO POTÊNCIA DE 2 CV - JUROS. AF_06/2015</t>
  </si>
  <si>
    <t xml:space="preserve"> 90584 </t>
  </si>
  <si>
    <t xml:space="preserve">VIBRADOR DE IMERSÃO, DIÂMETRO DE PONTEIRA 45MM, MOTOR ELÉTRICO TRIFÁSICO POTÊNCIA DE 2 CV - MANUTENÇÃO. AF_06/2015</t>
  </si>
  <si>
    <t xml:space="preserve"> 90585 </t>
  </si>
  <si>
    <t xml:space="preserve">VIBRADOR DE IMERSÃO, DIÂMETRO DE PONTEIRA 45MM, MOTOR ELÉTRICO TRIFÁSICO POTÊNCIA DE 2 CV - MATERIAIS NA OPERAÇÃO. AF_06/2015</t>
  </si>
  <si>
    <t xml:space="preserve"> 00013896 </t>
  </si>
  <si>
    <t xml:space="preserve"> 00037588 </t>
  </si>
  <si>
    <t xml:space="preserve">LISTAGEM DE INSUMOS (VALOR UNITÁRIO SEM BDI)</t>
  </si>
  <si>
    <t xml:space="preserve">VALOR  UNITÁRIO SEM BDI (ORIGINAL)</t>
  </si>
  <si>
    <t xml:space="preserve">VALOR  UNITÁRIO SEM BDI (EMPRESA)</t>
  </si>
  <si>
    <t xml:space="preserve">PESO</t>
  </si>
  <si>
    <t xml:space="preserve">SIURB</t>
  </si>
  <si>
    <t xml:space="preserve">FORNECIMENTO DE AR-CONDICIONADO A FRIO TIPO SPLIT CASSETE INVERTER, COM CAPACIDADE DE 18.000 BTUS/H</t>
  </si>
  <si>
    <t xml:space="preserve">Material</t>
  </si>
  <si>
    <t xml:space="preserve">Un</t>
  </si>
  <si>
    <t xml:space="preserve">7,0000000</t>
  </si>
  <si>
    <t xml:space="preserve">8.080,58</t>
  </si>
  <si>
    <t xml:space="preserve">ENCARREGADO GERAL DE OBRAS (MENSALISTA)</t>
  </si>
  <si>
    <t xml:space="preserve">Mão de Obra</t>
  </si>
  <si>
    <t xml:space="preserve">5.710,93</t>
  </si>
  <si>
    <t xml:space="preserve">CABO DE REDE, PAR TRANCADO U/UTP, 4 PARES, CATEGORIA 5E (CAT 5E), ISOLAMENTO PVC (LSZH)</t>
  </si>
  <si>
    <t xml:space="preserve">8.505,0000000</t>
  </si>
  <si>
    <t xml:space="preserve">5,02</t>
  </si>
  <si>
    <t xml:space="preserve">18,0000000</t>
  </si>
  <si>
    <t xml:space="preserve">1.990,00</t>
  </si>
  <si>
    <t xml:space="preserve">VIDRO COMUM LAMINADO LISO INCOLOR DUPLO, ESPESSURA TOTAL 8 MM (CADA CAMADA DE 4 MM) - COLOCADO</t>
  </si>
  <si>
    <t xml:space="preserve">46,8730000</t>
  </si>
  <si>
    <t xml:space="preserve">622,37</t>
  </si>
  <si>
    <t xml:space="preserve">LUMINARIA DE EMBUTIR EM CHAPA DE ACO PARA 2 LAMPADAS FLUORESCENTES DE 14 W COM REFLETOR E ALETAS EM ALUMINIO, COMPLETA (INCLUI REATOR E LAMPADAS)</t>
  </si>
  <si>
    <t xml:space="preserve">69,0000000</t>
  </si>
  <si>
    <t xml:space="preserve">274,85</t>
  </si>
  <si>
    <t xml:space="preserve">PLACA DE FIBRA MINERAL PARA FORRO, DE 1250 X 625 MM, E = 15 MM, BORDA RETA, COM PINTURA ANTIMOFO (NAO INCLUI PERFIS)</t>
  </si>
  <si>
    <t xml:space="preserve">507,8600000</t>
  </si>
  <si>
    <t xml:space="preserve">37,08</t>
  </si>
  <si>
    <t xml:space="preserve">ENGENHEIRO CIVIL DE OBRA PLENO (HORISTA)</t>
  </si>
  <si>
    <t xml:space="preserve">131,63</t>
  </si>
  <si>
    <t xml:space="preserve">ELETRICISTA (HORISTA)</t>
  </si>
  <si>
    <t xml:space="preserve">738,3300526</t>
  </si>
  <si>
    <t xml:space="preserve">20,97</t>
  </si>
  <si>
    <t xml:space="preserve">ALIMENTACAO - HORISTA (COLETADO CAIXA - ENCARGOS COMPLEMENTARES)</t>
  </si>
  <si>
    <t xml:space="preserve">4.903,2235767</t>
  </si>
  <si>
    <t xml:space="preserve">2,79</t>
  </si>
  <si>
    <t xml:space="preserve">AJUDANTE DE ELETRICISTA (HORISTA)</t>
  </si>
  <si>
    <t xml:space="preserve">748,8510228</t>
  </si>
  <si>
    <t xml:space="preserve">16,74</t>
  </si>
  <si>
    <t xml:space="preserve">FORNECIMENTO DE AR-CONDICIONADO A FRIO TIPO SPLIT CASSETE INVERTER, COM CAPACIDADE DE 36.000 BTUS/H</t>
  </si>
  <si>
    <t xml:space="preserve">1,0000000</t>
  </si>
  <si>
    <t xml:space="preserve">12.054,19</t>
  </si>
  <si>
    <t xml:space="preserve">PLACA / CHAPA DE GESSO ACARTONADO, RESISTENTE A UMIDADE (RU), COR VERDE, E = 12,5 MM, 1200 X 1800 MM (L X C)</t>
  </si>
  <si>
    <t xml:space="preserve">480,6945000</t>
  </si>
  <si>
    <t xml:space="preserve">24,91</t>
  </si>
  <si>
    <t xml:space="preserve">SERVENTE DE OBRAS (HORISTA)</t>
  </si>
  <si>
    <t xml:space="preserve">758,4118538</t>
  </si>
  <si>
    <t xml:space="preserve">15,78</t>
  </si>
  <si>
    <t xml:space="preserve">SERVENTE DE OBRAS (MENSALISTA)</t>
  </si>
  <si>
    <t xml:space="preserve">4,0638800</t>
  </si>
  <si>
    <t xml:space="preserve">2.761,90</t>
  </si>
  <si>
    <t xml:space="preserve">370,0000000</t>
  </si>
  <si>
    <t xml:space="preserve">30,30</t>
  </si>
  <si>
    <t xml:space="preserve">SEDOP</t>
  </si>
  <si>
    <t xml:space="preserve">COMPONENTES DE MONTAGEM PARA FIXAÇÃO E VEDAÇÃO</t>
  </si>
  <si>
    <t xml:space="preserve">223,99</t>
  </si>
  <si>
    <t xml:space="preserve">CABO DE COBRE, FLEXIVEL, CLASSE 4 OU 5, ISOLACAO EM PVC/A, ANTICHAMA BWF-B, 1 CONDUTOR, 450/750 V, SECAO NOMINAL 2,5 MM2</t>
  </si>
  <si>
    <t xml:space="preserve">4.351,9000000</t>
  </si>
  <si>
    <t xml:space="preserve">2,34</t>
  </si>
  <si>
    <t xml:space="preserve">PERFIL TRAVESSA (SECUNDARIO), T CLICADO, EM ACO GALVANIZADO, BRANCO, PARA FORRO REMOVIVEL, 24 X 1250 MM (L X C)</t>
  </si>
  <si>
    <t xml:space="preserve">2.268,6182000</t>
  </si>
  <si>
    <t xml:space="preserve">4,43</t>
  </si>
  <si>
    <t xml:space="preserve">FELTRO EM LA DE ROCHA, 1 FACE REVESTIDA COM PAPEL ALUMINIZADO, EM ROLO, DENSIDADE = 32 KG/M3, E=*50* MM (COLETADO CAIXA)</t>
  </si>
  <si>
    <t xml:space="preserve">329,6500000</t>
  </si>
  <si>
    <t xml:space="preserve">29,26</t>
  </si>
  <si>
    <t xml:space="preserve">ENCANADOR OU BOMBEIRO HIDRAULICO (HORISTA)</t>
  </si>
  <si>
    <t xml:space="preserve">376,3881797</t>
  </si>
  <si>
    <t xml:space="preserve">PERFIL MONTANTE, FORMATO C, EM ACO ZINCADO, PARA ESTRUTURA PAREDE DRYWALL, E = 0,5 MM, 70 X 3000 MM (L X C)</t>
  </si>
  <si>
    <t xml:space="preserve">957,3716350</t>
  </si>
  <si>
    <t xml:space="preserve">7,67</t>
  </si>
  <si>
    <t xml:space="preserve">MONTADOR DE ESTRUTURAS METALICAS HORISTA</t>
  </si>
  <si>
    <t xml:space="preserve">475,9028451</t>
  </si>
  <si>
    <t xml:space="preserve">15,39</t>
  </si>
  <si>
    <t xml:space="preserve">PORTA DE MADEIRA, FOLHA PESADA (NBR 15930) DE 900 X 2100 MM, DE 40 MM A 45 MM DE ESPESSURA, NUCLEO SOLIDO, CAPA LISA EM HDF, ACABAMENTO EM PRIMER PARA PINTURA</t>
  </si>
  <si>
    <t xml:space="preserve">19,0000000</t>
  </si>
  <si>
    <t xml:space="preserve">374,69</t>
  </si>
  <si>
    <t xml:space="preserve">EXAMES - HORISTA (COLETADO CAIXA - ENCARGOS COMPLEMENTARES)</t>
  </si>
  <si>
    <t xml:space="preserve">4.969,2235767</t>
  </si>
  <si>
    <t xml:space="preserve">1,43</t>
  </si>
  <si>
    <t xml:space="preserve">ELETROCALHA METÁLICA (TIPO: LISA SEM VIROLA|TRATAMENTO: PRÉ-ZINCADO|CHAPA: N°18|MEDIDAS: 100X50MM)</t>
  </si>
  <si>
    <t xml:space="preserve">216,0000000</t>
  </si>
  <si>
    <t xml:space="preserve">29,65</t>
  </si>
  <si>
    <t xml:space="preserve">PERFIS DE ALUMÍNIO PRETO PARA ESTUTURA, COLUNA, MEIA COLUNA,QUADROCOMPLEMENTARES</t>
  </si>
  <si>
    <t xml:space="preserve">kg</t>
  </si>
  <si>
    <t xml:space="preserve">117,1825000</t>
  </si>
  <si>
    <t xml:space="preserve">49,77</t>
  </si>
  <si>
    <t xml:space="preserve">PINTOR (HORISTA)</t>
  </si>
  <si>
    <t xml:space="preserve">269,9728369</t>
  </si>
  <si>
    <t xml:space="preserve">AJUDANTE ESPECIALIZADO (HORISTA)</t>
  </si>
  <si>
    <t xml:space="preserve">306,6252474</t>
  </si>
  <si>
    <t xml:space="preserve">16,89</t>
  </si>
  <si>
    <t xml:space="preserve">BATENTE / PORTAL / ADUELA / MARCO EM MADEIRA MACICA COM REBAIXO, E = *3* CM, L = *14* CM, PARA PORTAS DE GIRO DE *60 CM A 120* CM X *210* CM, CEDRINHO / ANGELIM COMERCIAL / TAURI / CURUPIXA / PEROBA / CUMARU OU EQUIVALENTE DA REGIAO (NAO INCLUI ALIZARES)</t>
  </si>
  <si>
    <t xml:space="preserve">JG</t>
  </si>
  <si>
    <t xml:space="preserve">25,0000000</t>
  </si>
  <si>
    <t xml:space="preserve">200,00</t>
  </si>
  <si>
    <t xml:space="preserve">PISO EM PORCELANATO RETIFICADO, LISO, MONOCOLOR, ACETINADO OU POLIDO, FORMATO MENOR OU IGUAL A 2025 CM2</t>
  </si>
  <si>
    <t xml:space="preserve">69,0150000</t>
  </si>
  <si>
    <t xml:space="preserve">69,90</t>
  </si>
  <si>
    <t xml:space="preserve">ELETRODUTO PVC FLEXIVEL CORRUGADO, REFORCADO, COR LARANJA, DE 25 MM, PARA LAJES E PISOS</t>
  </si>
  <si>
    <t xml:space="preserve">1.039,5900000</t>
  </si>
  <si>
    <t xml:space="preserve">4,29</t>
  </si>
  <si>
    <t xml:space="preserve">AUXILIAR DE ENCANADOR OU BOMBEIRO HIDRAULICO (HORISTA)</t>
  </si>
  <si>
    <t xml:space="preserve">257,0632108</t>
  </si>
  <si>
    <t xml:space="preserve">PEDREIRO (HORISTA)</t>
  </si>
  <si>
    <t xml:space="preserve">194,5193540</t>
  </si>
  <si>
    <t xml:space="preserve">GRANITO BEGE IMACULADA</t>
  </si>
  <si>
    <t xml:space="preserve">14,7880000</t>
  </si>
  <si>
    <t xml:space="preserve">273,00</t>
  </si>
  <si>
    <t xml:space="preserve">|EM PROCESSO DE DESATIVACAO| MONTADOR</t>
  </si>
  <si>
    <t xml:space="preserve">232,5135000</t>
  </si>
  <si>
    <t xml:space="preserve">17,35</t>
  </si>
  <si>
    <t xml:space="preserve">CHAPA DE LAMINADO MELAMINICO, TEXTURIZADO, DE 1,25 X 3,08 METROS, ESPESSURA = 0,8 MILIMETROS</t>
  </si>
  <si>
    <t xml:space="preserve">89,4600000</t>
  </si>
  <si>
    <t xml:space="preserve">44,71</t>
  </si>
  <si>
    <t xml:space="preserve">PLACA / CHAPA DE GESSO ACARTONADO, STANDARD (ST), COR BRANCA, E = 12,5 MM, 1200 X 2400 MM (L X C)</t>
  </si>
  <si>
    <t xml:space="preserve">213,5484000</t>
  </si>
  <si>
    <t xml:space="preserve">18,41</t>
  </si>
  <si>
    <t xml:space="preserve">CPOS/CDHU</t>
  </si>
  <si>
    <t xml:space="preserve">ELETRODUTO GALVANIZADO POR IMERSÃO A QUENTE, DN = 1´ - NBR5598</t>
  </si>
  <si>
    <t xml:space="preserve">130,0000000</t>
  </si>
  <si>
    <t xml:space="preserve">28,64</t>
  </si>
  <si>
    <t xml:space="preserve">CARPINTEIRO DE ESQUADRIAS (HORISTA)</t>
  </si>
  <si>
    <t xml:space="preserve">183,2810544</t>
  </si>
  <si>
    <t xml:space="preserve">19,97</t>
  </si>
  <si>
    <t xml:space="preserve">Equipamento</t>
  </si>
  <si>
    <t xml:space="preserve">2,0000000</t>
  </si>
  <si>
    <t xml:space="preserve">1.800,00</t>
  </si>
  <si>
    <t xml:space="preserve">ELETRODUTO GALVANIZADO POR IMERSÃO A QUENTE, DN = 3/4´ - NBR5598</t>
  </si>
  <si>
    <t xml:space="preserve">164,4500000</t>
  </si>
  <si>
    <t xml:space="preserve">21,20</t>
  </si>
  <si>
    <t xml:space="preserve">TUBO DE COBRE FLEXIVEL, D = 1/2 ", E = 0,79 MM, PARA AR-CONDICIONADO/ INSTALACOES GAS RESIDENCIAIS E COMERCIAIS</t>
  </si>
  <si>
    <t xml:space="preserve">72,4981000</t>
  </si>
  <si>
    <t xml:space="preserve">43,00</t>
  </si>
  <si>
    <t xml:space="preserve">RODAPÉ EM GRANITO BEGE IMACULADA, ALTURA 8CM</t>
  </si>
  <si>
    <t xml:space="preserve">84,8640000</t>
  </si>
  <si>
    <t xml:space="preserve">36,07</t>
  </si>
  <si>
    <t xml:space="preserve">DETECTOR DE FUMAÇA ENDEREÇÁVEL - REFERÊNCIA: INTELBRAS DFE 521</t>
  </si>
  <si>
    <t xml:space="preserve">22,0000000</t>
  </si>
  <si>
    <t xml:space="preserve">133,90</t>
  </si>
  <si>
    <t xml:space="preserve">TINTA LATEX ACRILICA PREMIUM, COR BRANCO FOSCO</t>
  </si>
  <si>
    <t xml:space="preserve">L</t>
  </si>
  <si>
    <t xml:space="preserve">89,3777750</t>
  </si>
  <si>
    <t xml:space="preserve">32,46</t>
  </si>
  <si>
    <t xml:space="preserve">DOBRADICA EM ACO/FERRO, 3 1/2" X 3", E= 1,9 A 2 MM, COM ANEL, CROMADO OU ZINCADO, TAMPA BOLA, COM PARAFUSOS</t>
  </si>
  <si>
    <t xml:space="preserve">77,1357000</t>
  </si>
  <si>
    <t xml:space="preserve">37,36</t>
  </si>
  <si>
    <t xml:space="preserve">TOMADA RJ45, 8 FIOS, CAT 5E, CONJUNTO MONTADO PARA EMBUTIR 4" X 2" (PLACA + SUPORTE + MODULO)</t>
  </si>
  <si>
    <t xml:space="preserve">83,0000000</t>
  </si>
  <si>
    <t xml:space="preserve">33,64</t>
  </si>
  <si>
    <t xml:space="preserve">PORTA DE MADEIRA, FOLHA PESADA (NBR 15930) DE 700 X 2100 MM, DE 35 MM DE ESPESSURA, NUCLEO SOLIDO, CAPA LISA EM HDF, ACABAMENTO EM PRIMER PARA PINTURA</t>
  </si>
  <si>
    <t xml:space="preserve">6,0000000</t>
  </si>
  <si>
    <t xml:space="preserve">464,12</t>
  </si>
  <si>
    <t xml:space="preserve">LOCACAO DE CONTAINER 2,30 X 6,00 M, ALT. 2,50 M, PARA ESCRITORIO, SEM DIVISORIAS INTERNAS E SEM SANITARIO (NAO INCLUI MOBILIZACAO/DESMOBILIZACAO)</t>
  </si>
  <si>
    <t xml:space="preserve">4,0000000</t>
  </si>
  <si>
    <t xml:space="preserve">662,10</t>
  </si>
  <si>
    <t xml:space="preserve">TRANSPORTE - HORISTA (COLETADO CAIXA - ENCARGOS COMPLEMENTARES)</t>
  </si>
  <si>
    <t xml:space="preserve">0,54</t>
  </si>
  <si>
    <t xml:space="preserve">347,0000000</t>
  </si>
  <si>
    <t xml:space="preserve">7,36</t>
  </si>
  <si>
    <t xml:space="preserve">ABRACADEIRA EM ACO PARA AMARRACAO DE ELETRODUTOS, TIPO D, COM 1/2" E PARAFUSO DE FIXACAO</t>
  </si>
  <si>
    <t xml:space="preserve">1.041,0631000</t>
  </si>
  <si>
    <t xml:space="preserve">2,43</t>
  </si>
  <si>
    <t xml:space="preserve">ORSE</t>
  </si>
  <si>
    <t xml:space="preserve">TORNEIRA DE PRESSÃO CROMADA C/ FECHAMENTO AUTOMÁTICO</t>
  </si>
  <si>
    <t xml:space="preserve">628,29</t>
  </si>
  <si>
    <t xml:space="preserve">BRAÇO ARTICULADO E PUNHO</t>
  </si>
  <si>
    <t xml:space="preserve">6,1060000</t>
  </si>
  <si>
    <t xml:space="preserve">411,13</t>
  </si>
  <si>
    <t xml:space="preserve">CABO MULTIPOLAR DE COBRE, FLEXIVEL, CLASSE 4 OU 5, ISOLACAO EM HEPR, COBERTURA EM PVC-ST2, ANTICHAMA BWF-B, 0,6/1 KV, 3 CONDUTORES DE 2,5 MM2</t>
  </si>
  <si>
    <t xml:space="preserve">267,2000000</t>
  </si>
  <si>
    <t xml:space="preserve">8,90</t>
  </si>
  <si>
    <t xml:space="preserve">CERTIFICAÇÃO DE GARANTIA DE TRANSMISSÃO DE CABOS LÓGICOS - CATEGORIA 5E  IPRM</t>
  </si>
  <si>
    <t xml:space="preserve">151,0000000</t>
  </si>
  <si>
    <t xml:space="preserve">15,57</t>
  </si>
  <si>
    <t xml:space="preserve">ELETROCALHA METÁLICA (TIPO: LISA SEM VIROLA|TRATAMENTO: PRÉ-ZINCADO|CHAPA: N°18|MEDIDAS: 200X50MM)</t>
  </si>
  <si>
    <t xml:space="preserve">50,4000000</t>
  </si>
  <si>
    <t xml:space="preserve">44,72</t>
  </si>
  <si>
    <t xml:space="preserve">TAMPA PARA ELETROCALHA METÁLICA (TIPO: ENCAIXE|TRATAMENTO: PRÉ-ZINCADO|CHAPA: N°24|MEDIDA: 100MM)</t>
  </si>
  <si>
    <t xml:space="preserve">10,30</t>
  </si>
  <si>
    <t xml:space="preserve">EXAMES - MENSALISTA (COLETADO CAIXA - ENCARGOS COMPLEMENTARES)</t>
  </si>
  <si>
    <t xml:space="preserve">8,0000000</t>
  </si>
  <si>
    <t xml:space="preserve">270,51</t>
  </si>
  <si>
    <t xml:space="preserve">PERFIL DE BORRACHA EPDM MACICO *12 X 15* MM PARA ESQUADRIAS</t>
  </si>
  <si>
    <t xml:space="preserve">160,1181680</t>
  </si>
  <si>
    <t xml:space="preserve">13,30</t>
  </si>
  <si>
    <t xml:space="preserve">GUARNICAO / ALIZAR / VISTA LISA EM MADEIRA MACICA, PARA PORTA, E = *1* CM, L = *5* CM, CEDRINHO / ANGELIM COMERCIAL / TAURI/ CURUPIXA / PEROBA / CUMARU OU EQUIVALENTE DA REGIAO</t>
  </si>
  <si>
    <t xml:space="preserve">292,5844000</t>
  </si>
  <si>
    <t xml:space="preserve">7,27</t>
  </si>
  <si>
    <t xml:space="preserve">ALIMENTACAO - MENSALISTA (COLETADO CAIXA - ENCARGOS COMPLEMENTARES)</t>
  </si>
  <si>
    <t xml:space="preserve">526,86</t>
  </si>
  <si>
    <t xml:space="preserve">PERFIL GUIA, FORMATO U, EM ACO ZINCADO, PARA ESTRUTURA PAREDE DRYWALL, E = 0,5 MM, 70 X 3000 MM (L X C)</t>
  </si>
  <si>
    <t xml:space="preserve">299,9941050</t>
  </si>
  <si>
    <t xml:space="preserve">6,76</t>
  </si>
  <si>
    <t xml:space="preserve">ARGAMASSA COLANTE TIPO AC III</t>
  </si>
  <si>
    <t xml:space="preserve">726,2722400</t>
  </si>
  <si>
    <t xml:space="preserve">VIDRACEIRO (HORISTA)</t>
  </si>
  <si>
    <t xml:space="preserve">126,8272397</t>
  </si>
  <si>
    <t xml:space="preserve">15,95</t>
  </si>
  <si>
    <t xml:space="preserve">LAMPADA LED TUBULAR BIVOLT 18/20 W, BASE G13</t>
  </si>
  <si>
    <t xml:space="preserve">138,0000000</t>
  </si>
  <si>
    <t xml:space="preserve">14,28</t>
  </si>
  <si>
    <t xml:space="preserve">GRANITO PARA BANCADA, POLIDO, TIPO ANDORINHA/ QUARTZ/ CASTELO/ CORUMBA OU OUTROS EQUIVALENTES DA REGIAO, E= *2,5* CM</t>
  </si>
  <si>
    <t xml:space="preserve">2,6259000</t>
  </si>
  <si>
    <t xml:space="preserve">739,62</t>
  </si>
  <si>
    <t xml:space="preserve">EPI - FAMILIA ENCARREGADO GERAL - MENSALISTA (ENCARGOS COMPLEMENTARES - COLETADO CAIXA)</t>
  </si>
  <si>
    <t xml:space="preserve">241,99</t>
  </si>
  <si>
    <t xml:space="preserve">EPI - FAMILIA ELETRICISTA - HORISTA (ENCARGOS COMPLEMENTARES - COLETADO CAIXA)</t>
  </si>
  <si>
    <t xml:space="preserve">1.528,2266768</t>
  </si>
  <si>
    <t xml:space="preserve">1,26</t>
  </si>
  <si>
    <t xml:space="preserve">VIDRO TEMPERADO INCOLOR E = 6 MM, SEM COLOCACAO</t>
  </si>
  <si>
    <t xml:space="preserve">7,7000000</t>
  </si>
  <si>
    <t xml:space="preserve">229,13</t>
  </si>
  <si>
    <t xml:space="preserve">BARRA ROSCADA ZINCADA Ø 3/8"</t>
  </si>
  <si>
    <t xml:space="preserve">227,7000000</t>
  </si>
  <si>
    <t xml:space="preserve">7,70</t>
  </si>
  <si>
    <t xml:space="preserve">PERFIL LONGARINA (PRINCIPAL), T CLICADO, EM ACO, BRANCO NAS FACES APARENTES, PARA FORRO REMOVIVEL, 24 X 32 X 3750 MM (L X H X C</t>
  </si>
  <si>
    <t xml:space="preserve">382,4868000</t>
  </si>
  <si>
    <t xml:space="preserve">4,51</t>
  </si>
  <si>
    <t xml:space="preserve">GRAVADOR DE VÍDEO (NVR), 16 PORTAS POE, H.265, 6MP - FORNECIMENTO E INSTALAÇÃO</t>
  </si>
  <si>
    <t xml:space="preserve">1.684,00</t>
  </si>
  <si>
    <t xml:space="preserve">LIMPA VIDROS COM PULVERIZADOR</t>
  </si>
  <si>
    <t xml:space="preserve">24,0000000</t>
  </si>
  <si>
    <t xml:space="preserve">68,93</t>
  </si>
  <si>
    <t xml:space="preserve">TUBO PVC, SOLDAVEL, DE 32 MM, AGUA FRIA (NBR-5648)</t>
  </si>
  <si>
    <t xml:space="preserve">203,6000000</t>
  </si>
  <si>
    <t xml:space="preserve">8,09</t>
  </si>
  <si>
    <t xml:space="preserve">LUZ DE EMERGÊNCIA LED AUTÔNOMA, 200 LÚMENS, BIVOLT, REFERÊNCIA 25113 SEGURIMAX, INCLUSIVE FRETE</t>
  </si>
  <si>
    <t xml:space="preserve">17,0000000</t>
  </si>
  <si>
    <t xml:space="preserve">93,99</t>
  </si>
  <si>
    <t xml:space="preserve">CÂMERA DE VÍDEO DIGITAL, BULLET POE, FULL HD 1080P, COM INFRAVERMELHO E ALCANCE DE 30M, IP67, HIKVISION OU SIMILAR</t>
  </si>
  <si>
    <t xml:space="preserve">250,00</t>
  </si>
  <si>
    <t xml:space="preserve">TUBO DE COBRE FLEXIVEL, D = 1/4 ", E = 0,79 MM, PARA AR-CONDICIONADO/ INSTALACOES GAS RESIDENCIAIS E COMERCIAIS</t>
  </si>
  <si>
    <t xml:space="preserve">20,61</t>
  </si>
  <si>
    <t xml:space="preserve">EPI - FAMILIA SERVENTE - HORISTA (ENCARGOS COMPLEMENTARES - COLETADO CAIXA)</t>
  </si>
  <si>
    <t xml:space="preserve">1.045,7944669</t>
  </si>
  <si>
    <t xml:space="preserve">1,39</t>
  </si>
  <si>
    <t xml:space="preserve">CARPINTEIRO DE FORMAS PARA CONCRETO (HORISTA)</t>
  </si>
  <si>
    <t xml:space="preserve">69,1949197</t>
  </si>
  <si>
    <t xml:space="preserve">COLA A BASE DE RESINA SINTETICA PARA CHAPA DE LAMINADO MELAMINICO E OUTROS</t>
  </si>
  <si>
    <t xml:space="preserve">35,6151000</t>
  </si>
  <si>
    <t xml:space="preserve">40,25</t>
  </si>
  <si>
    <t xml:space="preserve">REMOÇÃO DE ENTULHO DE OBRA, MATERIAL VOLUMOSO (MISTURA DE ALVENARIA, TERRA, MADEIRA, PAPEL, PLÁSTICO E METAL), CAPACIDADE 4 M³</t>
  </si>
  <si>
    <t xml:space="preserve">12,8000000</t>
  </si>
  <si>
    <t xml:space="preserve">110,27</t>
  </si>
  <si>
    <t xml:space="preserve">DIO - MÓDULO BÁSICO 19" - A270 DA FURUKAWA OU EQUIVALENTE TÉCNICO</t>
  </si>
  <si>
    <t xml:space="preserve">1.371,18</t>
  </si>
  <si>
    <t xml:space="preserve">FERRAMENTAS - FAMILIA ELETRICISTA - HORISTA (ENCARGOS COMPLEMENTARES - COLETADO CAIXA)</t>
  </si>
  <si>
    <t xml:space="preserve">0,86</t>
  </si>
  <si>
    <t xml:space="preserve">MASSA CORRIDA PARA SUPERFICIES DE AMBIENTES INTERNOS</t>
  </si>
  <si>
    <t xml:space="preserve">523,7107350</t>
  </si>
  <si>
    <t xml:space="preserve">2,47</t>
  </si>
  <si>
    <t xml:space="preserve">INSUFLADOR DE AR COMPACTO PARA RENOVAÇÃO DE AR EM AMBIENTES, COM FILTROS CLASSE G4 (BRANCO) + FILTRO CLASSE M5 (AZUL) VAZÃO MÁXIMA 54 M³/H OU COM 2 FILTROS CLASSE G4 VAZÃO MÁXIMA 93 M³/H, CONFORME LEI 13.589/2018; REF. SPLITVENT SICFLUX OU EQUIVALENTE</t>
  </si>
  <si>
    <t xml:space="preserve">318,34</t>
  </si>
  <si>
    <t xml:space="preserve">CARPINTEIRO AUXILIAR (HORISTA)</t>
  </si>
  <si>
    <t xml:space="preserve">69,9197697</t>
  </si>
  <si>
    <t xml:space="preserve">MASSA DE REJUNTE EM PO PARA DRYWALL, A BASE DE GESSO, SECAGEM RAPIDA, PARA TRATAMENTO DE JUNTAS DE CHAPA DE GESSO (NECESSITA ADICAO DE AGUA)</t>
  </si>
  <si>
    <t xml:space="preserve">354,4068850</t>
  </si>
  <si>
    <t xml:space="preserve">3,19</t>
  </si>
  <si>
    <t xml:space="preserve">GRELHA DE VENTILAÇÃO INDEVASSÁVEL EM ALUMÍNIO C/ CONTRA-MOLDURA, DIMENSÕES 325 X 225 CM - REF. TROX AGS-T OU EQUIV.</t>
  </si>
  <si>
    <t xml:space="preserve">281,93</t>
  </si>
  <si>
    <t xml:space="preserve">REMOÇÃO DE ENTULHO DE OBRA, MATERIAL REJEITADO (MISTURA DE VEGETAÇÃO, ISOPOR, MANTA ASFÁLTICA, LÃ DE VIDRO), CAPACIDADE 4 M³</t>
  </si>
  <si>
    <t xml:space="preserve">9,6000000</t>
  </si>
  <si>
    <t xml:space="preserve">113,74</t>
  </si>
  <si>
    <t xml:space="preserve">MECANICO DE REFRIGERACAO (HORISTA)</t>
  </si>
  <si>
    <t xml:space="preserve">50,9204686</t>
  </si>
  <si>
    <t xml:space="preserve">21,36</t>
  </si>
  <si>
    <t xml:space="preserve">GRANITO BEGE SAARA</t>
  </si>
  <si>
    <t xml:space="preserve">3,9780000</t>
  </si>
  <si>
    <t xml:space="preserve">EPI - FAMILIA SERVENTE - MENSALISTA (ENCARGOS COMPLEMENTARES - COLETADO CAIXA)</t>
  </si>
  <si>
    <t xml:space="preserve">261,93</t>
  </si>
  <si>
    <t xml:space="preserve">TUBO PVC SERIE NORMAL, DN 100 MM, PARA ESGOTO PREDIAL (NBR 5688)</t>
  </si>
  <si>
    <t xml:space="preserve">78,7666000</t>
  </si>
  <si>
    <t xml:space="preserve">13,26</t>
  </si>
  <si>
    <t xml:space="preserve">ESPELHO CRISTAL E = 4 MM</t>
  </si>
  <si>
    <t xml:space="preserve">2,7825000</t>
  </si>
  <si>
    <t xml:space="preserve">372,66</t>
  </si>
  <si>
    <t xml:space="preserve">MARMORISTA / GRANITEIRO (HORISTA)</t>
  </si>
  <si>
    <t xml:space="preserve">48,7464320</t>
  </si>
  <si>
    <t xml:space="preserve">EXAUSTOR AXIAL IN-LINE DN 150, 70W, 220V - SICFLUX MAXX SUPER SILENCE 150 OU EQUIVALENTE TÉCNICO APROVADO</t>
  </si>
  <si>
    <t xml:space="preserve">Equipamento para Aquisição Permanente</t>
  </si>
  <si>
    <t xml:space="preserve">999,99</t>
  </si>
  <si>
    <t xml:space="preserve">FECHADURA ESPELHO PARA PORTA EXTERNA, EM ACO INOX (MAQUINA, TESTA E CONTRA-TESTA) E EM ZAMAC (MACANETA, LINGUETA E TRINCOS) COM ACABAMENTO CROMADO, MAQUINA DE 55 MM, INCLUINDO CHAVE TIPO CILINDRO</t>
  </si>
  <si>
    <t xml:space="preserve">139,38</t>
  </si>
  <si>
    <t xml:space="preserve">CONECTOR DE ALUMINIO TIPO PRENSA CABO, BITOLA 3/8", PARA CABOS DE DIAMETRO DE 9 A 10 MM</t>
  </si>
  <si>
    <t xml:space="preserve">13,94</t>
  </si>
  <si>
    <t xml:space="preserve">CABO DE COBRE FLEXÍVEL DE 2X1,5MM², ENCORDOAMENTO COM ISOLAÇÃO TERMOPLÁSTICO PVC/E 105°C, CLASSE 4, TENSÃO DE ISOLAMENTO 600V, PARA SISTEMA DE DETECÇÃO INCÊNDIO</t>
  </si>
  <si>
    <t xml:space="preserve">195,5000000</t>
  </si>
  <si>
    <t xml:space="preserve">4,82</t>
  </si>
  <si>
    <t xml:space="preserve">PARAFUSO DRY WALL, EM ACO FOSFATIZADO, CABECA TROMBETA E PONTA AGULHA (TA), COMPRIMENTO 25 MM</t>
  </si>
  <si>
    <t xml:space="preserve">6.716,4385300</t>
  </si>
  <si>
    <t xml:space="preserve">0,14</t>
  </si>
  <si>
    <t xml:space="preserve">SIFAO EM METAL CROMADO PARA PIA OU LAVATORIO, 1 X 1.1/2"</t>
  </si>
  <si>
    <t xml:space="preserve">230,00</t>
  </si>
  <si>
    <t xml:space="preserve">DETERGENTE NEUTRO USO GERAL, CONCENTRADO</t>
  </si>
  <si>
    <t xml:space="preserve">52,8668000</t>
  </si>
  <si>
    <t xml:space="preserve">17,31</t>
  </si>
  <si>
    <t xml:space="preserve">PARAFUSO DE ACO ZINCADO, TIPO CHUMBADOR PARABOLT, DIAMETRO 3/8", COMPRIMENTO 75 MM</t>
  </si>
  <si>
    <t xml:space="preserve">273,0000000</t>
  </si>
  <si>
    <t xml:space="preserve">3,29</t>
  </si>
  <si>
    <t xml:space="preserve">EXAUSTOR AXIAL DN 100, 22W, 220V - SICFLUX SONORA 11 OU EQUIVALENTE TÉCNICO APROVADO</t>
  </si>
  <si>
    <t xml:space="preserve">215,90</t>
  </si>
  <si>
    <t xml:space="preserve">TAMPA PARA ELETROCALHA METÁLICA (TIPO: ENCAIXE|TRATAMENTO: PRÉ-ZINCADO|CHAPA: N°24|MEDIDA: 200MM)</t>
  </si>
  <si>
    <t xml:space="preserve">FITA DE PAPEL REFORCADA COM LAMINA DE METAL PARA REFORCO DE CANTOS DE CHAPA DE GESSO PARA DRYWALL</t>
  </si>
  <si>
    <t xml:space="preserve">299,4899650</t>
  </si>
  <si>
    <t xml:space="preserve">2,55</t>
  </si>
  <si>
    <t xml:space="preserve">PENDURAL OU PRESILHA REGULADORA, EM ACO GALVANIZADO, COM CORPO, MOLA E REBITE, PARA PERFIL TIPO CANALETA DE ESTRUTURA EM FORROS DRYWALL</t>
  </si>
  <si>
    <t xml:space="preserve">399,0000550</t>
  </si>
  <si>
    <t xml:space="preserve">1,87</t>
  </si>
  <si>
    <t xml:space="preserve">TUBO DE COBRE FLEXIVEL, D = 5/8 ", E = 0,79 MM, PARA AR-CONDICIONADO/ INSTALACOES GAS RESIDENCIAIS E COMERCIAIS</t>
  </si>
  <si>
    <t xml:space="preserve">13,7848500</t>
  </si>
  <si>
    <t xml:space="preserve">53,49</t>
  </si>
  <si>
    <t xml:space="preserve">TALA RETA (TIPO: AUTOPORTANTE|TRATAMENTO: PRÉ-ZINCADO|CHAPA: N°18|MEDIDA: 50MM|APLICAÇÃO: EMENDA PARA ELETROCALHA)</t>
  </si>
  <si>
    <t xml:space="preserve">591,9999852</t>
  </si>
  <si>
    <t xml:space="preserve">1,24</t>
  </si>
  <si>
    <t xml:space="preserve">TUBO DE BORRACHA ELASTOMERICA FLEXIVEL, PRETA, PARA ISOLAMENTO TERMICO DE TUBULACAO, DN 1/2" (12 MM), E= 19 MM, COEFICIENTE DE CONDUTIVIDADE TERMICA 0,036W/MK, VAPOR DE AGUA MAIOR OU IGUAL A 10.000</t>
  </si>
  <si>
    <t xml:space="preserve">10,09</t>
  </si>
  <si>
    <t xml:space="preserve">TUBO COLETOR DE ESGOTO PVC, JEI, DN 200 MM (NBR 7362)</t>
  </si>
  <si>
    <t xml:space="preserve">118,94</t>
  </si>
  <si>
    <t xml:space="preserve">EPI - FAMILIA ENCANADOR - HORISTA (ENCARGOS COMPLEMENTARES - COLETADO CAIXA)</t>
  </si>
  <si>
    <t xml:space="preserve">622,2631000</t>
  </si>
  <si>
    <t xml:space="preserve">1,13</t>
  </si>
  <si>
    <t xml:space="preserve">ABRACADEIRA EM ACO PARA AMARRACAO DE ELETRODUTOS, TIPO U SIMPLES, COM 2"</t>
  </si>
  <si>
    <t xml:space="preserve">234,0000000</t>
  </si>
  <si>
    <t xml:space="preserve">2,96</t>
  </si>
  <si>
    <t xml:space="preserve">CONDULETE DE ALUMINIO TIPO X, PARA ELETRODUTO ROSCAVEL DE 1", COM TAMPA CEGA</t>
  </si>
  <si>
    <t xml:space="preserve">31,0000000</t>
  </si>
  <si>
    <t xml:space="preserve">22,32</t>
  </si>
  <si>
    <t xml:space="preserve">PARAFUSO NIQUELADO 3 1/2" COM ACABAMENTO CROMADO PARA FIXAR PECA SANITARIA, INCLUI PORCA CEGA, ARRUELA E BUCHA DE NYLON TAMANHO S-8</t>
  </si>
  <si>
    <t xml:space="preserve">30,0000000</t>
  </si>
  <si>
    <t xml:space="preserve">22,95</t>
  </si>
  <si>
    <t xml:space="preserve">SELADOR ACRILICO OPACO PREMIUM INTERIOR/EXTERIOR</t>
  </si>
  <si>
    <t xml:space="preserve">63,3913000</t>
  </si>
  <si>
    <t xml:space="preserve">10,56</t>
  </si>
  <si>
    <t xml:space="preserve">PLACA DE OBRA (PARA CONSTRUCAO CIVIL) EM CHAPA GALVANIZADA *N. 22*, ADESIVADA, DE *2,4 X 1,2* M (SEM POSTES PARA FIXACAO)</t>
  </si>
  <si>
    <t xml:space="preserve">1,6000000</t>
  </si>
  <si>
    <t xml:space="preserve">ABERTURA PARA ENCAIXE DE CUBA OU LAVATORIO EM BANCADA DE MARMORE/ GRANITO OU OUTRO TIPO DE PEDRA NATURAL</t>
  </si>
  <si>
    <t xml:space="preserve">Serviços</t>
  </si>
  <si>
    <t xml:space="preserve">159,92</t>
  </si>
  <si>
    <t xml:space="preserve">ACABAMENTO P/ REGISTRO DE GAVETA</t>
  </si>
  <si>
    <t xml:space="preserve">79,78</t>
  </si>
  <si>
    <t xml:space="preserve">FERRAMENTAS - FAMILIA SERVENTE - HORISTA (ENCARGOS COMPLEMENTARES - COLETADO CAIXA)</t>
  </si>
  <si>
    <t xml:space="preserve">0,61</t>
  </si>
  <si>
    <t xml:space="preserve">BACIA SANITÁRIA PADRÃO MÉDIO P/ PCD C/ CAIXA ACOPLADA, EXCLUSIVE CAIXA - REF. IZY CONFORTO S P.115 OU EQUIV</t>
  </si>
  <si>
    <t xml:space="preserve">630,52</t>
  </si>
  <si>
    <t xml:space="preserve">REMOÇÃO DE ENTULHO DE OBRA, TERRA, ALVENARIA, CONCRETO, ARGAMASSA, MADEIRA, PAPEL, PLÁSTICO, METAL, CAPACIDADE DE 4M³</t>
  </si>
  <si>
    <t xml:space="preserve">6,4000000</t>
  </si>
  <si>
    <t xml:space="preserve">97,41</t>
  </si>
  <si>
    <t xml:space="preserve">CAIXA ACOPLADA PADRÃO MÉDIO C/ ACIONAMENTO DUO EM LOUÇA BRANCA - REF. DECA CDC.00F.17 OU EQUIV</t>
  </si>
  <si>
    <t xml:space="preserve">620,83</t>
  </si>
  <si>
    <t xml:space="preserve">REJUNTE EPOXI COR</t>
  </si>
  <si>
    <t xml:space="preserve">9,0300000</t>
  </si>
  <si>
    <t xml:space="preserve">68,04</t>
  </si>
  <si>
    <t xml:space="preserve">AZULEJISTA OU LADRILHEIRO (HORISTA)</t>
  </si>
  <si>
    <t xml:space="preserve">28,7988888</t>
  </si>
  <si>
    <t xml:space="preserve">CAIXA ACOPLADA PADRÃO MÉDIO C/ ACIONAMENTO DUO EM LOUÇA BRANCA - REF. DECA CD.05F.23 OU EQUIV</t>
  </si>
  <si>
    <t xml:space="preserve">3,0000000</t>
  </si>
  <si>
    <t xml:space="preserve">200,95</t>
  </si>
  <si>
    <t xml:space="preserve">ESPELHO / PLACA DE 3 POSTOS 4" X 2", PARA INSTALACAO DE TOMADAS E INTERRUPTORES</t>
  </si>
  <si>
    <t xml:space="preserve">220,0000000</t>
  </si>
  <si>
    <t xml:space="preserve">2,74</t>
  </si>
  <si>
    <t xml:space="preserve">PORTA DE ABRIR EM ALUMINIO TIPO VENEZIANA, ACABAMENTO ANODIZADO NATURAL, SEM GUARNICAO/ALIZAR/VISTA</t>
  </si>
  <si>
    <t xml:space="preserve">1,9800000</t>
  </si>
  <si>
    <t xml:space="preserve">301,04</t>
  </si>
  <si>
    <t xml:space="preserve">CABO DE FIBRA ÓTICA DE 6 VIAS</t>
  </si>
  <si>
    <t xml:space="preserve">40,0000000</t>
  </si>
  <si>
    <t xml:space="preserve">14,54</t>
  </si>
  <si>
    <t xml:space="preserve">ASSENTO DE POLIPROPILENO PARA BACIA SANITÁRIA - COM FECHAMENTO SUAVE - PADRÃO ALTO</t>
  </si>
  <si>
    <t xml:space="preserve">Unitário</t>
  </si>
  <si>
    <t xml:space="preserve">144,99</t>
  </si>
  <si>
    <t xml:space="preserve">BARRA DE APOIO RETA, EM ACO INOX POLIDO, COMPRIMENTO 80CM, DIAMETRO MINIMO 3 CM</t>
  </si>
  <si>
    <t xml:space="preserve">192,60</t>
  </si>
  <si>
    <t xml:space="preserve">CONDULETE DE ALUMINIO TIPO X, PARA ELETRODUTO ROSCAVEL DE 3/4", COM TAMPA CEGA</t>
  </si>
  <si>
    <t xml:space="preserve">19,11</t>
  </si>
  <si>
    <t xml:space="preserve">ELETROTECNICO (HORISTA)</t>
  </si>
  <si>
    <t xml:space="preserve">24,7408800</t>
  </si>
  <si>
    <t xml:space="preserve">22,26</t>
  </si>
  <si>
    <t xml:space="preserve">CIMENTO PORTLAND COMPOSTO CP II-32</t>
  </si>
  <si>
    <t xml:space="preserve">781,6120853</t>
  </si>
  <si>
    <t xml:space="preserve">0,70</t>
  </si>
  <si>
    <t xml:space="preserve">FERRAMENTAS - FAMILIA PINTOR - HORISTA (ENCARGOS COMPLEMENTARES - COLETADO CAIXA)</t>
  </si>
  <si>
    <t xml:space="preserve">266,0459980</t>
  </si>
  <si>
    <t xml:space="preserve">2,05</t>
  </si>
  <si>
    <t xml:space="preserve">BACIA SANITÁRIA PADRÃO MÉDIO PARA CAIXA ACOPLADA - REF. IZY P.111.17 OU EQUIV</t>
  </si>
  <si>
    <t xml:space="preserve">174,90</t>
  </si>
  <si>
    <t xml:space="preserve">EPI - FAMILIA PEDREIRO - HORISTA (ENCARGOS COMPLEMENTARES - COLETADO CAIXA)</t>
  </si>
  <si>
    <t xml:space="preserve">396,3578600</t>
  </si>
  <si>
    <t xml:space="preserve">1,31</t>
  </si>
  <si>
    <t xml:space="preserve">PINO DE ACO COM ARRUELA CONICA, DIAMETRO ARRUELA = *23* MM E COMP HASTE = *27* MM (ACAO INDIRETA)</t>
  </si>
  <si>
    <t xml:space="preserve">CENTO</t>
  </si>
  <si>
    <t xml:space="preserve">9,6206900</t>
  </si>
  <si>
    <t xml:space="preserve">52,15</t>
  </si>
  <si>
    <t xml:space="preserve">EPI - FAMILIA PINTOR - HORISTA (ENCARGOS COMPLEMENTARES - COLETADO CAIXA)</t>
  </si>
  <si>
    <t xml:space="preserve">1,85</t>
  </si>
  <si>
    <t xml:space="preserve">LOCACAO DE ANDAIME METALICO TUBULAR DE ENCAIXE, TIPO DE TORRE, CADA PAINEL COM LARGURA DE 1 ATE 1,5 M E ALTURA DE *1,00* M, INCLUINDO DIAGONAL, BARRAS DE LIGACAO, SAPATAS OU RODIZIOS E DEMAIS ITENS NECESSARIOS A MONTAGEM (NAO INCLUI INSTALACAO)</t>
  </si>
  <si>
    <t xml:space="preserve">MXMES</t>
  </si>
  <si>
    <t xml:space="preserve">16,1250000</t>
  </si>
  <si>
    <t xml:space="preserve">TINTA ESMALTE SINTETICO PREMIUM BRILHANTE</t>
  </si>
  <si>
    <t xml:space="preserve">11,6250000</t>
  </si>
  <si>
    <t xml:space="preserve">40,96</t>
  </si>
  <si>
    <t xml:space="preserve">DILUENTE AGUARRAS</t>
  </si>
  <si>
    <t xml:space="preserve">16,9205640</t>
  </si>
  <si>
    <t xml:space="preserve">27,98</t>
  </si>
  <si>
    <t xml:space="preserve">ENGATE / RABICHO FLEXIVEL INOX 1/2" X 40 CM</t>
  </si>
  <si>
    <t xml:space="preserve">57,73</t>
  </si>
  <si>
    <t xml:space="preserve">FERRAMENTAS - FAMILIA SERVENTE - MENSALISTA (ENCARGOS COMPLEMENTARES - COLETADO CAIXA)</t>
  </si>
  <si>
    <t xml:space="preserve">114,77</t>
  </si>
  <si>
    <t xml:space="preserve">EPI - FAMILIA CARPINTEIRO DE FORMAS - HORISTA (ENCARGOS COMPLEMENTARES - COLETADO CAIXA)</t>
  </si>
  <si>
    <t xml:space="preserve">318,4234593</t>
  </si>
  <si>
    <t xml:space="preserve">PERFILADO (TIPO: LISO|MATERIAL: CHAPA DE AÇO|TRATAMENTO: PRÉ-ZINCADO|CHAPA: N°18|LARGURA: 38MM|ALTURA: 19MM|TAMPA: NÃO INCLUSA)</t>
  </si>
  <si>
    <t xml:space="preserve">35,2239852</t>
  </si>
  <si>
    <t xml:space="preserve">12,67</t>
  </si>
  <si>
    <t xml:space="preserve">LONA PLASTICA PESADA PRETA, E = 150 MICRA</t>
  </si>
  <si>
    <t xml:space="preserve">440,0000000</t>
  </si>
  <si>
    <t xml:space="preserve">EPI - FAMILIA OPERADOR ESCAVADEIRA - HORISTA (ENCARGOS COMPLEMENTARES - COLETADO CAIXA)</t>
  </si>
  <si>
    <t xml:space="preserve">493,5985157</t>
  </si>
  <si>
    <t xml:space="preserve">0,89</t>
  </si>
  <si>
    <t xml:space="preserve">TUBO DE COBRE FLEXIVEL, D = 3/8 ", E = 0,79 MM, PARA AR-CONDICIONADO/ INSTALACOES GAS RESIDENCIAIS E COMERCIAIS</t>
  </si>
  <si>
    <t xml:space="preserve">31,70</t>
  </si>
  <si>
    <t xml:space="preserve">TORNEIRA METALICA CROMADA CANO CURTO, SEM BICO, SEM AREJADOR, DE PAREDE, PARA TANQUE E USO GERAL, 1/2" OU 3/4"</t>
  </si>
  <si>
    <t xml:space="preserve">104,45</t>
  </si>
  <si>
    <t xml:space="preserve">TUBO DE ESPUMA DE POLIETILENO EXPANDIDO FLEXIVEL PARA ISOLAMENTO TERMICO DE TUBULACAO DE AR CONDICIONADO, AGUA QUENTE, DN 1 1/8", E= 10 MM</t>
  </si>
  <si>
    <t xml:space="preserve">137,6000000</t>
  </si>
  <si>
    <t xml:space="preserve">3,02</t>
  </si>
  <si>
    <t xml:space="preserve">OLEO DIESEL COMBUSTIVEL COMUM METROPOLITANO S-10 OU S-500</t>
  </si>
  <si>
    <t xml:space="preserve">65,5518984</t>
  </si>
  <si>
    <t xml:space="preserve">6,32</t>
  </si>
  <si>
    <t xml:space="preserve">TRANSPORTE - MENSALISTA (COLETADO CAIXA - ENCARGOS COMPLEMENTARES)</t>
  </si>
  <si>
    <t xml:space="preserve">101,20</t>
  </si>
  <si>
    <t xml:space="preserve">ACIDO CLORIDRICO / ACIDO MURIATICO, DILUICAO 10% A 12% PARA USO EM LIMPEZA</t>
  </si>
  <si>
    <t xml:space="preserve">18,8500000</t>
  </si>
  <si>
    <t xml:space="preserve">21,25</t>
  </si>
  <si>
    <t xml:space="preserve">DUCHA HIGIÊNICA COM REGISTRO, LINHA ASPEN, REF. 1984 C35 DA DECA OU SIMILAR</t>
  </si>
  <si>
    <t xml:space="preserve">399,00</t>
  </si>
  <si>
    <t xml:space="preserve">SEGURO - HORISTA (COLETADO CAIXA - ENCARGOS COMPLEMENTARES)</t>
  </si>
  <si>
    <t xml:space="preserve">0,08</t>
  </si>
  <si>
    <t xml:space="preserve">PLACA DE SINALIZACAO DE SEGURANCA CONTRA INCENDIO, FOTOLUMINESCENTE, RETANGULAR, *20 X 40* CM, EM PVC *2* MM ANTI-CHAMAS (SIMBOLOS, CORES E PICTOGRAMAS CONFORME NBR 16820)</t>
  </si>
  <si>
    <t xml:space="preserve">6,4400000</t>
  </si>
  <si>
    <t xml:space="preserve">60,59</t>
  </si>
  <si>
    <t xml:space="preserve">ABRACADEIRA EM ACO PARA AMARRACAO DE ELETRODUTOS, TIPO U SIMPLES, COM 4"</t>
  </si>
  <si>
    <t xml:space="preserve">49,0000000</t>
  </si>
  <si>
    <t xml:space="preserve">7,92</t>
  </si>
  <si>
    <t xml:space="preserve">BARRA ROSCADA DE AÇO (DIÂMETRO DA SEÇÃO: 1/4"[6MM])</t>
  </si>
  <si>
    <t xml:space="preserve">88,8000000</t>
  </si>
  <si>
    <t xml:space="preserve">4,36</t>
  </si>
  <si>
    <t xml:space="preserve">CAL HIDRATADA CH-I PARA ARGAMASSAS</t>
  </si>
  <si>
    <t xml:space="preserve">230,9763550</t>
  </si>
  <si>
    <t xml:space="preserve">TUBO PVC SERIE NORMAL, DN 75 MM, PARA ESGOTO PREDIAL (NBR 5688)</t>
  </si>
  <si>
    <t xml:space="preserve">29,4000000</t>
  </si>
  <si>
    <t xml:space="preserve">12,55</t>
  </si>
  <si>
    <t xml:space="preserve">PERFIL DE ALUMINIO ANODIZADO</t>
  </si>
  <si>
    <t xml:space="preserve">7,9748000</t>
  </si>
  <si>
    <t xml:space="preserve">45,42</t>
  </si>
  <si>
    <t xml:space="preserve">CAIXA DE FILTRAGEM CLASSE G4 + M5 COM CONEXÕES PARA DUTO CIRCULAR DN 150 MM SICFLUX FILBOX RED METÁLICO 150</t>
  </si>
  <si>
    <t xml:space="preserve">358,60</t>
  </si>
  <si>
    <t xml:space="preserve">LUMINARIA DE EMERGENCIA 30 LEDS, POTENCIA 2 W, BATERIA DE LITIO, AUTONOMIA DE 6 HORAS</t>
  </si>
  <si>
    <t xml:space="preserve">18,71</t>
  </si>
  <si>
    <t xml:space="preserve">FECHADURA ESPELHO PARA PORTA EXTERNA, EM ACO INOX (MAQUINA, TESTA E CONTRA-TESTA) E EM ZAMAC (MACANETA, LINGUETA E TRINCOS) COM ACABAMENTO CROMADO, MAQUINA DE 40 MM, INCLUINDO CHAVE TIPO CILINDRO</t>
  </si>
  <si>
    <t xml:space="preserve">5,0000000</t>
  </si>
  <si>
    <t xml:space="preserve">70,45</t>
  </si>
  <si>
    <t xml:space="preserve">CURVA VERTICAL 200 X 50 MM PARA ELETROCALHA METÁLICA, COM ÂNGULO 90° (REF.: MOPA OU SIMILAR)</t>
  </si>
  <si>
    <t xml:space="preserve">REMOÇÃO DE ENTULHO DE OBRA, GESSO, DRY WALL, CAPACIDADE 4 M³</t>
  </si>
  <si>
    <t xml:space="preserve">3,2000000</t>
  </si>
  <si>
    <t xml:space="preserve">109,66</t>
  </si>
  <si>
    <t xml:space="preserve">LAVATORIO / CUBA DE EMBUTIR, OVAL, DE LOUCA BRANCA, SEM LADRAO, DIMENSOES *50 X 35* CM (L X C)</t>
  </si>
  <si>
    <t xml:space="preserve">85,86</t>
  </si>
  <si>
    <t xml:space="preserve">MONTADOR DE MAQUINAS (HORISTA)</t>
  </si>
  <si>
    <t xml:space="preserve">21,6482700</t>
  </si>
  <si>
    <t xml:space="preserve">15,84</t>
  </si>
  <si>
    <t xml:space="preserve">AREIA MEDIA - POSTO JAZIDA/FORNECEDOR (RETIRADO NA JAZIDA, SEM TRANSPORTE)</t>
  </si>
  <si>
    <t xml:space="preserve">2,5611205</t>
  </si>
  <si>
    <t xml:space="preserve">130,00</t>
  </si>
  <si>
    <t xml:space="preserve">BLOCO CERAMICO / TIJOLO VAZADO PARA ALVENARIA DE VEDACAO, 8 FUROS NA HORIZONTAL DE 9 X 19 X 19 CM (L X A X C)</t>
  </si>
  <si>
    <t xml:space="preserve">467,1150000</t>
  </si>
  <si>
    <t xml:space="preserve">SUPORTE MAO-FRANCESA EM ACO, ABAS IGUAIS 40 CM, CAPACIDADE MINIMA 70 KG, BRANCO</t>
  </si>
  <si>
    <t xml:space="preserve">16,0000000</t>
  </si>
  <si>
    <t xml:space="preserve">20,27</t>
  </si>
  <si>
    <t xml:space="preserve">SUPORTE DE FIXACAO PARA ESPELHO / PLACA 4" X 2", PARA 3 MODULOS, PARA INSTALACAO DE TOMADAS E INTERRUPTORES (SOMENTE SUPORTE)</t>
  </si>
  <si>
    <t xml:space="preserve">1,42</t>
  </si>
  <si>
    <t xml:space="preserve">FERRAMENTAS - FAMILIA PEDREIRO - HORISTA (ENCARGOS COMPLEMENTARES - COLETADO CAIXA)</t>
  </si>
  <si>
    <t xml:space="preserve">0,78</t>
  </si>
  <si>
    <t xml:space="preserve">LUMINÁRIA DE SAÍDA DE EMERGÊNCIA 24X18 SLIM VERDE DUPLA FACE, REFERÊNCIA 38529 SEGURIMAX,  30 LÚMENS, INCLUSO FRETE</t>
  </si>
  <si>
    <t xml:space="preserve">74,43</t>
  </si>
  <si>
    <t xml:space="preserve">REGISTRO GAVETA BRUTO EM LATAO FORJADO, BITOLA 3/4"</t>
  </si>
  <si>
    <t xml:space="preserve">36,27</t>
  </si>
  <si>
    <t xml:space="preserve">CANTONEIRA ZZ /JUNÇÃO ANGULAR PARA PERFILADO (MATERIAL: CHAPA DE AÇO|TRATAMENTO: PRÉ-ZINCADO|ALTURA: 38MM|LARGURA:38MM)</t>
  </si>
  <si>
    <t xml:space="preserve">147,9999852</t>
  </si>
  <si>
    <t xml:space="preserve">1,96</t>
  </si>
  <si>
    <t xml:space="preserve">VALVULA DE ESCOAMENTO PARA TANQUE, EM METAL CROMADO, 1.1/2 ", SEM LADRAO, COM TAMPAO PLASTICO</t>
  </si>
  <si>
    <t xml:space="preserve">72,35</t>
  </si>
  <si>
    <t xml:space="preserve">PLACA / CHAPA DE GESSO ACARTONADO, RESISTENTE A UMIDADE (RU), COR VERDE, E = 12,5 MM, 1200 X 2400 MM (L X C)</t>
  </si>
  <si>
    <t xml:space="preserve">11,5424700</t>
  </si>
  <si>
    <t xml:space="preserve">24,29</t>
  </si>
  <si>
    <t xml:space="preserve">BARRA DE APOIO EM AÇO INOXIDÁVEL AISI 304, DIÂMETRO DE 32 MM (1 1/4´), ESPESSURA 1,5 MM E COMPRIMENTO 40 CM</t>
  </si>
  <si>
    <t xml:space="preserve">137,19</t>
  </si>
  <si>
    <t xml:space="preserve">ART - ANOTAÇÃO DE RESPONSABILIDADE TÉCNICA - OBRA ATÉ R$15000,00</t>
  </si>
  <si>
    <t xml:space="preserve">Taxas</t>
  </si>
  <si>
    <t xml:space="preserve">271,47</t>
  </si>
  <si>
    <t xml:space="preserve">TUBO DE BORRACHA ELASTOMERICA FLEXIVEL, PRETA, PARA ISOLAMENTO TERMICO DE TUBULACAO, DN 1/4" (6 MM), E= 9 MM, COEFICIENTE DE CONDUTIVIDADE TERMICA 0,036W/MK, VAPOR DE AGUA MAIOR OU IGUAL A 10.000</t>
  </si>
  <si>
    <t xml:space="preserve">3,65</t>
  </si>
  <si>
    <t xml:space="preserve">KIT BANDEJA DE EMENDA 12 FIBRAS</t>
  </si>
  <si>
    <t xml:space="preserve">262,44</t>
  </si>
  <si>
    <t xml:space="preserve">TUBO PVC SERIE NORMAL, DN 50 MM, PARA ESGOTO PREDIAL (NBR 5688)</t>
  </si>
  <si>
    <t xml:space="preserve">26,6000000</t>
  </si>
  <si>
    <t xml:space="preserve">9,57</t>
  </si>
  <si>
    <t xml:space="preserve">PORCA ZINCADA, SEXTAVADA, DIAMETRO 3/8"</t>
  </si>
  <si>
    <t xml:space="preserve">819,0000000</t>
  </si>
  <si>
    <t xml:space="preserve">0,31</t>
  </si>
  <si>
    <t xml:space="preserve">ENGENHEIRO ELETRICISTA</t>
  </si>
  <si>
    <t xml:space="preserve">2,0715600</t>
  </si>
  <si>
    <t xml:space="preserve">121,64</t>
  </si>
  <si>
    <t xml:space="preserve">LUMINÁRIA DE SAÍDA DE EMERGÊNCIA 24X18 SLIM VERDE FACE ÚNICA, REFERÊNCIA 38533 SEGURIMAX,  30 LÚMENS, INCLUSO FRETE</t>
  </si>
  <si>
    <t xml:space="preserve">62,90</t>
  </si>
  <si>
    <t xml:space="preserve">ARRUELA LISA REDONDA (DIÂMETRO 6,8MM [1/4"]|ACABAMENTO: ZINCADO|PESO: 560UN/KG)*VALORES REFERENCIAIS APROXIMADOS</t>
  </si>
  <si>
    <t xml:space="preserve">1.479,9999852</t>
  </si>
  <si>
    <t xml:space="preserve">0,17</t>
  </si>
  <si>
    <t xml:space="preserve">PARAFUSO NIQUELADO COM ACABAMENTO CROMADO PARA FIXAR PECA SANITARIA, INCLUI PORCA CEGA, ARRUELA E BUCHA DE NYLON TAMANHO S-10</t>
  </si>
  <si>
    <t xml:space="preserve">30,96</t>
  </si>
  <si>
    <t xml:space="preserve">ESTOPA</t>
  </si>
  <si>
    <t xml:space="preserve">12,0000000</t>
  </si>
  <si>
    <t xml:space="preserve">20,01</t>
  </si>
  <si>
    <t xml:space="preserve">ARAME GALVANIZADO 6 BWG, D = 5,16 MM (0,157 KG/M), OU 8 BWG, D = 4,19 MM (0,101 KG/M), OU 10 BWG, D = 3,40 MM (0,0713 KG/M)</t>
  </si>
  <si>
    <t xml:space="preserve">12,7873500</t>
  </si>
  <si>
    <t xml:space="preserve">18,70</t>
  </si>
  <si>
    <t xml:space="preserve">CAMINHAO TOCO, PESO BRUTO TOTAL 16000 KG, CARGA UTIL MAXIMA 11030 KG, DISTANCIA ENTRE EIXOS 5,41 M, POTENCIA 185 CV (INCLUI CABINE E CHASSI, NAO INCLUI CARROCERIA)</t>
  </si>
  <si>
    <t xml:space="preserve">0,0004209</t>
  </si>
  <si>
    <t xml:space="preserve">567.567,55</t>
  </si>
  <si>
    <t xml:space="preserve">FITA DE PAPEL MICROPERFURADO, 50 X 150 MM, PARA TRATAMENTO DE JUNTAS DE CHAPA DE GESSO PARA DRYWALL</t>
  </si>
  <si>
    <t xml:space="preserve">825,0150550</t>
  </si>
  <si>
    <t xml:space="preserve">0,28</t>
  </si>
  <si>
    <t xml:space="preserve">AGETOP CIVIL</t>
  </si>
  <si>
    <t xml:space="preserve">TAMPA DE FERRO FUNDIDO T33 - TRÁFEGO PESADO</t>
  </si>
  <si>
    <t xml:space="preserve">223,78</t>
  </si>
  <si>
    <t xml:space="preserve">PORCA SEXTAVADA (MATERIAL: AÇO|DIÂMETRO: 6,35MM [1/4"]|PESO/100PÇ: 0,320 KG)</t>
  </si>
  <si>
    <t xml:space="preserve">0,15</t>
  </si>
  <si>
    <t xml:space="preserve">DISJUNTOR TERMOMAGNETICO PARA TRILHO DIN (IEC), MONOPOLAR, 6 - 32 A</t>
  </si>
  <si>
    <t xml:space="preserve">12,31</t>
  </si>
  <si>
    <t xml:space="preserve">REDUÇÃO CONCÊNTRICA 200 X 50MM / 100 X 50MM PARA ELETROCALHA METÁLICA (REF. MOPA OU SIMILAR)</t>
  </si>
  <si>
    <t xml:space="preserve">36,54</t>
  </si>
  <si>
    <t xml:space="preserve">TUBO PVC, SOLDAVEL, DE 25 MM, AGUA FRIA (NBR-5648)</t>
  </si>
  <si>
    <t xml:space="preserve">58,4000000</t>
  </si>
  <si>
    <t xml:space="preserve">3,75</t>
  </si>
  <si>
    <t xml:space="preserve">FITA ISOLANTE ADESIVA ANTICHAMA, USO ATE 750 V, EM ROLO DE 19 MM X 5 M</t>
  </si>
  <si>
    <t xml:space="preserve">33,6650000</t>
  </si>
  <si>
    <t xml:space="preserve">6,50</t>
  </si>
  <si>
    <t xml:space="preserve">EXTINTOR DE PÓ ABC (6 KG) -  CAPACIDADE EXTINTORA 3A 20 BC COM PRESILHA/SETA E SUPORTE</t>
  </si>
  <si>
    <t xml:space="preserve">217,67</t>
  </si>
  <si>
    <t xml:space="preserve">GUARNICAO / MOLDURA / ARREMATE DE ACABAMENTO PARA ESQUADRIA, EM ALUMINIO PERFIL 25, ACABAMENTO ANODIZADO BRANCO OU BRILHANTE, PARA 1 FACE</t>
  </si>
  <si>
    <t xml:space="preserve">17,96</t>
  </si>
  <si>
    <t xml:space="preserve">BUCHA DE NYLON (DIÂMETRO NOMINAL: 10MM|COMPRIMENTO DA BUCHA: 50MM|DIÂMETRO DO PARAFUSO: 6-8MM)</t>
  </si>
  <si>
    <t xml:space="preserve">0,36</t>
  </si>
  <si>
    <t xml:space="preserve">CONCRETO USINADO BOMBEAVEL, CLASSE DE RESISTENCIA C20, COM BRITA 0 E 1, SLUMP = 100 +/- 20 MM, EXCLUI SERVICO DE BOMBEAMENTO (NBR 8953)</t>
  </si>
  <si>
    <t xml:space="preserve">0,4070000</t>
  </si>
  <si>
    <t xml:space="preserve">480,00</t>
  </si>
  <si>
    <t xml:space="preserve">FERRAMENTAS - FAMILIA ENCANADOR - HORISTA (ENCARGOS COMPLEMENTARES - COLETADO CAIXA)</t>
  </si>
  <si>
    <t xml:space="preserve">TUBO PVC SERIE NORMAL, DN 40 MM, PARA ESGOTO PREDIAL (NBR 5688)</t>
  </si>
  <si>
    <t xml:space="preserve">33,0000000</t>
  </si>
  <si>
    <t xml:space="preserve">5,79</t>
  </si>
  <si>
    <t xml:space="preserve">LUMINARIA LED PLAFON REDONDO DE SOBREPOR BIVOLT 12/13 W, D = *17* CM</t>
  </si>
  <si>
    <t xml:space="preserve">11,0000000</t>
  </si>
  <si>
    <t xml:space="preserve">17,12</t>
  </si>
  <si>
    <t xml:space="preserve">PERFIL CANALETA, FORMATO C, EM ACO ZINCADO, PARA ESTRUTURA FORRO DRYWALL, E = 0,5 MM, *46 X 18* (L X H), COMPRIMENTO 3 M</t>
  </si>
  <si>
    <t xml:space="preserve">37,7755500</t>
  </si>
  <si>
    <t xml:space="preserve">4,97</t>
  </si>
  <si>
    <t xml:space="preserve">GRELHA REDONDA ACO INOX ROTATIVO 150 MM (ESGOTO)</t>
  </si>
  <si>
    <t xml:space="preserve">46,78</t>
  </si>
  <si>
    <t xml:space="preserve">ENDURECEDOR MINERAL DE BASE CIMENTICIA PARA PISO DE CONCRETO</t>
  </si>
  <si>
    <t xml:space="preserve">20,0000000</t>
  </si>
  <si>
    <t xml:space="preserve">9,20</t>
  </si>
  <si>
    <t xml:space="preserve">EXTENSAO OPTICA CONECTORIZADA 02F MM (50.0) OM4 10 GIGABIT LC-UPC - D0.9</t>
  </si>
  <si>
    <t xml:space="preserve">61,20</t>
  </si>
  <si>
    <t xml:space="preserve">PARAFUSO (ROSCA: SOBERBA|CABEÇA SEXTAVADA|MATERAL: AÇO|COMPRIMENTO: 50MM|DIÂMETRO: 4,8MM [3/16"])</t>
  </si>
  <si>
    <t xml:space="preserve">0,30</t>
  </si>
  <si>
    <t xml:space="preserve">INTERRUPTOR SIMPLES 10A, 250V (APENAS MODULO)</t>
  </si>
  <si>
    <t xml:space="preserve">27,0000000</t>
  </si>
  <si>
    <t xml:space="preserve">6,47</t>
  </si>
  <si>
    <t xml:space="preserve">GRELHA CIRCULAR PLÁSTICA BRANCA DIÂMETRO 100 MM - REF.: SICFLUX S100</t>
  </si>
  <si>
    <t xml:space="preserve">23,79</t>
  </si>
  <si>
    <t xml:space="preserve">TUBO DE BORRACHA ELASTOMERICA FLEXIVEL, PRETA, PARA ISOLAMENTO TERMICO DE TUBULACAO, DN 5/8" (15 MM), E= 19 MM, COEFICIENTE DE CONDUTIVIDADE TERMICA 0,036W/MK, VAPOR DE AGUA MAIOR OU IGUAL A 10.000</t>
  </si>
  <si>
    <t xml:space="preserve">12,06</t>
  </si>
  <si>
    <t xml:space="preserve">ARGAMASSA INDUSTRIALIZADA MULTIUSO, PARA REVESTIMENTO INTERNO E EXTERNO E ASSENTAMENTO DE BLOCOS DIVERSOS</t>
  </si>
  <si>
    <t xml:space="preserve">166,1325876</t>
  </si>
  <si>
    <t xml:space="preserve">0,99</t>
  </si>
  <si>
    <t xml:space="preserve">KIT SUPORTE DE ADAPTADOR PARA DIO LC/SC (KIT 3 PÇS)</t>
  </si>
  <si>
    <t xml:space="preserve">163,75</t>
  </si>
  <si>
    <t xml:space="preserve">PARAFUSO (ROSCA: INTEIRA|APLICAÇÃO: ELETROCALHA E PERFILADO|CABEÇA: LENTILHA|MATERIAL: INOX|ACABAMENTO: CROMADO|BITOLA: 1/4"[6,35MM]X1/2"[12,7MM]|PESO/100PÇ: 0,541KG)</t>
  </si>
  <si>
    <t xml:space="preserve">0,27</t>
  </si>
  <si>
    <t xml:space="preserve">DESINFETANTE PRONTO USO</t>
  </si>
  <si>
    <t xml:space="preserve">13,20</t>
  </si>
  <si>
    <t xml:space="preserve">INSTALADOR DE TUBULACOES - TUBOS/EQUIPAMENTOS (HORISTA)</t>
  </si>
  <si>
    <t xml:space="preserve">8,6254600</t>
  </si>
  <si>
    <t xml:space="preserve">ALARME AUDIOVISUAL SEM FIO P/ SANITÁRIO ACESSÍVEL - REF. DNI 4240 OU EQUIV</t>
  </si>
  <si>
    <t xml:space="preserve">153,94</t>
  </si>
  <si>
    <t xml:space="preserve">MASSA PLASTICA PARA MARMORE/GRANITO</t>
  </si>
  <si>
    <t xml:space="preserve">3,8336000</t>
  </si>
  <si>
    <t xml:space="preserve">39,59</t>
  </si>
  <si>
    <t xml:space="preserve">PARAFUSO ZINCADO, AUTOBROCANTE, FLANGEADO, 4,2 MM X 19 MM</t>
  </si>
  <si>
    <t xml:space="preserve">3,9588950</t>
  </si>
  <si>
    <t xml:space="preserve">37,62</t>
  </si>
  <si>
    <t xml:space="preserve">ALICATE CLIMPADOR ( CRIPADOR )</t>
  </si>
  <si>
    <t xml:space="preserve">1,5100000</t>
  </si>
  <si>
    <t xml:space="preserve">96,71</t>
  </si>
  <si>
    <t xml:space="preserve">LIXA EM FOLHA PARA FERRO, NUMERO 150</t>
  </si>
  <si>
    <t xml:space="preserve">58,1250000</t>
  </si>
  <si>
    <t xml:space="preserve">2,49</t>
  </si>
  <si>
    <t xml:space="preserve">BATE MACA EM CHAPA DE AÇO INOX 304, ESP. 1,0MM ACAB. POLIDO OU ESCOVADO, DIM. 800X200MM UN</t>
  </si>
  <si>
    <t xml:space="preserve">2,2500000</t>
  </si>
  <si>
    <t xml:space="preserve">62,58</t>
  </si>
  <si>
    <t xml:space="preserve">FERRAMENTAS - FAMILIA CARPINTEIRO DE FORMAS - HORISTA (ENCARGOS COMPLEMENTARES - COLETADO CAIXA)</t>
  </si>
  <si>
    <t xml:space="preserve">0,44</t>
  </si>
  <si>
    <t xml:space="preserve">PLACA DE SINALIZACAO DE SEGURANCA CONTRA INCENDIO, FOTOLUMINESCENTE, QUADRADA, *20 X 20* CM, EM PVC *2* MM ANTI-CHAMAS (SIMBOLOS, CORES E PICTOGRAMAS CONFORME NBR 16820)</t>
  </si>
  <si>
    <t xml:space="preserve">3,6800000</t>
  </si>
  <si>
    <t xml:space="preserve">37,59</t>
  </si>
  <si>
    <t xml:space="preserve">CAIXA SIFONADA, PVC, 150 X 150 X 50 MM, COM GRELHA QUADRADA, BRANCA (NBR 5688)</t>
  </si>
  <si>
    <t xml:space="preserve">33,90</t>
  </si>
  <si>
    <t xml:space="preserve">SUPORTE MAO-FRANCESA EM ACO, ABAS IGUAIS 30 CM, CAPACIDADE MINIMA 60 KG, BRANCO</t>
  </si>
  <si>
    <t xml:space="preserve">16,86</t>
  </si>
  <si>
    <t xml:space="preserve">CHUMBADOR DE ACO ZINCADO, DIAMETRO 1/4" COM PARAFUSO 1/4" X 40 MM</t>
  </si>
  <si>
    <t xml:space="preserve">80,0000000</t>
  </si>
  <si>
    <t xml:space="preserve">1,65</t>
  </si>
  <si>
    <t xml:space="preserve">TUBO DE BORRACHA ELASTOMERICA FLEXIVEL, PRETA, PARA ISOLAMENTO TERMICO DE TUBULACAO, DN 3/8" (10 MM), E= 19 MM, COEFICIENTE DE CONDUTIVIDADE TERMICA 0,036W/MK, VAPOR DE AGUA MAIOR OU IGUAL A 10.000</t>
  </si>
  <si>
    <t xml:space="preserve">9,18</t>
  </si>
  <si>
    <t xml:space="preserve">SOLUCAO PREPARADORA / LIMPADORA PARA PVC, FRASCO COM 1000 CM3</t>
  </si>
  <si>
    <t xml:space="preserve">1,8087500</t>
  </si>
  <si>
    <t xml:space="preserve">68,86</t>
  </si>
  <si>
    <t xml:space="preserve">SEGURO - MENSALISTA (COLETADO CAIXA - ENCARGOS COMPLEMENTARES)</t>
  </si>
  <si>
    <t xml:space="preserve">15,46</t>
  </si>
  <si>
    <t xml:space="preserve">FERRAMENTAS - FAMILIA ENCARREGADO GERAL - MENSALISTA (ENCARGOS COMPLEMENTARES - COLETADO CAIXA)</t>
  </si>
  <si>
    <t xml:space="preserve">OPERADOR DE BETONEIRA ESTACIONARIA / MISTURADOR (HORISTA)</t>
  </si>
  <si>
    <t xml:space="preserve">7,8096673</t>
  </si>
  <si>
    <t xml:space="preserve">15,63</t>
  </si>
  <si>
    <t xml:space="preserve">ACABAMENTO SIMPLES/CONVENCIONAL PARA FORRO PVC, TIPO "U" OU "C", COR BRANCA, COMPRIMENTO 6 M</t>
  </si>
  <si>
    <t xml:space="preserve">30,3341200</t>
  </si>
  <si>
    <t xml:space="preserve">3,99</t>
  </si>
  <si>
    <t xml:space="preserve">PLACA DE SINALIZACAO DE SEGURANCA CONTRA INCENDIO - ALERTA, TRIANGULAR, BASE DE *30* CM, EM PVC *2* MM ANTI-CHAMAS (SIMBOLOS, CORES E PICTOGRAMAS CONFORME NBR 16820)</t>
  </si>
  <si>
    <t xml:space="preserve">1,8400000</t>
  </si>
  <si>
    <t xml:space="preserve">63,98</t>
  </si>
  <si>
    <t xml:space="preserve">CURVA HORIZONTAL 100 X 50 MM PARA ELETROCALHA METÁLICA, COM ÂNGULO 90° (REF.:MOPA OU SIMILAR)</t>
  </si>
  <si>
    <t xml:space="preserve">14,60</t>
  </si>
  <si>
    <t xml:space="preserve">MOTORISTA OPERADOR DE CAMINHAO COM MUNCK (HORISTA)</t>
  </si>
  <si>
    <t xml:space="preserve">4,9598856</t>
  </si>
  <si>
    <t xml:space="preserve">23,52</t>
  </si>
  <si>
    <t xml:space="preserve">DERIVAÇÃO PARA ELETRODUTO (TIPO: SIMPLES|SAÍDA: LATERAL|APLICAÇÃO: PERFILADO|TRATAMENTO: PRÉ-ZINCADO|DIÂMETRO DA SEÇÃO: 3/4"|COMPRIMENTO: 120MM)</t>
  </si>
  <si>
    <t xml:space="preserve">55,0000000</t>
  </si>
  <si>
    <t xml:space="preserve">2,11</t>
  </si>
  <si>
    <t xml:space="preserve">TINTA ESMALTE SINTETICO PREMIUM ACETINADO</t>
  </si>
  <si>
    <t xml:space="preserve">2,7114378</t>
  </si>
  <si>
    <t xml:space="preserve">42,31</t>
  </si>
  <si>
    <t xml:space="preserve">TERMINAL A COMPRESSAO EM COBRE ESTANHADO PARA CABO 2,5 MM2, 1 FURO E 1 COMPRESSAO, PARA PARAFUSO DE FIXACAO M5</t>
  </si>
  <si>
    <t xml:space="preserve">98,0000000</t>
  </si>
  <si>
    <t xml:space="preserve">1,14</t>
  </si>
  <si>
    <t xml:space="preserve">JOELHO PVC, SOLDAVEL, 90 GRAUS, 32 MM, COR MARROM, PARA AGUA FRIA PREDIAL</t>
  </si>
  <si>
    <t xml:space="preserve">51,0000000</t>
  </si>
  <si>
    <t xml:space="preserve">2,19</t>
  </si>
  <si>
    <t xml:space="preserve">FURO PARA TORNEIRA OU OUTROS ACESSORIOS EM BANCADA DE MARMORE/ GRANITO OU OUTRO TIPO DE PEDRA NATURAL</t>
  </si>
  <si>
    <t xml:space="preserve">26,65</t>
  </si>
  <si>
    <t xml:space="preserve">MACANETA ALAVANCA RETA OCA, EM ZAMAC COM ACABAMENTO CROMADO, COMPRIMENTO APROX DE 15 CM</t>
  </si>
  <si>
    <t xml:space="preserve">PAR</t>
  </si>
  <si>
    <t xml:space="preserve">52,72</t>
  </si>
  <si>
    <t xml:space="preserve">BARRA DE APOIO, RETA, FIXA, EM AÇO INOX, L=40CM, D=1 1/4" - JACKWAL OU SIMILAR</t>
  </si>
  <si>
    <t xml:space="preserve">104,90</t>
  </si>
  <si>
    <t xml:space="preserve">ANEL BORRACHA PARA TUBO ESGOTO PREDIAL, DN 100 MM (NBR 5688)</t>
  </si>
  <si>
    <t xml:space="preserve">26,0000000</t>
  </si>
  <si>
    <t xml:space="preserve">3,95</t>
  </si>
  <si>
    <t xml:space="preserve">CURVA HORIZONTAL 200 X 50 MM PARA ELETROCALHA METÁLICA, COM ÂNGULO 90° (REF.:MOPA OU SIMILAR)</t>
  </si>
  <si>
    <t xml:space="preserve">25,00</t>
  </si>
  <si>
    <t xml:space="preserve">ARRUELA LISA DE 3/8"</t>
  </si>
  <si>
    <t xml:space="preserve">0,12</t>
  </si>
  <si>
    <t xml:space="preserve">PARAFUSO DRY WALL, EM ACO ZINCADO, CABECA LENTILHA E PONTA BROCA (LB), LARGURA 4,2 MM, COMPRIMENTO 13 MM</t>
  </si>
  <si>
    <t xml:space="preserve">295,3225700</t>
  </si>
  <si>
    <t xml:space="preserve">0,33</t>
  </si>
  <si>
    <t xml:space="preserve">FITA CREPE ROLO DE *25* MM X 50 M</t>
  </si>
  <si>
    <t xml:space="preserve">9,8558298</t>
  </si>
  <si>
    <t xml:space="preserve">9,82</t>
  </si>
  <si>
    <t xml:space="preserve">JOELHO PVC, SOLDAVEL, PB, 90 GRAUS, DN 100 MM, PARA ESGOTO PREDIAL</t>
  </si>
  <si>
    <t xml:space="preserve">13,0000000</t>
  </si>
  <si>
    <t xml:space="preserve">7,39</t>
  </si>
  <si>
    <t xml:space="preserve">PARAFUSO DRY WALL, EM ACO ZINCADO, CABECA LENTILHA E PONTA AGULHA (LA), LARGURA 4,2 MM, COMPRIMENTO 13 MM</t>
  </si>
  <si>
    <t xml:space="preserve">ANILHA (TIPO: MARCADOR|APLICAÇÃO: IDENTIFICAÇÃO DE CABO|BITOLA MÁXIMA: 6MM2|QUANTIDADE PACOTE: 500UN|REFERÊNCIA: MHG2/5 OU EQUIVALENTE)</t>
  </si>
  <si>
    <t xml:space="preserve">47,65</t>
  </si>
  <si>
    <t xml:space="preserve">IMPERMEABILIZADOR (HORISTA)</t>
  </si>
  <si>
    <t xml:space="preserve">4,2380004</t>
  </si>
  <si>
    <t xml:space="preserve">ADESIVO PLASTICO PARA PVC, FRASCO COM *850* GR</t>
  </si>
  <si>
    <t xml:space="preserve">1,4453000</t>
  </si>
  <si>
    <t xml:space="preserve">60,78</t>
  </si>
  <si>
    <t xml:space="preserve">PLACA DE SINALIZACAO DE SEGURANCA CONTRA INCENDIO, FOTOLUMINESCENTE, RETANGULAR, *12 X 40* CM, EM PVC *2* MM ANTI-CHAMAS (SIMBOLOS, CORES E PICTOGRAMAS CONFORME NBR 16820)</t>
  </si>
  <si>
    <t xml:space="preserve">46,11</t>
  </si>
  <si>
    <t xml:space="preserve">PROTETOR SOLAR FPS 30, EMBALAGEM 2 LITROS</t>
  </si>
  <si>
    <t xml:space="preserve">0,2891073</t>
  </si>
  <si>
    <t xml:space="preserve">285,60</t>
  </si>
  <si>
    <t xml:space="preserve">FDE</t>
  </si>
  <si>
    <t xml:space="preserve">COLA ADESIVA FIXA ESPELHO BISNAGA 360G CEBRACE</t>
  </si>
  <si>
    <t xml:space="preserve">2,1200000</t>
  </si>
  <si>
    <t xml:space="preserve">37,92</t>
  </si>
  <si>
    <t xml:space="preserve">TÊ HORIZONTAL 200 X 50MM PARA ELETROCALHA METÁLICA (REF. MOPA OU SIMILAR)</t>
  </si>
  <si>
    <t xml:space="preserve">26,30</t>
  </si>
  <si>
    <t xml:space="preserve">PREGO DE ACO POLIDO COM CABECA 18 X 27 (2 1/2 X 10)</t>
  </si>
  <si>
    <t xml:space="preserve">15,70</t>
  </si>
  <si>
    <t xml:space="preserve">CABO MULTIPOLAR DE COBRE, FLEXIVEL, CLASSE 4 OU 5, ISOLACAO EM HEPR, COBERTURA EM PVC-ST2, ANTICHAMA BWF-B, 0,6/1 KV, 3 CONDUTORES DE 1,5 MM2</t>
  </si>
  <si>
    <t xml:space="preserve">13,2000000</t>
  </si>
  <si>
    <t xml:space="preserve">5,91</t>
  </si>
  <si>
    <t xml:space="preserve">GUINDAUTO HIDRAULICO, CAPACIDADE MAXIMA DE CARGA 6200 KG, MOMENTO MAXIMO DE CARGA 11,7 TM, ALCANCE MAXIMO HORIZONTAL 9,70 M, PARA MONTAGEM SOBRE CHASSI DE CAMINHAO PBT MINIMO 13000 KG (INCLUI MONTAGEM, NAO INCLUI CAMINHAO)</t>
  </si>
  <si>
    <t xml:space="preserve">0,0005356</t>
  </si>
  <si>
    <t xml:space="preserve">143.450,00</t>
  </si>
  <si>
    <t xml:space="preserve">SILICONE ACETICO USO GERAL INCOLOR 280 G</t>
  </si>
  <si>
    <t xml:space="preserve">3,0569000</t>
  </si>
  <si>
    <t xml:space="preserve">23,70</t>
  </si>
  <si>
    <t xml:space="preserve">ARGAMASSA POLIMERICA IMPERMEABILIZANTE SEMIFLEXIVEL, BICOMPONENTE, A BASE DE CIMENTO E ADITIVOS</t>
  </si>
  <si>
    <t xml:space="preserve">19,3846800</t>
  </si>
  <si>
    <t xml:space="preserve">3,43</t>
  </si>
  <si>
    <t xml:space="preserve">TOMADA 2P+T 20A, 250V (APENAS MODULO)</t>
  </si>
  <si>
    <t xml:space="preserve">9,41</t>
  </si>
  <si>
    <t xml:space="preserve">PERFILADO PERFURADO SIMPLES 38 X 38 MM, CHAPA 22</t>
  </si>
  <si>
    <t xml:space="preserve">8,23</t>
  </si>
  <si>
    <t xml:space="preserve">TUBO PVC, SOLDAVEL, DE 60 MM, AGUA FRIA (NBR-5648)</t>
  </si>
  <si>
    <t xml:space="preserve">2,8000000</t>
  </si>
  <si>
    <t xml:space="preserve">22,93</t>
  </si>
  <si>
    <t xml:space="preserve">MAQUINA DE 55 MM PARA FECHADURA DE EMBUTIR EXTERNA, EM ACO INOX</t>
  </si>
  <si>
    <t xml:space="preserve">63,52</t>
  </si>
  <si>
    <t xml:space="preserve">CURVA DE PVC, 90 GRAUS, SERIE R, DN 100 MM, PARA ESGOTO PREDIAL</t>
  </si>
  <si>
    <t xml:space="preserve">31,55</t>
  </si>
  <si>
    <t xml:space="preserve">TIJOLO CERAMICO MACICO COMUM DE *5 X 10 X 20* CM (L X A X C)</t>
  </si>
  <si>
    <t xml:space="preserve">131,8188000</t>
  </si>
  <si>
    <t xml:space="preserve">0,47</t>
  </si>
  <si>
    <t xml:space="preserve">REJUNTE CIMENTICIO, QUALQUER COR</t>
  </si>
  <si>
    <t xml:space="preserve">11,4160000</t>
  </si>
  <si>
    <t xml:space="preserve">5,34</t>
  </si>
  <si>
    <t xml:space="preserve">PLACA DE SINALIZACAO DE SEGURANCA CONTRA INCENDIO, FOTOLUMINESCENTE, RETANGULAR, *13 X 26* CM, EM PVC *2* MM ANTI-CHAMAS (SIMBOLOS, CORES E PICTOGRAMAS CONFORME NBR 16820)</t>
  </si>
  <si>
    <t xml:space="preserve">32,50</t>
  </si>
  <si>
    <t xml:space="preserve">CURVA HORIZONTAL 100 X 50 MM PARA ELETROCALHA METÁLICA, COM ÂNGULO 45°</t>
  </si>
  <si>
    <t xml:space="preserve">SEINFRA</t>
  </si>
  <si>
    <t xml:space="preserve">CAIXA DE PISO 4"X2", EM ALUMÍNIO</t>
  </si>
  <si>
    <t xml:space="preserve">TALABARTE DE SEGURANCA, 2 MOSQUETOES TRAVA DUPLA *53* MM DE ABERTURA, COM ABSORVEDOR DE ENERGIA</t>
  </si>
  <si>
    <t xml:space="preserve">0,2505565</t>
  </si>
  <si>
    <t xml:space="preserve">224,70</t>
  </si>
  <si>
    <t xml:space="preserve">TINTA ASFALTICA IMPERMEABILIZANTE DISPERSA EM AGUA, PARA MATERIAIS CIMENTICIOS</t>
  </si>
  <si>
    <t xml:space="preserve">4,3029000</t>
  </si>
  <si>
    <t xml:space="preserve">12,88</t>
  </si>
  <si>
    <t xml:space="preserve">BUCHA DE NYLON SEM ABA S6, COM PARAFUSO DE 4,20 X 40 MM EM ACO ZINCADO COM ROSCA SOBERBA, CABECA CHATA E FENDA PHILLIPS</t>
  </si>
  <si>
    <t xml:space="preserve">138,9092000</t>
  </si>
  <si>
    <t xml:space="preserve">0,39</t>
  </si>
  <si>
    <t xml:space="preserve">PARAFUSO, AUTOATARRAXANTE, CABECA CHATA, FENDA SIMPLES, EM ACO ZINCADO, 1/4" (6,35 MM) X 25 MM</t>
  </si>
  <si>
    <t xml:space="preserve">0,8379300</t>
  </si>
  <si>
    <t xml:space="preserve">DIFUSOR CIRCULAR DE PVC - COR: BRANCA - REF.: VENTIDEC DVKR 200 - FAB.: MULTIVAC</t>
  </si>
  <si>
    <t xml:space="preserve">53,88</t>
  </si>
  <si>
    <t xml:space="preserve">ARRUELA EM ACO GALVANIZADO, DIAMETRO EXTERNO = 35MM, ESPESSURA = 3MM, DIAMETRO DO FURO= 18MM</t>
  </si>
  <si>
    <t xml:space="preserve">32,0000000</t>
  </si>
  <si>
    <t xml:space="preserve">1,63</t>
  </si>
  <si>
    <t xml:space="preserve">TABUA NAO APARELHADA *2,5 X 30* CM, EM MACARANDUBA/MASSARANDUBA, ANGELIM OU EQUIVALENTE DA REGIAO - BRUTA</t>
  </si>
  <si>
    <t xml:space="preserve">1,7347200</t>
  </si>
  <si>
    <t xml:space="preserve">30,01</t>
  </si>
  <si>
    <t xml:space="preserve">PROLONGAMENTO / PROLONGADOR PARA CAIXA SIFONADA, PVC, 150 MM X 200 MM (NBR 5688)</t>
  </si>
  <si>
    <t xml:space="preserve">12,74</t>
  </si>
  <si>
    <t xml:space="preserve">EPI - FAMILIA ENGENHEIRO CIVIL - HORISTA (ENCARGOS COMPLEMENTARES - COLETADO CAIXA)</t>
  </si>
  <si>
    <t xml:space="preserve">66,0000000</t>
  </si>
  <si>
    <t xml:space="preserve">0,77</t>
  </si>
  <si>
    <t xml:space="preserve">INTERRUPTOR PARALELO 10A, 250V (APENAS MODULO)</t>
  </si>
  <si>
    <t xml:space="preserve">8,42</t>
  </si>
  <si>
    <t xml:space="preserve">PLACA/TAMPA PARA TOMADA DE PISO 4"X2" EM INOX OU LATÃO</t>
  </si>
  <si>
    <t xml:space="preserve">16,83</t>
  </si>
  <si>
    <t xml:space="preserve">RESPIRADOR DESCARTAVEL SEM VALVULA DE EXALACAO, PFF 1</t>
  </si>
  <si>
    <t xml:space="preserve">25,9882199</t>
  </si>
  <si>
    <t xml:space="preserve">1,88</t>
  </si>
  <si>
    <t xml:space="preserve">LUVA RASPA DE COURO, CANO CURTO (PUNHO *7* CM)</t>
  </si>
  <si>
    <t xml:space="preserve">3,1944565</t>
  </si>
  <si>
    <t xml:space="preserve">15,12</t>
  </si>
  <si>
    <t xml:space="preserve">PERFURATRIZ MANUAL, TORQUE MAXIMO 83 N.M, POTENCIA 5 CV, COM DIAMETRO MAXIMO 4", PARA SOLO GRAMPEADO (INCLUI SUPORTE OU CHASSI TIPO MESA)</t>
  </si>
  <si>
    <t xml:space="preserve">0,0014480</t>
  </si>
  <si>
    <t xml:space="preserve">32.836,22</t>
  </si>
  <si>
    <t xml:space="preserve">REJUNTE EPOXI, QUALQUER COR</t>
  </si>
  <si>
    <t xml:space="preserve">0,4220000</t>
  </si>
  <si>
    <t xml:space="preserve">112,54</t>
  </si>
  <si>
    <t xml:space="preserve">VEU DE POLIESTER PARA IMPERMEABILIZACAO</t>
  </si>
  <si>
    <t xml:space="preserve">5,6754600</t>
  </si>
  <si>
    <t xml:space="preserve">7,63</t>
  </si>
  <si>
    <t xml:space="preserve">PASTA LUBRIFICANTE PARA TUBOS E CONEXOES COM JUNTA ELASTICA, EMBALAGEM DE *400* GR (USO EM PVC, ACO, POLIETILENO E OUTROS)</t>
  </si>
  <si>
    <t xml:space="preserve">1,7250000</t>
  </si>
  <si>
    <t xml:space="preserve">25,08</t>
  </si>
  <si>
    <t xml:space="preserve">FITA DUPLA FACE ACRÍLICA</t>
  </si>
  <si>
    <t xml:space="preserve">18,1240000</t>
  </si>
  <si>
    <t xml:space="preserve">2,32</t>
  </si>
  <si>
    <t xml:space="preserve">TUBO PVC, SOLDAVEL, DE 50 MM, AGUA FRIA (NBR-5648)</t>
  </si>
  <si>
    <t xml:space="preserve">PLACA DE SINALIZACAO DE SEGURANCA CONTRA INCENDIO, FOTOLUMINESCENTE, QUADRADA, *14 X 14* CM, EM PVC *2* MM ANTI-CHAMAS (SIMBOLOS, CORES E PICTOGRAMAS CONFORME NBR 16820)</t>
  </si>
  <si>
    <t xml:space="preserve">19,43</t>
  </si>
  <si>
    <t xml:space="preserve">SBC</t>
  </si>
  <si>
    <t xml:space="preserve">GRELHA FIXA COM COLARINHO EM POLIESTIRENO BRANCA COM TELA S200 8"</t>
  </si>
  <si>
    <t xml:space="preserve">ANEL DE VEDACAO, PVC FLEXIVEL, 100 MM, PARA SAIDA DE BACIA / VASO SANITARIO</t>
  </si>
  <si>
    <t xml:space="preserve">8,72</t>
  </si>
  <si>
    <t xml:space="preserve">ARGAMASSA INDUSTRIALIZADA PARA CHAPISCO COLANTE</t>
  </si>
  <si>
    <t xml:space="preserve">18,5245005</t>
  </si>
  <si>
    <t xml:space="preserve">1,86</t>
  </si>
  <si>
    <t xml:space="preserve">TRAVA-QUEDAS EM ACO PARA CORDA DE 12 MM, EXTENSOR DE 25 X 300 MM, COM MOSQUETAO TIPO GANCHO TRAVA DUPLA</t>
  </si>
  <si>
    <t xml:space="preserve">0,1674097</t>
  </si>
  <si>
    <t xml:space="preserve">197,40</t>
  </si>
  <si>
    <t xml:space="preserve">TUBO PVC, SOLDAVEL, DE 40 MM, AGUA FRIA (NBR-5648)</t>
  </si>
  <si>
    <t xml:space="preserve">2,6000000</t>
  </si>
  <si>
    <t xml:space="preserve">12,71</t>
  </si>
  <si>
    <t xml:space="preserve">VERGALHAO ZINCADO ROSCA TOTAL, 1/4" (6,3 MM)</t>
  </si>
  <si>
    <t xml:space="preserve">10,2400000</t>
  </si>
  <si>
    <t xml:space="preserve">3,16</t>
  </si>
  <si>
    <t xml:space="preserve">AVENTAL DE SEGURANCA DE RASPA DE COURO 1,00 X 0,60 M</t>
  </si>
  <si>
    <t xml:space="preserve">0,6195090</t>
  </si>
  <si>
    <t xml:space="preserve">49,89</t>
  </si>
  <si>
    <t xml:space="preserve">BOTA DE SEGURANCA COM BIQUEIRA DE ACO E COLARINHO ACOLCHOADO</t>
  </si>
  <si>
    <t xml:space="preserve">0,3726959</t>
  </si>
  <si>
    <t xml:space="preserve">80,64</t>
  </si>
  <si>
    <t xml:space="preserve">GÁS REFRIGERANTE R22</t>
  </si>
  <si>
    <t xml:space="preserve">0,8000000</t>
  </si>
  <si>
    <t xml:space="preserve">37,40</t>
  </si>
  <si>
    <t xml:space="preserve">PARAFUSO ROSCA SOBERBA ZINCADO CABECA CHATA FENDA SIMPLES 3,5 X 25 MM (1 ")</t>
  </si>
  <si>
    <t xml:space="preserve">495,0000000</t>
  </si>
  <si>
    <t xml:space="preserve">0,06</t>
  </si>
  <si>
    <t xml:space="preserve">PLUGUE PARA TOMADA, TIPO MACHO, 2P+T 10A</t>
  </si>
  <si>
    <t xml:space="preserve">2,60</t>
  </si>
  <si>
    <t xml:space="preserve">BUCHA DE NYLON SEM ABA S10, COM PARAFUSO DE 6,10 X 65 MM EM ACO ZINCADO COM ROSCA SOBERBA, CABECA CHATA E FENDA PHILLIPS</t>
  </si>
  <si>
    <t xml:space="preserve">1,16</t>
  </si>
  <si>
    <t xml:space="preserve">SARRAFO *2,5 X 10* CM EM PINUS, MISTA OU EQUIVALENTE DA REGIAO - BRUTA</t>
  </si>
  <si>
    <t xml:space="preserve">5,1332800</t>
  </si>
  <si>
    <t xml:space="preserve">5,41</t>
  </si>
  <si>
    <t xml:space="preserve">TE SOLDAVEL, PVC, 90 GRAUS, 32 MM, PARA AGUA FRIA PREDIAL (NBR 5648)</t>
  </si>
  <si>
    <t xml:space="preserve">3,41</t>
  </si>
  <si>
    <t xml:space="preserve">PORCA ZINCADA, SEXTAVADA, DIAMETRO 1/4"</t>
  </si>
  <si>
    <t xml:space="preserve">64,0000000</t>
  </si>
  <si>
    <t xml:space="preserve">0,42</t>
  </si>
  <si>
    <t xml:space="preserve">PREGO DE ACO POLIDO SEM CABECA 15 X 15 (1 1/4 X 13)</t>
  </si>
  <si>
    <t xml:space="preserve">1,4928000</t>
  </si>
  <si>
    <t xml:space="preserve">LIXA EM FOLHA PARA PAREDE OU MADEIRA, NUMERO 120, COR VERMELHA</t>
  </si>
  <si>
    <t xml:space="preserve">31,3702300</t>
  </si>
  <si>
    <t xml:space="preserve">0,83</t>
  </si>
  <si>
    <t xml:space="preserve">ROSETA REDONDA DE SOBREPOR, SEM FUROS, EM ACO INOX POLIDO, DIAMETRO APROXIMADO DE 50 MM, PARA FECHADURA DE PORTA - PARAFUSOS INCLUIDOS</t>
  </si>
  <si>
    <t xml:space="preserve">12,64</t>
  </si>
  <si>
    <t xml:space="preserve">CARRINHO DE MAO, EM ACO, COM CAPACIDADE DE *45 A 65* L / *100* KG, PNEU COM CAMARA</t>
  </si>
  <si>
    <t xml:space="preserve">0,1380433</t>
  </si>
  <si>
    <t xml:space="preserve">179,90</t>
  </si>
  <si>
    <t xml:space="preserve">BALDE PLASTICO CAPACIDADE *10* L</t>
  </si>
  <si>
    <t xml:space="preserve">1,6305009</t>
  </si>
  <si>
    <t xml:space="preserve">VASSOURA 40 CM COM CABO</t>
  </si>
  <si>
    <t xml:space="preserve">20,96</t>
  </si>
  <si>
    <t xml:space="preserve">PARAFUSO DE ACO ZINCADO, SEXTAVADO, COM ROSCA INTEIRA, DIAMETRO 5/16", COMPRIMENTO 3/4", COM PORCA E ARRUELA LISA LEVE</t>
  </si>
  <si>
    <t xml:space="preserve">0,62</t>
  </si>
  <si>
    <t xml:space="preserve">FITA ISOLANTE ADESIVA ANTICHAMA, USO ATE 750 V, EM ROLO DE 19 MM X 20 M</t>
  </si>
  <si>
    <t xml:space="preserve">1,1000000</t>
  </si>
  <si>
    <t xml:space="preserve">17,20</t>
  </si>
  <si>
    <t xml:space="preserve">ANEL BORRACHA, DN 100 MM, PARA TUBO SERIE REFORCADA ESGOTO PREDIAL</t>
  </si>
  <si>
    <t xml:space="preserve">4,63</t>
  </si>
  <si>
    <t xml:space="preserve">TERMINAL 100 X 50 MM PARA ELETROCALHA METALICA (REF. MOPA OU SIMILAR)</t>
  </si>
  <si>
    <t xml:space="preserve">2,30</t>
  </si>
  <si>
    <t xml:space="preserve">PONTALETE *7,5 X 7,5* CM EM PINUS, MISTA OU EQUIVALENTE DA REGIAO - BRUTA</t>
  </si>
  <si>
    <t xml:space="preserve">1,7070000</t>
  </si>
  <si>
    <t xml:space="preserve">10,66</t>
  </si>
  <si>
    <t xml:space="preserve">AREIA GROSSA - POSTO JAZIDA/FORNECEDOR (RETIRADO NA JAZIDA, SEM TRANSPORTE)</t>
  </si>
  <si>
    <t xml:space="preserve">0,1381210</t>
  </si>
  <si>
    <t xml:space="preserve">131,69</t>
  </si>
  <si>
    <t xml:space="preserve">ENERGIA ELETRICA ATE 2000 KWH INDUSTRIAL, SEM DEMANDA</t>
  </si>
  <si>
    <t xml:space="preserve">Franquia</t>
  </si>
  <si>
    <t xml:space="preserve">KWH</t>
  </si>
  <si>
    <t xml:space="preserve">18,2890558</t>
  </si>
  <si>
    <t xml:space="preserve">0,98</t>
  </si>
  <si>
    <t xml:space="preserve">TELA DE ACO SOLDADA GALVANIZADA/ZINCADA PARA ALVENARIA, FIO D = *1,20 A 1,70* MM, MALHA 15 X 15 MM, (C X L) *50 X 7,5* CM</t>
  </si>
  <si>
    <t xml:space="preserve">6,9300000</t>
  </si>
  <si>
    <t xml:space="preserve">2,50</t>
  </si>
  <si>
    <t xml:space="preserve">AUXILIAR DE MECANICO (HORISTA)</t>
  </si>
  <si>
    <t xml:space="preserve">1,0115400</t>
  </si>
  <si>
    <t xml:space="preserve">ADITIVO IMPERMEABILIZANTE DE PEGA NORMAL PARA ARGAMASSAS E CONCRETOS SEM ARMACAO, LIQUIDO E ISENTO DE CLORETOS</t>
  </si>
  <si>
    <t xml:space="preserve">2,2472640</t>
  </si>
  <si>
    <t xml:space="preserve">7,48</t>
  </si>
  <si>
    <t xml:space="preserve">TUBO DE ESPUMA DE POLIETILENO EXPANDIDO FLEXIVEL PARA ISOLAMENTO TERMICO DE TUBULACAO DE AR CONDICIONADO, AGUA QUENTE, DN 1", E= 10 MM</t>
  </si>
  <si>
    <t xml:space="preserve">5,6000000</t>
  </si>
  <si>
    <t xml:space="preserve">2,99</t>
  </si>
  <si>
    <t xml:space="preserve">IOPES</t>
  </si>
  <si>
    <t xml:space="preserve">SUPORTE DE PAREDE UNIVERSAL PARA EXTINTOR</t>
  </si>
  <si>
    <t xml:space="preserve">15,27</t>
  </si>
  <si>
    <t xml:space="preserve">ACO CA-60, 4,2 MM, OU 5,0 MM, OU 6,0 MM, OU 7,0 MM, VERGALHAO</t>
  </si>
  <si>
    <t xml:space="preserve">1,8155472</t>
  </si>
  <si>
    <t xml:space="preserve">8,19</t>
  </si>
  <si>
    <t xml:space="preserve">ESCADA DUPLA DE ABRIR EM ALUMINIO, COM SAPATAS DE BORRACHA, *2,30* X *0,57* M (ALTURA UTIL X LARGURA MINIMA), MODELO PINTOR, 8 DEGRAUS, CAPACIDADE *100* KG</t>
  </si>
  <si>
    <t xml:space="preserve">0,0421082</t>
  </si>
  <si>
    <t xml:space="preserve">334,94</t>
  </si>
  <si>
    <t xml:space="preserve">ESMERILHADEIRA ANGULAR ELETRICA, DIAMETRO DO DISCO 7" (180 MM), ROTACAO 8500 RPM, POTENCIA 2400 W</t>
  </si>
  <si>
    <t xml:space="preserve">0,0131603</t>
  </si>
  <si>
    <t xml:space="preserve">938,50</t>
  </si>
  <si>
    <t xml:space="preserve">ROLO DE LA DE CARNEIRO 25 MM X 23 CM (ALTURA DA LA X COMPRIMENTO), SEM CABO</t>
  </si>
  <si>
    <t xml:space="preserve">0,3093127</t>
  </si>
  <si>
    <t xml:space="preserve">38,59</t>
  </si>
  <si>
    <t xml:space="preserve">BOLSA DE LONA PARA FERRAMENTAS *50 X 35 X 25* CM</t>
  </si>
  <si>
    <t xml:space="preserve">0,0526178</t>
  </si>
  <si>
    <t xml:space="preserve">222,30</t>
  </si>
  <si>
    <t xml:space="preserve">MARCENEIRO (HORISTA)</t>
  </si>
  <si>
    <t xml:space="preserve">0,5073800</t>
  </si>
  <si>
    <t xml:space="preserve">PREGO DE ACO POLIDO COM CABECA 18 X 30 (2 3/4 X 10)</t>
  </si>
  <si>
    <t xml:space="preserve">0,5905000</t>
  </si>
  <si>
    <t xml:space="preserve">15,97</t>
  </si>
  <si>
    <t xml:space="preserve">TABUA NAO APARELHADA *2,5 X 20* CM, EM MACARANDUBA/MASSARANDUBA, ANGELIM OU EQUIVALENTE DA REGIAO - BRUTA</t>
  </si>
  <si>
    <t xml:space="preserve">0,4416000</t>
  </si>
  <si>
    <t xml:space="preserve">20,56</t>
  </si>
  <si>
    <t xml:space="preserve">LIXADEIRA ELETRICA ANGULAR, PARA DISCO DE 7" (180 MM), POTENCIA DE 2.200 W, *5.000* RPM, 220 V</t>
  </si>
  <si>
    <t xml:space="preserve">0,0090215</t>
  </si>
  <si>
    <t xml:space="preserve">967,58</t>
  </si>
  <si>
    <t xml:space="preserve">OPERADOR DE MAQUINAS E TRATORES DIVERSOS - TERRAPLANAGEM (HORISTA)</t>
  </si>
  <si>
    <t xml:space="preserve">0,4672373</t>
  </si>
  <si>
    <t xml:space="preserve">18,39</t>
  </si>
  <si>
    <t xml:space="preserve">PEDRA BRITADA N. 1 (9,5 A 19 MM) POSTO PEDREIRA/FORNECEDOR, SEM FRETE</t>
  </si>
  <si>
    <t xml:space="preserve">0,0850716</t>
  </si>
  <si>
    <t xml:space="preserve">100,61</t>
  </si>
  <si>
    <t xml:space="preserve">ESCADA EXTENSIVEL EM ALUMINIO, COM SAPATAS DE BORRACHA, ALTURA FECHADA 3,60 M, ALTURA ESTENDIDA DE 6,0 A 6,30 M, LARGURA MINIMA DE 35 CM, CACIDADE *120* KG</t>
  </si>
  <si>
    <t xml:space="preserve">948,57</t>
  </si>
  <si>
    <t xml:space="preserve">IMUNIZANTE PARA MADEIRA, INCOLOR</t>
  </si>
  <si>
    <t xml:space="preserve">0,2605600</t>
  </si>
  <si>
    <t xml:space="preserve">30,57</t>
  </si>
  <si>
    <t xml:space="preserve">OPERADOR DE MARTELETE OU MARTELETEIRO (HORISTA)</t>
  </si>
  <si>
    <t xml:space="preserve">0,5057935</t>
  </si>
  <si>
    <t xml:space="preserve">LINHA PARA PEDREIRO LISA, 0,8 MM X 100 M</t>
  </si>
  <si>
    <t xml:space="preserve">0,5885382</t>
  </si>
  <si>
    <t xml:space="preserve">12,80</t>
  </si>
  <si>
    <t xml:space="preserve">SARRAFO *2,5 X 7,5* CM EM PINUS, MISTA OU EQUIVALENTE DA REGIAO - BRUTA</t>
  </si>
  <si>
    <t xml:space="preserve">1,9902896</t>
  </si>
  <si>
    <t xml:space="preserve">3,73</t>
  </si>
  <si>
    <t xml:space="preserve">INVERSOR DE SOLDA MONOFASICO DE 160 A, POTENCIA DE 5400 W, TENSAO DE 220 V, TURBO VENTILADO, PROTECAO POR FUSIVEL TERMICO, PARA ELETRODOS DE 2,0 A 4,0 MM</t>
  </si>
  <si>
    <t xml:space="preserve">0,0092075</t>
  </si>
  <si>
    <t xml:space="preserve">776,00</t>
  </si>
  <si>
    <t xml:space="preserve">COMPRESSOR DE AR REBOCAVEL, VAZAO 89 PCM, PRESSAO EFETIVA DE TRABALHO *102* PSI, MOTOR DIESEL, POTENCIA *20* CV</t>
  </si>
  <si>
    <t xml:space="preserve">0,0000529</t>
  </si>
  <si>
    <t xml:space="preserve">131.655,00</t>
  </si>
  <si>
    <t xml:space="preserve">ARMADOR (HORISTA)</t>
  </si>
  <si>
    <t xml:space="preserve">0,2842248</t>
  </si>
  <si>
    <t xml:space="preserve">SELADOR HORIZONTAL PARA FITA DE ACO 1" (25 MM)</t>
  </si>
  <si>
    <t xml:space="preserve">0,0105329</t>
  </si>
  <si>
    <t xml:space="preserve">550,33</t>
  </si>
  <si>
    <t xml:space="preserve">PREGO DE ACO POLIDO COM CABECA 12 X 12</t>
  </si>
  <si>
    <t xml:space="preserve">0,2712000</t>
  </si>
  <si>
    <t xml:space="preserve">21,04</t>
  </si>
  <si>
    <t xml:space="preserve">REDUTOR TIPO THINNER PARA ACABAMENTO</t>
  </si>
  <si>
    <t xml:space="preserve">17,74</t>
  </si>
  <si>
    <t xml:space="preserve">ABRACADEIRA EM ACO PARA AMARRACAO DE ELETRODUTOS, TIPO U SIMPLES, COM 1 1/4"</t>
  </si>
  <si>
    <t xml:space="preserve">1,82</t>
  </si>
  <si>
    <t xml:space="preserve">ROLO DE ESPUMA POLIESTER, 23 CM X 68 MM (COMPRIMENTO X DIAMETRO), SEM CABO</t>
  </si>
  <si>
    <t xml:space="preserve">17,40</t>
  </si>
  <si>
    <t xml:space="preserve">FERRAMENTAS - FAMILIA OPERADOR ESCAVADEIRA - HORISTA (ENCARGOS COMPLEMENTARES - COLETADO CAIXA)</t>
  </si>
  <si>
    <t xml:space="preserve">0,01</t>
  </si>
  <si>
    <t xml:space="preserve">CONE DE SINALIZACAO EM PVC FLEXIVEL, H = 70 / 76 CM (NBR 15071)</t>
  </si>
  <si>
    <t xml:space="preserve">0,0318600</t>
  </si>
  <si>
    <t xml:space="preserve">137,79</t>
  </si>
  <si>
    <t xml:space="preserve">JOELHO PVC, SOLDAVEL, 90 GRAUS, 25 MM, COR MARROM, PARA AGUA FRIA PREDIAL</t>
  </si>
  <si>
    <t xml:space="preserve">0,66</t>
  </si>
  <si>
    <t xml:space="preserve">BETONEIRA CAPACIDADE NOMINAL 400 L, CAPACIDADE DE MISTURA 280 L, MOTOR ELETRICO TRIFASICO 220/380 V POTENCIA 2 CV, SEM CARREGADOR</t>
  </si>
  <si>
    <t xml:space="preserve">0,0006565</t>
  </si>
  <si>
    <t xml:space="preserve">5.699,90</t>
  </si>
  <si>
    <t xml:space="preserve">PINO DE ACO COM FURO, HASTE = 27 MM (ACAO DIRETA)</t>
  </si>
  <si>
    <t xml:space="preserve">0,0825000</t>
  </si>
  <si>
    <t xml:space="preserve">44,84</t>
  </si>
  <si>
    <t xml:space="preserve">PROJETOR DE ARGAMASSA, CAPACIDADE DE PROJECAO 1,5 M3/H, ALCANCE DA PROJECAO 30 ATE 60 M, MOTOR ELETRICO TRIFASICO</t>
  </si>
  <si>
    <t xml:space="preserve">0,0000347</t>
  </si>
  <si>
    <t xml:space="preserve">92.938,80</t>
  </si>
  <si>
    <t xml:space="preserve">CHAPA/PAINEL DE MADEIRA COMPENSADA RESINADA (MADEIRITE RESINADO ROSA) PARA FORMA DE CONCRETO, DE 2200 X 1100 MM, E = 17 MM</t>
  </si>
  <si>
    <t xml:space="preserve">0,0587418</t>
  </si>
  <si>
    <t xml:space="preserve">46,69</t>
  </si>
  <si>
    <t xml:space="preserve">ESPACADOR / DISTANCIADOR CIRCULAR COM ENTRADA LATERAL, EM PLASTICO, PARA VERGALHAO *4,2 A 12,5* MM, COBRIMENTO 20 MM</t>
  </si>
  <si>
    <t xml:space="preserve">11,4505867</t>
  </si>
  <si>
    <t xml:space="preserve">0,22</t>
  </si>
  <si>
    <t xml:space="preserve">LIXA D'AGUA EM FOLHA, COR PRETA, GRAO 100</t>
  </si>
  <si>
    <t xml:space="preserve">1,0506000</t>
  </si>
  <si>
    <t xml:space="preserve">2,39</t>
  </si>
  <si>
    <t xml:space="preserve">GASOLINA COMUM</t>
  </si>
  <si>
    <t xml:space="preserve">0,3767411</t>
  </si>
  <si>
    <t xml:space="preserve">BUCHA DE NYLON SEM ABA S8</t>
  </si>
  <si>
    <t xml:space="preserve">0,37</t>
  </si>
  <si>
    <t xml:space="preserve">FITA VEDA ROSCA, EM PTFE, ROLO DE 18 MM X 10 M (L X C)</t>
  </si>
  <si>
    <t xml:space="preserve">0,5768000</t>
  </si>
  <si>
    <t xml:space="preserve">3,20</t>
  </si>
  <si>
    <t xml:space="preserve">BUCHA DE NYLON, DIAMETRO DO FURO 8 MM, COMPRIMENTO 40 MM, COM PARAFUSO DE ROSCA SOBERBA, CABECA CHATA, FENDA SIMPLES, 4,8 X 50 MM</t>
  </si>
  <si>
    <t xml:space="preserve">0,88</t>
  </si>
  <si>
    <t xml:space="preserve">MARTELO DEMOLIDOR PNEUMATICO MANUAL, PESO DE 28 KG, COM SILENCIADOR</t>
  </si>
  <si>
    <t xml:space="preserve">0,0000623</t>
  </si>
  <si>
    <t xml:space="preserve">24.642,12</t>
  </si>
  <si>
    <t xml:space="preserve">PARAFUSO ROSCA SOBERBA ZINCADO CABECA CHATA FENDA SIMPLES 5,5 X 50 MM (2 ")</t>
  </si>
  <si>
    <t xml:space="preserve">RETROESCAVADEIRA SOBRE RODAS COM CARREGADEIRA, TRACAO 4 X 4, POTENCIA LIQUIDA 88 HP, PESO OPERACIONAL MINIMO DE 6674 KG, CAPACIDADE DA CARREGADEIRA DE 1,00 M3 E DA RETROESCAVADEIRA MINIMA DE 0,26 M3, PROFUNDIDADE DE ESCAVACAO MAXIMA DE 4,37 M</t>
  </si>
  <si>
    <t xml:space="preserve">0,0000025</t>
  </si>
  <si>
    <t xml:space="preserve">466.463,38</t>
  </si>
  <si>
    <t xml:space="preserve">ARAME RECOZIDO 16 BWG, D = 1,65 MM (0,016 KG/M) OU 18 BWG, D = 1,25 MM (0,01 KG/M)</t>
  </si>
  <si>
    <t xml:space="preserve">0,0684093</t>
  </si>
  <si>
    <t xml:space="preserve">16,10</t>
  </si>
  <si>
    <t xml:space="preserve">BETONEIRA, CAPACIDADE NOMINAL 600 L, CAPACIDADE DE MISTURA 360L, MOTOR ELETRICO TRIFASICO 220/380V, POTENCIA 4CV, EXCLUSO CARREGADOR</t>
  </si>
  <si>
    <t xml:space="preserve">0,0000436</t>
  </si>
  <si>
    <t xml:space="preserve">23.186,03</t>
  </si>
  <si>
    <t xml:space="preserve">FITA VEDA ROSCA, EM PTFE, ROLO DE 18 MM X 50 M (L X C)</t>
  </si>
  <si>
    <t xml:space="preserve">0,0848000</t>
  </si>
  <si>
    <t xml:space="preserve">11,80</t>
  </si>
  <si>
    <t xml:space="preserve">PREGO DE ACO POLIDO COM CABECA 17 X 21 (2 X 11)</t>
  </si>
  <si>
    <t xml:space="preserve">0,0499200</t>
  </si>
  <si>
    <t xml:space="preserve">CAMINHAO TRUCADO, PESO BRUTO TOTAL 23000 KG, CARGA UTIL MAXIMA 15285 KG, DISTANCIA ENTRE EIXOS 4,80 M, POTENCIA 326 CV (INCLUI CABINE E CHASSI, NAO INCLUI CARROCERIA)</t>
  </si>
  <si>
    <t xml:space="preserve">0,0000011</t>
  </si>
  <si>
    <t xml:space="preserve">715.315,30</t>
  </si>
  <si>
    <t xml:space="preserve">AJUDANTE DE ARMADOR (HORISTA)</t>
  </si>
  <si>
    <t xml:space="preserve">0,0463349</t>
  </si>
  <si>
    <t xml:space="preserve">COMPACTADOR DE SOLOS DE PERCURSAO (SOQUETE) COM MOTOR A GASOLINA 4 TEMPOS DE 4 HP (4 CV)</t>
  </si>
  <si>
    <t xml:space="preserve">0,0000427</t>
  </si>
  <si>
    <t xml:space="preserve">15.839,74</t>
  </si>
  <si>
    <t xml:space="preserve">FERRAMENTAS - FAMILIA ENGENHEIRO CIVIL - HORISTA (ENCARGOS COMPLEMENTARES - COLETADO CAIXA)</t>
  </si>
  <si>
    <t xml:space="preserve">COMPESA</t>
  </si>
  <si>
    <t xml:space="preserve">FITA PLASTICA ZEBRADA PARA DEMARCACAO DE AREAS, LARGURA = 7 CM, SEM ADESIVO - ROLO 200M</t>
  </si>
  <si>
    <t xml:space="preserve">0,0500000</t>
  </si>
  <si>
    <t xml:space="preserve">12,50</t>
  </si>
  <si>
    <t xml:space="preserve">OPERADOR DE ESCAVADEIRA (HORISTA)</t>
  </si>
  <si>
    <t xml:space="preserve">0,0268058</t>
  </si>
  <si>
    <t xml:space="preserve">PREGO DE ACO POLIDO COM CABECA 10 X 10 (7/8 X 17)</t>
  </si>
  <si>
    <t xml:space="preserve">0,0180800</t>
  </si>
  <si>
    <t xml:space="preserve">30,38</t>
  </si>
  <si>
    <t xml:space="preserve">PREGO DE ACO POLIDO COM CABECA 17 X 27 (2 1/2 X 11)</t>
  </si>
  <si>
    <t xml:space="preserve">0,0336200</t>
  </si>
  <si>
    <t xml:space="preserve">16,28</t>
  </si>
  <si>
    <t xml:space="preserve">VIBRADOR DE IMERSAO, DIAMETRO DA PONTEIRA DE *45* MM, COM MOTOR ELETRICO TRIFASICO DE 2 HP (2 CV)</t>
  </si>
  <si>
    <t xml:space="preserve">0,0001443</t>
  </si>
  <si>
    <t xml:space="preserve">3.390,99</t>
  </si>
  <si>
    <t xml:space="preserve">PREGO DE ACO POLIDO COM CABECA 15 X 15 (1 1/4 X 13)</t>
  </si>
  <si>
    <t xml:space="preserve">0,0117331</t>
  </si>
  <si>
    <t xml:space="preserve">17,68</t>
  </si>
  <si>
    <t xml:space="preserve">MOTORISTA DE CAMINHAO (HORISTA)</t>
  </si>
  <si>
    <t xml:space="preserve">0,0096489</t>
  </si>
  <si>
    <t xml:space="preserve">TANQUE DE ACO CARBONO NAO REVESTIDO, PARA TRANSPORTE DE AGUA COM CAPACIDADE DE 10 M3, COM BOMBA CENTRIFUGA POR TOMADA DE FORCA, VAZAO MAXIMA *75* M3/H (INCLUI MONTAGEM, NAO INCLUI CAMINHAO)</t>
  </si>
  <si>
    <t xml:space="preserve">0,0000013</t>
  </si>
  <si>
    <t xml:space="preserve">85.950,00</t>
  </si>
  <si>
    <t xml:space="preserve">DESMOLDANTE PROTETOR PARA FORMAS DE MADEIRA, DE BASE OLEOSA EMULSIONADA EM AGUA</t>
  </si>
  <si>
    <t xml:space="preserve">0,0144402</t>
  </si>
  <si>
    <t xml:space="preserve">7,19</t>
  </si>
  <si>
    <t xml:space="preserve">MISTURADOR DE ARGAMASSA, EIXO HORIZONTAL, CAPACIDADE DE MISTURA 300 KG, MOTOR ELETRICO TRIFASICO 220/380 V, POTENCIA 5 CV</t>
  </si>
  <si>
    <t xml:space="preserve">0,0000042</t>
  </si>
  <si>
    <t xml:space="preserve">15.107,50</t>
  </si>
  <si>
    <t xml:space="preserve">ALISADORA DE CONCRETO COM MOTOR A GASOLINA DE 5,5 HP, PESO COM MOTOR DE 78 KG, 4 PAS</t>
  </si>
  <si>
    <t xml:space="preserve">0,0000055</t>
  </si>
  <si>
    <t xml:space="preserve">9.400,00</t>
  </si>
  <si>
    <t xml:space="preserve">SERRA CIRCULAR DE BANCADA COM MOTOR ELETRICO, POTENCIA DE *1600* W, PARA DISCO DE DIAMETRO DE 10" (250 MM)</t>
  </si>
  <si>
    <t xml:space="preserve">0,0000141</t>
  </si>
  <si>
    <t xml:space="preserve">1.412,18</t>
  </si>
  <si>
    <t xml:space="preserve">ANEXO V - CRONOGRAMA</t>
  </si>
  <si>
    <t xml:space="preserve">VALOR</t>
  </si>
  <si>
    <t xml:space="preserve">mês 1</t>
  </si>
  <si>
    <t xml:space="preserve">mês 2</t>
  </si>
  <si>
    <t xml:space="preserve">mês 3</t>
  </si>
  <si>
    <t xml:space="preserve">mês 4</t>
  </si>
  <si>
    <t xml:space="preserve">mês 5</t>
  </si>
  <si>
    <t xml:space="preserve">mês 6</t>
  </si>
  <si>
    <t xml:space="preserve">mês 7</t>
  </si>
  <si>
    <t xml:space="preserve">mês 8</t>
  </si>
  <si>
    <t xml:space="preserve">1</t>
  </si>
  <si>
    <t xml:space="preserve">2</t>
  </si>
  <si>
    <t xml:space="preserve">3</t>
  </si>
  <si>
    <t xml:space="preserve">4</t>
  </si>
  <si>
    <t xml:space="preserve">5</t>
  </si>
  <si>
    <t xml:space="preserve">6</t>
  </si>
  <si>
    <t xml:space="preserve">7</t>
  </si>
  <si>
    <t xml:space="preserve">8</t>
  </si>
  <si>
    <t xml:space="preserve">9</t>
  </si>
  <si>
    <t xml:space="preserve">10</t>
  </si>
  <si>
    <t xml:space="preserve">11</t>
  </si>
  <si>
    <t xml:space="preserve">12</t>
  </si>
  <si>
    <t xml:space="preserve">PARCIAL</t>
  </si>
  <si>
    <t xml:space="preserve">ACUMULADO</t>
  </si>
  <si>
    <t xml:space="preserve">ANEXO VI - TAXAS: LEIS SOCIAIS E BDI</t>
  </si>
  <si>
    <t xml:space="preserve">Item</t>
  </si>
  <si>
    <t xml:space="preserve">LEIS SOCIAIS (LS) - SINAPI</t>
  </si>
  <si>
    <t xml:space="preserve">HORISTA (taxa já inclusa nos valores unitários de mão-de-obra)</t>
  </si>
  <si>
    <t xml:space="preserve">LS</t>
  </si>
  <si>
    <t xml:space="preserve">MENSALISTA (taxa já inclusa nos valores unitários de mão-de-obra)</t>
  </si>
  <si>
    <t xml:space="preserve">BONIFICAÇÃO DE DESPESAS INDIRETAS - BDI</t>
  </si>
  <si>
    <t xml:space="preserve">RISCOS</t>
  </si>
  <si>
    <t xml:space="preserve">R</t>
  </si>
  <si>
    <t xml:space="preserve">SEGUROS</t>
  </si>
  <si>
    <t xml:space="preserve">S</t>
  </si>
  <si>
    <t xml:space="preserve">GARANTIAS</t>
  </si>
  <si>
    <t xml:space="preserve">G</t>
  </si>
  <si>
    <t xml:space="preserve">DESPESAS FINANCEIRAS</t>
  </si>
  <si>
    <t xml:space="preserve">DF</t>
  </si>
  <si>
    <t xml:space="preserve">ADMINISTRAÇÃO CENTRAL</t>
  </si>
  <si>
    <t xml:space="preserve">AC</t>
  </si>
  <si>
    <t xml:space="preserve">LUCRO</t>
  </si>
  <si>
    <t xml:space="preserve">COFINS</t>
  </si>
  <si>
    <t xml:space="preserve">I</t>
  </si>
  <si>
    <t xml:space="preserve">PIS</t>
  </si>
  <si>
    <t xml:space="preserve">CPRB</t>
  </si>
  <si>
    <t xml:space="preserve">ISS</t>
  </si>
  <si>
    <t xml:space="preserve">Fórmula:</t>
  </si>
  <si>
    <r>
      <rPr>
        <sz val="10"/>
        <color rgb="FF000000"/>
        <rFont val="Arial"/>
        <family val="0"/>
        <charset val="1"/>
      </rPr>
      <t xml:space="preserve">     BDI =  { [ </t>
    </r>
    <r>
      <rPr>
        <u val="single"/>
        <sz val="10"/>
        <color rgb="FF000000"/>
        <rFont val="Arial"/>
        <family val="0"/>
        <charset val="1"/>
      </rPr>
      <t xml:space="preserve">(1+(R+S+G+AC)).(1+DF).(1+L)</t>
    </r>
    <r>
      <rPr>
        <sz val="10"/>
        <color rgb="FF000000"/>
        <rFont val="Arial"/>
        <family val="0"/>
        <charset val="1"/>
      </rPr>
      <t xml:space="preserve"> ] -1 } x 100                                                                                                                                           1 - ( I )</t>
    </r>
  </si>
  <si>
    <t xml:space="preserve">BDI</t>
  </si>
  <si>
    <t xml:space="preserve">ENCARGOS SOCIAIS SOBRE A MÃO DE OBRA</t>
  </si>
  <si>
    <t xml:space="preserve">COM DESONERAÇÃO</t>
  </si>
  <si>
    <t xml:space="preserve">SEM DESONERAÇÃO</t>
  </si>
  <si>
    <t xml:space="preserve">HORISTA        %</t>
  </si>
  <si>
    <t xml:space="preserve">MENSALISTA %</t>
  </si>
  <si>
    <t xml:space="preserve">GRUPO A</t>
  </si>
  <si>
    <t xml:space="preserve">A1</t>
  </si>
  <si>
    <t xml:space="preserve">INSS</t>
  </si>
  <si>
    <t xml:space="preserve">A2</t>
  </si>
  <si>
    <t xml:space="preserve">SESI</t>
  </si>
  <si>
    <t xml:space="preserve">A3</t>
  </si>
  <si>
    <t xml:space="preserve">SENAI</t>
  </si>
  <si>
    <t xml:space="preserve">A4</t>
  </si>
  <si>
    <t xml:space="preserve">INCRA</t>
  </si>
  <si>
    <t xml:space="preserve">A5</t>
  </si>
  <si>
    <t xml:space="preserve">SEBREA</t>
  </si>
  <si>
    <t xml:space="preserve">A6</t>
  </si>
  <si>
    <t xml:space="preserve">Slário Educação</t>
  </si>
  <si>
    <t xml:space="preserve">A7</t>
  </si>
  <si>
    <t xml:space="preserve">Seguro contra acidente de trabalho</t>
  </si>
  <si>
    <t xml:space="preserve">A8</t>
  </si>
  <si>
    <t xml:space="preserve">FGTS</t>
  </si>
  <si>
    <t xml:space="preserve">A9</t>
  </si>
  <si>
    <t xml:space="preserve">SECONCI</t>
  </si>
  <si>
    <t xml:space="preserve">A</t>
  </si>
  <si>
    <t xml:space="preserve">GRUPO B</t>
  </si>
  <si>
    <t xml:space="preserve">B1</t>
  </si>
  <si>
    <t xml:space="preserve">Repouso Semanal Remunerado</t>
  </si>
  <si>
    <t xml:space="preserve">Não incide</t>
  </si>
  <si>
    <t xml:space="preserve">B2</t>
  </si>
  <si>
    <t xml:space="preserve">Feriados</t>
  </si>
  <si>
    <t xml:space="preserve">B3</t>
  </si>
  <si>
    <t xml:space="preserve">Auxílio-Enfermidade</t>
  </si>
  <si>
    <t xml:space="preserve">B4</t>
  </si>
  <si>
    <t xml:space="preserve">13º Salário</t>
  </si>
  <si>
    <t xml:space="preserve">B5</t>
  </si>
  <si>
    <t xml:space="preserve">Licença Paternidade</t>
  </si>
  <si>
    <t xml:space="preserve">B6</t>
  </si>
  <si>
    <t xml:space="preserve">Faltas Justificadas</t>
  </si>
  <si>
    <t xml:space="preserve">B7</t>
  </si>
  <si>
    <t xml:space="preserve">Dias de Chuvas</t>
  </si>
  <si>
    <t xml:space="preserve">B8</t>
  </si>
  <si>
    <t xml:space="preserve">Auxílio Acidente de Trabalho</t>
  </si>
  <si>
    <t xml:space="preserve">B9</t>
  </si>
  <si>
    <t xml:space="preserve">Férias Gozadas</t>
  </si>
  <si>
    <t xml:space="preserve">B10</t>
  </si>
  <si>
    <t xml:space="preserve">Salário Maternidade</t>
  </si>
  <si>
    <t xml:space="preserve">B</t>
  </si>
  <si>
    <t xml:space="preserve">GRUPO C</t>
  </si>
  <si>
    <t xml:space="preserve">C1</t>
  </si>
  <si>
    <t xml:space="preserve">Aviso Prévio Indenizado</t>
  </si>
  <si>
    <t xml:space="preserve">C2</t>
  </si>
  <si>
    <t xml:space="preserve">Aviso Prévio Trabalhado</t>
  </si>
  <si>
    <t xml:space="preserve">C3</t>
  </si>
  <si>
    <t xml:space="preserve">Férias Indenizadas</t>
  </si>
  <si>
    <t xml:space="preserve">C4</t>
  </si>
  <si>
    <t xml:space="preserve">Depósito Rescisão Sem Justa Causa</t>
  </si>
  <si>
    <t xml:space="preserve">C5</t>
  </si>
  <si>
    <t xml:space="preserve">Indenização Adicional</t>
  </si>
  <si>
    <t xml:space="preserve">C</t>
  </si>
  <si>
    <t xml:space="preserve">GRUPO D</t>
  </si>
  <si>
    <t xml:space="preserve">D1</t>
  </si>
  <si>
    <t xml:space="preserve">Reincidência de Grupo A sobre Grupo B</t>
  </si>
  <si>
    <t xml:space="preserve">D2</t>
  </si>
  <si>
    <t xml:space="preserve">Reincidência de Grupo A sobre Aviso Prévio Trabalhado e Reincidência do FGTS sobre Aviso Prévio Indenizado</t>
  </si>
  <si>
    <t xml:space="preserve">D</t>
  </si>
  <si>
    <t xml:space="preserve">TOTAL (A+B+C+D)</t>
  </si>
  <si>
    <t xml:space="preserve">ANEXO VII - CURVA ABC DE SERVIÇOS</t>
  </si>
  <si>
    <t xml:space="preserve">VALOR  UNITÁRIO SEM BDI
(R$)</t>
  </si>
  <si>
    <t xml:space="preserve">VALOR  UNITÁRIO COM BDI
(R$)</t>
  </si>
  <si>
    <t xml:space="preserve">VALOR  TOTAL COM BDI
(R$)</t>
  </si>
  <si>
    <t xml:space="preserve">PESO ACUM. (%)</t>
  </si>
  <si>
    <t xml:space="preserve">PM01 - KIT PORTA PRONTA DE ABRIR SÓLIDA EM MADEIRA, 90 X 210 CM, REVESTIDA EM LAMINADO MELAMÍNICO, COMPLETA, ALIZARES COM PINTURA ESMALTE SINTÉTICO ACETINADO COR PALHA, GUARNIÇÕES, FERRAGENS E OUTROS ACESSÓRIOS - FORNECIMENTO E INSTALAÇÃO</t>
  </si>
  <si>
    <t xml:space="preserve">PM03 - KIT DE PORTA-PRONTA DE ABRIR DE MADEIRA SÓLIDA, 70 X 210 CM, REVESTIMENTO EM LAMINADO MELAMÍNICO, COMPLETA, ALIZARES COM PINTURA ESMALTE ACETINADO COR PALHA, GUARNIÇÕES, FERRAGENS, FECHADURA E OUTROS ACESSÓRIOS - FORNECIMENTO E INSTALAÇÃO</t>
  </si>
  <si>
    <t xml:space="preserve">BANCADA DE GRANITO CINZA POLIDO, DE 94 X 50 CM, PARA CUBA OVAL, INCLUSIVE RODABANCADA H = 5 CM E SAIA H = 5 CM - FORNECIMENTO E INSTALAÇÃO</t>
  </si>
  <si>
    <t xml:space="preserve">PORTA EM ALUMÍNIO PARA SHAFTS - 60X60CM COM FECHADURA - FORNECIMENTO E INSTALAÇÃO</t>
  </si>
  <si>
    <t xml:space="preserve">DIO PARA 6 FIBRAS OM2 - PADRÃO DE CONECTOR LC-UPC (COMPLETO - INCLUINDO FUSÃO E CERTIFICAÇÃO DAS FIBRAS) - FORNECIMENTO E INSTALAÇÃO</t>
  </si>
  <si>
    <t xml:space="preserve">PM02 - KIT PORTA PRONTA DE ABRIR EM MADEIRA SÓLIDA PARA PCD, 90 X 210 CM, REVESTIMENTO EM LAMINADO MELAMÍNICO, COMPLETA, ALIZARES COM PINTURA ESMALTE SINTÉTICO ACETINADO COR PALHA, GUARNÇÕES, FERRAGENS, FECHADURA, FAIXA ANTI-IMPACTO EM AÇO E BARRA HORIZONTAL - FORNECIMENTO E INSTALAÇÃO</t>
  </si>
  <si>
    <t xml:space="preserve">INSUFLADOR/RENOVADOR DE AR COM FILTRO G4+F5, VAZÃO MÍNIMA DE 54 M³/H JÁ COM FILTROS, INSTALAÇÃO EM PAREDE, REF.: SICFLUX SPLITVENT – FORNECIMENTO E INSTALAÇÃO</t>
  </si>
  <si>
    <t xml:space="preserve">CÂMERA DE VÍDEO DIGITAL, BULLET POE, FULL HD 1080P, COM INFRAVERMELHO E ALCANCE DE 30M, IP67 - HIKVISION, INTELBRAS OU EQUIVALENTE TÉCNICO</t>
  </si>
  <si>
    <t xml:space="preserve">BANCADA DE GRANITO BEGE IMACULADA POLIDO, DE 215 X 50 CM, PARA CUBA OVAL, INCLUSIVE RODABANCADA H = 5 CM E SAIA H = 5 CM - FORNECIMENTO E INSTALAÇÃO</t>
  </si>
  <si>
    <t xml:space="preserve">CURVA VERTICAL 200 X 50 MM PARA ELETROCALHA METÁLICA, COM ÂNGULO 90°</t>
  </si>
  <si>
    <t xml:space="preserve">GRELHA ROTATIVA PARA CAIXA SIFONADA / RALO (GRELHA + PORTA GRELHA) - 150 X 150 - INOX - FORNECIMENTO E INSTALAÇÃO</t>
  </si>
</sst>
</file>

<file path=xl/styles.xml><?xml version="1.0" encoding="utf-8"?>
<styleSheet xmlns="http://schemas.openxmlformats.org/spreadsheetml/2006/main">
  <numFmts count="16">
    <numFmt numFmtId="164" formatCode="General"/>
    <numFmt numFmtId="165" formatCode="0.00%"/>
    <numFmt numFmtId="166" formatCode="_-* #,##0.00_-;\-* #,##0.00_-;_-* \-??_-;_-@"/>
    <numFmt numFmtId="167" formatCode="_-&quot;R$ &quot;* #,##0.00_-;&quot;-R$ &quot;* #,##0.00_-;_-&quot;R$ &quot;* \-??_-;_-@"/>
    <numFmt numFmtId="168" formatCode="#,##0.00"/>
    <numFmt numFmtId="169" formatCode="0.0%"/>
    <numFmt numFmtId="170" formatCode="_-* #,##0_-;\-* #,##0_-;_-* \-??_-;_-@"/>
    <numFmt numFmtId="171" formatCode="#,##0.0000000"/>
    <numFmt numFmtId="172" formatCode="#,##0.0000"/>
    <numFmt numFmtId="173" formatCode="_-* #,##0.0000000_-;\-* #,##0.0000000_-;_-* \-??_-;_-@"/>
    <numFmt numFmtId="174" formatCode="@"/>
    <numFmt numFmtId="175" formatCode="mm/yy"/>
    <numFmt numFmtId="176" formatCode="_(&quot;R$ &quot;* #,##0.00_);_(&quot;R$ &quot;* \(#,##0.00\);_(&quot;R$ &quot;* \-??_);_(@_)"/>
    <numFmt numFmtId="177" formatCode="#,##0.00_);\(#,##0.00\)"/>
    <numFmt numFmtId="178" formatCode="0.00"/>
    <numFmt numFmtId="179" formatCode="_-* #,##0.000_-;\-* #,##0.000_-;_-* \-??_-;_-@"/>
  </numFmts>
  <fonts count="26">
    <font>
      <sz val="11"/>
      <color rgb="FF000000"/>
      <name val="Arial"/>
      <family val="0"/>
      <charset val="1"/>
    </font>
    <font>
      <sz val="10"/>
      <name val="Arial"/>
      <family val="0"/>
    </font>
    <font>
      <sz val="10"/>
      <name val="Arial"/>
      <family val="0"/>
    </font>
    <font>
      <sz val="10"/>
      <name val="Arial"/>
      <family val="0"/>
    </font>
    <font>
      <sz val="10"/>
      <color rgb="FF000000"/>
      <name val="Arial"/>
      <family val="0"/>
      <charset val="1"/>
    </font>
    <font>
      <b val="true"/>
      <sz val="10"/>
      <color theme="1"/>
      <name val="Arial"/>
      <family val="0"/>
      <charset val="1"/>
    </font>
    <font>
      <b val="true"/>
      <sz val="12"/>
      <color theme="1"/>
      <name val="Arial"/>
      <family val="0"/>
      <charset val="1"/>
    </font>
    <font>
      <sz val="10"/>
      <color theme="1"/>
      <name val="Arial"/>
      <family val="0"/>
      <charset val="1"/>
    </font>
    <font>
      <b val="true"/>
      <sz val="11"/>
      <color theme="1"/>
      <name val="Arial"/>
      <family val="0"/>
      <charset val="1"/>
    </font>
    <font>
      <b val="true"/>
      <sz val="10"/>
      <color rgb="FF000000"/>
      <name val="Arial"/>
      <family val="0"/>
      <charset val="1"/>
    </font>
    <font>
      <b val="true"/>
      <sz val="10"/>
      <color rgb="FF0070C0"/>
      <name val="Arial"/>
      <family val="0"/>
      <charset val="1"/>
    </font>
    <font>
      <sz val="11"/>
      <color theme="1"/>
      <name val="Arial"/>
      <family val="0"/>
      <charset val="1"/>
    </font>
    <font>
      <b val="true"/>
      <sz val="16"/>
      <color theme="1"/>
      <name val="Arial"/>
      <family val="0"/>
      <charset val="1"/>
    </font>
    <font>
      <sz val="16"/>
      <color theme="1"/>
      <name val="Arial"/>
      <family val="0"/>
      <charset val="1"/>
    </font>
    <font>
      <b val="true"/>
      <sz val="11"/>
      <color rgb="FF000000"/>
      <name val="Arial"/>
      <family val="0"/>
      <charset val="1"/>
    </font>
    <font>
      <u val="single"/>
      <sz val="11"/>
      <color rgb="FF0070C0"/>
      <name val="Arial"/>
      <family val="0"/>
      <charset val="1"/>
    </font>
    <font>
      <sz val="12"/>
      <color theme="1"/>
      <name val="Arial"/>
      <family val="0"/>
      <charset val="1"/>
    </font>
    <font>
      <sz val="8"/>
      <color theme="1"/>
      <name val="Arial"/>
      <family val="0"/>
      <charset val="1"/>
    </font>
    <font>
      <b val="true"/>
      <sz val="14"/>
      <color theme="1"/>
      <name val="Arial"/>
      <family val="0"/>
      <charset val="1"/>
    </font>
    <font>
      <sz val="14"/>
      <color theme="1"/>
      <name val="Arial"/>
      <family val="0"/>
      <charset val="1"/>
    </font>
    <font>
      <sz val="12"/>
      <color rgb="FF0000FF"/>
      <name val="Arial"/>
      <family val="0"/>
      <charset val="1"/>
    </font>
    <font>
      <b val="true"/>
      <sz val="12"/>
      <color rgb="FF0000FF"/>
      <name val="Arial"/>
      <family val="0"/>
      <charset val="1"/>
    </font>
    <font>
      <u val="single"/>
      <sz val="10"/>
      <color rgb="FF000000"/>
      <name val="Arial"/>
      <family val="0"/>
      <charset val="1"/>
    </font>
    <font>
      <sz val="10"/>
      <name val="Arial"/>
      <family val="2"/>
    </font>
    <font>
      <b val="true"/>
      <sz val="8"/>
      <color theme="1"/>
      <name val="Arial"/>
      <family val="0"/>
      <charset val="1"/>
    </font>
    <font>
      <sz val="11"/>
      <color rgb="FF0070C0"/>
      <name val="Arial"/>
      <family val="0"/>
      <charset val="1"/>
    </font>
  </fonts>
  <fills count="16">
    <fill>
      <patternFill patternType="none"/>
    </fill>
    <fill>
      <patternFill patternType="gray125"/>
    </fill>
    <fill>
      <patternFill patternType="solid">
        <fgColor theme="0"/>
        <bgColor rgb="FFF2F2F2"/>
      </patternFill>
    </fill>
    <fill>
      <patternFill patternType="solid">
        <fgColor rgb="FFA5A5A5"/>
        <bgColor rgb="FFBFBFBF"/>
      </patternFill>
    </fill>
    <fill>
      <patternFill patternType="solid">
        <fgColor rgb="FF9CC2E5"/>
        <bgColor rgb="FFBFBFBF"/>
      </patternFill>
    </fill>
    <fill>
      <patternFill patternType="solid">
        <fgColor rgb="FFD8ECF6"/>
        <bgColor rgb="FFDEEAF6"/>
      </patternFill>
    </fill>
    <fill>
      <patternFill patternType="solid">
        <fgColor rgb="FFDFF0D8"/>
        <bgColor rgb="FFDEEAF6"/>
      </patternFill>
    </fill>
    <fill>
      <patternFill patternType="solid">
        <fgColor rgb="FFD8D8D8"/>
        <bgColor rgb="FFD6D6D6"/>
      </patternFill>
    </fill>
    <fill>
      <patternFill patternType="solid">
        <fgColor rgb="FFA8D08D"/>
        <bgColor rgb="FFC5E0B3"/>
      </patternFill>
    </fill>
    <fill>
      <patternFill patternType="solid">
        <fgColor rgb="FFD6D6D6"/>
        <bgColor rgb="FFD8D8D8"/>
      </patternFill>
    </fill>
    <fill>
      <patternFill patternType="solid">
        <fgColor rgb="FFEFEFEF"/>
        <bgColor rgb="FFF2F2F2"/>
      </patternFill>
    </fill>
    <fill>
      <patternFill patternType="solid">
        <fgColor rgb="FFF7F3DF"/>
        <bgColor rgb="FFF2F2F2"/>
      </patternFill>
    </fill>
    <fill>
      <patternFill patternType="solid">
        <fgColor rgb="FFBFBFBF"/>
        <bgColor rgb="FFCCCCCC"/>
      </patternFill>
    </fill>
    <fill>
      <patternFill patternType="solid">
        <fgColor rgb="FFC5E0B3"/>
        <bgColor rgb="FFD6D6D6"/>
      </patternFill>
    </fill>
    <fill>
      <patternFill patternType="solid">
        <fgColor rgb="FFDEEAF6"/>
        <bgColor rgb="FFD8ECF6"/>
      </patternFill>
    </fill>
    <fill>
      <patternFill patternType="solid">
        <fgColor rgb="FFF2F2F2"/>
        <bgColor rgb="FFEFEFEF"/>
      </patternFill>
    </fill>
  </fills>
  <borders count="26">
    <border diagonalUp="false" diagonalDown="false">
      <left/>
      <right/>
      <top/>
      <bottom/>
      <diagonal/>
    </border>
    <border diagonalUp="false" diagonalDown="false">
      <left style="thin"/>
      <right style="thin"/>
      <top style="thin"/>
      <bottom style="thin"/>
      <diagonal/>
    </border>
    <border diagonalUp="false" diagonalDown="false">
      <left/>
      <right/>
      <top style="thin"/>
      <bottom style="thin"/>
      <diagonal/>
    </border>
    <border diagonalUp="false" diagonalDown="false">
      <left/>
      <right/>
      <top/>
      <bottom style="thin"/>
      <diagonal/>
    </border>
    <border diagonalUp="false" diagonalDown="false">
      <left style="thin"/>
      <right/>
      <top style="thin"/>
      <bottom style="thin"/>
      <diagonal/>
    </border>
    <border diagonalUp="false" diagonalDown="false">
      <left/>
      <right style="thin"/>
      <top style="thin"/>
      <bottom style="thin"/>
      <diagonal/>
    </border>
    <border diagonalUp="false" diagonalDown="false">
      <left/>
      <right/>
      <top style="thin"/>
      <bottom/>
      <diagonal/>
    </border>
    <border diagonalUp="false" diagonalDown="false">
      <left style="thin">
        <color rgb="FFCCCCCC"/>
      </left>
      <right style="thin">
        <color rgb="FFCCCCCC"/>
      </right>
      <top style="thin">
        <color rgb="FFCCCCCC"/>
      </top>
      <bottom style="thin">
        <color rgb="FFCCCCCC"/>
      </bottom>
      <diagonal/>
    </border>
    <border diagonalUp="false" diagonalDown="false">
      <left/>
      <right/>
      <top style="thick"/>
      <bottom/>
      <diagonal/>
    </border>
    <border diagonalUp="false" diagonalDown="false">
      <left/>
      <right/>
      <top style="thin"/>
      <bottom style="thin">
        <color rgb="FFCCCCCC"/>
      </bottom>
      <diagonal/>
    </border>
    <border diagonalUp="false" diagonalDown="false">
      <left style="thin"/>
      <right style="thin"/>
      <top/>
      <bottom style="thin"/>
      <diagonal/>
    </border>
    <border diagonalUp="false" diagonalDown="false">
      <left style="thin"/>
      <right style="hair"/>
      <top style="thin"/>
      <bottom style="thin"/>
      <diagonal/>
    </border>
    <border diagonalUp="false" diagonalDown="false">
      <left style="hair"/>
      <right style="thin"/>
      <top style="thin"/>
      <bottom style="thin"/>
      <diagonal/>
    </border>
    <border diagonalUp="false" diagonalDown="false">
      <left style="thin"/>
      <right style="hair"/>
      <top style="thin"/>
      <bottom style="hair"/>
      <diagonal/>
    </border>
    <border diagonalUp="false" diagonalDown="false">
      <left style="hair"/>
      <right style="hair"/>
      <top style="thin"/>
      <bottom style="hair"/>
      <diagonal/>
    </border>
    <border diagonalUp="false" diagonalDown="false">
      <left style="hair"/>
      <right style="thin"/>
      <top style="thin"/>
      <bottom style="hair"/>
      <diagonal/>
    </border>
    <border diagonalUp="false" diagonalDown="false">
      <left style="thin"/>
      <right style="hair"/>
      <top style="hair"/>
      <bottom/>
      <diagonal/>
    </border>
    <border diagonalUp="false" diagonalDown="false">
      <left style="hair"/>
      <right style="hair"/>
      <top style="hair"/>
      <bottom/>
      <diagonal/>
    </border>
    <border diagonalUp="false" diagonalDown="false">
      <left style="hair"/>
      <right style="thin"/>
      <top style="hair"/>
      <bottom/>
      <diagonal/>
    </border>
    <border diagonalUp="false" diagonalDown="false">
      <left style="thin"/>
      <right style="hair"/>
      <top/>
      <bottom style="hair"/>
      <diagonal/>
    </border>
    <border diagonalUp="false" diagonalDown="false">
      <left style="hair"/>
      <right style="hair"/>
      <top/>
      <bottom style="hair"/>
      <diagonal/>
    </border>
    <border diagonalUp="false" diagonalDown="false">
      <left style="hair"/>
      <right style="thin"/>
      <top/>
      <bottom style="hair"/>
      <diagonal/>
    </border>
    <border diagonalUp="false" diagonalDown="false">
      <left style="hair"/>
      <right style="hair"/>
      <top style="hair"/>
      <bottom style="hair"/>
      <diagonal/>
    </border>
    <border diagonalUp="false" diagonalDown="false">
      <left style="hair"/>
      <right style="thin"/>
      <top style="hair"/>
      <bottom style="hair"/>
      <diagonal/>
    </border>
    <border diagonalUp="false" diagonalDown="false">
      <left style="thin"/>
      <right style="hair"/>
      <top/>
      <bottom/>
      <diagonal/>
    </border>
    <border diagonalUp="false" diagonalDown="false">
      <left style="hair"/>
      <right style="hair"/>
      <top style="thin"/>
      <bottom style="thin"/>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241">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2" borderId="0" xfId="0" applyFont="true" applyBorder="true" applyAlignment="true" applyProtection="false">
      <alignment horizontal="center" vertical="bottom" textRotation="0" wrapText="false" indent="0" shrinkToFit="false"/>
      <protection locked="true" hidden="false"/>
    </xf>
    <xf numFmtId="164" fontId="4" fillId="0" borderId="0" xfId="0" applyFont="true" applyBorder="false" applyAlignment="false" applyProtection="false">
      <alignment horizontal="general" vertical="bottom" textRotation="0" wrapText="false" indent="0" shrinkToFit="false"/>
      <protection locked="true" hidden="false"/>
    </xf>
    <xf numFmtId="164" fontId="5" fillId="2" borderId="0" xfId="0" applyFont="true" applyBorder="true" applyAlignment="true" applyProtection="false">
      <alignment horizontal="center" vertical="center" textRotation="0" wrapText="false" indent="0" shrinkToFit="false"/>
      <protection locked="true" hidden="false"/>
    </xf>
    <xf numFmtId="164" fontId="6" fillId="2" borderId="0" xfId="0" applyFont="true" applyBorder="true" applyAlignment="true" applyProtection="false">
      <alignment horizontal="center" vertical="center" textRotation="0" wrapText="true" indent="0" shrinkToFit="false"/>
      <protection locked="true" hidden="false"/>
    </xf>
    <xf numFmtId="164" fontId="6" fillId="2" borderId="0" xfId="0" applyFont="true" applyBorder="true" applyAlignment="true" applyProtection="false">
      <alignment horizontal="center" vertical="center" textRotation="0" wrapText="false" indent="0" shrinkToFit="false"/>
      <protection locked="true" hidden="false"/>
    </xf>
    <xf numFmtId="164" fontId="5" fillId="0" borderId="0" xfId="0" applyFont="true" applyBorder="false" applyAlignment="true" applyProtection="false">
      <alignment horizontal="general" vertical="center" textRotation="0" wrapText="false" indent="0" shrinkToFit="false"/>
      <protection locked="true" hidden="false"/>
    </xf>
    <xf numFmtId="164" fontId="7" fillId="0" borderId="0" xfId="0" applyFont="true" applyBorder="false" applyAlignment="false" applyProtection="false">
      <alignment horizontal="general" vertical="bottom" textRotation="0" wrapText="false" indent="0" shrinkToFit="false"/>
      <protection locked="true" hidden="false"/>
    </xf>
    <xf numFmtId="165" fontId="7" fillId="0" borderId="0" xfId="0" applyFont="true" applyBorder="false" applyAlignment="true" applyProtection="false">
      <alignment horizontal="center" vertical="bottom" textRotation="0" wrapText="false" indent="0" shrinkToFit="false"/>
      <protection locked="true" hidden="false"/>
    </xf>
    <xf numFmtId="164" fontId="8" fillId="0" borderId="0" xfId="0" applyFont="true" applyBorder="false" applyAlignment="true" applyProtection="false">
      <alignment horizontal="center" vertical="center" textRotation="0" wrapText="true" indent="0" shrinkToFit="false"/>
      <protection locked="true" hidden="false"/>
    </xf>
    <xf numFmtId="164" fontId="5" fillId="0" borderId="0" xfId="0" applyFont="true" applyBorder="true" applyAlignment="true" applyProtection="false">
      <alignment horizontal="left" vertical="center" textRotation="0" wrapText="true" indent="0" shrinkToFit="false"/>
      <protection locked="true" hidden="false"/>
    </xf>
    <xf numFmtId="164" fontId="9" fillId="0" borderId="0" xfId="0" applyFont="true" applyBorder="false" applyAlignment="true" applyProtection="false">
      <alignment horizontal="left" vertical="center" textRotation="0" wrapText="false" indent="0" shrinkToFit="false"/>
      <protection locked="true" hidden="false"/>
    </xf>
    <xf numFmtId="165" fontId="9" fillId="0" borderId="0" xfId="0" applyFont="true" applyBorder="false" applyAlignment="true" applyProtection="false">
      <alignment horizontal="left" vertical="center" textRotation="0" wrapText="false" indent="0" shrinkToFit="false"/>
      <protection locked="true" hidden="false"/>
    </xf>
    <xf numFmtId="164" fontId="10" fillId="0" borderId="0" xfId="0" applyFont="true" applyBorder="true" applyAlignment="true" applyProtection="false">
      <alignment horizontal="left" vertical="center" textRotation="0" wrapText="true" indent="0" shrinkToFit="false"/>
      <protection locked="true" hidden="false"/>
    </xf>
    <xf numFmtId="164" fontId="4" fillId="0" borderId="0" xfId="0" applyFont="true" applyBorder="false" applyAlignment="true" applyProtection="false">
      <alignment horizontal="left" vertical="center" textRotation="0" wrapText="false" indent="0" shrinkToFit="false"/>
      <protection locked="true" hidden="false"/>
    </xf>
    <xf numFmtId="165" fontId="4" fillId="0" borderId="0" xfId="0" applyFont="true" applyBorder="false" applyAlignment="true" applyProtection="false">
      <alignment horizontal="left" vertical="center" textRotation="0" wrapText="false" indent="0" shrinkToFit="false"/>
      <protection locked="true" hidden="false"/>
    </xf>
    <xf numFmtId="165" fontId="4" fillId="0" borderId="0" xfId="0" applyFont="true" applyBorder="false" applyAlignment="true" applyProtection="false">
      <alignment horizontal="center" vertical="bottom" textRotation="0" wrapText="false" indent="0" shrinkToFit="false"/>
      <protection locked="true" hidden="false"/>
    </xf>
    <xf numFmtId="164" fontId="11" fillId="0" borderId="0" xfId="0" applyFont="true" applyBorder="true" applyAlignment="true" applyProtection="false">
      <alignment horizontal="center" vertical="center" textRotation="0" wrapText="false" indent="0" shrinkToFit="false"/>
      <protection locked="true" hidden="false"/>
    </xf>
    <xf numFmtId="164" fontId="8" fillId="0" borderId="0" xfId="0" applyFont="true" applyBorder="true" applyAlignment="true" applyProtection="false">
      <alignment horizontal="center" vertical="center" textRotation="0" wrapText="false" indent="0" shrinkToFit="false"/>
      <protection locked="true" hidden="false"/>
    </xf>
    <xf numFmtId="164" fontId="12" fillId="0" borderId="0" xfId="0" applyFont="true" applyBorder="true" applyAlignment="true" applyProtection="false">
      <alignment horizontal="center" vertical="center" textRotation="0" wrapText="false" indent="0" shrinkToFit="false"/>
      <protection locked="true" hidden="false"/>
    </xf>
    <xf numFmtId="164" fontId="13" fillId="0" borderId="0" xfId="0" applyFont="true" applyBorder="false" applyAlignment="true" applyProtection="false">
      <alignment horizontal="general" vertical="center" textRotation="0" wrapText="false" indent="0" shrinkToFit="false"/>
      <protection locked="true" hidden="false"/>
    </xf>
    <xf numFmtId="164" fontId="11" fillId="0" borderId="0" xfId="0" applyFont="true" applyBorder="false" applyAlignment="true" applyProtection="false">
      <alignment horizontal="general" vertical="center" textRotation="0" wrapText="false" indent="0" shrinkToFit="false"/>
      <protection locked="true" hidden="false"/>
    </xf>
    <xf numFmtId="164" fontId="7" fillId="0" borderId="0" xfId="0" applyFont="true" applyBorder="true" applyAlignment="true" applyProtection="false">
      <alignment horizontal="right" vertical="center" textRotation="0" wrapText="false" indent="0" shrinkToFit="false"/>
      <protection locked="true" hidden="false"/>
    </xf>
    <xf numFmtId="165" fontId="7" fillId="0" borderId="0" xfId="0" applyFont="true" applyBorder="false" applyAlignment="true" applyProtection="false">
      <alignment horizontal="general" vertical="center" textRotation="0" wrapText="false" indent="0" shrinkToFit="false"/>
      <protection locked="true" hidden="false"/>
    </xf>
    <xf numFmtId="166" fontId="11" fillId="0" borderId="0" xfId="0" applyFont="true" applyBorder="false" applyAlignment="true" applyProtection="false">
      <alignment horizontal="general" vertical="center" textRotation="0" wrapText="false" indent="0" shrinkToFit="false"/>
      <protection locked="true" hidden="false"/>
    </xf>
    <xf numFmtId="165" fontId="11" fillId="0" borderId="0" xfId="0" applyFont="true" applyBorder="false" applyAlignment="true" applyProtection="false">
      <alignment horizontal="general" vertical="center" textRotation="0" wrapText="false" indent="0" shrinkToFit="false"/>
      <protection locked="true" hidden="false"/>
    </xf>
    <xf numFmtId="164" fontId="8" fillId="3" borderId="1" xfId="0" applyFont="true" applyBorder="true" applyAlignment="true" applyProtection="false">
      <alignment horizontal="center" vertical="center" textRotation="0" wrapText="true" indent="0" shrinkToFit="false"/>
      <protection locked="true" hidden="false"/>
    </xf>
    <xf numFmtId="166" fontId="8" fillId="3" borderId="1" xfId="0" applyFont="true" applyBorder="true" applyAlignment="true" applyProtection="false">
      <alignment horizontal="center" vertical="center" textRotation="0" wrapText="true" indent="0" shrinkToFit="false"/>
      <protection locked="true" hidden="false"/>
    </xf>
    <xf numFmtId="165" fontId="8" fillId="3" borderId="1" xfId="0" applyFont="true" applyBorder="true" applyAlignment="true" applyProtection="false">
      <alignment horizontal="center" vertical="center" textRotation="0" wrapText="true" indent="0" shrinkToFit="false"/>
      <protection locked="true" hidden="false"/>
    </xf>
    <xf numFmtId="167" fontId="11" fillId="0" borderId="0" xfId="0" applyFont="true" applyBorder="false" applyAlignment="false" applyProtection="false">
      <alignment horizontal="general" vertical="bottom" textRotation="0" wrapText="false" indent="0" shrinkToFit="false"/>
      <protection locked="true" hidden="false"/>
    </xf>
    <xf numFmtId="164" fontId="8" fillId="2" borderId="0" xfId="0" applyFont="true" applyBorder="true" applyAlignment="true" applyProtection="false">
      <alignment horizontal="left" vertical="top" textRotation="0" wrapText="true" indent="0" shrinkToFit="false"/>
      <protection locked="true" hidden="false"/>
    </xf>
    <xf numFmtId="164" fontId="8" fillId="2" borderId="0" xfId="0" applyFont="true" applyBorder="true" applyAlignment="true" applyProtection="false">
      <alignment horizontal="right" vertical="top" textRotation="0" wrapText="true" indent="0" shrinkToFit="false"/>
      <protection locked="true" hidden="false"/>
    </xf>
    <xf numFmtId="164" fontId="8" fillId="2" borderId="0" xfId="0" applyFont="true" applyBorder="true" applyAlignment="true" applyProtection="false">
      <alignment horizontal="center" vertical="top" textRotation="0" wrapText="true" indent="0" shrinkToFit="false"/>
      <protection locked="true" hidden="false"/>
    </xf>
    <xf numFmtId="166" fontId="8" fillId="2" borderId="0" xfId="0" applyFont="true" applyBorder="true" applyAlignment="true" applyProtection="false">
      <alignment horizontal="right" vertical="top" textRotation="0" wrapText="true" indent="0" shrinkToFit="false"/>
      <protection locked="true" hidden="false"/>
    </xf>
    <xf numFmtId="165" fontId="8" fillId="2" borderId="0" xfId="0" applyFont="true" applyBorder="true" applyAlignment="true" applyProtection="false">
      <alignment horizontal="right" vertical="top" textRotation="0" wrapText="true" indent="0" shrinkToFit="false"/>
      <protection locked="true" hidden="false"/>
    </xf>
    <xf numFmtId="164" fontId="14" fillId="4" borderId="1" xfId="0" applyFont="true" applyBorder="true" applyAlignment="true" applyProtection="false">
      <alignment horizontal="left" vertical="center" textRotation="0" wrapText="true" indent="0" shrinkToFit="false"/>
      <protection locked="true" hidden="false"/>
    </xf>
    <xf numFmtId="164" fontId="9" fillId="4" borderId="1" xfId="0" applyFont="true" applyBorder="true" applyAlignment="true" applyProtection="false">
      <alignment horizontal="left" vertical="center" textRotation="0" wrapText="true" indent="0" shrinkToFit="false"/>
      <protection locked="true" hidden="false"/>
    </xf>
    <xf numFmtId="166" fontId="9" fillId="4" borderId="1" xfId="0" applyFont="true" applyBorder="true" applyAlignment="true" applyProtection="false">
      <alignment horizontal="right" vertical="center" textRotation="0" wrapText="true" indent="0" shrinkToFit="false"/>
      <protection locked="true" hidden="false"/>
    </xf>
    <xf numFmtId="166" fontId="9" fillId="4" borderId="1" xfId="0" applyFont="true" applyBorder="true" applyAlignment="true" applyProtection="false">
      <alignment horizontal="left" vertical="center" textRotation="0" wrapText="true" indent="0" shrinkToFit="false"/>
      <protection locked="true" hidden="false"/>
    </xf>
    <xf numFmtId="165" fontId="9" fillId="4" borderId="1" xfId="0" applyFont="true" applyBorder="true" applyAlignment="true" applyProtection="false">
      <alignment horizontal="right" vertical="center" textRotation="0" wrapText="true" indent="0" shrinkToFit="false"/>
      <protection locked="true" hidden="false"/>
    </xf>
    <xf numFmtId="164" fontId="15" fillId="0" borderId="0" xfId="0" applyFont="true" applyBorder="false" applyAlignment="true" applyProtection="false">
      <alignment horizontal="general" vertical="center" textRotation="0" wrapText="false" indent="0" shrinkToFit="false"/>
      <protection locked="true" hidden="false"/>
    </xf>
    <xf numFmtId="164" fontId="9" fillId="5" borderId="1" xfId="0" applyFont="true" applyBorder="true" applyAlignment="true" applyProtection="false">
      <alignment horizontal="left" vertical="center" textRotation="0" wrapText="true" indent="0" shrinkToFit="false"/>
      <protection locked="true" hidden="false"/>
    </xf>
    <xf numFmtId="164" fontId="9" fillId="5" borderId="1" xfId="0" applyFont="true" applyBorder="true" applyAlignment="true" applyProtection="false">
      <alignment horizontal="center" vertical="center" textRotation="0" wrapText="true" indent="0" shrinkToFit="false"/>
      <protection locked="true" hidden="false"/>
    </xf>
    <xf numFmtId="166" fontId="9" fillId="5" borderId="1" xfId="0" applyFont="true" applyBorder="true" applyAlignment="true" applyProtection="false">
      <alignment horizontal="right" vertical="center" textRotation="0" wrapText="true" indent="0" shrinkToFit="false"/>
      <protection locked="true" hidden="false"/>
    </xf>
    <xf numFmtId="164" fontId="9" fillId="5" borderId="1" xfId="0" applyFont="true" applyBorder="true" applyAlignment="true" applyProtection="false">
      <alignment horizontal="right" vertical="center" textRotation="0" wrapText="true" indent="0" shrinkToFit="false"/>
      <protection locked="true" hidden="false"/>
    </xf>
    <xf numFmtId="168" fontId="9" fillId="5" borderId="1" xfId="0" applyFont="true" applyBorder="true" applyAlignment="true" applyProtection="false">
      <alignment horizontal="right" vertical="center" textRotation="0" wrapText="true" indent="0" shrinkToFit="false"/>
      <protection locked="true" hidden="false"/>
    </xf>
    <xf numFmtId="165" fontId="9" fillId="5" borderId="1" xfId="0" applyFont="true" applyBorder="true" applyAlignment="true" applyProtection="false">
      <alignment horizontal="right" vertical="center" textRotation="0" wrapText="true" indent="0" shrinkToFit="false"/>
      <protection locked="true" hidden="false"/>
    </xf>
    <xf numFmtId="164" fontId="4" fillId="6" borderId="1" xfId="0" applyFont="true" applyBorder="true" applyAlignment="true" applyProtection="false">
      <alignment horizontal="left" vertical="center" textRotation="0" wrapText="true" indent="0" shrinkToFit="false"/>
      <protection locked="true" hidden="false"/>
    </xf>
    <xf numFmtId="164" fontId="4" fillId="6" borderId="1" xfId="0" applyFont="true" applyBorder="true" applyAlignment="true" applyProtection="false">
      <alignment horizontal="center" vertical="center" textRotation="0" wrapText="true" indent="0" shrinkToFit="false"/>
      <protection locked="true" hidden="false"/>
    </xf>
    <xf numFmtId="166" fontId="4" fillId="6" borderId="1" xfId="0" applyFont="true" applyBorder="true" applyAlignment="true" applyProtection="false">
      <alignment horizontal="right" vertical="center" textRotation="0" wrapText="true" indent="0" shrinkToFit="false"/>
      <protection locked="true" hidden="false"/>
    </xf>
    <xf numFmtId="168" fontId="4" fillId="6" borderId="1" xfId="0" applyFont="true" applyBorder="true" applyAlignment="true" applyProtection="false">
      <alignment horizontal="right" vertical="center" textRotation="0" wrapText="true" indent="0" shrinkToFit="false"/>
      <protection locked="true" hidden="false"/>
    </xf>
    <xf numFmtId="165" fontId="4" fillId="6" borderId="1" xfId="0" applyFont="true" applyBorder="true" applyAlignment="true" applyProtection="false">
      <alignment horizontal="right" vertical="center" textRotation="0" wrapText="true" indent="0" shrinkToFit="false"/>
      <protection locked="true" hidden="false"/>
    </xf>
    <xf numFmtId="164" fontId="5" fillId="0" borderId="2" xfId="0" applyFont="true" applyBorder="true" applyAlignment="true" applyProtection="false">
      <alignment horizontal="left" vertical="top" textRotation="0" wrapText="true" indent="0" shrinkToFit="false"/>
      <protection locked="true" hidden="false"/>
    </xf>
    <xf numFmtId="164" fontId="11" fillId="7" borderId="1" xfId="0" applyFont="true" applyBorder="true" applyAlignment="true" applyProtection="false">
      <alignment horizontal="center" vertical="center" textRotation="0" wrapText="true" indent="0" shrinkToFit="false"/>
      <protection locked="true" hidden="false"/>
    </xf>
    <xf numFmtId="167" fontId="16" fillId="7" borderId="1" xfId="0" applyFont="true" applyBorder="true" applyAlignment="true" applyProtection="false">
      <alignment horizontal="center" vertical="center" textRotation="0" wrapText="true" indent="0" shrinkToFit="false"/>
      <protection locked="true" hidden="false"/>
    </xf>
    <xf numFmtId="164" fontId="8" fillId="7" borderId="1" xfId="0" applyFont="true" applyBorder="true" applyAlignment="true" applyProtection="false">
      <alignment horizontal="center" vertical="center" textRotation="0" wrapText="true" indent="0" shrinkToFit="false"/>
      <protection locked="true" hidden="false"/>
    </xf>
    <xf numFmtId="169" fontId="8" fillId="8" borderId="1" xfId="0" applyFont="true" applyBorder="true" applyAlignment="true" applyProtection="false">
      <alignment horizontal="center" vertical="center" textRotation="0" wrapText="true" indent="0" shrinkToFit="false"/>
      <protection locked="true" hidden="false"/>
    </xf>
    <xf numFmtId="164" fontId="6" fillId="7" borderId="1" xfId="0" applyFont="true" applyBorder="true" applyAlignment="true" applyProtection="false">
      <alignment horizontal="center" vertical="center" textRotation="0" wrapText="true" indent="0" shrinkToFit="false"/>
      <protection locked="true" hidden="false"/>
    </xf>
    <xf numFmtId="167" fontId="6" fillId="7" borderId="1" xfId="0" applyFont="true" applyBorder="true" applyAlignment="true" applyProtection="false">
      <alignment horizontal="center" vertical="center" textRotation="0" wrapText="true" indent="0" shrinkToFit="false"/>
      <protection locked="true" hidden="false"/>
    </xf>
    <xf numFmtId="164" fontId="5" fillId="0" borderId="0" xfId="0" applyFont="true" applyBorder="true" applyAlignment="true" applyProtection="false">
      <alignment horizontal="left" vertical="top" textRotation="0" wrapText="true" indent="0" shrinkToFit="false"/>
      <protection locked="true" hidden="false"/>
    </xf>
    <xf numFmtId="169" fontId="6" fillId="7" borderId="1" xfId="0" applyFont="true" applyBorder="true" applyAlignment="true" applyProtection="false">
      <alignment horizontal="center" vertical="center" textRotation="0" wrapText="true" indent="0" shrinkToFit="false"/>
      <protection locked="true" hidden="false"/>
    </xf>
    <xf numFmtId="164" fontId="17" fillId="0" borderId="0" xfId="0" applyFont="true" applyBorder="true" applyAlignment="true" applyProtection="false">
      <alignment horizontal="left" vertical="center" textRotation="0" wrapText="true" indent="0" shrinkToFit="false"/>
      <protection locked="true" hidden="false"/>
    </xf>
    <xf numFmtId="164" fontId="7" fillId="0" borderId="0" xfId="0" applyFont="true" applyBorder="false" applyAlignment="true" applyProtection="false">
      <alignment horizontal="center" vertical="center" textRotation="0" wrapText="false" indent="0" shrinkToFit="false"/>
      <protection locked="true" hidden="false"/>
    </xf>
    <xf numFmtId="164" fontId="7" fillId="0" borderId="0" xfId="0" applyFont="true" applyBorder="false" applyAlignment="true" applyProtection="false">
      <alignment horizontal="general" vertical="center" textRotation="0" wrapText="false" indent="0" shrinkToFit="false"/>
      <protection locked="true" hidden="false"/>
    </xf>
    <xf numFmtId="169" fontId="7" fillId="0" borderId="0" xfId="0" applyFont="true" applyBorder="true" applyAlignment="true" applyProtection="false">
      <alignment horizontal="center" vertical="bottom" textRotation="0" wrapText="false" indent="0" shrinkToFit="false"/>
      <protection locked="true" hidden="false"/>
    </xf>
    <xf numFmtId="164" fontId="18" fillId="0" borderId="0" xfId="0" applyFont="true" applyBorder="true" applyAlignment="true" applyProtection="false">
      <alignment horizontal="center" vertical="center" textRotation="0" wrapText="false" indent="0" shrinkToFit="false"/>
      <protection locked="true" hidden="false"/>
    </xf>
    <xf numFmtId="165" fontId="7" fillId="2" borderId="0" xfId="0" applyFont="true" applyBorder="true" applyAlignment="true" applyProtection="false">
      <alignment horizontal="right" vertical="center" textRotation="0" wrapText="true" indent="0" shrinkToFit="false"/>
      <protection locked="true" hidden="false"/>
    </xf>
    <xf numFmtId="164" fontId="11" fillId="0" borderId="3" xfId="0" applyFont="true" applyBorder="true" applyAlignment="true" applyProtection="false">
      <alignment horizontal="center" vertical="bottom" textRotation="0" wrapText="false" indent="0" shrinkToFit="false"/>
      <protection locked="true" hidden="false"/>
    </xf>
    <xf numFmtId="164" fontId="8" fillId="3" borderId="1" xfId="0" applyFont="true" applyBorder="true" applyAlignment="true" applyProtection="false">
      <alignment horizontal="center" vertical="center" textRotation="0" wrapText="false" indent="0" shrinkToFit="false"/>
      <protection locked="true" hidden="false"/>
    </xf>
    <xf numFmtId="164" fontId="5" fillId="3" borderId="4" xfId="0" applyFont="true" applyBorder="true" applyAlignment="true" applyProtection="false">
      <alignment horizontal="center" vertical="center" textRotation="0" wrapText="false" indent="0" shrinkToFit="false"/>
      <protection locked="true" hidden="false"/>
    </xf>
    <xf numFmtId="164" fontId="5" fillId="3" borderId="2" xfId="0" applyFont="true" applyBorder="true" applyAlignment="true" applyProtection="false">
      <alignment horizontal="center" vertical="center" textRotation="0" wrapText="false" indent="0" shrinkToFit="false"/>
      <protection locked="true" hidden="false"/>
    </xf>
    <xf numFmtId="170" fontId="5" fillId="3" borderId="2" xfId="0" applyFont="true" applyBorder="true" applyAlignment="true" applyProtection="false">
      <alignment horizontal="center" vertical="center" textRotation="0" wrapText="false" indent="0" shrinkToFit="false"/>
      <protection locked="true" hidden="false"/>
    </xf>
    <xf numFmtId="164" fontId="5" fillId="3" borderId="5" xfId="0" applyFont="true" applyBorder="true" applyAlignment="true" applyProtection="false">
      <alignment horizontal="center" vertical="center" textRotation="0" wrapText="false" indent="0" shrinkToFit="false"/>
      <protection locked="true" hidden="false"/>
    </xf>
    <xf numFmtId="164" fontId="11" fillId="0" borderId="6" xfId="0" applyFont="true" applyBorder="true" applyAlignment="true" applyProtection="false">
      <alignment horizontal="center" vertical="bottom" textRotation="0" wrapText="false" indent="0" shrinkToFit="false"/>
      <protection locked="true" hidden="false"/>
    </xf>
    <xf numFmtId="164" fontId="9" fillId="5" borderId="7" xfId="0" applyFont="true" applyBorder="true" applyAlignment="true" applyProtection="false">
      <alignment horizontal="left" vertical="top" textRotation="0" wrapText="true" indent="0" shrinkToFit="false"/>
      <protection locked="true" hidden="false"/>
    </xf>
    <xf numFmtId="164" fontId="9" fillId="5" borderId="7" xfId="0" applyFont="true" applyBorder="true" applyAlignment="true" applyProtection="false">
      <alignment horizontal="right" vertical="top" textRotation="0" wrapText="true" indent="0" shrinkToFit="false"/>
      <protection locked="true" hidden="false"/>
    </xf>
    <xf numFmtId="168" fontId="9" fillId="5" borderId="7" xfId="0" applyFont="true" applyBorder="true" applyAlignment="true" applyProtection="false">
      <alignment horizontal="right" vertical="top" textRotation="0" wrapText="true" indent="0" shrinkToFit="false"/>
      <protection locked="true" hidden="false"/>
    </xf>
    <xf numFmtId="164" fontId="11" fillId="0" borderId="0" xfId="0" applyFont="true" applyBorder="false" applyAlignment="true" applyProtection="false">
      <alignment horizontal="center" vertical="center" textRotation="0" wrapText="false" indent="0" shrinkToFit="false"/>
      <protection locked="true" hidden="false"/>
    </xf>
    <xf numFmtId="166" fontId="7" fillId="0" borderId="0" xfId="0" applyFont="true" applyBorder="false" applyAlignment="true" applyProtection="false">
      <alignment horizontal="center" vertical="center" textRotation="0" wrapText="false" indent="0" shrinkToFit="false"/>
      <protection locked="true" hidden="false"/>
    </xf>
    <xf numFmtId="166" fontId="7" fillId="0" borderId="0" xfId="0" applyFont="true" applyBorder="false" applyAlignment="true" applyProtection="false">
      <alignment horizontal="general" vertical="center" textRotation="0" wrapText="false" indent="0" shrinkToFit="false"/>
      <protection locked="true" hidden="false"/>
    </xf>
    <xf numFmtId="170" fontId="7" fillId="0" borderId="0" xfId="0" applyFont="true" applyBorder="false" applyAlignment="true" applyProtection="false">
      <alignment horizontal="general" vertical="center" textRotation="0" wrapText="false" indent="0" shrinkToFit="false"/>
      <protection locked="true" hidden="false"/>
    </xf>
    <xf numFmtId="164" fontId="8" fillId="2" borderId="7" xfId="0" applyFont="true" applyBorder="true" applyAlignment="true" applyProtection="false">
      <alignment horizontal="left" vertical="top" textRotation="0" wrapText="true" indent="0" shrinkToFit="false"/>
      <protection locked="true" hidden="false"/>
    </xf>
    <xf numFmtId="164" fontId="8" fillId="2" borderId="7" xfId="0" applyFont="true" applyBorder="true" applyAlignment="true" applyProtection="false">
      <alignment horizontal="right" vertical="top" textRotation="0" wrapText="true" indent="0" shrinkToFit="false"/>
      <protection locked="true" hidden="false"/>
    </xf>
    <xf numFmtId="164" fontId="8" fillId="2" borderId="7" xfId="0" applyFont="true" applyBorder="true" applyAlignment="true" applyProtection="false">
      <alignment horizontal="center" vertical="top" textRotation="0" wrapText="true" indent="0" shrinkToFit="false"/>
      <protection locked="true" hidden="false"/>
    </xf>
    <xf numFmtId="164" fontId="4" fillId="6" borderId="7" xfId="0" applyFont="true" applyBorder="true" applyAlignment="true" applyProtection="false">
      <alignment horizontal="left" vertical="top" textRotation="0" wrapText="true" indent="0" shrinkToFit="false"/>
      <protection locked="true" hidden="false"/>
    </xf>
    <xf numFmtId="164" fontId="4" fillId="6" borderId="7" xfId="0" applyFont="true" applyBorder="true" applyAlignment="true" applyProtection="false">
      <alignment horizontal="right" vertical="top" textRotation="0" wrapText="true" indent="0" shrinkToFit="false"/>
      <protection locked="true" hidden="false"/>
    </xf>
    <xf numFmtId="164" fontId="4" fillId="6" borderId="7" xfId="0" applyFont="true" applyBorder="true" applyAlignment="true" applyProtection="false">
      <alignment horizontal="center" vertical="top" textRotation="0" wrapText="true" indent="0" shrinkToFit="false"/>
      <protection locked="true" hidden="false"/>
    </xf>
    <xf numFmtId="171" fontId="4" fillId="6" borderId="7" xfId="0" applyFont="true" applyBorder="true" applyAlignment="true" applyProtection="false">
      <alignment horizontal="right" vertical="top" textRotation="0" wrapText="true" indent="0" shrinkToFit="false"/>
      <protection locked="true" hidden="false"/>
    </xf>
    <xf numFmtId="168" fontId="4" fillId="6" borderId="7" xfId="0" applyFont="true" applyBorder="true" applyAlignment="true" applyProtection="false">
      <alignment horizontal="right" vertical="top" textRotation="0" wrapText="true" indent="0" shrinkToFit="false"/>
      <protection locked="true" hidden="false"/>
    </xf>
    <xf numFmtId="164" fontId="7" fillId="9" borderId="7" xfId="0" applyFont="true" applyBorder="true" applyAlignment="true" applyProtection="false">
      <alignment horizontal="left" vertical="top" textRotation="0" wrapText="true" indent="0" shrinkToFit="false"/>
      <protection locked="true" hidden="false"/>
    </xf>
    <xf numFmtId="164" fontId="7" fillId="9" borderId="7" xfId="0" applyFont="true" applyBorder="true" applyAlignment="true" applyProtection="false">
      <alignment horizontal="right" vertical="top" textRotation="0" wrapText="true" indent="0" shrinkToFit="false"/>
      <protection locked="true" hidden="false"/>
    </xf>
    <xf numFmtId="164" fontId="7" fillId="9" borderId="7" xfId="0" applyFont="true" applyBorder="true" applyAlignment="true" applyProtection="false">
      <alignment horizontal="center" vertical="top" textRotation="0" wrapText="true" indent="0" shrinkToFit="false"/>
      <protection locked="true" hidden="false"/>
    </xf>
    <xf numFmtId="171" fontId="7" fillId="9" borderId="7" xfId="0" applyFont="true" applyBorder="true" applyAlignment="true" applyProtection="false">
      <alignment horizontal="right" vertical="top" textRotation="0" wrapText="true" indent="0" shrinkToFit="false"/>
      <protection locked="true" hidden="false"/>
    </xf>
    <xf numFmtId="168" fontId="7" fillId="9" borderId="7" xfId="0" applyFont="true" applyBorder="true" applyAlignment="true" applyProtection="false">
      <alignment horizontal="right" vertical="top" textRotation="0" wrapText="true" indent="0" shrinkToFit="false"/>
      <protection locked="true" hidden="false"/>
    </xf>
    <xf numFmtId="164" fontId="7" fillId="10" borderId="7" xfId="0" applyFont="true" applyBorder="true" applyAlignment="true" applyProtection="false">
      <alignment horizontal="left" vertical="top" textRotation="0" wrapText="true" indent="0" shrinkToFit="false"/>
      <protection locked="true" hidden="false"/>
    </xf>
    <xf numFmtId="164" fontId="7" fillId="10" borderId="7" xfId="0" applyFont="true" applyBorder="true" applyAlignment="true" applyProtection="false">
      <alignment horizontal="right" vertical="top" textRotation="0" wrapText="true" indent="0" shrinkToFit="false"/>
      <protection locked="true" hidden="false"/>
    </xf>
    <xf numFmtId="164" fontId="7" fillId="10" borderId="7" xfId="0" applyFont="true" applyBorder="true" applyAlignment="true" applyProtection="false">
      <alignment horizontal="center" vertical="top" textRotation="0" wrapText="true" indent="0" shrinkToFit="false"/>
      <protection locked="true" hidden="false"/>
    </xf>
    <xf numFmtId="171" fontId="7" fillId="10" borderId="7" xfId="0" applyFont="true" applyBorder="true" applyAlignment="true" applyProtection="false">
      <alignment horizontal="right" vertical="top" textRotation="0" wrapText="true" indent="0" shrinkToFit="false"/>
      <protection locked="true" hidden="false"/>
    </xf>
    <xf numFmtId="168" fontId="7" fillId="10" borderId="7" xfId="0" applyFont="true" applyBorder="true" applyAlignment="true" applyProtection="false">
      <alignment horizontal="right" vertical="top" textRotation="0" wrapText="true" indent="0" shrinkToFit="false"/>
      <protection locked="true" hidden="false"/>
    </xf>
    <xf numFmtId="164" fontId="7" fillId="2" borderId="0" xfId="0" applyFont="true" applyBorder="true" applyAlignment="true" applyProtection="false">
      <alignment horizontal="right" vertical="top" textRotation="0" wrapText="true" indent="0" shrinkToFit="false"/>
      <protection locked="true" hidden="false"/>
    </xf>
    <xf numFmtId="168" fontId="7" fillId="2" borderId="0" xfId="0" applyFont="true" applyBorder="true" applyAlignment="true" applyProtection="false">
      <alignment horizontal="right" vertical="top" textRotation="0" wrapText="true" indent="0" shrinkToFit="false"/>
      <protection locked="true" hidden="false"/>
    </xf>
    <xf numFmtId="164" fontId="5" fillId="2" borderId="0" xfId="0" applyFont="true" applyBorder="true" applyAlignment="true" applyProtection="false">
      <alignment horizontal="right" vertical="top" textRotation="0" wrapText="true" indent="0" shrinkToFit="false"/>
      <protection locked="true" hidden="false"/>
    </xf>
    <xf numFmtId="171" fontId="5" fillId="2" borderId="0" xfId="0" applyFont="true" applyBorder="true" applyAlignment="true" applyProtection="false">
      <alignment horizontal="right" vertical="top" textRotation="0" wrapText="true" indent="0" shrinkToFit="false"/>
      <protection locked="true" hidden="false"/>
    </xf>
    <xf numFmtId="168" fontId="5" fillId="2" borderId="0" xfId="0" applyFont="true" applyBorder="true" applyAlignment="true" applyProtection="false">
      <alignment horizontal="right" vertical="top" textRotation="0" wrapText="true" indent="0" shrinkToFit="false"/>
      <protection locked="true" hidden="false"/>
    </xf>
    <xf numFmtId="164" fontId="4" fillId="6" borderId="8" xfId="0" applyFont="true" applyBorder="true" applyAlignment="true" applyProtection="false">
      <alignment horizontal="left" vertical="top" textRotation="0" wrapText="true" indent="0" shrinkToFit="false"/>
      <protection locked="true" hidden="false"/>
    </xf>
    <xf numFmtId="170" fontId="7" fillId="0" borderId="0" xfId="0" applyFont="true" applyBorder="false" applyAlignment="false" applyProtection="false">
      <alignment horizontal="general" vertical="bottom" textRotation="0" wrapText="false" indent="0" shrinkToFit="false"/>
      <protection locked="true" hidden="false"/>
    </xf>
    <xf numFmtId="165" fontId="7" fillId="0" borderId="0" xfId="0" applyFont="true" applyBorder="false" applyAlignment="true" applyProtection="false">
      <alignment horizontal="right" vertical="center" textRotation="0" wrapText="true" indent="0" shrinkToFit="false"/>
      <protection locked="true" hidden="false"/>
    </xf>
    <xf numFmtId="164" fontId="11" fillId="0" borderId="9" xfId="0" applyFont="true" applyBorder="true" applyAlignment="true" applyProtection="false">
      <alignment horizontal="center" vertical="bottom" textRotation="0" wrapText="false" indent="0" shrinkToFit="false"/>
      <protection locked="true" hidden="false"/>
    </xf>
    <xf numFmtId="164" fontId="7" fillId="0" borderId="0" xfId="0" applyFont="true" applyBorder="false" applyAlignment="true" applyProtection="false">
      <alignment horizontal="center" vertical="bottom" textRotation="0" wrapText="false" indent="0" shrinkToFit="false"/>
      <protection locked="true" hidden="false"/>
    </xf>
    <xf numFmtId="164" fontId="8" fillId="2" borderId="0" xfId="0" applyFont="true" applyBorder="true" applyAlignment="true" applyProtection="false">
      <alignment horizontal="center" vertical="bottom" textRotation="0" wrapText="true" indent="0" shrinkToFit="false"/>
      <protection locked="true" hidden="false"/>
    </xf>
    <xf numFmtId="164" fontId="8" fillId="0" borderId="0" xfId="0" applyFont="true" applyBorder="false" applyAlignment="true" applyProtection="false">
      <alignment horizontal="right" vertical="top" textRotation="0" wrapText="true" indent="0" shrinkToFit="false"/>
      <protection locked="true" hidden="false"/>
    </xf>
    <xf numFmtId="168" fontId="4" fillId="0" borderId="0" xfId="0" applyFont="true" applyBorder="false" applyAlignment="true" applyProtection="false">
      <alignment horizontal="right" vertical="top" textRotation="0" wrapText="true" indent="0" shrinkToFit="false"/>
      <protection locked="true" hidden="false"/>
    </xf>
    <xf numFmtId="172" fontId="7" fillId="10" borderId="7" xfId="0" applyFont="true" applyBorder="true" applyAlignment="true" applyProtection="false">
      <alignment horizontal="right" vertical="top" textRotation="0" wrapText="true" indent="0" shrinkToFit="false"/>
      <protection locked="true" hidden="false"/>
    </xf>
    <xf numFmtId="164" fontId="11" fillId="0" borderId="0" xfId="0" applyFont="true" applyBorder="true" applyAlignment="true" applyProtection="false">
      <alignment horizontal="center" vertical="bottom" textRotation="0" wrapText="false" indent="0" shrinkToFit="false"/>
      <protection locked="true" hidden="false"/>
    </xf>
    <xf numFmtId="164" fontId="8" fillId="0" borderId="0" xfId="0" applyFont="true" applyBorder="true" applyAlignment="true" applyProtection="false">
      <alignment horizontal="center" vertical="bottom" textRotation="0" wrapText="false" indent="0" shrinkToFit="false"/>
      <protection locked="true" hidden="false"/>
    </xf>
    <xf numFmtId="164" fontId="5" fillId="3" borderId="1" xfId="0" applyFont="true" applyBorder="true" applyAlignment="true" applyProtection="false">
      <alignment horizontal="center" vertical="center" textRotation="0" wrapText="true" indent="0" shrinkToFit="false"/>
      <protection locked="true" hidden="false"/>
    </xf>
    <xf numFmtId="166" fontId="5" fillId="3" borderId="1" xfId="0" applyFont="true" applyBorder="true" applyAlignment="true" applyProtection="false">
      <alignment horizontal="center" vertical="center" textRotation="0" wrapText="true" indent="0" shrinkToFit="false"/>
      <protection locked="true" hidden="false"/>
    </xf>
    <xf numFmtId="164" fontId="7" fillId="9" borderId="1" xfId="0" applyFont="true" applyBorder="true" applyAlignment="true" applyProtection="false">
      <alignment horizontal="right" vertical="center" textRotation="0" wrapText="true" indent="0" shrinkToFit="false"/>
      <protection locked="true" hidden="false"/>
    </xf>
    <xf numFmtId="164" fontId="7" fillId="9" borderId="1" xfId="0" applyFont="true" applyBorder="true" applyAlignment="true" applyProtection="false">
      <alignment horizontal="left" vertical="center" textRotation="0" wrapText="true" indent="0" shrinkToFit="false"/>
      <protection locked="true" hidden="false"/>
    </xf>
    <xf numFmtId="164" fontId="7" fillId="9" borderId="1" xfId="0" applyFont="true" applyBorder="true" applyAlignment="true" applyProtection="false">
      <alignment horizontal="center" vertical="center" textRotation="0" wrapText="true" indent="0" shrinkToFit="false"/>
      <protection locked="true" hidden="false"/>
    </xf>
    <xf numFmtId="166" fontId="7" fillId="8" borderId="5" xfId="0" applyFont="true" applyBorder="true" applyAlignment="true" applyProtection="false">
      <alignment horizontal="right" vertical="center" textRotation="0" wrapText="true" indent="0" shrinkToFit="false"/>
      <protection locked="true" hidden="false"/>
    </xf>
    <xf numFmtId="165" fontId="7" fillId="7" borderId="1" xfId="0" applyFont="true" applyBorder="true" applyAlignment="true" applyProtection="false">
      <alignment horizontal="right" vertical="center" textRotation="0" wrapText="true" indent="0" shrinkToFit="false"/>
      <protection locked="true" hidden="false"/>
    </xf>
    <xf numFmtId="165" fontId="7" fillId="9" borderId="1" xfId="0" applyFont="true" applyBorder="true" applyAlignment="true" applyProtection="false">
      <alignment horizontal="right" vertical="center" textRotation="0" wrapText="true" indent="0" shrinkToFit="false"/>
      <protection locked="true" hidden="false"/>
    </xf>
    <xf numFmtId="164" fontId="7" fillId="10" borderId="1" xfId="0" applyFont="true" applyBorder="true" applyAlignment="true" applyProtection="false">
      <alignment horizontal="right" vertical="center" textRotation="0" wrapText="true" indent="0" shrinkToFit="false"/>
      <protection locked="true" hidden="false"/>
    </xf>
    <xf numFmtId="164" fontId="7" fillId="10" borderId="1" xfId="0" applyFont="true" applyBorder="true" applyAlignment="true" applyProtection="false">
      <alignment horizontal="left" vertical="center" textRotation="0" wrapText="true" indent="0" shrinkToFit="false"/>
      <protection locked="true" hidden="false"/>
    </xf>
    <xf numFmtId="164" fontId="7" fillId="10" borderId="1" xfId="0" applyFont="true" applyBorder="true" applyAlignment="true" applyProtection="false">
      <alignment horizontal="center" vertical="center" textRotation="0" wrapText="true" indent="0" shrinkToFit="false"/>
      <protection locked="true" hidden="false"/>
    </xf>
    <xf numFmtId="165" fontId="7" fillId="10" borderId="1" xfId="0" applyFont="true" applyBorder="true" applyAlignment="true" applyProtection="false">
      <alignment horizontal="right" vertical="center" textRotation="0" wrapText="true" indent="0" shrinkToFit="false"/>
      <protection locked="true" hidden="false"/>
    </xf>
    <xf numFmtId="173" fontId="7" fillId="10" borderId="1" xfId="0" applyFont="true" applyBorder="true" applyAlignment="true" applyProtection="false">
      <alignment horizontal="right" vertical="center" textRotation="0" wrapText="true" indent="0" shrinkToFit="false"/>
      <protection locked="true" hidden="false"/>
    </xf>
    <xf numFmtId="164" fontId="4" fillId="11" borderId="1" xfId="0" applyFont="true" applyBorder="true" applyAlignment="true" applyProtection="false">
      <alignment horizontal="right" vertical="center" textRotation="0" wrapText="true" indent="0" shrinkToFit="false"/>
      <protection locked="true" hidden="false"/>
    </xf>
    <xf numFmtId="164" fontId="4" fillId="11" borderId="1" xfId="0" applyFont="true" applyBorder="true" applyAlignment="true" applyProtection="false">
      <alignment horizontal="left" vertical="center" textRotation="0" wrapText="true" indent="0" shrinkToFit="false"/>
      <protection locked="true" hidden="false"/>
    </xf>
    <xf numFmtId="164" fontId="4" fillId="11" borderId="1" xfId="0" applyFont="true" applyBorder="true" applyAlignment="true" applyProtection="false">
      <alignment horizontal="center" vertical="center" textRotation="0" wrapText="true" indent="0" shrinkToFit="false"/>
      <protection locked="true" hidden="false"/>
    </xf>
    <xf numFmtId="165" fontId="4" fillId="11" borderId="1" xfId="0" applyFont="true" applyBorder="true" applyAlignment="true" applyProtection="false">
      <alignment horizontal="right" vertical="center" textRotation="0" wrapText="true" indent="0" shrinkToFit="false"/>
      <protection locked="true" hidden="false"/>
    </xf>
    <xf numFmtId="173" fontId="4" fillId="11" borderId="1" xfId="0" applyFont="true" applyBorder="true" applyAlignment="true" applyProtection="false">
      <alignment horizontal="right" vertical="center" textRotation="0" wrapText="true" indent="0" shrinkToFit="false"/>
      <protection locked="true" hidden="false"/>
    </xf>
    <xf numFmtId="164" fontId="11" fillId="0" borderId="0" xfId="0" applyFont="true" applyBorder="false" applyAlignment="true" applyProtection="false">
      <alignment horizontal="center" vertical="bottom" textRotation="0" wrapText="false" indent="0" shrinkToFit="false"/>
      <protection locked="true" hidden="false"/>
    </xf>
    <xf numFmtId="166" fontId="11" fillId="0" borderId="0" xfId="0" applyFont="true" applyBorder="false" applyAlignment="true" applyProtection="false">
      <alignment horizontal="center" vertical="bottom" textRotation="0" wrapText="false" indent="0" shrinkToFit="false"/>
      <protection locked="true" hidden="false"/>
    </xf>
    <xf numFmtId="164" fontId="11" fillId="0" borderId="0" xfId="0" applyFont="true" applyBorder="false" applyAlignment="false" applyProtection="false">
      <alignment horizontal="general" vertical="bottom" textRotation="0" wrapText="false" indent="0" shrinkToFit="false"/>
      <protection locked="true" hidden="false"/>
    </xf>
    <xf numFmtId="164" fontId="18" fillId="0" borderId="0" xfId="0" applyFont="true" applyBorder="false" applyAlignment="true" applyProtection="false">
      <alignment horizontal="general" vertical="center" textRotation="0" wrapText="true" indent="0" shrinkToFit="false"/>
      <protection locked="true" hidden="false"/>
    </xf>
    <xf numFmtId="164" fontId="18" fillId="0" borderId="0" xfId="0" applyFont="true" applyBorder="true" applyAlignment="true" applyProtection="false">
      <alignment horizontal="center" vertical="center" textRotation="0" wrapText="true" indent="0" shrinkToFit="false"/>
      <protection locked="true" hidden="false"/>
    </xf>
    <xf numFmtId="164" fontId="19" fillId="0" borderId="0" xfId="0" applyFont="true" applyBorder="false" applyAlignment="true" applyProtection="false">
      <alignment horizontal="general" vertical="center" textRotation="0" wrapText="false" indent="0" shrinkToFit="false"/>
      <protection locked="true" hidden="false"/>
    </xf>
    <xf numFmtId="164" fontId="8" fillId="0" borderId="0" xfId="0" applyFont="true" applyBorder="false" applyAlignment="true" applyProtection="false">
      <alignment horizontal="general" vertical="center" textRotation="0" wrapText="true" indent="0" shrinkToFit="false"/>
      <protection locked="true" hidden="false"/>
    </xf>
    <xf numFmtId="164" fontId="8" fillId="0" borderId="0" xfId="0" applyFont="true" applyBorder="true" applyAlignment="true" applyProtection="false">
      <alignment horizontal="center" vertical="center" textRotation="0" wrapText="true" indent="0" shrinkToFit="false"/>
      <protection locked="true" hidden="false"/>
    </xf>
    <xf numFmtId="174" fontId="12" fillId="12" borderId="1" xfId="0" applyFont="true" applyBorder="true" applyAlignment="true" applyProtection="false">
      <alignment horizontal="center" vertical="center" textRotation="0" wrapText="false" indent="0" shrinkToFit="false"/>
      <protection locked="true" hidden="false"/>
    </xf>
    <xf numFmtId="175" fontId="12" fillId="12" borderId="1" xfId="0" applyFont="true" applyBorder="true" applyAlignment="true" applyProtection="false">
      <alignment horizontal="center" vertical="center" textRotation="0" wrapText="true" indent="0" shrinkToFit="false"/>
      <protection locked="true" hidden="false"/>
    </xf>
    <xf numFmtId="175" fontId="12" fillId="12" borderId="1" xfId="0" applyFont="true" applyBorder="true" applyAlignment="true" applyProtection="false">
      <alignment horizontal="center" vertical="center" textRotation="0" wrapText="false" indent="0" shrinkToFit="false"/>
      <protection locked="true" hidden="false"/>
    </xf>
    <xf numFmtId="175" fontId="18" fillId="12" borderId="1" xfId="0" applyFont="true" applyBorder="true" applyAlignment="true" applyProtection="false">
      <alignment horizontal="center" vertical="center" textRotation="0" wrapText="false" indent="0" shrinkToFit="false"/>
      <protection locked="true" hidden="false"/>
    </xf>
    <xf numFmtId="164" fontId="18" fillId="0" borderId="0" xfId="0" applyFont="true" applyBorder="false" applyAlignment="true" applyProtection="false">
      <alignment horizontal="general" vertical="center" textRotation="0" wrapText="false" indent="0" shrinkToFit="false"/>
      <protection locked="true" hidden="false"/>
    </xf>
    <xf numFmtId="174" fontId="18" fillId="7" borderId="1" xfId="0" applyFont="true" applyBorder="true" applyAlignment="true" applyProtection="false">
      <alignment horizontal="center" vertical="center" textRotation="0" wrapText="false" indent="0" shrinkToFit="false"/>
      <protection locked="true" hidden="false"/>
    </xf>
    <xf numFmtId="164" fontId="18" fillId="7" borderId="1" xfId="0" applyFont="true" applyBorder="true" applyAlignment="true" applyProtection="false">
      <alignment horizontal="left" vertical="center" textRotation="0" wrapText="true" indent="0" shrinkToFit="false"/>
      <protection locked="true" hidden="false"/>
    </xf>
    <xf numFmtId="176" fontId="6" fillId="0" borderId="1" xfId="0" applyFont="true" applyBorder="true" applyAlignment="true" applyProtection="false">
      <alignment horizontal="center" vertical="center" textRotation="0" wrapText="false" indent="0" shrinkToFit="false"/>
      <protection locked="true" hidden="false"/>
    </xf>
    <xf numFmtId="168" fontId="18" fillId="0" borderId="1" xfId="0" applyFont="true" applyBorder="true" applyAlignment="true" applyProtection="false">
      <alignment horizontal="center" vertical="center" textRotation="0" wrapText="false" indent="0" shrinkToFit="false"/>
      <protection locked="true" hidden="false"/>
    </xf>
    <xf numFmtId="177" fontId="18" fillId="0" borderId="1" xfId="0" applyFont="true" applyBorder="true" applyAlignment="true" applyProtection="false">
      <alignment horizontal="center" vertical="center" textRotation="0" wrapText="false" indent="0" shrinkToFit="false"/>
      <protection locked="true" hidden="false"/>
    </xf>
    <xf numFmtId="165" fontId="20" fillId="13" borderId="1" xfId="0" applyFont="true" applyBorder="true" applyAlignment="true" applyProtection="false">
      <alignment horizontal="center" vertical="center" textRotation="0" wrapText="false" indent="0" shrinkToFit="false"/>
      <protection locked="true" hidden="false"/>
    </xf>
    <xf numFmtId="165" fontId="16" fillId="0" borderId="1" xfId="0" applyFont="true" applyBorder="true" applyAlignment="true" applyProtection="false">
      <alignment horizontal="center" vertical="center" textRotation="0" wrapText="false" indent="0" shrinkToFit="false"/>
      <protection locked="true" hidden="false"/>
    </xf>
    <xf numFmtId="165" fontId="20" fillId="0" borderId="1" xfId="0" applyFont="true" applyBorder="true" applyAlignment="true" applyProtection="false">
      <alignment horizontal="center" vertical="center" textRotation="0" wrapText="false" indent="0" shrinkToFit="false"/>
      <protection locked="true" hidden="false"/>
    </xf>
    <xf numFmtId="174" fontId="18" fillId="0" borderId="0" xfId="0" applyFont="true" applyBorder="true" applyAlignment="true" applyProtection="false">
      <alignment horizontal="center" vertical="center" textRotation="0" wrapText="false" indent="0" shrinkToFit="false"/>
      <protection locked="true" hidden="false"/>
    </xf>
    <xf numFmtId="174" fontId="18" fillId="14" borderId="1" xfId="0" applyFont="true" applyBorder="true" applyAlignment="true" applyProtection="false">
      <alignment horizontal="center" vertical="center" textRotation="0" wrapText="false" indent="0" shrinkToFit="false"/>
      <protection locked="true" hidden="false"/>
    </xf>
    <xf numFmtId="164" fontId="18" fillId="14" borderId="1" xfId="0" applyFont="true" applyBorder="true" applyAlignment="true" applyProtection="false">
      <alignment horizontal="left" vertical="center" textRotation="0" wrapText="true" indent="0" shrinkToFit="false"/>
      <protection locked="true" hidden="false"/>
    </xf>
    <xf numFmtId="177" fontId="6" fillId="14" borderId="1" xfId="0" applyFont="true" applyBorder="true" applyAlignment="true" applyProtection="false">
      <alignment horizontal="center" vertical="center" textRotation="0" wrapText="false" indent="0" shrinkToFit="false"/>
      <protection locked="true" hidden="false"/>
    </xf>
    <xf numFmtId="168" fontId="18" fillId="14" borderId="1" xfId="0" applyFont="true" applyBorder="true" applyAlignment="true" applyProtection="false">
      <alignment horizontal="center" vertical="center" textRotation="0" wrapText="false" indent="0" shrinkToFit="false"/>
      <protection locked="true" hidden="false"/>
    </xf>
    <xf numFmtId="165" fontId="21" fillId="14" borderId="1" xfId="0" applyFont="true" applyBorder="true" applyAlignment="true" applyProtection="false">
      <alignment horizontal="center" vertical="center" textRotation="0" wrapText="false" indent="0" shrinkToFit="false"/>
      <protection locked="true" hidden="false"/>
    </xf>
    <xf numFmtId="165" fontId="6" fillId="14" borderId="1" xfId="0" applyFont="true" applyBorder="true" applyAlignment="true" applyProtection="false">
      <alignment horizontal="center" vertical="center" textRotation="0" wrapText="false" indent="0" shrinkToFit="false"/>
      <protection locked="true" hidden="false"/>
    </xf>
    <xf numFmtId="174" fontId="18" fillId="14" borderId="10" xfId="0" applyFont="true" applyBorder="true" applyAlignment="true" applyProtection="false">
      <alignment horizontal="center" vertical="center" textRotation="0" wrapText="false" indent="0" shrinkToFit="false"/>
      <protection locked="true" hidden="false"/>
    </xf>
    <xf numFmtId="164" fontId="18" fillId="14" borderId="10" xfId="0" applyFont="true" applyBorder="true" applyAlignment="true" applyProtection="false">
      <alignment horizontal="left" vertical="center" textRotation="0" wrapText="true" indent="0" shrinkToFit="false"/>
      <protection locked="true" hidden="false"/>
    </xf>
    <xf numFmtId="176" fontId="6" fillId="14" borderId="10" xfId="0" applyFont="true" applyBorder="true" applyAlignment="true" applyProtection="false">
      <alignment horizontal="center" vertical="center" textRotation="0" wrapText="false" indent="0" shrinkToFit="false"/>
      <protection locked="true" hidden="false"/>
    </xf>
    <xf numFmtId="168" fontId="18" fillId="14" borderId="10" xfId="0" applyFont="true" applyBorder="true" applyAlignment="true" applyProtection="false">
      <alignment horizontal="center" vertical="center" textRotation="0" wrapText="false" indent="0" shrinkToFit="false"/>
      <protection locked="true" hidden="false"/>
    </xf>
    <xf numFmtId="168" fontId="19" fillId="0" borderId="0" xfId="0" applyFont="true" applyBorder="false" applyAlignment="true" applyProtection="false">
      <alignment horizontal="general" vertical="center" textRotation="0" wrapText="false" indent="0" shrinkToFit="false"/>
      <protection locked="true" hidden="false"/>
    </xf>
    <xf numFmtId="174" fontId="19" fillId="0" borderId="0" xfId="0" applyFont="true" applyBorder="false" applyAlignment="true" applyProtection="false">
      <alignment horizontal="center" vertical="center" textRotation="0" wrapText="false" indent="0" shrinkToFit="false"/>
      <protection locked="true" hidden="false"/>
    </xf>
    <xf numFmtId="164" fontId="19" fillId="0" borderId="0" xfId="0" applyFont="true" applyBorder="false" applyAlignment="true" applyProtection="false">
      <alignment horizontal="left" vertical="center" textRotation="0" wrapText="true" indent="0" shrinkToFit="false"/>
      <protection locked="true" hidden="false"/>
    </xf>
    <xf numFmtId="164" fontId="19" fillId="0" borderId="0" xfId="0" applyFont="true" applyBorder="false" applyAlignment="true" applyProtection="false">
      <alignment horizontal="general" vertical="center" textRotation="0" wrapText="true" indent="0" shrinkToFit="false"/>
      <protection locked="true" hidden="false"/>
    </xf>
    <xf numFmtId="178" fontId="19" fillId="0" borderId="0" xfId="0" applyFont="true" applyBorder="false" applyAlignment="true" applyProtection="false">
      <alignment horizontal="general" vertical="center" textRotation="0" wrapText="true" indent="0" shrinkToFit="false"/>
      <protection locked="true" hidden="false"/>
    </xf>
    <xf numFmtId="177" fontId="19" fillId="0" borderId="0" xfId="0" applyFont="true" applyBorder="false" applyAlignment="true" applyProtection="false">
      <alignment horizontal="right" vertical="center" textRotation="0" wrapText="false" indent="0" shrinkToFit="false"/>
      <protection locked="true" hidden="false"/>
    </xf>
    <xf numFmtId="177" fontId="19" fillId="0" borderId="0" xfId="0" applyFont="true" applyBorder="false" applyAlignment="true" applyProtection="false">
      <alignment horizontal="center" vertical="center" textRotation="0" wrapText="false" indent="0" shrinkToFit="false"/>
      <protection locked="true" hidden="false"/>
    </xf>
    <xf numFmtId="164" fontId="19" fillId="0" borderId="0" xfId="0" applyFont="true" applyBorder="false" applyAlignment="true" applyProtection="false">
      <alignment horizontal="right" vertical="center" textRotation="0" wrapText="false" indent="0" shrinkToFit="false"/>
      <protection locked="true" hidden="false"/>
    </xf>
    <xf numFmtId="164" fontId="8" fillId="2" borderId="0" xfId="0" applyFont="true" applyBorder="true" applyAlignment="true" applyProtection="false">
      <alignment horizontal="center" vertical="center" textRotation="0" wrapText="true" indent="0" shrinkToFit="false"/>
      <protection locked="true" hidden="false"/>
    </xf>
    <xf numFmtId="164" fontId="6" fillId="0" borderId="0" xfId="0" applyFont="true" applyBorder="false" applyAlignment="true" applyProtection="false">
      <alignment horizontal="general" vertical="center" textRotation="0" wrapText="false" indent="0" shrinkToFit="false"/>
      <protection locked="true" hidden="false"/>
    </xf>
    <xf numFmtId="164" fontId="5" fillId="12" borderId="11" xfId="0" applyFont="true" applyBorder="true" applyAlignment="true" applyProtection="false">
      <alignment horizontal="center" vertical="center" textRotation="0" wrapText="false" indent="0" shrinkToFit="false"/>
      <protection locked="true" hidden="false"/>
    </xf>
    <xf numFmtId="164" fontId="5" fillId="12" borderId="12" xfId="0" applyFont="true" applyBorder="true" applyAlignment="true" applyProtection="false">
      <alignment horizontal="center" vertical="center" textRotation="0" wrapText="false" indent="0" shrinkToFit="false"/>
      <protection locked="true" hidden="false"/>
    </xf>
    <xf numFmtId="164" fontId="4" fillId="0" borderId="13" xfId="0" applyFont="true" applyBorder="true" applyAlignment="true" applyProtection="false">
      <alignment horizontal="center" vertical="center" textRotation="0" wrapText="false" indent="0" shrinkToFit="false"/>
      <protection locked="true" hidden="false"/>
    </xf>
    <xf numFmtId="164" fontId="4" fillId="0" borderId="14" xfId="0" applyFont="true" applyBorder="true" applyAlignment="true" applyProtection="false">
      <alignment horizontal="general" vertical="center" textRotation="0" wrapText="false" indent="0" shrinkToFit="false"/>
      <protection locked="true" hidden="false"/>
    </xf>
    <xf numFmtId="164" fontId="5" fillId="0" borderId="14" xfId="0" applyFont="true" applyBorder="true" applyAlignment="true" applyProtection="false">
      <alignment horizontal="center" vertical="center" textRotation="0" wrapText="false" indent="0" shrinkToFit="false"/>
      <protection locked="true" hidden="false"/>
    </xf>
    <xf numFmtId="165" fontId="7" fillId="8" borderId="15" xfId="0" applyFont="true" applyBorder="true" applyAlignment="true" applyProtection="false">
      <alignment horizontal="center" vertical="center" textRotation="0" wrapText="false" indent="0" shrinkToFit="false"/>
      <protection locked="true" hidden="false"/>
    </xf>
    <xf numFmtId="164" fontId="4" fillId="0" borderId="16" xfId="0" applyFont="true" applyBorder="true" applyAlignment="true" applyProtection="false">
      <alignment horizontal="center" vertical="center" textRotation="0" wrapText="false" indent="0" shrinkToFit="false"/>
      <protection locked="true" hidden="false"/>
    </xf>
    <xf numFmtId="164" fontId="4" fillId="0" borderId="17" xfId="0" applyFont="true" applyBorder="true" applyAlignment="true" applyProtection="false">
      <alignment horizontal="general" vertical="center" textRotation="0" wrapText="false" indent="0" shrinkToFit="false"/>
      <protection locked="true" hidden="false"/>
    </xf>
    <xf numFmtId="165" fontId="7" fillId="8" borderId="18" xfId="0" applyFont="true" applyBorder="true" applyAlignment="true" applyProtection="false">
      <alignment horizontal="center" vertical="center" textRotation="0" wrapText="false" indent="0" shrinkToFit="false"/>
      <protection locked="true" hidden="false"/>
    </xf>
    <xf numFmtId="164" fontId="4" fillId="0" borderId="1" xfId="0" applyFont="true" applyBorder="true" applyAlignment="true" applyProtection="false">
      <alignment horizontal="center" vertical="bottom" textRotation="0" wrapText="false" indent="0" shrinkToFit="false"/>
      <protection locked="true" hidden="false"/>
    </xf>
    <xf numFmtId="164" fontId="9" fillId="0" borderId="14" xfId="0" applyFont="true" applyBorder="true" applyAlignment="true" applyProtection="false">
      <alignment horizontal="center" vertical="center" textRotation="0" wrapText="false" indent="0" shrinkToFit="false"/>
      <protection locked="true" hidden="false"/>
    </xf>
    <xf numFmtId="165" fontId="4" fillId="8" borderId="15" xfId="0" applyFont="true" applyBorder="true" applyAlignment="true" applyProtection="false">
      <alignment horizontal="center" vertical="bottom" textRotation="0" wrapText="false" indent="0" shrinkToFit="false"/>
      <protection locked="true" hidden="false"/>
    </xf>
    <xf numFmtId="164" fontId="4" fillId="0" borderId="19" xfId="0" applyFont="true" applyBorder="true" applyAlignment="true" applyProtection="false">
      <alignment horizontal="center" vertical="center" textRotation="0" wrapText="false" indent="0" shrinkToFit="false"/>
      <protection locked="true" hidden="false"/>
    </xf>
    <xf numFmtId="164" fontId="4" fillId="0" borderId="20" xfId="0" applyFont="true" applyBorder="true" applyAlignment="true" applyProtection="false">
      <alignment horizontal="general" vertical="center" textRotation="0" wrapText="false" indent="0" shrinkToFit="false"/>
      <protection locked="true" hidden="false"/>
    </xf>
    <xf numFmtId="164" fontId="9" fillId="0" borderId="20" xfId="0" applyFont="true" applyBorder="true" applyAlignment="true" applyProtection="false">
      <alignment horizontal="center" vertical="center" textRotation="0" wrapText="false" indent="0" shrinkToFit="false"/>
      <protection locked="true" hidden="false"/>
    </xf>
    <xf numFmtId="165" fontId="4" fillId="8" borderId="21" xfId="0" applyFont="true" applyBorder="true" applyAlignment="true" applyProtection="false">
      <alignment horizontal="center" vertical="bottom" textRotation="0" wrapText="false" indent="0" shrinkToFit="false"/>
      <protection locked="true" hidden="false"/>
    </xf>
    <xf numFmtId="164" fontId="4" fillId="0" borderId="22" xfId="0" applyFont="true" applyBorder="true" applyAlignment="true" applyProtection="false">
      <alignment horizontal="general" vertical="center" textRotation="0" wrapText="false" indent="0" shrinkToFit="false"/>
      <protection locked="true" hidden="false"/>
    </xf>
    <xf numFmtId="164" fontId="9" fillId="0" borderId="22" xfId="0" applyFont="true" applyBorder="true" applyAlignment="true" applyProtection="false">
      <alignment horizontal="center" vertical="center" textRotation="0" wrapText="false" indent="0" shrinkToFit="false"/>
      <protection locked="true" hidden="false"/>
    </xf>
    <xf numFmtId="165" fontId="7" fillId="8" borderId="23" xfId="0" applyFont="true" applyBorder="true" applyAlignment="true" applyProtection="false">
      <alignment horizontal="center" vertical="bottom" textRotation="0" wrapText="false" indent="0" shrinkToFit="false"/>
      <protection locked="true" hidden="false"/>
    </xf>
    <xf numFmtId="165" fontId="4" fillId="8" borderId="23" xfId="0" applyFont="true" applyBorder="true" applyAlignment="true" applyProtection="false">
      <alignment horizontal="center" vertical="bottom" textRotation="0" wrapText="false" indent="0" shrinkToFit="false"/>
      <protection locked="true" hidden="false"/>
    </xf>
    <xf numFmtId="164" fontId="4" fillId="0" borderId="24" xfId="0" applyFont="true" applyBorder="true" applyAlignment="true" applyProtection="false">
      <alignment horizontal="center" vertical="center" textRotation="0" wrapText="false" indent="0" shrinkToFit="false"/>
      <protection locked="true" hidden="false"/>
    </xf>
    <xf numFmtId="165" fontId="4" fillId="8" borderId="18" xfId="0" applyFont="true" applyBorder="true" applyAlignment="true" applyProtection="false">
      <alignment horizontal="center" vertical="bottom" textRotation="0" wrapText="false" indent="0" shrinkToFit="false"/>
      <protection locked="true" hidden="false"/>
    </xf>
    <xf numFmtId="164" fontId="9" fillId="0" borderId="11" xfId="0" applyFont="true" applyBorder="true" applyAlignment="true" applyProtection="false">
      <alignment horizontal="center" vertical="center" textRotation="0" wrapText="false" indent="0" shrinkToFit="false"/>
      <protection locked="true" hidden="false"/>
    </xf>
    <xf numFmtId="164" fontId="4" fillId="0" borderId="25" xfId="0" applyFont="true" applyBorder="true" applyAlignment="true" applyProtection="false">
      <alignment horizontal="center" vertical="center" textRotation="0" wrapText="true" indent="0" shrinkToFit="false"/>
      <protection locked="true" hidden="false"/>
    </xf>
    <xf numFmtId="164" fontId="5" fillId="0" borderId="25" xfId="0" applyFont="true" applyBorder="true" applyAlignment="true" applyProtection="false">
      <alignment horizontal="center" vertical="center" textRotation="0" wrapText="false" indent="0" shrinkToFit="false"/>
      <protection locked="true" hidden="false"/>
    </xf>
    <xf numFmtId="165" fontId="5" fillId="0" borderId="12" xfId="0" applyFont="true" applyBorder="true" applyAlignment="true" applyProtection="false">
      <alignment horizontal="center" vertical="center" textRotation="0" wrapText="false" indent="0" shrinkToFit="false"/>
      <protection locked="true" hidden="false"/>
    </xf>
    <xf numFmtId="164" fontId="0" fillId="2" borderId="0" xfId="0" applyFont="true" applyBorder="true" applyAlignment="true" applyProtection="false">
      <alignment horizontal="center" vertical="top" textRotation="0" wrapText="false" indent="0" shrinkToFit="false"/>
      <protection locked="true" hidden="false"/>
    </xf>
    <xf numFmtId="164" fontId="11" fillId="0" borderId="0" xfId="0" applyFont="true" applyBorder="false" applyAlignment="true" applyProtection="false">
      <alignment horizontal="general" vertical="top" textRotation="0" wrapText="false" indent="0" shrinkToFit="false"/>
      <protection locked="true" hidden="false"/>
    </xf>
    <xf numFmtId="164" fontId="8" fillId="2" borderId="0" xfId="0" applyFont="true" applyBorder="true" applyAlignment="true" applyProtection="false">
      <alignment horizontal="center" vertical="top" textRotation="0" wrapText="false" indent="0" shrinkToFit="false"/>
      <protection locked="true" hidden="false"/>
    </xf>
    <xf numFmtId="164" fontId="11" fillId="2" borderId="0" xfId="0" applyFont="true" applyBorder="true" applyAlignment="true" applyProtection="false">
      <alignment horizontal="center" vertical="top" textRotation="0" wrapText="false" indent="0" shrinkToFit="false"/>
      <protection locked="true" hidden="false"/>
    </xf>
    <xf numFmtId="164" fontId="7" fillId="0" borderId="3" xfId="0" applyFont="true" applyBorder="true" applyAlignment="true" applyProtection="false">
      <alignment horizontal="center" vertical="top" textRotation="0" wrapText="false" indent="0" shrinkToFit="false"/>
      <protection locked="true" hidden="false"/>
    </xf>
    <xf numFmtId="164" fontId="7" fillId="0" borderId="0" xfId="0" applyFont="true" applyBorder="false" applyAlignment="true" applyProtection="false">
      <alignment horizontal="general" vertical="top" textRotation="0" wrapText="false" indent="0" shrinkToFit="false"/>
      <protection locked="true" hidden="false"/>
    </xf>
    <xf numFmtId="164" fontId="5" fillId="3" borderId="1" xfId="0" applyFont="true" applyBorder="true" applyAlignment="true" applyProtection="false">
      <alignment horizontal="center" vertical="top" textRotation="0" wrapText="true" indent="0" shrinkToFit="false"/>
      <protection locked="true" hidden="false"/>
    </xf>
    <xf numFmtId="164" fontId="7" fillId="0" borderId="0" xfId="0" applyFont="true" applyBorder="false" applyAlignment="true" applyProtection="false">
      <alignment horizontal="general" vertical="top" textRotation="0" wrapText="true" indent="0" shrinkToFit="false"/>
      <protection locked="true" hidden="false"/>
    </xf>
    <xf numFmtId="164" fontId="5" fillId="12" borderId="1" xfId="0" applyFont="true" applyBorder="true" applyAlignment="true" applyProtection="false">
      <alignment horizontal="center" vertical="top" textRotation="0" wrapText="false" indent="0" shrinkToFit="false"/>
      <protection locked="true" hidden="false"/>
    </xf>
    <xf numFmtId="164" fontId="7" fillId="0" borderId="1" xfId="0" applyFont="true" applyBorder="true" applyAlignment="true" applyProtection="false">
      <alignment horizontal="general" vertical="top" textRotation="0" wrapText="false" indent="0" shrinkToFit="false"/>
      <protection locked="true" hidden="false"/>
    </xf>
    <xf numFmtId="164" fontId="7" fillId="0" borderId="1" xfId="0" applyFont="true" applyBorder="true" applyAlignment="true" applyProtection="false">
      <alignment horizontal="general" vertical="top" textRotation="0" wrapText="true" indent="0" shrinkToFit="false"/>
      <protection locked="true" hidden="false"/>
    </xf>
    <xf numFmtId="165" fontId="7" fillId="13" borderId="1" xfId="0" applyFont="true" applyBorder="true" applyAlignment="true" applyProtection="false">
      <alignment horizontal="general" vertical="top" textRotation="0" wrapText="false" indent="0" shrinkToFit="false"/>
      <protection locked="true" hidden="false"/>
    </xf>
    <xf numFmtId="164" fontId="5" fillId="15" borderId="1" xfId="0" applyFont="true" applyBorder="true" applyAlignment="true" applyProtection="false">
      <alignment horizontal="general" vertical="top" textRotation="0" wrapText="false" indent="0" shrinkToFit="false"/>
      <protection locked="true" hidden="false"/>
    </xf>
    <xf numFmtId="164" fontId="5" fillId="15" borderId="1" xfId="0" applyFont="true" applyBorder="true" applyAlignment="true" applyProtection="false">
      <alignment horizontal="general" vertical="top" textRotation="0" wrapText="true" indent="0" shrinkToFit="false"/>
      <protection locked="true" hidden="false"/>
    </xf>
    <xf numFmtId="165" fontId="5" fillId="15" borderId="1" xfId="0" applyFont="true" applyBorder="true" applyAlignment="true" applyProtection="false">
      <alignment horizontal="general" vertical="top" textRotation="0" wrapText="false" indent="0" shrinkToFit="false"/>
      <protection locked="true" hidden="false"/>
    </xf>
    <xf numFmtId="165" fontId="7" fillId="13" borderId="1" xfId="0" applyFont="true" applyBorder="true" applyAlignment="true" applyProtection="false">
      <alignment horizontal="center" vertical="top" textRotation="0" wrapText="false" indent="0" shrinkToFit="false"/>
      <protection locked="true" hidden="false"/>
    </xf>
    <xf numFmtId="164" fontId="7" fillId="0" borderId="1" xfId="0" applyFont="true" applyBorder="true" applyAlignment="true" applyProtection="false">
      <alignment horizontal="center" vertical="top" textRotation="0" wrapText="false" indent="0" shrinkToFit="false"/>
      <protection locked="true" hidden="false"/>
    </xf>
    <xf numFmtId="165" fontId="5" fillId="12" borderId="1" xfId="0" applyFont="true" applyBorder="true" applyAlignment="true" applyProtection="false">
      <alignment horizontal="general" vertical="top" textRotation="0" wrapText="false" indent="0" shrinkToFit="false"/>
      <protection locked="true" hidden="false"/>
    </xf>
    <xf numFmtId="164" fontId="11" fillId="0" borderId="0" xfId="0" applyFont="true" applyBorder="false" applyAlignment="true" applyProtection="false">
      <alignment horizontal="general" vertical="center" textRotation="0" wrapText="true" indent="0" shrinkToFit="false"/>
      <protection locked="true" hidden="false"/>
    </xf>
    <xf numFmtId="169" fontId="7" fillId="0" borderId="0" xfId="0" applyFont="true" applyBorder="false" applyAlignment="true" applyProtection="false">
      <alignment horizontal="general" vertical="center" textRotation="0" wrapText="false" indent="0" shrinkToFit="false"/>
      <protection locked="true" hidden="false"/>
    </xf>
    <xf numFmtId="164" fontId="24" fillId="3" borderId="0" xfId="0" applyFont="true" applyBorder="true" applyAlignment="true" applyProtection="false">
      <alignment horizontal="general" vertical="center" textRotation="0" wrapText="true" indent="0" shrinkToFit="false"/>
      <protection locked="true" hidden="false"/>
    </xf>
    <xf numFmtId="166" fontId="24" fillId="3" borderId="0" xfId="0" applyFont="true" applyBorder="true" applyAlignment="true" applyProtection="false">
      <alignment horizontal="general" vertical="center" textRotation="0" wrapText="true" indent="0" shrinkToFit="false"/>
      <protection locked="true" hidden="false"/>
    </xf>
    <xf numFmtId="164" fontId="4" fillId="6" borderId="0" xfId="0" applyFont="true" applyBorder="true" applyAlignment="true" applyProtection="false">
      <alignment horizontal="center" vertical="center" textRotation="0" wrapText="true" indent="0" shrinkToFit="false"/>
      <protection locked="true" hidden="false"/>
    </xf>
    <xf numFmtId="166" fontId="4" fillId="6" borderId="0" xfId="0" applyFont="true" applyBorder="true" applyAlignment="true" applyProtection="false">
      <alignment horizontal="right" vertical="center" textRotation="0" wrapText="true" indent="0" shrinkToFit="false"/>
      <protection locked="true" hidden="false"/>
    </xf>
    <xf numFmtId="179" fontId="11" fillId="0" borderId="0" xfId="0" applyFont="true" applyBorder="false" applyAlignment="true" applyProtection="false">
      <alignment horizontal="general" vertical="center" textRotation="0" wrapText="false" indent="0" shrinkToFit="false"/>
      <protection locked="true" hidden="false"/>
    </xf>
    <xf numFmtId="169" fontId="11" fillId="0" borderId="0" xfId="0" applyFont="true" applyBorder="false" applyAlignment="true" applyProtection="false">
      <alignment horizontal="general" vertical="center" textRotation="0" wrapText="false" indent="0" shrinkToFit="false"/>
      <protection locked="true" hidden="false"/>
    </xf>
    <xf numFmtId="179" fontId="8" fillId="3" borderId="1" xfId="0" applyFont="true" applyBorder="true" applyAlignment="true" applyProtection="false">
      <alignment horizontal="center" vertical="center" textRotation="0" wrapText="true" indent="0" shrinkToFit="false"/>
      <protection locked="true" hidden="false"/>
    </xf>
    <xf numFmtId="169" fontId="5" fillId="3" borderId="1" xfId="0" applyFont="true" applyBorder="true" applyAlignment="true" applyProtection="false">
      <alignment horizontal="center" vertical="center" textRotation="0" wrapText="true" indent="0" shrinkToFit="false"/>
      <protection locked="true" hidden="false"/>
    </xf>
    <xf numFmtId="179" fontId="8" fillId="2" borderId="0" xfId="0" applyFont="true" applyBorder="true" applyAlignment="true" applyProtection="false">
      <alignment horizontal="right" vertical="top" textRotation="0" wrapText="true" indent="0" shrinkToFit="false"/>
      <protection locked="true" hidden="false"/>
    </xf>
    <xf numFmtId="169" fontId="8" fillId="2" borderId="0" xfId="0" applyFont="true" applyBorder="true" applyAlignment="true" applyProtection="false">
      <alignment horizontal="right" vertical="top" textRotation="0" wrapText="true" indent="0" shrinkToFit="false"/>
      <protection locked="true" hidden="false"/>
    </xf>
    <xf numFmtId="166" fontId="7" fillId="9" borderId="1" xfId="0" applyFont="true" applyBorder="true" applyAlignment="true" applyProtection="false">
      <alignment horizontal="right" vertical="center" textRotation="0" wrapText="true" indent="0" shrinkToFit="false"/>
      <protection locked="true" hidden="false"/>
    </xf>
    <xf numFmtId="164" fontId="25" fillId="0" borderId="0" xfId="0" applyFont="true" applyBorder="false" applyAlignment="true" applyProtection="false">
      <alignment horizontal="general" vertical="center" textRotation="0" wrapText="false" indent="0" shrinkToFit="false"/>
      <protection locked="true" hidden="false"/>
    </xf>
    <xf numFmtId="166" fontId="7" fillId="10" borderId="1" xfId="0" applyFont="true" applyBorder="true" applyAlignment="true" applyProtection="false">
      <alignment horizontal="right" vertical="center" textRotation="0" wrapText="true" indent="0" shrinkToFit="false"/>
      <protection locked="true" hidden="false"/>
    </xf>
    <xf numFmtId="168" fontId="7" fillId="10" borderId="1" xfId="0" applyFont="true" applyBorder="true" applyAlignment="true" applyProtection="false">
      <alignment horizontal="right" vertical="center" textRotation="0" wrapText="true" indent="0" shrinkToFit="false"/>
      <protection locked="true" hidden="false"/>
    </xf>
    <xf numFmtId="166" fontId="4" fillId="11" borderId="1" xfId="0" applyFont="true" applyBorder="true" applyAlignment="true" applyProtection="false">
      <alignment horizontal="right" vertical="center" textRotation="0" wrapText="true" indent="0" shrinkToFit="false"/>
      <protection locked="true" hidden="false"/>
    </xf>
    <xf numFmtId="168" fontId="4" fillId="11" borderId="1" xfId="0" applyFont="true" applyBorder="true" applyAlignment="true" applyProtection="false">
      <alignment horizontal="right" vertical="center" textRotation="0" wrapText="true" indent="0" shrinkToFit="false"/>
      <protection locked="true" hidden="false"/>
    </xf>
    <xf numFmtId="164" fontId="11" fillId="0" borderId="0" xfId="0" applyFont="true" applyBorder="false" applyAlignment="true" applyProtection="false">
      <alignment horizontal="general" vertical="bottom" textRotation="0" wrapText="true" indent="0" shrinkToFit="false"/>
      <protection locked="true" hidden="false"/>
    </xf>
    <xf numFmtId="179" fontId="11" fillId="0" borderId="0" xfId="0" applyFont="true" applyBorder="false" applyAlignment="false" applyProtection="false">
      <alignment horizontal="general" vertical="bottom" textRotation="0" wrapText="false" indent="0" shrinkToFit="false"/>
      <protection locked="true" hidden="false"/>
    </xf>
    <xf numFmtId="166" fontId="11" fillId="0" borderId="0" xfId="0" applyFont="true" applyBorder="false" applyAlignment="false" applyProtection="false">
      <alignment horizontal="general" vertical="bottom" textRotation="0" wrapText="false" indent="0" shrinkToFit="false"/>
      <protection locked="true" hidden="false"/>
    </xf>
    <xf numFmtId="169" fontId="11" fillId="0" borderId="0" xfId="0" applyFont="true" applyBorder="false" applyAlignment="false" applyProtection="false">
      <alignment horizontal="general" vertical="bottom"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dxfs count="2">
    <dxf>
      <fill>
        <patternFill>
          <bgColor rgb="FF9CC2E5"/>
        </patternFill>
      </fill>
    </dxf>
    <dxf>
      <font>
        <color rgb="FFFFFFFF"/>
      </font>
      <fill>
        <patternFill/>
      </fill>
    </dxf>
  </dxfs>
  <colors>
    <indexedColors>
      <rgbColor rgb="FF000000"/>
      <rgbColor rgb="FFFFFFFF"/>
      <rgbColor rgb="FFFF0000"/>
      <rgbColor rgb="FF00FF00"/>
      <rgbColor rgb="FF0000FF"/>
      <rgbColor rgb="FFEFEFEF"/>
      <rgbColor rgb="FFFF00FF"/>
      <rgbColor rgb="FF00FFFF"/>
      <rgbColor rgb="FF800000"/>
      <rgbColor rgb="FF008000"/>
      <rgbColor rgb="FF000080"/>
      <rgbColor rgb="FF808000"/>
      <rgbColor rgb="FF800080"/>
      <rgbColor rgb="FF008080"/>
      <rgbColor rgb="FFBFBFBF"/>
      <rgbColor rgb="FF808080"/>
      <rgbColor rgb="FF9999FF"/>
      <rgbColor rgb="FF993366"/>
      <rgbColor rgb="FFF7F3DF"/>
      <rgbColor rgb="FFD8ECF6"/>
      <rgbColor rgb="FF660066"/>
      <rgbColor rgb="FFFF8080"/>
      <rgbColor rgb="FF0070C0"/>
      <rgbColor rgb="FFD6D6D6"/>
      <rgbColor rgb="FF000080"/>
      <rgbColor rgb="FFFF00FF"/>
      <rgbColor rgb="FFFFFF00"/>
      <rgbColor rgb="FF00FFFF"/>
      <rgbColor rgb="FF800080"/>
      <rgbColor rgb="FF800000"/>
      <rgbColor rgb="FF008080"/>
      <rgbColor rgb="FF0000FF"/>
      <rgbColor rgb="FF00CCFF"/>
      <rgbColor rgb="FFDEEAF6"/>
      <rgbColor rgb="FFDFF0D8"/>
      <rgbColor rgb="FFF2F2F2"/>
      <rgbColor rgb="FF9CC2E5"/>
      <rgbColor rgb="FFC5E0B3"/>
      <rgbColor rgb="FFCCCCCC"/>
      <rgbColor rgb="FFD8D8D8"/>
      <rgbColor rgb="FF3366FF"/>
      <rgbColor rgb="FF33CCCC"/>
      <rgbColor rgb="FFA8D08D"/>
      <rgbColor rgb="FFFFCC00"/>
      <rgbColor rgb="FFFF9900"/>
      <rgbColor rgb="FFFF6600"/>
      <rgbColor rgb="FF666699"/>
      <rgbColor rgb="FFA5A5A5"/>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worksheet" Target="worksheets/sheet2.xml"/><Relationship Id="rId5" Type="http://schemas.openxmlformats.org/officeDocument/2006/relationships/worksheet" Target="worksheets/sheet3.xml"/><Relationship Id="rId6" Type="http://schemas.openxmlformats.org/officeDocument/2006/relationships/worksheet" Target="worksheets/sheet4.xml"/><Relationship Id="rId7" Type="http://schemas.openxmlformats.org/officeDocument/2006/relationships/worksheet" Target="worksheets/sheet5.xml"/><Relationship Id="rId8" Type="http://schemas.openxmlformats.org/officeDocument/2006/relationships/worksheet" Target="worksheets/sheet6.xml"/><Relationship Id="rId9" Type="http://schemas.openxmlformats.org/officeDocument/2006/relationships/worksheet" Target="worksheets/sheet7.xml"/><Relationship Id="rId10" Type="http://schemas.openxmlformats.org/officeDocument/2006/relationships/worksheet" Target="worksheets/sheet8.xml"/><Relationship Id="rId11" Type="http://schemas.openxmlformats.org/officeDocument/2006/relationships/worksheet" Target="worksheets/sheet9.xml"/><Relationship Id="rId12"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
</Relationships>
</file>

<file path=xl/drawings/_rels/drawing2.xml.rels><?xml version="1.0" encoding="UTF-8"?>
<Relationships xmlns="http://schemas.openxmlformats.org/package/2006/relationships"><Relationship Id="rId1" Type="http://schemas.openxmlformats.org/officeDocument/2006/relationships/image" Target="../media/image3.png"/><Relationship Id="rId2" Type="http://schemas.openxmlformats.org/officeDocument/2006/relationships/image" Target="../media/image2.png"/>
</Relationships>
</file>

<file path=xl/drawings/_rels/drawing3.xml.rels><?xml version="1.0" encoding="UTF-8"?>
<Relationships xmlns="http://schemas.openxmlformats.org/package/2006/relationships"><Relationship Id="rId1" Type="http://schemas.openxmlformats.org/officeDocument/2006/relationships/image" Target="../media/image3.png"/><Relationship Id="rId2" Type="http://schemas.openxmlformats.org/officeDocument/2006/relationships/image" Target="../media/image2.png"/>
</Relationships>
</file>

<file path=xl/drawings/_rels/drawing4.xml.rels><?xml version="1.0" encoding="UTF-8"?>
<Relationships xmlns="http://schemas.openxmlformats.org/package/2006/relationships"><Relationship Id="rId1" Type="http://schemas.openxmlformats.org/officeDocument/2006/relationships/image" Target="../media/image3.png"/><Relationship Id="rId2" Type="http://schemas.openxmlformats.org/officeDocument/2006/relationships/image" Target="../media/image2.png"/>
</Relationships>
</file>

<file path=xl/drawings/_rels/drawing5.xml.rels><?xml version="1.0" encoding="UTF-8"?>
<Relationships xmlns="http://schemas.openxmlformats.org/package/2006/relationships"><Relationship Id="rId1" Type="http://schemas.openxmlformats.org/officeDocument/2006/relationships/image" Target="../media/image4.png"/><Relationship Id="rId2" Type="http://schemas.openxmlformats.org/officeDocument/2006/relationships/image" Target="../media/image2.png"/>
</Relationships>
</file>

<file path=xl/drawings/_rels/drawing6.xml.rels><?xml version="1.0" encoding="UTF-8"?>
<Relationships xmlns="http://schemas.openxmlformats.org/package/2006/relationships"><Relationship Id="rId1" Type="http://schemas.openxmlformats.org/officeDocument/2006/relationships/image" Target="../media/image5.png"/><Relationship Id="rId2" Type="http://schemas.openxmlformats.org/officeDocument/2006/relationships/image" Target="../media/image2.png"/>
</Relationships>
</file>

<file path=xl/drawings/_rels/drawing7.xml.rels><?xml version="1.0" encoding="UTF-8"?>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2.png"/>
</Relationships>
</file>

<file path=xl/drawings/_rels/drawing8.xml.rels><?xml version="1.0" encoding="UTF-8"?>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2.png"/><Relationship Id="rId3" Type="http://schemas.openxmlformats.org/officeDocument/2006/relationships/image" Target="../media/image8.png"/>
</Relationships>
</file>

<file path=xl/drawings/_rels/drawing9.xml.rels><?xml version="1.0" encoding="UTF-8"?>
<Relationships xmlns="http://schemas.openxmlformats.org/package/2006/relationships"><Relationship Id="rId1" Type="http://schemas.openxmlformats.org/officeDocument/2006/relationships/image" Target="../media/image4.png"/><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66600</xdr:colOff>
      <xdr:row>0</xdr:row>
      <xdr:rowOff>76320</xdr:rowOff>
    </xdr:from>
    <xdr:to>
      <xdr:col>1</xdr:col>
      <xdr:colOff>65520</xdr:colOff>
      <xdr:row>2</xdr:row>
      <xdr:rowOff>161640</xdr:rowOff>
    </xdr:to>
    <xdr:pic>
      <xdr:nvPicPr>
        <xdr:cNvPr id="0" name="image2.png" descr=""/>
        <xdr:cNvPicPr/>
      </xdr:nvPicPr>
      <xdr:blipFill>
        <a:blip r:embed="rId1"/>
        <a:stretch/>
      </xdr:blipFill>
      <xdr:spPr>
        <a:xfrm>
          <a:off x="66600" y="76320"/>
          <a:ext cx="1771200" cy="466200"/>
        </a:xfrm>
        <a:prstGeom prst="rect">
          <a:avLst/>
        </a:prstGeom>
        <a:ln w="0">
          <a:noFill/>
        </a:ln>
      </xdr:spPr>
    </xdr:pic>
    <xdr:clientData/>
  </xdr:twoCellAnchor>
  <xdr:twoCellAnchor editAs="oneCell">
    <xdr:from>
      <xdr:col>2</xdr:col>
      <xdr:colOff>542880</xdr:colOff>
      <xdr:row>0</xdr:row>
      <xdr:rowOff>57240</xdr:rowOff>
    </xdr:from>
    <xdr:to>
      <xdr:col>4</xdr:col>
      <xdr:colOff>510480</xdr:colOff>
      <xdr:row>2</xdr:row>
      <xdr:rowOff>104760</xdr:rowOff>
    </xdr:to>
    <xdr:pic>
      <xdr:nvPicPr>
        <xdr:cNvPr id="1" name="image1.png" descr=""/>
        <xdr:cNvPicPr/>
      </xdr:nvPicPr>
      <xdr:blipFill>
        <a:blip r:embed="rId2"/>
        <a:stretch/>
      </xdr:blipFill>
      <xdr:spPr>
        <a:xfrm>
          <a:off x="7786800" y="57240"/>
          <a:ext cx="1875960" cy="428400"/>
        </a:xfrm>
        <a:prstGeom prst="rect">
          <a:avLst/>
        </a:prstGeom>
        <a:ln w="0">
          <a:noFill/>
        </a:ln>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57240</xdr:colOff>
      <xdr:row>0</xdr:row>
      <xdr:rowOff>38160</xdr:rowOff>
    </xdr:from>
    <xdr:to>
      <xdr:col>1</xdr:col>
      <xdr:colOff>1033560</xdr:colOff>
      <xdr:row>2</xdr:row>
      <xdr:rowOff>152280</xdr:rowOff>
    </xdr:to>
    <xdr:pic>
      <xdr:nvPicPr>
        <xdr:cNvPr id="2" name="image3.png" descr=""/>
        <xdr:cNvPicPr/>
      </xdr:nvPicPr>
      <xdr:blipFill>
        <a:blip r:embed="rId1"/>
        <a:stretch/>
      </xdr:blipFill>
      <xdr:spPr>
        <a:xfrm>
          <a:off x="57240" y="38160"/>
          <a:ext cx="1800000" cy="495000"/>
        </a:xfrm>
        <a:prstGeom prst="rect">
          <a:avLst/>
        </a:prstGeom>
        <a:ln w="0">
          <a:noFill/>
        </a:ln>
      </xdr:spPr>
    </xdr:pic>
    <xdr:clientData/>
  </xdr:twoCellAnchor>
  <xdr:twoCellAnchor editAs="oneCell">
    <xdr:from>
      <xdr:col>7</xdr:col>
      <xdr:colOff>1181160</xdr:colOff>
      <xdr:row>0</xdr:row>
      <xdr:rowOff>28440</xdr:rowOff>
    </xdr:from>
    <xdr:to>
      <xdr:col>9</xdr:col>
      <xdr:colOff>1121400</xdr:colOff>
      <xdr:row>2</xdr:row>
      <xdr:rowOff>180720</xdr:rowOff>
    </xdr:to>
    <xdr:pic>
      <xdr:nvPicPr>
        <xdr:cNvPr id="3" name="image1.png" descr=""/>
        <xdr:cNvPicPr/>
      </xdr:nvPicPr>
      <xdr:blipFill>
        <a:blip r:embed="rId2"/>
        <a:stretch/>
      </xdr:blipFill>
      <xdr:spPr>
        <a:xfrm>
          <a:off x="11827080" y="28440"/>
          <a:ext cx="2361960" cy="533160"/>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47520</xdr:colOff>
      <xdr:row>0</xdr:row>
      <xdr:rowOff>38160</xdr:rowOff>
    </xdr:from>
    <xdr:to>
      <xdr:col>2</xdr:col>
      <xdr:colOff>143280</xdr:colOff>
      <xdr:row>2</xdr:row>
      <xdr:rowOff>152280</xdr:rowOff>
    </xdr:to>
    <xdr:pic>
      <xdr:nvPicPr>
        <xdr:cNvPr id="4" name="image3.png" descr=""/>
        <xdr:cNvPicPr/>
      </xdr:nvPicPr>
      <xdr:blipFill>
        <a:blip r:embed="rId1"/>
        <a:stretch/>
      </xdr:blipFill>
      <xdr:spPr>
        <a:xfrm>
          <a:off x="47520" y="38160"/>
          <a:ext cx="1800000" cy="495000"/>
        </a:xfrm>
        <a:prstGeom prst="rect">
          <a:avLst/>
        </a:prstGeom>
        <a:ln w="0">
          <a:noFill/>
        </a:ln>
      </xdr:spPr>
    </xdr:pic>
    <xdr:clientData/>
  </xdr:twoCellAnchor>
  <xdr:twoCellAnchor editAs="oneCell">
    <xdr:from>
      <xdr:col>7</xdr:col>
      <xdr:colOff>581040</xdr:colOff>
      <xdr:row>0</xdr:row>
      <xdr:rowOff>38160</xdr:rowOff>
    </xdr:from>
    <xdr:to>
      <xdr:col>9</xdr:col>
      <xdr:colOff>1006200</xdr:colOff>
      <xdr:row>3</xdr:row>
      <xdr:rowOff>9000</xdr:rowOff>
    </xdr:to>
    <xdr:pic>
      <xdr:nvPicPr>
        <xdr:cNvPr id="5" name="image1.png" descr=""/>
        <xdr:cNvPicPr/>
      </xdr:nvPicPr>
      <xdr:blipFill>
        <a:blip r:embed="rId2"/>
        <a:stretch/>
      </xdr:blipFill>
      <xdr:spPr>
        <a:xfrm>
          <a:off x="10729440" y="38160"/>
          <a:ext cx="2361960" cy="542520"/>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66600</xdr:colOff>
      <xdr:row>0</xdr:row>
      <xdr:rowOff>47520</xdr:rowOff>
    </xdr:from>
    <xdr:to>
      <xdr:col>2</xdr:col>
      <xdr:colOff>162360</xdr:colOff>
      <xdr:row>2</xdr:row>
      <xdr:rowOff>161640</xdr:rowOff>
    </xdr:to>
    <xdr:pic>
      <xdr:nvPicPr>
        <xdr:cNvPr id="6" name="image3.png" descr=""/>
        <xdr:cNvPicPr/>
      </xdr:nvPicPr>
      <xdr:blipFill>
        <a:blip r:embed="rId1"/>
        <a:stretch/>
      </xdr:blipFill>
      <xdr:spPr>
        <a:xfrm>
          <a:off x="66600" y="47520"/>
          <a:ext cx="1800000" cy="495000"/>
        </a:xfrm>
        <a:prstGeom prst="rect">
          <a:avLst/>
        </a:prstGeom>
        <a:ln w="0">
          <a:noFill/>
        </a:ln>
      </xdr:spPr>
    </xdr:pic>
    <xdr:clientData/>
  </xdr:twoCellAnchor>
  <xdr:twoCellAnchor editAs="oneCell">
    <xdr:from>
      <xdr:col>7</xdr:col>
      <xdr:colOff>561960</xdr:colOff>
      <xdr:row>0</xdr:row>
      <xdr:rowOff>57240</xdr:rowOff>
    </xdr:from>
    <xdr:to>
      <xdr:col>9</xdr:col>
      <xdr:colOff>969120</xdr:colOff>
      <xdr:row>3</xdr:row>
      <xdr:rowOff>28080</xdr:rowOff>
    </xdr:to>
    <xdr:pic>
      <xdr:nvPicPr>
        <xdr:cNvPr id="7" name="image1.png" descr=""/>
        <xdr:cNvPicPr/>
      </xdr:nvPicPr>
      <xdr:blipFill>
        <a:blip r:embed="rId2"/>
        <a:stretch/>
      </xdr:blipFill>
      <xdr:spPr>
        <a:xfrm>
          <a:off x="10710360" y="57240"/>
          <a:ext cx="2266560" cy="54252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38160</xdr:colOff>
      <xdr:row>0</xdr:row>
      <xdr:rowOff>47520</xdr:rowOff>
    </xdr:from>
    <xdr:to>
      <xdr:col>1</xdr:col>
      <xdr:colOff>394920</xdr:colOff>
      <xdr:row>2</xdr:row>
      <xdr:rowOff>171000</xdr:rowOff>
    </xdr:to>
    <xdr:pic>
      <xdr:nvPicPr>
        <xdr:cNvPr id="8" name="image4.png" descr=""/>
        <xdr:cNvPicPr/>
      </xdr:nvPicPr>
      <xdr:blipFill>
        <a:blip r:embed="rId1"/>
        <a:stretch/>
      </xdr:blipFill>
      <xdr:spPr>
        <a:xfrm>
          <a:off x="38160" y="47520"/>
          <a:ext cx="1800000" cy="504360"/>
        </a:xfrm>
        <a:prstGeom prst="rect">
          <a:avLst/>
        </a:prstGeom>
        <a:ln w="0">
          <a:noFill/>
        </a:ln>
      </xdr:spPr>
    </xdr:pic>
    <xdr:clientData/>
  </xdr:twoCellAnchor>
  <xdr:twoCellAnchor editAs="oneCell">
    <xdr:from>
      <xdr:col>6</xdr:col>
      <xdr:colOff>1066680</xdr:colOff>
      <xdr:row>0</xdr:row>
      <xdr:rowOff>38160</xdr:rowOff>
    </xdr:from>
    <xdr:to>
      <xdr:col>8</xdr:col>
      <xdr:colOff>930240</xdr:colOff>
      <xdr:row>3</xdr:row>
      <xdr:rowOff>9000</xdr:rowOff>
    </xdr:to>
    <xdr:pic>
      <xdr:nvPicPr>
        <xdr:cNvPr id="9" name="image1.png" descr=""/>
        <xdr:cNvPicPr/>
      </xdr:nvPicPr>
      <xdr:blipFill>
        <a:blip r:embed="rId2"/>
        <a:stretch/>
      </xdr:blipFill>
      <xdr:spPr>
        <a:xfrm>
          <a:off x="11121120" y="38160"/>
          <a:ext cx="2285640" cy="542520"/>
        </a:xfrm>
        <a:prstGeom prst="rect">
          <a:avLst/>
        </a:prstGeom>
        <a:ln w="0">
          <a:noFill/>
        </a:ln>
      </xdr:spPr>
    </xdr:pic>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76320</xdr:colOff>
      <xdr:row>0</xdr:row>
      <xdr:rowOff>57240</xdr:rowOff>
    </xdr:from>
    <xdr:to>
      <xdr:col>1</xdr:col>
      <xdr:colOff>1712880</xdr:colOff>
      <xdr:row>3</xdr:row>
      <xdr:rowOff>94680</xdr:rowOff>
    </xdr:to>
    <xdr:pic>
      <xdr:nvPicPr>
        <xdr:cNvPr id="10" name="image6.png" descr=""/>
        <xdr:cNvPicPr/>
      </xdr:nvPicPr>
      <xdr:blipFill>
        <a:blip r:embed="rId1"/>
        <a:stretch/>
      </xdr:blipFill>
      <xdr:spPr>
        <a:xfrm>
          <a:off x="76320" y="57240"/>
          <a:ext cx="2295000" cy="609120"/>
        </a:xfrm>
        <a:prstGeom prst="rect">
          <a:avLst/>
        </a:prstGeom>
        <a:ln w="0">
          <a:noFill/>
        </a:ln>
      </xdr:spPr>
    </xdr:pic>
    <xdr:clientData/>
  </xdr:twoCellAnchor>
  <xdr:twoCellAnchor editAs="oneCell">
    <xdr:from>
      <xdr:col>9</xdr:col>
      <xdr:colOff>1362240</xdr:colOff>
      <xdr:row>0</xdr:row>
      <xdr:rowOff>95400</xdr:rowOff>
    </xdr:from>
    <xdr:to>
      <xdr:col>11</xdr:col>
      <xdr:colOff>1248480</xdr:colOff>
      <xdr:row>3</xdr:row>
      <xdr:rowOff>132840</xdr:rowOff>
    </xdr:to>
    <xdr:pic>
      <xdr:nvPicPr>
        <xdr:cNvPr id="11" name="image1.png 1" descr=""/>
        <xdr:cNvPicPr/>
      </xdr:nvPicPr>
      <xdr:blipFill>
        <a:blip r:embed="rId2"/>
        <a:stretch/>
      </xdr:blipFill>
      <xdr:spPr>
        <a:xfrm>
          <a:off x="16501320" y="95400"/>
          <a:ext cx="2695320" cy="609120"/>
        </a:xfrm>
        <a:prstGeom prst="rect">
          <a:avLst/>
        </a:prstGeom>
        <a:ln w="0">
          <a:noFill/>
        </a:ln>
      </xdr:spPr>
    </xdr:pic>
    <xdr:clientData/>
  </xdr:twoCellAnchor>
</xdr:wsDr>
</file>

<file path=xl/drawings/drawing7.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47520</xdr:colOff>
      <xdr:row>0</xdr:row>
      <xdr:rowOff>47520</xdr:rowOff>
    </xdr:from>
    <xdr:to>
      <xdr:col>0</xdr:col>
      <xdr:colOff>1666440</xdr:colOff>
      <xdr:row>2</xdr:row>
      <xdr:rowOff>151920</xdr:rowOff>
    </xdr:to>
    <xdr:pic>
      <xdr:nvPicPr>
        <xdr:cNvPr id="12" name="image5.png" descr=""/>
        <xdr:cNvPicPr/>
      </xdr:nvPicPr>
      <xdr:blipFill>
        <a:blip r:embed="rId1"/>
        <a:stretch/>
      </xdr:blipFill>
      <xdr:spPr>
        <a:xfrm>
          <a:off x="47520" y="47520"/>
          <a:ext cx="1618920" cy="428400"/>
        </a:xfrm>
        <a:prstGeom prst="rect">
          <a:avLst/>
        </a:prstGeom>
        <a:ln w="0">
          <a:noFill/>
        </a:ln>
      </xdr:spPr>
    </xdr:pic>
    <xdr:clientData/>
  </xdr:twoCellAnchor>
  <xdr:twoCellAnchor editAs="oneCell">
    <xdr:from>
      <xdr:col>1</xdr:col>
      <xdr:colOff>3772080</xdr:colOff>
      <xdr:row>0</xdr:row>
      <xdr:rowOff>28440</xdr:rowOff>
    </xdr:from>
    <xdr:to>
      <xdr:col>3</xdr:col>
      <xdr:colOff>1038600</xdr:colOff>
      <xdr:row>2</xdr:row>
      <xdr:rowOff>132840</xdr:rowOff>
    </xdr:to>
    <xdr:pic>
      <xdr:nvPicPr>
        <xdr:cNvPr id="13" name="image1.png" descr=""/>
        <xdr:cNvPicPr/>
      </xdr:nvPicPr>
      <xdr:blipFill>
        <a:blip r:embed="rId2"/>
        <a:stretch/>
      </xdr:blipFill>
      <xdr:spPr>
        <a:xfrm>
          <a:off x="5544360" y="28440"/>
          <a:ext cx="1866600" cy="428400"/>
        </a:xfrm>
        <a:prstGeom prst="rect">
          <a:avLst/>
        </a:prstGeom>
        <a:ln w="0">
          <a:noFill/>
        </a:ln>
      </xdr:spPr>
    </xdr:pic>
    <xdr:clientData/>
  </xdr:twoCellAnchor>
</xdr:wsDr>
</file>

<file path=xl/drawings/drawing8.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85680</xdr:colOff>
      <xdr:row>0</xdr:row>
      <xdr:rowOff>85680</xdr:rowOff>
    </xdr:from>
    <xdr:to>
      <xdr:col>1</xdr:col>
      <xdr:colOff>1084680</xdr:colOff>
      <xdr:row>2</xdr:row>
      <xdr:rowOff>142200</xdr:rowOff>
    </xdr:to>
    <xdr:pic>
      <xdr:nvPicPr>
        <xdr:cNvPr id="14" name="image7.png" descr=""/>
        <xdr:cNvPicPr/>
      </xdr:nvPicPr>
      <xdr:blipFill>
        <a:blip r:embed="rId1"/>
        <a:stretch/>
      </xdr:blipFill>
      <xdr:spPr>
        <a:xfrm>
          <a:off x="85680" y="85680"/>
          <a:ext cx="1618920" cy="380520"/>
        </a:xfrm>
        <a:prstGeom prst="rect">
          <a:avLst/>
        </a:prstGeom>
        <a:ln w="0">
          <a:noFill/>
        </a:ln>
      </xdr:spPr>
    </xdr:pic>
    <xdr:clientData/>
  </xdr:twoCellAnchor>
  <xdr:twoCellAnchor editAs="oneCell">
    <xdr:from>
      <xdr:col>3</xdr:col>
      <xdr:colOff>905040</xdr:colOff>
      <xdr:row>0</xdr:row>
      <xdr:rowOff>85680</xdr:rowOff>
    </xdr:from>
    <xdr:to>
      <xdr:col>5</xdr:col>
      <xdr:colOff>844200</xdr:colOff>
      <xdr:row>2</xdr:row>
      <xdr:rowOff>142200</xdr:rowOff>
    </xdr:to>
    <xdr:pic>
      <xdr:nvPicPr>
        <xdr:cNvPr id="15" name="image1.png" descr=""/>
        <xdr:cNvPicPr/>
      </xdr:nvPicPr>
      <xdr:blipFill>
        <a:blip r:embed="rId2"/>
        <a:stretch/>
      </xdr:blipFill>
      <xdr:spPr>
        <a:xfrm>
          <a:off x="5911920" y="85680"/>
          <a:ext cx="1875960" cy="380520"/>
        </a:xfrm>
        <a:prstGeom prst="rect">
          <a:avLst/>
        </a:prstGeom>
        <a:ln w="0">
          <a:noFill/>
        </a:ln>
      </xdr:spPr>
    </xdr:pic>
    <xdr:clientData/>
  </xdr:twoCellAnchor>
  <xdr:twoCellAnchor editAs="oneCell">
    <xdr:from>
      <xdr:col>7</xdr:col>
      <xdr:colOff>47520</xdr:colOff>
      <xdr:row>3</xdr:row>
      <xdr:rowOff>19440</xdr:rowOff>
    </xdr:from>
    <xdr:to>
      <xdr:col>15</xdr:col>
      <xdr:colOff>60480</xdr:colOff>
      <xdr:row>47</xdr:row>
      <xdr:rowOff>162000</xdr:rowOff>
    </xdr:to>
    <xdr:pic>
      <xdr:nvPicPr>
        <xdr:cNvPr id="16" name="image8.png" descr=""/>
        <xdr:cNvPicPr/>
      </xdr:nvPicPr>
      <xdr:blipFill>
        <a:blip r:embed="rId3"/>
        <a:stretch/>
      </xdr:blipFill>
      <xdr:spPr>
        <a:xfrm>
          <a:off x="8628120" y="505080"/>
          <a:ext cx="5362200" cy="7267320"/>
        </a:xfrm>
        <a:prstGeom prst="rect">
          <a:avLst/>
        </a:prstGeom>
        <a:ln w="0">
          <a:noFill/>
        </a:ln>
      </xdr:spPr>
    </xdr:pic>
    <xdr:clientData/>
  </xdr:twoCellAnchor>
</xdr:wsDr>
</file>

<file path=xl/drawings/drawing9.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95400</xdr:colOff>
      <xdr:row>0</xdr:row>
      <xdr:rowOff>76320</xdr:rowOff>
    </xdr:from>
    <xdr:to>
      <xdr:col>1</xdr:col>
      <xdr:colOff>684360</xdr:colOff>
      <xdr:row>3</xdr:row>
      <xdr:rowOff>9000</xdr:rowOff>
    </xdr:to>
    <xdr:pic>
      <xdr:nvPicPr>
        <xdr:cNvPr id="17" name="image4.png" descr=""/>
        <xdr:cNvPicPr/>
      </xdr:nvPicPr>
      <xdr:blipFill>
        <a:blip r:embed="rId1"/>
        <a:stretch/>
      </xdr:blipFill>
      <xdr:spPr>
        <a:xfrm>
          <a:off x="95400" y="76320"/>
          <a:ext cx="1800000" cy="504360"/>
        </a:xfrm>
        <a:prstGeom prst="rect">
          <a:avLst/>
        </a:prstGeom>
        <a:ln w="0">
          <a:noFill/>
        </a:ln>
      </xdr:spPr>
    </xdr:pic>
    <xdr:clientData/>
  </xdr:twoCellAnchor>
  <xdr:twoCellAnchor editAs="oneCell">
    <xdr:from>
      <xdr:col>7</xdr:col>
      <xdr:colOff>1133640</xdr:colOff>
      <xdr:row>0</xdr:row>
      <xdr:rowOff>85680</xdr:rowOff>
    </xdr:from>
    <xdr:to>
      <xdr:col>9</xdr:col>
      <xdr:colOff>1073880</xdr:colOff>
      <xdr:row>3</xdr:row>
      <xdr:rowOff>56520</xdr:rowOff>
    </xdr:to>
    <xdr:pic>
      <xdr:nvPicPr>
        <xdr:cNvPr id="18" name="image1.png" descr=""/>
        <xdr:cNvPicPr/>
      </xdr:nvPicPr>
      <xdr:blipFill>
        <a:blip r:embed="rId2"/>
        <a:stretch/>
      </xdr:blipFill>
      <xdr:spPr>
        <a:xfrm>
          <a:off x="12166920" y="85680"/>
          <a:ext cx="2361960" cy="542520"/>
        </a:xfrm>
        <a:prstGeom prst="rect">
          <a:avLst/>
        </a:prstGeom>
        <a:ln w="0">
          <a:noFill/>
        </a:ln>
      </xdr:spPr>
    </xdr:pic>
    <xdr:clientData/>
  </xdr:two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Arial" pitchFamily="0" charset="1"/>
        <a:ea typeface="Arial" pitchFamily="0" charset="1"/>
        <a:cs typeface="Arial" pitchFamily="0" charset="1"/>
      </a:majorFont>
      <a:minorFont>
        <a:latin typeface="Arial" pitchFamily="0" charset="1"/>
        <a:ea typeface="Arial" pitchFamily="0" charset="1"/>
        <a:cs typeface="Arial" pitchFamily="0" charset="1"/>
      </a:minorFont>
    </a:fontScheme>
    <a:fmtScheme>
      <a:fillStyleLst>
        <a:solidFill>
          <a:schemeClr val="phClr"/>
        </a:solidFill>
        <a:gradFill>
          <a:gsLst>
            <a:gs pos="0">
              <a:schemeClr val="phClr">
                <a:lumMod val="110000"/>
                <a:tint val="67000"/>
              </a:schemeClr>
            </a:gs>
            <a:gs pos="50000">
              <a:schemeClr val="phClr">
                <a:lumMod val="105000"/>
                <a:tint val="73000"/>
              </a:schemeClr>
            </a:gs>
            <a:gs pos="100000">
              <a:schemeClr val="phClr">
                <a:lumMod val="105000"/>
                <a:tint val="81000"/>
              </a:schemeClr>
            </a:gs>
          </a:gsLst>
          <a:lin ang="5400000" scaled="0"/>
          <a:tileRect l="0" t="0" r="0" b="0"/>
        </a:gradFill>
        <a:gradFill>
          <a:gsLst>
            <a:gs pos="0">
              <a:schemeClr val="phClr">
                <a:lumMod val="102000"/>
                <a:tint val="94000"/>
              </a:schemeClr>
            </a:gs>
            <a:gs pos="50000">
              <a:schemeClr val="phClr">
                <a:lumMod val="100000"/>
                <a:shade val="100000"/>
              </a:schemeClr>
            </a:gs>
            <a:gs pos="100000">
              <a:schemeClr val="phClr">
                <a:lumMod val="99000"/>
                <a:shade val="78000"/>
              </a:schemeClr>
            </a:gs>
          </a:gsLst>
          <a:lin ang="5400000" scaled="0"/>
          <a:tileRect l="0" t="0" r="0" b="0"/>
        </a:gradFill>
      </a:fillStyleLst>
      <a:lnStyleLst>
        <a:ln w="6350" cap="flat" cmpd="sng" algn="ctr">
          <a:prstDash val="solid"/>
          <a:miter lim="800000"/>
        </a:ln>
        <a:ln w="12700" cap="flat" cmpd="sng" algn="ctr">
          <a:prstDash val="solid"/>
          <a:miter lim="800000"/>
        </a:ln>
        <a:ln w="19050" cap="flat" cmpd="sng" algn="ctr">
          <a:prstDash val="solid"/>
          <a:miter lim="800000"/>
        </a:ln>
      </a:lnStyleLst>
      <a:effectStyleLst>
        <a:effectStyle>
          <a:effectLst/>
        </a:effectStyle>
        <a:effectStyle>
          <a:effectLst/>
        </a:effectStyle>
        <a:effectStyle>
          <a:effectLst/>
        </a:effectStyle>
      </a:effectStyleLst>
      <a:bgFillStyleLst>
        <a:solidFill>
          <a:schemeClr val="phClr"/>
        </a:solidFill>
        <a:solidFill>
          <a:schemeClr val="phClr">
            <a:tint val="95000"/>
          </a:schemeClr>
        </a:solidFill>
        <a:gradFill>
          <a:gsLst>
            <a:gs pos="0">
              <a:schemeClr val="phClr">
                <a:tint val="93000"/>
                <a:shade val="98000"/>
                <a:lumMod val="102000"/>
              </a:schemeClr>
            </a:gs>
            <a:gs pos="50000">
              <a:schemeClr val="phClr">
                <a:tint val="98000"/>
                <a:shade val="90000"/>
                <a:lumMod val="103000"/>
              </a:schemeClr>
            </a:gs>
            <a:gs pos="100000">
              <a:schemeClr val="phClr">
                <a:shade val="63000"/>
              </a:schemeClr>
            </a:gs>
          </a:gsLst>
          <a:lin ang="5400000" scaled="0"/>
          <a:tileRect l="0" t="0" r="0" b="0"/>
        </a:gradFill>
      </a:bgFillStyleLst>
    </a:fmtScheme>
  </a:themeElements>
</a:theme>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_rels/sheet2.xml.rels><?xml version="1.0" encoding="UTF-8"?>
<Relationships xmlns="http://schemas.openxmlformats.org/package/2006/relationships"><Relationship Id="rId1" Type="http://schemas.openxmlformats.org/officeDocument/2006/relationships/drawing" Target="../drawings/drawing2.xml"/>
</Relationships>
</file>

<file path=xl/worksheets/_rels/sheet3.xml.rels><?xml version="1.0" encoding="UTF-8"?>
<Relationships xmlns="http://schemas.openxmlformats.org/package/2006/relationships"><Relationship Id="rId1" Type="http://schemas.openxmlformats.org/officeDocument/2006/relationships/drawing" Target="../drawings/drawing3.xml"/>
</Relationships>
</file>

<file path=xl/worksheets/_rels/sheet4.xml.rels><?xml version="1.0" encoding="UTF-8"?>
<Relationships xmlns="http://schemas.openxmlformats.org/package/2006/relationships"><Relationship Id="rId1" Type="http://schemas.openxmlformats.org/officeDocument/2006/relationships/drawing" Target="../drawings/drawing4.xml"/>
</Relationships>
</file>

<file path=xl/worksheets/_rels/sheet5.xml.rels><?xml version="1.0" encoding="UTF-8"?>
<Relationships xmlns="http://schemas.openxmlformats.org/package/2006/relationships"><Relationship Id="rId1" Type="http://schemas.openxmlformats.org/officeDocument/2006/relationships/drawing" Target="../drawings/drawing5.xml"/>
</Relationships>
</file>

<file path=xl/worksheets/_rels/sheet6.xml.rels><?xml version="1.0" encoding="UTF-8"?>
<Relationships xmlns="http://schemas.openxmlformats.org/package/2006/relationships"><Relationship Id="rId1" Type="http://schemas.openxmlformats.org/officeDocument/2006/relationships/drawing" Target="../drawings/drawing6.xml"/>
</Relationships>
</file>

<file path=xl/worksheets/_rels/sheet7.xml.rels><?xml version="1.0" encoding="UTF-8"?>
<Relationships xmlns="http://schemas.openxmlformats.org/package/2006/relationships"><Relationship Id="rId1" Type="http://schemas.openxmlformats.org/officeDocument/2006/relationships/comments" Target="../comments7.xml"/><Relationship Id="rId2" Type="http://schemas.openxmlformats.org/officeDocument/2006/relationships/drawing" Target="../drawings/drawing7.xml"/><Relationship Id="rId3" Type="http://schemas.openxmlformats.org/officeDocument/2006/relationships/vmlDrawing" Target="../drawings/vmlDrawing1.vml"/>
</Relationships>
</file>

<file path=xl/worksheets/_rels/sheet8.xml.rels><?xml version="1.0" encoding="UTF-8"?>
<Relationships xmlns="http://schemas.openxmlformats.org/package/2006/relationships"><Relationship Id="rId1" Type="http://schemas.openxmlformats.org/officeDocument/2006/relationships/drawing" Target="../drawings/drawing8.xml"/>
</Relationships>
</file>

<file path=xl/worksheets/_rels/sheet9.xml.rels><?xml version="1.0" encoding="UTF-8"?>
<Relationships xmlns="http://schemas.openxmlformats.org/package/2006/relationships"><Relationship Id="rId1" Type="http://schemas.openxmlformats.org/officeDocument/2006/relationships/drawing" Target="../drawings/drawing9.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Z1000"/>
  <sheetViews>
    <sheetView showFormulas="false" showGridLines="false" showRowColHeaders="true" showZeros="true" rightToLeft="false" tabSelected="false" showOutlineSymbols="true" defaultGridColor="true" view="normal" topLeftCell="A1" colorId="64" zoomScale="60" zoomScaleNormal="60" zoomScalePageLayoutView="100" workbookViewId="0">
      <selection pane="topLeft" activeCell="A1" activeCellId="0" sqref="A1"/>
    </sheetView>
  </sheetViews>
  <sheetFormatPr defaultColWidth="12.6328125" defaultRowHeight="15" zeroHeight="false" outlineLevelRow="0" outlineLevelCol="0"/>
  <cols>
    <col collapsed="false" customWidth="true" hidden="false" outlineLevel="0" max="1" min="1" style="0" width="22.88"/>
    <col collapsed="false" customWidth="true" hidden="false" outlineLevel="0" max="2" min="2" style="0" width="70.63"/>
    <col collapsed="false" customWidth="true" hidden="false" outlineLevel="0" max="3" min="3" style="0" width="9.5"/>
    <col collapsed="false" customWidth="true" hidden="false" outlineLevel="0" max="4" min="4" style="0" width="15.13"/>
    <col collapsed="false" customWidth="true" hidden="false" outlineLevel="0" max="26" min="5" style="0" width="7.88"/>
  </cols>
  <sheetData>
    <row r="1" customFormat="false" ht="15" hidden="false" customHeight="true" outlineLevel="0" collapsed="false">
      <c r="A1" s="1"/>
      <c r="B1" s="1"/>
      <c r="C1" s="1"/>
      <c r="D1" s="1"/>
      <c r="E1" s="2"/>
      <c r="F1" s="2"/>
      <c r="G1" s="2"/>
      <c r="H1" s="2"/>
      <c r="I1" s="2"/>
      <c r="J1" s="2"/>
      <c r="K1" s="2"/>
      <c r="L1" s="2"/>
      <c r="M1" s="2"/>
      <c r="N1" s="2"/>
      <c r="O1" s="2"/>
      <c r="P1" s="2"/>
      <c r="Q1" s="2"/>
      <c r="R1" s="2"/>
      <c r="S1" s="2"/>
      <c r="T1" s="2"/>
      <c r="U1" s="2"/>
      <c r="V1" s="2"/>
      <c r="W1" s="2"/>
      <c r="X1" s="2"/>
      <c r="Y1" s="2"/>
      <c r="Z1" s="2"/>
    </row>
    <row r="2" customFormat="false" ht="15" hidden="false" customHeight="true" outlineLevel="0" collapsed="false">
      <c r="A2" s="3" t="s">
        <v>0</v>
      </c>
      <c r="B2" s="3"/>
      <c r="C2" s="3"/>
      <c r="D2" s="3"/>
      <c r="E2" s="3"/>
      <c r="F2" s="2"/>
      <c r="G2" s="2"/>
      <c r="H2" s="2"/>
      <c r="I2" s="2"/>
      <c r="J2" s="2"/>
      <c r="K2" s="2"/>
      <c r="L2" s="2"/>
      <c r="M2" s="2"/>
      <c r="N2" s="2"/>
      <c r="O2" s="2"/>
      <c r="P2" s="2"/>
      <c r="Q2" s="2"/>
      <c r="R2" s="2"/>
      <c r="S2" s="2"/>
      <c r="T2" s="2"/>
      <c r="U2" s="2"/>
      <c r="V2" s="2"/>
      <c r="W2" s="2"/>
      <c r="X2" s="2"/>
      <c r="Y2" s="2"/>
      <c r="Z2" s="2"/>
    </row>
    <row r="3" customFormat="false" ht="15" hidden="false" customHeight="true" outlineLevel="0" collapsed="false">
      <c r="A3" s="3" t="s">
        <v>1</v>
      </c>
      <c r="B3" s="3"/>
      <c r="C3" s="3"/>
      <c r="D3" s="3"/>
      <c r="E3" s="3"/>
      <c r="F3" s="2"/>
      <c r="G3" s="2"/>
      <c r="H3" s="2"/>
      <c r="I3" s="2"/>
      <c r="J3" s="2"/>
      <c r="K3" s="2"/>
      <c r="L3" s="2"/>
      <c r="M3" s="2"/>
      <c r="N3" s="2"/>
      <c r="O3" s="2"/>
      <c r="P3" s="2"/>
      <c r="Q3" s="2"/>
      <c r="R3" s="2"/>
      <c r="S3" s="2"/>
      <c r="T3" s="2"/>
      <c r="U3" s="2"/>
      <c r="V3" s="2"/>
      <c r="W3" s="2"/>
      <c r="X3" s="2"/>
      <c r="Y3" s="2"/>
      <c r="Z3" s="2"/>
    </row>
    <row r="4" customFormat="false" ht="15" hidden="false" customHeight="true" outlineLevel="0" collapsed="false">
      <c r="A4" s="1"/>
      <c r="B4" s="1"/>
      <c r="C4" s="1"/>
      <c r="D4" s="1"/>
      <c r="E4" s="2"/>
      <c r="F4" s="2"/>
      <c r="G4" s="2"/>
      <c r="H4" s="2"/>
      <c r="I4" s="2"/>
      <c r="J4" s="2"/>
      <c r="K4" s="2"/>
      <c r="L4" s="2"/>
      <c r="M4" s="2"/>
      <c r="N4" s="2"/>
      <c r="O4" s="2"/>
      <c r="P4" s="2"/>
      <c r="Q4" s="2"/>
      <c r="R4" s="2"/>
      <c r="S4" s="2"/>
      <c r="T4" s="2"/>
      <c r="U4" s="2"/>
      <c r="V4" s="2"/>
      <c r="W4" s="2"/>
      <c r="X4" s="2"/>
      <c r="Y4" s="2"/>
      <c r="Z4" s="2"/>
    </row>
    <row r="5" customFormat="false" ht="15" hidden="false" customHeight="true" outlineLevel="0" collapsed="false">
      <c r="A5" s="1"/>
      <c r="B5" s="1"/>
      <c r="C5" s="1"/>
      <c r="D5" s="1"/>
      <c r="E5" s="2"/>
      <c r="F5" s="2"/>
      <c r="G5" s="2"/>
      <c r="H5" s="2"/>
      <c r="I5" s="2"/>
      <c r="J5" s="2"/>
      <c r="K5" s="2"/>
      <c r="L5" s="2"/>
      <c r="M5" s="2"/>
      <c r="N5" s="2"/>
      <c r="O5" s="2"/>
      <c r="P5" s="2"/>
      <c r="Q5" s="2"/>
      <c r="R5" s="2"/>
      <c r="S5" s="2"/>
      <c r="T5" s="2"/>
      <c r="U5" s="2"/>
      <c r="V5" s="2"/>
      <c r="W5" s="2"/>
      <c r="X5" s="2"/>
      <c r="Y5" s="2"/>
      <c r="Z5" s="2"/>
    </row>
    <row r="6" customFormat="false" ht="24.75" hidden="false" customHeight="true" outlineLevel="0" collapsed="false">
      <c r="A6" s="4" t="s">
        <v>2</v>
      </c>
      <c r="B6" s="4"/>
      <c r="C6" s="4"/>
      <c r="D6" s="4"/>
      <c r="E6" s="4"/>
      <c r="F6" s="2"/>
      <c r="G6" s="2"/>
      <c r="H6" s="2"/>
      <c r="I6" s="2"/>
      <c r="J6" s="2"/>
      <c r="K6" s="2"/>
      <c r="L6" s="2"/>
      <c r="M6" s="2"/>
      <c r="N6" s="2"/>
      <c r="O6" s="2"/>
      <c r="P6" s="2"/>
      <c r="Q6" s="2"/>
      <c r="R6" s="2"/>
      <c r="S6" s="2"/>
      <c r="T6" s="2"/>
      <c r="U6" s="2"/>
      <c r="V6" s="2"/>
      <c r="W6" s="2"/>
      <c r="X6" s="2"/>
      <c r="Y6" s="2"/>
      <c r="Z6" s="2"/>
    </row>
    <row r="7" customFormat="false" ht="15" hidden="false" customHeight="true" outlineLevel="0" collapsed="false">
      <c r="A7" s="5"/>
      <c r="B7" s="5"/>
      <c r="C7" s="5"/>
      <c r="D7" s="5"/>
      <c r="E7" s="6"/>
      <c r="F7" s="2"/>
      <c r="G7" s="2"/>
      <c r="H7" s="2"/>
      <c r="I7" s="2"/>
      <c r="J7" s="2"/>
      <c r="K7" s="2"/>
      <c r="L7" s="2"/>
      <c r="M7" s="2"/>
      <c r="N7" s="2"/>
      <c r="O7" s="2"/>
      <c r="P7" s="2"/>
      <c r="Q7" s="2"/>
      <c r="R7" s="2"/>
      <c r="S7" s="2"/>
      <c r="T7" s="2"/>
      <c r="U7" s="2"/>
      <c r="V7" s="2"/>
      <c r="W7" s="2"/>
      <c r="X7" s="2"/>
      <c r="Y7" s="2"/>
      <c r="Z7" s="2"/>
    </row>
    <row r="8" customFormat="false" ht="15" hidden="false" customHeight="true" outlineLevel="0" collapsed="false">
      <c r="A8" s="5" t="s">
        <v>3</v>
      </c>
      <c r="B8" s="5"/>
      <c r="C8" s="5"/>
      <c r="D8" s="5"/>
      <c r="E8" s="5"/>
      <c r="F8" s="2"/>
      <c r="G8" s="2"/>
      <c r="H8" s="2"/>
      <c r="I8" s="2"/>
      <c r="J8" s="2"/>
      <c r="K8" s="2"/>
      <c r="L8" s="2"/>
      <c r="M8" s="2"/>
      <c r="N8" s="2"/>
      <c r="O8" s="2"/>
      <c r="P8" s="2"/>
      <c r="Q8" s="2"/>
      <c r="R8" s="2"/>
      <c r="S8" s="2"/>
      <c r="T8" s="2"/>
      <c r="U8" s="2"/>
      <c r="V8" s="2"/>
      <c r="W8" s="2"/>
      <c r="X8" s="2"/>
      <c r="Y8" s="2"/>
      <c r="Z8" s="2"/>
    </row>
    <row r="9" customFormat="false" ht="15" hidden="false" customHeight="true" outlineLevel="0" collapsed="false">
      <c r="A9" s="7"/>
      <c r="B9" s="7"/>
      <c r="C9" s="7"/>
      <c r="D9" s="8"/>
      <c r="E9" s="7"/>
      <c r="F9" s="7"/>
      <c r="G9" s="7"/>
      <c r="H9" s="7"/>
      <c r="I9" s="7"/>
      <c r="J9" s="7"/>
      <c r="K9" s="7"/>
      <c r="L9" s="7"/>
      <c r="M9" s="7"/>
      <c r="N9" s="7"/>
      <c r="O9" s="7"/>
      <c r="P9" s="7"/>
      <c r="Q9" s="7"/>
      <c r="R9" s="7"/>
      <c r="S9" s="7"/>
      <c r="T9" s="7"/>
      <c r="U9" s="7"/>
      <c r="V9" s="7"/>
      <c r="W9" s="7"/>
      <c r="X9" s="7"/>
      <c r="Y9" s="7"/>
      <c r="Z9" s="7"/>
    </row>
    <row r="10" customFormat="false" ht="15" hidden="false" customHeight="true" outlineLevel="0" collapsed="false">
      <c r="A10" s="7"/>
      <c r="B10" s="7"/>
      <c r="C10" s="7"/>
      <c r="D10" s="8"/>
      <c r="E10" s="7"/>
      <c r="F10" s="7"/>
      <c r="G10" s="7"/>
      <c r="H10" s="7"/>
      <c r="I10" s="7"/>
      <c r="J10" s="7"/>
      <c r="K10" s="7"/>
      <c r="L10" s="7"/>
      <c r="M10" s="7"/>
      <c r="N10" s="7"/>
      <c r="O10" s="7"/>
      <c r="P10" s="7"/>
      <c r="Q10" s="7"/>
      <c r="R10" s="7"/>
      <c r="S10" s="7"/>
      <c r="T10" s="7"/>
      <c r="U10" s="7"/>
      <c r="V10" s="7"/>
      <c r="W10" s="7"/>
      <c r="X10" s="7"/>
      <c r="Y10" s="7"/>
      <c r="Z10" s="7"/>
    </row>
    <row r="11" customFormat="false" ht="45" hidden="false" customHeight="true" outlineLevel="0" collapsed="false">
      <c r="A11" s="9" t="n">
        <v>1</v>
      </c>
      <c r="B11" s="10" t="s">
        <v>4</v>
      </c>
      <c r="C11" s="10"/>
      <c r="D11" s="10"/>
      <c r="E11" s="2"/>
      <c r="F11" s="2"/>
      <c r="G11" s="2"/>
      <c r="H11" s="2"/>
      <c r="I11" s="2"/>
      <c r="J11" s="2"/>
      <c r="K11" s="2"/>
      <c r="L11" s="2"/>
      <c r="M11" s="2"/>
      <c r="N11" s="2"/>
      <c r="O11" s="2"/>
      <c r="P11" s="2"/>
      <c r="Q11" s="2"/>
      <c r="R11" s="2"/>
      <c r="S11" s="2"/>
      <c r="T11" s="2"/>
      <c r="U11" s="2"/>
      <c r="V11" s="2"/>
      <c r="W11" s="2"/>
      <c r="X11" s="2"/>
      <c r="Y11" s="2"/>
      <c r="Z11" s="2"/>
    </row>
    <row r="12" customFormat="false" ht="12.75" hidden="false" customHeight="true" outlineLevel="0" collapsed="false">
      <c r="A12" s="2"/>
      <c r="B12" s="11"/>
      <c r="C12" s="11"/>
      <c r="D12" s="12"/>
      <c r="E12" s="2"/>
      <c r="F12" s="2"/>
      <c r="G12" s="2"/>
      <c r="H12" s="2"/>
      <c r="I12" s="2"/>
      <c r="J12" s="2"/>
      <c r="K12" s="2"/>
      <c r="L12" s="2"/>
      <c r="M12" s="2"/>
      <c r="N12" s="2"/>
      <c r="O12" s="2"/>
      <c r="P12" s="2"/>
      <c r="Q12" s="2"/>
      <c r="R12" s="2"/>
      <c r="S12" s="2"/>
      <c r="T12" s="2"/>
      <c r="U12" s="2"/>
      <c r="V12" s="2"/>
      <c r="W12" s="2"/>
      <c r="X12" s="2"/>
      <c r="Y12" s="2"/>
      <c r="Z12" s="2"/>
    </row>
    <row r="13" customFormat="false" ht="45" hidden="false" customHeight="true" outlineLevel="0" collapsed="false">
      <c r="A13" s="9" t="n">
        <v>2</v>
      </c>
      <c r="B13" s="10" t="s">
        <v>5</v>
      </c>
      <c r="C13" s="10"/>
      <c r="D13" s="10"/>
      <c r="E13" s="2"/>
      <c r="F13" s="2"/>
      <c r="G13" s="2"/>
      <c r="H13" s="2"/>
      <c r="I13" s="2"/>
      <c r="J13" s="2"/>
      <c r="K13" s="2"/>
      <c r="L13" s="2"/>
      <c r="M13" s="2"/>
      <c r="N13" s="2"/>
      <c r="O13" s="2"/>
      <c r="P13" s="2"/>
      <c r="Q13" s="2"/>
      <c r="R13" s="2"/>
      <c r="S13" s="2"/>
      <c r="T13" s="2"/>
      <c r="U13" s="2"/>
      <c r="V13" s="2"/>
      <c r="W13" s="2"/>
      <c r="X13" s="2"/>
      <c r="Y13" s="2"/>
      <c r="Z13" s="2"/>
    </row>
    <row r="14" customFormat="false" ht="12.75" hidden="false" customHeight="true" outlineLevel="0" collapsed="false">
      <c r="A14" s="2"/>
      <c r="B14" s="11"/>
      <c r="C14" s="11"/>
      <c r="D14" s="12"/>
      <c r="E14" s="2"/>
      <c r="F14" s="2"/>
      <c r="G14" s="2"/>
      <c r="H14" s="2"/>
      <c r="I14" s="2"/>
      <c r="J14" s="2"/>
      <c r="K14" s="2"/>
      <c r="L14" s="2"/>
      <c r="M14" s="2"/>
      <c r="N14" s="2"/>
      <c r="O14" s="2"/>
      <c r="P14" s="2"/>
      <c r="Q14" s="2"/>
      <c r="R14" s="2"/>
      <c r="S14" s="2"/>
      <c r="T14" s="2"/>
      <c r="U14" s="2"/>
      <c r="V14" s="2"/>
      <c r="W14" s="2"/>
      <c r="X14" s="2"/>
      <c r="Y14" s="2"/>
      <c r="Z14" s="2"/>
    </row>
    <row r="15" customFormat="false" ht="45" hidden="false" customHeight="true" outlineLevel="0" collapsed="false">
      <c r="A15" s="9" t="n">
        <v>3</v>
      </c>
      <c r="B15" s="10" t="s">
        <v>6</v>
      </c>
      <c r="C15" s="10"/>
      <c r="D15" s="10"/>
      <c r="E15" s="2"/>
      <c r="F15" s="2"/>
      <c r="G15" s="2"/>
      <c r="H15" s="2"/>
      <c r="I15" s="2"/>
      <c r="J15" s="2"/>
      <c r="K15" s="2"/>
      <c r="L15" s="2"/>
      <c r="M15" s="2"/>
      <c r="N15" s="2"/>
      <c r="O15" s="2"/>
      <c r="P15" s="2"/>
      <c r="Q15" s="2"/>
      <c r="R15" s="2"/>
      <c r="S15" s="2"/>
      <c r="T15" s="2"/>
      <c r="U15" s="2"/>
      <c r="V15" s="2"/>
      <c r="W15" s="2"/>
      <c r="X15" s="2"/>
      <c r="Y15" s="2"/>
      <c r="Z15" s="2"/>
    </row>
    <row r="16" customFormat="false" ht="12.75" hidden="false" customHeight="true" outlineLevel="0" collapsed="false">
      <c r="A16" s="2"/>
      <c r="B16" s="11"/>
      <c r="C16" s="11"/>
      <c r="D16" s="12"/>
      <c r="E16" s="2"/>
      <c r="F16" s="2"/>
      <c r="G16" s="2"/>
      <c r="H16" s="2"/>
      <c r="I16" s="2"/>
      <c r="J16" s="2"/>
      <c r="K16" s="2"/>
      <c r="L16" s="2"/>
      <c r="M16" s="2"/>
      <c r="N16" s="2"/>
      <c r="O16" s="2"/>
      <c r="P16" s="2"/>
      <c r="Q16" s="2"/>
      <c r="R16" s="2"/>
      <c r="S16" s="2"/>
      <c r="T16" s="2"/>
      <c r="U16" s="2"/>
      <c r="V16" s="2"/>
      <c r="W16" s="2"/>
      <c r="X16" s="2"/>
      <c r="Y16" s="2"/>
      <c r="Z16" s="2"/>
    </row>
    <row r="17" customFormat="false" ht="45" hidden="false" customHeight="true" outlineLevel="0" collapsed="false">
      <c r="A17" s="9" t="n">
        <v>4</v>
      </c>
      <c r="B17" s="13" t="s">
        <v>7</v>
      </c>
      <c r="C17" s="13"/>
      <c r="D17" s="13"/>
      <c r="E17" s="2"/>
      <c r="F17" s="2"/>
      <c r="G17" s="2"/>
      <c r="H17" s="2"/>
      <c r="I17" s="2"/>
      <c r="J17" s="2"/>
      <c r="K17" s="2"/>
      <c r="L17" s="2"/>
      <c r="M17" s="2"/>
      <c r="N17" s="2"/>
      <c r="O17" s="2"/>
      <c r="P17" s="2"/>
      <c r="Q17" s="2"/>
      <c r="R17" s="2"/>
      <c r="S17" s="2"/>
      <c r="T17" s="2"/>
      <c r="U17" s="2"/>
      <c r="V17" s="2"/>
      <c r="W17" s="2"/>
      <c r="X17" s="2"/>
      <c r="Y17" s="2"/>
      <c r="Z17" s="2"/>
    </row>
    <row r="18" customFormat="false" ht="12.75" hidden="false" customHeight="true" outlineLevel="0" collapsed="false">
      <c r="A18" s="2"/>
      <c r="B18" s="14"/>
      <c r="C18" s="14"/>
      <c r="D18" s="15"/>
      <c r="E18" s="2"/>
      <c r="F18" s="2"/>
      <c r="G18" s="2"/>
      <c r="H18" s="2"/>
      <c r="I18" s="2"/>
      <c r="J18" s="2"/>
      <c r="K18" s="2"/>
      <c r="L18" s="2"/>
      <c r="M18" s="2"/>
      <c r="N18" s="2"/>
      <c r="O18" s="2"/>
      <c r="P18" s="2"/>
      <c r="Q18" s="2"/>
      <c r="R18" s="2"/>
      <c r="S18" s="2"/>
      <c r="T18" s="2"/>
      <c r="U18" s="2"/>
      <c r="V18" s="2"/>
      <c r="W18" s="2"/>
      <c r="X18" s="2"/>
      <c r="Y18" s="2"/>
      <c r="Z18" s="2"/>
    </row>
    <row r="19" customFormat="false" ht="45" hidden="false" customHeight="true" outlineLevel="0" collapsed="false">
      <c r="A19" s="9" t="n">
        <v>5</v>
      </c>
      <c r="B19" s="13" t="s">
        <v>8</v>
      </c>
      <c r="C19" s="13"/>
      <c r="D19" s="13"/>
      <c r="E19" s="2"/>
      <c r="F19" s="2"/>
      <c r="G19" s="2"/>
      <c r="H19" s="2"/>
      <c r="I19" s="2"/>
      <c r="J19" s="2"/>
      <c r="K19" s="2"/>
      <c r="L19" s="2"/>
      <c r="M19" s="2"/>
      <c r="N19" s="2"/>
      <c r="O19" s="2"/>
      <c r="P19" s="2"/>
      <c r="Q19" s="2"/>
      <c r="R19" s="2"/>
      <c r="S19" s="2"/>
      <c r="T19" s="2"/>
      <c r="U19" s="2"/>
      <c r="V19" s="2"/>
      <c r="W19" s="2"/>
      <c r="X19" s="2"/>
      <c r="Y19" s="2"/>
      <c r="Z19" s="2"/>
    </row>
    <row r="20" customFormat="false" ht="12.75" hidden="false" customHeight="true" outlineLevel="0" collapsed="false">
      <c r="A20" s="2"/>
      <c r="B20" s="14"/>
      <c r="C20" s="14"/>
      <c r="D20" s="15"/>
      <c r="E20" s="2"/>
      <c r="F20" s="2"/>
      <c r="G20" s="2"/>
      <c r="H20" s="2"/>
      <c r="I20" s="2"/>
      <c r="J20" s="2"/>
      <c r="K20" s="2"/>
      <c r="L20" s="2"/>
      <c r="M20" s="2"/>
      <c r="N20" s="2"/>
      <c r="O20" s="2"/>
      <c r="P20" s="2"/>
      <c r="Q20" s="2"/>
      <c r="R20" s="2"/>
      <c r="S20" s="2"/>
      <c r="T20" s="2"/>
      <c r="U20" s="2"/>
      <c r="V20" s="2"/>
      <c r="W20" s="2"/>
      <c r="X20" s="2"/>
      <c r="Y20" s="2"/>
      <c r="Z20" s="2"/>
    </row>
    <row r="21" customFormat="false" ht="45" hidden="false" customHeight="true" outlineLevel="0" collapsed="false">
      <c r="A21" s="9" t="n">
        <v>6</v>
      </c>
      <c r="B21" s="13" t="s">
        <v>9</v>
      </c>
      <c r="C21" s="13"/>
      <c r="D21" s="13"/>
      <c r="E21" s="2"/>
      <c r="F21" s="2"/>
      <c r="G21" s="2"/>
      <c r="H21" s="2"/>
      <c r="I21" s="2"/>
      <c r="J21" s="2"/>
      <c r="K21" s="2"/>
      <c r="L21" s="2"/>
      <c r="M21" s="2"/>
      <c r="N21" s="2"/>
      <c r="O21" s="2"/>
      <c r="P21" s="2"/>
      <c r="Q21" s="2"/>
      <c r="R21" s="2"/>
      <c r="S21" s="2"/>
      <c r="T21" s="2"/>
      <c r="U21" s="2"/>
      <c r="V21" s="2"/>
      <c r="W21" s="2"/>
      <c r="X21" s="2"/>
      <c r="Y21" s="2"/>
      <c r="Z21" s="2"/>
    </row>
    <row r="22" customFormat="false" ht="12.75" hidden="false" customHeight="true" outlineLevel="0" collapsed="false">
      <c r="A22" s="2"/>
      <c r="B22" s="14"/>
      <c r="C22" s="14"/>
      <c r="D22" s="15"/>
      <c r="E22" s="2"/>
      <c r="F22" s="2"/>
      <c r="G22" s="2"/>
      <c r="H22" s="2"/>
      <c r="I22" s="2"/>
      <c r="J22" s="2"/>
      <c r="K22" s="2"/>
      <c r="L22" s="2"/>
      <c r="M22" s="2"/>
      <c r="N22" s="2"/>
      <c r="O22" s="2"/>
      <c r="P22" s="2"/>
      <c r="Q22" s="2"/>
      <c r="R22" s="2"/>
      <c r="S22" s="2"/>
      <c r="T22" s="2"/>
      <c r="U22" s="2"/>
      <c r="V22" s="2"/>
      <c r="W22" s="2"/>
      <c r="X22" s="2"/>
      <c r="Y22" s="2"/>
      <c r="Z22" s="2"/>
    </row>
    <row r="23" customFormat="false" ht="45" hidden="false" customHeight="true" outlineLevel="0" collapsed="false">
      <c r="A23" s="9" t="n">
        <v>7</v>
      </c>
      <c r="B23" s="13" t="s">
        <v>10</v>
      </c>
      <c r="C23" s="13"/>
      <c r="D23" s="13"/>
      <c r="E23" s="2"/>
      <c r="F23" s="2"/>
      <c r="G23" s="2"/>
      <c r="H23" s="2"/>
      <c r="I23" s="2"/>
      <c r="J23" s="2"/>
      <c r="K23" s="2"/>
      <c r="L23" s="2"/>
      <c r="M23" s="2"/>
      <c r="N23" s="2"/>
      <c r="O23" s="2"/>
      <c r="P23" s="2"/>
      <c r="Q23" s="2"/>
      <c r="R23" s="2"/>
      <c r="S23" s="2"/>
      <c r="T23" s="2"/>
      <c r="U23" s="2"/>
      <c r="V23" s="2"/>
      <c r="W23" s="2"/>
      <c r="X23" s="2"/>
      <c r="Y23" s="2"/>
      <c r="Z23" s="2"/>
    </row>
    <row r="24" customFormat="false" ht="12.75" hidden="false" customHeight="true" outlineLevel="0" collapsed="false">
      <c r="A24" s="2"/>
      <c r="B24" s="14"/>
      <c r="C24" s="14"/>
      <c r="D24" s="15"/>
      <c r="E24" s="2"/>
      <c r="F24" s="2"/>
      <c r="G24" s="2"/>
      <c r="H24" s="2"/>
      <c r="I24" s="2"/>
      <c r="J24" s="2"/>
      <c r="K24" s="2"/>
      <c r="L24" s="2"/>
      <c r="M24" s="2"/>
      <c r="N24" s="2"/>
      <c r="O24" s="2"/>
      <c r="P24" s="2"/>
      <c r="Q24" s="2"/>
      <c r="R24" s="2"/>
      <c r="S24" s="2"/>
      <c r="T24" s="2"/>
      <c r="U24" s="2"/>
      <c r="V24" s="2"/>
      <c r="W24" s="2"/>
      <c r="X24" s="2"/>
      <c r="Y24" s="2"/>
      <c r="Z24" s="2"/>
    </row>
    <row r="25" customFormat="false" ht="45" hidden="false" customHeight="true" outlineLevel="0" collapsed="false">
      <c r="A25" s="9" t="n">
        <v>8</v>
      </c>
      <c r="B25" s="13" t="s">
        <v>11</v>
      </c>
      <c r="C25" s="13"/>
      <c r="D25" s="13"/>
      <c r="E25" s="2"/>
      <c r="F25" s="2"/>
      <c r="G25" s="2"/>
      <c r="H25" s="2"/>
      <c r="I25" s="2"/>
      <c r="J25" s="2"/>
      <c r="K25" s="2"/>
      <c r="L25" s="2"/>
      <c r="M25" s="2"/>
      <c r="N25" s="2"/>
      <c r="O25" s="2"/>
      <c r="P25" s="2"/>
      <c r="Q25" s="2"/>
      <c r="R25" s="2"/>
      <c r="S25" s="2"/>
      <c r="T25" s="2"/>
      <c r="U25" s="2"/>
      <c r="V25" s="2"/>
      <c r="W25" s="2"/>
      <c r="X25" s="2"/>
      <c r="Y25" s="2"/>
      <c r="Z25" s="2"/>
    </row>
    <row r="26" customFormat="false" ht="12.75" hidden="false" customHeight="true" outlineLevel="0" collapsed="false">
      <c r="A26" s="2"/>
      <c r="B26" s="14"/>
      <c r="C26" s="14"/>
      <c r="D26" s="15"/>
      <c r="E26" s="2"/>
      <c r="F26" s="2"/>
      <c r="G26" s="2"/>
      <c r="H26" s="2"/>
      <c r="I26" s="2"/>
      <c r="J26" s="2"/>
      <c r="K26" s="2"/>
      <c r="L26" s="2"/>
      <c r="M26" s="2"/>
      <c r="N26" s="2"/>
      <c r="O26" s="2"/>
      <c r="P26" s="2"/>
      <c r="Q26" s="2"/>
      <c r="R26" s="2"/>
      <c r="S26" s="2"/>
      <c r="T26" s="2"/>
      <c r="U26" s="2"/>
      <c r="V26" s="2"/>
      <c r="W26" s="2"/>
      <c r="X26" s="2"/>
      <c r="Y26" s="2"/>
      <c r="Z26" s="2"/>
    </row>
    <row r="27" customFormat="false" ht="45" hidden="false" customHeight="true" outlineLevel="0" collapsed="false">
      <c r="A27" s="9" t="n">
        <v>9</v>
      </c>
      <c r="B27" s="13" t="s">
        <v>12</v>
      </c>
      <c r="C27" s="13"/>
      <c r="D27" s="13"/>
      <c r="E27" s="2"/>
      <c r="F27" s="2"/>
      <c r="G27" s="2"/>
      <c r="H27" s="2"/>
      <c r="I27" s="2"/>
      <c r="J27" s="2"/>
      <c r="K27" s="2"/>
      <c r="L27" s="2"/>
      <c r="M27" s="2"/>
      <c r="N27" s="2"/>
      <c r="O27" s="2"/>
      <c r="P27" s="2"/>
      <c r="Q27" s="2"/>
      <c r="R27" s="2"/>
      <c r="S27" s="2"/>
      <c r="T27" s="2"/>
      <c r="U27" s="2"/>
      <c r="V27" s="2"/>
      <c r="W27" s="2"/>
      <c r="X27" s="2"/>
      <c r="Y27" s="2"/>
      <c r="Z27" s="2"/>
    </row>
    <row r="28" customFormat="false" ht="12.75" hidden="false" customHeight="true" outlineLevel="0" collapsed="false">
      <c r="A28" s="2"/>
      <c r="B28" s="2"/>
      <c r="C28" s="2"/>
      <c r="D28" s="16"/>
      <c r="E28" s="2"/>
      <c r="F28" s="2"/>
      <c r="G28" s="2"/>
      <c r="H28" s="2"/>
      <c r="I28" s="2"/>
      <c r="J28" s="2"/>
      <c r="K28" s="2"/>
      <c r="L28" s="2"/>
      <c r="M28" s="2"/>
      <c r="N28" s="2"/>
      <c r="O28" s="2"/>
      <c r="P28" s="2"/>
      <c r="Q28" s="2"/>
      <c r="R28" s="2"/>
      <c r="S28" s="2"/>
      <c r="T28" s="2"/>
      <c r="U28" s="2"/>
      <c r="V28" s="2"/>
      <c r="W28" s="2"/>
      <c r="X28" s="2"/>
      <c r="Y28" s="2"/>
      <c r="Z28" s="2"/>
    </row>
    <row r="29" customFormat="false" ht="12.75" hidden="false" customHeight="true" outlineLevel="0" collapsed="false">
      <c r="A29" s="2"/>
      <c r="B29" s="2"/>
      <c r="C29" s="2"/>
      <c r="D29" s="16"/>
      <c r="E29" s="2"/>
      <c r="F29" s="2"/>
      <c r="G29" s="2"/>
      <c r="H29" s="2"/>
      <c r="I29" s="2"/>
      <c r="J29" s="2"/>
      <c r="K29" s="2"/>
      <c r="L29" s="2"/>
      <c r="M29" s="2"/>
      <c r="N29" s="2"/>
      <c r="O29" s="2"/>
      <c r="P29" s="2"/>
      <c r="Q29" s="2"/>
      <c r="R29" s="2"/>
      <c r="S29" s="2"/>
      <c r="T29" s="2"/>
      <c r="U29" s="2"/>
      <c r="V29" s="2"/>
      <c r="W29" s="2"/>
      <c r="X29" s="2"/>
      <c r="Y29" s="2"/>
      <c r="Z29" s="2"/>
    </row>
    <row r="30" customFormat="false" ht="12.75" hidden="false" customHeight="true" outlineLevel="0" collapsed="false">
      <c r="A30" s="2"/>
      <c r="B30" s="2"/>
      <c r="C30" s="2"/>
      <c r="D30" s="16"/>
      <c r="E30" s="2"/>
      <c r="F30" s="2"/>
      <c r="G30" s="2"/>
      <c r="H30" s="2"/>
      <c r="I30" s="2"/>
      <c r="J30" s="2"/>
      <c r="K30" s="2"/>
      <c r="L30" s="2"/>
      <c r="M30" s="2"/>
      <c r="N30" s="2"/>
      <c r="O30" s="2"/>
      <c r="P30" s="2"/>
      <c r="Q30" s="2"/>
      <c r="R30" s="2"/>
      <c r="S30" s="2"/>
      <c r="T30" s="2"/>
      <c r="U30" s="2"/>
      <c r="V30" s="2"/>
      <c r="W30" s="2"/>
      <c r="X30" s="2"/>
      <c r="Y30" s="2"/>
      <c r="Z30" s="2"/>
    </row>
    <row r="31" customFormat="false" ht="12.75" hidden="false" customHeight="true" outlineLevel="0" collapsed="false">
      <c r="A31" s="2"/>
      <c r="B31" s="2"/>
      <c r="C31" s="2"/>
      <c r="D31" s="16"/>
      <c r="E31" s="2"/>
      <c r="F31" s="2"/>
      <c r="G31" s="2"/>
      <c r="H31" s="2"/>
      <c r="I31" s="2"/>
      <c r="J31" s="2"/>
      <c r="K31" s="2"/>
      <c r="L31" s="2"/>
      <c r="M31" s="2"/>
      <c r="N31" s="2"/>
      <c r="O31" s="2"/>
      <c r="P31" s="2"/>
      <c r="Q31" s="2"/>
      <c r="R31" s="2"/>
      <c r="S31" s="2"/>
      <c r="T31" s="2"/>
      <c r="U31" s="2"/>
      <c r="V31" s="2"/>
      <c r="W31" s="2"/>
      <c r="X31" s="2"/>
      <c r="Y31" s="2"/>
      <c r="Z31" s="2"/>
    </row>
    <row r="32" customFormat="false" ht="12.75" hidden="false" customHeight="true" outlineLevel="0" collapsed="false">
      <c r="A32" s="2"/>
      <c r="B32" s="2"/>
      <c r="C32" s="2"/>
      <c r="D32" s="16"/>
      <c r="E32" s="2"/>
      <c r="F32" s="2"/>
      <c r="G32" s="2"/>
      <c r="H32" s="2"/>
      <c r="I32" s="2"/>
      <c r="J32" s="2"/>
      <c r="K32" s="2"/>
      <c r="L32" s="2"/>
      <c r="M32" s="2"/>
      <c r="N32" s="2"/>
      <c r="O32" s="2"/>
      <c r="P32" s="2"/>
      <c r="Q32" s="2"/>
      <c r="R32" s="2"/>
      <c r="S32" s="2"/>
      <c r="T32" s="2"/>
      <c r="U32" s="2"/>
      <c r="V32" s="2"/>
      <c r="W32" s="2"/>
      <c r="X32" s="2"/>
      <c r="Y32" s="2"/>
      <c r="Z32" s="2"/>
    </row>
    <row r="33" customFormat="false" ht="12.75" hidden="false" customHeight="true" outlineLevel="0" collapsed="false">
      <c r="A33" s="2"/>
      <c r="B33" s="2"/>
      <c r="C33" s="2"/>
      <c r="D33" s="16"/>
      <c r="E33" s="2"/>
      <c r="F33" s="2"/>
      <c r="G33" s="2"/>
      <c r="H33" s="2"/>
      <c r="I33" s="2"/>
      <c r="J33" s="2"/>
      <c r="K33" s="2"/>
      <c r="L33" s="2"/>
      <c r="M33" s="2"/>
      <c r="N33" s="2"/>
      <c r="O33" s="2"/>
      <c r="P33" s="2"/>
      <c r="Q33" s="2"/>
      <c r="R33" s="2"/>
      <c r="S33" s="2"/>
      <c r="T33" s="2"/>
      <c r="U33" s="2"/>
      <c r="V33" s="2"/>
      <c r="W33" s="2"/>
      <c r="X33" s="2"/>
      <c r="Y33" s="2"/>
      <c r="Z33" s="2"/>
    </row>
    <row r="34" customFormat="false" ht="12.75" hidden="false" customHeight="true" outlineLevel="0" collapsed="false">
      <c r="A34" s="2"/>
      <c r="B34" s="2"/>
      <c r="C34" s="2"/>
      <c r="D34" s="16"/>
      <c r="E34" s="2"/>
      <c r="F34" s="2"/>
      <c r="G34" s="2"/>
      <c r="H34" s="2"/>
      <c r="I34" s="2"/>
      <c r="J34" s="2"/>
      <c r="K34" s="2"/>
      <c r="L34" s="2"/>
      <c r="M34" s="2"/>
      <c r="N34" s="2"/>
      <c r="O34" s="2"/>
      <c r="P34" s="2"/>
      <c r="Q34" s="2"/>
      <c r="R34" s="2"/>
      <c r="S34" s="2"/>
      <c r="T34" s="2"/>
      <c r="U34" s="2"/>
      <c r="V34" s="2"/>
      <c r="W34" s="2"/>
      <c r="X34" s="2"/>
      <c r="Y34" s="2"/>
      <c r="Z34" s="2"/>
    </row>
    <row r="35" customFormat="false" ht="12.75" hidden="false" customHeight="true" outlineLevel="0" collapsed="false">
      <c r="A35" s="2"/>
      <c r="B35" s="2"/>
      <c r="C35" s="2"/>
      <c r="D35" s="16"/>
      <c r="E35" s="2"/>
      <c r="F35" s="2"/>
      <c r="G35" s="2"/>
      <c r="H35" s="2"/>
      <c r="I35" s="2"/>
      <c r="J35" s="2"/>
      <c r="K35" s="2"/>
      <c r="L35" s="2"/>
      <c r="M35" s="2"/>
      <c r="N35" s="2"/>
      <c r="O35" s="2"/>
      <c r="P35" s="2"/>
      <c r="Q35" s="2"/>
      <c r="R35" s="2"/>
      <c r="S35" s="2"/>
      <c r="T35" s="2"/>
      <c r="U35" s="2"/>
      <c r="V35" s="2"/>
      <c r="W35" s="2"/>
      <c r="X35" s="2"/>
      <c r="Y35" s="2"/>
      <c r="Z35" s="2"/>
    </row>
    <row r="36" customFormat="false" ht="12.75" hidden="false" customHeight="true" outlineLevel="0" collapsed="false">
      <c r="A36" s="2"/>
      <c r="B36" s="2"/>
      <c r="C36" s="2"/>
      <c r="D36" s="16"/>
      <c r="E36" s="2"/>
      <c r="F36" s="2"/>
      <c r="G36" s="2"/>
      <c r="H36" s="2"/>
      <c r="I36" s="2"/>
      <c r="J36" s="2"/>
      <c r="K36" s="2"/>
      <c r="L36" s="2"/>
      <c r="M36" s="2"/>
      <c r="N36" s="2"/>
      <c r="O36" s="2"/>
      <c r="P36" s="2"/>
      <c r="Q36" s="2"/>
      <c r="R36" s="2"/>
      <c r="S36" s="2"/>
      <c r="T36" s="2"/>
      <c r="U36" s="2"/>
      <c r="V36" s="2"/>
      <c r="W36" s="2"/>
      <c r="X36" s="2"/>
      <c r="Y36" s="2"/>
      <c r="Z36" s="2"/>
    </row>
    <row r="37" customFormat="false" ht="12.75" hidden="false" customHeight="true" outlineLevel="0" collapsed="false">
      <c r="A37" s="2"/>
      <c r="B37" s="2"/>
      <c r="C37" s="2"/>
      <c r="D37" s="16"/>
      <c r="E37" s="2"/>
      <c r="F37" s="2"/>
      <c r="G37" s="2"/>
      <c r="H37" s="2"/>
      <c r="I37" s="2"/>
      <c r="J37" s="2"/>
      <c r="K37" s="2"/>
      <c r="L37" s="2"/>
      <c r="M37" s="2"/>
      <c r="N37" s="2"/>
      <c r="O37" s="2"/>
      <c r="P37" s="2"/>
      <c r="Q37" s="2"/>
      <c r="R37" s="2"/>
      <c r="S37" s="2"/>
      <c r="T37" s="2"/>
      <c r="U37" s="2"/>
      <c r="V37" s="2"/>
      <c r="W37" s="2"/>
      <c r="X37" s="2"/>
      <c r="Y37" s="2"/>
      <c r="Z37" s="2"/>
    </row>
    <row r="38" customFormat="false" ht="12.75" hidden="false" customHeight="true" outlineLevel="0" collapsed="false">
      <c r="A38" s="2"/>
      <c r="B38" s="2"/>
      <c r="C38" s="2"/>
      <c r="D38" s="16"/>
      <c r="E38" s="2"/>
      <c r="F38" s="2"/>
      <c r="G38" s="2"/>
      <c r="H38" s="2"/>
      <c r="I38" s="2"/>
      <c r="J38" s="2"/>
      <c r="K38" s="2"/>
      <c r="L38" s="2"/>
      <c r="M38" s="2"/>
      <c r="N38" s="2"/>
      <c r="O38" s="2"/>
      <c r="P38" s="2"/>
      <c r="Q38" s="2"/>
      <c r="R38" s="2"/>
      <c r="S38" s="2"/>
      <c r="T38" s="2"/>
      <c r="U38" s="2"/>
      <c r="V38" s="2"/>
      <c r="W38" s="2"/>
      <c r="X38" s="2"/>
      <c r="Y38" s="2"/>
      <c r="Z38" s="2"/>
    </row>
    <row r="39" customFormat="false" ht="12.75" hidden="false" customHeight="true" outlineLevel="0" collapsed="false">
      <c r="A39" s="2"/>
      <c r="B39" s="2"/>
      <c r="C39" s="2"/>
      <c r="D39" s="16"/>
      <c r="E39" s="2"/>
      <c r="F39" s="2"/>
      <c r="G39" s="2"/>
      <c r="H39" s="2"/>
      <c r="I39" s="2"/>
      <c r="J39" s="2"/>
      <c r="K39" s="2"/>
      <c r="L39" s="2"/>
      <c r="M39" s="2"/>
      <c r="N39" s="2"/>
      <c r="O39" s="2"/>
      <c r="P39" s="2"/>
      <c r="Q39" s="2"/>
      <c r="R39" s="2"/>
      <c r="S39" s="2"/>
      <c r="T39" s="2"/>
      <c r="U39" s="2"/>
      <c r="V39" s="2"/>
      <c r="W39" s="2"/>
      <c r="X39" s="2"/>
      <c r="Y39" s="2"/>
      <c r="Z39" s="2"/>
    </row>
    <row r="40" customFormat="false" ht="12.75" hidden="false" customHeight="true" outlineLevel="0" collapsed="false">
      <c r="A40" s="2"/>
      <c r="B40" s="2"/>
      <c r="C40" s="2"/>
      <c r="D40" s="16"/>
      <c r="E40" s="2"/>
      <c r="F40" s="2"/>
      <c r="G40" s="2"/>
      <c r="H40" s="2"/>
      <c r="I40" s="2"/>
      <c r="J40" s="2"/>
      <c r="K40" s="2"/>
      <c r="L40" s="2"/>
      <c r="M40" s="2"/>
      <c r="N40" s="2"/>
      <c r="O40" s="2"/>
      <c r="P40" s="2"/>
      <c r="Q40" s="2"/>
      <c r="R40" s="2"/>
      <c r="S40" s="2"/>
      <c r="T40" s="2"/>
      <c r="U40" s="2"/>
      <c r="V40" s="2"/>
      <c r="W40" s="2"/>
      <c r="X40" s="2"/>
      <c r="Y40" s="2"/>
      <c r="Z40" s="2"/>
    </row>
    <row r="41" customFormat="false" ht="12.75" hidden="false" customHeight="true" outlineLevel="0" collapsed="false">
      <c r="A41" s="2"/>
      <c r="B41" s="2"/>
      <c r="C41" s="2"/>
      <c r="D41" s="16"/>
      <c r="E41" s="2"/>
      <c r="F41" s="2"/>
      <c r="G41" s="2"/>
      <c r="H41" s="2"/>
      <c r="I41" s="2"/>
      <c r="J41" s="2"/>
      <c r="K41" s="2"/>
      <c r="L41" s="2"/>
      <c r="M41" s="2"/>
      <c r="N41" s="2"/>
      <c r="O41" s="2"/>
      <c r="P41" s="2"/>
      <c r="Q41" s="2"/>
      <c r="R41" s="2"/>
      <c r="S41" s="2"/>
      <c r="T41" s="2"/>
      <c r="U41" s="2"/>
      <c r="V41" s="2"/>
      <c r="W41" s="2"/>
      <c r="X41" s="2"/>
      <c r="Y41" s="2"/>
      <c r="Z41" s="2"/>
    </row>
    <row r="42" customFormat="false" ht="12.75" hidden="false" customHeight="true" outlineLevel="0" collapsed="false">
      <c r="A42" s="2"/>
      <c r="B42" s="2"/>
      <c r="C42" s="2"/>
      <c r="D42" s="16"/>
      <c r="E42" s="2"/>
      <c r="F42" s="2"/>
      <c r="G42" s="2"/>
      <c r="H42" s="2"/>
      <c r="I42" s="2"/>
      <c r="J42" s="2"/>
      <c r="K42" s="2"/>
      <c r="L42" s="2"/>
      <c r="M42" s="2"/>
      <c r="N42" s="2"/>
      <c r="O42" s="2"/>
      <c r="P42" s="2"/>
      <c r="Q42" s="2"/>
      <c r="R42" s="2"/>
      <c r="S42" s="2"/>
      <c r="T42" s="2"/>
      <c r="U42" s="2"/>
      <c r="V42" s="2"/>
      <c r="W42" s="2"/>
      <c r="X42" s="2"/>
      <c r="Y42" s="2"/>
      <c r="Z42" s="2"/>
    </row>
    <row r="43" customFormat="false" ht="12.75" hidden="false" customHeight="true" outlineLevel="0" collapsed="false">
      <c r="A43" s="2"/>
      <c r="B43" s="2"/>
      <c r="C43" s="2"/>
      <c r="D43" s="16"/>
      <c r="E43" s="2"/>
      <c r="F43" s="2"/>
      <c r="G43" s="2"/>
      <c r="H43" s="2"/>
      <c r="I43" s="2"/>
      <c r="J43" s="2"/>
      <c r="K43" s="2"/>
      <c r="L43" s="2"/>
      <c r="M43" s="2"/>
      <c r="N43" s="2"/>
      <c r="O43" s="2"/>
      <c r="P43" s="2"/>
      <c r="Q43" s="2"/>
      <c r="R43" s="2"/>
      <c r="S43" s="2"/>
      <c r="T43" s="2"/>
      <c r="U43" s="2"/>
      <c r="V43" s="2"/>
      <c r="W43" s="2"/>
      <c r="X43" s="2"/>
      <c r="Y43" s="2"/>
      <c r="Z43" s="2"/>
    </row>
    <row r="44" customFormat="false" ht="12.75" hidden="false" customHeight="true" outlineLevel="0" collapsed="false">
      <c r="A44" s="2"/>
      <c r="B44" s="2"/>
      <c r="C44" s="2"/>
      <c r="D44" s="16"/>
      <c r="E44" s="2"/>
      <c r="F44" s="2"/>
      <c r="G44" s="2"/>
      <c r="H44" s="2"/>
      <c r="I44" s="2"/>
      <c r="J44" s="2"/>
      <c r="K44" s="2"/>
      <c r="L44" s="2"/>
      <c r="M44" s="2"/>
      <c r="N44" s="2"/>
      <c r="O44" s="2"/>
      <c r="P44" s="2"/>
      <c r="Q44" s="2"/>
      <c r="R44" s="2"/>
      <c r="S44" s="2"/>
      <c r="T44" s="2"/>
      <c r="U44" s="2"/>
      <c r="V44" s="2"/>
      <c r="W44" s="2"/>
      <c r="X44" s="2"/>
      <c r="Y44" s="2"/>
      <c r="Z44" s="2"/>
    </row>
    <row r="45" customFormat="false" ht="12.75" hidden="false" customHeight="true" outlineLevel="0" collapsed="false">
      <c r="A45" s="2"/>
      <c r="B45" s="2"/>
      <c r="C45" s="2"/>
      <c r="D45" s="16"/>
      <c r="E45" s="2"/>
      <c r="F45" s="2"/>
      <c r="G45" s="2"/>
      <c r="H45" s="2"/>
      <c r="I45" s="2"/>
      <c r="J45" s="2"/>
      <c r="K45" s="2"/>
      <c r="L45" s="2"/>
      <c r="M45" s="2"/>
      <c r="N45" s="2"/>
      <c r="O45" s="2"/>
      <c r="P45" s="2"/>
      <c r="Q45" s="2"/>
      <c r="R45" s="2"/>
      <c r="S45" s="2"/>
      <c r="T45" s="2"/>
      <c r="U45" s="2"/>
      <c r="V45" s="2"/>
      <c r="W45" s="2"/>
      <c r="X45" s="2"/>
      <c r="Y45" s="2"/>
      <c r="Z45" s="2"/>
    </row>
    <row r="46" customFormat="false" ht="12.75" hidden="false" customHeight="true" outlineLevel="0" collapsed="false">
      <c r="A46" s="2"/>
      <c r="B46" s="2"/>
      <c r="C46" s="2"/>
      <c r="D46" s="16"/>
      <c r="E46" s="2"/>
      <c r="F46" s="2"/>
      <c r="G46" s="2"/>
      <c r="H46" s="2"/>
      <c r="I46" s="2"/>
      <c r="J46" s="2"/>
      <c r="K46" s="2"/>
      <c r="L46" s="2"/>
      <c r="M46" s="2"/>
      <c r="N46" s="2"/>
      <c r="O46" s="2"/>
      <c r="P46" s="2"/>
      <c r="Q46" s="2"/>
      <c r="R46" s="2"/>
      <c r="S46" s="2"/>
      <c r="T46" s="2"/>
      <c r="U46" s="2"/>
      <c r="V46" s="2"/>
      <c r="W46" s="2"/>
      <c r="X46" s="2"/>
      <c r="Y46" s="2"/>
      <c r="Z46" s="2"/>
    </row>
    <row r="47" customFormat="false" ht="12.75" hidden="false" customHeight="true" outlineLevel="0" collapsed="false">
      <c r="A47" s="2"/>
      <c r="B47" s="2"/>
      <c r="C47" s="2"/>
      <c r="D47" s="16"/>
      <c r="E47" s="2"/>
      <c r="F47" s="2"/>
      <c r="G47" s="2"/>
      <c r="H47" s="2"/>
      <c r="I47" s="2"/>
      <c r="J47" s="2"/>
      <c r="K47" s="2"/>
      <c r="L47" s="2"/>
      <c r="M47" s="2"/>
      <c r="N47" s="2"/>
      <c r="O47" s="2"/>
      <c r="P47" s="2"/>
      <c r="Q47" s="2"/>
      <c r="R47" s="2"/>
      <c r="S47" s="2"/>
      <c r="T47" s="2"/>
      <c r="U47" s="2"/>
      <c r="V47" s="2"/>
      <c r="W47" s="2"/>
      <c r="X47" s="2"/>
      <c r="Y47" s="2"/>
      <c r="Z47" s="2"/>
    </row>
    <row r="48" customFormat="false" ht="12.75" hidden="false" customHeight="true" outlineLevel="0" collapsed="false">
      <c r="A48" s="2"/>
      <c r="B48" s="2"/>
      <c r="C48" s="2"/>
      <c r="D48" s="16"/>
      <c r="E48" s="2"/>
      <c r="F48" s="2"/>
      <c r="G48" s="2"/>
      <c r="H48" s="2"/>
      <c r="I48" s="2"/>
      <c r="J48" s="2"/>
      <c r="K48" s="2"/>
      <c r="L48" s="2"/>
      <c r="M48" s="2"/>
      <c r="N48" s="2"/>
      <c r="O48" s="2"/>
      <c r="P48" s="2"/>
      <c r="Q48" s="2"/>
      <c r="R48" s="2"/>
      <c r="S48" s="2"/>
      <c r="T48" s="2"/>
      <c r="U48" s="2"/>
      <c r="V48" s="2"/>
      <c r="W48" s="2"/>
      <c r="X48" s="2"/>
      <c r="Y48" s="2"/>
      <c r="Z48" s="2"/>
    </row>
    <row r="49" customFormat="false" ht="12.75" hidden="false" customHeight="true" outlineLevel="0" collapsed="false">
      <c r="A49" s="2"/>
      <c r="B49" s="2"/>
      <c r="C49" s="2"/>
      <c r="D49" s="16"/>
      <c r="E49" s="2"/>
      <c r="F49" s="2"/>
      <c r="G49" s="2"/>
      <c r="H49" s="2"/>
      <c r="I49" s="2"/>
      <c r="J49" s="2"/>
      <c r="K49" s="2"/>
      <c r="L49" s="2"/>
      <c r="M49" s="2"/>
      <c r="N49" s="2"/>
      <c r="O49" s="2"/>
      <c r="P49" s="2"/>
      <c r="Q49" s="2"/>
      <c r="R49" s="2"/>
      <c r="S49" s="2"/>
      <c r="T49" s="2"/>
      <c r="U49" s="2"/>
      <c r="V49" s="2"/>
      <c r="W49" s="2"/>
      <c r="X49" s="2"/>
      <c r="Y49" s="2"/>
      <c r="Z49" s="2"/>
    </row>
    <row r="50" customFormat="false" ht="12.75" hidden="false" customHeight="true" outlineLevel="0" collapsed="false">
      <c r="A50" s="2"/>
      <c r="B50" s="2"/>
      <c r="C50" s="2"/>
      <c r="D50" s="16"/>
      <c r="E50" s="2"/>
      <c r="F50" s="2"/>
      <c r="G50" s="2"/>
      <c r="H50" s="2"/>
      <c r="I50" s="2"/>
      <c r="J50" s="2"/>
      <c r="K50" s="2"/>
      <c r="L50" s="2"/>
      <c r="M50" s="2"/>
      <c r="N50" s="2"/>
      <c r="O50" s="2"/>
      <c r="P50" s="2"/>
      <c r="Q50" s="2"/>
      <c r="R50" s="2"/>
      <c r="S50" s="2"/>
      <c r="T50" s="2"/>
      <c r="U50" s="2"/>
      <c r="V50" s="2"/>
      <c r="W50" s="2"/>
      <c r="X50" s="2"/>
      <c r="Y50" s="2"/>
      <c r="Z50" s="2"/>
    </row>
    <row r="51" customFormat="false" ht="12.75" hidden="false" customHeight="true" outlineLevel="0" collapsed="false">
      <c r="A51" s="2"/>
      <c r="B51" s="2"/>
      <c r="C51" s="2"/>
      <c r="D51" s="16"/>
      <c r="E51" s="2"/>
      <c r="F51" s="2"/>
      <c r="G51" s="2"/>
      <c r="H51" s="2"/>
      <c r="I51" s="2"/>
      <c r="J51" s="2"/>
      <c r="K51" s="2"/>
      <c r="L51" s="2"/>
      <c r="M51" s="2"/>
      <c r="N51" s="2"/>
      <c r="O51" s="2"/>
      <c r="P51" s="2"/>
      <c r="Q51" s="2"/>
      <c r="R51" s="2"/>
      <c r="S51" s="2"/>
      <c r="T51" s="2"/>
      <c r="U51" s="2"/>
      <c r="V51" s="2"/>
      <c r="W51" s="2"/>
      <c r="X51" s="2"/>
      <c r="Y51" s="2"/>
      <c r="Z51" s="2"/>
    </row>
    <row r="52" customFormat="false" ht="12.75" hidden="false" customHeight="true" outlineLevel="0" collapsed="false">
      <c r="A52" s="2"/>
      <c r="B52" s="2"/>
      <c r="C52" s="2"/>
      <c r="D52" s="16"/>
      <c r="E52" s="2"/>
      <c r="F52" s="2"/>
      <c r="G52" s="2"/>
      <c r="H52" s="2"/>
      <c r="I52" s="2"/>
      <c r="J52" s="2"/>
      <c r="K52" s="2"/>
      <c r="L52" s="2"/>
      <c r="M52" s="2"/>
      <c r="N52" s="2"/>
      <c r="O52" s="2"/>
      <c r="P52" s="2"/>
      <c r="Q52" s="2"/>
      <c r="R52" s="2"/>
      <c r="S52" s="2"/>
      <c r="T52" s="2"/>
      <c r="U52" s="2"/>
      <c r="V52" s="2"/>
      <c r="W52" s="2"/>
      <c r="X52" s="2"/>
      <c r="Y52" s="2"/>
      <c r="Z52" s="2"/>
    </row>
    <row r="53" customFormat="false" ht="12.75" hidden="false" customHeight="true" outlineLevel="0" collapsed="false">
      <c r="A53" s="2"/>
      <c r="B53" s="2"/>
      <c r="C53" s="2"/>
      <c r="D53" s="16"/>
      <c r="E53" s="2"/>
      <c r="F53" s="2"/>
      <c r="G53" s="2"/>
      <c r="H53" s="2"/>
      <c r="I53" s="2"/>
      <c r="J53" s="2"/>
      <c r="K53" s="2"/>
      <c r="L53" s="2"/>
      <c r="M53" s="2"/>
      <c r="N53" s="2"/>
      <c r="O53" s="2"/>
      <c r="P53" s="2"/>
      <c r="Q53" s="2"/>
      <c r="R53" s="2"/>
      <c r="S53" s="2"/>
      <c r="T53" s="2"/>
      <c r="U53" s="2"/>
      <c r="V53" s="2"/>
      <c r="W53" s="2"/>
      <c r="X53" s="2"/>
      <c r="Y53" s="2"/>
      <c r="Z53" s="2"/>
    </row>
    <row r="54" customFormat="false" ht="12.75" hidden="false" customHeight="true" outlineLevel="0" collapsed="false">
      <c r="A54" s="2"/>
      <c r="B54" s="2"/>
      <c r="C54" s="2"/>
      <c r="D54" s="16"/>
      <c r="E54" s="2"/>
      <c r="F54" s="2"/>
      <c r="G54" s="2"/>
      <c r="H54" s="2"/>
      <c r="I54" s="2"/>
      <c r="J54" s="2"/>
      <c r="K54" s="2"/>
      <c r="L54" s="2"/>
      <c r="M54" s="2"/>
      <c r="N54" s="2"/>
      <c r="O54" s="2"/>
      <c r="P54" s="2"/>
      <c r="Q54" s="2"/>
      <c r="R54" s="2"/>
      <c r="S54" s="2"/>
      <c r="T54" s="2"/>
      <c r="U54" s="2"/>
      <c r="V54" s="2"/>
      <c r="W54" s="2"/>
      <c r="X54" s="2"/>
      <c r="Y54" s="2"/>
      <c r="Z54" s="2"/>
    </row>
    <row r="55" customFormat="false" ht="12.75" hidden="false" customHeight="true" outlineLevel="0" collapsed="false">
      <c r="A55" s="2"/>
      <c r="B55" s="2"/>
      <c r="C55" s="2"/>
      <c r="D55" s="16"/>
      <c r="E55" s="2"/>
      <c r="F55" s="2"/>
      <c r="G55" s="2"/>
      <c r="H55" s="2"/>
      <c r="I55" s="2"/>
      <c r="J55" s="2"/>
      <c r="K55" s="2"/>
      <c r="L55" s="2"/>
      <c r="M55" s="2"/>
      <c r="N55" s="2"/>
      <c r="O55" s="2"/>
      <c r="P55" s="2"/>
      <c r="Q55" s="2"/>
      <c r="R55" s="2"/>
      <c r="S55" s="2"/>
      <c r="T55" s="2"/>
      <c r="U55" s="2"/>
      <c r="V55" s="2"/>
      <c r="W55" s="2"/>
      <c r="X55" s="2"/>
      <c r="Y55" s="2"/>
      <c r="Z55" s="2"/>
    </row>
    <row r="56" customFormat="false" ht="12.75" hidden="false" customHeight="true" outlineLevel="0" collapsed="false">
      <c r="A56" s="2"/>
      <c r="B56" s="2"/>
      <c r="C56" s="2"/>
      <c r="D56" s="16"/>
      <c r="E56" s="2"/>
      <c r="F56" s="2"/>
      <c r="G56" s="2"/>
      <c r="H56" s="2"/>
      <c r="I56" s="2"/>
      <c r="J56" s="2"/>
      <c r="K56" s="2"/>
      <c r="L56" s="2"/>
      <c r="M56" s="2"/>
      <c r="N56" s="2"/>
      <c r="O56" s="2"/>
      <c r="P56" s="2"/>
      <c r="Q56" s="2"/>
      <c r="R56" s="2"/>
      <c r="S56" s="2"/>
      <c r="T56" s="2"/>
      <c r="U56" s="2"/>
      <c r="V56" s="2"/>
      <c r="W56" s="2"/>
      <c r="X56" s="2"/>
      <c r="Y56" s="2"/>
      <c r="Z56" s="2"/>
    </row>
    <row r="57" customFormat="false" ht="12.75" hidden="false" customHeight="true" outlineLevel="0" collapsed="false">
      <c r="A57" s="2"/>
      <c r="B57" s="2"/>
      <c r="C57" s="2"/>
      <c r="D57" s="16"/>
      <c r="E57" s="2"/>
      <c r="F57" s="2"/>
      <c r="G57" s="2"/>
      <c r="H57" s="2"/>
      <c r="I57" s="2"/>
      <c r="J57" s="2"/>
      <c r="K57" s="2"/>
      <c r="L57" s="2"/>
      <c r="M57" s="2"/>
      <c r="N57" s="2"/>
      <c r="O57" s="2"/>
      <c r="P57" s="2"/>
      <c r="Q57" s="2"/>
      <c r="R57" s="2"/>
      <c r="S57" s="2"/>
      <c r="T57" s="2"/>
      <c r="U57" s="2"/>
      <c r="V57" s="2"/>
      <c r="W57" s="2"/>
      <c r="X57" s="2"/>
      <c r="Y57" s="2"/>
      <c r="Z57" s="2"/>
    </row>
    <row r="58" customFormat="false" ht="12.75" hidden="false" customHeight="true" outlineLevel="0" collapsed="false">
      <c r="A58" s="2"/>
      <c r="B58" s="2"/>
      <c r="C58" s="2"/>
      <c r="D58" s="16"/>
      <c r="E58" s="2"/>
      <c r="F58" s="2"/>
      <c r="G58" s="2"/>
      <c r="H58" s="2"/>
      <c r="I58" s="2"/>
      <c r="J58" s="2"/>
      <c r="K58" s="2"/>
      <c r="L58" s="2"/>
      <c r="M58" s="2"/>
      <c r="N58" s="2"/>
      <c r="O58" s="2"/>
      <c r="P58" s="2"/>
      <c r="Q58" s="2"/>
      <c r="R58" s="2"/>
      <c r="S58" s="2"/>
      <c r="T58" s="2"/>
      <c r="U58" s="2"/>
      <c r="V58" s="2"/>
      <c r="W58" s="2"/>
      <c r="X58" s="2"/>
      <c r="Y58" s="2"/>
      <c r="Z58" s="2"/>
    </row>
    <row r="59" customFormat="false" ht="12.75" hidden="false" customHeight="true" outlineLevel="0" collapsed="false">
      <c r="A59" s="2"/>
      <c r="B59" s="2"/>
      <c r="C59" s="2"/>
      <c r="D59" s="16"/>
      <c r="E59" s="2"/>
      <c r="F59" s="2"/>
      <c r="G59" s="2"/>
      <c r="H59" s="2"/>
      <c r="I59" s="2"/>
      <c r="J59" s="2"/>
      <c r="K59" s="2"/>
      <c r="L59" s="2"/>
      <c r="M59" s="2"/>
      <c r="N59" s="2"/>
      <c r="O59" s="2"/>
      <c r="P59" s="2"/>
      <c r="Q59" s="2"/>
      <c r="R59" s="2"/>
      <c r="S59" s="2"/>
      <c r="T59" s="2"/>
      <c r="U59" s="2"/>
      <c r="V59" s="2"/>
      <c r="W59" s="2"/>
      <c r="X59" s="2"/>
      <c r="Y59" s="2"/>
      <c r="Z59" s="2"/>
    </row>
    <row r="60" customFormat="false" ht="12.75" hidden="false" customHeight="true" outlineLevel="0" collapsed="false">
      <c r="A60" s="2"/>
      <c r="B60" s="2"/>
      <c r="C60" s="2"/>
      <c r="D60" s="16"/>
      <c r="E60" s="2"/>
      <c r="F60" s="2"/>
      <c r="G60" s="2"/>
      <c r="H60" s="2"/>
      <c r="I60" s="2"/>
      <c r="J60" s="2"/>
      <c r="K60" s="2"/>
      <c r="L60" s="2"/>
      <c r="M60" s="2"/>
      <c r="N60" s="2"/>
      <c r="O60" s="2"/>
      <c r="P60" s="2"/>
      <c r="Q60" s="2"/>
      <c r="R60" s="2"/>
      <c r="S60" s="2"/>
      <c r="T60" s="2"/>
      <c r="U60" s="2"/>
      <c r="V60" s="2"/>
      <c r="W60" s="2"/>
      <c r="X60" s="2"/>
      <c r="Y60" s="2"/>
      <c r="Z60" s="2"/>
    </row>
    <row r="61" customFormat="false" ht="12.75" hidden="false" customHeight="true" outlineLevel="0" collapsed="false">
      <c r="A61" s="2"/>
      <c r="B61" s="2"/>
      <c r="C61" s="2"/>
      <c r="D61" s="16"/>
      <c r="E61" s="2"/>
      <c r="F61" s="2"/>
      <c r="G61" s="2"/>
      <c r="H61" s="2"/>
      <c r="I61" s="2"/>
      <c r="J61" s="2"/>
      <c r="K61" s="2"/>
      <c r="L61" s="2"/>
      <c r="M61" s="2"/>
      <c r="N61" s="2"/>
      <c r="O61" s="2"/>
      <c r="P61" s="2"/>
      <c r="Q61" s="2"/>
      <c r="R61" s="2"/>
      <c r="S61" s="2"/>
      <c r="T61" s="2"/>
      <c r="U61" s="2"/>
      <c r="V61" s="2"/>
      <c r="W61" s="2"/>
      <c r="X61" s="2"/>
      <c r="Y61" s="2"/>
      <c r="Z61" s="2"/>
    </row>
    <row r="62" customFormat="false" ht="12.75" hidden="false" customHeight="true" outlineLevel="0" collapsed="false">
      <c r="A62" s="2"/>
      <c r="B62" s="2"/>
      <c r="C62" s="2"/>
      <c r="D62" s="16"/>
      <c r="E62" s="2"/>
      <c r="F62" s="2"/>
      <c r="G62" s="2"/>
      <c r="H62" s="2"/>
      <c r="I62" s="2"/>
      <c r="J62" s="2"/>
      <c r="K62" s="2"/>
      <c r="L62" s="2"/>
      <c r="M62" s="2"/>
      <c r="N62" s="2"/>
      <c r="O62" s="2"/>
      <c r="P62" s="2"/>
      <c r="Q62" s="2"/>
      <c r="R62" s="2"/>
      <c r="S62" s="2"/>
      <c r="T62" s="2"/>
      <c r="U62" s="2"/>
      <c r="V62" s="2"/>
      <c r="W62" s="2"/>
      <c r="X62" s="2"/>
      <c r="Y62" s="2"/>
      <c r="Z62" s="2"/>
    </row>
    <row r="63" customFormat="false" ht="12.75" hidden="false" customHeight="true" outlineLevel="0" collapsed="false">
      <c r="A63" s="2"/>
      <c r="B63" s="2"/>
      <c r="C63" s="2"/>
      <c r="D63" s="16"/>
      <c r="E63" s="2"/>
      <c r="F63" s="2"/>
      <c r="G63" s="2"/>
      <c r="H63" s="2"/>
      <c r="I63" s="2"/>
      <c r="J63" s="2"/>
      <c r="K63" s="2"/>
      <c r="L63" s="2"/>
      <c r="M63" s="2"/>
      <c r="N63" s="2"/>
      <c r="O63" s="2"/>
      <c r="P63" s="2"/>
      <c r="Q63" s="2"/>
      <c r="R63" s="2"/>
      <c r="S63" s="2"/>
      <c r="T63" s="2"/>
      <c r="U63" s="2"/>
      <c r="V63" s="2"/>
      <c r="W63" s="2"/>
      <c r="X63" s="2"/>
      <c r="Y63" s="2"/>
      <c r="Z63" s="2"/>
    </row>
    <row r="64" customFormat="false" ht="12.75" hidden="false" customHeight="true" outlineLevel="0" collapsed="false">
      <c r="A64" s="2"/>
      <c r="B64" s="2"/>
      <c r="C64" s="2"/>
      <c r="D64" s="16"/>
      <c r="E64" s="2"/>
      <c r="F64" s="2"/>
      <c r="G64" s="2"/>
      <c r="H64" s="2"/>
      <c r="I64" s="2"/>
      <c r="J64" s="2"/>
      <c r="K64" s="2"/>
      <c r="L64" s="2"/>
      <c r="M64" s="2"/>
      <c r="N64" s="2"/>
      <c r="O64" s="2"/>
      <c r="P64" s="2"/>
      <c r="Q64" s="2"/>
      <c r="R64" s="2"/>
      <c r="S64" s="2"/>
      <c r="T64" s="2"/>
      <c r="U64" s="2"/>
      <c r="V64" s="2"/>
      <c r="W64" s="2"/>
      <c r="X64" s="2"/>
      <c r="Y64" s="2"/>
      <c r="Z64" s="2"/>
    </row>
    <row r="65" customFormat="false" ht="12.75" hidden="false" customHeight="true" outlineLevel="0" collapsed="false">
      <c r="A65" s="2"/>
      <c r="B65" s="2"/>
      <c r="C65" s="2"/>
      <c r="D65" s="16"/>
      <c r="E65" s="2"/>
      <c r="F65" s="2"/>
      <c r="G65" s="2"/>
      <c r="H65" s="2"/>
      <c r="I65" s="2"/>
      <c r="J65" s="2"/>
      <c r="K65" s="2"/>
      <c r="L65" s="2"/>
      <c r="M65" s="2"/>
      <c r="N65" s="2"/>
      <c r="O65" s="2"/>
      <c r="P65" s="2"/>
      <c r="Q65" s="2"/>
      <c r="R65" s="2"/>
      <c r="S65" s="2"/>
      <c r="T65" s="2"/>
      <c r="U65" s="2"/>
      <c r="V65" s="2"/>
      <c r="W65" s="2"/>
      <c r="X65" s="2"/>
      <c r="Y65" s="2"/>
      <c r="Z65" s="2"/>
    </row>
    <row r="66" customFormat="false" ht="12.75" hidden="false" customHeight="true" outlineLevel="0" collapsed="false">
      <c r="A66" s="2"/>
      <c r="B66" s="2"/>
      <c r="C66" s="2"/>
      <c r="D66" s="16"/>
      <c r="E66" s="2"/>
      <c r="F66" s="2"/>
      <c r="G66" s="2"/>
      <c r="H66" s="2"/>
      <c r="I66" s="2"/>
      <c r="J66" s="2"/>
      <c r="K66" s="2"/>
      <c r="L66" s="2"/>
      <c r="M66" s="2"/>
      <c r="N66" s="2"/>
      <c r="O66" s="2"/>
      <c r="P66" s="2"/>
      <c r="Q66" s="2"/>
      <c r="R66" s="2"/>
      <c r="S66" s="2"/>
      <c r="T66" s="2"/>
      <c r="U66" s="2"/>
      <c r="V66" s="2"/>
      <c r="W66" s="2"/>
      <c r="X66" s="2"/>
      <c r="Y66" s="2"/>
      <c r="Z66" s="2"/>
    </row>
    <row r="67" customFormat="false" ht="12.75" hidden="false" customHeight="true" outlineLevel="0" collapsed="false">
      <c r="A67" s="2"/>
      <c r="B67" s="2"/>
      <c r="C67" s="2"/>
      <c r="D67" s="16"/>
      <c r="E67" s="2"/>
      <c r="F67" s="2"/>
      <c r="G67" s="2"/>
      <c r="H67" s="2"/>
      <c r="I67" s="2"/>
      <c r="J67" s="2"/>
      <c r="K67" s="2"/>
      <c r="L67" s="2"/>
      <c r="M67" s="2"/>
      <c r="N67" s="2"/>
      <c r="O67" s="2"/>
      <c r="P67" s="2"/>
      <c r="Q67" s="2"/>
      <c r="R67" s="2"/>
      <c r="S67" s="2"/>
      <c r="T67" s="2"/>
      <c r="U67" s="2"/>
      <c r="V67" s="2"/>
      <c r="W67" s="2"/>
      <c r="X67" s="2"/>
      <c r="Y67" s="2"/>
      <c r="Z67" s="2"/>
    </row>
    <row r="68" customFormat="false" ht="12.75" hidden="false" customHeight="true" outlineLevel="0" collapsed="false">
      <c r="A68" s="2"/>
      <c r="B68" s="2"/>
      <c r="C68" s="2"/>
      <c r="D68" s="16"/>
      <c r="E68" s="2"/>
      <c r="F68" s="2"/>
      <c r="G68" s="2"/>
      <c r="H68" s="2"/>
      <c r="I68" s="2"/>
      <c r="J68" s="2"/>
      <c r="K68" s="2"/>
      <c r="L68" s="2"/>
      <c r="M68" s="2"/>
      <c r="N68" s="2"/>
      <c r="O68" s="2"/>
      <c r="P68" s="2"/>
      <c r="Q68" s="2"/>
      <c r="R68" s="2"/>
      <c r="S68" s="2"/>
      <c r="T68" s="2"/>
      <c r="U68" s="2"/>
      <c r="V68" s="2"/>
      <c r="W68" s="2"/>
      <c r="X68" s="2"/>
      <c r="Y68" s="2"/>
      <c r="Z68" s="2"/>
    </row>
    <row r="69" customFormat="false" ht="12.75" hidden="false" customHeight="true" outlineLevel="0" collapsed="false">
      <c r="A69" s="2"/>
      <c r="B69" s="2"/>
      <c r="C69" s="2"/>
      <c r="D69" s="16"/>
      <c r="E69" s="2"/>
      <c r="F69" s="2"/>
      <c r="G69" s="2"/>
      <c r="H69" s="2"/>
      <c r="I69" s="2"/>
      <c r="J69" s="2"/>
      <c r="K69" s="2"/>
      <c r="L69" s="2"/>
      <c r="M69" s="2"/>
      <c r="N69" s="2"/>
      <c r="O69" s="2"/>
      <c r="P69" s="2"/>
      <c r="Q69" s="2"/>
      <c r="R69" s="2"/>
      <c r="S69" s="2"/>
      <c r="T69" s="2"/>
      <c r="U69" s="2"/>
      <c r="V69" s="2"/>
      <c r="W69" s="2"/>
      <c r="X69" s="2"/>
      <c r="Y69" s="2"/>
      <c r="Z69" s="2"/>
    </row>
    <row r="70" customFormat="false" ht="12.75" hidden="false" customHeight="true" outlineLevel="0" collapsed="false">
      <c r="A70" s="2"/>
      <c r="B70" s="2"/>
      <c r="C70" s="2"/>
      <c r="D70" s="16"/>
      <c r="E70" s="2"/>
      <c r="F70" s="2"/>
      <c r="G70" s="2"/>
      <c r="H70" s="2"/>
      <c r="I70" s="2"/>
      <c r="J70" s="2"/>
      <c r="K70" s="2"/>
      <c r="L70" s="2"/>
      <c r="M70" s="2"/>
      <c r="N70" s="2"/>
      <c r="O70" s="2"/>
      <c r="P70" s="2"/>
      <c r="Q70" s="2"/>
      <c r="R70" s="2"/>
      <c r="S70" s="2"/>
      <c r="T70" s="2"/>
      <c r="U70" s="2"/>
      <c r="V70" s="2"/>
      <c r="W70" s="2"/>
      <c r="X70" s="2"/>
      <c r="Y70" s="2"/>
      <c r="Z70" s="2"/>
    </row>
    <row r="71" customFormat="false" ht="12.75" hidden="false" customHeight="true" outlineLevel="0" collapsed="false">
      <c r="A71" s="2"/>
      <c r="B71" s="2"/>
      <c r="C71" s="2"/>
      <c r="D71" s="16"/>
      <c r="E71" s="2"/>
      <c r="F71" s="2"/>
      <c r="G71" s="2"/>
      <c r="H71" s="2"/>
      <c r="I71" s="2"/>
      <c r="J71" s="2"/>
      <c r="K71" s="2"/>
      <c r="L71" s="2"/>
      <c r="M71" s="2"/>
      <c r="N71" s="2"/>
      <c r="O71" s="2"/>
      <c r="P71" s="2"/>
      <c r="Q71" s="2"/>
      <c r="R71" s="2"/>
      <c r="S71" s="2"/>
      <c r="T71" s="2"/>
      <c r="U71" s="2"/>
      <c r="V71" s="2"/>
      <c r="W71" s="2"/>
      <c r="X71" s="2"/>
      <c r="Y71" s="2"/>
      <c r="Z71" s="2"/>
    </row>
    <row r="72" customFormat="false" ht="12.75" hidden="false" customHeight="true" outlineLevel="0" collapsed="false">
      <c r="A72" s="2"/>
      <c r="B72" s="2"/>
      <c r="C72" s="2"/>
      <c r="D72" s="16"/>
      <c r="E72" s="2"/>
      <c r="F72" s="2"/>
      <c r="G72" s="2"/>
      <c r="H72" s="2"/>
      <c r="I72" s="2"/>
      <c r="J72" s="2"/>
      <c r="K72" s="2"/>
      <c r="L72" s="2"/>
      <c r="M72" s="2"/>
      <c r="N72" s="2"/>
      <c r="O72" s="2"/>
      <c r="P72" s="2"/>
      <c r="Q72" s="2"/>
      <c r="R72" s="2"/>
      <c r="S72" s="2"/>
      <c r="T72" s="2"/>
      <c r="U72" s="2"/>
      <c r="V72" s="2"/>
      <c r="W72" s="2"/>
      <c r="X72" s="2"/>
      <c r="Y72" s="2"/>
      <c r="Z72" s="2"/>
    </row>
    <row r="73" customFormat="false" ht="12.75" hidden="false" customHeight="true" outlineLevel="0" collapsed="false">
      <c r="A73" s="2"/>
      <c r="B73" s="2"/>
      <c r="C73" s="2"/>
      <c r="D73" s="16"/>
      <c r="E73" s="2"/>
      <c r="F73" s="2"/>
      <c r="G73" s="2"/>
      <c r="H73" s="2"/>
      <c r="I73" s="2"/>
      <c r="J73" s="2"/>
      <c r="K73" s="2"/>
      <c r="L73" s="2"/>
      <c r="M73" s="2"/>
      <c r="N73" s="2"/>
      <c r="O73" s="2"/>
      <c r="P73" s="2"/>
      <c r="Q73" s="2"/>
      <c r="R73" s="2"/>
      <c r="S73" s="2"/>
      <c r="T73" s="2"/>
      <c r="U73" s="2"/>
      <c r="V73" s="2"/>
      <c r="W73" s="2"/>
      <c r="X73" s="2"/>
      <c r="Y73" s="2"/>
      <c r="Z73" s="2"/>
    </row>
    <row r="74" customFormat="false" ht="12.75" hidden="false" customHeight="true" outlineLevel="0" collapsed="false">
      <c r="A74" s="2"/>
      <c r="B74" s="2"/>
      <c r="C74" s="2"/>
      <c r="D74" s="16"/>
      <c r="E74" s="2"/>
      <c r="F74" s="2"/>
      <c r="G74" s="2"/>
      <c r="H74" s="2"/>
      <c r="I74" s="2"/>
      <c r="J74" s="2"/>
      <c r="K74" s="2"/>
      <c r="L74" s="2"/>
      <c r="M74" s="2"/>
      <c r="N74" s="2"/>
      <c r="O74" s="2"/>
      <c r="P74" s="2"/>
      <c r="Q74" s="2"/>
      <c r="R74" s="2"/>
      <c r="S74" s="2"/>
      <c r="T74" s="2"/>
      <c r="U74" s="2"/>
      <c r="V74" s="2"/>
      <c r="W74" s="2"/>
      <c r="X74" s="2"/>
      <c r="Y74" s="2"/>
      <c r="Z74" s="2"/>
    </row>
    <row r="75" customFormat="false" ht="12.75" hidden="false" customHeight="true" outlineLevel="0" collapsed="false">
      <c r="A75" s="2"/>
      <c r="B75" s="2"/>
      <c r="C75" s="2"/>
      <c r="D75" s="16"/>
      <c r="E75" s="2"/>
      <c r="F75" s="2"/>
      <c r="G75" s="2"/>
      <c r="H75" s="2"/>
      <c r="I75" s="2"/>
      <c r="J75" s="2"/>
      <c r="K75" s="2"/>
      <c r="L75" s="2"/>
      <c r="M75" s="2"/>
      <c r="N75" s="2"/>
      <c r="O75" s="2"/>
      <c r="P75" s="2"/>
      <c r="Q75" s="2"/>
      <c r="R75" s="2"/>
      <c r="S75" s="2"/>
      <c r="T75" s="2"/>
      <c r="U75" s="2"/>
      <c r="V75" s="2"/>
      <c r="W75" s="2"/>
      <c r="X75" s="2"/>
      <c r="Y75" s="2"/>
      <c r="Z75" s="2"/>
    </row>
    <row r="76" customFormat="false" ht="12.75" hidden="false" customHeight="true" outlineLevel="0" collapsed="false">
      <c r="A76" s="2"/>
      <c r="B76" s="2"/>
      <c r="C76" s="2"/>
      <c r="D76" s="16"/>
      <c r="E76" s="2"/>
      <c r="F76" s="2"/>
      <c r="G76" s="2"/>
      <c r="H76" s="2"/>
      <c r="I76" s="2"/>
      <c r="J76" s="2"/>
      <c r="K76" s="2"/>
      <c r="L76" s="2"/>
      <c r="M76" s="2"/>
      <c r="N76" s="2"/>
      <c r="O76" s="2"/>
      <c r="P76" s="2"/>
      <c r="Q76" s="2"/>
      <c r="R76" s="2"/>
      <c r="S76" s="2"/>
      <c r="T76" s="2"/>
      <c r="U76" s="2"/>
      <c r="V76" s="2"/>
      <c r="W76" s="2"/>
      <c r="X76" s="2"/>
      <c r="Y76" s="2"/>
      <c r="Z76" s="2"/>
    </row>
    <row r="77" customFormat="false" ht="12.75" hidden="false" customHeight="true" outlineLevel="0" collapsed="false">
      <c r="A77" s="2"/>
      <c r="B77" s="2"/>
      <c r="C77" s="2"/>
      <c r="D77" s="16"/>
      <c r="E77" s="2"/>
      <c r="F77" s="2"/>
      <c r="G77" s="2"/>
      <c r="H77" s="2"/>
      <c r="I77" s="2"/>
      <c r="J77" s="2"/>
      <c r="K77" s="2"/>
      <c r="L77" s="2"/>
      <c r="M77" s="2"/>
      <c r="N77" s="2"/>
      <c r="O77" s="2"/>
      <c r="P77" s="2"/>
      <c r="Q77" s="2"/>
      <c r="R77" s="2"/>
      <c r="S77" s="2"/>
      <c r="T77" s="2"/>
      <c r="U77" s="2"/>
      <c r="V77" s="2"/>
      <c r="W77" s="2"/>
      <c r="X77" s="2"/>
      <c r="Y77" s="2"/>
      <c r="Z77" s="2"/>
    </row>
    <row r="78" customFormat="false" ht="12.75" hidden="false" customHeight="true" outlineLevel="0" collapsed="false">
      <c r="A78" s="2"/>
      <c r="B78" s="2"/>
      <c r="C78" s="2"/>
      <c r="D78" s="16"/>
      <c r="E78" s="2"/>
      <c r="F78" s="2"/>
      <c r="G78" s="2"/>
      <c r="H78" s="2"/>
      <c r="I78" s="2"/>
      <c r="J78" s="2"/>
      <c r="K78" s="2"/>
      <c r="L78" s="2"/>
      <c r="M78" s="2"/>
      <c r="N78" s="2"/>
      <c r="O78" s="2"/>
      <c r="P78" s="2"/>
      <c r="Q78" s="2"/>
      <c r="R78" s="2"/>
      <c r="S78" s="2"/>
      <c r="T78" s="2"/>
      <c r="U78" s="2"/>
      <c r="V78" s="2"/>
      <c r="W78" s="2"/>
      <c r="X78" s="2"/>
      <c r="Y78" s="2"/>
      <c r="Z78" s="2"/>
    </row>
    <row r="79" customFormat="false" ht="12.75" hidden="false" customHeight="true" outlineLevel="0" collapsed="false">
      <c r="A79" s="2"/>
      <c r="B79" s="2"/>
      <c r="C79" s="2"/>
      <c r="D79" s="16"/>
      <c r="E79" s="2"/>
      <c r="F79" s="2"/>
      <c r="G79" s="2"/>
      <c r="H79" s="2"/>
      <c r="I79" s="2"/>
      <c r="J79" s="2"/>
      <c r="K79" s="2"/>
      <c r="L79" s="2"/>
      <c r="M79" s="2"/>
      <c r="N79" s="2"/>
      <c r="O79" s="2"/>
      <c r="P79" s="2"/>
      <c r="Q79" s="2"/>
      <c r="R79" s="2"/>
      <c r="S79" s="2"/>
      <c r="T79" s="2"/>
      <c r="U79" s="2"/>
      <c r="V79" s="2"/>
      <c r="W79" s="2"/>
      <c r="X79" s="2"/>
      <c r="Y79" s="2"/>
      <c r="Z79" s="2"/>
    </row>
    <row r="80" customFormat="false" ht="12.75" hidden="false" customHeight="true" outlineLevel="0" collapsed="false">
      <c r="A80" s="2"/>
      <c r="B80" s="2"/>
      <c r="C80" s="2"/>
      <c r="D80" s="16"/>
      <c r="E80" s="2"/>
      <c r="F80" s="2"/>
      <c r="G80" s="2"/>
      <c r="H80" s="2"/>
      <c r="I80" s="2"/>
      <c r="J80" s="2"/>
      <c r="K80" s="2"/>
      <c r="L80" s="2"/>
      <c r="M80" s="2"/>
      <c r="N80" s="2"/>
      <c r="O80" s="2"/>
      <c r="P80" s="2"/>
      <c r="Q80" s="2"/>
      <c r="R80" s="2"/>
      <c r="S80" s="2"/>
      <c r="T80" s="2"/>
      <c r="U80" s="2"/>
      <c r="V80" s="2"/>
      <c r="W80" s="2"/>
      <c r="X80" s="2"/>
      <c r="Y80" s="2"/>
      <c r="Z80" s="2"/>
    </row>
    <row r="81" customFormat="false" ht="12.75" hidden="false" customHeight="true" outlineLevel="0" collapsed="false">
      <c r="A81" s="2"/>
      <c r="B81" s="2"/>
      <c r="C81" s="2"/>
      <c r="D81" s="16"/>
      <c r="E81" s="2"/>
      <c r="F81" s="2"/>
      <c r="G81" s="2"/>
      <c r="H81" s="2"/>
      <c r="I81" s="2"/>
      <c r="J81" s="2"/>
      <c r="K81" s="2"/>
      <c r="L81" s="2"/>
      <c r="M81" s="2"/>
      <c r="N81" s="2"/>
      <c r="O81" s="2"/>
      <c r="P81" s="2"/>
      <c r="Q81" s="2"/>
      <c r="R81" s="2"/>
      <c r="S81" s="2"/>
      <c r="T81" s="2"/>
      <c r="U81" s="2"/>
      <c r="V81" s="2"/>
      <c r="W81" s="2"/>
      <c r="X81" s="2"/>
      <c r="Y81" s="2"/>
      <c r="Z81" s="2"/>
    </row>
    <row r="82" customFormat="false" ht="12.75" hidden="false" customHeight="true" outlineLevel="0" collapsed="false">
      <c r="A82" s="2"/>
      <c r="B82" s="2"/>
      <c r="C82" s="2"/>
      <c r="D82" s="16"/>
      <c r="E82" s="2"/>
      <c r="F82" s="2"/>
      <c r="G82" s="2"/>
      <c r="H82" s="2"/>
      <c r="I82" s="2"/>
      <c r="J82" s="2"/>
      <c r="K82" s="2"/>
      <c r="L82" s="2"/>
      <c r="M82" s="2"/>
      <c r="N82" s="2"/>
      <c r="O82" s="2"/>
      <c r="P82" s="2"/>
      <c r="Q82" s="2"/>
      <c r="R82" s="2"/>
      <c r="S82" s="2"/>
      <c r="T82" s="2"/>
      <c r="U82" s="2"/>
      <c r="V82" s="2"/>
      <c r="W82" s="2"/>
      <c r="X82" s="2"/>
      <c r="Y82" s="2"/>
      <c r="Z82" s="2"/>
    </row>
    <row r="83" customFormat="false" ht="12.75" hidden="false" customHeight="true" outlineLevel="0" collapsed="false">
      <c r="A83" s="2"/>
      <c r="B83" s="2"/>
      <c r="C83" s="2"/>
      <c r="D83" s="16"/>
      <c r="E83" s="2"/>
      <c r="F83" s="2"/>
      <c r="G83" s="2"/>
      <c r="H83" s="2"/>
      <c r="I83" s="2"/>
      <c r="J83" s="2"/>
      <c r="K83" s="2"/>
      <c r="L83" s="2"/>
      <c r="M83" s="2"/>
      <c r="N83" s="2"/>
      <c r="O83" s="2"/>
      <c r="P83" s="2"/>
      <c r="Q83" s="2"/>
      <c r="R83" s="2"/>
      <c r="S83" s="2"/>
      <c r="T83" s="2"/>
      <c r="U83" s="2"/>
      <c r="V83" s="2"/>
      <c r="W83" s="2"/>
      <c r="X83" s="2"/>
      <c r="Y83" s="2"/>
      <c r="Z83" s="2"/>
    </row>
    <row r="84" customFormat="false" ht="12.75" hidden="false" customHeight="true" outlineLevel="0" collapsed="false">
      <c r="A84" s="2"/>
      <c r="B84" s="2"/>
      <c r="C84" s="2"/>
      <c r="D84" s="16"/>
      <c r="E84" s="2"/>
      <c r="F84" s="2"/>
      <c r="G84" s="2"/>
      <c r="H84" s="2"/>
      <c r="I84" s="2"/>
      <c r="J84" s="2"/>
      <c r="K84" s="2"/>
      <c r="L84" s="2"/>
      <c r="M84" s="2"/>
      <c r="N84" s="2"/>
      <c r="O84" s="2"/>
      <c r="P84" s="2"/>
      <c r="Q84" s="2"/>
      <c r="R84" s="2"/>
      <c r="S84" s="2"/>
      <c r="T84" s="2"/>
      <c r="U84" s="2"/>
      <c r="V84" s="2"/>
      <c r="W84" s="2"/>
      <c r="X84" s="2"/>
      <c r="Y84" s="2"/>
      <c r="Z84" s="2"/>
    </row>
    <row r="85" customFormat="false" ht="12.75" hidden="false" customHeight="true" outlineLevel="0" collapsed="false">
      <c r="A85" s="2"/>
      <c r="B85" s="2"/>
      <c r="C85" s="2"/>
      <c r="D85" s="16"/>
      <c r="E85" s="2"/>
      <c r="F85" s="2"/>
      <c r="G85" s="2"/>
      <c r="H85" s="2"/>
      <c r="I85" s="2"/>
      <c r="J85" s="2"/>
      <c r="K85" s="2"/>
      <c r="L85" s="2"/>
      <c r="M85" s="2"/>
      <c r="N85" s="2"/>
      <c r="O85" s="2"/>
      <c r="P85" s="2"/>
      <c r="Q85" s="2"/>
      <c r="R85" s="2"/>
      <c r="S85" s="2"/>
      <c r="T85" s="2"/>
      <c r="U85" s="2"/>
      <c r="V85" s="2"/>
      <c r="W85" s="2"/>
      <c r="X85" s="2"/>
      <c r="Y85" s="2"/>
      <c r="Z85" s="2"/>
    </row>
    <row r="86" customFormat="false" ht="12.75" hidden="false" customHeight="true" outlineLevel="0" collapsed="false">
      <c r="A86" s="2"/>
      <c r="B86" s="2"/>
      <c r="C86" s="2"/>
      <c r="D86" s="16"/>
      <c r="E86" s="2"/>
      <c r="F86" s="2"/>
      <c r="G86" s="2"/>
      <c r="H86" s="2"/>
      <c r="I86" s="2"/>
      <c r="J86" s="2"/>
      <c r="K86" s="2"/>
      <c r="L86" s="2"/>
      <c r="M86" s="2"/>
      <c r="N86" s="2"/>
      <c r="O86" s="2"/>
      <c r="P86" s="2"/>
      <c r="Q86" s="2"/>
      <c r="R86" s="2"/>
      <c r="S86" s="2"/>
      <c r="T86" s="2"/>
      <c r="U86" s="2"/>
      <c r="V86" s="2"/>
      <c r="W86" s="2"/>
      <c r="X86" s="2"/>
      <c r="Y86" s="2"/>
      <c r="Z86" s="2"/>
    </row>
    <row r="87" customFormat="false" ht="12.75" hidden="false" customHeight="true" outlineLevel="0" collapsed="false">
      <c r="A87" s="2"/>
      <c r="B87" s="2"/>
      <c r="C87" s="2"/>
      <c r="D87" s="16"/>
      <c r="E87" s="2"/>
      <c r="F87" s="2"/>
      <c r="G87" s="2"/>
      <c r="H87" s="2"/>
      <c r="I87" s="2"/>
      <c r="J87" s="2"/>
      <c r="K87" s="2"/>
      <c r="L87" s="2"/>
      <c r="M87" s="2"/>
      <c r="N87" s="2"/>
      <c r="O87" s="2"/>
      <c r="P87" s="2"/>
      <c r="Q87" s="2"/>
      <c r="R87" s="2"/>
      <c r="S87" s="2"/>
      <c r="T87" s="2"/>
      <c r="U87" s="2"/>
      <c r="V87" s="2"/>
      <c r="W87" s="2"/>
      <c r="X87" s="2"/>
      <c r="Y87" s="2"/>
      <c r="Z87" s="2"/>
    </row>
    <row r="88" customFormat="false" ht="12.75" hidden="false" customHeight="true" outlineLevel="0" collapsed="false">
      <c r="A88" s="2"/>
      <c r="B88" s="2"/>
      <c r="C88" s="2"/>
      <c r="D88" s="16"/>
      <c r="E88" s="2"/>
      <c r="F88" s="2"/>
      <c r="G88" s="2"/>
      <c r="H88" s="2"/>
      <c r="I88" s="2"/>
      <c r="J88" s="2"/>
      <c r="K88" s="2"/>
      <c r="L88" s="2"/>
      <c r="M88" s="2"/>
      <c r="N88" s="2"/>
      <c r="O88" s="2"/>
      <c r="P88" s="2"/>
      <c r="Q88" s="2"/>
      <c r="R88" s="2"/>
      <c r="S88" s="2"/>
      <c r="T88" s="2"/>
      <c r="U88" s="2"/>
      <c r="V88" s="2"/>
      <c r="W88" s="2"/>
      <c r="X88" s="2"/>
      <c r="Y88" s="2"/>
      <c r="Z88" s="2"/>
    </row>
    <row r="89" customFormat="false" ht="12.75" hidden="false" customHeight="true" outlineLevel="0" collapsed="false">
      <c r="A89" s="2"/>
      <c r="B89" s="2"/>
      <c r="C89" s="2"/>
      <c r="D89" s="16"/>
      <c r="E89" s="2"/>
      <c r="F89" s="2"/>
      <c r="G89" s="2"/>
      <c r="H89" s="2"/>
      <c r="I89" s="2"/>
      <c r="J89" s="2"/>
      <c r="K89" s="2"/>
      <c r="L89" s="2"/>
      <c r="M89" s="2"/>
      <c r="N89" s="2"/>
      <c r="O89" s="2"/>
      <c r="P89" s="2"/>
      <c r="Q89" s="2"/>
      <c r="R89" s="2"/>
      <c r="S89" s="2"/>
      <c r="T89" s="2"/>
      <c r="U89" s="2"/>
      <c r="V89" s="2"/>
      <c r="W89" s="2"/>
      <c r="X89" s="2"/>
      <c r="Y89" s="2"/>
      <c r="Z89" s="2"/>
    </row>
    <row r="90" customFormat="false" ht="12.75" hidden="false" customHeight="true" outlineLevel="0" collapsed="false">
      <c r="A90" s="2"/>
      <c r="B90" s="2"/>
      <c r="C90" s="2"/>
      <c r="D90" s="16"/>
      <c r="E90" s="2"/>
      <c r="F90" s="2"/>
      <c r="G90" s="2"/>
      <c r="H90" s="2"/>
      <c r="I90" s="2"/>
      <c r="J90" s="2"/>
      <c r="K90" s="2"/>
      <c r="L90" s="2"/>
      <c r="M90" s="2"/>
      <c r="N90" s="2"/>
      <c r="O90" s="2"/>
      <c r="P90" s="2"/>
      <c r="Q90" s="2"/>
      <c r="R90" s="2"/>
      <c r="S90" s="2"/>
      <c r="T90" s="2"/>
      <c r="U90" s="2"/>
      <c r="V90" s="2"/>
      <c r="W90" s="2"/>
      <c r="X90" s="2"/>
      <c r="Y90" s="2"/>
      <c r="Z90" s="2"/>
    </row>
    <row r="91" customFormat="false" ht="12.75" hidden="false" customHeight="true" outlineLevel="0" collapsed="false">
      <c r="A91" s="2"/>
      <c r="B91" s="2"/>
      <c r="C91" s="2"/>
      <c r="D91" s="16"/>
      <c r="E91" s="2"/>
      <c r="F91" s="2"/>
      <c r="G91" s="2"/>
      <c r="H91" s="2"/>
      <c r="I91" s="2"/>
      <c r="J91" s="2"/>
      <c r="K91" s="2"/>
      <c r="L91" s="2"/>
      <c r="M91" s="2"/>
      <c r="N91" s="2"/>
      <c r="O91" s="2"/>
      <c r="P91" s="2"/>
      <c r="Q91" s="2"/>
      <c r="R91" s="2"/>
      <c r="S91" s="2"/>
      <c r="T91" s="2"/>
      <c r="U91" s="2"/>
      <c r="V91" s="2"/>
      <c r="W91" s="2"/>
      <c r="X91" s="2"/>
      <c r="Y91" s="2"/>
      <c r="Z91" s="2"/>
    </row>
    <row r="92" customFormat="false" ht="12.75" hidden="false" customHeight="true" outlineLevel="0" collapsed="false">
      <c r="A92" s="2"/>
      <c r="B92" s="2"/>
      <c r="C92" s="2"/>
      <c r="D92" s="16"/>
      <c r="E92" s="2"/>
      <c r="F92" s="2"/>
      <c r="G92" s="2"/>
      <c r="H92" s="2"/>
      <c r="I92" s="2"/>
      <c r="J92" s="2"/>
      <c r="K92" s="2"/>
      <c r="L92" s="2"/>
      <c r="M92" s="2"/>
      <c r="N92" s="2"/>
      <c r="O92" s="2"/>
      <c r="P92" s="2"/>
      <c r="Q92" s="2"/>
      <c r="R92" s="2"/>
      <c r="S92" s="2"/>
      <c r="T92" s="2"/>
      <c r="U92" s="2"/>
      <c r="V92" s="2"/>
      <c r="W92" s="2"/>
      <c r="X92" s="2"/>
      <c r="Y92" s="2"/>
      <c r="Z92" s="2"/>
    </row>
    <row r="93" customFormat="false" ht="12.75" hidden="false" customHeight="true" outlineLevel="0" collapsed="false">
      <c r="A93" s="2"/>
      <c r="B93" s="2"/>
      <c r="C93" s="2"/>
      <c r="D93" s="16"/>
      <c r="E93" s="2"/>
      <c r="F93" s="2"/>
      <c r="G93" s="2"/>
      <c r="H93" s="2"/>
      <c r="I93" s="2"/>
      <c r="J93" s="2"/>
      <c r="K93" s="2"/>
      <c r="L93" s="2"/>
      <c r="M93" s="2"/>
      <c r="N93" s="2"/>
      <c r="O93" s="2"/>
      <c r="P93" s="2"/>
      <c r="Q93" s="2"/>
      <c r="R93" s="2"/>
      <c r="S93" s="2"/>
      <c r="T93" s="2"/>
      <c r="U93" s="2"/>
      <c r="V93" s="2"/>
      <c r="W93" s="2"/>
      <c r="X93" s="2"/>
      <c r="Y93" s="2"/>
      <c r="Z93" s="2"/>
    </row>
    <row r="94" customFormat="false" ht="12.75" hidden="false" customHeight="true" outlineLevel="0" collapsed="false">
      <c r="A94" s="2"/>
      <c r="B94" s="2"/>
      <c r="C94" s="2"/>
      <c r="D94" s="16"/>
      <c r="E94" s="2"/>
      <c r="F94" s="2"/>
      <c r="G94" s="2"/>
      <c r="H94" s="2"/>
      <c r="I94" s="2"/>
      <c r="J94" s="2"/>
      <c r="K94" s="2"/>
      <c r="L94" s="2"/>
      <c r="M94" s="2"/>
      <c r="N94" s="2"/>
      <c r="O94" s="2"/>
      <c r="P94" s="2"/>
      <c r="Q94" s="2"/>
      <c r="R94" s="2"/>
      <c r="S94" s="2"/>
      <c r="T94" s="2"/>
      <c r="U94" s="2"/>
      <c r="V94" s="2"/>
      <c r="W94" s="2"/>
      <c r="X94" s="2"/>
      <c r="Y94" s="2"/>
      <c r="Z94" s="2"/>
    </row>
    <row r="95" customFormat="false" ht="12.75" hidden="false" customHeight="true" outlineLevel="0" collapsed="false">
      <c r="A95" s="2"/>
      <c r="B95" s="2"/>
      <c r="C95" s="2"/>
      <c r="D95" s="16"/>
      <c r="E95" s="2"/>
      <c r="F95" s="2"/>
      <c r="G95" s="2"/>
      <c r="H95" s="2"/>
      <c r="I95" s="2"/>
      <c r="J95" s="2"/>
      <c r="K95" s="2"/>
      <c r="L95" s="2"/>
      <c r="M95" s="2"/>
      <c r="N95" s="2"/>
      <c r="O95" s="2"/>
      <c r="P95" s="2"/>
      <c r="Q95" s="2"/>
      <c r="R95" s="2"/>
      <c r="S95" s="2"/>
      <c r="T95" s="2"/>
      <c r="U95" s="2"/>
      <c r="V95" s="2"/>
      <c r="W95" s="2"/>
      <c r="X95" s="2"/>
      <c r="Y95" s="2"/>
      <c r="Z95" s="2"/>
    </row>
    <row r="96" customFormat="false" ht="12.75" hidden="false" customHeight="true" outlineLevel="0" collapsed="false">
      <c r="A96" s="2"/>
      <c r="B96" s="2"/>
      <c r="C96" s="2"/>
      <c r="D96" s="16"/>
      <c r="E96" s="2"/>
      <c r="F96" s="2"/>
      <c r="G96" s="2"/>
      <c r="H96" s="2"/>
      <c r="I96" s="2"/>
      <c r="J96" s="2"/>
      <c r="K96" s="2"/>
      <c r="L96" s="2"/>
      <c r="M96" s="2"/>
      <c r="N96" s="2"/>
      <c r="O96" s="2"/>
      <c r="P96" s="2"/>
      <c r="Q96" s="2"/>
      <c r="R96" s="2"/>
      <c r="S96" s="2"/>
      <c r="T96" s="2"/>
      <c r="U96" s="2"/>
      <c r="V96" s="2"/>
      <c r="W96" s="2"/>
      <c r="X96" s="2"/>
      <c r="Y96" s="2"/>
      <c r="Z96" s="2"/>
    </row>
    <row r="97" customFormat="false" ht="12.75" hidden="false" customHeight="true" outlineLevel="0" collapsed="false">
      <c r="A97" s="2"/>
      <c r="B97" s="2"/>
      <c r="C97" s="2"/>
      <c r="D97" s="16"/>
      <c r="E97" s="2"/>
      <c r="F97" s="2"/>
      <c r="G97" s="2"/>
      <c r="H97" s="2"/>
      <c r="I97" s="2"/>
      <c r="J97" s="2"/>
      <c r="K97" s="2"/>
      <c r="L97" s="2"/>
      <c r="M97" s="2"/>
      <c r="N97" s="2"/>
      <c r="O97" s="2"/>
      <c r="P97" s="2"/>
      <c r="Q97" s="2"/>
      <c r="R97" s="2"/>
      <c r="S97" s="2"/>
      <c r="T97" s="2"/>
      <c r="U97" s="2"/>
      <c r="V97" s="2"/>
      <c r="W97" s="2"/>
      <c r="X97" s="2"/>
      <c r="Y97" s="2"/>
      <c r="Z97" s="2"/>
    </row>
    <row r="98" customFormat="false" ht="12.75" hidden="false" customHeight="true" outlineLevel="0" collapsed="false">
      <c r="A98" s="2"/>
      <c r="B98" s="2"/>
      <c r="C98" s="2"/>
      <c r="D98" s="16"/>
      <c r="E98" s="2"/>
      <c r="F98" s="2"/>
      <c r="G98" s="2"/>
      <c r="H98" s="2"/>
      <c r="I98" s="2"/>
      <c r="J98" s="2"/>
      <c r="K98" s="2"/>
      <c r="L98" s="2"/>
      <c r="M98" s="2"/>
      <c r="N98" s="2"/>
      <c r="O98" s="2"/>
      <c r="P98" s="2"/>
      <c r="Q98" s="2"/>
      <c r="R98" s="2"/>
      <c r="S98" s="2"/>
      <c r="T98" s="2"/>
      <c r="U98" s="2"/>
      <c r="V98" s="2"/>
      <c r="W98" s="2"/>
      <c r="X98" s="2"/>
      <c r="Y98" s="2"/>
      <c r="Z98" s="2"/>
    </row>
    <row r="99" customFormat="false" ht="12.75" hidden="false" customHeight="true" outlineLevel="0" collapsed="false">
      <c r="A99" s="2"/>
      <c r="B99" s="2"/>
      <c r="C99" s="2"/>
      <c r="D99" s="16"/>
      <c r="E99" s="2"/>
      <c r="F99" s="2"/>
      <c r="G99" s="2"/>
      <c r="H99" s="2"/>
      <c r="I99" s="2"/>
      <c r="J99" s="2"/>
      <c r="K99" s="2"/>
      <c r="L99" s="2"/>
      <c r="M99" s="2"/>
      <c r="N99" s="2"/>
      <c r="O99" s="2"/>
      <c r="P99" s="2"/>
      <c r="Q99" s="2"/>
      <c r="R99" s="2"/>
      <c r="S99" s="2"/>
      <c r="T99" s="2"/>
      <c r="U99" s="2"/>
      <c r="V99" s="2"/>
      <c r="W99" s="2"/>
      <c r="X99" s="2"/>
      <c r="Y99" s="2"/>
      <c r="Z99" s="2"/>
    </row>
    <row r="100" customFormat="false" ht="12.75" hidden="false" customHeight="true" outlineLevel="0" collapsed="false">
      <c r="A100" s="2"/>
      <c r="B100" s="2"/>
      <c r="C100" s="2"/>
      <c r="D100" s="16"/>
      <c r="E100" s="2"/>
      <c r="F100" s="2"/>
      <c r="G100" s="2"/>
      <c r="H100" s="2"/>
      <c r="I100" s="2"/>
      <c r="J100" s="2"/>
      <c r="K100" s="2"/>
      <c r="L100" s="2"/>
      <c r="M100" s="2"/>
      <c r="N100" s="2"/>
      <c r="O100" s="2"/>
      <c r="P100" s="2"/>
      <c r="Q100" s="2"/>
      <c r="R100" s="2"/>
      <c r="S100" s="2"/>
      <c r="T100" s="2"/>
      <c r="U100" s="2"/>
      <c r="V100" s="2"/>
      <c r="W100" s="2"/>
      <c r="X100" s="2"/>
      <c r="Y100" s="2"/>
      <c r="Z100" s="2"/>
    </row>
    <row r="101" customFormat="false" ht="12.75" hidden="false" customHeight="true" outlineLevel="0" collapsed="false">
      <c r="A101" s="2"/>
      <c r="B101" s="2"/>
      <c r="C101" s="2"/>
      <c r="D101" s="16"/>
      <c r="E101" s="2"/>
      <c r="F101" s="2"/>
      <c r="G101" s="2"/>
      <c r="H101" s="2"/>
      <c r="I101" s="2"/>
      <c r="J101" s="2"/>
      <c r="K101" s="2"/>
      <c r="L101" s="2"/>
      <c r="M101" s="2"/>
      <c r="N101" s="2"/>
      <c r="O101" s="2"/>
      <c r="P101" s="2"/>
      <c r="Q101" s="2"/>
      <c r="R101" s="2"/>
      <c r="S101" s="2"/>
      <c r="T101" s="2"/>
      <c r="U101" s="2"/>
      <c r="V101" s="2"/>
      <c r="W101" s="2"/>
      <c r="X101" s="2"/>
      <c r="Y101" s="2"/>
      <c r="Z101" s="2"/>
    </row>
    <row r="102" customFormat="false" ht="12.75" hidden="false" customHeight="true" outlineLevel="0" collapsed="false">
      <c r="A102" s="2"/>
      <c r="B102" s="2"/>
      <c r="C102" s="2"/>
      <c r="D102" s="16"/>
      <c r="E102" s="2"/>
      <c r="F102" s="2"/>
      <c r="G102" s="2"/>
      <c r="H102" s="2"/>
      <c r="I102" s="2"/>
      <c r="J102" s="2"/>
      <c r="K102" s="2"/>
      <c r="L102" s="2"/>
      <c r="M102" s="2"/>
      <c r="N102" s="2"/>
      <c r="O102" s="2"/>
      <c r="P102" s="2"/>
      <c r="Q102" s="2"/>
      <c r="R102" s="2"/>
      <c r="S102" s="2"/>
      <c r="T102" s="2"/>
      <c r="U102" s="2"/>
      <c r="V102" s="2"/>
      <c r="W102" s="2"/>
      <c r="X102" s="2"/>
      <c r="Y102" s="2"/>
      <c r="Z102" s="2"/>
    </row>
    <row r="103" customFormat="false" ht="12.75" hidden="false" customHeight="true" outlineLevel="0" collapsed="false">
      <c r="A103" s="2"/>
      <c r="B103" s="2"/>
      <c r="C103" s="2"/>
      <c r="D103" s="16"/>
      <c r="E103" s="2"/>
      <c r="F103" s="2"/>
      <c r="G103" s="2"/>
      <c r="H103" s="2"/>
      <c r="I103" s="2"/>
      <c r="J103" s="2"/>
      <c r="K103" s="2"/>
      <c r="L103" s="2"/>
      <c r="M103" s="2"/>
      <c r="N103" s="2"/>
      <c r="O103" s="2"/>
      <c r="P103" s="2"/>
      <c r="Q103" s="2"/>
      <c r="R103" s="2"/>
      <c r="S103" s="2"/>
      <c r="T103" s="2"/>
      <c r="U103" s="2"/>
      <c r="V103" s="2"/>
      <c r="W103" s="2"/>
      <c r="X103" s="2"/>
      <c r="Y103" s="2"/>
      <c r="Z103" s="2"/>
    </row>
    <row r="104" customFormat="false" ht="12.75" hidden="false" customHeight="true" outlineLevel="0" collapsed="false">
      <c r="A104" s="2"/>
      <c r="B104" s="2"/>
      <c r="C104" s="2"/>
      <c r="D104" s="16"/>
      <c r="E104" s="2"/>
      <c r="F104" s="2"/>
      <c r="G104" s="2"/>
      <c r="H104" s="2"/>
      <c r="I104" s="2"/>
      <c r="J104" s="2"/>
      <c r="K104" s="2"/>
      <c r="L104" s="2"/>
      <c r="M104" s="2"/>
      <c r="N104" s="2"/>
      <c r="O104" s="2"/>
      <c r="P104" s="2"/>
      <c r="Q104" s="2"/>
      <c r="R104" s="2"/>
      <c r="S104" s="2"/>
      <c r="T104" s="2"/>
      <c r="U104" s="2"/>
      <c r="V104" s="2"/>
      <c r="W104" s="2"/>
      <c r="X104" s="2"/>
      <c r="Y104" s="2"/>
      <c r="Z104" s="2"/>
    </row>
    <row r="105" customFormat="false" ht="12.75" hidden="false" customHeight="true" outlineLevel="0" collapsed="false">
      <c r="A105" s="2"/>
      <c r="B105" s="2"/>
      <c r="C105" s="2"/>
      <c r="D105" s="16"/>
      <c r="E105" s="2"/>
      <c r="F105" s="2"/>
      <c r="G105" s="2"/>
      <c r="H105" s="2"/>
      <c r="I105" s="2"/>
      <c r="J105" s="2"/>
      <c r="K105" s="2"/>
      <c r="L105" s="2"/>
      <c r="M105" s="2"/>
      <c r="N105" s="2"/>
      <c r="O105" s="2"/>
      <c r="P105" s="2"/>
      <c r="Q105" s="2"/>
      <c r="R105" s="2"/>
      <c r="S105" s="2"/>
      <c r="T105" s="2"/>
      <c r="U105" s="2"/>
      <c r="V105" s="2"/>
      <c r="W105" s="2"/>
      <c r="X105" s="2"/>
      <c r="Y105" s="2"/>
      <c r="Z105" s="2"/>
    </row>
    <row r="106" customFormat="false" ht="12.75" hidden="false" customHeight="true" outlineLevel="0" collapsed="false">
      <c r="A106" s="2"/>
      <c r="B106" s="2"/>
      <c r="C106" s="2"/>
      <c r="D106" s="16"/>
      <c r="E106" s="2"/>
      <c r="F106" s="2"/>
      <c r="G106" s="2"/>
      <c r="H106" s="2"/>
      <c r="I106" s="2"/>
      <c r="J106" s="2"/>
      <c r="K106" s="2"/>
      <c r="L106" s="2"/>
      <c r="M106" s="2"/>
      <c r="N106" s="2"/>
      <c r="O106" s="2"/>
      <c r="P106" s="2"/>
      <c r="Q106" s="2"/>
      <c r="R106" s="2"/>
      <c r="S106" s="2"/>
      <c r="T106" s="2"/>
      <c r="U106" s="2"/>
      <c r="V106" s="2"/>
      <c r="W106" s="2"/>
      <c r="X106" s="2"/>
      <c r="Y106" s="2"/>
      <c r="Z106" s="2"/>
    </row>
    <row r="107" customFormat="false" ht="12.75" hidden="false" customHeight="true" outlineLevel="0" collapsed="false">
      <c r="A107" s="2"/>
      <c r="B107" s="2"/>
      <c r="C107" s="2"/>
      <c r="D107" s="16"/>
      <c r="E107" s="2"/>
      <c r="F107" s="2"/>
      <c r="G107" s="2"/>
      <c r="H107" s="2"/>
      <c r="I107" s="2"/>
      <c r="J107" s="2"/>
      <c r="K107" s="2"/>
      <c r="L107" s="2"/>
      <c r="M107" s="2"/>
      <c r="N107" s="2"/>
      <c r="O107" s="2"/>
      <c r="P107" s="2"/>
      <c r="Q107" s="2"/>
      <c r="R107" s="2"/>
      <c r="S107" s="2"/>
      <c r="T107" s="2"/>
      <c r="U107" s="2"/>
      <c r="V107" s="2"/>
      <c r="W107" s="2"/>
      <c r="X107" s="2"/>
      <c r="Y107" s="2"/>
      <c r="Z107" s="2"/>
    </row>
    <row r="108" customFormat="false" ht="12.75" hidden="false" customHeight="true" outlineLevel="0" collapsed="false">
      <c r="A108" s="2"/>
      <c r="B108" s="2"/>
      <c r="C108" s="2"/>
      <c r="D108" s="16"/>
      <c r="E108" s="2"/>
      <c r="F108" s="2"/>
      <c r="G108" s="2"/>
      <c r="H108" s="2"/>
      <c r="I108" s="2"/>
      <c r="J108" s="2"/>
      <c r="K108" s="2"/>
      <c r="L108" s="2"/>
      <c r="M108" s="2"/>
      <c r="N108" s="2"/>
      <c r="O108" s="2"/>
      <c r="P108" s="2"/>
      <c r="Q108" s="2"/>
      <c r="R108" s="2"/>
      <c r="S108" s="2"/>
      <c r="T108" s="2"/>
      <c r="U108" s="2"/>
      <c r="V108" s="2"/>
      <c r="W108" s="2"/>
      <c r="X108" s="2"/>
      <c r="Y108" s="2"/>
      <c r="Z108" s="2"/>
    </row>
    <row r="109" customFormat="false" ht="12.75" hidden="false" customHeight="true" outlineLevel="0" collapsed="false">
      <c r="A109" s="2"/>
      <c r="B109" s="2"/>
      <c r="C109" s="2"/>
      <c r="D109" s="16"/>
      <c r="E109" s="2"/>
      <c r="F109" s="2"/>
      <c r="G109" s="2"/>
      <c r="H109" s="2"/>
      <c r="I109" s="2"/>
      <c r="J109" s="2"/>
      <c r="K109" s="2"/>
      <c r="L109" s="2"/>
      <c r="M109" s="2"/>
      <c r="N109" s="2"/>
      <c r="O109" s="2"/>
      <c r="P109" s="2"/>
      <c r="Q109" s="2"/>
      <c r="R109" s="2"/>
      <c r="S109" s="2"/>
      <c r="T109" s="2"/>
      <c r="U109" s="2"/>
      <c r="V109" s="2"/>
      <c r="W109" s="2"/>
      <c r="X109" s="2"/>
      <c r="Y109" s="2"/>
      <c r="Z109" s="2"/>
    </row>
    <row r="110" customFormat="false" ht="12.75" hidden="false" customHeight="true" outlineLevel="0" collapsed="false">
      <c r="A110" s="2"/>
      <c r="B110" s="2"/>
      <c r="C110" s="2"/>
      <c r="D110" s="16"/>
      <c r="E110" s="2"/>
      <c r="F110" s="2"/>
      <c r="G110" s="2"/>
      <c r="H110" s="2"/>
      <c r="I110" s="2"/>
      <c r="J110" s="2"/>
      <c r="K110" s="2"/>
      <c r="L110" s="2"/>
      <c r="M110" s="2"/>
      <c r="N110" s="2"/>
      <c r="O110" s="2"/>
      <c r="P110" s="2"/>
      <c r="Q110" s="2"/>
      <c r="R110" s="2"/>
      <c r="S110" s="2"/>
      <c r="T110" s="2"/>
      <c r="U110" s="2"/>
      <c r="V110" s="2"/>
      <c r="W110" s="2"/>
      <c r="X110" s="2"/>
      <c r="Y110" s="2"/>
      <c r="Z110" s="2"/>
    </row>
    <row r="111" customFormat="false" ht="12.75" hidden="false" customHeight="true" outlineLevel="0" collapsed="false">
      <c r="A111" s="2"/>
      <c r="B111" s="2"/>
      <c r="C111" s="2"/>
      <c r="D111" s="16"/>
      <c r="E111" s="2"/>
      <c r="F111" s="2"/>
      <c r="G111" s="2"/>
      <c r="H111" s="2"/>
      <c r="I111" s="2"/>
      <c r="J111" s="2"/>
      <c r="K111" s="2"/>
      <c r="L111" s="2"/>
      <c r="M111" s="2"/>
      <c r="N111" s="2"/>
      <c r="O111" s="2"/>
      <c r="P111" s="2"/>
      <c r="Q111" s="2"/>
      <c r="R111" s="2"/>
      <c r="S111" s="2"/>
      <c r="T111" s="2"/>
      <c r="U111" s="2"/>
      <c r="V111" s="2"/>
      <c r="W111" s="2"/>
      <c r="X111" s="2"/>
      <c r="Y111" s="2"/>
      <c r="Z111" s="2"/>
    </row>
    <row r="112" customFormat="false" ht="12.75" hidden="false" customHeight="true" outlineLevel="0" collapsed="false">
      <c r="A112" s="2"/>
      <c r="B112" s="2"/>
      <c r="C112" s="2"/>
      <c r="D112" s="16"/>
      <c r="E112" s="2"/>
      <c r="F112" s="2"/>
      <c r="G112" s="2"/>
      <c r="H112" s="2"/>
      <c r="I112" s="2"/>
      <c r="J112" s="2"/>
      <c r="K112" s="2"/>
      <c r="L112" s="2"/>
      <c r="M112" s="2"/>
      <c r="N112" s="2"/>
      <c r="O112" s="2"/>
      <c r="P112" s="2"/>
      <c r="Q112" s="2"/>
      <c r="R112" s="2"/>
      <c r="S112" s="2"/>
      <c r="T112" s="2"/>
      <c r="U112" s="2"/>
      <c r="V112" s="2"/>
      <c r="W112" s="2"/>
      <c r="X112" s="2"/>
      <c r="Y112" s="2"/>
      <c r="Z112" s="2"/>
    </row>
    <row r="113" customFormat="false" ht="12.75" hidden="false" customHeight="true" outlineLevel="0" collapsed="false">
      <c r="A113" s="2"/>
      <c r="B113" s="2"/>
      <c r="C113" s="2"/>
      <c r="D113" s="16"/>
      <c r="E113" s="2"/>
      <c r="F113" s="2"/>
      <c r="G113" s="2"/>
      <c r="H113" s="2"/>
      <c r="I113" s="2"/>
      <c r="J113" s="2"/>
      <c r="K113" s="2"/>
      <c r="L113" s="2"/>
      <c r="M113" s="2"/>
      <c r="N113" s="2"/>
      <c r="O113" s="2"/>
      <c r="P113" s="2"/>
      <c r="Q113" s="2"/>
      <c r="R113" s="2"/>
      <c r="S113" s="2"/>
      <c r="T113" s="2"/>
      <c r="U113" s="2"/>
      <c r="V113" s="2"/>
      <c r="W113" s="2"/>
      <c r="X113" s="2"/>
      <c r="Y113" s="2"/>
      <c r="Z113" s="2"/>
    </row>
    <row r="114" customFormat="false" ht="12.75" hidden="false" customHeight="true" outlineLevel="0" collapsed="false">
      <c r="A114" s="2"/>
      <c r="B114" s="2"/>
      <c r="C114" s="2"/>
      <c r="D114" s="16"/>
      <c r="E114" s="2"/>
      <c r="F114" s="2"/>
      <c r="G114" s="2"/>
      <c r="H114" s="2"/>
      <c r="I114" s="2"/>
      <c r="J114" s="2"/>
      <c r="K114" s="2"/>
      <c r="L114" s="2"/>
      <c r="M114" s="2"/>
      <c r="N114" s="2"/>
      <c r="O114" s="2"/>
      <c r="P114" s="2"/>
      <c r="Q114" s="2"/>
      <c r="R114" s="2"/>
      <c r="S114" s="2"/>
      <c r="T114" s="2"/>
      <c r="U114" s="2"/>
      <c r="V114" s="2"/>
      <c r="W114" s="2"/>
      <c r="X114" s="2"/>
      <c r="Y114" s="2"/>
      <c r="Z114" s="2"/>
    </row>
    <row r="115" customFormat="false" ht="12.75" hidden="false" customHeight="true" outlineLevel="0" collapsed="false">
      <c r="A115" s="2"/>
      <c r="B115" s="2"/>
      <c r="C115" s="2"/>
      <c r="D115" s="16"/>
      <c r="E115" s="2"/>
      <c r="F115" s="2"/>
      <c r="G115" s="2"/>
      <c r="H115" s="2"/>
      <c r="I115" s="2"/>
      <c r="J115" s="2"/>
      <c r="K115" s="2"/>
      <c r="L115" s="2"/>
      <c r="M115" s="2"/>
      <c r="N115" s="2"/>
      <c r="O115" s="2"/>
      <c r="P115" s="2"/>
      <c r="Q115" s="2"/>
      <c r="R115" s="2"/>
      <c r="S115" s="2"/>
      <c r="T115" s="2"/>
      <c r="U115" s="2"/>
      <c r="V115" s="2"/>
      <c r="W115" s="2"/>
      <c r="X115" s="2"/>
      <c r="Y115" s="2"/>
      <c r="Z115" s="2"/>
    </row>
    <row r="116" customFormat="false" ht="12.75" hidden="false" customHeight="true" outlineLevel="0" collapsed="false">
      <c r="A116" s="2"/>
      <c r="B116" s="2"/>
      <c r="C116" s="2"/>
      <c r="D116" s="16"/>
      <c r="E116" s="2"/>
      <c r="F116" s="2"/>
      <c r="G116" s="2"/>
      <c r="H116" s="2"/>
      <c r="I116" s="2"/>
      <c r="J116" s="2"/>
      <c r="K116" s="2"/>
      <c r="L116" s="2"/>
      <c r="M116" s="2"/>
      <c r="N116" s="2"/>
      <c r="O116" s="2"/>
      <c r="P116" s="2"/>
      <c r="Q116" s="2"/>
      <c r="R116" s="2"/>
      <c r="S116" s="2"/>
      <c r="T116" s="2"/>
      <c r="U116" s="2"/>
      <c r="V116" s="2"/>
      <c r="W116" s="2"/>
      <c r="X116" s="2"/>
      <c r="Y116" s="2"/>
      <c r="Z116" s="2"/>
    </row>
    <row r="117" customFormat="false" ht="12.75" hidden="false" customHeight="true" outlineLevel="0" collapsed="false">
      <c r="A117" s="2"/>
      <c r="B117" s="2"/>
      <c r="C117" s="2"/>
      <c r="D117" s="16"/>
      <c r="E117" s="2"/>
      <c r="F117" s="2"/>
      <c r="G117" s="2"/>
      <c r="H117" s="2"/>
      <c r="I117" s="2"/>
      <c r="J117" s="2"/>
      <c r="K117" s="2"/>
      <c r="L117" s="2"/>
      <c r="M117" s="2"/>
      <c r="N117" s="2"/>
      <c r="O117" s="2"/>
      <c r="P117" s="2"/>
      <c r="Q117" s="2"/>
      <c r="R117" s="2"/>
      <c r="S117" s="2"/>
      <c r="T117" s="2"/>
      <c r="U117" s="2"/>
      <c r="V117" s="2"/>
      <c r="W117" s="2"/>
      <c r="X117" s="2"/>
      <c r="Y117" s="2"/>
      <c r="Z117" s="2"/>
    </row>
    <row r="118" customFormat="false" ht="12.75" hidden="false" customHeight="true" outlineLevel="0" collapsed="false">
      <c r="A118" s="2"/>
      <c r="B118" s="2"/>
      <c r="C118" s="2"/>
      <c r="D118" s="16"/>
      <c r="E118" s="2"/>
      <c r="F118" s="2"/>
      <c r="G118" s="2"/>
      <c r="H118" s="2"/>
      <c r="I118" s="2"/>
      <c r="J118" s="2"/>
      <c r="K118" s="2"/>
      <c r="L118" s="2"/>
      <c r="M118" s="2"/>
      <c r="N118" s="2"/>
      <c r="O118" s="2"/>
      <c r="P118" s="2"/>
      <c r="Q118" s="2"/>
      <c r="R118" s="2"/>
      <c r="S118" s="2"/>
      <c r="T118" s="2"/>
      <c r="U118" s="2"/>
      <c r="V118" s="2"/>
      <c r="W118" s="2"/>
      <c r="X118" s="2"/>
      <c r="Y118" s="2"/>
      <c r="Z118" s="2"/>
    </row>
    <row r="119" customFormat="false" ht="12.75" hidden="false" customHeight="true" outlineLevel="0" collapsed="false">
      <c r="A119" s="2"/>
      <c r="B119" s="2"/>
      <c r="C119" s="2"/>
      <c r="D119" s="16"/>
      <c r="E119" s="2"/>
      <c r="F119" s="2"/>
      <c r="G119" s="2"/>
      <c r="H119" s="2"/>
      <c r="I119" s="2"/>
      <c r="J119" s="2"/>
      <c r="K119" s="2"/>
      <c r="L119" s="2"/>
      <c r="M119" s="2"/>
      <c r="N119" s="2"/>
      <c r="O119" s="2"/>
      <c r="P119" s="2"/>
      <c r="Q119" s="2"/>
      <c r="R119" s="2"/>
      <c r="S119" s="2"/>
      <c r="T119" s="2"/>
      <c r="U119" s="2"/>
      <c r="V119" s="2"/>
      <c r="W119" s="2"/>
      <c r="X119" s="2"/>
      <c r="Y119" s="2"/>
      <c r="Z119" s="2"/>
    </row>
    <row r="120" customFormat="false" ht="12.75" hidden="false" customHeight="true" outlineLevel="0" collapsed="false">
      <c r="A120" s="2"/>
      <c r="B120" s="2"/>
      <c r="C120" s="2"/>
      <c r="D120" s="16"/>
      <c r="E120" s="2"/>
      <c r="F120" s="2"/>
      <c r="G120" s="2"/>
      <c r="H120" s="2"/>
      <c r="I120" s="2"/>
      <c r="J120" s="2"/>
      <c r="K120" s="2"/>
      <c r="L120" s="2"/>
      <c r="M120" s="2"/>
      <c r="N120" s="2"/>
      <c r="O120" s="2"/>
      <c r="P120" s="2"/>
      <c r="Q120" s="2"/>
      <c r="R120" s="2"/>
      <c r="S120" s="2"/>
      <c r="T120" s="2"/>
      <c r="U120" s="2"/>
      <c r="V120" s="2"/>
      <c r="W120" s="2"/>
      <c r="X120" s="2"/>
      <c r="Y120" s="2"/>
      <c r="Z120" s="2"/>
    </row>
    <row r="121" customFormat="false" ht="12.75" hidden="false" customHeight="true" outlineLevel="0" collapsed="false">
      <c r="A121" s="2"/>
      <c r="B121" s="2"/>
      <c r="C121" s="2"/>
      <c r="D121" s="16"/>
      <c r="E121" s="2"/>
      <c r="F121" s="2"/>
      <c r="G121" s="2"/>
      <c r="H121" s="2"/>
      <c r="I121" s="2"/>
      <c r="J121" s="2"/>
      <c r="K121" s="2"/>
      <c r="L121" s="2"/>
      <c r="M121" s="2"/>
      <c r="N121" s="2"/>
      <c r="O121" s="2"/>
      <c r="P121" s="2"/>
      <c r="Q121" s="2"/>
      <c r="R121" s="2"/>
      <c r="S121" s="2"/>
      <c r="T121" s="2"/>
      <c r="U121" s="2"/>
      <c r="V121" s="2"/>
      <c r="W121" s="2"/>
      <c r="X121" s="2"/>
      <c r="Y121" s="2"/>
      <c r="Z121" s="2"/>
    </row>
    <row r="122" customFormat="false" ht="12.75" hidden="false" customHeight="true" outlineLevel="0" collapsed="false">
      <c r="A122" s="2"/>
      <c r="B122" s="2"/>
      <c r="C122" s="2"/>
      <c r="D122" s="16"/>
      <c r="E122" s="2"/>
      <c r="F122" s="2"/>
      <c r="G122" s="2"/>
      <c r="H122" s="2"/>
      <c r="I122" s="2"/>
      <c r="J122" s="2"/>
      <c r="K122" s="2"/>
      <c r="L122" s="2"/>
      <c r="M122" s="2"/>
      <c r="N122" s="2"/>
      <c r="O122" s="2"/>
      <c r="P122" s="2"/>
      <c r="Q122" s="2"/>
      <c r="R122" s="2"/>
      <c r="S122" s="2"/>
      <c r="T122" s="2"/>
      <c r="U122" s="2"/>
      <c r="V122" s="2"/>
      <c r="W122" s="2"/>
      <c r="X122" s="2"/>
      <c r="Y122" s="2"/>
      <c r="Z122" s="2"/>
    </row>
    <row r="123" customFormat="false" ht="12.75" hidden="false" customHeight="true" outlineLevel="0" collapsed="false">
      <c r="A123" s="2"/>
      <c r="B123" s="2"/>
      <c r="C123" s="2"/>
      <c r="D123" s="16"/>
      <c r="E123" s="2"/>
      <c r="F123" s="2"/>
      <c r="G123" s="2"/>
      <c r="H123" s="2"/>
      <c r="I123" s="2"/>
      <c r="J123" s="2"/>
      <c r="K123" s="2"/>
      <c r="L123" s="2"/>
      <c r="M123" s="2"/>
      <c r="N123" s="2"/>
      <c r="O123" s="2"/>
      <c r="P123" s="2"/>
      <c r="Q123" s="2"/>
      <c r="R123" s="2"/>
      <c r="S123" s="2"/>
      <c r="T123" s="2"/>
      <c r="U123" s="2"/>
      <c r="V123" s="2"/>
      <c r="W123" s="2"/>
      <c r="X123" s="2"/>
      <c r="Y123" s="2"/>
      <c r="Z123" s="2"/>
    </row>
    <row r="124" customFormat="false" ht="12.75" hidden="false" customHeight="true" outlineLevel="0" collapsed="false">
      <c r="A124" s="2"/>
      <c r="B124" s="2"/>
      <c r="C124" s="2"/>
      <c r="D124" s="16"/>
      <c r="E124" s="2"/>
      <c r="F124" s="2"/>
      <c r="G124" s="2"/>
      <c r="H124" s="2"/>
      <c r="I124" s="2"/>
      <c r="J124" s="2"/>
      <c r="K124" s="2"/>
      <c r="L124" s="2"/>
      <c r="M124" s="2"/>
      <c r="N124" s="2"/>
      <c r="O124" s="2"/>
      <c r="P124" s="2"/>
      <c r="Q124" s="2"/>
      <c r="R124" s="2"/>
      <c r="S124" s="2"/>
      <c r="T124" s="2"/>
      <c r="U124" s="2"/>
      <c r="V124" s="2"/>
      <c r="W124" s="2"/>
      <c r="X124" s="2"/>
      <c r="Y124" s="2"/>
      <c r="Z124" s="2"/>
    </row>
    <row r="125" customFormat="false" ht="12.75" hidden="false" customHeight="true" outlineLevel="0" collapsed="false">
      <c r="A125" s="2"/>
      <c r="B125" s="2"/>
      <c r="C125" s="2"/>
      <c r="D125" s="16"/>
      <c r="E125" s="2"/>
      <c r="F125" s="2"/>
      <c r="G125" s="2"/>
      <c r="H125" s="2"/>
      <c r="I125" s="2"/>
      <c r="J125" s="2"/>
      <c r="K125" s="2"/>
      <c r="L125" s="2"/>
      <c r="M125" s="2"/>
      <c r="N125" s="2"/>
      <c r="O125" s="2"/>
      <c r="P125" s="2"/>
      <c r="Q125" s="2"/>
      <c r="R125" s="2"/>
      <c r="S125" s="2"/>
      <c r="T125" s="2"/>
      <c r="U125" s="2"/>
      <c r="V125" s="2"/>
      <c r="W125" s="2"/>
      <c r="X125" s="2"/>
      <c r="Y125" s="2"/>
      <c r="Z125" s="2"/>
    </row>
    <row r="126" customFormat="false" ht="12.75" hidden="false" customHeight="true" outlineLevel="0" collapsed="false">
      <c r="A126" s="2"/>
      <c r="B126" s="2"/>
      <c r="C126" s="2"/>
      <c r="D126" s="16"/>
      <c r="E126" s="2"/>
      <c r="F126" s="2"/>
      <c r="G126" s="2"/>
      <c r="H126" s="2"/>
      <c r="I126" s="2"/>
      <c r="J126" s="2"/>
      <c r="K126" s="2"/>
      <c r="L126" s="2"/>
      <c r="M126" s="2"/>
      <c r="N126" s="2"/>
      <c r="O126" s="2"/>
      <c r="P126" s="2"/>
      <c r="Q126" s="2"/>
      <c r="R126" s="2"/>
      <c r="S126" s="2"/>
      <c r="T126" s="2"/>
      <c r="U126" s="2"/>
      <c r="V126" s="2"/>
      <c r="W126" s="2"/>
      <c r="X126" s="2"/>
      <c r="Y126" s="2"/>
      <c r="Z126" s="2"/>
    </row>
    <row r="127" customFormat="false" ht="12.75" hidden="false" customHeight="true" outlineLevel="0" collapsed="false">
      <c r="A127" s="2"/>
      <c r="B127" s="2"/>
      <c r="C127" s="2"/>
      <c r="D127" s="16"/>
      <c r="E127" s="2"/>
      <c r="F127" s="2"/>
      <c r="G127" s="2"/>
      <c r="H127" s="2"/>
      <c r="I127" s="2"/>
      <c r="J127" s="2"/>
      <c r="K127" s="2"/>
      <c r="L127" s="2"/>
      <c r="M127" s="2"/>
      <c r="N127" s="2"/>
      <c r="O127" s="2"/>
      <c r="P127" s="2"/>
      <c r="Q127" s="2"/>
      <c r="R127" s="2"/>
      <c r="S127" s="2"/>
      <c r="T127" s="2"/>
      <c r="U127" s="2"/>
      <c r="V127" s="2"/>
      <c r="W127" s="2"/>
      <c r="X127" s="2"/>
      <c r="Y127" s="2"/>
      <c r="Z127" s="2"/>
    </row>
    <row r="128" customFormat="false" ht="12.75" hidden="false" customHeight="true" outlineLevel="0" collapsed="false">
      <c r="A128" s="2"/>
      <c r="B128" s="2"/>
      <c r="C128" s="2"/>
      <c r="D128" s="16"/>
      <c r="E128" s="2"/>
      <c r="F128" s="2"/>
      <c r="G128" s="2"/>
      <c r="H128" s="2"/>
      <c r="I128" s="2"/>
      <c r="J128" s="2"/>
      <c r="K128" s="2"/>
      <c r="L128" s="2"/>
      <c r="M128" s="2"/>
      <c r="N128" s="2"/>
      <c r="O128" s="2"/>
      <c r="P128" s="2"/>
      <c r="Q128" s="2"/>
      <c r="R128" s="2"/>
      <c r="S128" s="2"/>
      <c r="T128" s="2"/>
      <c r="U128" s="2"/>
      <c r="V128" s="2"/>
      <c r="W128" s="2"/>
      <c r="X128" s="2"/>
      <c r="Y128" s="2"/>
      <c r="Z128" s="2"/>
    </row>
    <row r="129" customFormat="false" ht="12.75" hidden="false" customHeight="true" outlineLevel="0" collapsed="false">
      <c r="A129" s="2"/>
      <c r="B129" s="2"/>
      <c r="C129" s="2"/>
      <c r="D129" s="16"/>
      <c r="E129" s="2"/>
      <c r="F129" s="2"/>
      <c r="G129" s="2"/>
      <c r="H129" s="2"/>
      <c r="I129" s="2"/>
      <c r="J129" s="2"/>
      <c r="K129" s="2"/>
      <c r="L129" s="2"/>
      <c r="M129" s="2"/>
      <c r="N129" s="2"/>
      <c r="O129" s="2"/>
      <c r="P129" s="2"/>
      <c r="Q129" s="2"/>
      <c r="R129" s="2"/>
      <c r="S129" s="2"/>
      <c r="T129" s="2"/>
      <c r="U129" s="2"/>
      <c r="V129" s="2"/>
      <c r="W129" s="2"/>
      <c r="X129" s="2"/>
      <c r="Y129" s="2"/>
      <c r="Z129" s="2"/>
    </row>
    <row r="130" customFormat="false" ht="12.75" hidden="false" customHeight="true" outlineLevel="0" collapsed="false">
      <c r="A130" s="2"/>
      <c r="B130" s="2"/>
      <c r="C130" s="2"/>
      <c r="D130" s="16"/>
      <c r="E130" s="2"/>
      <c r="F130" s="2"/>
      <c r="G130" s="2"/>
      <c r="H130" s="2"/>
      <c r="I130" s="2"/>
      <c r="J130" s="2"/>
      <c r="K130" s="2"/>
      <c r="L130" s="2"/>
      <c r="M130" s="2"/>
      <c r="N130" s="2"/>
      <c r="O130" s="2"/>
      <c r="P130" s="2"/>
      <c r="Q130" s="2"/>
      <c r="R130" s="2"/>
      <c r="S130" s="2"/>
      <c r="T130" s="2"/>
      <c r="U130" s="2"/>
      <c r="V130" s="2"/>
      <c r="W130" s="2"/>
      <c r="X130" s="2"/>
      <c r="Y130" s="2"/>
      <c r="Z130" s="2"/>
    </row>
    <row r="131" customFormat="false" ht="12.75" hidden="false" customHeight="true" outlineLevel="0" collapsed="false">
      <c r="A131" s="2"/>
      <c r="B131" s="2"/>
      <c r="C131" s="2"/>
      <c r="D131" s="16"/>
      <c r="E131" s="2"/>
      <c r="F131" s="2"/>
      <c r="G131" s="2"/>
      <c r="H131" s="2"/>
      <c r="I131" s="2"/>
      <c r="J131" s="2"/>
      <c r="K131" s="2"/>
      <c r="L131" s="2"/>
      <c r="M131" s="2"/>
      <c r="N131" s="2"/>
      <c r="O131" s="2"/>
      <c r="P131" s="2"/>
      <c r="Q131" s="2"/>
      <c r="R131" s="2"/>
      <c r="S131" s="2"/>
      <c r="T131" s="2"/>
      <c r="U131" s="2"/>
      <c r="V131" s="2"/>
      <c r="W131" s="2"/>
      <c r="X131" s="2"/>
      <c r="Y131" s="2"/>
      <c r="Z131" s="2"/>
    </row>
    <row r="132" customFormat="false" ht="12.75" hidden="false" customHeight="true" outlineLevel="0" collapsed="false">
      <c r="A132" s="2"/>
      <c r="B132" s="2"/>
      <c r="C132" s="2"/>
      <c r="D132" s="16"/>
      <c r="E132" s="2"/>
      <c r="F132" s="2"/>
      <c r="G132" s="2"/>
      <c r="H132" s="2"/>
      <c r="I132" s="2"/>
      <c r="J132" s="2"/>
      <c r="K132" s="2"/>
      <c r="L132" s="2"/>
      <c r="M132" s="2"/>
      <c r="N132" s="2"/>
      <c r="O132" s="2"/>
      <c r="P132" s="2"/>
      <c r="Q132" s="2"/>
      <c r="R132" s="2"/>
      <c r="S132" s="2"/>
      <c r="T132" s="2"/>
      <c r="U132" s="2"/>
      <c r="V132" s="2"/>
      <c r="W132" s="2"/>
      <c r="X132" s="2"/>
      <c r="Y132" s="2"/>
      <c r="Z132" s="2"/>
    </row>
    <row r="133" customFormat="false" ht="12.75" hidden="false" customHeight="true" outlineLevel="0" collapsed="false">
      <c r="A133" s="2"/>
      <c r="B133" s="2"/>
      <c r="C133" s="2"/>
      <c r="D133" s="16"/>
      <c r="E133" s="2"/>
      <c r="F133" s="2"/>
      <c r="G133" s="2"/>
      <c r="H133" s="2"/>
      <c r="I133" s="2"/>
      <c r="J133" s="2"/>
      <c r="K133" s="2"/>
      <c r="L133" s="2"/>
      <c r="M133" s="2"/>
      <c r="N133" s="2"/>
      <c r="O133" s="2"/>
      <c r="P133" s="2"/>
      <c r="Q133" s="2"/>
      <c r="R133" s="2"/>
      <c r="S133" s="2"/>
      <c r="T133" s="2"/>
      <c r="U133" s="2"/>
      <c r="V133" s="2"/>
      <c r="W133" s="2"/>
      <c r="X133" s="2"/>
      <c r="Y133" s="2"/>
      <c r="Z133" s="2"/>
    </row>
    <row r="134" customFormat="false" ht="12.75" hidden="false" customHeight="true" outlineLevel="0" collapsed="false">
      <c r="A134" s="2"/>
      <c r="B134" s="2"/>
      <c r="C134" s="2"/>
      <c r="D134" s="16"/>
      <c r="E134" s="2"/>
      <c r="F134" s="2"/>
      <c r="G134" s="2"/>
      <c r="H134" s="2"/>
      <c r="I134" s="2"/>
      <c r="J134" s="2"/>
      <c r="K134" s="2"/>
      <c r="L134" s="2"/>
      <c r="M134" s="2"/>
      <c r="N134" s="2"/>
      <c r="O134" s="2"/>
      <c r="P134" s="2"/>
      <c r="Q134" s="2"/>
      <c r="R134" s="2"/>
      <c r="S134" s="2"/>
      <c r="T134" s="2"/>
      <c r="U134" s="2"/>
      <c r="V134" s="2"/>
      <c r="W134" s="2"/>
      <c r="X134" s="2"/>
      <c r="Y134" s="2"/>
      <c r="Z134" s="2"/>
    </row>
    <row r="135" customFormat="false" ht="12.75" hidden="false" customHeight="true" outlineLevel="0" collapsed="false">
      <c r="A135" s="2"/>
      <c r="B135" s="2"/>
      <c r="C135" s="2"/>
      <c r="D135" s="16"/>
      <c r="E135" s="2"/>
      <c r="F135" s="2"/>
      <c r="G135" s="2"/>
      <c r="H135" s="2"/>
      <c r="I135" s="2"/>
      <c r="J135" s="2"/>
      <c r="K135" s="2"/>
      <c r="L135" s="2"/>
      <c r="M135" s="2"/>
      <c r="N135" s="2"/>
      <c r="O135" s="2"/>
      <c r="P135" s="2"/>
      <c r="Q135" s="2"/>
      <c r="R135" s="2"/>
      <c r="S135" s="2"/>
      <c r="T135" s="2"/>
      <c r="U135" s="2"/>
      <c r="V135" s="2"/>
      <c r="W135" s="2"/>
      <c r="X135" s="2"/>
      <c r="Y135" s="2"/>
      <c r="Z135" s="2"/>
    </row>
    <row r="136" customFormat="false" ht="12.75" hidden="false" customHeight="true" outlineLevel="0" collapsed="false">
      <c r="A136" s="2"/>
      <c r="B136" s="2"/>
      <c r="C136" s="2"/>
      <c r="D136" s="16"/>
      <c r="E136" s="2"/>
      <c r="F136" s="2"/>
      <c r="G136" s="2"/>
      <c r="H136" s="2"/>
      <c r="I136" s="2"/>
      <c r="J136" s="2"/>
      <c r="K136" s="2"/>
      <c r="L136" s="2"/>
      <c r="M136" s="2"/>
      <c r="N136" s="2"/>
      <c r="O136" s="2"/>
      <c r="P136" s="2"/>
      <c r="Q136" s="2"/>
      <c r="R136" s="2"/>
      <c r="S136" s="2"/>
      <c r="T136" s="2"/>
      <c r="U136" s="2"/>
      <c r="V136" s="2"/>
      <c r="W136" s="2"/>
      <c r="X136" s="2"/>
      <c r="Y136" s="2"/>
      <c r="Z136" s="2"/>
    </row>
    <row r="137" customFormat="false" ht="12.75" hidden="false" customHeight="true" outlineLevel="0" collapsed="false">
      <c r="A137" s="2"/>
      <c r="B137" s="2"/>
      <c r="C137" s="2"/>
      <c r="D137" s="16"/>
      <c r="E137" s="2"/>
      <c r="F137" s="2"/>
      <c r="G137" s="2"/>
      <c r="H137" s="2"/>
      <c r="I137" s="2"/>
      <c r="J137" s="2"/>
      <c r="K137" s="2"/>
      <c r="L137" s="2"/>
      <c r="M137" s="2"/>
      <c r="N137" s="2"/>
      <c r="O137" s="2"/>
      <c r="P137" s="2"/>
      <c r="Q137" s="2"/>
      <c r="R137" s="2"/>
      <c r="S137" s="2"/>
      <c r="T137" s="2"/>
      <c r="U137" s="2"/>
      <c r="V137" s="2"/>
      <c r="W137" s="2"/>
      <c r="X137" s="2"/>
      <c r="Y137" s="2"/>
      <c r="Z137" s="2"/>
    </row>
    <row r="138" customFormat="false" ht="12.75" hidden="false" customHeight="true" outlineLevel="0" collapsed="false">
      <c r="A138" s="2"/>
      <c r="B138" s="2"/>
      <c r="C138" s="2"/>
      <c r="D138" s="16"/>
      <c r="E138" s="2"/>
      <c r="F138" s="2"/>
      <c r="G138" s="2"/>
      <c r="H138" s="2"/>
      <c r="I138" s="2"/>
      <c r="J138" s="2"/>
      <c r="K138" s="2"/>
      <c r="L138" s="2"/>
      <c r="M138" s="2"/>
      <c r="N138" s="2"/>
      <c r="O138" s="2"/>
      <c r="P138" s="2"/>
      <c r="Q138" s="2"/>
      <c r="R138" s="2"/>
      <c r="S138" s="2"/>
      <c r="T138" s="2"/>
      <c r="U138" s="2"/>
      <c r="V138" s="2"/>
      <c r="W138" s="2"/>
      <c r="X138" s="2"/>
      <c r="Y138" s="2"/>
      <c r="Z138" s="2"/>
    </row>
    <row r="139" customFormat="false" ht="12.75" hidden="false" customHeight="true" outlineLevel="0" collapsed="false">
      <c r="A139" s="2"/>
      <c r="B139" s="2"/>
      <c r="C139" s="2"/>
      <c r="D139" s="16"/>
      <c r="E139" s="2"/>
      <c r="F139" s="2"/>
      <c r="G139" s="2"/>
      <c r="H139" s="2"/>
      <c r="I139" s="2"/>
      <c r="J139" s="2"/>
      <c r="K139" s="2"/>
      <c r="L139" s="2"/>
      <c r="M139" s="2"/>
      <c r="N139" s="2"/>
      <c r="O139" s="2"/>
      <c r="P139" s="2"/>
      <c r="Q139" s="2"/>
      <c r="R139" s="2"/>
      <c r="S139" s="2"/>
      <c r="T139" s="2"/>
      <c r="U139" s="2"/>
      <c r="V139" s="2"/>
      <c r="W139" s="2"/>
      <c r="X139" s="2"/>
      <c r="Y139" s="2"/>
      <c r="Z139" s="2"/>
    </row>
    <row r="140" customFormat="false" ht="12.75" hidden="false" customHeight="true" outlineLevel="0" collapsed="false">
      <c r="A140" s="2"/>
      <c r="B140" s="2"/>
      <c r="C140" s="2"/>
      <c r="D140" s="16"/>
      <c r="E140" s="2"/>
      <c r="F140" s="2"/>
      <c r="G140" s="2"/>
      <c r="H140" s="2"/>
      <c r="I140" s="2"/>
      <c r="J140" s="2"/>
      <c r="K140" s="2"/>
      <c r="L140" s="2"/>
      <c r="M140" s="2"/>
      <c r="N140" s="2"/>
      <c r="O140" s="2"/>
      <c r="P140" s="2"/>
      <c r="Q140" s="2"/>
      <c r="R140" s="2"/>
      <c r="S140" s="2"/>
      <c r="T140" s="2"/>
      <c r="U140" s="2"/>
      <c r="V140" s="2"/>
      <c r="W140" s="2"/>
      <c r="X140" s="2"/>
      <c r="Y140" s="2"/>
      <c r="Z140" s="2"/>
    </row>
    <row r="141" customFormat="false" ht="12.75" hidden="false" customHeight="true" outlineLevel="0" collapsed="false">
      <c r="A141" s="2"/>
      <c r="B141" s="2"/>
      <c r="C141" s="2"/>
      <c r="D141" s="16"/>
      <c r="E141" s="2"/>
      <c r="F141" s="2"/>
      <c r="G141" s="2"/>
      <c r="H141" s="2"/>
      <c r="I141" s="2"/>
      <c r="J141" s="2"/>
      <c r="K141" s="2"/>
      <c r="L141" s="2"/>
      <c r="M141" s="2"/>
      <c r="N141" s="2"/>
      <c r="O141" s="2"/>
      <c r="P141" s="2"/>
      <c r="Q141" s="2"/>
      <c r="R141" s="2"/>
      <c r="S141" s="2"/>
      <c r="T141" s="2"/>
      <c r="U141" s="2"/>
      <c r="V141" s="2"/>
      <c r="W141" s="2"/>
      <c r="X141" s="2"/>
      <c r="Y141" s="2"/>
      <c r="Z141" s="2"/>
    </row>
    <row r="142" customFormat="false" ht="12.75" hidden="false" customHeight="true" outlineLevel="0" collapsed="false">
      <c r="A142" s="2"/>
      <c r="B142" s="2"/>
      <c r="C142" s="2"/>
      <c r="D142" s="16"/>
      <c r="E142" s="2"/>
      <c r="F142" s="2"/>
      <c r="G142" s="2"/>
      <c r="H142" s="2"/>
      <c r="I142" s="2"/>
      <c r="J142" s="2"/>
      <c r="K142" s="2"/>
      <c r="L142" s="2"/>
      <c r="M142" s="2"/>
      <c r="N142" s="2"/>
      <c r="O142" s="2"/>
      <c r="P142" s="2"/>
      <c r="Q142" s="2"/>
      <c r="R142" s="2"/>
      <c r="S142" s="2"/>
      <c r="T142" s="2"/>
      <c r="U142" s="2"/>
      <c r="V142" s="2"/>
      <c r="W142" s="2"/>
      <c r="X142" s="2"/>
      <c r="Y142" s="2"/>
      <c r="Z142" s="2"/>
    </row>
    <row r="143" customFormat="false" ht="12.75" hidden="false" customHeight="true" outlineLevel="0" collapsed="false">
      <c r="A143" s="2"/>
      <c r="B143" s="2"/>
      <c r="C143" s="2"/>
      <c r="D143" s="16"/>
      <c r="E143" s="2"/>
      <c r="F143" s="2"/>
      <c r="G143" s="2"/>
      <c r="H143" s="2"/>
      <c r="I143" s="2"/>
      <c r="J143" s="2"/>
      <c r="K143" s="2"/>
      <c r="L143" s="2"/>
      <c r="M143" s="2"/>
      <c r="N143" s="2"/>
      <c r="O143" s="2"/>
      <c r="P143" s="2"/>
      <c r="Q143" s="2"/>
      <c r="R143" s="2"/>
      <c r="S143" s="2"/>
      <c r="T143" s="2"/>
      <c r="U143" s="2"/>
      <c r="V143" s="2"/>
      <c r="W143" s="2"/>
      <c r="X143" s="2"/>
      <c r="Y143" s="2"/>
      <c r="Z143" s="2"/>
    </row>
    <row r="144" customFormat="false" ht="12.75" hidden="false" customHeight="true" outlineLevel="0" collapsed="false">
      <c r="A144" s="2"/>
      <c r="B144" s="2"/>
      <c r="C144" s="2"/>
      <c r="D144" s="16"/>
      <c r="E144" s="2"/>
      <c r="F144" s="2"/>
      <c r="G144" s="2"/>
      <c r="H144" s="2"/>
      <c r="I144" s="2"/>
      <c r="J144" s="2"/>
      <c r="K144" s="2"/>
      <c r="L144" s="2"/>
      <c r="M144" s="2"/>
      <c r="N144" s="2"/>
      <c r="O144" s="2"/>
      <c r="P144" s="2"/>
      <c r="Q144" s="2"/>
      <c r="R144" s="2"/>
      <c r="S144" s="2"/>
      <c r="T144" s="2"/>
      <c r="U144" s="2"/>
      <c r="V144" s="2"/>
      <c r="W144" s="2"/>
      <c r="X144" s="2"/>
      <c r="Y144" s="2"/>
      <c r="Z144" s="2"/>
    </row>
    <row r="145" customFormat="false" ht="12.75" hidden="false" customHeight="true" outlineLevel="0" collapsed="false">
      <c r="A145" s="2"/>
      <c r="B145" s="2"/>
      <c r="C145" s="2"/>
      <c r="D145" s="16"/>
      <c r="E145" s="2"/>
      <c r="F145" s="2"/>
      <c r="G145" s="2"/>
      <c r="H145" s="2"/>
      <c r="I145" s="2"/>
      <c r="J145" s="2"/>
      <c r="K145" s="2"/>
      <c r="L145" s="2"/>
      <c r="M145" s="2"/>
      <c r="N145" s="2"/>
      <c r="O145" s="2"/>
      <c r="P145" s="2"/>
      <c r="Q145" s="2"/>
      <c r="R145" s="2"/>
      <c r="S145" s="2"/>
      <c r="T145" s="2"/>
      <c r="U145" s="2"/>
      <c r="V145" s="2"/>
      <c r="W145" s="2"/>
      <c r="X145" s="2"/>
      <c r="Y145" s="2"/>
      <c r="Z145" s="2"/>
    </row>
    <row r="146" customFormat="false" ht="12.75" hidden="false" customHeight="true" outlineLevel="0" collapsed="false">
      <c r="A146" s="2"/>
      <c r="B146" s="2"/>
      <c r="C146" s="2"/>
      <c r="D146" s="16"/>
      <c r="E146" s="2"/>
      <c r="F146" s="2"/>
      <c r="G146" s="2"/>
      <c r="H146" s="2"/>
      <c r="I146" s="2"/>
      <c r="J146" s="2"/>
      <c r="K146" s="2"/>
      <c r="L146" s="2"/>
      <c r="M146" s="2"/>
      <c r="N146" s="2"/>
      <c r="O146" s="2"/>
      <c r="P146" s="2"/>
      <c r="Q146" s="2"/>
      <c r="R146" s="2"/>
      <c r="S146" s="2"/>
      <c r="T146" s="2"/>
      <c r="U146" s="2"/>
      <c r="V146" s="2"/>
      <c r="W146" s="2"/>
      <c r="X146" s="2"/>
      <c r="Y146" s="2"/>
      <c r="Z146" s="2"/>
    </row>
    <row r="147" customFormat="false" ht="12.75" hidden="false" customHeight="true" outlineLevel="0" collapsed="false">
      <c r="A147" s="2"/>
      <c r="B147" s="2"/>
      <c r="C147" s="2"/>
      <c r="D147" s="16"/>
      <c r="E147" s="2"/>
      <c r="F147" s="2"/>
      <c r="G147" s="2"/>
      <c r="H147" s="2"/>
      <c r="I147" s="2"/>
      <c r="J147" s="2"/>
      <c r="K147" s="2"/>
      <c r="L147" s="2"/>
      <c r="M147" s="2"/>
      <c r="N147" s="2"/>
      <c r="O147" s="2"/>
      <c r="P147" s="2"/>
      <c r="Q147" s="2"/>
      <c r="R147" s="2"/>
      <c r="S147" s="2"/>
      <c r="T147" s="2"/>
      <c r="U147" s="2"/>
      <c r="V147" s="2"/>
      <c r="W147" s="2"/>
      <c r="X147" s="2"/>
      <c r="Y147" s="2"/>
      <c r="Z147" s="2"/>
    </row>
    <row r="148" customFormat="false" ht="12.75" hidden="false" customHeight="true" outlineLevel="0" collapsed="false">
      <c r="A148" s="2"/>
      <c r="B148" s="2"/>
      <c r="C148" s="2"/>
      <c r="D148" s="16"/>
      <c r="E148" s="2"/>
      <c r="F148" s="2"/>
      <c r="G148" s="2"/>
      <c r="H148" s="2"/>
      <c r="I148" s="2"/>
      <c r="J148" s="2"/>
      <c r="K148" s="2"/>
      <c r="L148" s="2"/>
      <c r="M148" s="2"/>
      <c r="N148" s="2"/>
      <c r="O148" s="2"/>
      <c r="P148" s="2"/>
      <c r="Q148" s="2"/>
      <c r="R148" s="2"/>
      <c r="S148" s="2"/>
      <c r="T148" s="2"/>
      <c r="U148" s="2"/>
      <c r="V148" s="2"/>
      <c r="W148" s="2"/>
      <c r="X148" s="2"/>
      <c r="Y148" s="2"/>
      <c r="Z148" s="2"/>
    </row>
    <row r="149" customFormat="false" ht="12.75" hidden="false" customHeight="true" outlineLevel="0" collapsed="false">
      <c r="A149" s="2"/>
      <c r="B149" s="2"/>
      <c r="C149" s="2"/>
      <c r="D149" s="16"/>
      <c r="E149" s="2"/>
      <c r="F149" s="2"/>
      <c r="G149" s="2"/>
      <c r="H149" s="2"/>
      <c r="I149" s="2"/>
      <c r="J149" s="2"/>
      <c r="K149" s="2"/>
      <c r="L149" s="2"/>
      <c r="M149" s="2"/>
      <c r="N149" s="2"/>
      <c r="O149" s="2"/>
      <c r="P149" s="2"/>
      <c r="Q149" s="2"/>
      <c r="R149" s="2"/>
      <c r="S149" s="2"/>
      <c r="T149" s="2"/>
      <c r="U149" s="2"/>
      <c r="V149" s="2"/>
      <c r="W149" s="2"/>
      <c r="X149" s="2"/>
      <c r="Y149" s="2"/>
      <c r="Z149" s="2"/>
    </row>
    <row r="150" customFormat="false" ht="12.75" hidden="false" customHeight="true" outlineLevel="0" collapsed="false">
      <c r="A150" s="2"/>
      <c r="B150" s="2"/>
      <c r="C150" s="2"/>
      <c r="D150" s="16"/>
      <c r="E150" s="2"/>
      <c r="F150" s="2"/>
      <c r="G150" s="2"/>
      <c r="H150" s="2"/>
      <c r="I150" s="2"/>
      <c r="J150" s="2"/>
      <c r="K150" s="2"/>
      <c r="L150" s="2"/>
      <c r="M150" s="2"/>
      <c r="N150" s="2"/>
      <c r="O150" s="2"/>
      <c r="P150" s="2"/>
      <c r="Q150" s="2"/>
      <c r="R150" s="2"/>
      <c r="S150" s="2"/>
      <c r="T150" s="2"/>
      <c r="U150" s="2"/>
      <c r="V150" s="2"/>
      <c r="W150" s="2"/>
      <c r="X150" s="2"/>
      <c r="Y150" s="2"/>
      <c r="Z150" s="2"/>
    </row>
    <row r="151" customFormat="false" ht="12.75" hidden="false" customHeight="true" outlineLevel="0" collapsed="false">
      <c r="A151" s="2"/>
      <c r="B151" s="2"/>
      <c r="C151" s="2"/>
      <c r="D151" s="16"/>
      <c r="E151" s="2"/>
      <c r="F151" s="2"/>
      <c r="G151" s="2"/>
      <c r="H151" s="2"/>
      <c r="I151" s="2"/>
      <c r="J151" s="2"/>
      <c r="K151" s="2"/>
      <c r="L151" s="2"/>
      <c r="M151" s="2"/>
      <c r="N151" s="2"/>
      <c r="O151" s="2"/>
      <c r="P151" s="2"/>
      <c r="Q151" s="2"/>
      <c r="R151" s="2"/>
      <c r="S151" s="2"/>
      <c r="T151" s="2"/>
      <c r="U151" s="2"/>
      <c r="V151" s="2"/>
      <c r="W151" s="2"/>
      <c r="X151" s="2"/>
      <c r="Y151" s="2"/>
      <c r="Z151" s="2"/>
    </row>
    <row r="152" customFormat="false" ht="12.75" hidden="false" customHeight="true" outlineLevel="0" collapsed="false">
      <c r="A152" s="2"/>
      <c r="B152" s="2"/>
      <c r="C152" s="2"/>
      <c r="D152" s="16"/>
      <c r="E152" s="2"/>
      <c r="F152" s="2"/>
      <c r="G152" s="2"/>
      <c r="H152" s="2"/>
      <c r="I152" s="2"/>
      <c r="J152" s="2"/>
      <c r="K152" s="2"/>
      <c r="L152" s="2"/>
      <c r="M152" s="2"/>
      <c r="N152" s="2"/>
      <c r="O152" s="2"/>
      <c r="P152" s="2"/>
      <c r="Q152" s="2"/>
      <c r="R152" s="2"/>
      <c r="S152" s="2"/>
      <c r="T152" s="2"/>
      <c r="U152" s="2"/>
      <c r="V152" s="2"/>
      <c r="W152" s="2"/>
      <c r="X152" s="2"/>
      <c r="Y152" s="2"/>
      <c r="Z152" s="2"/>
    </row>
    <row r="153" customFormat="false" ht="12.75" hidden="false" customHeight="true" outlineLevel="0" collapsed="false">
      <c r="A153" s="2"/>
      <c r="B153" s="2"/>
      <c r="C153" s="2"/>
      <c r="D153" s="16"/>
      <c r="E153" s="2"/>
      <c r="F153" s="2"/>
      <c r="G153" s="2"/>
      <c r="H153" s="2"/>
      <c r="I153" s="2"/>
      <c r="J153" s="2"/>
      <c r="K153" s="2"/>
      <c r="L153" s="2"/>
      <c r="M153" s="2"/>
      <c r="N153" s="2"/>
      <c r="O153" s="2"/>
      <c r="P153" s="2"/>
      <c r="Q153" s="2"/>
      <c r="R153" s="2"/>
      <c r="S153" s="2"/>
      <c r="T153" s="2"/>
      <c r="U153" s="2"/>
      <c r="V153" s="2"/>
      <c r="W153" s="2"/>
      <c r="X153" s="2"/>
      <c r="Y153" s="2"/>
      <c r="Z153" s="2"/>
    </row>
    <row r="154" customFormat="false" ht="12.75" hidden="false" customHeight="true" outlineLevel="0" collapsed="false">
      <c r="A154" s="2"/>
      <c r="B154" s="2"/>
      <c r="C154" s="2"/>
      <c r="D154" s="16"/>
      <c r="E154" s="2"/>
      <c r="F154" s="2"/>
      <c r="G154" s="2"/>
      <c r="H154" s="2"/>
      <c r="I154" s="2"/>
      <c r="J154" s="2"/>
      <c r="K154" s="2"/>
      <c r="L154" s="2"/>
      <c r="M154" s="2"/>
      <c r="N154" s="2"/>
      <c r="O154" s="2"/>
      <c r="P154" s="2"/>
      <c r="Q154" s="2"/>
      <c r="R154" s="2"/>
      <c r="S154" s="2"/>
      <c r="T154" s="2"/>
      <c r="U154" s="2"/>
      <c r="V154" s="2"/>
      <c r="W154" s="2"/>
      <c r="X154" s="2"/>
      <c r="Y154" s="2"/>
      <c r="Z154" s="2"/>
    </row>
    <row r="155" customFormat="false" ht="12.75" hidden="false" customHeight="true" outlineLevel="0" collapsed="false">
      <c r="A155" s="2"/>
      <c r="B155" s="2"/>
      <c r="C155" s="2"/>
      <c r="D155" s="16"/>
      <c r="E155" s="2"/>
      <c r="F155" s="2"/>
      <c r="G155" s="2"/>
      <c r="H155" s="2"/>
      <c r="I155" s="2"/>
      <c r="J155" s="2"/>
      <c r="K155" s="2"/>
      <c r="L155" s="2"/>
      <c r="M155" s="2"/>
      <c r="N155" s="2"/>
      <c r="O155" s="2"/>
      <c r="P155" s="2"/>
      <c r="Q155" s="2"/>
      <c r="R155" s="2"/>
      <c r="S155" s="2"/>
      <c r="T155" s="2"/>
      <c r="U155" s="2"/>
      <c r="V155" s="2"/>
      <c r="W155" s="2"/>
      <c r="X155" s="2"/>
      <c r="Y155" s="2"/>
      <c r="Z155" s="2"/>
    </row>
    <row r="156" customFormat="false" ht="12.75" hidden="false" customHeight="true" outlineLevel="0" collapsed="false">
      <c r="A156" s="2"/>
      <c r="B156" s="2"/>
      <c r="C156" s="2"/>
      <c r="D156" s="16"/>
      <c r="E156" s="2"/>
      <c r="F156" s="2"/>
      <c r="G156" s="2"/>
      <c r="H156" s="2"/>
      <c r="I156" s="2"/>
      <c r="J156" s="2"/>
      <c r="K156" s="2"/>
      <c r="L156" s="2"/>
      <c r="M156" s="2"/>
      <c r="N156" s="2"/>
      <c r="O156" s="2"/>
      <c r="P156" s="2"/>
      <c r="Q156" s="2"/>
      <c r="R156" s="2"/>
      <c r="S156" s="2"/>
      <c r="T156" s="2"/>
      <c r="U156" s="2"/>
      <c r="V156" s="2"/>
      <c r="W156" s="2"/>
      <c r="X156" s="2"/>
      <c r="Y156" s="2"/>
      <c r="Z156" s="2"/>
    </row>
    <row r="157" customFormat="false" ht="12.75" hidden="false" customHeight="true" outlineLevel="0" collapsed="false">
      <c r="A157" s="2"/>
      <c r="B157" s="2"/>
      <c r="C157" s="2"/>
      <c r="D157" s="16"/>
      <c r="E157" s="2"/>
      <c r="F157" s="2"/>
      <c r="G157" s="2"/>
      <c r="H157" s="2"/>
      <c r="I157" s="2"/>
      <c r="J157" s="2"/>
      <c r="K157" s="2"/>
      <c r="L157" s="2"/>
      <c r="M157" s="2"/>
      <c r="N157" s="2"/>
      <c r="O157" s="2"/>
      <c r="P157" s="2"/>
      <c r="Q157" s="2"/>
      <c r="R157" s="2"/>
      <c r="S157" s="2"/>
      <c r="T157" s="2"/>
      <c r="U157" s="2"/>
      <c r="V157" s="2"/>
      <c r="W157" s="2"/>
      <c r="X157" s="2"/>
      <c r="Y157" s="2"/>
      <c r="Z157" s="2"/>
    </row>
    <row r="158" customFormat="false" ht="12.75" hidden="false" customHeight="true" outlineLevel="0" collapsed="false">
      <c r="A158" s="2"/>
      <c r="B158" s="2"/>
      <c r="C158" s="2"/>
      <c r="D158" s="16"/>
      <c r="E158" s="2"/>
      <c r="F158" s="2"/>
      <c r="G158" s="2"/>
      <c r="H158" s="2"/>
      <c r="I158" s="2"/>
      <c r="J158" s="2"/>
      <c r="K158" s="2"/>
      <c r="L158" s="2"/>
      <c r="M158" s="2"/>
      <c r="N158" s="2"/>
      <c r="O158" s="2"/>
      <c r="P158" s="2"/>
      <c r="Q158" s="2"/>
      <c r="R158" s="2"/>
      <c r="S158" s="2"/>
      <c r="T158" s="2"/>
      <c r="U158" s="2"/>
      <c r="V158" s="2"/>
      <c r="W158" s="2"/>
      <c r="X158" s="2"/>
      <c r="Y158" s="2"/>
      <c r="Z158" s="2"/>
    </row>
    <row r="159" customFormat="false" ht="12.75" hidden="false" customHeight="true" outlineLevel="0" collapsed="false">
      <c r="A159" s="2"/>
      <c r="B159" s="2"/>
      <c r="C159" s="2"/>
      <c r="D159" s="16"/>
      <c r="E159" s="2"/>
      <c r="F159" s="2"/>
      <c r="G159" s="2"/>
      <c r="H159" s="2"/>
      <c r="I159" s="2"/>
      <c r="J159" s="2"/>
      <c r="K159" s="2"/>
      <c r="L159" s="2"/>
      <c r="M159" s="2"/>
      <c r="N159" s="2"/>
      <c r="O159" s="2"/>
      <c r="P159" s="2"/>
      <c r="Q159" s="2"/>
      <c r="R159" s="2"/>
      <c r="S159" s="2"/>
      <c r="T159" s="2"/>
      <c r="U159" s="2"/>
      <c r="V159" s="2"/>
      <c r="W159" s="2"/>
      <c r="X159" s="2"/>
      <c r="Y159" s="2"/>
      <c r="Z159" s="2"/>
    </row>
    <row r="160" customFormat="false" ht="12.75" hidden="false" customHeight="true" outlineLevel="0" collapsed="false">
      <c r="A160" s="2"/>
      <c r="B160" s="2"/>
      <c r="C160" s="2"/>
      <c r="D160" s="16"/>
      <c r="E160" s="2"/>
      <c r="F160" s="2"/>
      <c r="G160" s="2"/>
      <c r="H160" s="2"/>
      <c r="I160" s="2"/>
      <c r="J160" s="2"/>
      <c r="K160" s="2"/>
      <c r="L160" s="2"/>
      <c r="M160" s="2"/>
      <c r="N160" s="2"/>
      <c r="O160" s="2"/>
      <c r="P160" s="2"/>
      <c r="Q160" s="2"/>
      <c r="R160" s="2"/>
      <c r="S160" s="2"/>
      <c r="T160" s="2"/>
      <c r="U160" s="2"/>
      <c r="V160" s="2"/>
      <c r="W160" s="2"/>
      <c r="X160" s="2"/>
      <c r="Y160" s="2"/>
      <c r="Z160" s="2"/>
    </row>
    <row r="161" customFormat="false" ht="12.75" hidden="false" customHeight="true" outlineLevel="0" collapsed="false">
      <c r="A161" s="2"/>
      <c r="B161" s="2"/>
      <c r="C161" s="2"/>
      <c r="D161" s="16"/>
      <c r="E161" s="2"/>
      <c r="F161" s="2"/>
      <c r="G161" s="2"/>
      <c r="H161" s="2"/>
      <c r="I161" s="2"/>
      <c r="J161" s="2"/>
      <c r="K161" s="2"/>
      <c r="L161" s="2"/>
      <c r="M161" s="2"/>
      <c r="N161" s="2"/>
      <c r="O161" s="2"/>
      <c r="P161" s="2"/>
      <c r="Q161" s="2"/>
      <c r="R161" s="2"/>
      <c r="S161" s="2"/>
      <c r="T161" s="2"/>
      <c r="U161" s="2"/>
      <c r="V161" s="2"/>
      <c r="W161" s="2"/>
      <c r="X161" s="2"/>
      <c r="Y161" s="2"/>
      <c r="Z161" s="2"/>
    </row>
    <row r="162" customFormat="false" ht="12.75" hidden="false" customHeight="true" outlineLevel="0" collapsed="false">
      <c r="A162" s="2"/>
      <c r="B162" s="2"/>
      <c r="C162" s="2"/>
      <c r="D162" s="16"/>
      <c r="E162" s="2"/>
      <c r="F162" s="2"/>
      <c r="G162" s="2"/>
      <c r="H162" s="2"/>
      <c r="I162" s="2"/>
      <c r="J162" s="2"/>
      <c r="K162" s="2"/>
      <c r="L162" s="2"/>
      <c r="M162" s="2"/>
      <c r="N162" s="2"/>
      <c r="O162" s="2"/>
      <c r="P162" s="2"/>
      <c r="Q162" s="2"/>
      <c r="R162" s="2"/>
      <c r="S162" s="2"/>
      <c r="T162" s="2"/>
      <c r="U162" s="2"/>
      <c r="V162" s="2"/>
      <c r="W162" s="2"/>
      <c r="X162" s="2"/>
      <c r="Y162" s="2"/>
      <c r="Z162" s="2"/>
    </row>
    <row r="163" customFormat="false" ht="12.75" hidden="false" customHeight="true" outlineLevel="0" collapsed="false">
      <c r="A163" s="2"/>
      <c r="B163" s="2"/>
      <c r="C163" s="2"/>
      <c r="D163" s="16"/>
      <c r="E163" s="2"/>
      <c r="F163" s="2"/>
      <c r="G163" s="2"/>
      <c r="H163" s="2"/>
      <c r="I163" s="2"/>
      <c r="J163" s="2"/>
      <c r="K163" s="2"/>
      <c r="L163" s="2"/>
      <c r="M163" s="2"/>
      <c r="N163" s="2"/>
      <c r="O163" s="2"/>
      <c r="P163" s="2"/>
      <c r="Q163" s="2"/>
      <c r="R163" s="2"/>
      <c r="S163" s="2"/>
      <c r="T163" s="2"/>
      <c r="U163" s="2"/>
      <c r="V163" s="2"/>
      <c r="W163" s="2"/>
      <c r="X163" s="2"/>
      <c r="Y163" s="2"/>
      <c r="Z163" s="2"/>
    </row>
    <row r="164" customFormat="false" ht="12.75" hidden="false" customHeight="true" outlineLevel="0" collapsed="false">
      <c r="A164" s="2"/>
      <c r="B164" s="2"/>
      <c r="C164" s="2"/>
      <c r="D164" s="16"/>
      <c r="E164" s="2"/>
      <c r="F164" s="2"/>
      <c r="G164" s="2"/>
      <c r="H164" s="2"/>
      <c r="I164" s="2"/>
      <c r="J164" s="2"/>
      <c r="K164" s="2"/>
      <c r="L164" s="2"/>
      <c r="M164" s="2"/>
      <c r="N164" s="2"/>
      <c r="O164" s="2"/>
      <c r="P164" s="2"/>
      <c r="Q164" s="2"/>
      <c r="R164" s="2"/>
      <c r="S164" s="2"/>
      <c r="T164" s="2"/>
      <c r="U164" s="2"/>
      <c r="V164" s="2"/>
      <c r="W164" s="2"/>
      <c r="X164" s="2"/>
      <c r="Y164" s="2"/>
      <c r="Z164" s="2"/>
    </row>
    <row r="165" customFormat="false" ht="12.75" hidden="false" customHeight="true" outlineLevel="0" collapsed="false">
      <c r="A165" s="2"/>
      <c r="B165" s="2"/>
      <c r="C165" s="2"/>
      <c r="D165" s="16"/>
      <c r="E165" s="2"/>
      <c r="F165" s="2"/>
      <c r="G165" s="2"/>
      <c r="H165" s="2"/>
      <c r="I165" s="2"/>
      <c r="J165" s="2"/>
      <c r="K165" s="2"/>
      <c r="L165" s="2"/>
      <c r="M165" s="2"/>
      <c r="N165" s="2"/>
      <c r="O165" s="2"/>
      <c r="P165" s="2"/>
      <c r="Q165" s="2"/>
      <c r="R165" s="2"/>
      <c r="S165" s="2"/>
      <c r="T165" s="2"/>
      <c r="U165" s="2"/>
      <c r="V165" s="2"/>
      <c r="W165" s="2"/>
      <c r="X165" s="2"/>
      <c r="Y165" s="2"/>
      <c r="Z165" s="2"/>
    </row>
    <row r="166" customFormat="false" ht="12.75" hidden="false" customHeight="true" outlineLevel="0" collapsed="false">
      <c r="A166" s="2"/>
      <c r="B166" s="2"/>
      <c r="C166" s="2"/>
      <c r="D166" s="16"/>
      <c r="E166" s="2"/>
      <c r="F166" s="2"/>
      <c r="G166" s="2"/>
      <c r="H166" s="2"/>
      <c r="I166" s="2"/>
      <c r="J166" s="2"/>
      <c r="K166" s="2"/>
      <c r="L166" s="2"/>
      <c r="M166" s="2"/>
      <c r="N166" s="2"/>
      <c r="O166" s="2"/>
      <c r="P166" s="2"/>
      <c r="Q166" s="2"/>
      <c r="R166" s="2"/>
      <c r="S166" s="2"/>
      <c r="T166" s="2"/>
      <c r="U166" s="2"/>
      <c r="V166" s="2"/>
      <c r="W166" s="2"/>
      <c r="X166" s="2"/>
      <c r="Y166" s="2"/>
      <c r="Z166" s="2"/>
    </row>
    <row r="167" customFormat="false" ht="12.75" hidden="false" customHeight="true" outlineLevel="0" collapsed="false">
      <c r="A167" s="2"/>
      <c r="B167" s="2"/>
      <c r="C167" s="2"/>
      <c r="D167" s="16"/>
      <c r="E167" s="2"/>
      <c r="F167" s="2"/>
      <c r="G167" s="2"/>
      <c r="H167" s="2"/>
      <c r="I167" s="2"/>
      <c r="J167" s="2"/>
      <c r="K167" s="2"/>
      <c r="L167" s="2"/>
      <c r="M167" s="2"/>
      <c r="N167" s="2"/>
      <c r="O167" s="2"/>
      <c r="P167" s="2"/>
      <c r="Q167" s="2"/>
      <c r="R167" s="2"/>
      <c r="S167" s="2"/>
      <c r="T167" s="2"/>
      <c r="U167" s="2"/>
      <c r="V167" s="2"/>
      <c r="W167" s="2"/>
      <c r="X167" s="2"/>
      <c r="Y167" s="2"/>
      <c r="Z167" s="2"/>
    </row>
    <row r="168" customFormat="false" ht="12.75" hidden="false" customHeight="true" outlineLevel="0" collapsed="false">
      <c r="A168" s="2"/>
      <c r="B168" s="2"/>
      <c r="C168" s="2"/>
      <c r="D168" s="16"/>
      <c r="E168" s="2"/>
      <c r="F168" s="2"/>
      <c r="G168" s="2"/>
      <c r="H168" s="2"/>
      <c r="I168" s="2"/>
      <c r="J168" s="2"/>
      <c r="K168" s="2"/>
      <c r="L168" s="2"/>
      <c r="M168" s="2"/>
      <c r="N168" s="2"/>
      <c r="O168" s="2"/>
      <c r="P168" s="2"/>
      <c r="Q168" s="2"/>
      <c r="R168" s="2"/>
      <c r="S168" s="2"/>
      <c r="T168" s="2"/>
      <c r="U168" s="2"/>
      <c r="V168" s="2"/>
      <c r="W168" s="2"/>
      <c r="X168" s="2"/>
      <c r="Y168" s="2"/>
      <c r="Z168" s="2"/>
    </row>
    <row r="169" customFormat="false" ht="12.75" hidden="false" customHeight="true" outlineLevel="0" collapsed="false">
      <c r="A169" s="2"/>
      <c r="B169" s="2"/>
      <c r="C169" s="2"/>
      <c r="D169" s="16"/>
      <c r="E169" s="2"/>
      <c r="F169" s="2"/>
      <c r="G169" s="2"/>
      <c r="H169" s="2"/>
      <c r="I169" s="2"/>
      <c r="J169" s="2"/>
      <c r="K169" s="2"/>
      <c r="L169" s="2"/>
      <c r="M169" s="2"/>
      <c r="N169" s="2"/>
      <c r="O169" s="2"/>
      <c r="P169" s="2"/>
      <c r="Q169" s="2"/>
      <c r="R169" s="2"/>
      <c r="S169" s="2"/>
      <c r="T169" s="2"/>
      <c r="U169" s="2"/>
      <c r="V169" s="2"/>
      <c r="W169" s="2"/>
      <c r="X169" s="2"/>
      <c r="Y169" s="2"/>
      <c r="Z169" s="2"/>
    </row>
    <row r="170" customFormat="false" ht="12.75" hidden="false" customHeight="true" outlineLevel="0" collapsed="false">
      <c r="A170" s="2"/>
      <c r="B170" s="2"/>
      <c r="C170" s="2"/>
      <c r="D170" s="16"/>
      <c r="E170" s="2"/>
      <c r="F170" s="2"/>
      <c r="G170" s="2"/>
      <c r="H170" s="2"/>
      <c r="I170" s="2"/>
      <c r="J170" s="2"/>
      <c r="K170" s="2"/>
      <c r="L170" s="2"/>
      <c r="M170" s="2"/>
      <c r="N170" s="2"/>
      <c r="O170" s="2"/>
      <c r="P170" s="2"/>
      <c r="Q170" s="2"/>
      <c r="R170" s="2"/>
      <c r="S170" s="2"/>
      <c r="T170" s="2"/>
      <c r="U170" s="2"/>
      <c r="V170" s="2"/>
      <c r="W170" s="2"/>
      <c r="X170" s="2"/>
      <c r="Y170" s="2"/>
      <c r="Z170" s="2"/>
    </row>
    <row r="171" customFormat="false" ht="12.75" hidden="false" customHeight="true" outlineLevel="0" collapsed="false">
      <c r="A171" s="2"/>
      <c r="B171" s="2"/>
      <c r="C171" s="2"/>
      <c r="D171" s="16"/>
      <c r="E171" s="2"/>
      <c r="F171" s="2"/>
      <c r="G171" s="2"/>
      <c r="H171" s="2"/>
      <c r="I171" s="2"/>
      <c r="J171" s="2"/>
      <c r="K171" s="2"/>
      <c r="L171" s="2"/>
      <c r="M171" s="2"/>
      <c r="N171" s="2"/>
      <c r="O171" s="2"/>
      <c r="P171" s="2"/>
      <c r="Q171" s="2"/>
      <c r="R171" s="2"/>
      <c r="S171" s="2"/>
      <c r="T171" s="2"/>
      <c r="U171" s="2"/>
      <c r="V171" s="2"/>
      <c r="W171" s="2"/>
      <c r="X171" s="2"/>
      <c r="Y171" s="2"/>
      <c r="Z171" s="2"/>
    </row>
    <row r="172" customFormat="false" ht="12.75" hidden="false" customHeight="true" outlineLevel="0" collapsed="false">
      <c r="A172" s="2"/>
      <c r="B172" s="2"/>
      <c r="C172" s="2"/>
      <c r="D172" s="16"/>
      <c r="E172" s="2"/>
      <c r="F172" s="2"/>
      <c r="G172" s="2"/>
      <c r="H172" s="2"/>
      <c r="I172" s="2"/>
      <c r="J172" s="2"/>
      <c r="K172" s="2"/>
      <c r="L172" s="2"/>
      <c r="M172" s="2"/>
      <c r="N172" s="2"/>
      <c r="O172" s="2"/>
      <c r="P172" s="2"/>
      <c r="Q172" s="2"/>
      <c r="R172" s="2"/>
      <c r="S172" s="2"/>
      <c r="T172" s="2"/>
      <c r="U172" s="2"/>
      <c r="V172" s="2"/>
      <c r="W172" s="2"/>
      <c r="X172" s="2"/>
      <c r="Y172" s="2"/>
      <c r="Z172" s="2"/>
    </row>
    <row r="173" customFormat="false" ht="12.75" hidden="false" customHeight="true" outlineLevel="0" collapsed="false">
      <c r="A173" s="2"/>
      <c r="B173" s="2"/>
      <c r="C173" s="2"/>
      <c r="D173" s="16"/>
      <c r="E173" s="2"/>
      <c r="F173" s="2"/>
      <c r="G173" s="2"/>
      <c r="H173" s="2"/>
      <c r="I173" s="2"/>
      <c r="J173" s="2"/>
      <c r="K173" s="2"/>
      <c r="L173" s="2"/>
      <c r="M173" s="2"/>
      <c r="N173" s="2"/>
      <c r="O173" s="2"/>
      <c r="P173" s="2"/>
      <c r="Q173" s="2"/>
      <c r="R173" s="2"/>
      <c r="S173" s="2"/>
      <c r="T173" s="2"/>
      <c r="U173" s="2"/>
      <c r="V173" s="2"/>
      <c r="W173" s="2"/>
      <c r="X173" s="2"/>
      <c r="Y173" s="2"/>
      <c r="Z173" s="2"/>
    </row>
    <row r="174" customFormat="false" ht="12.75" hidden="false" customHeight="true" outlineLevel="0" collapsed="false">
      <c r="A174" s="2"/>
      <c r="B174" s="2"/>
      <c r="C174" s="2"/>
      <c r="D174" s="16"/>
      <c r="E174" s="2"/>
      <c r="F174" s="2"/>
      <c r="G174" s="2"/>
      <c r="H174" s="2"/>
      <c r="I174" s="2"/>
      <c r="J174" s="2"/>
      <c r="K174" s="2"/>
      <c r="L174" s="2"/>
      <c r="M174" s="2"/>
      <c r="N174" s="2"/>
      <c r="O174" s="2"/>
      <c r="P174" s="2"/>
      <c r="Q174" s="2"/>
      <c r="R174" s="2"/>
      <c r="S174" s="2"/>
      <c r="T174" s="2"/>
      <c r="U174" s="2"/>
      <c r="V174" s="2"/>
      <c r="W174" s="2"/>
      <c r="X174" s="2"/>
      <c r="Y174" s="2"/>
      <c r="Z174" s="2"/>
    </row>
    <row r="175" customFormat="false" ht="12.75" hidden="false" customHeight="true" outlineLevel="0" collapsed="false">
      <c r="A175" s="2"/>
      <c r="B175" s="2"/>
      <c r="C175" s="2"/>
      <c r="D175" s="16"/>
      <c r="E175" s="2"/>
      <c r="F175" s="2"/>
      <c r="G175" s="2"/>
      <c r="H175" s="2"/>
      <c r="I175" s="2"/>
      <c r="J175" s="2"/>
      <c r="K175" s="2"/>
      <c r="L175" s="2"/>
      <c r="M175" s="2"/>
      <c r="N175" s="2"/>
      <c r="O175" s="2"/>
      <c r="P175" s="2"/>
      <c r="Q175" s="2"/>
      <c r="R175" s="2"/>
      <c r="S175" s="2"/>
      <c r="T175" s="2"/>
      <c r="U175" s="2"/>
      <c r="V175" s="2"/>
      <c r="W175" s="2"/>
      <c r="X175" s="2"/>
      <c r="Y175" s="2"/>
      <c r="Z175" s="2"/>
    </row>
    <row r="176" customFormat="false" ht="12.75" hidden="false" customHeight="true" outlineLevel="0" collapsed="false">
      <c r="A176" s="2"/>
      <c r="B176" s="2"/>
      <c r="C176" s="2"/>
      <c r="D176" s="16"/>
      <c r="E176" s="2"/>
      <c r="F176" s="2"/>
      <c r="G176" s="2"/>
      <c r="H176" s="2"/>
      <c r="I176" s="2"/>
      <c r="J176" s="2"/>
      <c r="K176" s="2"/>
      <c r="L176" s="2"/>
      <c r="M176" s="2"/>
      <c r="N176" s="2"/>
      <c r="O176" s="2"/>
      <c r="P176" s="2"/>
      <c r="Q176" s="2"/>
      <c r="R176" s="2"/>
      <c r="S176" s="2"/>
      <c r="T176" s="2"/>
      <c r="U176" s="2"/>
      <c r="V176" s="2"/>
      <c r="W176" s="2"/>
      <c r="X176" s="2"/>
      <c r="Y176" s="2"/>
      <c r="Z176" s="2"/>
    </row>
    <row r="177" customFormat="false" ht="12.75" hidden="false" customHeight="true" outlineLevel="0" collapsed="false">
      <c r="A177" s="2"/>
      <c r="B177" s="2"/>
      <c r="C177" s="2"/>
      <c r="D177" s="16"/>
      <c r="E177" s="2"/>
      <c r="F177" s="2"/>
      <c r="G177" s="2"/>
      <c r="H177" s="2"/>
      <c r="I177" s="2"/>
      <c r="J177" s="2"/>
      <c r="K177" s="2"/>
      <c r="L177" s="2"/>
      <c r="M177" s="2"/>
      <c r="N177" s="2"/>
      <c r="O177" s="2"/>
      <c r="P177" s="2"/>
      <c r="Q177" s="2"/>
      <c r="R177" s="2"/>
      <c r="S177" s="2"/>
      <c r="T177" s="2"/>
      <c r="U177" s="2"/>
      <c r="V177" s="2"/>
      <c r="W177" s="2"/>
      <c r="X177" s="2"/>
      <c r="Y177" s="2"/>
      <c r="Z177" s="2"/>
    </row>
    <row r="178" customFormat="false" ht="12.75" hidden="false" customHeight="true" outlineLevel="0" collapsed="false">
      <c r="A178" s="2"/>
      <c r="B178" s="2"/>
      <c r="C178" s="2"/>
      <c r="D178" s="16"/>
      <c r="E178" s="2"/>
      <c r="F178" s="2"/>
      <c r="G178" s="2"/>
      <c r="H178" s="2"/>
      <c r="I178" s="2"/>
      <c r="J178" s="2"/>
      <c r="K178" s="2"/>
      <c r="L178" s="2"/>
      <c r="M178" s="2"/>
      <c r="N178" s="2"/>
      <c r="O178" s="2"/>
      <c r="P178" s="2"/>
      <c r="Q178" s="2"/>
      <c r="R178" s="2"/>
      <c r="S178" s="2"/>
      <c r="T178" s="2"/>
      <c r="U178" s="2"/>
      <c r="V178" s="2"/>
      <c r="W178" s="2"/>
      <c r="X178" s="2"/>
      <c r="Y178" s="2"/>
      <c r="Z178" s="2"/>
    </row>
    <row r="179" customFormat="false" ht="12.75" hidden="false" customHeight="true" outlineLevel="0" collapsed="false">
      <c r="A179" s="2"/>
      <c r="B179" s="2"/>
      <c r="C179" s="2"/>
      <c r="D179" s="16"/>
      <c r="E179" s="2"/>
      <c r="F179" s="2"/>
      <c r="G179" s="2"/>
      <c r="H179" s="2"/>
      <c r="I179" s="2"/>
      <c r="J179" s="2"/>
      <c r="K179" s="2"/>
      <c r="L179" s="2"/>
      <c r="M179" s="2"/>
      <c r="N179" s="2"/>
      <c r="O179" s="2"/>
      <c r="P179" s="2"/>
      <c r="Q179" s="2"/>
      <c r="R179" s="2"/>
      <c r="S179" s="2"/>
      <c r="T179" s="2"/>
      <c r="U179" s="2"/>
      <c r="V179" s="2"/>
      <c r="W179" s="2"/>
      <c r="X179" s="2"/>
      <c r="Y179" s="2"/>
      <c r="Z179" s="2"/>
    </row>
    <row r="180" customFormat="false" ht="12.75" hidden="false" customHeight="true" outlineLevel="0" collapsed="false">
      <c r="A180" s="2"/>
      <c r="B180" s="2"/>
      <c r="C180" s="2"/>
      <c r="D180" s="16"/>
      <c r="E180" s="2"/>
      <c r="F180" s="2"/>
      <c r="G180" s="2"/>
      <c r="H180" s="2"/>
      <c r="I180" s="2"/>
      <c r="J180" s="2"/>
      <c r="K180" s="2"/>
      <c r="L180" s="2"/>
      <c r="M180" s="2"/>
      <c r="N180" s="2"/>
      <c r="O180" s="2"/>
      <c r="P180" s="2"/>
      <c r="Q180" s="2"/>
      <c r="R180" s="2"/>
      <c r="S180" s="2"/>
      <c r="T180" s="2"/>
      <c r="U180" s="2"/>
      <c r="V180" s="2"/>
      <c r="W180" s="2"/>
      <c r="X180" s="2"/>
      <c r="Y180" s="2"/>
      <c r="Z180" s="2"/>
    </row>
    <row r="181" customFormat="false" ht="12.75" hidden="false" customHeight="true" outlineLevel="0" collapsed="false">
      <c r="A181" s="2"/>
      <c r="B181" s="2"/>
      <c r="C181" s="2"/>
      <c r="D181" s="16"/>
      <c r="E181" s="2"/>
      <c r="F181" s="2"/>
      <c r="G181" s="2"/>
      <c r="H181" s="2"/>
      <c r="I181" s="2"/>
      <c r="J181" s="2"/>
      <c r="K181" s="2"/>
      <c r="L181" s="2"/>
      <c r="M181" s="2"/>
      <c r="N181" s="2"/>
      <c r="O181" s="2"/>
      <c r="P181" s="2"/>
      <c r="Q181" s="2"/>
      <c r="R181" s="2"/>
      <c r="S181" s="2"/>
      <c r="T181" s="2"/>
      <c r="U181" s="2"/>
      <c r="V181" s="2"/>
      <c r="W181" s="2"/>
      <c r="X181" s="2"/>
      <c r="Y181" s="2"/>
      <c r="Z181" s="2"/>
    </row>
    <row r="182" customFormat="false" ht="12.75" hidden="false" customHeight="true" outlineLevel="0" collapsed="false">
      <c r="A182" s="2"/>
      <c r="B182" s="2"/>
      <c r="C182" s="2"/>
      <c r="D182" s="16"/>
      <c r="E182" s="2"/>
      <c r="F182" s="2"/>
      <c r="G182" s="2"/>
      <c r="H182" s="2"/>
      <c r="I182" s="2"/>
      <c r="J182" s="2"/>
      <c r="K182" s="2"/>
      <c r="L182" s="2"/>
      <c r="M182" s="2"/>
      <c r="N182" s="2"/>
      <c r="O182" s="2"/>
      <c r="P182" s="2"/>
      <c r="Q182" s="2"/>
      <c r="R182" s="2"/>
      <c r="S182" s="2"/>
      <c r="T182" s="2"/>
      <c r="U182" s="2"/>
      <c r="V182" s="2"/>
      <c r="W182" s="2"/>
      <c r="X182" s="2"/>
      <c r="Y182" s="2"/>
      <c r="Z182" s="2"/>
    </row>
    <row r="183" customFormat="false" ht="12.75" hidden="false" customHeight="true" outlineLevel="0" collapsed="false">
      <c r="A183" s="2"/>
      <c r="B183" s="2"/>
      <c r="C183" s="2"/>
      <c r="D183" s="16"/>
      <c r="E183" s="2"/>
      <c r="F183" s="2"/>
      <c r="G183" s="2"/>
      <c r="H183" s="2"/>
      <c r="I183" s="2"/>
      <c r="J183" s="2"/>
      <c r="K183" s="2"/>
      <c r="L183" s="2"/>
      <c r="M183" s="2"/>
      <c r="N183" s="2"/>
      <c r="O183" s="2"/>
      <c r="P183" s="2"/>
      <c r="Q183" s="2"/>
      <c r="R183" s="2"/>
      <c r="S183" s="2"/>
      <c r="T183" s="2"/>
      <c r="U183" s="2"/>
      <c r="V183" s="2"/>
      <c r="W183" s="2"/>
      <c r="X183" s="2"/>
      <c r="Y183" s="2"/>
      <c r="Z183" s="2"/>
    </row>
    <row r="184" customFormat="false" ht="12.75" hidden="false" customHeight="true" outlineLevel="0" collapsed="false">
      <c r="A184" s="2"/>
      <c r="B184" s="2"/>
      <c r="C184" s="2"/>
      <c r="D184" s="16"/>
      <c r="E184" s="2"/>
      <c r="F184" s="2"/>
      <c r="G184" s="2"/>
      <c r="H184" s="2"/>
      <c r="I184" s="2"/>
      <c r="J184" s="2"/>
      <c r="K184" s="2"/>
      <c r="L184" s="2"/>
      <c r="M184" s="2"/>
      <c r="N184" s="2"/>
      <c r="O184" s="2"/>
      <c r="P184" s="2"/>
      <c r="Q184" s="2"/>
      <c r="R184" s="2"/>
      <c r="S184" s="2"/>
      <c r="T184" s="2"/>
      <c r="U184" s="2"/>
      <c r="V184" s="2"/>
      <c r="W184" s="2"/>
      <c r="X184" s="2"/>
      <c r="Y184" s="2"/>
      <c r="Z184" s="2"/>
    </row>
    <row r="185" customFormat="false" ht="12.75" hidden="false" customHeight="true" outlineLevel="0" collapsed="false">
      <c r="A185" s="2"/>
      <c r="B185" s="2"/>
      <c r="C185" s="2"/>
      <c r="D185" s="16"/>
      <c r="E185" s="2"/>
      <c r="F185" s="2"/>
      <c r="G185" s="2"/>
      <c r="H185" s="2"/>
      <c r="I185" s="2"/>
      <c r="J185" s="2"/>
      <c r="K185" s="2"/>
      <c r="L185" s="2"/>
      <c r="M185" s="2"/>
      <c r="N185" s="2"/>
      <c r="O185" s="2"/>
      <c r="P185" s="2"/>
      <c r="Q185" s="2"/>
      <c r="R185" s="2"/>
      <c r="S185" s="2"/>
      <c r="T185" s="2"/>
      <c r="U185" s="2"/>
      <c r="V185" s="2"/>
      <c r="W185" s="2"/>
      <c r="X185" s="2"/>
      <c r="Y185" s="2"/>
      <c r="Z185" s="2"/>
    </row>
    <row r="186" customFormat="false" ht="12.75" hidden="false" customHeight="true" outlineLevel="0" collapsed="false">
      <c r="A186" s="2"/>
      <c r="B186" s="2"/>
      <c r="C186" s="2"/>
      <c r="D186" s="16"/>
      <c r="E186" s="2"/>
      <c r="F186" s="2"/>
      <c r="G186" s="2"/>
      <c r="H186" s="2"/>
      <c r="I186" s="2"/>
      <c r="J186" s="2"/>
      <c r="K186" s="2"/>
      <c r="L186" s="2"/>
      <c r="M186" s="2"/>
      <c r="N186" s="2"/>
      <c r="O186" s="2"/>
      <c r="P186" s="2"/>
      <c r="Q186" s="2"/>
      <c r="R186" s="2"/>
      <c r="S186" s="2"/>
      <c r="T186" s="2"/>
      <c r="U186" s="2"/>
      <c r="V186" s="2"/>
      <c r="W186" s="2"/>
      <c r="X186" s="2"/>
      <c r="Y186" s="2"/>
      <c r="Z186" s="2"/>
    </row>
    <row r="187" customFormat="false" ht="12.75" hidden="false" customHeight="true" outlineLevel="0" collapsed="false">
      <c r="A187" s="2"/>
      <c r="B187" s="2"/>
      <c r="C187" s="2"/>
      <c r="D187" s="16"/>
      <c r="E187" s="2"/>
      <c r="F187" s="2"/>
      <c r="G187" s="2"/>
      <c r="H187" s="2"/>
      <c r="I187" s="2"/>
      <c r="J187" s="2"/>
      <c r="K187" s="2"/>
      <c r="L187" s="2"/>
      <c r="M187" s="2"/>
      <c r="N187" s="2"/>
      <c r="O187" s="2"/>
      <c r="P187" s="2"/>
      <c r="Q187" s="2"/>
      <c r="R187" s="2"/>
      <c r="S187" s="2"/>
      <c r="T187" s="2"/>
      <c r="U187" s="2"/>
      <c r="V187" s="2"/>
      <c r="W187" s="2"/>
      <c r="X187" s="2"/>
      <c r="Y187" s="2"/>
      <c r="Z187" s="2"/>
    </row>
    <row r="188" customFormat="false" ht="12.75" hidden="false" customHeight="true" outlineLevel="0" collapsed="false">
      <c r="A188" s="2"/>
      <c r="B188" s="2"/>
      <c r="C188" s="2"/>
      <c r="D188" s="16"/>
      <c r="E188" s="2"/>
      <c r="F188" s="2"/>
      <c r="G188" s="2"/>
      <c r="H188" s="2"/>
      <c r="I188" s="2"/>
      <c r="J188" s="2"/>
      <c r="K188" s="2"/>
      <c r="L188" s="2"/>
      <c r="M188" s="2"/>
      <c r="N188" s="2"/>
      <c r="O188" s="2"/>
      <c r="P188" s="2"/>
      <c r="Q188" s="2"/>
      <c r="R188" s="2"/>
      <c r="S188" s="2"/>
      <c r="T188" s="2"/>
      <c r="U188" s="2"/>
      <c r="V188" s="2"/>
      <c r="W188" s="2"/>
      <c r="X188" s="2"/>
      <c r="Y188" s="2"/>
      <c r="Z188" s="2"/>
    </row>
    <row r="189" customFormat="false" ht="12.75" hidden="false" customHeight="true" outlineLevel="0" collapsed="false">
      <c r="A189" s="2"/>
      <c r="B189" s="2"/>
      <c r="C189" s="2"/>
      <c r="D189" s="16"/>
      <c r="E189" s="2"/>
      <c r="F189" s="2"/>
      <c r="G189" s="2"/>
      <c r="H189" s="2"/>
      <c r="I189" s="2"/>
      <c r="J189" s="2"/>
      <c r="K189" s="2"/>
      <c r="L189" s="2"/>
      <c r="M189" s="2"/>
      <c r="N189" s="2"/>
      <c r="O189" s="2"/>
      <c r="P189" s="2"/>
      <c r="Q189" s="2"/>
      <c r="R189" s="2"/>
      <c r="S189" s="2"/>
      <c r="T189" s="2"/>
      <c r="U189" s="2"/>
      <c r="V189" s="2"/>
      <c r="W189" s="2"/>
      <c r="X189" s="2"/>
      <c r="Y189" s="2"/>
      <c r="Z189" s="2"/>
    </row>
    <row r="190" customFormat="false" ht="12.75" hidden="false" customHeight="true" outlineLevel="0" collapsed="false">
      <c r="A190" s="2"/>
      <c r="B190" s="2"/>
      <c r="C190" s="2"/>
      <c r="D190" s="16"/>
      <c r="E190" s="2"/>
      <c r="F190" s="2"/>
      <c r="G190" s="2"/>
      <c r="H190" s="2"/>
      <c r="I190" s="2"/>
      <c r="J190" s="2"/>
      <c r="K190" s="2"/>
      <c r="L190" s="2"/>
      <c r="M190" s="2"/>
      <c r="N190" s="2"/>
      <c r="O190" s="2"/>
      <c r="P190" s="2"/>
      <c r="Q190" s="2"/>
      <c r="R190" s="2"/>
      <c r="S190" s="2"/>
      <c r="T190" s="2"/>
      <c r="U190" s="2"/>
      <c r="V190" s="2"/>
      <c r="W190" s="2"/>
      <c r="X190" s="2"/>
      <c r="Y190" s="2"/>
      <c r="Z190" s="2"/>
    </row>
    <row r="191" customFormat="false" ht="12.75" hidden="false" customHeight="true" outlineLevel="0" collapsed="false">
      <c r="A191" s="2"/>
      <c r="B191" s="2"/>
      <c r="C191" s="2"/>
      <c r="D191" s="16"/>
      <c r="E191" s="2"/>
      <c r="F191" s="2"/>
      <c r="G191" s="2"/>
      <c r="H191" s="2"/>
      <c r="I191" s="2"/>
      <c r="J191" s="2"/>
      <c r="K191" s="2"/>
      <c r="L191" s="2"/>
      <c r="M191" s="2"/>
      <c r="N191" s="2"/>
      <c r="O191" s="2"/>
      <c r="P191" s="2"/>
      <c r="Q191" s="2"/>
      <c r="R191" s="2"/>
      <c r="S191" s="2"/>
      <c r="T191" s="2"/>
      <c r="U191" s="2"/>
      <c r="V191" s="2"/>
      <c r="W191" s="2"/>
      <c r="X191" s="2"/>
      <c r="Y191" s="2"/>
      <c r="Z191" s="2"/>
    </row>
    <row r="192" customFormat="false" ht="12.75" hidden="false" customHeight="true" outlineLevel="0" collapsed="false">
      <c r="A192" s="2"/>
      <c r="B192" s="2"/>
      <c r="C192" s="2"/>
      <c r="D192" s="16"/>
      <c r="E192" s="2"/>
      <c r="F192" s="2"/>
      <c r="G192" s="2"/>
      <c r="H192" s="2"/>
      <c r="I192" s="2"/>
      <c r="J192" s="2"/>
      <c r="K192" s="2"/>
      <c r="L192" s="2"/>
      <c r="M192" s="2"/>
      <c r="N192" s="2"/>
      <c r="O192" s="2"/>
      <c r="P192" s="2"/>
      <c r="Q192" s="2"/>
      <c r="R192" s="2"/>
      <c r="S192" s="2"/>
      <c r="T192" s="2"/>
      <c r="U192" s="2"/>
      <c r="V192" s="2"/>
      <c r="W192" s="2"/>
      <c r="X192" s="2"/>
      <c r="Y192" s="2"/>
      <c r="Z192" s="2"/>
    </row>
    <row r="193" customFormat="false" ht="12.75" hidden="false" customHeight="true" outlineLevel="0" collapsed="false">
      <c r="A193" s="2"/>
      <c r="B193" s="2"/>
      <c r="C193" s="2"/>
      <c r="D193" s="16"/>
      <c r="E193" s="2"/>
      <c r="F193" s="2"/>
      <c r="G193" s="2"/>
      <c r="H193" s="2"/>
      <c r="I193" s="2"/>
      <c r="J193" s="2"/>
      <c r="K193" s="2"/>
      <c r="L193" s="2"/>
      <c r="M193" s="2"/>
      <c r="N193" s="2"/>
      <c r="O193" s="2"/>
      <c r="P193" s="2"/>
      <c r="Q193" s="2"/>
      <c r="R193" s="2"/>
      <c r="S193" s="2"/>
      <c r="T193" s="2"/>
      <c r="U193" s="2"/>
      <c r="V193" s="2"/>
      <c r="W193" s="2"/>
      <c r="X193" s="2"/>
      <c r="Y193" s="2"/>
      <c r="Z193" s="2"/>
    </row>
    <row r="194" customFormat="false" ht="12.75" hidden="false" customHeight="true" outlineLevel="0" collapsed="false">
      <c r="A194" s="2"/>
      <c r="B194" s="2"/>
      <c r="C194" s="2"/>
      <c r="D194" s="16"/>
      <c r="E194" s="2"/>
      <c r="F194" s="2"/>
      <c r="G194" s="2"/>
      <c r="H194" s="2"/>
      <c r="I194" s="2"/>
      <c r="J194" s="2"/>
      <c r="K194" s="2"/>
      <c r="L194" s="2"/>
      <c r="M194" s="2"/>
      <c r="N194" s="2"/>
      <c r="O194" s="2"/>
      <c r="P194" s="2"/>
      <c r="Q194" s="2"/>
      <c r="R194" s="2"/>
      <c r="S194" s="2"/>
      <c r="T194" s="2"/>
      <c r="U194" s="2"/>
      <c r="V194" s="2"/>
      <c r="W194" s="2"/>
      <c r="X194" s="2"/>
      <c r="Y194" s="2"/>
      <c r="Z194" s="2"/>
    </row>
    <row r="195" customFormat="false" ht="12.75" hidden="false" customHeight="true" outlineLevel="0" collapsed="false">
      <c r="A195" s="2"/>
      <c r="B195" s="2"/>
      <c r="C195" s="2"/>
      <c r="D195" s="16"/>
      <c r="E195" s="2"/>
      <c r="F195" s="2"/>
      <c r="G195" s="2"/>
      <c r="H195" s="2"/>
      <c r="I195" s="2"/>
      <c r="J195" s="2"/>
      <c r="K195" s="2"/>
      <c r="L195" s="2"/>
      <c r="M195" s="2"/>
      <c r="N195" s="2"/>
      <c r="O195" s="2"/>
      <c r="P195" s="2"/>
      <c r="Q195" s="2"/>
      <c r="R195" s="2"/>
      <c r="S195" s="2"/>
      <c r="T195" s="2"/>
      <c r="U195" s="2"/>
      <c r="V195" s="2"/>
      <c r="W195" s="2"/>
      <c r="X195" s="2"/>
      <c r="Y195" s="2"/>
      <c r="Z195" s="2"/>
    </row>
    <row r="196" customFormat="false" ht="12.75" hidden="false" customHeight="true" outlineLevel="0" collapsed="false">
      <c r="A196" s="2"/>
      <c r="B196" s="2"/>
      <c r="C196" s="2"/>
      <c r="D196" s="16"/>
      <c r="E196" s="2"/>
      <c r="F196" s="2"/>
      <c r="G196" s="2"/>
      <c r="H196" s="2"/>
      <c r="I196" s="2"/>
      <c r="J196" s="2"/>
      <c r="K196" s="2"/>
      <c r="L196" s="2"/>
      <c r="M196" s="2"/>
      <c r="N196" s="2"/>
      <c r="O196" s="2"/>
      <c r="P196" s="2"/>
      <c r="Q196" s="2"/>
      <c r="R196" s="2"/>
      <c r="S196" s="2"/>
      <c r="T196" s="2"/>
      <c r="U196" s="2"/>
      <c r="V196" s="2"/>
      <c r="W196" s="2"/>
      <c r="X196" s="2"/>
      <c r="Y196" s="2"/>
      <c r="Z196" s="2"/>
    </row>
    <row r="197" customFormat="false" ht="12.75" hidden="false" customHeight="true" outlineLevel="0" collapsed="false">
      <c r="A197" s="2"/>
      <c r="B197" s="2"/>
      <c r="C197" s="2"/>
      <c r="D197" s="16"/>
      <c r="E197" s="2"/>
      <c r="F197" s="2"/>
      <c r="G197" s="2"/>
      <c r="H197" s="2"/>
      <c r="I197" s="2"/>
      <c r="J197" s="2"/>
      <c r="K197" s="2"/>
      <c r="L197" s="2"/>
      <c r="M197" s="2"/>
      <c r="N197" s="2"/>
      <c r="O197" s="2"/>
      <c r="P197" s="2"/>
      <c r="Q197" s="2"/>
      <c r="R197" s="2"/>
      <c r="S197" s="2"/>
      <c r="T197" s="2"/>
      <c r="U197" s="2"/>
      <c r="V197" s="2"/>
      <c r="W197" s="2"/>
      <c r="X197" s="2"/>
      <c r="Y197" s="2"/>
      <c r="Z197" s="2"/>
    </row>
    <row r="198" customFormat="false" ht="12.75" hidden="false" customHeight="true" outlineLevel="0" collapsed="false">
      <c r="A198" s="2"/>
      <c r="B198" s="2"/>
      <c r="C198" s="2"/>
      <c r="D198" s="16"/>
      <c r="E198" s="2"/>
      <c r="F198" s="2"/>
      <c r="G198" s="2"/>
      <c r="H198" s="2"/>
      <c r="I198" s="2"/>
      <c r="J198" s="2"/>
      <c r="K198" s="2"/>
      <c r="L198" s="2"/>
      <c r="M198" s="2"/>
      <c r="N198" s="2"/>
      <c r="O198" s="2"/>
      <c r="P198" s="2"/>
      <c r="Q198" s="2"/>
      <c r="R198" s="2"/>
      <c r="S198" s="2"/>
      <c r="T198" s="2"/>
      <c r="U198" s="2"/>
      <c r="V198" s="2"/>
      <c r="W198" s="2"/>
      <c r="X198" s="2"/>
      <c r="Y198" s="2"/>
      <c r="Z198" s="2"/>
    </row>
    <row r="199" customFormat="false" ht="12.75" hidden="false" customHeight="true" outlineLevel="0" collapsed="false">
      <c r="A199" s="2"/>
      <c r="B199" s="2"/>
      <c r="C199" s="2"/>
      <c r="D199" s="16"/>
      <c r="E199" s="2"/>
      <c r="F199" s="2"/>
      <c r="G199" s="2"/>
      <c r="H199" s="2"/>
      <c r="I199" s="2"/>
      <c r="J199" s="2"/>
      <c r="K199" s="2"/>
      <c r="L199" s="2"/>
      <c r="M199" s="2"/>
      <c r="N199" s="2"/>
      <c r="O199" s="2"/>
      <c r="P199" s="2"/>
      <c r="Q199" s="2"/>
      <c r="R199" s="2"/>
      <c r="S199" s="2"/>
      <c r="T199" s="2"/>
      <c r="U199" s="2"/>
      <c r="V199" s="2"/>
      <c r="W199" s="2"/>
      <c r="X199" s="2"/>
      <c r="Y199" s="2"/>
      <c r="Z199" s="2"/>
    </row>
    <row r="200" customFormat="false" ht="12.75" hidden="false" customHeight="true" outlineLevel="0" collapsed="false">
      <c r="A200" s="2"/>
      <c r="B200" s="2"/>
      <c r="C200" s="2"/>
      <c r="D200" s="16"/>
      <c r="E200" s="2"/>
      <c r="F200" s="2"/>
      <c r="G200" s="2"/>
      <c r="H200" s="2"/>
      <c r="I200" s="2"/>
      <c r="J200" s="2"/>
      <c r="K200" s="2"/>
      <c r="L200" s="2"/>
      <c r="M200" s="2"/>
      <c r="N200" s="2"/>
      <c r="O200" s="2"/>
      <c r="P200" s="2"/>
      <c r="Q200" s="2"/>
      <c r="R200" s="2"/>
      <c r="S200" s="2"/>
      <c r="T200" s="2"/>
      <c r="U200" s="2"/>
      <c r="V200" s="2"/>
      <c r="W200" s="2"/>
      <c r="X200" s="2"/>
      <c r="Y200" s="2"/>
      <c r="Z200" s="2"/>
    </row>
    <row r="201" customFormat="false" ht="12.75" hidden="false" customHeight="true" outlineLevel="0" collapsed="false">
      <c r="A201" s="2"/>
      <c r="B201" s="2"/>
      <c r="C201" s="2"/>
      <c r="D201" s="16"/>
      <c r="E201" s="2"/>
      <c r="F201" s="2"/>
      <c r="G201" s="2"/>
      <c r="H201" s="2"/>
      <c r="I201" s="2"/>
      <c r="J201" s="2"/>
      <c r="K201" s="2"/>
      <c r="L201" s="2"/>
      <c r="M201" s="2"/>
      <c r="N201" s="2"/>
      <c r="O201" s="2"/>
      <c r="P201" s="2"/>
      <c r="Q201" s="2"/>
      <c r="R201" s="2"/>
      <c r="S201" s="2"/>
      <c r="T201" s="2"/>
      <c r="U201" s="2"/>
      <c r="V201" s="2"/>
      <c r="W201" s="2"/>
      <c r="X201" s="2"/>
      <c r="Y201" s="2"/>
      <c r="Z201" s="2"/>
    </row>
    <row r="202" customFormat="false" ht="12.75" hidden="false" customHeight="true" outlineLevel="0" collapsed="false">
      <c r="A202" s="2"/>
      <c r="B202" s="2"/>
      <c r="C202" s="2"/>
      <c r="D202" s="16"/>
      <c r="E202" s="2"/>
      <c r="F202" s="2"/>
      <c r="G202" s="2"/>
      <c r="H202" s="2"/>
      <c r="I202" s="2"/>
      <c r="J202" s="2"/>
      <c r="K202" s="2"/>
      <c r="L202" s="2"/>
      <c r="M202" s="2"/>
      <c r="N202" s="2"/>
      <c r="O202" s="2"/>
      <c r="P202" s="2"/>
      <c r="Q202" s="2"/>
      <c r="R202" s="2"/>
      <c r="S202" s="2"/>
      <c r="T202" s="2"/>
      <c r="U202" s="2"/>
      <c r="V202" s="2"/>
      <c r="W202" s="2"/>
      <c r="X202" s="2"/>
      <c r="Y202" s="2"/>
      <c r="Z202" s="2"/>
    </row>
    <row r="203" customFormat="false" ht="12.75" hidden="false" customHeight="true" outlineLevel="0" collapsed="false">
      <c r="A203" s="2"/>
      <c r="B203" s="2"/>
      <c r="C203" s="2"/>
      <c r="D203" s="16"/>
      <c r="E203" s="2"/>
      <c r="F203" s="2"/>
      <c r="G203" s="2"/>
      <c r="H203" s="2"/>
      <c r="I203" s="2"/>
      <c r="J203" s="2"/>
      <c r="K203" s="2"/>
      <c r="L203" s="2"/>
      <c r="M203" s="2"/>
      <c r="N203" s="2"/>
      <c r="O203" s="2"/>
      <c r="P203" s="2"/>
      <c r="Q203" s="2"/>
      <c r="R203" s="2"/>
      <c r="S203" s="2"/>
      <c r="T203" s="2"/>
      <c r="U203" s="2"/>
      <c r="V203" s="2"/>
      <c r="W203" s="2"/>
      <c r="X203" s="2"/>
      <c r="Y203" s="2"/>
      <c r="Z203" s="2"/>
    </row>
    <row r="204" customFormat="false" ht="12.75" hidden="false" customHeight="true" outlineLevel="0" collapsed="false">
      <c r="A204" s="2"/>
      <c r="B204" s="2"/>
      <c r="C204" s="2"/>
      <c r="D204" s="16"/>
      <c r="E204" s="2"/>
      <c r="F204" s="2"/>
      <c r="G204" s="2"/>
      <c r="H204" s="2"/>
      <c r="I204" s="2"/>
      <c r="J204" s="2"/>
      <c r="K204" s="2"/>
      <c r="L204" s="2"/>
      <c r="M204" s="2"/>
      <c r="N204" s="2"/>
      <c r="O204" s="2"/>
      <c r="P204" s="2"/>
      <c r="Q204" s="2"/>
      <c r="R204" s="2"/>
      <c r="S204" s="2"/>
      <c r="T204" s="2"/>
      <c r="U204" s="2"/>
      <c r="V204" s="2"/>
      <c r="W204" s="2"/>
      <c r="X204" s="2"/>
      <c r="Y204" s="2"/>
      <c r="Z204" s="2"/>
    </row>
    <row r="205" customFormat="false" ht="12.75" hidden="false" customHeight="true" outlineLevel="0" collapsed="false">
      <c r="A205" s="2"/>
      <c r="B205" s="2"/>
      <c r="C205" s="2"/>
      <c r="D205" s="16"/>
      <c r="E205" s="2"/>
      <c r="F205" s="2"/>
      <c r="G205" s="2"/>
      <c r="H205" s="2"/>
      <c r="I205" s="2"/>
      <c r="J205" s="2"/>
      <c r="K205" s="2"/>
      <c r="L205" s="2"/>
      <c r="M205" s="2"/>
      <c r="N205" s="2"/>
      <c r="O205" s="2"/>
      <c r="P205" s="2"/>
      <c r="Q205" s="2"/>
      <c r="R205" s="2"/>
      <c r="S205" s="2"/>
      <c r="T205" s="2"/>
      <c r="U205" s="2"/>
      <c r="V205" s="2"/>
      <c r="W205" s="2"/>
      <c r="X205" s="2"/>
      <c r="Y205" s="2"/>
      <c r="Z205" s="2"/>
    </row>
    <row r="206" customFormat="false" ht="12.75" hidden="false" customHeight="true" outlineLevel="0" collapsed="false">
      <c r="A206" s="2"/>
      <c r="B206" s="2"/>
      <c r="C206" s="2"/>
      <c r="D206" s="16"/>
      <c r="E206" s="2"/>
      <c r="F206" s="2"/>
      <c r="G206" s="2"/>
      <c r="H206" s="2"/>
      <c r="I206" s="2"/>
      <c r="J206" s="2"/>
      <c r="K206" s="2"/>
      <c r="L206" s="2"/>
      <c r="M206" s="2"/>
      <c r="N206" s="2"/>
      <c r="O206" s="2"/>
      <c r="P206" s="2"/>
      <c r="Q206" s="2"/>
      <c r="R206" s="2"/>
      <c r="S206" s="2"/>
      <c r="T206" s="2"/>
      <c r="U206" s="2"/>
      <c r="V206" s="2"/>
      <c r="W206" s="2"/>
      <c r="X206" s="2"/>
      <c r="Y206" s="2"/>
      <c r="Z206" s="2"/>
    </row>
    <row r="207" customFormat="false" ht="12.75" hidden="false" customHeight="true" outlineLevel="0" collapsed="false">
      <c r="A207" s="2"/>
      <c r="B207" s="2"/>
      <c r="C207" s="2"/>
      <c r="D207" s="16"/>
      <c r="E207" s="2"/>
      <c r="F207" s="2"/>
      <c r="G207" s="2"/>
      <c r="H207" s="2"/>
      <c r="I207" s="2"/>
      <c r="J207" s="2"/>
      <c r="K207" s="2"/>
      <c r="L207" s="2"/>
      <c r="M207" s="2"/>
      <c r="N207" s="2"/>
      <c r="O207" s="2"/>
      <c r="P207" s="2"/>
      <c r="Q207" s="2"/>
      <c r="R207" s="2"/>
      <c r="S207" s="2"/>
      <c r="T207" s="2"/>
      <c r="U207" s="2"/>
      <c r="V207" s="2"/>
      <c r="W207" s="2"/>
      <c r="X207" s="2"/>
      <c r="Y207" s="2"/>
      <c r="Z207" s="2"/>
    </row>
    <row r="208" customFormat="false" ht="12.75" hidden="false" customHeight="true" outlineLevel="0" collapsed="false">
      <c r="A208" s="2"/>
      <c r="B208" s="2"/>
      <c r="C208" s="2"/>
      <c r="D208" s="16"/>
      <c r="E208" s="2"/>
      <c r="F208" s="2"/>
      <c r="G208" s="2"/>
      <c r="H208" s="2"/>
      <c r="I208" s="2"/>
      <c r="J208" s="2"/>
      <c r="K208" s="2"/>
      <c r="L208" s="2"/>
      <c r="M208" s="2"/>
      <c r="N208" s="2"/>
      <c r="O208" s="2"/>
      <c r="P208" s="2"/>
      <c r="Q208" s="2"/>
      <c r="R208" s="2"/>
      <c r="S208" s="2"/>
      <c r="T208" s="2"/>
      <c r="U208" s="2"/>
      <c r="V208" s="2"/>
      <c r="W208" s="2"/>
      <c r="X208" s="2"/>
      <c r="Y208" s="2"/>
      <c r="Z208" s="2"/>
    </row>
    <row r="209" customFormat="false" ht="12.75" hidden="false" customHeight="true" outlineLevel="0" collapsed="false">
      <c r="A209" s="2"/>
      <c r="B209" s="2"/>
      <c r="C209" s="2"/>
      <c r="D209" s="16"/>
      <c r="E209" s="2"/>
      <c r="F209" s="2"/>
      <c r="G209" s="2"/>
      <c r="H209" s="2"/>
      <c r="I209" s="2"/>
      <c r="J209" s="2"/>
      <c r="K209" s="2"/>
      <c r="L209" s="2"/>
      <c r="M209" s="2"/>
      <c r="N209" s="2"/>
      <c r="O209" s="2"/>
      <c r="P209" s="2"/>
      <c r="Q209" s="2"/>
      <c r="R209" s="2"/>
      <c r="S209" s="2"/>
      <c r="T209" s="2"/>
      <c r="U209" s="2"/>
      <c r="V209" s="2"/>
      <c r="W209" s="2"/>
      <c r="X209" s="2"/>
      <c r="Y209" s="2"/>
      <c r="Z209" s="2"/>
    </row>
    <row r="210" customFormat="false" ht="12.75" hidden="false" customHeight="true" outlineLevel="0" collapsed="false">
      <c r="A210" s="2"/>
      <c r="B210" s="2"/>
      <c r="C210" s="2"/>
      <c r="D210" s="16"/>
      <c r="E210" s="2"/>
      <c r="F210" s="2"/>
      <c r="G210" s="2"/>
      <c r="H210" s="2"/>
      <c r="I210" s="2"/>
      <c r="J210" s="2"/>
      <c r="K210" s="2"/>
      <c r="L210" s="2"/>
      <c r="M210" s="2"/>
      <c r="N210" s="2"/>
      <c r="O210" s="2"/>
      <c r="P210" s="2"/>
      <c r="Q210" s="2"/>
      <c r="R210" s="2"/>
      <c r="S210" s="2"/>
      <c r="T210" s="2"/>
      <c r="U210" s="2"/>
      <c r="V210" s="2"/>
      <c r="W210" s="2"/>
      <c r="X210" s="2"/>
      <c r="Y210" s="2"/>
      <c r="Z210" s="2"/>
    </row>
    <row r="211" customFormat="false" ht="12.75" hidden="false" customHeight="true" outlineLevel="0" collapsed="false">
      <c r="A211" s="2"/>
      <c r="B211" s="2"/>
      <c r="C211" s="2"/>
      <c r="D211" s="16"/>
      <c r="E211" s="2"/>
      <c r="F211" s="2"/>
      <c r="G211" s="2"/>
      <c r="H211" s="2"/>
      <c r="I211" s="2"/>
      <c r="J211" s="2"/>
      <c r="K211" s="2"/>
      <c r="L211" s="2"/>
      <c r="M211" s="2"/>
      <c r="N211" s="2"/>
      <c r="O211" s="2"/>
      <c r="P211" s="2"/>
      <c r="Q211" s="2"/>
      <c r="R211" s="2"/>
      <c r="S211" s="2"/>
      <c r="T211" s="2"/>
      <c r="U211" s="2"/>
      <c r="V211" s="2"/>
      <c r="W211" s="2"/>
      <c r="X211" s="2"/>
      <c r="Y211" s="2"/>
      <c r="Z211" s="2"/>
    </row>
    <row r="212" customFormat="false" ht="12.75" hidden="false" customHeight="true" outlineLevel="0" collapsed="false">
      <c r="A212" s="2"/>
      <c r="B212" s="2"/>
      <c r="C212" s="2"/>
      <c r="D212" s="16"/>
      <c r="E212" s="2"/>
      <c r="F212" s="2"/>
      <c r="G212" s="2"/>
      <c r="H212" s="2"/>
      <c r="I212" s="2"/>
      <c r="J212" s="2"/>
      <c r="K212" s="2"/>
      <c r="L212" s="2"/>
      <c r="M212" s="2"/>
      <c r="N212" s="2"/>
      <c r="O212" s="2"/>
      <c r="P212" s="2"/>
      <c r="Q212" s="2"/>
      <c r="R212" s="2"/>
      <c r="S212" s="2"/>
      <c r="T212" s="2"/>
      <c r="U212" s="2"/>
      <c r="V212" s="2"/>
      <c r="W212" s="2"/>
      <c r="X212" s="2"/>
      <c r="Y212" s="2"/>
      <c r="Z212" s="2"/>
    </row>
    <row r="213" customFormat="false" ht="12.75" hidden="false" customHeight="true" outlineLevel="0" collapsed="false">
      <c r="A213" s="2"/>
      <c r="B213" s="2"/>
      <c r="C213" s="2"/>
      <c r="D213" s="16"/>
      <c r="E213" s="2"/>
      <c r="F213" s="2"/>
      <c r="G213" s="2"/>
      <c r="H213" s="2"/>
      <c r="I213" s="2"/>
      <c r="J213" s="2"/>
      <c r="K213" s="2"/>
      <c r="L213" s="2"/>
      <c r="M213" s="2"/>
      <c r="N213" s="2"/>
      <c r="O213" s="2"/>
      <c r="P213" s="2"/>
      <c r="Q213" s="2"/>
      <c r="R213" s="2"/>
      <c r="S213" s="2"/>
      <c r="T213" s="2"/>
      <c r="U213" s="2"/>
      <c r="V213" s="2"/>
      <c r="W213" s="2"/>
      <c r="X213" s="2"/>
      <c r="Y213" s="2"/>
      <c r="Z213" s="2"/>
    </row>
    <row r="214" customFormat="false" ht="12.75" hidden="false" customHeight="true" outlineLevel="0" collapsed="false">
      <c r="A214" s="2"/>
      <c r="B214" s="2"/>
      <c r="C214" s="2"/>
      <c r="D214" s="16"/>
      <c r="E214" s="2"/>
      <c r="F214" s="2"/>
      <c r="G214" s="2"/>
      <c r="H214" s="2"/>
      <c r="I214" s="2"/>
      <c r="J214" s="2"/>
      <c r="K214" s="2"/>
      <c r="L214" s="2"/>
      <c r="M214" s="2"/>
      <c r="N214" s="2"/>
      <c r="O214" s="2"/>
      <c r="P214" s="2"/>
      <c r="Q214" s="2"/>
      <c r="R214" s="2"/>
      <c r="S214" s="2"/>
      <c r="T214" s="2"/>
      <c r="U214" s="2"/>
      <c r="V214" s="2"/>
      <c r="W214" s="2"/>
      <c r="X214" s="2"/>
      <c r="Y214" s="2"/>
      <c r="Z214" s="2"/>
    </row>
    <row r="215" customFormat="false" ht="12.75" hidden="false" customHeight="true" outlineLevel="0" collapsed="false">
      <c r="A215" s="2"/>
      <c r="B215" s="2"/>
      <c r="C215" s="2"/>
      <c r="D215" s="16"/>
      <c r="E215" s="2"/>
      <c r="F215" s="2"/>
      <c r="G215" s="2"/>
      <c r="H215" s="2"/>
      <c r="I215" s="2"/>
      <c r="J215" s="2"/>
      <c r="K215" s="2"/>
      <c r="L215" s="2"/>
      <c r="M215" s="2"/>
      <c r="N215" s="2"/>
      <c r="O215" s="2"/>
      <c r="P215" s="2"/>
      <c r="Q215" s="2"/>
      <c r="R215" s="2"/>
      <c r="S215" s="2"/>
      <c r="T215" s="2"/>
      <c r="U215" s="2"/>
      <c r="V215" s="2"/>
      <c r="W215" s="2"/>
      <c r="X215" s="2"/>
      <c r="Y215" s="2"/>
      <c r="Z215" s="2"/>
    </row>
    <row r="216" customFormat="false" ht="12.75" hidden="false" customHeight="true" outlineLevel="0" collapsed="false">
      <c r="A216" s="2"/>
      <c r="B216" s="2"/>
      <c r="C216" s="2"/>
      <c r="D216" s="16"/>
      <c r="E216" s="2"/>
      <c r="F216" s="2"/>
      <c r="G216" s="2"/>
      <c r="H216" s="2"/>
      <c r="I216" s="2"/>
      <c r="J216" s="2"/>
      <c r="K216" s="2"/>
      <c r="L216" s="2"/>
      <c r="M216" s="2"/>
      <c r="N216" s="2"/>
      <c r="O216" s="2"/>
      <c r="P216" s="2"/>
      <c r="Q216" s="2"/>
      <c r="R216" s="2"/>
      <c r="S216" s="2"/>
      <c r="T216" s="2"/>
      <c r="U216" s="2"/>
      <c r="V216" s="2"/>
      <c r="W216" s="2"/>
      <c r="X216" s="2"/>
      <c r="Y216" s="2"/>
      <c r="Z216" s="2"/>
    </row>
    <row r="217" customFormat="false" ht="12.75" hidden="false" customHeight="true" outlineLevel="0" collapsed="false">
      <c r="A217" s="2"/>
      <c r="B217" s="2"/>
      <c r="C217" s="2"/>
      <c r="D217" s="16"/>
      <c r="E217" s="2"/>
      <c r="F217" s="2"/>
      <c r="G217" s="2"/>
      <c r="H217" s="2"/>
      <c r="I217" s="2"/>
      <c r="J217" s="2"/>
      <c r="K217" s="2"/>
      <c r="L217" s="2"/>
      <c r="M217" s="2"/>
      <c r="N217" s="2"/>
      <c r="O217" s="2"/>
      <c r="P217" s="2"/>
      <c r="Q217" s="2"/>
      <c r="R217" s="2"/>
      <c r="S217" s="2"/>
      <c r="T217" s="2"/>
      <c r="U217" s="2"/>
      <c r="V217" s="2"/>
      <c r="W217" s="2"/>
      <c r="X217" s="2"/>
      <c r="Y217" s="2"/>
      <c r="Z217" s="2"/>
    </row>
    <row r="218" customFormat="false" ht="12.75" hidden="false" customHeight="true" outlineLevel="0" collapsed="false">
      <c r="A218" s="2"/>
      <c r="B218" s="2"/>
      <c r="C218" s="2"/>
      <c r="D218" s="16"/>
      <c r="E218" s="2"/>
      <c r="F218" s="2"/>
      <c r="G218" s="2"/>
      <c r="H218" s="2"/>
      <c r="I218" s="2"/>
      <c r="J218" s="2"/>
      <c r="K218" s="2"/>
      <c r="L218" s="2"/>
      <c r="M218" s="2"/>
      <c r="N218" s="2"/>
      <c r="O218" s="2"/>
      <c r="P218" s="2"/>
      <c r="Q218" s="2"/>
      <c r="R218" s="2"/>
      <c r="S218" s="2"/>
      <c r="T218" s="2"/>
      <c r="U218" s="2"/>
      <c r="V218" s="2"/>
      <c r="W218" s="2"/>
      <c r="X218" s="2"/>
      <c r="Y218" s="2"/>
      <c r="Z218" s="2"/>
    </row>
    <row r="219" customFormat="false" ht="12.75" hidden="false" customHeight="true" outlineLevel="0" collapsed="false">
      <c r="A219" s="2"/>
      <c r="B219" s="2"/>
      <c r="C219" s="2"/>
      <c r="D219" s="16"/>
      <c r="E219" s="2"/>
      <c r="F219" s="2"/>
      <c r="G219" s="2"/>
      <c r="H219" s="2"/>
      <c r="I219" s="2"/>
      <c r="J219" s="2"/>
      <c r="K219" s="2"/>
      <c r="L219" s="2"/>
      <c r="M219" s="2"/>
      <c r="N219" s="2"/>
      <c r="O219" s="2"/>
      <c r="P219" s="2"/>
      <c r="Q219" s="2"/>
      <c r="R219" s="2"/>
      <c r="S219" s="2"/>
      <c r="T219" s="2"/>
      <c r="U219" s="2"/>
      <c r="V219" s="2"/>
      <c r="W219" s="2"/>
      <c r="X219" s="2"/>
      <c r="Y219" s="2"/>
      <c r="Z219" s="2"/>
    </row>
    <row r="220" customFormat="false" ht="12.75" hidden="false" customHeight="true" outlineLevel="0" collapsed="false">
      <c r="A220" s="2"/>
      <c r="B220" s="2"/>
      <c r="C220" s="2"/>
      <c r="D220" s="16"/>
      <c r="E220" s="2"/>
      <c r="F220" s="2"/>
      <c r="G220" s="2"/>
      <c r="H220" s="2"/>
      <c r="I220" s="2"/>
      <c r="J220" s="2"/>
      <c r="K220" s="2"/>
      <c r="L220" s="2"/>
      <c r="M220" s="2"/>
      <c r="N220" s="2"/>
      <c r="O220" s="2"/>
      <c r="P220" s="2"/>
      <c r="Q220" s="2"/>
      <c r="R220" s="2"/>
      <c r="S220" s="2"/>
      <c r="T220" s="2"/>
      <c r="U220" s="2"/>
      <c r="V220" s="2"/>
      <c r="W220" s="2"/>
      <c r="X220" s="2"/>
      <c r="Y220" s="2"/>
      <c r="Z220" s="2"/>
    </row>
    <row r="221" customFormat="false" ht="12.75" hidden="false" customHeight="true" outlineLevel="0" collapsed="false">
      <c r="A221" s="2"/>
      <c r="B221" s="2"/>
      <c r="C221" s="2"/>
      <c r="D221" s="16"/>
      <c r="E221" s="2"/>
      <c r="F221" s="2"/>
      <c r="G221" s="2"/>
      <c r="H221" s="2"/>
      <c r="I221" s="2"/>
      <c r="J221" s="2"/>
      <c r="K221" s="2"/>
      <c r="L221" s="2"/>
      <c r="M221" s="2"/>
      <c r="N221" s="2"/>
      <c r="O221" s="2"/>
      <c r="P221" s="2"/>
      <c r="Q221" s="2"/>
      <c r="R221" s="2"/>
      <c r="S221" s="2"/>
      <c r="T221" s="2"/>
      <c r="U221" s="2"/>
      <c r="V221" s="2"/>
      <c r="W221" s="2"/>
      <c r="X221" s="2"/>
      <c r="Y221" s="2"/>
      <c r="Z221" s="2"/>
    </row>
    <row r="222" customFormat="false" ht="12.75" hidden="false" customHeight="true" outlineLevel="0" collapsed="false">
      <c r="A222" s="2"/>
      <c r="B222" s="2"/>
      <c r="C222" s="2"/>
      <c r="D222" s="16"/>
      <c r="E222" s="2"/>
      <c r="F222" s="2"/>
      <c r="G222" s="2"/>
      <c r="H222" s="2"/>
      <c r="I222" s="2"/>
      <c r="J222" s="2"/>
      <c r="K222" s="2"/>
      <c r="L222" s="2"/>
      <c r="M222" s="2"/>
      <c r="N222" s="2"/>
      <c r="O222" s="2"/>
      <c r="P222" s="2"/>
      <c r="Q222" s="2"/>
      <c r="R222" s="2"/>
      <c r="S222" s="2"/>
      <c r="T222" s="2"/>
      <c r="U222" s="2"/>
      <c r="V222" s="2"/>
      <c r="W222" s="2"/>
      <c r="X222" s="2"/>
      <c r="Y222" s="2"/>
      <c r="Z222" s="2"/>
    </row>
    <row r="223" customFormat="false" ht="12.75" hidden="false" customHeight="true" outlineLevel="0" collapsed="false">
      <c r="A223" s="2"/>
      <c r="B223" s="2"/>
      <c r="C223" s="2"/>
      <c r="D223" s="16"/>
      <c r="E223" s="2"/>
      <c r="F223" s="2"/>
      <c r="G223" s="2"/>
      <c r="H223" s="2"/>
      <c r="I223" s="2"/>
      <c r="J223" s="2"/>
      <c r="K223" s="2"/>
      <c r="L223" s="2"/>
      <c r="M223" s="2"/>
      <c r="N223" s="2"/>
      <c r="O223" s="2"/>
      <c r="P223" s="2"/>
      <c r="Q223" s="2"/>
      <c r="R223" s="2"/>
      <c r="S223" s="2"/>
      <c r="T223" s="2"/>
      <c r="U223" s="2"/>
      <c r="V223" s="2"/>
      <c r="W223" s="2"/>
      <c r="X223" s="2"/>
      <c r="Y223" s="2"/>
      <c r="Z223" s="2"/>
    </row>
    <row r="224" customFormat="false" ht="12.75" hidden="false" customHeight="true" outlineLevel="0" collapsed="false">
      <c r="A224" s="2"/>
      <c r="B224" s="2"/>
      <c r="C224" s="2"/>
      <c r="D224" s="16"/>
      <c r="E224" s="2"/>
      <c r="F224" s="2"/>
      <c r="G224" s="2"/>
      <c r="H224" s="2"/>
      <c r="I224" s="2"/>
      <c r="J224" s="2"/>
      <c r="K224" s="2"/>
      <c r="L224" s="2"/>
      <c r="M224" s="2"/>
      <c r="N224" s="2"/>
      <c r="O224" s="2"/>
      <c r="P224" s="2"/>
      <c r="Q224" s="2"/>
      <c r="R224" s="2"/>
      <c r="S224" s="2"/>
      <c r="T224" s="2"/>
      <c r="U224" s="2"/>
      <c r="V224" s="2"/>
      <c r="W224" s="2"/>
      <c r="X224" s="2"/>
      <c r="Y224" s="2"/>
      <c r="Z224" s="2"/>
    </row>
    <row r="225" customFormat="false" ht="12.75" hidden="false" customHeight="true" outlineLevel="0" collapsed="false">
      <c r="A225" s="2"/>
      <c r="B225" s="2"/>
      <c r="C225" s="2"/>
      <c r="D225" s="16"/>
      <c r="E225" s="2"/>
      <c r="F225" s="2"/>
      <c r="G225" s="2"/>
      <c r="H225" s="2"/>
      <c r="I225" s="2"/>
      <c r="J225" s="2"/>
      <c r="K225" s="2"/>
      <c r="L225" s="2"/>
      <c r="M225" s="2"/>
      <c r="N225" s="2"/>
      <c r="O225" s="2"/>
      <c r="P225" s="2"/>
      <c r="Q225" s="2"/>
      <c r="R225" s="2"/>
      <c r="S225" s="2"/>
      <c r="T225" s="2"/>
      <c r="U225" s="2"/>
      <c r="V225" s="2"/>
      <c r="W225" s="2"/>
      <c r="X225" s="2"/>
      <c r="Y225" s="2"/>
      <c r="Z225" s="2"/>
    </row>
    <row r="226" customFormat="false" ht="12.75" hidden="false" customHeight="true" outlineLevel="0" collapsed="false">
      <c r="A226" s="2"/>
      <c r="B226" s="2"/>
      <c r="C226" s="2"/>
      <c r="D226" s="16"/>
      <c r="E226" s="2"/>
      <c r="F226" s="2"/>
      <c r="G226" s="2"/>
      <c r="H226" s="2"/>
      <c r="I226" s="2"/>
      <c r="J226" s="2"/>
      <c r="K226" s="2"/>
      <c r="L226" s="2"/>
      <c r="M226" s="2"/>
      <c r="N226" s="2"/>
      <c r="O226" s="2"/>
      <c r="P226" s="2"/>
      <c r="Q226" s="2"/>
      <c r="R226" s="2"/>
      <c r="S226" s="2"/>
      <c r="T226" s="2"/>
      <c r="U226" s="2"/>
      <c r="V226" s="2"/>
      <c r="W226" s="2"/>
      <c r="X226" s="2"/>
      <c r="Y226" s="2"/>
      <c r="Z226" s="2"/>
    </row>
    <row r="227" customFormat="false" ht="12.75" hidden="false" customHeight="true" outlineLevel="0" collapsed="false">
      <c r="A227" s="2"/>
      <c r="B227" s="2"/>
      <c r="C227" s="2"/>
      <c r="D227" s="16"/>
      <c r="E227" s="2"/>
      <c r="F227" s="2"/>
      <c r="G227" s="2"/>
      <c r="H227" s="2"/>
      <c r="I227" s="2"/>
      <c r="J227" s="2"/>
      <c r="K227" s="2"/>
      <c r="L227" s="2"/>
      <c r="M227" s="2"/>
      <c r="N227" s="2"/>
      <c r="O227" s="2"/>
      <c r="P227" s="2"/>
      <c r="Q227" s="2"/>
      <c r="R227" s="2"/>
      <c r="S227" s="2"/>
      <c r="T227" s="2"/>
      <c r="U227" s="2"/>
      <c r="V227" s="2"/>
      <c r="W227" s="2"/>
      <c r="X227" s="2"/>
      <c r="Y227" s="2"/>
      <c r="Z227" s="2"/>
    </row>
    <row r="228" customFormat="false" ht="12.75" hidden="false" customHeight="true" outlineLevel="0" collapsed="false">
      <c r="A228" s="2"/>
      <c r="B228" s="2"/>
      <c r="C228" s="2"/>
      <c r="D228" s="16"/>
      <c r="E228" s="2"/>
      <c r="F228" s="2"/>
      <c r="G228" s="2"/>
      <c r="H228" s="2"/>
      <c r="I228" s="2"/>
      <c r="J228" s="2"/>
      <c r="K228" s="2"/>
      <c r="L228" s="2"/>
      <c r="M228" s="2"/>
      <c r="N228" s="2"/>
      <c r="O228" s="2"/>
      <c r="P228" s="2"/>
      <c r="Q228" s="2"/>
      <c r="R228" s="2"/>
      <c r="S228" s="2"/>
      <c r="T228" s="2"/>
      <c r="U228" s="2"/>
      <c r="V228" s="2"/>
      <c r="W228" s="2"/>
      <c r="X228" s="2"/>
      <c r="Y228" s="2"/>
      <c r="Z228" s="2"/>
    </row>
    <row r="229" customFormat="false" ht="12.75" hidden="false" customHeight="true" outlineLevel="0" collapsed="false">
      <c r="A229" s="2"/>
      <c r="B229" s="2"/>
      <c r="C229" s="2"/>
      <c r="D229" s="16"/>
      <c r="E229" s="2"/>
      <c r="F229" s="2"/>
      <c r="G229" s="2"/>
      <c r="H229" s="2"/>
      <c r="I229" s="2"/>
      <c r="J229" s="2"/>
      <c r="K229" s="2"/>
      <c r="L229" s="2"/>
      <c r="M229" s="2"/>
      <c r="N229" s="2"/>
      <c r="O229" s="2"/>
      <c r="P229" s="2"/>
      <c r="Q229" s="2"/>
      <c r="R229" s="2"/>
      <c r="S229" s="2"/>
      <c r="T229" s="2"/>
      <c r="U229" s="2"/>
      <c r="V229" s="2"/>
      <c r="W229" s="2"/>
      <c r="X229" s="2"/>
      <c r="Y229" s="2"/>
      <c r="Z229" s="2"/>
    </row>
    <row r="230" customFormat="false" ht="12.75" hidden="false" customHeight="true" outlineLevel="0" collapsed="false">
      <c r="A230" s="2"/>
      <c r="B230" s="2"/>
      <c r="C230" s="2"/>
      <c r="D230" s="16"/>
      <c r="E230" s="2"/>
      <c r="F230" s="2"/>
      <c r="G230" s="2"/>
      <c r="H230" s="2"/>
      <c r="I230" s="2"/>
      <c r="J230" s="2"/>
      <c r="K230" s="2"/>
      <c r="L230" s="2"/>
      <c r="M230" s="2"/>
      <c r="N230" s="2"/>
      <c r="O230" s="2"/>
      <c r="P230" s="2"/>
      <c r="Q230" s="2"/>
      <c r="R230" s="2"/>
      <c r="S230" s="2"/>
      <c r="T230" s="2"/>
      <c r="U230" s="2"/>
      <c r="V230" s="2"/>
      <c r="W230" s="2"/>
      <c r="X230" s="2"/>
      <c r="Y230" s="2"/>
      <c r="Z230" s="2"/>
    </row>
    <row r="231" customFormat="false" ht="12.75" hidden="false" customHeight="true" outlineLevel="0" collapsed="false">
      <c r="A231" s="2"/>
      <c r="B231" s="2"/>
      <c r="C231" s="2"/>
      <c r="D231" s="16"/>
      <c r="E231" s="2"/>
      <c r="F231" s="2"/>
      <c r="G231" s="2"/>
      <c r="H231" s="2"/>
      <c r="I231" s="2"/>
      <c r="J231" s="2"/>
      <c r="K231" s="2"/>
      <c r="L231" s="2"/>
      <c r="M231" s="2"/>
      <c r="N231" s="2"/>
      <c r="O231" s="2"/>
      <c r="P231" s="2"/>
      <c r="Q231" s="2"/>
      <c r="R231" s="2"/>
      <c r="S231" s="2"/>
      <c r="T231" s="2"/>
      <c r="U231" s="2"/>
      <c r="V231" s="2"/>
      <c r="W231" s="2"/>
      <c r="X231" s="2"/>
      <c r="Y231" s="2"/>
      <c r="Z231" s="2"/>
    </row>
    <row r="232" customFormat="false" ht="12.75" hidden="false" customHeight="true" outlineLevel="0" collapsed="false">
      <c r="A232" s="2"/>
      <c r="B232" s="2"/>
      <c r="C232" s="2"/>
      <c r="D232" s="16"/>
      <c r="E232" s="2"/>
      <c r="F232" s="2"/>
      <c r="G232" s="2"/>
      <c r="H232" s="2"/>
      <c r="I232" s="2"/>
      <c r="J232" s="2"/>
      <c r="K232" s="2"/>
      <c r="L232" s="2"/>
      <c r="M232" s="2"/>
      <c r="N232" s="2"/>
      <c r="O232" s="2"/>
      <c r="P232" s="2"/>
      <c r="Q232" s="2"/>
      <c r="R232" s="2"/>
      <c r="S232" s="2"/>
      <c r="T232" s="2"/>
      <c r="U232" s="2"/>
      <c r="V232" s="2"/>
      <c r="W232" s="2"/>
      <c r="X232" s="2"/>
      <c r="Y232" s="2"/>
      <c r="Z232" s="2"/>
    </row>
    <row r="233" customFormat="false" ht="12.75" hidden="false" customHeight="true" outlineLevel="0" collapsed="false">
      <c r="A233" s="2"/>
      <c r="B233" s="2"/>
      <c r="C233" s="2"/>
      <c r="D233" s="16"/>
      <c r="E233" s="2"/>
      <c r="F233" s="2"/>
      <c r="G233" s="2"/>
      <c r="H233" s="2"/>
      <c r="I233" s="2"/>
      <c r="J233" s="2"/>
      <c r="K233" s="2"/>
      <c r="L233" s="2"/>
      <c r="M233" s="2"/>
      <c r="N233" s="2"/>
      <c r="O233" s="2"/>
      <c r="P233" s="2"/>
      <c r="Q233" s="2"/>
      <c r="R233" s="2"/>
      <c r="S233" s="2"/>
      <c r="T233" s="2"/>
      <c r="U233" s="2"/>
      <c r="V233" s="2"/>
      <c r="W233" s="2"/>
      <c r="X233" s="2"/>
      <c r="Y233" s="2"/>
      <c r="Z233" s="2"/>
    </row>
    <row r="234" customFormat="false" ht="12.75" hidden="false" customHeight="true" outlineLevel="0" collapsed="false">
      <c r="A234" s="2"/>
      <c r="B234" s="2"/>
      <c r="C234" s="2"/>
      <c r="D234" s="16"/>
      <c r="E234" s="2"/>
      <c r="F234" s="2"/>
      <c r="G234" s="2"/>
      <c r="H234" s="2"/>
      <c r="I234" s="2"/>
      <c r="J234" s="2"/>
      <c r="K234" s="2"/>
      <c r="L234" s="2"/>
      <c r="M234" s="2"/>
      <c r="N234" s="2"/>
      <c r="O234" s="2"/>
      <c r="P234" s="2"/>
      <c r="Q234" s="2"/>
      <c r="R234" s="2"/>
      <c r="S234" s="2"/>
      <c r="T234" s="2"/>
      <c r="U234" s="2"/>
      <c r="V234" s="2"/>
      <c r="W234" s="2"/>
      <c r="X234" s="2"/>
      <c r="Y234" s="2"/>
      <c r="Z234" s="2"/>
    </row>
    <row r="235" customFormat="false" ht="12.75" hidden="false" customHeight="true" outlineLevel="0" collapsed="false">
      <c r="A235" s="2"/>
      <c r="B235" s="2"/>
      <c r="C235" s="2"/>
      <c r="D235" s="16"/>
      <c r="E235" s="2"/>
      <c r="F235" s="2"/>
      <c r="G235" s="2"/>
      <c r="H235" s="2"/>
      <c r="I235" s="2"/>
      <c r="J235" s="2"/>
      <c r="K235" s="2"/>
      <c r="L235" s="2"/>
      <c r="M235" s="2"/>
      <c r="N235" s="2"/>
      <c r="O235" s="2"/>
      <c r="P235" s="2"/>
      <c r="Q235" s="2"/>
      <c r="R235" s="2"/>
      <c r="S235" s="2"/>
      <c r="T235" s="2"/>
      <c r="U235" s="2"/>
      <c r="V235" s="2"/>
      <c r="W235" s="2"/>
      <c r="X235" s="2"/>
      <c r="Y235" s="2"/>
      <c r="Z235" s="2"/>
    </row>
    <row r="236" customFormat="false" ht="12.75" hidden="false" customHeight="true" outlineLevel="0" collapsed="false">
      <c r="A236" s="2"/>
      <c r="B236" s="2"/>
      <c r="C236" s="2"/>
      <c r="D236" s="16"/>
      <c r="E236" s="2"/>
      <c r="F236" s="2"/>
      <c r="G236" s="2"/>
      <c r="H236" s="2"/>
      <c r="I236" s="2"/>
      <c r="J236" s="2"/>
      <c r="K236" s="2"/>
      <c r="L236" s="2"/>
      <c r="M236" s="2"/>
      <c r="N236" s="2"/>
      <c r="O236" s="2"/>
      <c r="P236" s="2"/>
      <c r="Q236" s="2"/>
      <c r="R236" s="2"/>
      <c r="S236" s="2"/>
      <c r="T236" s="2"/>
      <c r="U236" s="2"/>
      <c r="V236" s="2"/>
      <c r="W236" s="2"/>
      <c r="X236" s="2"/>
      <c r="Y236" s="2"/>
      <c r="Z236" s="2"/>
    </row>
    <row r="237" customFormat="false" ht="12.75" hidden="false" customHeight="true" outlineLevel="0" collapsed="false">
      <c r="A237" s="2"/>
      <c r="B237" s="2"/>
      <c r="C237" s="2"/>
      <c r="D237" s="16"/>
      <c r="E237" s="2"/>
      <c r="F237" s="2"/>
      <c r="G237" s="2"/>
      <c r="H237" s="2"/>
      <c r="I237" s="2"/>
      <c r="J237" s="2"/>
      <c r="K237" s="2"/>
      <c r="L237" s="2"/>
      <c r="M237" s="2"/>
      <c r="N237" s="2"/>
      <c r="O237" s="2"/>
      <c r="P237" s="2"/>
      <c r="Q237" s="2"/>
      <c r="R237" s="2"/>
      <c r="S237" s="2"/>
      <c r="T237" s="2"/>
      <c r="U237" s="2"/>
      <c r="V237" s="2"/>
      <c r="W237" s="2"/>
      <c r="X237" s="2"/>
      <c r="Y237" s="2"/>
      <c r="Z237" s="2"/>
    </row>
    <row r="238" customFormat="false" ht="12.75" hidden="false" customHeight="true" outlineLevel="0" collapsed="false">
      <c r="A238" s="2"/>
      <c r="B238" s="2"/>
      <c r="C238" s="2"/>
      <c r="D238" s="16"/>
      <c r="E238" s="2"/>
      <c r="F238" s="2"/>
      <c r="G238" s="2"/>
      <c r="H238" s="2"/>
      <c r="I238" s="2"/>
      <c r="J238" s="2"/>
      <c r="K238" s="2"/>
      <c r="L238" s="2"/>
      <c r="M238" s="2"/>
      <c r="N238" s="2"/>
      <c r="O238" s="2"/>
      <c r="P238" s="2"/>
      <c r="Q238" s="2"/>
      <c r="R238" s="2"/>
      <c r="S238" s="2"/>
      <c r="T238" s="2"/>
      <c r="U238" s="2"/>
      <c r="V238" s="2"/>
      <c r="W238" s="2"/>
      <c r="X238" s="2"/>
      <c r="Y238" s="2"/>
      <c r="Z238" s="2"/>
    </row>
    <row r="239" customFormat="false" ht="12.75" hidden="false" customHeight="true" outlineLevel="0" collapsed="false">
      <c r="A239" s="2"/>
      <c r="B239" s="2"/>
      <c r="C239" s="2"/>
      <c r="D239" s="16"/>
      <c r="E239" s="2"/>
      <c r="F239" s="2"/>
      <c r="G239" s="2"/>
      <c r="H239" s="2"/>
      <c r="I239" s="2"/>
      <c r="J239" s="2"/>
      <c r="K239" s="2"/>
      <c r="L239" s="2"/>
      <c r="M239" s="2"/>
      <c r="N239" s="2"/>
      <c r="O239" s="2"/>
      <c r="P239" s="2"/>
      <c r="Q239" s="2"/>
      <c r="R239" s="2"/>
      <c r="S239" s="2"/>
      <c r="T239" s="2"/>
      <c r="U239" s="2"/>
      <c r="V239" s="2"/>
      <c r="W239" s="2"/>
      <c r="X239" s="2"/>
      <c r="Y239" s="2"/>
      <c r="Z239" s="2"/>
    </row>
    <row r="240" customFormat="false" ht="12.75" hidden="false" customHeight="true" outlineLevel="0" collapsed="false">
      <c r="A240" s="2"/>
      <c r="B240" s="2"/>
      <c r="C240" s="2"/>
      <c r="D240" s="16"/>
      <c r="E240" s="2"/>
      <c r="F240" s="2"/>
      <c r="G240" s="2"/>
      <c r="H240" s="2"/>
      <c r="I240" s="2"/>
      <c r="J240" s="2"/>
      <c r="K240" s="2"/>
      <c r="L240" s="2"/>
      <c r="M240" s="2"/>
      <c r="N240" s="2"/>
      <c r="O240" s="2"/>
      <c r="P240" s="2"/>
      <c r="Q240" s="2"/>
      <c r="R240" s="2"/>
      <c r="S240" s="2"/>
      <c r="T240" s="2"/>
      <c r="U240" s="2"/>
      <c r="V240" s="2"/>
      <c r="W240" s="2"/>
      <c r="X240" s="2"/>
      <c r="Y240" s="2"/>
      <c r="Z240" s="2"/>
    </row>
    <row r="241" customFormat="false" ht="12.75" hidden="false" customHeight="true" outlineLevel="0" collapsed="false">
      <c r="A241" s="2"/>
      <c r="B241" s="2"/>
      <c r="C241" s="2"/>
      <c r="D241" s="16"/>
      <c r="E241" s="2"/>
      <c r="F241" s="2"/>
      <c r="G241" s="2"/>
      <c r="H241" s="2"/>
      <c r="I241" s="2"/>
      <c r="J241" s="2"/>
      <c r="K241" s="2"/>
      <c r="L241" s="2"/>
      <c r="M241" s="2"/>
      <c r="N241" s="2"/>
      <c r="O241" s="2"/>
      <c r="P241" s="2"/>
      <c r="Q241" s="2"/>
      <c r="R241" s="2"/>
      <c r="S241" s="2"/>
      <c r="T241" s="2"/>
      <c r="U241" s="2"/>
      <c r="V241" s="2"/>
      <c r="W241" s="2"/>
      <c r="X241" s="2"/>
      <c r="Y241" s="2"/>
      <c r="Z241" s="2"/>
    </row>
    <row r="242" customFormat="false" ht="12.75" hidden="false" customHeight="true" outlineLevel="0" collapsed="false">
      <c r="A242" s="2"/>
      <c r="B242" s="2"/>
      <c r="C242" s="2"/>
      <c r="D242" s="16"/>
      <c r="E242" s="2"/>
      <c r="F242" s="2"/>
      <c r="G242" s="2"/>
      <c r="H242" s="2"/>
      <c r="I242" s="2"/>
      <c r="J242" s="2"/>
      <c r="K242" s="2"/>
      <c r="L242" s="2"/>
      <c r="M242" s="2"/>
      <c r="N242" s="2"/>
      <c r="O242" s="2"/>
      <c r="P242" s="2"/>
      <c r="Q242" s="2"/>
      <c r="R242" s="2"/>
      <c r="S242" s="2"/>
      <c r="T242" s="2"/>
      <c r="U242" s="2"/>
      <c r="V242" s="2"/>
      <c r="W242" s="2"/>
      <c r="X242" s="2"/>
      <c r="Y242" s="2"/>
      <c r="Z242" s="2"/>
    </row>
    <row r="243" customFormat="false" ht="12.75" hidden="false" customHeight="true" outlineLevel="0" collapsed="false">
      <c r="A243" s="2"/>
      <c r="B243" s="2"/>
      <c r="C243" s="2"/>
      <c r="D243" s="16"/>
      <c r="E243" s="2"/>
      <c r="F243" s="2"/>
      <c r="G243" s="2"/>
      <c r="H243" s="2"/>
      <c r="I243" s="2"/>
      <c r="J243" s="2"/>
      <c r="K243" s="2"/>
      <c r="L243" s="2"/>
      <c r="M243" s="2"/>
      <c r="N243" s="2"/>
      <c r="O243" s="2"/>
      <c r="P243" s="2"/>
      <c r="Q243" s="2"/>
      <c r="R243" s="2"/>
      <c r="S243" s="2"/>
      <c r="T243" s="2"/>
      <c r="U243" s="2"/>
      <c r="V243" s="2"/>
      <c r="W243" s="2"/>
      <c r="X243" s="2"/>
      <c r="Y243" s="2"/>
      <c r="Z243" s="2"/>
    </row>
    <row r="244" customFormat="false" ht="12.75" hidden="false" customHeight="true" outlineLevel="0" collapsed="false">
      <c r="A244" s="2"/>
      <c r="B244" s="2"/>
      <c r="C244" s="2"/>
      <c r="D244" s="16"/>
      <c r="E244" s="2"/>
      <c r="F244" s="2"/>
      <c r="G244" s="2"/>
      <c r="H244" s="2"/>
      <c r="I244" s="2"/>
      <c r="J244" s="2"/>
      <c r="K244" s="2"/>
      <c r="L244" s="2"/>
      <c r="M244" s="2"/>
      <c r="N244" s="2"/>
      <c r="O244" s="2"/>
      <c r="P244" s="2"/>
      <c r="Q244" s="2"/>
      <c r="R244" s="2"/>
      <c r="S244" s="2"/>
      <c r="T244" s="2"/>
      <c r="U244" s="2"/>
      <c r="V244" s="2"/>
      <c r="W244" s="2"/>
      <c r="X244" s="2"/>
      <c r="Y244" s="2"/>
      <c r="Z244" s="2"/>
    </row>
    <row r="245" customFormat="false" ht="12.75" hidden="false" customHeight="true" outlineLevel="0" collapsed="false">
      <c r="A245" s="2"/>
      <c r="B245" s="2"/>
      <c r="C245" s="2"/>
      <c r="D245" s="16"/>
      <c r="E245" s="2"/>
      <c r="F245" s="2"/>
      <c r="G245" s="2"/>
      <c r="H245" s="2"/>
      <c r="I245" s="2"/>
      <c r="J245" s="2"/>
      <c r="K245" s="2"/>
      <c r="L245" s="2"/>
      <c r="M245" s="2"/>
      <c r="N245" s="2"/>
      <c r="O245" s="2"/>
      <c r="P245" s="2"/>
      <c r="Q245" s="2"/>
      <c r="R245" s="2"/>
      <c r="S245" s="2"/>
      <c r="T245" s="2"/>
      <c r="U245" s="2"/>
      <c r="V245" s="2"/>
      <c r="W245" s="2"/>
      <c r="X245" s="2"/>
      <c r="Y245" s="2"/>
      <c r="Z245" s="2"/>
    </row>
    <row r="246" customFormat="false" ht="12.75" hidden="false" customHeight="true" outlineLevel="0" collapsed="false">
      <c r="A246" s="2"/>
      <c r="B246" s="2"/>
      <c r="C246" s="2"/>
      <c r="D246" s="16"/>
      <c r="E246" s="2"/>
      <c r="F246" s="2"/>
      <c r="G246" s="2"/>
      <c r="H246" s="2"/>
      <c r="I246" s="2"/>
      <c r="J246" s="2"/>
      <c r="K246" s="2"/>
      <c r="L246" s="2"/>
      <c r="M246" s="2"/>
      <c r="N246" s="2"/>
      <c r="O246" s="2"/>
      <c r="P246" s="2"/>
      <c r="Q246" s="2"/>
      <c r="R246" s="2"/>
      <c r="S246" s="2"/>
      <c r="T246" s="2"/>
      <c r="U246" s="2"/>
      <c r="V246" s="2"/>
      <c r="W246" s="2"/>
      <c r="X246" s="2"/>
      <c r="Y246" s="2"/>
      <c r="Z246" s="2"/>
    </row>
    <row r="247" customFormat="false" ht="12.75" hidden="false" customHeight="true" outlineLevel="0" collapsed="false">
      <c r="A247" s="2"/>
      <c r="B247" s="2"/>
      <c r="C247" s="2"/>
      <c r="D247" s="16"/>
      <c r="E247" s="2"/>
      <c r="F247" s="2"/>
      <c r="G247" s="2"/>
      <c r="H247" s="2"/>
      <c r="I247" s="2"/>
      <c r="J247" s="2"/>
      <c r="K247" s="2"/>
      <c r="L247" s="2"/>
      <c r="M247" s="2"/>
      <c r="N247" s="2"/>
      <c r="O247" s="2"/>
      <c r="P247" s="2"/>
      <c r="Q247" s="2"/>
      <c r="R247" s="2"/>
      <c r="S247" s="2"/>
      <c r="T247" s="2"/>
      <c r="U247" s="2"/>
      <c r="V247" s="2"/>
      <c r="W247" s="2"/>
      <c r="X247" s="2"/>
      <c r="Y247" s="2"/>
      <c r="Z247" s="2"/>
    </row>
    <row r="248" customFormat="false" ht="12.75" hidden="false" customHeight="true" outlineLevel="0" collapsed="false">
      <c r="A248" s="2"/>
      <c r="B248" s="2"/>
      <c r="C248" s="2"/>
      <c r="D248" s="16"/>
      <c r="E248" s="2"/>
      <c r="F248" s="2"/>
      <c r="G248" s="2"/>
      <c r="H248" s="2"/>
      <c r="I248" s="2"/>
      <c r="J248" s="2"/>
      <c r="K248" s="2"/>
      <c r="L248" s="2"/>
      <c r="M248" s="2"/>
      <c r="N248" s="2"/>
      <c r="O248" s="2"/>
      <c r="P248" s="2"/>
      <c r="Q248" s="2"/>
      <c r="R248" s="2"/>
      <c r="S248" s="2"/>
      <c r="T248" s="2"/>
      <c r="U248" s="2"/>
      <c r="V248" s="2"/>
      <c r="W248" s="2"/>
      <c r="X248" s="2"/>
      <c r="Y248" s="2"/>
      <c r="Z248" s="2"/>
    </row>
    <row r="249" customFormat="false" ht="12.75" hidden="false" customHeight="true" outlineLevel="0" collapsed="false">
      <c r="A249" s="2"/>
      <c r="B249" s="2"/>
      <c r="C249" s="2"/>
      <c r="D249" s="16"/>
      <c r="E249" s="2"/>
      <c r="F249" s="2"/>
      <c r="G249" s="2"/>
      <c r="H249" s="2"/>
      <c r="I249" s="2"/>
      <c r="J249" s="2"/>
      <c r="K249" s="2"/>
      <c r="L249" s="2"/>
      <c r="M249" s="2"/>
      <c r="N249" s="2"/>
      <c r="O249" s="2"/>
      <c r="P249" s="2"/>
      <c r="Q249" s="2"/>
      <c r="R249" s="2"/>
      <c r="S249" s="2"/>
      <c r="T249" s="2"/>
      <c r="U249" s="2"/>
      <c r="V249" s="2"/>
      <c r="W249" s="2"/>
      <c r="X249" s="2"/>
      <c r="Y249" s="2"/>
      <c r="Z249" s="2"/>
    </row>
    <row r="250" customFormat="false" ht="12.75" hidden="false" customHeight="true" outlineLevel="0" collapsed="false">
      <c r="A250" s="2"/>
      <c r="B250" s="2"/>
      <c r="C250" s="2"/>
      <c r="D250" s="16"/>
      <c r="E250" s="2"/>
      <c r="F250" s="2"/>
      <c r="G250" s="2"/>
      <c r="H250" s="2"/>
      <c r="I250" s="2"/>
      <c r="J250" s="2"/>
      <c r="K250" s="2"/>
      <c r="L250" s="2"/>
      <c r="M250" s="2"/>
      <c r="N250" s="2"/>
      <c r="O250" s="2"/>
      <c r="P250" s="2"/>
      <c r="Q250" s="2"/>
      <c r="R250" s="2"/>
      <c r="S250" s="2"/>
      <c r="T250" s="2"/>
      <c r="U250" s="2"/>
      <c r="V250" s="2"/>
      <c r="W250" s="2"/>
      <c r="X250" s="2"/>
      <c r="Y250" s="2"/>
      <c r="Z250" s="2"/>
    </row>
    <row r="251" customFormat="false" ht="12.75" hidden="false" customHeight="true" outlineLevel="0" collapsed="false">
      <c r="A251" s="2"/>
      <c r="B251" s="2"/>
      <c r="C251" s="2"/>
      <c r="D251" s="16"/>
      <c r="E251" s="2"/>
      <c r="F251" s="2"/>
      <c r="G251" s="2"/>
      <c r="H251" s="2"/>
      <c r="I251" s="2"/>
      <c r="J251" s="2"/>
      <c r="K251" s="2"/>
      <c r="L251" s="2"/>
      <c r="M251" s="2"/>
      <c r="N251" s="2"/>
      <c r="O251" s="2"/>
      <c r="P251" s="2"/>
      <c r="Q251" s="2"/>
      <c r="R251" s="2"/>
      <c r="S251" s="2"/>
      <c r="T251" s="2"/>
      <c r="U251" s="2"/>
      <c r="V251" s="2"/>
      <c r="W251" s="2"/>
      <c r="X251" s="2"/>
      <c r="Y251" s="2"/>
      <c r="Z251" s="2"/>
    </row>
    <row r="252" customFormat="false" ht="12.75" hidden="false" customHeight="true" outlineLevel="0" collapsed="false">
      <c r="A252" s="2"/>
      <c r="B252" s="2"/>
      <c r="C252" s="2"/>
      <c r="D252" s="16"/>
      <c r="E252" s="2"/>
      <c r="F252" s="2"/>
      <c r="G252" s="2"/>
      <c r="H252" s="2"/>
      <c r="I252" s="2"/>
      <c r="J252" s="2"/>
      <c r="K252" s="2"/>
      <c r="L252" s="2"/>
      <c r="M252" s="2"/>
      <c r="N252" s="2"/>
      <c r="O252" s="2"/>
      <c r="P252" s="2"/>
      <c r="Q252" s="2"/>
      <c r="R252" s="2"/>
      <c r="S252" s="2"/>
      <c r="T252" s="2"/>
      <c r="U252" s="2"/>
      <c r="V252" s="2"/>
      <c r="W252" s="2"/>
      <c r="X252" s="2"/>
      <c r="Y252" s="2"/>
      <c r="Z252" s="2"/>
    </row>
    <row r="253" customFormat="false" ht="12.75" hidden="false" customHeight="true" outlineLevel="0" collapsed="false">
      <c r="A253" s="2"/>
      <c r="B253" s="2"/>
      <c r="C253" s="2"/>
      <c r="D253" s="16"/>
      <c r="E253" s="2"/>
      <c r="F253" s="2"/>
      <c r="G253" s="2"/>
      <c r="H253" s="2"/>
      <c r="I253" s="2"/>
      <c r="J253" s="2"/>
      <c r="K253" s="2"/>
      <c r="L253" s="2"/>
      <c r="M253" s="2"/>
      <c r="N253" s="2"/>
      <c r="O253" s="2"/>
      <c r="P253" s="2"/>
      <c r="Q253" s="2"/>
      <c r="R253" s="2"/>
      <c r="S253" s="2"/>
      <c r="T253" s="2"/>
      <c r="U253" s="2"/>
      <c r="V253" s="2"/>
      <c r="W253" s="2"/>
      <c r="X253" s="2"/>
      <c r="Y253" s="2"/>
      <c r="Z253" s="2"/>
    </row>
    <row r="254" customFormat="false" ht="12.75" hidden="false" customHeight="true" outlineLevel="0" collapsed="false">
      <c r="A254" s="2"/>
      <c r="B254" s="2"/>
      <c r="C254" s="2"/>
      <c r="D254" s="16"/>
      <c r="E254" s="2"/>
      <c r="F254" s="2"/>
      <c r="G254" s="2"/>
      <c r="H254" s="2"/>
      <c r="I254" s="2"/>
      <c r="J254" s="2"/>
      <c r="K254" s="2"/>
      <c r="L254" s="2"/>
      <c r="M254" s="2"/>
      <c r="N254" s="2"/>
      <c r="O254" s="2"/>
      <c r="P254" s="2"/>
      <c r="Q254" s="2"/>
      <c r="R254" s="2"/>
      <c r="S254" s="2"/>
      <c r="T254" s="2"/>
      <c r="U254" s="2"/>
      <c r="V254" s="2"/>
      <c r="W254" s="2"/>
      <c r="X254" s="2"/>
      <c r="Y254" s="2"/>
      <c r="Z254" s="2"/>
    </row>
    <row r="255" customFormat="false" ht="12.75" hidden="false" customHeight="true" outlineLevel="0" collapsed="false">
      <c r="A255" s="2"/>
      <c r="B255" s="2"/>
      <c r="C255" s="2"/>
      <c r="D255" s="16"/>
      <c r="E255" s="2"/>
      <c r="F255" s="2"/>
      <c r="G255" s="2"/>
      <c r="H255" s="2"/>
      <c r="I255" s="2"/>
      <c r="J255" s="2"/>
      <c r="K255" s="2"/>
      <c r="L255" s="2"/>
      <c r="M255" s="2"/>
      <c r="N255" s="2"/>
      <c r="O255" s="2"/>
      <c r="P255" s="2"/>
      <c r="Q255" s="2"/>
      <c r="R255" s="2"/>
      <c r="S255" s="2"/>
      <c r="T255" s="2"/>
      <c r="U255" s="2"/>
      <c r="V255" s="2"/>
      <c r="W255" s="2"/>
      <c r="X255" s="2"/>
      <c r="Y255" s="2"/>
      <c r="Z255" s="2"/>
    </row>
    <row r="256" customFormat="false" ht="12.75" hidden="false" customHeight="true" outlineLevel="0" collapsed="false">
      <c r="A256" s="2"/>
      <c r="B256" s="2"/>
      <c r="C256" s="2"/>
      <c r="D256" s="16"/>
      <c r="E256" s="2"/>
      <c r="F256" s="2"/>
      <c r="G256" s="2"/>
      <c r="H256" s="2"/>
      <c r="I256" s="2"/>
      <c r="J256" s="2"/>
      <c r="K256" s="2"/>
      <c r="L256" s="2"/>
      <c r="M256" s="2"/>
      <c r="N256" s="2"/>
      <c r="O256" s="2"/>
      <c r="P256" s="2"/>
      <c r="Q256" s="2"/>
      <c r="R256" s="2"/>
      <c r="S256" s="2"/>
      <c r="T256" s="2"/>
      <c r="U256" s="2"/>
      <c r="V256" s="2"/>
      <c r="W256" s="2"/>
      <c r="X256" s="2"/>
      <c r="Y256" s="2"/>
      <c r="Z256" s="2"/>
    </row>
    <row r="257" customFormat="false" ht="12.75" hidden="false" customHeight="true" outlineLevel="0" collapsed="false">
      <c r="A257" s="2"/>
      <c r="B257" s="2"/>
      <c r="C257" s="2"/>
      <c r="D257" s="16"/>
      <c r="E257" s="2"/>
      <c r="F257" s="2"/>
      <c r="G257" s="2"/>
      <c r="H257" s="2"/>
      <c r="I257" s="2"/>
      <c r="J257" s="2"/>
      <c r="K257" s="2"/>
      <c r="L257" s="2"/>
      <c r="M257" s="2"/>
      <c r="N257" s="2"/>
      <c r="O257" s="2"/>
      <c r="P257" s="2"/>
      <c r="Q257" s="2"/>
      <c r="R257" s="2"/>
      <c r="S257" s="2"/>
      <c r="T257" s="2"/>
      <c r="U257" s="2"/>
      <c r="V257" s="2"/>
      <c r="W257" s="2"/>
      <c r="X257" s="2"/>
      <c r="Y257" s="2"/>
      <c r="Z257" s="2"/>
    </row>
    <row r="258" customFormat="false" ht="12.75" hidden="false" customHeight="true" outlineLevel="0" collapsed="false">
      <c r="A258" s="2"/>
      <c r="B258" s="2"/>
      <c r="C258" s="2"/>
      <c r="D258" s="16"/>
      <c r="E258" s="2"/>
      <c r="F258" s="2"/>
      <c r="G258" s="2"/>
      <c r="H258" s="2"/>
      <c r="I258" s="2"/>
      <c r="J258" s="2"/>
      <c r="K258" s="2"/>
      <c r="L258" s="2"/>
      <c r="M258" s="2"/>
      <c r="N258" s="2"/>
      <c r="O258" s="2"/>
      <c r="P258" s="2"/>
      <c r="Q258" s="2"/>
      <c r="R258" s="2"/>
      <c r="S258" s="2"/>
      <c r="T258" s="2"/>
      <c r="U258" s="2"/>
      <c r="V258" s="2"/>
      <c r="W258" s="2"/>
      <c r="X258" s="2"/>
      <c r="Y258" s="2"/>
      <c r="Z258" s="2"/>
    </row>
    <row r="259" customFormat="false" ht="12.75" hidden="false" customHeight="true" outlineLevel="0" collapsed="false">
      <c r="A259" s="2"/>
      <c r="B259" s="2"/>
      <c r="C259" s="2"/>
      <c r="D259" s="16"/>
      <c r="E259" s="2"/>
      <c r="F259" s="2"/>
      <c r="G259" s="2"/>
      <c r="H259" s="2"/>
      <c r="I259" s="2"/>
      <c r="J259" s="2"/>
      <c r="K259" s="2"/>
      <c r="L259" s="2"/>
      <c r="M259" s="2"/>
      <c r="N259" s="2"/>
      <c r="O259" s="2"/>
      <c r="P259" s="2"/>
      <c r="Q259" s="2"/>
      <c r="R259" s="2"/>
      <c r="S259" s="2"/>
      <c r="T259" s="2"/>
      <c r="U259" s="2"/>
      <c r="V259" s="2"/>
      <c r="W259" s="2"/>
      <c r="X259" s="2"/>
      <c r="Y259" s="2"/>
      <c r="Z259" s="2"/>
    </row>
    <row r="260" customFormat="false" ht="12.75" hidden="false" customHeight="true" outlineLevel="0" collapsed="false">
      <c r="A260" s="2"/>
      <c r="B260" s="2"/>
      <c r="C260" s="2"/>
      <c r="D260" s="16"/>
      <c r="E260" s="2"/>
      <c r="F260" s="2"/>
      <c r="G260" s="2"/>
      <c r="H260" s="2"/>
      <c r="I260" s="2"/>
      <c r="J260" s="2"/>
      <c r="K260" s="2"/>
      <c r="L260" s="2"/>
      <c r="M260" s="2"/>
      <c r="N260" s="2"/>
      <c r="O260" s="2"/>
      <c r="P260" s="2"/>
      <c r="Q260" s="2"/>
      <c r="R260" s="2"/>
      <c r="S260" s="2"/>
      <c r="T260" s="2"/>
      <c r="U260" s="2"/>
      <c r="V260" s="2"/>
      <c r="W260" s="2"/>
      <c r="X260" s="2"/>
      <c r="Y260" s="2"/>
      <c r="Z260" s="2"/>
    </row>
    <row r="261" customFormat="false" ht="12.75" hidden="false" customHeight="true" outlineLevel="0" collapsed="false">
      <c r="A261" s="2"/>
      <c r="B261" s="2"/>
      <c r="C261" s="2"/>
      <c r="D261" s="16"/>
      <c r="E261" s="2"/>
      <c r="F261" s="2"/>
      <c r="G261" s="2"/>
      <c r="H261" s="2"/>
      <c r="I261" s="2"/>
      <c r="J261" s="2"/>
      <c r="K261" s="2"/>
      <c r="L261" s="2"/>
      <c r="M261" s="2"/>
      <c r="N261" s="2"/>
      <c r="O261" s="2"/>
      <c r="P261" s="2"/>
      <c r="Q261" s="2"/>
      <c r="R261" s="2"/>
      <c r="S261" s="2"/>
      <c r="T261" s="2"/>
      <c r="U261" s="2"/>
      <c r="V261" s="2"/>
      <c r="W261" s="2"/>
      <c r="X261" s="2"/>
      <c r="Y261" s="2"/>
      <c r="Z261" s="2"/>
    </row>
    <row r="262" customFormat="false" ht="12.75" hidden="false" customHeight="true" outlineLevel="0" collapsed="false">
      <c r="A262" s="2"/>
      <c r="B262" s="2"/>
      <c r="C262" s="2"/>
      <c r="D262" s="16"/>
      <c r="E262" s="2"/>
      <c r="F262" s="2"/>
      <c r="G262" s="2"/>
      <c r="H262" s="2"/>
      <c r="I262" s="2"/>
      <c r="J262" s="2"/>
      <c r="K262" s="2"/>
      <c r="L262" s="2"/>
      <c r="M262" s="2"/>
      <c r="N262" s="2"/>
      <c r="O262" s="2"/>
      <c r="P262" s="2"/>
      <c r="Q262" s="2"/>
      <c r="R262" s="2"/>
      <c r="S262" s="2"/>
      <c r="T262" s="2"/>
      <c r="U262" s="2"/>
      <c r="V262" s="2"/>
      <c r="W262" s="2"/>
      <c r="X262" s="2"/>
      <c r="Y262" s="2"/>
      <c r="Z262" s="2"/>
    </row>
    <row r="263" customFormat="false" ht="12.75" hidden="false" customHeight="true" outlineLevel="0" collapsed="false">
      <c r="A263" s="2"/>
      <c r="B263" s="2"/>
      <c r="C263" s="2"/>
      <c r="D263" s="16"/>
      <c r="E263" s="2"/>
      <c r="F263" s="2"/>
      <c r="G263" s="2"/>
      <c r="H263" s="2"/>
      <c r="I263" s="2"/>
      <c r="J263" s="2"/>
      <c r="K263" s="2"/>
      <c r="L263" s="2"/>
      <c r="M263" s="2"/>
      <c r="N263" s="2"/>
      <c r="O263" s="2"/>
      <c r="P263" s="2"/>
      <c r="Q263" s="2"/>
      <c r="R263" s="2"/>
      <c r="S263" s="2"/>
      <c r="T263" s="2"/>
      <c r="U263" s="2"/>
      <c r="V263" s="2"/>
      <c r="W263" s="2"/>
      <c r="X263" s="2"/>
      <c r="Y263" s="2"/>
      <c r="Z263" s="2"/>
    </row>
    <row r="264" customFormat="false" ht="12.75" hidden="false" customHeight="true" outlineLevel="0" collapsed="false">
      <c r="A264" s="2"/>
      <c r="B264" s="2"/>
      <c r="C264" s="2"/>
      <c r="D264" s="16"/>
      <c r="E264" s="2"/>
      <c r="F264" s="2"/>
      <c r="G264" s="2"/>
      <c r="H264" s="2"/>
      <c r="I264" s="2"/>
      <c r="J264" s="2"/>
      <c r="K264" s="2"/>
      <c r="L264" s="2"/>
      <c r="M264" s="2"/>
      <c r="N264" s="2"/>
      <c r="O264" s="2"/>
      <c r="P264" s="2"/>
      <c r="Q264" s="2"/>
      <c r="R264" s="2"/>
      <c r="S264" s="2"/>
      <c r="T264" s="2"/>
      <c r="U264" s="2"/>
      <c r="V264" s="2"/>
      <c r="W264" s="2"/>
      <c r="X264" s="2"/>
      <c r="Y264" s="2"/>
      <c r="Z264" s="2"/>
    </row>
    <row r="265" customFormat="false" ht="12.75" hidden="false" customHeight="true" outlineLevel="0" collapsed="false">
      <c r="A265" s="2"/>
      <c r="B265" s="2"/>
      <c r="C265" s="2"/>
      <c r="D265" s="16"/>
      <c r="E265" s="2"/>
      <c r="F265" s="2"/>
      <c r="G265" s="2"/>
      <c r="H265" s="2"/>
      <c r="I265" s="2"/>
      <c r="J265" s="2"/>
      <c r="K265" s="2"/>
      <c r="L265" s="2"/>
      <c r="M265" s="2"/>
      <c r="N265" s="2"/>
      <c r="O265" s="2"/>
      <c r="P265" s="2"/>
      <c r="Q265" s="2"/>
      <c r="R265" s="2"/>
      <c r="S265" s="2"/>
      <c r="T265" s="2"/>
      <c r="U265" s="2"/>
      <c r="V265" s="2"/>
      <c r="W265" s="2"/>
      <c r="X265" s="2"/>
      <c r="Y265" s="2"/>
      <c r="Z265" s="2"/>
    </row>
    <row r="266" customFormat="false" ht="12.75" hidden="false" customHeight="true" outlineLevel="0" collapsed="false">
      <c r="A266" s="2"/>
      <c r="B266" s="2"/>
      <c r="C266" s="2"/>
      <c r="D266" s="16"/>
      <c r="E266" s="2"/>
      <c r="F266" s="2"/>
      <c r="G266" s="2"/>
      <c r="H266" s="2"/>
      <c r="I266" s="2"/>
      <c r="J266" s="2"/>
      <c r="K266" s="2"/>
      <c r="L266" s="2"/>
      <c r="M266" s="2"/>
      <c r="N266" s="2"/>
      <c r="O266" s="2"/>
      <c r="P266" s="2"/>
      <c r="Q266" s="2"/>
      <c r="R266" s="2"/>
      <c r="S266" s="2"/>
      <c r="T266" s="2"/>
      <c r="U266" s="2"/>
      <c r="V266" s="2"/>
      <c r="W266" s="2"/>
      <c r="X266" s="2"/>
      <c r="Y266" s="2"/>
      <c r="Z266" s="2"/>
    </row>
    <row r="267" customFormat="false" ht="12.75" hidden="false" customHeight="true" outlineLevel="0" collapsed="false">
      <c r="A267" s="2"/>
      <c r="B267" s="2"/>
      <c r="C267" s="2"/>
      <c r="D267" s="16"/>
      <c r="E267" s="2"/>
      <c r="F267" s="2"/>
      <c r="G267" s="2"/>
      <c r="H267" s="2"/>
      <c r="I267" s="2"/>
      <c r="J267" s="2"/>
      <c r="K267" s="2"/>
      <c r="L267" s="2"/>
      <c r="M267" s="2"/>
      <c r="N267" s="2"/>
      <c r="O267" s="2"/>
      <c r="P267" s="2"/>
      <c r="Q267" s="2"/>
      <c r="R267" s="2"/>
      <c r="S267" s="2"/>
      <c r="T267" s="2"/>
      <c r="U267" s="2"/>
      <c r="V267" s="2"/>
      <c r="W267" s="2"/>
      <c r="X267" s="2"/>
      <c r="Y267" s="2"/>
      <c r="Z267" s="2"/>
    </row>
    <row r="268" customFormat="false" ht="12.75" hidden="false" customHeight="true" outlineLevel="0" collapsed="false">
      <c r="A268" s="2"/>
      <c r="B268" s="2"/>
      <c r="C268" s="2"/>
      <c r="D268" s="16"/>
      <c r="E268" s="2"/>
      <c r="F268" s="2"/>
      <c r="G268" s="2"/>
      <c r="H268" s="2"/>
      <c r="I268" s="2"/>
      <c r="J268" s="2"/>
      <c r="K268" s="2"/>
      <c r="L268" s="2"/>
      <c r="M268" s="2"/>
      <c r="N268" s="2"/>
      <c r="O268" s="2"/>
      <c r="P268" s="2"/>
      <c r="Q268" s="2"/>
      <c r="R268" s="2"/>
      <c r="S268" s="2"/>
      <c r="T268" s="2"/>
      <c r="U268" s="2"/>
      <c r="V268" s="2"/>
      <c r="W268" s="2"/>
      <c r="X268" s="2"/>
      <c r="Y268" s="2"/>
      <c r="Z268" s="2"/>
    </row>
    <row r="269" customFormat="false" ht="12.75" hidden="false" customHeight="true" outlineLevel="0" collapsed="false">
      <c r="A269" s="2"/>
      <c r="B269" s="2"/>
      <c r="C269" s="2"/>
      <c r="D269" s="16"/>
      <c r="E269" s="2"/>
      <c r="F269" s="2"/>
      <c r="G269" s="2"/>
      <c r="H269" s="2"/>
      <c r="I269" s="2"/>
      <c r="J269" s="2"/>
      <c r="K269" s="2"/>
      <c r="L269" s="2"/>
      <c r="M269" s="2"/>
      <c r="N269" s="2"/>
      <c r="O269" s="2"/>
      <c r="P269" s="2"/>
      <c r="Q269" s="2"/>
      <c r="R269" s="2"/>
      <c r="S269" s="2"/>
      <c r="T269" s="2"/>
      <c r="U269" s="2"/>
      <c r="V269" s="2"/>
      <c r="W269" s="2"/>
      <c r="X269" s="2"/>
      <c r="Y269" s="2"/>
      <c r="Z269" s="2"/>
    </row>
    <row r="270" customFormat="false" ht="12.75" hidden="false" customHeight="true" outlineLevel="0" collapsed="false">
      <c r="A270" s="2"/>
      <c r="B270" s="2"/>
      <c r="C270" s="2"/>
      <c r="D270" s="16"/>
      <c r="E270" s="2"/>
      <c r="F270" s="2"/>
      <c r="G270" s="2"/>
      <c r="H270" s="2"/>
      <c r="I270" s="2"/>
      <c r="J270" s="2"/>
      <c r="K270" s="2"/>
      <c r="L270" s="2"/>
      <c r="M270" s="2"/>
      <c r="N270" s="2"/>
      <c r="O270" s="2"/>
      <c r="P270" s="2"/>
      <c r="Q270" s="2"/>
      <c r="R270" s="2"/>
      <c r="S270" s="2"/>
      <c r="T270" s="2"/>
      <c r="U270" s="2"/>
      <c r="V270" s="2"/>
      <c r="W270" s="2"/>
      <c r="X270" s="2"/>
      <c r="Y270" s="2"/>
      <c r="Z270" s="2"/>
    </row>
    <row r="271" customFormat="false" ht="12.75" hidden="false" customHeight="true" outlineLevel="0" collapsed="false">
      <c r="A271" s="2"/>
      <c r="B271" s="2"/>
      <c r="C271" s="2"/>
      <c r="D271" s="16"/>
      <c r="E271" s="2"/>
      <c r="F271" s="2"/>
      <c r="G271" s="2"/>
      <c r="H271" s="2"/>
      <c r="I271" s="2"/>
      <c r="J271" s="2"/>
      <c r="K271" s="2"/>
      <c r="L271" s="2"/>
      <c r="M271" s="2"/>
      <c r="N271" s="2"/>
      <c r="O271" s="2"/>
      <c r="P271" s="2"/>
      <c r="Q271" s="2"/>
      <c r="R271" s="2"/>
      <c r="S271" s="2"/>
      <c r="T271" s="2"/>
      <c r="U271" s="2"/>
      <c r="V271" s="2"/>
      <c r="W271" s="2"/>
      <c r="X271" s="2"/>
      <c r="Y271" s="2"/>
      <c r="Z271" s="2"/>
    </row>
    <row r="272" customFormat="false" ht="12.75" hidden="false" customHeight="true" outlineLevel="0" collapsed="false">
      <c r="A272" s="2"/>
      <c r="B272" s="2"/>
      <c r="C272" s="2"/>
      <c r="D272" s="16"/>
      <c r="E272" s="2"/>
      <c r="F272" s="2"/>
      <c r="G272" s="2"/>
      <c r="H272" s="2"/>
      <c r="I272" s="2"/>
      <c r="J272" s="2"/>
      <c r="K272" s="2"/>
      <c r="L272" s="2"/>
      <c r="M272" s="2"/>
      <c r="N272" s="2"/>
      <c r="O272" s="2"/>
      <c r="P272" s="2"/>
      <c r="Q272" s="2"/>
      <c r="R272" s="2"/>
      <c r="S272" s="2"/>
      <c r="T272" s="2"/>
      <c r="U272" s="2"/>
      <c r="V272" s="2"/>
      <c r="W272" s="2"/>
      <c r="X272" s="2"/>
      <c r="Y272" s="2"/>
      <c r="Z272" s="2"/>
    </row>
    <row r="273" customFormat="false" ht="12.75" hidden="false" customHeight="true" outlineLevel="0" collapsed="false">
      <c r="A273" s="2"/>
      <c r="B273" s="2"/>
      <c r="C273" s="2"/>
      <c r="D273" s="16"/>
      <c r="E273" s="2"/>
      <c r="F273" s="2"/>
      <c r="G273" s="2"/>
      <c r="H273" s="2"/>
      <c r="I273" s="2"/>
      <c r="J273" s="2"/>
      <c r="K273" s="2"/>
      <c r="L273" s="2"/>
      <c r="M273" s="2"/>
      <c r="N273" s="2"/>
      <c r="O273" s="2"/>
      <c r="P273" s="2"/>
      <c r="Q273" s="2"/>
      <c r="R273" s="2"/>
      <c r="S273" s="2"/>
      <c r="T273" s="2"/>
      <c r="U273" s="2"/>
      <c r="V273" s="2"/>
      <c r="W273" s="2"/>
      <c r="X273" s="2"/>
      <c r="Y273" s="2"/>
      <c r="Z273" s="2"/>
    </row>
    <row r="274" customFormat="false" ht="12.75" hidden="false" customHeight="true" outlineLevel="0" collapsed="false">
      <c r="A274" s="2"/>
      <c r="B274" s="2"/>
      <c r="C274" s="2"/>
      <c r="D274" s="16"/>
      <c r="E274" s="2"/>
      <c r="F274" s="2"/>
      <c r="G274" s="2"/>
      <c r="H274" s="2"/>
      <c r="I274" s="2"/>
      <c r="J274" s="2"/>
      <c r="K274" s="2"/>
      <c r="L274" s="2"/>
      <c r="M274" s="2"/>
      <c r="N274" s="2"/>
      <c r="O274" s="2"/>
      <c r="P274" s="2"/>
      <c r="Q274" s="2"/>
      <c r="R274" s="2"/>
      <c r="S274" s="2"/>
      <c r="T274" s="2"/>
      <c r="U274" s="2"/>
      <c r="V274" s="2"/>
      <c r="W274" s="2"/>
      <c r="X274" s="2"/>
      <c r="Y274" s="2"/>
      <c r="Z274" s="2"/>
    </row>
    <row r="275" customFormat="false" ht="12.75" hidden="false" customHeight="true" outlineLevel="0" collapsed="false">
      <c r="A275" s="2"/>
      <c r="B275" s="2"/>
      <c r="C275" s="2"/>
      <c r="D275" s="16"/>
      <c r="E275" s="2"/>
      <c r="F275" s="2"/>
      <c r="G275" s="2"/>
      <c r="H275" s="2"/>
      <c r="I275" s="2"/>
      <c r="J275" s="2"/>
      <c r="K275" s="2"/>
      <c r="L275" s="2"/>
      <c r="M275" s="2"/>
      <c r="N275" s="2"/>
      <c r="O275" s="2"/>
      <c r="P275" s="2"/>
      <c r="Q275" s="2"/>
      <c r="R275" s="2"/>
      <c r="S275" s="2"/>
      <c r="T275" s="2"/>
      <c r="U275" s="2"/>
      <c r="V275" s="2"/>
      <c r="W275" s="2"/>
      <c r="X275" s="2"/>
      <c r="Y275" s="2"/>
      <c r="Z275" s="2"/>
    </row>
    <row r="276" customFormat="false" ht="12.75" hidden="false" customHeight="true" outlineLevel="0" collapsed="false">
      <c r="A276" s="2"/>
      <c r="B276" s="2"/>
      <c r="C276" s="2"/>
      <c r="D276" s="16"/>
      <c r="E276" s="2"/>
      <c r="F276" s="2"/>
      <c r="G276" s="2"/>
      <c r="H276" s="2"/>
      <c r="I276" s="2"/>
      <c r="J276" s="2"/>
      <c r="K276" s="2"/>
      <c r="L276" s="2"/>
      <c r="M276" s="2"/>
      <c r="N276" s="2"/>
      <c r="O276" s="2"/>
      <c r="P276" s="2"/>
      <c r="Q276" s="2"/>
      <c r="R276" s="2"/>
      <c r="S276" s="2"/>
      <c r="T276" s="2"/>
      <c r="U276" s="2"/>
      <c r="V276" s="2"/>
      <c r="W276" s="2"/>
      <c r="X276" s="2"/>
      <c r="Y276" s="2"/>
      <c r="Z276" s="2"/>
    </row>
    <row r="277" customFormat="false" ht="12.75" hidden="false" customHeight="true" outlineLevel="0" collapsed="false">
      <c r="A277" s="2"/>
      <c r="B277" s="2"/>
      <c r="C277" s="2"/>
      <c r="D277" s="16"/>
      <c r="E277" s="2"/>
      <c r="F277" s="2"/>
      <c r="G277" s="2"/>
      <c r="H277" s="2"/>
      <c r="I277" s="2"/>
      <c r="J277" s="2"/>
      <c r="K277" s="2"/>
      <c r="L277" s="2"/>
      <c r="M277" s="2"/>
      <c r="N277" s="2"/>
      <c r="O277" s="2"/>
      <c r="P277" s="2"/>
      <c r="Q277" s="2"/>
      <c r="R277" s="2"/>
      <c r="S277" s="2"/>
      <c r="T277" s="2"/>
      <c r="U277" s="2"/>
      <c r="V277" s="2"/>
      <c r="W277" s="2"/>
      <c r="X277" s="2"/>
      <c r="Y277" s="2"/>
      <c r="Z277" s="2"/>
    </row>
    <row r="278" customFormat="false" ht="12.75" hidden="false" customHeight="true" outlineLevel="0" collapsed="false">
      <c r="A278" s="2"/>
      <c r="B278" s="2"/>
      <c r="C278" s="2"/>
      <c r="D278" s="16"/>
      <c r="E278" s="2"/>
      <c r="F278" s="2"/>
      <c r="G278" s="2"/>
      <c r="H278" s="2"/>
      <c r="I278" s="2"/>
      <c r="J278" s="2"/>
      <c r="K278" s="2"/>
      <c r="L278" s="2"/>
      <c r="M278" s="2"/>
      <c r="N278" s="2"/>
      <c r="O278" s="2"/>
      <c r="P278" s="2"/>
      <c r="Q278" s="2"/>
      <c r="R278" s="2"/>
      <c r="S278" s="2"/>
      <c r="T278" s="2"/>
      <c r="U278" s="2"/>
      <c r="V278" s="2"/>
      <c r="W278" s="2"/>
      <c r="X278" s="2"/>
      <c r="Y278" s="2"/>
      <c r="Z278" s="2"/>
    </row>
    <row r="279" customFormat="false" ht="12.75" hidden="false" customHeight="true" outlineLevel="0" collapsed="false">
      <c r="A279" s="2"/>
      <c r="B279" s="2"/>
      <c r="C279" s="2"/>
      <c r="D279" s="16"/>
      <c r="E279" s="2"/>
      <c r="F279" s="2"/>
      <c r="G279" s="2"/>
      <c r="H279" s="2"/>
      <c r="I279" s="2"/>
      <c r="J279" s="2"/>
      <c r="K279" s="2"/>
      <c r="L279" s="2"/>
      <c r="M279" s="2"/>
      <c r="N279" s="2"/>
      <c r="O279" s="2"/>
      <c r="P279" s="2"/>
      <c r="Q279" s="2"/>
      <c r="R279" s="2"/>
      <c r="S279" s="2"/>
      <c r="T279" s="2"/>
      <c r="U279" s="2"/>
      <c r="V279" s="2"/>
      <c r="W279" s="2"/>
      <c r="X279" s="2"/>
      <c r="Y279" s="2"/>
      <c r="Z279" s="2"/>
    </row>
    <row r="280" customFormat="false" ht="12.75" hidden="false" customHeight="true" outlineLevel="0" collapsed="false">
      <c r="A280" s="2"/>
      <c r="B280" s="2"/>
      <c r="C280" s="2"/>
      <c r="D280" s="16"/>
      <c r="E280" s="2"/>
      <c r="F280" s="2"/>
      <c r="G280" s="2"/>
      <c r="H280" s="2"/>
      <c r="I280" s="2"/>
      <c r="J280" s="2"/>
      <c r="K280" s="2"/>
      <c r="L280" s="2"/>
      <c r="M280" s="2"/>
      <c r="N280" s="2"/>
      <c r="O280" s="2"/>
      <c r="P280" s="2"/>
      <c r="Q280" s="2"/>
      <c r="R280" s="2"/>
      <c r="S280" s="2"/>
      <c r="T280" s="2"/>
      <c r="U280" s="2"/>
      <c r="V280" s="2"/>
      <c r="W280" s="2"/>
      <c r="X280" s="2"/>
      <c r="Y280" s="2"/>
      <c r="Z280" s="2"/>
    </row>
    <row r="281" customFormat="false" ht="12.75" hidden="false" customHeight="true" outlineLevel="0" collapsed="false">
      <c r="A281" s="2"/>
      <c r="B281" s="2"/>
      <c r="C281" s="2"/>
      <c r="D281" s="16"/>
      <c r="E281" s="2"/>
      <c r="F281" s="2"/>
      <c r="G281" s="2"/>
      <c r="H281" s="2"/>
      <c r="I281" s="2"/>
      <c r="J281" s="2"/>
      <c r="K281" s="2"/>
      <c r="L281" s="2"/>
      <c r="M281" s="2"/>
      <c r="N281" s="2"/>
      <c r="O281" s="2"/>
      <c r="P281" s="2"/>
      <c r="Q281" s="2"/>
      <c r="R281" s="2"/>
      <c r="S281" s="2"/>
      <c r="T281" s="2"/>
      <c r="U281" s="2"/>
      <c r="V281" s="2"/>
      <c r="W281" s="2"/>
      <c r="X281" s="2"/>
      <c r="Y281" s="2"/>
      <c r="Z281" s="2"/>
    </row>
    <row r="282" customFormat="false" ht="12.75" hidden="false" customHeight="true" outlineLevel="0" collapsed="false">
      <c r="A282" s="2"/>
      <c r="B282" s="2"/>
      <c r="C282" s="2"/>
      <c r="D282" s="16"/>
      <c r="E282" s="2"/>
      <c r="F282" s="2"/>
      <c r="G282" s="2"/>
      <c r="H282" s="2"/>
      <c r="I282" s="2"/>
      <c r="J282" s="2"/>
      <c r="K282" s="2"/>
      <c r="L282" s="2"/>
      <c r="M282" s="2"/>
      <c r="N282" s="2"/>
      <c r="O282" s="2"/>
      <c r="P282" s="2"/>
      <c r="Q282" s="2"/>
      <c r="R282" s="2"/>
      <c r="S282" s="2"/>
      <c r="T282" s="2"/>
      <c r="U282" s="2"/>
      <c r="V282" s="2"/>
      <c r="W282" s="2"/>
      <c r="X282" s="2"/>
      <c r="Y282" s="2"/>
      <c r="Z282" s="2"/>
    </row>
    <row r="283" customFormat="false" ht="12.75" hidden="false" customHeight="true" outlineLevel="0" collapsed="false">
      <c r="A283" s="2"/>
      <c r="B283" s="2"/>
      <c r="C283" s="2"/>
      <c r="D283" s="16"/>
      <c r="E283" s="2"/>
      <c r="F283" s="2"/>
      <c r="G283" s="2"/>
      <c r="H283" s="2"/>
      <c r="I283" s="2"/>
      <c r="J283" s="2"/>
      <c r="K283" s="2"/>
      <c r="L283" s="2"/>
      <c r="M283" s="2"/>
      <c r="N283" s="2"/>
      <c r="O283" s="2"/>
      <c r="P283" s="2"/>
      <c r="Q283" s="2"/>
      <c r="R283" s="2"/>
      <c r="S283" s="2"/>
      <c r="T283" s="2"/>
      <c r="U283" s="2"/>
      <c r="V283" s="2"/>
      <c r="W283" s="2"/>
      <c r="X283" s="2"/>
      <c r="Y283" s="2"/>
      <c r="Z283" s="2"/>
    </row>
    <row r="284" customFormat="false" ht="12.75" hidden="false" customHeight="true" outlineLevel="0" collapsed="false">
      <c r="A284" s="2"/>
      <c r="B284" s="2"/>
      <c r="C284" s="2"/>
      <c r="D284" s="16"/>
      <c r="E284" s="2"/>
      <c r="F284" s="2"/>
      <c r="G284" s="2"/>
      <c r="H284" s="2"/>
      <c r="I284" s="2"/>
      <c r="J284" s="2"/>
      <c r="K284" s="2"/>
      <c r="L284" s="2"/>
      <c r="M284" s="2"/>
      <c r="N284" s="2"/>
      <c r="O284" s="2"/>
      <c r="P284" s="2"/>
      <c r="Q284" s="2"/>
      <c r="R284" s="2"/>
      <c r="S284" s="2"/>
      <c r="T284" s="2"/>
      <c r="U284" s="2"/>
      <c r="V284" s="2"/>
      <c r="W284" s="2"/>
      <c r="X284" s="2"/>
      <c r="Y284" s="2"/>
      <c r="Z284" s="2"/>
    </row>
    <row r="285" customFormat="false" ht="12.75" hidden="false" customHeight="true" outlineLevel="0" collapsed="false">
      <c r="A285" s="2"/>
      <c r="B285" s="2"/>
      <c r="C285" s="2"/>
      <c r="D285" s="16"/>
      <c r="E285" s="2"/>
      <c r="F285" s="2"/>
      <c r="G285" s="2"/>
      <c r="H285" s="2"/>
      <c r="I285" s="2"/>
      <c r="J285" s="2"/>
      <c r="K285" s="2"/>
      <c r="L285" s="2"/>
      <c r="M285" s="2"/>
      <c r="N285" s="2"/>
      <c r="O285" s="2"/>
      <c r="P285" s="2"/>
      <c r="Q285" s="2"/>
      <c r="R285" s="2"/>
      <c r="S285" s="2"/>
      <c r="T285" s="2"/>
      <c r="U285" s="2"/>
      <c r="V285" s="2"/>
      <c r="W285" s="2"/>
      <c r="X285" s="2"/>
      <c r="Y285" s="2"/>
      <c r="Z285" s="2"/>
    </row>
    <row r="286" customFormat="false" ht="12.75" hidden="false" customHeight="true" outlineLevel="0" collapsed="false">
      <c r="A286" s="2"/>
      <c r="B286" s="2"/>
      <c r="C286" s="2"/>
      <c r="D286" s="16"/>
      <c r="E286" s="2"/>
      <c r="F286" s="2"/>
      <c r="G286" s="2"/>
      <c r="H286" s="2"/>
      <c r="I286" s="2"/>
      <c r="J286" s="2"/>
      <c r="K286" s="2"/>
      <c r="L286" s="2"/>
      <c r="M286" s="2"/>
      <c r="N286" s="2"/>
      <c r="O286" s="2"/>
      <c r="P286" s="2"/>
      <c r="Q286" s="2"/>
      <c r="R286" s="2"/>
      <c r="S286" s="2"/>
      <c r="T286" s="2"/>
      <c r="U286" s="2"/>
      <c r="V286" s="2"/>
      <c r="W286" s="2"/>
      <c r="X286" s="2"/>
      <c r="Y286" s="2"/>
      <c r="Z286" s="2"/>
    </row>
    <row r="287" customFormat="false" ht="12.75" hidden="false" customHeight="true" outlineLevel="0" collapsed="false">
      <c r="A287" s="2"/>
      <c r="B287" s="2"/>
      <c r="C287" s="2"/>
      <c r="D287" s="16"/>
      <c r="E287" s="2"/>
      <c r="F287" s="2"/>
      <c r="G287" s="2"/>
      <c r="H287" s="2"/>
      <c r="I287" s="2"/>
      <c r="J287" s="2"/>
      <c r="K287" s="2"/>
      <c r="L287" s="2"/>
      <c r="M287" s="2"/>
      <c r="N287" s="2"/>
      <c r="O287" s="2"/>
      <c r="P287" s="2"/>
      <c r="Q287" s="2"/>
      <c r="R287" s="2"/>
      <c r="S287" s="2"/>
      <c r="T287" s="2"/>
      <c r="U287" s="2"/>
      <c r="V287" s="2"/>
      <c r="W287" s="2"/>
      <c r="X287" s="2"/>
      <c r="Y287" s="2"/>
      <c r="Z287" s="2"/>
    </row>
    <row r="288" customFormat="false" ht="12.75" hidden="false" customHeight="true" outlineLevel="0" collapsed="false">
      <c r="A288" s="2"/>
      <c r="B288" s="2"/>
      <c r="C288" s="2"/>
      <c r="D288" s="16"/>
      <c r="E288" s="2"/>
      <c r="F288" s="2"/>
      <c r="G288" s="2"/>
      <c r="H288" s="2"/>
      <c r="I288" s="2"/>
      <c r="J288" s="2"/>
      <c r="K288" s="2"/>
      <c r="L288" s="2"/>
      <c r="M288" s="2"/>
      <c r="N288" s="2"/>
      <c r="O288" s="2"/>
      <c r="P288" s="2"/>
      <c r="Q288" s="2"/>
      <c r="R288" s="2"/>
      <c r="S288" s="2"/>
      <c r="T288" s="2"/>
      <c r="U288" s="2"/>
      <c r="V288" s="2"/>
      <c r="W288" s="2"/>
      <c r="X288" s="2"/>
      <c r="Y288" s="2"/>
      <c r="Z288" s="2"/>
    </row>
    <row r="289" customFormat="false" ht="12.75" hidden="false" customHeight="true" outlineLevel="0" collapsed="false">
      <c r="A289" s="2"/>
      <c r="B289" s="2"/>
      <c r="C289" s="2"/>
      <c r="D289" s="16"/>
      <c r="E289" s="2"/>
      <c r="F289" s="2"/>
      <c r="G289" s="2"/>
      <c r="H289" s="2"/>
      <c r="I289" s="2"/>
      <c r="J289" s="2"/>
      <c r="K289" s="2"/>
      <c r="L289" s="2"/>
      <c r="M289" s="2"/>
      <c r="N289" s="2"/>
      <c r="O289" s="2"/>
      <c r="P289" s="2"/>
      <c r="Q289" s="2"/>
      <c r="R289" s="2"/>
      <c r="S289" s="2"/>
      <c r="T289" s="2"/>
      <c r="U289" s="2"/>
      <c r="V289" s="2"/>
      <c r="W289" s="2"/>
      <c r="X289" s="2"/>
      <c r="Y289" s="2"/>
      <c r="Z289" s="2"/>
    </row>
    <row r="290" customFormat="false" ht="12.75" hidden="false" customHeight="true" outlineLevel="0" collapsed="false">
      <c r="A290" s="2"/>
      <c r="B290" s="2"/>
      <c r="C290" s="2"/>
      <c r="D290" s="16"/>
      <c r="E290" s="2"/>
      <c r="F290" s="2"/>
      <c r="G290" s="2"/>
      <c r="H290" s="2"/>
      <c r="I290" s="2"/>
      <c r="J290" s="2"/>
      <c r="K290" s="2"/>
      <c r="L290" s="2"/>
      <c r="M290" s="2"/>
      <c r="N290" s="2"/>
      <c r="O290" s="2"/>
      <c r="P290" s="2"/>
      <c r="Q290" s="2"/>
      <c r="R290" s="2"/>
      <c r="S290" s="2"/>
      <c r="T290" s="2"/>
      <c r="U290" s="2"/>
      <c r="V290" s="2"/>
      <c r="W290" s="2"/>
      <c r="X290" s="2"/>
      <c r="Y290" s="2"/>
      <c r="Z290" s="2"/>
    </row>
    <row r="291" customFormat="false" ht="12.75" hidden="false" customHeight="true" outlineLevel="0" collapsed="false">
      <c r="A291" s="2"/>
      <c r="B291" s="2"/>
      <c r="C291" s="2"/>
      <c r="D291" s="16"/>
      <c r="E291" s="2"/>
      <c r="F291" s="2"/>
      <c r="G291" s="2"/>
      <c r="H291" s="2"/>
      <c r="I291" s="2"/>
      <c r="J291" s="2"/>
      <c r="K291" s="2"/>
      <c r="L291" s="2"/>
      <c r="M291" s="2"/>
      <c r="N291" s="2"/>
      <c r="O291" s="2"/>
      <c r="P291" s="2"/>
      <c r="Q291" s="2"/>
      <c r="R291" s="2"/>
      <c r="S291" s="2"/>
      <c r="T291" s="2"/>
      <c r="U291" s="2"/>
      <c r="V291" s="2"/>
      <c r="W291" s="2"/>
      <c r="X291" s="2"/>
      <c r="Y291" s="2"/>
      <c r="Z291" s="2"/>
    </row>
    <row r="292" customFormat="false" ht="12.75" hidden="false" customHeight="true" outlineLevel="0" collapsed="false">
      <c r="A292" s="2"/>
      <c r="B292" s="2"/>
      <c r="C292" s="2"/>
      <c r="D292" s="16"/>
      <c r="E292" s="2"/>
      <c r="F292" s="2"/>
      <c r="G292" s="2"/>
      <c r="H292" s="2"/>
      <c r="I292" s="2"/>
      <c r="J292" s="2"/>
      <c r="K292" s="2"/>
      <c r="L292" s="2"/>
      <c r="M292" s="2"/>
      <c r="N292" s="2"/>
      <c r="O292" s="2"/>
      <c r="P292" s="2"/>
      <c r="Q292" s="2"/>
      <c r="R292" s="2"/>
      <c r="S292" s="2"/>
      <c r="T292" s="2"/>
      <c r="U292" s="2"/>
      <c r="V292" s="2"/>
      <c r="W292" s="2"/>
      <c r="X292" s="2"/>
      <c r="Y292" s="2"/>
      <c r="Z292" s="2"/>
    </row>
    <row r="293" customFormat="false" ht="12.75" hidden="false" customHeight="true" outlineLevel="0" collapsed="false">
      <c r="A293" s="2"/>
      <c r="B293" s="2"/>
      <c r="C293" s="2"/>
      <c r="D293" s="16"/>
      <c r="E293" s="2"/>
      <c r="F293" s="2"/>
      <c r="G293" s="2"/>
      <c r="H293" s="2"/>
      <c r="I293" s="2"/>
      <c r="J293" s="2"/>
      <c r="K293" s="2"/>
      <c r="L293" s="2"/>
      <c r="M293" s="2"/>
      <c r="N293" s="2"/>
      <c r="O293" s="2"/>
      <c r="P293" s="2"/>
      <c r="Q293" s="2"/>
      <c r="R293" s="2"/>
      <c r="S293" s="2"/>
      <c r="T293" s="2"/>
      <c r="U293" s="2"/>
      <c r="V293" s="2"/>
      <c r="W293" s="2"/>
      <c r="X293" s="2"/>
      <c r="Y293" s="2"/>
      <c r="Z293" s="2"/>
    </row>
    <row r="294" customFormat="false" ht="12.75" hidden="false" customHeight="true" outlineLevel="0" collapsed="false">
      <c r="A294" s="2"/>
      <c r="B294" s="2"/>
      <c r="C294" s="2"/>
      <c r="D294" s="16"/>
      <c r="E294" s="2"/>
      <c r="F294" s="2"/>
      <c r="G294" s="2"/>
      <c r="H294" s="2"/>
      <c r="I294" s="2"/>
      <c r="J294" s="2"/>
      <c r="K294" s="2"/>
      <c r="L294" s="2"/>
      <c r="M294" s="2"/>
      <c r="N294" s="2"/>
      <c r="O294" s="2"/>
      <c r="P294" s="2"/>
      <c r="Q294" s="2"/>
      <c r="R294" s="2"/>
      <c r="S294" s="2"/>
      <c r="T294" s="2"/>
      <c r="U294" s="2"/>
      <c r="V294" s="2"/>
      <c r="W294" s="2"/>
      <c r="X294" s="2"/>
      <c r="Y294" s="2"/>
      <c r="Z294" s="2"/>
    </row>
    <row r="295" customFormat="false" ht="12.75" hidden="false" customHeight="true" outlineLevel="0" collapsed="false">
      <c r="A295" s="2"/>
      <c r="B295" s="2"/>
      <c r="C295" s="2"/>
      <c r="D295" s="16"/>
      <c r="E295" s="2"/>
      <c r="F295" s="2"/>
      <c r="G295" s="2"/>
      <c r="H295" s="2"/>
      <c r="I295" s="2"/>
      <c r="J295" s="2"/>
      <c r="K295" s="2"/>
      <c r="L295" s="2"/>
      <c r="M295" s="2"/>
      <c r="N295" s="2"/>
      <c r="O295" s="2"/>
      <c r="P295" s="2"/>
      <c r="Q295" s="2"/>
      <c r="R295" s="2"/>
      <c r="S295" s="2"/>
      <c r="T295" s="2"/>
      <c r="U295" s="2"/>
      <c r="V295" s="2"/>
      <c r="W295" s="2"/>
      <c r="X295" s="2"/>
      <c r="Y295" s="2"/>
      <c r="Z295" s="2"/>
    </row>
    <row r="296" customFormat="false" ht="12.75" hidden="false" customHeight="true" outlineLevel="0" collapsed="false">
      <c r="A296" s="2"/>
      <c r="B296" s="2"/>
      <c r="C296" s="2"/>
      <c r="D296" s="16"/>
      <c r="E296" s="2"/>
      <c r="F296" s="2"/>
      <c r="G296" s="2"/>
      <c r="H296" s="2"/>
      <c r="I296" s="2"/>
      <c r="J296" s="2"/>
      <c r="K296" s="2"/>
      <c r="L296" s="2"/>
      <c r="M296" s="2"/>
      <c r="N296" s="2"/>
      <c r="O296" s="2"/>
      <c r="P296" s="2"/>
      <c r="Q296" s="2"/>
      <c r="R296" s="2"/>
      <c r="S296" s="2"/>
      <c r="T296" s="2"/>
      <c r="U296" s="2"/>
      <c r="V296" s="2"/>
      <c r="W296" s="2"/>
      <c r="X296" s="2"/>
      <c r="Y296" s="2"/>
      <c r="Z296" s="2"/>
    </row>
    <row r="297" customFormat="false" ht="12.75" hidden="false" customHeight="true" outlineLevel="0" collapsed="false">
      <c r="A297" s="2"/>
      <c r="B297" s="2"/>
      <c r="C297" s="2"/>
      <c r="D297" s="16"/>
      <c r="E297" s="2"/>
      <c r="F297" s="2"/>
      <c r="G297" s="2"/>
      <c r="H297" s="2"/>
      <c r="I297" s="2"/>
      <c r="J297" s="2"/>
      <c r="K297" s="2"/>
      <c r="L297" s="2"/>
      <c r="M297" s="2"/>
      <c r="N297" s="2"/>
      <c r="O297" s="2"/>
      <c r="P297" s="2"/>
      <c r="Q297" s="2"/>
      <c r="R297" s="2"/>
      <c r="S297" s="2"/>
      <c r="T297" s="2"/>
      <c r="U297" s="2"/>
      <c r="V297" s="2"/>
      <c r="W297" s="2"/>
      <c r="X297" s="2"/>
      <c r="Y297" s="2"/>
      <c r="Z297" s="2"/>
    </row>
    <row r="298" customFormat="false" ht="12.75" hidden="false" customHeight="true" outlineLevel="0" collapsed="false">
      <c r="A298" s="2"/>
      <c r="B298" s="2"/>
      <c r="C298" s="2"/>
      <c r="D298" s="16"/>
      <c r="E298" s="2"/>
      <c r="F298" s="2"/>
      <c r="G298" s="2"/>
      <c r="H298" s="2"/>
      <c r="I298" s="2"/>
      <c r="J298" s="2"/>
      <c r="K298" s="2"/>
      <c r="L298" s="2"/>
      <c r="M298" s="2"/>
      <c r="N298" s="2"/>
      <c r="O298" s="2"/>
      <c r="P298" s="2"/>
      <c r="Q298" s="2"/>
      <c r="R298" s="2"/>
      <c r="S298" s="2"/>
      <c r="T298" s="2"/>
      <c r="U298" s="2"/>
      <c r="V298" s="2"/>
      <c r="W298" s="2"/>
      <c r="X298" s="2"/>
      <c r="Y298" s="2"/>
      <c r="Z298" s="2"/>
    </row>
    <row r="299" customFormat="false" ht="12.75" hidden="false" customHeight="true" outlineLevel="0" collapsed="false">
      <c r="A299" s="2"/>
      <c r="B299" s="2"/>
      <c r="C299" s="2"/>
      <c r="D299" s="16"/>
      <c r="E299" s="2"/>
      <c r="F299" s="2"/>
      <c r="G299" s="2"/>
      <c r="H299" s="2"/>
      <c r="I299" s="2"/>
      <c r="J299" s="2"/>
      <c r="K299" s="2"/>
      <c r="L299" s="2"/>
      <c r="M299" s="2"/>
      <c r="N299" s="2"/>
      <c r="O299" s="2"/>
      <c r="P299" s="2"/>
      <c r="Q299" s="2"/>
      <c r="R299" s="2"/>
      <c r="S299" s="2"/>
      <c r="T299" s="2"/>
      <c r="U299" s="2"/>
      <c r="V299" s="2"/>
      <c r="W299" s="2"/>
      <c r="X299" s="2"/>
      <c r="Y299" s="2"/>
      <c r="Z299" s="2"/>
    </row>
    <row r="300" customFormat="false" ht="12.75" hidden="false" customHeight="true" outlineLevel="0" collapsed="false">
      <c r="A300" s="2"/>
      <c r="B300" s="2"/>
      <c r="C300" s="2"/>
      <c r="D300" s="16"/>
      <c r="E300" s="2"/>
      <c r="F300" s="2"/>
      <c r="G300" s="2"/>
      <c r="H300" s="2"/>
      <c r="I300" s="2"/>
      <c r="J300" s="2"/>
      <c r="K300" s="2"/>
      <c r="L300" s="2"/>
      <c r="M300" s="2"/>
      <c r="N300" s="2"/>
      <c r="O300" s="2"/>
      <c r="P300" s="2"/>
      <c r="Q300" s="2"/>
      <c r="R300" s="2"/>
      <c r="S300" s="2"/>
      <c r="T300" s="2"/>
      <c r="U300" s="2"/>
      <c r="V300" s="2"/>
      <c r="W300" s="2"/>
      <c r="X300" s="2"/>
      <c r="Y300" s="2"/>
      <c r="Z300" s="2"/>
    </row>
    <row r="301" customFormat="false" ht="12.75" hidden="false" customHeight="true" outlineLevel="0" collapsed="false">
      <c r="A301" s="2"/>
      <c r="B301" s="2"/>
      <c r="C301" s="2"/>
      <c r="D301" s="16"/>
      <c r="E301" s="2"/>
      <c r="F301" s="2"/>
      <c r="G301" s="2"/>
      <c r="H301" s="2"/>
      <c r="I301" s="2"/>
      <c r="J301" s="2"/>
      <c r="K301" s="2"/>
      <c r="L301" s="2"/>
      <c r="M301" s="2"/>
      <c r="N301" s="2"/>
      <c r="O301" s="2"/>
      <c r="P301" s="2"/>
      <c r="Q301" s="2"/>
      <c r="R301" s="2"/>
      <c r="S301" s="2"/>
      <c r="T301" s="2"/>
      <c r="U301" s="2"/>
      <c r="V301" s="2"/>
      <c r="W301" s="2"/>
      <c r="X301" s="2"/>
      <c r="Y301" s="2"/>
      <c r="Z301" s="2"/>
    </row>
    <row r="302" customFormat="false" ht="12.75" hidden="false" customHeight="true" outlineLevel="0" collapsed="false">
      <c r="A302" s="2"/>
      <c r="B302" s="2"/>
      <c r="C302" s="2"/>
      <c r="D302" s="16"/>
      <c r="E302" s="2"/>
      <c r="F302" s="2"/>
      <c r="G302" s="2"/>
      <c r="H302" s="2"/>
      <c r="I302" s="2"/>
      <c r="J302" s="2"/>
      <c r="K302" s="2"/>
      <c r="L302" s="2"/>
      <c r="M302" s="2"/>
      <c r="N302" s="2"/>
      <c r="O302" s="2"/>
      <c r="P302" s="2"/>
      <c r="Q302" s="2"/>
      <c r="R302" s="2"/>
      <c r="S302" s="2"/>
      <c r="T302" s="2"/>
      <c r="U302" s="2"/>
      <c r="V302" s="2"/>
      <c r="W302" s="2"/>
      <c r="X302" s="2"/>
      <c r="Y302" s="2"/>
      <c r="Z302" s="2"/>
    </row>
    <row r="303" customFormat="false" ht="12.75" hidden="false" customHeight="true" outlineLevel="0" collapsed="false">
      <c r="A303" s="2"/>
      <c r="B303" s="2"/>
      <c r="C303" s="2"/>
      <c r="D303" s="16"/>
      <c r="E303" s="2"/>
      <c r="F303" s="2"/>
      <c r="G303" s="2"/>
      <c r="H303" s="2"/>
      <c r="I303" s="2"/>
      <c r="J303" s="2"/>
      <c r="K303" s="2"/>
      <c r="L303" s="2"/>
      <c r="M303" s="2"/>
      <c r="N303" s="2"/>
      <c r="O303" s="2"/>
      <c r="P303" s="2"/>
      <c r="Q303" s="2"/>
      <c r="R303" s="2"/>
      <c r="S303" s="2"/>
      <c r="T303" s="2"/>
      <c r="U303" s="2"/>
      <c r="V303" s="2"/>
      <c r="W303" s="2"/>
      <c r="X303" s="2"/>
      <c r="Y303" s="2"/>
      <c r="Z303" s="2"/>
    </row>
    <row r="304" customFormat="false" ht="12.75" hidden="false" customHeight="true" outlineLevel="0" collapsed="false">
      <c r="A304" s="2"/>
      <c r="B304" s="2"/>
      <c r="C304" s="2"/>
      <c r="D304" s="16"/>
      <c r="E304" s="2"/>
      <c r="F304" s="2"/>
      <c r="G304" s="2"/>
      <c r="H304" s="2"/>
      <c r="I304" s="2"/>
      <c r="J304" s="2"/>
      <c r="K304" s="2"/>
      <c r="L304" s="2"/>
      <c r="M304" s="2"/>
      <c r="N304" s="2"/>
      <c r="O304" s="2"/>
      <c r="P304" s="2"/>
      <c r="Q304" s="2"/>
      <c r="R304" s="2"/>
      <c r="S304" s="2"/>
      <c r="T304" s="2"/>
      <c r="U304" s="2"/>
      <c r="V304" s="2"/>
      <c r="W304" s="2"/>
      <c r="X304" s="2"/>
      <c r="Y304" s="2"/>
      <c r="Z304" s="2"/>
    </row>
    <row r="305" customFormat="false" ht="12.75" hidden="false" customHeight="true" outlineLevel="0" collapsed="false">
      <c r="A305" s="2"/>
      <c r="B305" s="2"/>
      <c r="C305" s="2"/>
      <c r="D305" s="16"/>
      <c r="E305" s="2"/>
      <c r="F305" s="2"/>
      <c r="G305" s="2"/>
      <c r="H305" s="2"/>
      <c r="I305" s="2"/>
      <c r="J305" s="2"/>
      <c r="K305" s="2"/>
      <c r="L305" s="2"/>
      <c r="M305" s="2"/>
      <c r="N305" s="2"/>
      <c r="O305" s="2"/>
      <c r="P305" s="2"/>
      <c r="Q305" s="2"/>
      <c r="R305" s="2"/>
      <c r="S305" s="2"/>
      <c r="T305" s="2"/>
      <c r="U305" s="2"/>
      <c r="V305" s="2"/>
      <c r="W305" s="2"/>
      <c r="X305" s="2"/>
      <c r="Y305" s="2"/>
      <c r="Z305" s="2"/>
    </row>
    <row r="306" customFormat="false" ht="12.75" hidden="false" customHeight="true" outlineLevel="0" collapsed="false">
      <c r="A306" s="2"/>
      <c r="B306" s="2"/>
      <c r="C306" s="2"/>
      <c r="D306" s="16"/>
      <c r="E306" s="2"/>
      <c r="F306" s="2"/>
      <c r="G306" s="2"/>
      <c r="H306" s="2"/>
      <c r="I306" s="2"/>
      <c r="J306" s="2"/>
      <c r="K306" s="2"/>
      <c r="L306" s="2"/>
      <c r="M306" s="2"/>
      <c r="N306" s="2"/>
      <c r="O306" s="2"/>
      <c r="P306" s="2"/>
      <c r="Q306" s="2"/>
      <c r="R306" s="2"/>
      <c r="S306" s="2"/>
      <c r="T306" s="2"/>
      <c r="U306" s="2"/>
      <c r="V306" s="2"/>
      <c r="W306" s="2"/>
      <c r="X306" s="2"/>
      <c r="Y306" s="2"/>
      <c r="Z306" s="2"/>
    </row>
    <row r="307" customFormat="false" ht="12.75" hidden="false" customHeight="true" outlineLevel="0" collapsed="false">
      <c r="A307" s="2"/>
      <c r="B307" s="2"/>
      <c r="C307" s="2"/>
      <c r="D307" s="16"/>
      <c r="E307" s="2"/>
      <c r="F307" s="2"/>
      <c r="G307" s="2"/>
      <c r="H307" s="2"/>
      <c r="I307" s="2"/>
      <c r="J307" s="2"/>
      <c r="K307" s="2"/>
      <c r="L307" s="2"/>
      <c r="M307" s="2"/>
      <c r="N307" s="2"/>
      <c r="O307" s="2"/>
      <c r="P307" s="2"/>
      <c r="Q307" s="2"/>
      <c r="R307" s="2"/>
      <c r="S307" s="2"/>
      <c r="T307" s="2"/>
      <c r="U307" s="2"/>
      <c r="V307" s="2"/>
      <c r="W307" s="2"/>
      <c r="X307" s="2"/>
      <c r="Y307" s="2"/>
      <c r="Z307" s="2"/>
    </row>
    <row r="308" customFormat="false" ht="12.75" hidden="false" customHeight="true" outlineLevel="0" collapsed="false">
      <c r="A308" s="2"/>
      <c r="B308" s="2"/>
      <c r="C308" s="2"/>
      <c r="D308" s="16"/>
      <c r="E308" s="2"/>
      <c r="F308" s="2"/>
      <c r="G308" s="2"/>
      <c r="H308" s="2"/>
      <c r="I308" s="2"/>
      <c r="J308" s="2"/>
      <c r="K308" s="2"/>
      <c r="L308" s="2"/>
      <c r="M308" s="2"/>
      <c r="N308" s="2"/>
      <c r="O308" s="2"/>
      <c r="P308" s="2"/>
      <c r="Q308" s="2"/>
      <c r="R308" s="2"/>
      <c r="S308" s="2"/>
      <c r="T308" s="2"/>
      <c r="U308" s="2"/>
      <c r="V308" s="2"/>
      <c r="W308" s="2"/>
      <c r="X308" s="2"/>
      <c r="Y308" s="2"/>
      <c r="Z308" s="2"/>
    </row>
    <row r="309" customFormat="false" ht="12.75" hidden="false" customHeight="true" outlineLevel="0" collapsed="false">
      <c r="A309" s="2"/>
      <c r="B309" s="2"/>
      <c r="C309" s="2"/>
      <c r="D309" s="16"/>
      <c r="E309" s="2"/>
      <c r="F309" s="2"/>
      <c r="G309" s="2"/>
      <c r="H309" s="2"/>
      <c r="I309" s="2"/>
      <c r="J309" s="2"/>
      <c r="K309" s="2"/>
      <c r="L309" s="2"/>
      <c r="M309" s="2"/>
      <c r="N309" s="2"/>
      <c r="O309" s="2"/>
      <c r="P309" s="2"/>
      <c r="Q309" s="2"/>
      <c r="R309" s="2"/>
      <c r="S309" s="2"/>
      <c r="T309" s="2"/>
      <c r="U309" s="2"/>
      <c r="V309" s="2"/>
      <c r="W309" s="2"/>
      <c r="X309" s="2"/>
      <c r="Y309" s="2"/>
      <c r="Z309" s="2"/>
    </row>
    <row r="310" customFormat="false" ht="12.75" hidden="false" customHeight="true" outlineLevel="0" collapsed="false">
      <c r="A310" s="2"/>
      <c r="B310" s="2"/>
      <c r="C310" s="2"/>
      <c r="D310" s="16"/>
      <c r="E310" s="2"/>
      <c r="F310" s="2"/>
      <c r="G310" s="2"/>
      <c r="H310" s="2"/>
      <c r="I310" s="2"/>
      <c r="J310" s="2"/>
      <c r="K310" s="2"/>
      <c r="L310" s="2"/>
      <c r="M310" s="2"/>
      <c r="N310" s="2"/>
      <c r="O310" s="2"/>
      <c r="P310" s="2"/>
      <c r="Q310" s="2"/>
      <c r="R310" s="2"/>
      <c r="S310" s="2"/>
      <c r="T310" s="2"/>
      <c r="U310" s="2"/>
      <c r="V310" s="2"/>
      <c r="W310" s="2"/>
      <c r="X310" s="2"/>
      <c r="Y310" s="2"/>
      <c r="Z310" s="2"/>
    </row>
    <row r="311" customFormat="false" ht="12.75" hidden="false" customHeight="true" outlineLevel="0" collapsed="false">
      <c r="A311" s="2"/>
      <c r="B311" s="2"/>
      <c r="C311" s="2"/>
      <c r="D311" s="16"/>
      <c r="E311" s="2"/>
      <c r="F311" s="2"/>
      <c r="G311" s="2"/>
      <c r="H311" s="2"/>
      <c r="I311" s="2"/>
      <c r="J311" s="2"/>
      <c r="K311" s="2"/>
      <c r="L311" s="2"/>
      <c r="M311" s="2"/>
      <c r="N311" s="2"/>
      <c r="O311" s="2"/>
      <c r="P311" s="2"/>
      <c r="Q311" s="2"/>
      <c r="R311" s="2"/>
      <c r="S311" s="2"/>
      <c r="T311" s="2"/>
      <c r="U311" s="2"/>
      <c r="V311" s="2"/>
      <c r="W311" s="2"/>
      <c r="X311" s="2"/>
      <c r="Y311" s="2"/>
      <c r="Z311" s="2"/>
    </row>
    <row r="312" customFormat="false" ht="12.75" hidden="false" customHeight="true" outlineLevel="0" collapsed="false">
      <c r="A312" s="2"/>
      <c r="B312" s="2"/>
      <c r="C312" s="2"/>
      <c r="D312" s="16"/>
      <c r="E312" s="2"/>
      <c r="F312" s="2"/>
      <c r="G312" s="2"/>
      <c r="H312" s="2"/>
      <c r="I312" s="2"/>
      <c r="J312" s="2"/>
      <c r="K312" s="2"/>
      <c r="L312" s="2"/>
      <c r="M312" s="2"/>
      <c r="N312" s="2"/>
      <c r="O312" s="2"/>
      <c r="P312" s="2"/>
      <c r="Q312" s="2"/>
      <c r="R312" s="2"/>
      <c r="S312" s="2"/>
      <c r="T312" s="2"/>
      <c r="U312" s="2"/>
      <c r="V312" s="2"/>
      <c r="W312" s="2"/>
      <c r="X312" s="2"/>
      <c r="Y312" s="2"/>
      <c r="Z312" s="2"/>
    </row>
    <row r="313" customFormat="false" ht="12.75" hidden="false" customHeight="true" outlineLevel="0" collapsed="false">
      <c r="A313" s="2"/>
      <c r="B313" s="2"/>
      <c r="C313" s="2"/>
      <c r="D313" s="16"/>
      <c r="E313" s="2"/>
      <c r="F313" s="2"/>
      <c r="G313" s="2"/>
      <c r="H313" s="2"/>
      <c r="I313" s="2"/>
      <c r="J313" s="2"/>
      <c r="K313" s="2"/>
      <c r="L313" s="2"/>
      <c r="M313" s="2"/>
      <c r="N313" s="2"/>
      <c r="O313" s="2"/>
      <c r="P313" s="2"/>
      <c r="Q313" s="2"/>
      <c r="R313" s="2"/>
      <c r="S313" s="2"/>
      <c r="T313" s="2"/>
      <c r="U313" s="2"/>
      <c r="V313" s="2"/>
      <c r="W313" s="2"/>
      <c r="X313" s="2"/>
      <c r="Y313" s="2"/>
      <c r="Z313" s="2"/>
    </row>
    <row r="314" customFormat="false" ht="12.75" hidden="false" customHeight="true" outlineLevel="0" collapsed="false">
      <c r="A314" s="2"/>
      <c r="B314" s="2"/>
      <c r="C314" s="2"/>
      <c r="D314" s="16"/>
      <c r="E314" s="2"/>
      <c r="F314" s="2"/>
      <c r="G314" s="2"/>
      <c r="H314" s="2"/>
      <c r="I314" s="2"/>
      <c r="J314" s="2"/>
      <c r="K314" s="2"/>
      <c r="L314" s="2"/>
      <c r="M314" s="2"/>
      <c r="N314" s="2"/>
      <c r="O314" s="2"/>
      <c r="P314" s="2"/>
      <c r="Q314" s="2"/>
      <c r="R314" s="2"/>
      <c r="S314" s="2"/>
      <c r="T314" s="2"/>
      <c r="U314" s="2"/>
      <c r="V314" s="2"/>
      <c r="W314" s="2"/>
      <c r="X314" s="2"/>
      <c r="Y314" s="2"/>
      <c r="Z314" s="2"/>
    </row>
    <row r="315" customFormat="false" ht="12.75" hidden="false" customHeight="true" outlineLevel="0" collapsed="false">
      <c r="A315" s="2"/>
      <c r="B315" s="2"/>
      <c r="C315" s="2"/>
      <c r="D315" s="16"/>
      <c r="E315" s="2"/>
      <c r="F315" s="2"/>
      <c r="G315" s="2"/>
      <c r="H315" s="2"/>
      <c r="I315" s="2"/>
      <c r="J315" s="2"/>
      <c r="K315" s="2"/>
      <c r="L315" s="2"/>
      <c r="M315" s="2"/>
      <c r="N315" s="2"/>
      <c r="O315" s="2"/>
      <c r="P315" s="2"/>
      <c r="Q315" s="2"/>
      <c r="R315" s="2"/>
      <c r="S315" s="2"/>
      <c r="T315" s="2"/>
      <c r="U315" s="2"/>
      <c r="V315" s="2"/>
      <c r="W315" s="2"/>
      <c r="X315" s="2"/>
      <c r="Y315" s="2"/>
      <c r="Z315" s="2"/>
    </row>
    <row r="316" customFormat="false" ht="12.75" hidden="false" customHeight="true" outlineLevel="0" collapsed="false">
      <c r="A316" s="2"/>
      <c r="B316" s="2"/>
      <c r="C316" s="2"/>
      <c r="D316" s="16"/>
      <c r="E316" s="2"/>
      <c r="F316" s="2"/>
      <c r="G316" s="2"/>
      <c r="H316" s="2"/>
      <c r="I316" s="2"/>
      <c r="J316" s="2"/>
      <c r="K316" s="2"/>
      <c r="L316" s="2"/>
      <c r="M316" s="2"/>
      <c r="N316" s="2"/>
      <c r="O316" s="2"/>
      <c r="P316" s="2"/>
      <c r="Q316" s="2"/>
      <c r="R316" s="2"/>
      <c r="S316" s="2"/>
      <c r="T316" s="2"/>
      <c r="U316" s="2"/>
      <c r="V316" s="2"/>
      <c r="W316" s="2"/>
      <c r="X316" s="2"/>
      <c r="Y316" s="2"/>
      <c r="Z316" s="2"/>
    </row>
    <row r="317" customFormat="false" ht="12.75" hidden="false" customHeight="true" outlineLevel="0" collapsed="false">
      <c r="A317" s="2"/>
      <c r="B317" s="2"/>
      <c r="C317" s="2"/>
      <c r="D317" s="16"/>
      <c r="E317" s="2"/>
      <c r="F317" s="2"/>
      <c r="G317" s="2"/>
      <c r="H317" s="2"/>
      <c r="I317" s="2"/>
      <c r="J317" s="2"/>
      <c r="K317" s="2"/>
      <c r="L317" s="2"/>
      <c r="M317" s="2"/>
      <c r="N317" s="2"/>
      <c r="O317" s="2"/>
      <c r="P317" s="2"/>
      <c r="Q317" s="2"/>
      <c r="R317" s="2"/>
      <c r="S317" s="2"/>
      <c r="T317" s="2"/>
      <c r="U317" s="2"/>
      <c r="V317" s="2"/>
      <c r="W317" s="2"/>
      <c r="X317" s="2"/>
      <c r="Y317" s="2"/>
      <c r="Z317" s="2"/>
    </row>
    <row r="318" customFormat="false" ht="12.75" hidden="false" customHeight="true" outlineLevel="0" collapsed="false">
      <c r="A318" s="2"/>
      <c r="B318" s="2"/>
      <c r="C318" s="2"/>
      <c r="D318" s="16"/>
      <c r="E318" s="2"/>
      <c r="F318" s="2"/>
      <c r="G318" s="2"/>
      <c r="H318" s="2"/>
      <c r="I318" s="2"/>
      <c r="J318" s="2"/>
      <c r="K318" s="2"/>
      <c r="L318" s="2"/>
      <c r="M318" s="2"/>
      <c r="N318" s="2"/>
      <c r="O318" s="2"/>
      <c r="P318" s="2"/>
      <c r="Q318" s="2"/>
      <c r="R318" s="2"/>
      <c r="S318" s="2"/>
      <c r="T318" s="2"/>
      <c r="U318" s="2"/>
      <c r="V318" s="2"/>
      <c r="W318" s="2"/>
      <c r="X318" s="2"/>
      <c r="Y318" s="2"/>
      <c r="Z318" s="2"/>
    </row>
    <row r="319" customFormat="false" ht="12.75" hidden="false" customHeight="true" outlineLevel="0" collapsed="false">
      <c r="A319" s="2"/>
      <c r="B319" s="2"/>
      <c r="C319" s="2"/>
      <c r="D319" s="16"/>
      <c r="E319" s="2"/>
      <c r="F319" s="2"/>
      <c r="G319" s="2"/>
      <c r="H319" s="2"/>
      <c r="I319" s="2"/>
      <c r="J319" s="2"/>
      <c r="K319" s="2"/>
      <c r="L319" s="2"/>
      <c r="M319" s="2"/>
      <c r="N319" s="2"/>
      <c r="O319" s="2"/>
      <c r="P319" s="2"/>
      <c r="Q319" s="2"/>
      <c r="R319" s="2"/>
      <c r="S319" s="2"/>
      <c r="T319" s="2"/>
      <c r="U319" s="2"/>
      <c r="V319" s="2"/>
      <c r="W319" s="2"/>
      <c r="X319" s="2"/>
      <c r="Y319" s="2"/>
      <c r="Z319" s="2"/>
    </row>
    <row r="320" customFormat="false" ht="12.75" hidden="false" customHeight="true" outlineLevel="0" collapsed="false">
      <c r="A320" s="2"/>
      <c r="B320" s="2"/>
      <c r="C320" s="2"/>
      <c r="D320" s="16"/>
      <c r="E320" s="2"/>
      <c r="F320" s="2"/>
      <c r="G320" s="2"/>
      <c r="H320" s="2"/>
      <c r="I320" s="2"/>
      <c r="J320" s="2"/>
      <c r="K320" s="2"/>
      <c r="L320" s="2"/>
      <c r="M320" s="2"/>
      <c r="N320" s="2"/>
      <c r="O320" s="2"/>
      <c r="P320" s="2"/>
      <c r="Q320" s="2"/>
      <c r="R320" s="2"/>
      <c r="S320" s="2"/>
      <c r="T320" s="2"/>
      <c r="U320" s="2"/>
      <c r="V320" s="2"/>
      <c r="W320" s="2"/>
      <c r="X320" s="2"/>
      <c r="Y320" s="2"/>
      <c r="Z320" s="2"/>
    </row>
    <row r="321" customFormat="false" ht="12.75" hidden="false" customHeight="true" outlineLevel="0" collapsed="false">
      <c r="A321" s="2"/>
      <c r="B321" s="2"/>
      <c r="C321" s="2"/>
      <c r="D321" s="16"/>
      <c r="E321" s="2"/>
      <c r="F321" s="2"/>
      <c r="G321" s="2"/>
      <c r="H321" s="2"/>
      <c r="I321" s="2"/>
      <c r="J321" s="2"/>
      <c r="K321" s="2"/>
      <c r="L321" s="2"/>
      <c r="M321" s="2"/>
      <c r="N321" s="2"/>
      <c r="O321" s="2"/>
      <c r="P321" s="2"/>
      <c r="Q321" s="2"/>
      <c r="R321" s="2"/>
      <c r="S321" s="2"/>
      <c r="T321" s="2"/>
      <c r="U321" s="2"/>
      <c r="V321" s="2"/>
      <c r="W321" s="2"/>
      <c r="X321" s="2"/>
      <c r="Y321" s="2"/>
      <c r="Z321" s="2"/>
    </row>
    <row r="322" customFormat="false" ht="12.75" hidden="false" customHeight="true" outlineLevel="0" collapsed="false">
      <c r="A322" s="2"/>
      <c r="B322" s="2"/>
      <c r="C322" s="2"/>
      <c r="D322" s="16"/>
      <c r="E322" s="2"/>
      <c r="F322" s="2"/>
      <c r="G322" s="2"/>
      <c r="H322" s="2"/>
      <c r="I322" s="2"/>
      <c r="J322" s="2"/>
      <c r="K322" s="2"/>
      <c r="L322" s="2"/>
      <c r="M322" s="2"/>
      <c r="N322" s="2"/>
      <c r="O322" s="2"/>
      <c r="P322" s="2"/>
      <c r="Q322" s="2"/>
      <c r="R322" s="2"/>
      <c r="S322" s="2"/>
      <c r="T322" s="2"/>
      <c r="U322" s="2"/>
      <c r="V322" s="2"/>
      <c r="W322" s="2"/>
      <c r="X322" s="2"/>
      <c r="Y322" s="2"/>
      <c r="Z322" s="2"/>
    </row>
    <row r="323" customFormat="false" ht="12.75" hidden="false" customHeight="true" outlineLevel="0" collapsed="false">
      <c r="A323" s="2"/>
      <c r="B323" s="2"/>
      <c r="C323" s="2"/>
      <c r="D323" s="16"/>
      <c r="E323" s="2"/>
      <c r="F323" s="2"/>
      <c r="G323" s="2"/>
      <c r="H323" s="2"/>
      <c r="I323" s="2"/>
      <c r="J323" s="2"/>
      <c r="K323" s="2"/>
      <c r="L323" s="2"/>
      <c r="M323" s="2"/>
      <c r="N323" s="2"/>
      <c r="O323" s="2"/>
      <c r="P323" s="2"/>
      <c r="Q323" s="2"/>
      <c r="R323" s="2"/>
      <c r="S323" s="2"/>
      <c r="T323" s="2"/>
      <c r="U323" s="2"/>
      <c r="V323" s="2"/>
      <c r="W323" s="2"/>
      <c r="X323" s="2"/>
      <c r="Y323" s="2"/>
      <c r="Z323" s="2"/>
    </row>
    <row r="324" customFormat="false" ht="12.75" hidden="false" customHeight="true" outlineLevel="0" collapsed="false">
      <c r="A324" s="2"/>
      <c r="B324" s="2"/>
      <c r="C324" s="2"/>
      <c r="D324" s="16"/>
      <c r="E324" s="2"/>
      <c r="F324" s="2"/>
      <c r="G324" s="2"/>
      <c r="H324" s="2"/>
      <c r="I324" s="2"/>
      <c r="J324" s="2"/>
      <c r="K324" s="2"/>
      <c r="L324" s="2"/>
      <c r="M324" s="2"/>
      <c r="N324" s="2"/>
      <c r="O324" s="2"/>
      <c r="P324" s="2"/>
      <c r="Q324" s="2"/>
      <c r="R324" s="2"/>
      <c r="S324" s="2"/>
      <c r="T324" s="2"/>
      <c r="U324" s="2"/>
      <c r="V324" s="2"/>
      <c r="W324" s="2"/>
      <c r="X324" s="2"/>
      <c r="Y324" s="2"/>
      <c r="Z324" s="2"/>
    </row>
    <row r="325" customFormat="false" ht="12.75" hidden="false" customHeight="true" outlineLevel="0" collapsed="false">
      <c r="A325" s="2"/>
      <c r="B325" s="2"/>
      <c r="C325" s="2"/>
      <c r="D325" s="16"/>
      <c r="E325" s="2"/>
      <c r="F325" s="2"/>
      <c r="G325" s="2"/>
      <c r="H325" s="2"/>
      <c r="I325" s="2"/>
      <c r="J325" s="2"/>
      <c r="K325" s="2"/>
      <c r="L325" s="2"/>
      <c r="M325" s="2"/>
      <c r="N325" s="2"/>
      <c r="O325" s="2"/>
      <c r="P325" s="2"/>
      <c r="Q325" s="2"/>
      <c r="R325" s="2"/>
      <c r="S325" s="2"/>
      <c r="T325" s="2"/>
      <c r="U325" s="2"/>
      <c r="V325" s="2"/>
      <c r="W325" s="2"/>
      <c r="X325" s="2"/>
      <c r="Y325" s="2"/>
      <c r="Z325" s="2"/>
    </row>
    <row r="326" customFormat="false" ht="12.75" hidden="false" customHeight="true" outlineLevel="0" collapsed="false">
      <c r="A326" s="2"/>
      <c r="B326" s="2"/>
      <c r="C326" s="2"/>
      <c r="D326" s="16"/>
      <c r="E326" s="2"/>
      <c r="F326" s="2"/>
      <c r="G326" s="2"/>
      <c r="H326" s="2"/>
      <c r="I326" s="2"/>
      <c r="J326" s="2"/>
      <c r="K326" s="2"/>
      <c r="L326" s="2"/>
      <c r="M326" s="2"/>
      <c r="N326" s="2"/>
      <c r="O326" s="2"/>
      <c r="P326" s="2"/>
      <c r="Q326" s="2"/>
      <c r="R326" s="2"/>
      <c r="S326" s="2"/>
      <c r="T326" s="2"/>
      <c r="U326" s="2"/>
      <c r="V326" s="2"/>
      <c r="W326" s="2"/>
      <c r="X326" s="2"/>
      <c r="Y326" s="2"/>
      <c r="Z326" s="2"/>
    </row>
    <row r="327" customFormat="false" ht="12.75" hidden="false" customHeight="true" outlineLevel="0" collapsed="false">
      <c r="A327" s="2"/>
      <c r="B327" s="2"/>
      <c r="C327" s="2"/>
      <c r="D327" s="16"/>
      <c r="E327" s="2"/>
      <c r="F327" s="2"/>
      <c r="G327" s="2"/>
      <c r="H327" s="2"/>
      <c r="I327" s="2"/>
      <c r="J327" s="2"/>
      <c r="K327" s="2"/>
      <c r="L327" s="2"/>
      <c r="M327" s="2"/>
      <c r="N327" s="2"/>
      <c r="O327" s="2"/>
      <c r="P327" s="2"/>
      <c r="Q327" s="2"/>
      <c r="R327" s="2"/>
      <c r="S327" s="2"/>
      <c r="T327" s="2"/>
      <c r="U327" s="2"/>
      <c r="V327" s="2"/>
      <c r="W327" s="2"/>
      <c r="X327" s="2"/>
      <c r="Y327" s="2"/>
      <c r="Z327" s="2"/>
    </row>
    <row r="328" customFormat="false" ht="12.75" hidden="false" customHeight="true" outlineLevel="0" collapsed="false">
      <c r="A328" s="2"/>
      <c r="B328" s="2"/>
      <c r="C328" s="2"/>
      <c r="D328" s="16"/>
      <c r="E328" s="2"/>
      <c r="F328" s="2"/>
      <c r="G328" s="2"/>
      <c r="H328" s="2"/>
      <c r="I328" s="2"/>
      <c r="J328" s="2"/>
      <c r="K328" s="2"/>
      <c r="L328" s="2"/>
      <c r="M328" s="2"/>
      <c r="N328" s="2"/>
      <c r="O328" s="2"/>
      <c r="P328" s="2"/>
      <c r="Q328" s="2"/>
      <c r="R328" s="2"/>
      <c r="S328" s="2"/>
      <c r="T328" s="2"/>
      <c r="U328" s="2"/>
      <c r="V328" s="2"/>
      <c r="W328" s="2"/>
      <c r="X328" s="2"/>
      <c r="Y328" s="2"/>
      <c r="Z328" s="2"/>
    </row>
    <row r="329" customFormat="false" ht="12.75" hidden="false" customHeight="true" outlineLevel="0" collapsed="false">
      <c r="A329" s="2"/>
      <c r="B329" s="2"/>
      <c r="C329" s="2"/>
      <c r="D329" s="16"/>
      <c r="E329" s="2"/>
      <c r="F329" s="2"/>
      <c r="G329" s="2"/>
      <c r="H329" s="2"/>
      <c r="I329" s="2"/>
      <c r="J329" s="2"/>
      <c r="K329" s="2"/>
      <c r="L329" s="2"/>
      <c r="M329" s="2"/>
      <c r="N329" s="2"/>
      <c r="O329" s="2"/>
      <c r="P329" s="2"/>
      <c r="Q329" s="2"/>
      <c r="R329" s="2"/>
      <c r="S329" s="2"/>
      <c r="T329" s="2"/>
      <c r="U329" s="2"/>
      <c r="V329" s="2"/>
      <c r="W329" s="2"/>
      <c r="X329" s="2"/>
      <c r="Y329" s="2"/>
      <c r="Z329" s="2"/>
    </row>
    <row r="330" customFormat="false" ht="12.75" hidden="false" customHeight="true" outlineLevel="0" collapsed="false">
      <c r="A330" s="2"/>
      <c r="B330" s="2"/>
      <c r="C330" s="2"/>
      <c r="D330" s="16"/>
      <c r="E330" s="2"/>
      <c r="F330" s="2"/>
      <c r="G330" s="2"/>
      <c r="H330" s="2"/>
      <c r="I330" s="2"/>
      <c r="J330" s="2"/>
      <c r="K330" s="2"/>
      <c r="L330" s="2"/>
      <c r="M330" s="2"/>
      <c r="N330" s="2"/>
      <c r="O330" s="2"/>
      <c r="P330" s="2"/>
      <c r="Q330" s="2"/>
      <c r="R330" s="2"/>
      <c r="S330" s="2"/>
      <c r="T330" s="2"/>
      <c r="U330" s="2"/>
      <c r="V330" s="2"/>
      <c r="W330" s="2"/>
      <c r="X330" s="2"/>
      <c r="Y330" s="2"/>
      <c r="Z330" s="2"/>
    </row>
    <row r="331" customFormat="false" ht="12.75" hidden="false" customHeight="true" outlineLevel="0" collapsed="false">
      <c r="A331" s="2"/>
      <c r="B331" s="2"/>
      <c r="C331" s="2"/>
      <c r="D331" s="16"/>
      <c r="E331" s="2"/>
      <c r="F331" s="2"/>
      <c r="G331" s="2"/>
      <c r="H331" s="2"/>
      <c r="I331" s="2"/>
      <c r="J331" s="2"/>
      <c r="K331" s="2"/>
      <c r="L331" s="2"/>
      <c r="M331" s="2"/>
      <c r="N331" s="2"/>
      <c r="O331" s="2"/>
      <c r="P331" s="2"/>
      <c r="Q331" s="2"/>
      <c r="R331" s="2"/>
      <c r="S331" s="2"/>
      <c r="T331" s="2"/>
      <c r="U331" s="2"/>
      <c r="V331" s="2"/>
      <c r="W331" s="2"/>
      <c r="X331" s="2"/>
      <c r="Y331" s="2"/>
      <c r="Z331" s="2"/>
    </row>
    <row r="332" customFormat="false" ht="12.75" hidden="false" customHeight="true" outlineLevel="0" collapsed="false">
      <c r="A332" s="2"/>
      <c r="B332" s="2"/>
      <c r="C332" s="2"/>
      <c r="D332" s="16"/>
      <c r="E332" s="2"/>
      <c r="F332" s="2"/>
      <c r="G332" s="2"/>
      <c r="H332" s="2"/>
      <c r="I332" s="2"/>
      <c r="J332" s="2"/>
      <c r="K332" s="2"/>
      <c r="L332" s="2"/>
      <c r="M332" s="2"/>
      <c r="N332" s="2"/>
      <c r="O332" s="2"/>
      <c r="P332" s="2"/>
      <c r="Q332" s="2"/>
      <c r="R332" s="2"/>
      <c r="S332" s="2"/>
      <c r="T332" s="2"/>
      <c r="U332" s="2"/>
      <c r="V332" s="2"/>
      <c r="W332" s="2"/>
      <c r="X332" s="2"/>
      <c r="Y332" s="2"/>
      <c r="Z332" s="2"/>
    </row>
    <row r="333" customFormat="false" ht="12.75" hidden="false" customHeight="true" outlineLevel="0" collapsed="false">
      <c r="A333" s="2"/>
      <c r="B333" s="2"/>
      <c r="C333" s="2"/>
      <c r="D333" s="16"/>
      <c r="E333" s="2"/>
      <c r="F333" s="2"/>
      <c r="G333" s="2"/>
      <c r="H333" s="2"/>
      <c r="I333" s="2"/>
      <c r="J333" s="2"/>
      <c r="K333" s="2"/>
      <c r="L333" s="2"/>
      <c r="M333" s="2"/>
      <c r="N333" s="2"/>
      <c r="O333" s="2"/>
      <c r="P333" s="2"/>
      <c r="Q333" s="2"/>
      <c r="R333" s="2"/>
      <c r="S333" s="2"/>
      <c r="T333" s="2"/>
      <c r="U333" s="2"/>
      <c r="V333" s="2"/>
      <c r="W333" s="2"/>
      <c r="X333" s="2"/>
      <c r="Y333" s="2"/>
      <c r="Z333" s="2"/>
    </row>
    <row r="334" customFormat="false" ht="12.75" hidden="false" customHeight="true" outlineLevel="0" collapsed="false">
      <c r="A334" s="2"/>
      <c r="B334" s="2"/>
      <c r="C334" s="2"/>
      <c r="D334" s="16"/>
      <c r="E334" s="2"/>
      <c r="F334" s="2"/>
      <c r="G334" s="2"/>
      <c r="H334" s="2"/>
      <c r="I334" s="2"/>
      <c r="J334" s="2"/>
      <c r="K334" s="2"/>
      <c r="L334" s="2"/>
      <c r="M334" s="2"/>
      <c r="N334" s="2"/>
      <c r="O334" s="2"/>
      <c r="P334" s="2"/>
      <c r="Q334" s="2"/>
      <c r="R334" s="2"/>
      <c r="S334" s="2"/>
      <c r="T334" s="2"/>
      <c r="U334" s="2"/>
      <c r="V334" s="2"/>
      <c r="W334" s="2"/>
      <c r="X334" s="2"/>
      <c r="Y334" s="2"/>
      <c r="Z334" s="2"/>
    </row>
    <row r="335" customFormat="false" ht="12.75" hidden="false" customHeight="true" outlineLevel="0" collapsed="false">
      <c r="A335" s="2"/>
      <c r="B335" s="2"/>
      <c r="C335" s="2"/>
      <c r="D335" s="16"/>
      <c r="E335" s="2"/>
      <c r="F335" s="2"/>
      <c r="G335" s="2"/>
      <c r="H335" s="2"/>
      <c r="I335" s="2"/>
      <c r="J335" s="2"/>
      <c r="K335" s="2"/>
      <c r="L335" s="2"/>
      <c r="M335" s="2"/>
      <c r="N335" s="2"/>
      <c r="O335" s="2"/>
      <c r="P335" s="2"/>
      <c r="Q335" s="2"/>
      <c r="R335" s="2"/>
      <c r="S335" s="2"/>
      <c r="T335" s="2"/>
      <c r="U335" s="2"/>
      <c r="V335" s="2"/>
      <c r="W335" s="2"/>
      <c r="X335" s="2"/>
      <c r="Y335" s="2"/>
      <c r="Z335" s="2"/>
    </row>
    <row r="336" customFormat="false" ht="12.75" hidden="false" customHeight="true" outlineLevel="0" collapsed="false">
      <c r="A336" s="2"/>
      <c r="B336" s="2"/>
      <c r="C336" s="2"/>
      <c r="D336" s="16"/>
      <c r="E336" s="2"/>
      <c r="F336" s="2"/>
      <c r="G336" s="2"/>
      <c r="H336" s="2"/>
      <c r="I336" s="2"/>
      <c r="J336" s="2"/>
      <c r="K336" s="2"/>
      <c r="L336" s="2"/>
      <c r="M336" s="2"/>
      <c r="N336" s="2"/>
      <c r="O336" s="2"/>
      <c r="P336" s="2"/>
      <c r="Q336" s="2"/>
      <c r="R336" s="2"/>
      <c r="S336" s="2"/>
      <c r="T336" s="2"/>
      <c r="U336" s="2"/>
      <c r="V336" s="2"/>
      <c r="W336" s="2"/>
      <c r="X336" s="2"/>
      <c r="Y336" s="2"/>
      <c r="Z336" s="2"/>
    </row>
    <row r="337" customFormat="false" ht="12.75" hidden="false" customHeight="true" outlineLevel="0" collapsed="false">
      <c r="A337" s="2"/>
      <c r="B337" s="2"/>
      <c r="C337" s="2"/>
      <c r="D337" s="16"/>
      <c r="E337" s="2"/>
      <c r="F337" s="2"/>
      <c r="G337" s="2"/>
      <c r="H337" s="2"/>
      <c r="I337" s="2"/>
      <c r="J337" s="2"/>
      <c r="K337" s="2"/>
      <c r="L337" s="2"/>
      <c r="M337" s="2"/>
      <c r="N337" s="2"/>
      <c r="O337" s="2"/>
      <c r="P337" s="2"/>
      <c r="Q337" s="2"/>
      <c r="R337" s="2"/>
      <c r="S337" s="2"/>
      <c r="T337" s="2"/>
      <c r="U337" s="2"/>
      <c r="V337" s="2"/>
      <c r="W337" s="2"/>
      <c r="X337" s="2"/>
      <c r="Y337" s="2"/>
      <c r="Z337" s="2"/>
    </row>
    <row r="338" customFormat="false" ht="12.75" hidden="false" customHeight="true" outlineLevel="0" collapsed="false">
      <c r="A338" s="2"/>
      <c r="B338" s="2"/>
      <c r="C338" s="2"/>
      <c r="D338" s="16"/>
      <c r="E338" s="2"/>
      <c r="F338" s="2"/>
      <c r="G338" s="2"/>
      <c r="H338" s="2"/>
      <c r="I338" s="2"/>
      <c r="J338" s="2"/>
      <c r="K338" s="2"/>
      <c r="L338" s="2"/>
      <c r="M338" s="2"/>
      <c r="N338" s="2"/>
      <c r="O338" s="2"/>
      <c r="P338" s="2"/>
      <c r="Q338" s="2"/>
      <c r="R338" s="2"/>
      <c r="S338" s="2"/>
      <c r="T338" s="2"/>
      <c r="U338" s="2"/>
      <c r="V338" s="2"/>
      <c r="W338" s="2"/>
      <c r="X338" s="2"/>
      <c r="Y338" s="2"/>
      <c r="Z338" s="2"/>
    </row>
    <row r="339" customFormat="false" ht="12.75" hidden="false" customHeight="true" outlineLevel="0" collapsed="false">
      <c r="A339" s="2"/>
      <c r="B339" s="2"/>
      <c r="C339" s="2"/>
      <c r="D339" s="16"/>
      <c r="E339" s="2"/>
      <c r="F339" s="2"/>
      <c r="G339" s="2"/>
      <c r="H339" s="2"/>
      <c r="I339" s="2"/>
      <c r="J339" s="2"/>
      <c r="K339" s="2"/>
      <c r="L339" s="2"/>
      <c r="M339" s="2"/>
      <c r="N339" s="2"/>
      <c r="O339" s="2"/>
      <c r="P339" s="2"/>
      <c r="Q339" s="2"/>
      <c r="R339" s="2"/>
      <c r="S339" s="2"/>
      <c r="T339" s="2"/>
      <c r="U339" s="2"/>
      <c r="V339" s="2"/>
      <c r="W339" s="2"/>
      <c r="X339" s="2"/>
      <c r="Y339" s="2"/>
      <c r="Z339" s="2"/>
    </row>
    <row r="340" customFormat="false" ht="12.75" hidden="false" customHeight="true" outlineLevel="0" collapsed="false">
      <c r="A340" s="2"/>
      <c r="B340" s="2"/>
      <c r="C340" s="2"/>
      <c r="D340" s="16"/>
      <c r="E340" s="2"/>
      <c r="F340" s="2"/>
      <c r="G340" s="2"/>
      <c r="H340" s="2"/>
      <c r="I340" s="2"/>
      <c r="J340" s="2"/>
      <c r="K340" s="2"/>
      <c r="L340" s="2"/>
      <c r="M340" s="2"/>
      <c r="N340" s="2"/>
      <c r="O340" s="2"/>
      <c r="P340" s="2"/>
      <c r="Q340" s="2"/>
      <c r="R340" s="2"/>
      <c r="S340" s="2"/>
      <c r="T340" s="2"/>
      <c r="U340" s="2"/>
      <c r="V340" s="2"/>
      <c r="W340" s="2"/>
      <c r="X340" s="2"/>
      <c r="Y340" s="2"/>
      <c r="Z340" s="2"/>
    </row>
    <row r="341" customFormat="false" ht="12.75" hidden="false" customHeight="true" outlineLevel="0" collapsed="false">
      <c r="A341" s="2"/>
      <c r="B341" s="2"/>
      <c r="C341" s="2"/>
      <c r="D341" s="16"/>
      <c r="E341" s="2"/>
      <c r="F341" s="2"/>
      <c r="G341" s="2"/>
      <c r="H341" s="2"/>
      <c r="I341" s="2"/>
      <c r="J341" s="2"/>
      <c r="K341" s="2"/>
      <c r="L341" s="2"/>
      <c r="M341" s="2"/>
      <c r="N341" s="2"/>
      <c r="O341" s="2"/>
      <c r="P341" s="2"/>
      <c r="Q341" s="2"/>
      <c r="R341" s="2"/>
      <c r="S341" s="2"/>
      <c r="T341" s="2"/>
      <c r="U341" s="2"/>
      <c r="V341" s="2"/>
      <c r="W341" s="2"/>
      <c r="X341" s="2"/>
      <c r="Y341" s="2"/>
      <c r="Z341" s="2"/>
    </row>
    <row r="342" customFormat="false" ht="12.75" hidden="false" customHeight="true" outlineLevel="0" collapsed="false">
      <c r="A342" s="2"/>
      <c r="B342" s="2"/>
      <c r="C342" s="2"/>
      <c r="D342" s="16"/>
      <c r="E342" s="2"/>
      <c r="F342" s="2"/>
      <c r="G342" s="2"/>
      <c r="H342" s="2"/>
      <c r="I342" s="2"/>
      <c r="J342" s="2"/>
      <c r="K342" s="2"/>
      <c r="L342" s="2"/>
      <c r="M342" s="2"/>
      <c r="N342" s="2"/>
      <c r="O342" s="2"/>
      <c r="P342" s="2"/>
      <c r="Q342" s="2"/>
      <c r="R342" s="2"/>
      <c r="S342" s="2"/>
      <c r="T342" s="2"/>
      <c r="U342" s="2"/>
      <c r="V342" s="2"/>
      <c r="W342" s="2"/>
      <c r="X342" s="2"/>
      <c r="Y342" s="2"/>
      <c r="Z342" s="2"/>
    </row>
    <row r="343" customFormat="false" ht="12.75" hidden="false" customHeight="true" outlineLevel="0" collapsed="false">
      <c r="A343" s="2"/>
      <c r="B343" s="2"/>
      <c r="C343" s="2"/>
      <c r="D343" s="16"/>
      <c r="E343" s="2"/>
      <c r="F343" s="2"/>
      <c r="G343" s="2"/>
      <c r="H343" s="2"/>
      <c r="I343" s="2"/>
      <c r="J343" s="2"/>
      <c r="K343" s="2"/>
      <c r="L343" s="2"/>
      <c r="M343" s="2"/>
      <c r="N343" s="2"/>
      <c r="O343" s="2"/>
      <c r="P343" s="2"/>
      <c r="Q343" s="2"/>
      <c r="R343" s="2"/>
      <c r="S343" s="2"/>
      <c r="T343" s="2"/>
      <c r="U343" s="2"/>
      <c r="V343" s="2"/>
      <c r="W343" s="2"/>
      <c r="X343" s="2"/>
      <c r="Y343" s="2"/>
      <c r="Z343" s="2"/>
    </row>
    <row r="344" customFormat="false" ht="12.75" hidden="false" customHeight="true" outlineLevel="0" collapsed="false">
      <c r="A344" s="2"/>
      <c r="B344" s="2"/>
      <c r="C344" s="2"/>
      <c r="D344" s="16"/>
      <c r="E344" s="2"/>
      <c r="F344" s="2"/>
      <c r="G344" s="2"/>
      <c r="H344" s="2"/>
      <c r="I344" s="2"/>
      <c r="J344" s="2"/>
      <c r="K344" s="2"/>
      <c r="L344" s="2"/>
      <c r="M344" s="2"/>
      <c r="N344" s="2"/>
      <c r="O344" s="2"/>
      <c r="P344" s="2"/>
      <c r="Q344" s="2"/>
      <c r="R344" s="2"/>
      <c r="S344" s="2"/>
      <c r="T344" s="2"/>
      <c r="U344" s="2"/>
      <c r="V344" s="2"/>
      <c r="W344" s="2"/>
      <c r="X344" s="2"/>
      <c r="Y344" s="2"/>
      <c r="Z344" s="2"/>
    </row>
    <row r="345" customFormat="false" ht="12.75" hidden="false" customHeight="true" outlineLevel="0" collapsed="false">
      <c r="A345" s="2"/>
      <c r="B345" s="2"/>
      <c r="C345" s="2"/>
      <c r="D345" s="16"/>
      <c r="E345" s="2"/>
      <c r="F345" s="2"/>
      <c r="G345" s="2"/>
      <c r="H345" s="2"/>
      <c r="I345" s="2"/>
      <c r="J345" s="2"/>
      <c r="K345" s="2"/>
      <c r="L345" s="2"/>
      <c r="M345" s="2"/>
      <c r="N345" s="2"/>
      <c r="O345" s="2"/>
      <c r="P345" s="2"/>
      <c r="Q345" s="2"/>
      <c r="R345" s="2"/>
      <c r="S345" s="2"/>
      <c r="T345" s="2"/>
      <c r="U345" s="2"/>
      <c r="V345" s="2"/>
      <c r="W345" s="2"/>
      <c r="X345" s="2"/>
      <c r="Y345" s="2"/>
      <c r="Z345" s="2"/>
    </row>
    <row r="346" customFormat="false" ht="12.75" hidden="false" customHeight="true" outlineLevel="0" collapsed="false">
      <c r="A346" s="2"/>
      <c r="B346" s="2"/>
      <c r="C346" s="2"/>
      <c r="D346" s="16"/>
      <c r="E346" s="2"/>
      <c r="F346" s="2"/>
      <c r="G346" s="2"/>
      <c r="H346" s="2"/>
      <c r="I346" s="2"/>
      <c r="J346" s="2"/>
      <c r="K346" s="2"/>
      <c r="L346" s="2"/>
      <c r="M346" s="2"/>
      <c r="N346" s="2"/>
      <c r="O346" s="2"/>
      <c r="P346" s="2"/>
      <c r="Q346" s="2"/>
      <c r="R346" s="2"/>
      <c r="S346" s="2"/>
      <c r="T346" s="2"/>
      <c r="U346" s="2"/>
      <c r="V346" s="2"/>
      <c r="W346" s="2"/>
      <c r="X346" s="2"/>
      <c r="Y346" s="2"/>
      <c r="Z346" s="2"/>
    </row>
    <row r="347" customFormat="false" ht="12.75" hidden="false" customHeight="true" outlineLevel="0" collapsed="false">
      <c r="A347" s="2"/>
      <c r="B347" s="2"/>
      <c r="C347" s="2"/>
      <c r="D347" s="16"/>
      <c r="E347" s="2"/>
      <c r="F347" s="2"/>
      <c r="G347" s="2"/>
      <c r="H347" s="2"/>
      <c r="I347" s="2"/>
      <c r="J347" s="2"/>
      <c r="K347" s="2"/>
      <c r="L347" s="2"/>
      <c r="M347" s="2"/>
      <c r="N347" s="2"/>
      <c r="O347" s="2"/>
      <c r="P347" s="2"/>
      <c r="Q347" s="2"/>
      <c r="R347" s="2"/>
      <c r="S347" s="2"/>
      <c r="T347" s="2"/>
      <c r="U347" s="2"/>
      <c r="V347" s="2"/>
      <c r="W347" s="2"/>
      <c r="X347" s="2"/>
      <c r="Y347" s="2"/>
      <c r="Z347" s="2"/>
    </row>
    <row r="348" customFormat="false" ht="12.75" hidden="false" customHeight="true" outlineLevel="0" collapsed="false">
      <c r="A348" s="2"/>
      <c r="B348" s="2"/>
      <c r="C348" s="2"/>
      <c r="D348" s="16"/>
      <c r="E348" s="2"/>
      <c r="F348" s="2"/>
      <c r="G348" s="2"/>
      <c r="H348" s="2"/>
      <c r="I348" s="2"/>
      <c r="J348" s="2"/>
      <c r="K348" s="2"/>
      <c r="L348" s="2"/>
      <c r="M348" s="2"/>
      <c r="N348" s="2"/>
      <c r="O348" s="2"/>
      <c r="P348" s="2"/>
      <c r="Q348" s="2"/>
      <c r="R348" s="2"/>
      <c r="S348" s="2"/>
      <c r="T348" s="2"/>
      <c r="U348" s="2"/>
      <c r="V348" s="2"/>
      <c r="W348" s="2"/>
      <c r="X348" s="2"/>
      <c r="Y348" s="2"/>
      <c r="Z348" s="2"/>
    </row>
    <row r="349" customFormat="false" ht="12.75" hidden="false" customHeight="true" outlineLevel="0" collapsed="false">
      <c r="A349" s="2"/>
      <c r="B349" s="2"/>
      <c r="C349" s="2"/>
      <c r="D349" s="16"/>
      <c r="E349" s="2"/>
      <c r="F349" s="2"/>
      <c r="G349" s="2"/>
      <c r="H349" s="2"/>
      <c r="I349" s="2"/>
      <c r="J349" s="2"/>
      <c r="K349" s="2"/>
      <c r="L349" s="2"/>
      <c r="M349" s="2"/>
      <c r="N349" s="2"/>
      <c r="O349" s="2"/>
      <c r="P349" s="2"/>
      <c r="Q349" s="2"/>
      <c r="R349" s="2"/>
      <c r="S349" s="2"/>
      <c r="T349" s="2"/>
      <c r="U349" s="2"/>
      <c r="V349" s="2"/>
      <c r="W349" s="2"/>
      <c r="X349" s="2"/>
      <c r="Y349" s="2"/>
      <c r="Z349" s="2"/>
    </row>
    <row r="350" customFormat="false" ht="12.75" hidden="false" customHeight="true" outlineLevel="0" collapsed="false">
      <c r="A350" s="2"/>
      <c r="B350" s="2"/>
      <c r="C350" s="2"/>
      <c r="D350" s="16"/>
      <c r="E350" s="2"/>
      <c r="F350" s="2"/>
      <c r="G350" s="2"/>
      <c r="H350" s="2"/>
      <c r="I350" s="2"/>
      <c r="J350" s="2"/>
      <c r="K350" s="2"/>
      <c r="L350" s="2"/>
      <c r="M350" s="2"/>
      <c r="N350" s="2"/>
      <c r="O350" s="2"/>
      <c r="P350" s="2"/>
      <c r="Q350" s="2"/>
      <c r="R350" s="2"/>
      <c r="S350" s="2"/>
      <c r="T350" s="2"/>
      <c r="U350" s="2"/>
      <c r="V350" s="2"/>
      <c r="W350" s="2"/>
      <c r="X350" s="2"/>
      <c r="Y350" s="2"/>
      <c r="Z350" s="2"/>
    </row>
    <row r="351" customFormat="false" ht="12.75" hidden="false" customHeight="true" outlineLevel="0" collapsed="false">
      <c r="A351" s="2"/>
      <c r="B351" s="2"/>
      <c r="C351" s="2"/>
      <c r="D351" s="16"/>
      <c r="E351" s="2"/>
      <c r="F351" s="2"/>
      <c r="G351" s="2"/>
      <c r="H351" s="2"/>
      <c r="I351" s="2"/>
      <c r="J351" s="2"/>
      <c r="K351" s="2"/>
      <c r="L351" s="2"/>
      <c r="M351" s="2"/>
      <c r="N351" s="2"/>
      <c r="O351" s="2"/>
      <c r="P351" s="2"/>
      <c r="Q351" s="2"/>
      <c r="R351" s="2"/>
      <c r="S351" s="2"/>
      <c r="T351" s="2"/>
      <c r="U351" s="2"/>
      <c r="V351" s="2"/>
      <c r="W351" s="2"/>
      <c r="X351" s="2"/>
      <c r="Y351" s="2"/>
      <c r="Z351" s="2"/>
    </row>
    <row r="352" customFormat="false" ht="12.75" hidden="false" customHeight="true" outlineLevel="0" collapsed="false">
      <c r="A352" s="2"/>
      <c r="B352" s="2"/>
      <c r="C352" s="2"/>
      <c r="D352" s="16"/>
      <c r="E352" s="2"/>
      <c r="F352" s="2"/>
      <c r="G352" s="2"/>
      <c r="H352" s="2"/>
      <c r="I352" s="2"/>
      <c r="J352" s="2"/>
      <c r="K352" s="2"/>
      <c r="L352" s="2"/>
      <c r="M352" s="2"/>
      <c r="N352" s="2"/>
      <c r="O352" s="2"/>
      <c r="P352" s="2"/>
      <c r="Q352" s="2"/>
      <c r="R352" s="2"/>
      <c r="S352" s="2"/>
      <c r="T352" s="2"/>
      <c r="U352" s="2"/>
      <c r="V352" s="2"/>
      <c r="W352" s="2"/>
      <c r="X352" s="2"/>
      <c r="Y352" s="2"/>
      <c r="Z352" s="2"/>
    </row>
    <row r="353" customFormat="false" ht="12.75" hidden="false" customHeight="true" outlineLevel="0" collapsed="false">
      <c r="A353" s="2"/>
      <c r="B353" s="2"/>
      <c r="C353" s="2"/>
      <c r="D353" s="16"/>
      <c r="E353" s="2"/>
      <c r="F353" s="2"/>
      <c r="G353" s="2"/>
      <c r="H353" s="2"/>
      <c r="I353" s="2"/>
      <c r="J353" s="2"/>
      <c r="K353" s="2"/>
      <c r="L353" s="2"/>
      <c r="M353" s="2"/>
      <c r="N353" s="2"/>
      <c r="O353" s="2"/>
      <c r="P353" s="2"/>
      <c r="Q353" s="2"/>
      <c r="R353" s="2"/>
      <c r="S353" s="2"/>
      <c r="T353" s="2"/>
      <c r="U353" s="2"/>
      <c r="V353" s="2"/>
      <c r="W353" s="2"/>
      <c r="X353" s="2"/>
      <c r="Y353" s="2"/>
      <c r="Z353" s="2"/>
    </row>
    <row r="354" customFormat="false" ht="12.75" hidden="false" customHeight="true" outlineLevel="0" collapsed="false">
      <c r="A354" s="2"/>
      <c r="B354" s="2"/>
      <c r="C354" s="2"/>
      <c r="D354" s="16"/>
      <c r="E354" s="2"/>
      <c r="F354" s="2"/>
      <c r="G354" s="2"/>
      <c r="H354" s="2"/>
      <c r="I354" s="2"/>
      <c r="J354" s="2"/>
      <c r="K354" s="2"/>
      <c r="L354" s="2"/>
      <c r="M354" s="2"/>
      <c r="N354" s="2"/>
      <c r="O354" s="2"/>
      <c r="P354" s="2"/>
      <c r="Q354" s="2"/>
      <c r="R354" s="2"/>
      <c r="S354" s="2"/>
      <c r="T354" s="2"/>
      <c r="U354" s="2"/>
      <c r="V354" s="2"/>
      <c r="W354" s="2"/>
      <c r="X354" s="2"/>
      <c r="Y354" s="2"/>
      <c r="Z354" s="2"/>
    </row>
    <row r="355" customFormat="false" ht="12.75" hidden="false" customHeight="true" outlineLevel="0" collapsed="false">
      <c r="A355" s="2"/>
      <c r="B355" s="2"/>
      <c r="C355" s="2"/>
      <c r="D355" s="16"/>
      <c r="E355" s="2"/>
      <c r="F355" s="2"/>
      <c r="G355" s="2"/>
      <c r="H355" s="2"/>
      <c r="I355" s="2"/>
      <c r="J355" s="2"/>
      <c r="K355" s="2"/>
      <c r="L355" s="2"/>
      <c r="M355" s="2"/>
      <c r="N355" s="2"/>
      <c r="O355" s="2"/>
      <c r="P355" s="2"/>
      <c r="Q355" s="2"/>
      <c r="R355" s="2"/>
      <c r="S355" s="2"/>
      <c r="T355" s="2"/>
      <c r="U355" s="2"/>
      <c r="V355" s="2"/>
      <c r="W355" s="2"/>
      <c r="X355" s="2"/>
      <c r="Y355" s="2"/>
      <c r="Z355" s="2"/>
    </row>
    <row r="356" customFormat="false" ht="12.75" hidden="false" customHeight="true" outlineLevel="0" collapsed="false">
      <c r="A356" s="2"/>
      <c r="B356" s="2"/>
      <c r="C356" s="2"/>
      <c r="D356" s="16"/>
      <c r="E356" s="2"/>
      <c r="F356" s="2"/>
      <c r="G356" s="2"/>
      <c r="H356" s="2"/>
      <c r="I356" s="2"/>
      <c r="J356" s="2"/>
      <c r="K356" s="2"/>
      <c r="L356" s="2"/>
      <c r="M356" s="2"/>
      <c r="N356" s="2"/>
      <c r="O356" s="2"/>
      <c r="P356" s="2"/>
      <c r="Q356" s="2"/>
      <c r="R356" s="2"/>
      <c r="S356" s="2"/>
      <c r="T356" s="2"/>
      <c r="U356" s="2"/>
      <c r="V356" s="2"/>
      <c r="W356" s="2"/>
      <c r="X356" s="2"/>
      <c r="Y356" s="2"/>
      <c r="Z356" s="2"/>
    </row>
    <row r="357" customFormat="false" ht="12.75" hidden="false" customHeight="true" outlineLevel="0" collapsed="false">
      <c r="A357" s="2"/>
      <c r="B357" s="2"/>
      <c r="C357" s="2"/>
      <c r="D357" s="16"/>
      <c r="E357" s="2"/>
      <c r="F357" s="2"/>
      <c r="G357" s="2"/>
      <c r="H357" s="2"/>
      <c r="I357" s="2"/>
      <c r="J357" s="2"/>
      <c r="K357" s="2"/>
      <c r="L357" s="2"/>
      <c r="M357" s="2"/>
      <c r="N357" s="2"/>
      <c r="O357" s="2"/>
      <c r="P357" s="2"/>
      <c r="Q357" s="2"/>
      <c r="R357" s="2"/>
      <c r="S357" s="2"/>
      <c r="T357" s="2"/>
      <c r="U357" s="2"/>
      <c r="V357" s="2"/>
      <c r="W357" s="2"/>
      <c r="X357" s="2"/>
      <c r="Y357" s="2"/>
      <c r="Z357" s="2"/>
    </row>
    <row r="358" customFormat="false" ht="12.75" hidden="false" customHeight="true" outlineLevel="0" collapsed="false">
      <c r="A358" s="2"/>
      <c r="B358" s="2"/>
      <c r="C358" s="2"/>
      <c r="D358" s="16"/>
      <c r="E358" s="2"/>
      <c r="F358" s="2"/>
      <c r="G358" s="2"/>
      <c r="H358" s="2"/>
      <c r="I358" s="2"/>
      <c r="J358" s="2"/>
      <c r="K358" s="2"/>
      <c r="L358" s="2"/>
      <c r="M358" s="2"/>
      <c r="N358" s="2"/>
      <c r="O358" s="2"/>
      <c r="P358" s="2"/>
      <c r="Q358" s="2"/>
      <c r="R358" s="2"/>
      <c r="S358" s="2"/>
      <c r="T358" s="2"/>
      <c r="U358" s="2"/>
      <c r="V358" s="2"/>
      <c r="W358" s="2"/>
      <c r="X358" s="2"/>
      <c r="Y358" s="2"/>
      <c r="Z358" s="2"/>
    </row>
    <row r="359" customFormat="false" ht="12.75" hidden="false" customHeight="true" outlineLevel="0" collapsed="false">
      <c r="A359" s="2"/>
      <c r="B359" s="2"/>
      <c r="C359" s="2"/>
      <c r="D359" s="16"/>
      <c r="E359" s="2"/>
      <c r="F359" s="2"/>
      <c r="G359" s="2"/>
      <c r="H359" s="2"/>
      <c r="I359" s="2"/>
      <c r="J359" s="2"/>
      <c r="K359" s="2"/>
      <c r="L359" s="2"/>
      <c r="M359" s="2"/>
      <c r="N359" s="2"/>
      <c r="O359" s="2"/>
      <c r="P359" s="2"/>
      <c r="Q359" s="2"/>
      <c r="R359" s="2"/>
      <c r="S359" s="2"/>
      <c r="T359" s="2"/>
      <c r="U359" s="2"/>
      <c r="V359" s="2"/>
      <c r="W359" s="2"/>
      <c r="X359" s="2"/>
      <c r="Y359" s="2"/>
      <c r="Z359" s="2"/>
    </row>
    <row r="360" customFormat="false" ht="12.75" hidden="false" customHeight="true" outlineLevel="0" collapsed="false">
      <c r="A360" s="2"/>
      <c r="B360" s="2"/>
      <c r="C360" s="2"/>
      <c r="D360" s="16"/>
      <c r="E360" s="2"/>
      <c r="F360" s="2"/>
      <c r="G360" s="2"/>
      <c r="H360" s="2"/>
      <c r="I360" s="2"/>
      <c r="J360" s="2"/>
      <c r="K360" s="2"/>
      <c r="L360" s="2"/>
      <c r="M360" s="2"/>
      <c r="N360" s="2"/>
      <c r="O360" s="2"/>
      <c r="P360" s="2"/>
      <c r="Q360" s="2"/>
      <c r="R360" s="2"/>
      <c r="S360" s="2"/>
      <c r="T360" s="2"/>
      <c r="U360" s="2"/>
      <c r="V360" s="2"/>
      <c r="W360" s="2"/>
      <c r="X360" s="2"/>
      <c r="Y360" s="2"/>
      <c r="Z360" s="2"/>
    </row>
    <row r="361" customFormat="false" ht="12.75" hidden="false" customHeight="true" outlineLevel="0" collapsed="false">
      <c r="A361" s="2"/>
      <c r="B361" s="2"/>
      <c r="C361" s="2"/>
      <c r="D361" s="16"/>
      <c r="E361" s="2"/>
      <c r="F361" s="2"/>
      <c r="G361" s="2"/>
      <c r="H361" s="2"/>
      <c r="I361" s="2"/>
      <c r="J361" s="2"/>
      <c r="K361" s="2"/>
      <c r="L361" s="2"/>
      <c r="M361" s="2"/>
      <c r="N361" s="2"/>
      <c r="O361" s="2"/>
      <c r="P361" s="2"/>
      <c r="Q361" s="2"/>
      <c r="R361" s="2"/>
      <c r="S361" s="2"/>
      <c r="T361" s="2"/>
      <c r="U361" s="2"/>
      <c r="V361" s="2"/>
      <c r="W361" s="2"/>
      <c r="X361" s="2"/>
      <c r="Y361" s="2"/>
      <c r="Z361" s="2"/>
    </row>
    <row r="362" customFormat="false" ht="12.75" hidden="false" customHeight="true" outlineLevel="0" collapsed="false">
      <c r="A362" s="2"/>
      <c r="B362" s="2"/>
      <c r="C362" s="2"/>
      <c r="D362" s="16"/>
      <c r="E362" s="2"/>
      <c r="F362" s="2"/>
      <c r="G362" s="2"/>
      <c r="H362" s="2"/>
      <c r="I362" s="2"/>
      <c r="J362" s="2"/>
      <c r="K362" s="2"/>
      <c r="L362" s="2"/>
      <c r="M362" s="2"/>
      <c r="N362" s="2"/>
      <c r="O362" s="2"/>
      <c r="P362" s="2"/>
      <c r="Q362" s="2"/>
      <c r="R362" s="2"/>
      <c r="S362" s="2"/>
      <c r="T362" s="2"/>
      <c r="U362" s="2"/>
      <c r="V362" s="2"/>
      <c r="W362" s="2"/>
      <c r="X362" s="2"/>
      <c r="Y362" s="2"/>
      <c r="Z362" s="2"/>
    </row>
    <row r="363" customFormat="false" ht="12.75" hidden="false" customHeight="true" outlineLevel="0" collapsed="false">
      <c r="A363" s="2"/>
      <c r="B363" s="2"/>
      <c r="C363" s="2"/>
      <c r="D363" s="16"/>
      <c r="E363" s="2"/>
      <c r="F363" s="2"/>
      <c r="G363" s="2"/>
      <c r="H363" s="2"/>
      <c r="I363" s="2"/>
      <c r="J363" s="2"/>
      <c r="K363" s="2"/>
      <c r="L363" s="2"/>
      <c r="M363" s="2"/>
      <c r="N363" s="2"/>
      <c r="O363" s="2"/>
      <c r="P363" s="2"/>
      <c r="Q363" s="2"/>
      <c r="R363" s="2"/>
      <c r="S363" s="2"/>
      <c r="T363" s="2"/>
      <c r="U363" s="2"/>
      <c r="V363" s="2"/>
      <c r="W363" s="2"/>
      <c r="X363" s="2"/>
      <c r="Y363" s="2"/>
      <c r="Z363" s="2"/>
    </row>
    <row r="364" customFormat="false" ht="12.75" hidden="false" customHeight="true" outlineLevel="0" collapsed="false">
      <c r="A364" s="2"/>
      <c r="B364" s="2"/>
      <c r="C364" s="2"/>
      <c r="D364" s="16"/>
      <c r="E364" s="2"/>
      <c r="F364" s="2"/>
      <c r="G364" s="2"/>
      <c r="H364" s="2"/>
      <c r="I364" s="2"/>
      <c r="J364" s="2"/>
      <c r="K364" s="2"/>
      <c r="L364" s="2"/>
      <c r="M364" s="2"/>
      <c r="N364" s="2"/>
      <c r="O364" s="2"/>
      <c r="P364" s="2"/>
      <c r="Q364" s="2"/>
      <c r="R364" s="2"/>
      <c r="S364" s="2"/>
      <c r="T364" s="2"/>
      <c r="U364" s="2"/>
      <c r="V364" s="2"/>
      <c r="W364" s="2"/>
      <c r="X364" s="2"/>
      <c r="Y364" s="2"/>
      <c r="Z364" s="2"/>
    </row>
    <row r="365" customFormat="false" ht="12.75" hidden="false" customHeight="true" outlineLevel="0" collapsed="false">
      <c r="A365" s="2"/>
      <c r="B365" s="2"/>
      <c r="C365" s="2"/>
      <c r="D365" s="16"/>
      <c r="E365" s="2"/>
      <c r="F365" s="2"/>
      <c r="G365" s="2"/>
      <c r="H365" s="2"/>
      <c r="I365" s="2"/>
      <c r="J365" s="2"/>
      <c r="K365" s="2"/>
      <c r="L365" s="2"/>
      <c r="M365" s="2"/>
      <c r="N365" s="2"/>
      <c r="O365" s="2"/>
      <c r="P365" s="2"/>
      <c r="Q365" s="2"/>
      <c r="R365" s="2"/>
      <c r="S365" s="2"/>
      <c r="T365" s="2"/>
      <c r="U365" s="2"/>
      <c r="V365" s="2"/>
      <c r="W365" s="2"/>
      <c r="X365" s="2"/>
      <c r="Y365" s="2"/>
      <c r="Z365" s="2"/>
    </row>
    <row r="366" customFormat="false" ht="12.75" hidden="false" customHeight="true" outlineLevel="0" collapsed="false">
      <c r="A366" s="2"/>
      <c r="B366" s="2"/>
      <c r="C366" s="2"/>
      <c r="D366" s="16"/>
      <c r="E366" s="2"/>
      <c r="F366" s="2"/>
      <c r="G366" s="2"/>
      <c r="H366" s="2"/>
      <c r="I366" s="2"/>
      <c r="J366" s="2"/>
      <c r="K366" s="2"/>
      <c r="L366" s="2"/>
      <c r="M366" s="2"/>
      <c r="N366" s="2"/>
      <c r="O366" s="2"/>
      <c r="P366" s="2"/>
      <c r="Q366" s="2"/>
      <c r="R366" s="2"/>
      <c r="S366" s="2"/>
      <c r="T366" s="2"/>
      <c r="U366" s="2"/>
      <c r="V366" s="2"/>
      <c r="W366" s="2"/>
      <c r="X366" s="2"/>
      <c r="Y366" s="2"/>
      <c r="Z366" s="2"/>
    </row>
    <row r="367" customFormat="false" ht="12.75" hidden="false" customHeight="true" outlineLevel="0" collapsed="false">
      <c r="A367" s="2"/>
      <c r="B367" s="2"/>
      <c r="C367" s="2"/>
      <c r="D367" s="16"/>
      <c r="E367" s="2"/>
      <c r="F367" s="2"/>
      <c r="G367" s="2"/>
      <c r="H367" s="2"/>
      <c r="I367" s="2"/>
      <c r="J367" s="2"/>
      <c r="K367" s="2"/>
      <c r="L367" s="2"/>
      <c r="M367" s="2"/>
      <c r="N367" s="2"/>
      <c r="O367" s="2"/>
      <c r="P367" s="2"/>
      <c r="Q367" s="2"/>
      <c r="R367" s="2"/>
      <c r="S367" s="2"/>
      <c r="T367" s="2"/>
      <c r="U367" s="2"/>
      <c r="V367" s="2"/>
      <c r="W367" s="2"/>
      <c r="X367" s="2"/>
      <c r="Y367" s="2"/>
      <c r="Z367" s="2"/>
    </row>
    <row r="368" customFormat="false" ht="12.75" hidden="false" customHeight="true" outlineLevel="0" collapsed="false">
      <c r="A368" s="2"/>
      <c r="B368" s="2"/>
      <c r="C368" s="2"/>
      <c r="D368" s="16"/>
      <c r="E368" s="2"/>
      <c r="F368" s="2"/>
      <c r="G368" s="2"/>
      <c r="H368" s="2"/>
      <c r="I368" s="2"/>
      <c r="J368" s="2"/>
      <c r="K368" s="2"/>
      <c r="L368" s="2"/>
      <c r="M368" s="2"/>
      <c r="N368" s="2"/>
      <c r="O368" s="2"/>
      <c r="P368" s="2"/>
      <c r="Q368" s="2"/>
      <c r="R368" s="2"/>
      <c r="S368" s="2"/>
      <c r="T368" s="2"/>
      <c r="U368" s="2"/>
      <c r="V368" s="2"/>
      <c r="W368" s="2"/>
      <c r="X368" s="2"/>
      <c r="Y368" s="2"/>
      <c r="Z368" s="2"/>
    </row>
    <row r="369" customFormat="false" ht="12.75" hidden="false" customHeight="true" outlineLevel="0" collapsed="false">
      <c r="A369" s="2"/>
      <c r="B369" s="2"/>
      <c r="C369" s="2"/>
      <c r="D369" s="16"/>
      <c r="E369" s="2"/>
      <c r="F369" s="2"/>
      <c r="G369" s="2"/>
      <c r="H369" s="2"/>
      <c r="I369" s="2"/>
      <c r="J369" s="2"/>
      <c r="K369" s="2"/>
      <c r="L369" s="2"/>
      <c r="M369" s="2"/>
      <c r="N369" s="2"/>
      <c r="O369" s="2"/>
      <c r="P369" s="2"/>
      <c r="Q369" s="2"/>
      <c r="R369" s="2"/>
      <c r="S369" s="2"/>
      <c r="T369" s="2"/>
      <c r="U369" s="2"/>
      <c r="V369" s="2"/>
      <c r="W369" s="2"/>
      <c r="X369" s="2"/>
      <c r="Y369" s="2"/>
      <c r="Z369" s="2"/>
    </row>
    <row r="370" customFormat="false" ht="12.75" hidden="false" customHeight="true" outlineLevel="0" collapsed="false">
      <c r="A370" s="2"/>
      <c r="B370" s="2"/>
      <c r="C370" s="2"/>
      <c r="D370" s="16"/>
      <c r="E370" s="2"/>
      <c r="F370" s="2"/>
      <c r="G370" s="2"/>
      <c r="H370" s="2"/>
      <c r="I370" s="2"/>
      <c r="J370" s="2"/>
      <c r="K370" s="2"/>
      <c r="L370" s="2"/>
      <c r="M370" s="2"/>
      <c r="N370" s="2"/>
      <c r="O370" s="2"/>
      <c r="P370" s="2"/>
      <c r="Q370" s="2"/>
      <c r="R370" s="2"/>
      <c r="S370" s="2"/>
      <c r="T370" s="2"/>
      <c r="U370" s="2"/>
      <c r="V370" s="2"/>
      <c r="W370" s="2"/>
      <c r="X370" s="2"/>
      <c r="Y370" s="2"/>
      <c r="Z370" s="2"/>
    </row>
    <row r="371" customFormat="false" ht="12.75" hidden="false" customHeight="true" outlineLevel="0" collapsed="false">
      <c r="A371" s="2"/>
      <c r="B371" s="2"/>
      <c r="C371" s="2"/>
      <c r="D371" s="16"/>
      <c r="E371" s="2"/>
      <c r="F371" s="2"/>
      <c r="G371" s="2"/>
      <c r="H371" s="2"/>
      <c r="I371" s="2"/>
      <c r="J371" s="2"/>
      <c r="K371" s="2"/>
      <c r="L371" s="2"/>
      <c r="M371" s="2"/>
      <c r="N371" s="2"/>
      <c r="O371" s="2"/>
      <c r="P371" s="2"/>
      <c r="Q371" s="2"/>
      <c r="R371" s="2"/>
      <c r="S371" s="2"/>
      <c r="T371" s="2"/>
      <c r="U371" s="2"/>
      <c r="V371" s="2"/>
      <c r="W371" s="2"/>
      <c r="X371" s="2"/>
      <c r="Y371" s="2"/>
      <c r="Z371" s="2"/>
    </row>
    <row r="372" customFormat="false" ht="12.75" hidden="false" customHeight="true" outlineLevel="0" collapsed="false">
      <c r="A372" s="2"/>
      <c r="B372" s="2"/>
      <c r="C372" s="2"/>
      <c r="D372" s="16"/>
      <c r="E372" s="2"/>
      <c r="F372" s="2"/>
      <c r="G372" s="2"/>
      <c r="H372" s="2"/>
      <c r="I372" s="2"/>
      <c r="J372" s="2"/>
      <c r="K372" s="2"/>
      <c r="L372" s="2"/>
      <c r="M372" s="2"/>
      <c r="N372" s="2"/>
      <c r="O372" s="2"/>
      <c r="P372" s="2"/>
      <c r="Q372" s="2"/>
      <c r="R372" s="2"/>
      <c r="S372" s="2"/>
      <c r="T372" s="2"/>
      <c r="U372" s="2"/>
      <c r="V372" s="2"/>
      <c r="W372" s="2"/>
      <c r="X372" s="2"/>
      <c r="Y372" s="2"/>
      <c r="Z372" s="2"/>
    </row>
    <row r="373" customFormat="false" ht="12.75" hidden="false" customHeight="true" outlineLevel="0" collapsed="false">
      <c r="A373" s="2"/>
      <c r="B373" s="2"/>
      <c r="C373" s="2"/>
      <c r="D373" s="16"/>
      <c r="E373" s="2"/>
      <c r="F373" s="2"/>
      <c r="G373" s="2"/>
      <c r="H373" s="2"/>
      <c r="I373" s="2"/>
      <c r="J373" s="2"/>
      <c r="K373" s="2"/>
      <c r="L373" s="2"/>
      <c r="M373" s="2"/>
      <c r="N373" s="2"/>
      <c r="O373" s="2"/>
      <c r="P373" s="2"/>
      <c r="Q373" s="2"/>
      <c r="R373" s="2"/>
      <c r="S373" s="2"/>
      <c r="T373" s="2"/>
      <c r="U373" s="2"/>
      <c r="V373" s="2"/>
      <c r="W373" s="2"/>
      <c r="X373" s="2"/>
      <c r="Y373" s="2"/>
      <c r="Z373" s="2"/>
    </row>
    <row r="374" customFormat="false" ht="12.75" hidden="false" customHeight="true" outlineLevel="0" collapsed="false">
      <c r="A374" s="2"/>
      <c r="B374" s="2"/>
      <c r="C374" s="2"/>
      <c r="D374" s="16"/>
      <c r="E374" s="2"/>
      <c r="F374" s="2"/>
      <c r="G374" s="2"/>
      <c r="H374" s="2"/>
      <c r="I374" s="2"/>
      <c r="J374" s="2"/>
      <c r="K374" s="2"/>
      <c r="L374" s="2"/>
      <c r="M374" s="2"/>
      <c r="N374" s="2"/>
      <c r="O374" s="2"/>
      <c r="P374" s="2"/>
      <c r="Q374" s="2"/>
      <c r="R374" s="2"/>
      <c r="S374" s="2"/>
      <c r="T374" s="2"/>
      <c r="U374" s="2"/>
      <c r="V374" s="2"/>
      <c r="W374" s="2"/>
      <c r="X374" s="2"/>
      <c r="Y374" s="2"/>
      <c r="Z374" s="2"/>
    </row>
    <row r="375" customFormat="false" ht="12.75" hidden="false" customHeight="true" outlineLevel="0" collapsed="false">
      <c r="A375" s="2"/>
      <c r="B375" s="2"/>
      <c r="C375" s="2"/>
      <c r="D375" s="16"/>
      <c r="E375" s="2"/>
      <c r="F375" s="2"/>
      <c r="G375" s="2"/>
      <c r="H375" s="2"/>
      <c r="I375" s="2"/>
      <c r="J375" s="2"/>
      <c r="K375" s="2"/>
      <c r="L375" s="2"/>
      <c r="M375" s="2"/>
      <c r="N375" s="2"/>
      <c r="O375" s="2"/>
      <c r="P375" s="2"/>
      <c r="Q375" s="2"/>
      <c r="R375" s="2"/>
      <c r="S375" s="2"/>
      <c r="T375" s="2"/>
      <c r="U375" s="2"/>
      <c r="V375" s="2"/>
      <c r="W375" s="2"/>
      <c r="X375" s="2"/>
      <c r="Y375" s="2"/>
      <c r="Z375" s="2"/>
    </row>
    <row r="376" customFormat="false" ht="12.75" hidden="false" customHeight="true" outlineLevel="0" collapsed="false">
      <c r="A376" s="2"/>
      <c r="B376" s="2"/>
      <c r="C376" s="2"/>
      <c r="D376" s="16"/>
      <c r="E376" s="2"/>
      <c r="F376" s="2"/>
      <c r="G376" s="2"/>
      <c r="H376" s="2"/>
      <c r="I376" s="2"/>
      <c r="J376" s="2"/>
      <c r="K376" s="2"/>
      <c r="L376" s="2"/>
      <c r="M376" s="2"/>
      <c r="N376" s="2"/>
      <c r="O376" s="2"/>
      <c r="P376" s="2"/>
      <c r="Q376" s="2"/>
      <c r="R376" s="2"/>
      <c r="S376" s="2"/>
      <c r="T376" s="2"/>
      <c r="U376" s="2"/>
      <c r="V376" s="2"/>
      <c r="W376" s="2"/>
      <c r="X376" s="2"/>
      <c r="Y376" s="2"/>
      <c r="Z376" s="2"/>
    </row>
    <row r="377" customFormat="false" ht="12.75" hidden="false" customHeight="true" outlineLevel="0" collapsed="false">
      <c r="A377" s="2"/>
      <c r="B377" s="2"/>
      <c r="C377" s="2"/>
      <c r="D377" s="16"/>
      <c r="E377" s="2"/>
      <c r="F377" s="2"/>
      <c r="G377" s="2"/>
      <c r="H377" s="2"/>
      <c r="I377" s="2"/>
      <c r="J377" s="2"/>
      <c r="K377" s="2"/>
      <c r="L377" s="2"/>
      <c r="M377" s="2"/>
      <c r="N377" s="2"/>
      <c r="O377" s="2"/>
      <c r="P377" s="2"/>
      <c r="Q377" s="2"/>
      <c r="R377" s="2"/>
      <c r="S377" s="2"/>
      <c r="T377" s="2"/>
      <c r="U377" s="2"/>
      <c r="V377" s="2"/>
      <c r="W377" s="2"/>
      <c r="X377" s="2"/>
      <c r="Y377" s="2"/>
      <c r="Z377" s="2"/>
    </row>
    <row r="378" customFormat="false" ht="12.75" hidden="false" customHeight="true" outlineLevel="0" collapsed="false">
      <c r="A378" s="2"/>
      <c r="B378" s="2"/>
      <c r="C378" s="2"/>
      <c r="D378" s="16"/>
      <c r="E378" s="2"/>
      <c r="F378" s="2"/>
      <c r="G378" s="2"/>
      <c r="H378" s="2"/>
      <c r="I378" s="2"/>
      <c r="J378" s="2"/>
      <c r="K378" s="2"/>
      <c r="L378" s="2"/>
      <c r="M378" s="2"/>
      <c r="N378" s="2"/>
      <c r="O378" s="2"/>
      <c r="P378" s="2"/>
      <c r="Q378" s="2"/>
      <c r="R378" s="2"/>
      <c r="S378" s="2"/>
      <c r="T378" s="2"/>
      <c r="U378" s="2"/>
      <c r="V378" s="2"/>
      <c r="W378" s="2"/>
      <c r="X378" s="2"/>
      <c r="Y378" s="2"/>
      <c r="Z378" s="2"/>
    </row>
    <row r="379" customFormat="false" ht="12.75" hidden="false" customHeight="true" outlineLevel="0" collapsed="false">
      <c r="A379" s="2"/>
      <c r="B379" s="2"/>
      <c r="C379" s="2"/>
      <c r="D379" s="16"/>
      <c r="E379" s="2"/>
      <c r="F379" s="2"/>
      <c r="G379" s="2"/>
      <c r="H379" s="2"/>
      <c r="I379" s="2"/>
      <c r="J379" s="2"/>
      <c r="K379" s="2"/>
      <c r="L379" s="2"/>
      <c r="M379" s="2"/>
      <c r="N379" s="2"/>
      <c r="O379" s="2"/>
      <c r="P379" s="2"/>
      <c r="Q379" s="2"/>
      <c r="R379" s="2"/>
      <c r="S379" s="2"/>
      <c r="T379" s="2"/>
      <c r="U379" s="2"/>
      <c r="V379" s="2"/>
      <c r="W379" s="2"/>
      <c r="X379" s="2"/>
      <c r="Y379" s="2"/>
      <c r="Z379" s="2"/>
    </row>
    <row r="380" customFormat="false" ht="12.75" hidden="false" customHeight="true" outlineLevel="0" collapsed="false">
      <c r="A380" s="2"/>
      <c r="B380" s="2"/>
      <c r="C380" s="2"/>
      <c r="D380" s="16"/>
      <c r="E380" s="2"/>
      <c r="F380" s="2"/>
      <c r="G380" s="2"/>
      <c r="H380" s="2"/>
      <c r="I380" s="2"/>
      <c r="J380" s="2"/>
      <c r="K380" s="2"/>
      <c r="L380" s="2"/>
      <c r="M380" s="2"/>
      <c r="N380" s="2"/>
      <c r="O380" s="2"/>
      <c r="P380" s="2"/>
      <c r="Q380" s="2"/>
      <c r="R380" s="2"/>
      <c r="S380" s="2"/>
      <c r="T380" s="2"/>
      <c r="U380" s="2"/>
      <c r="V380" s="2"/>
      <c r="W380" s="2"/>
      <c r="X380" s="2"/>
      <c r="Y380" s="2"/>
      <c r="Z380" s="2"/>
    </row>
    <row r="381" customFormat="false" ht="12.75" hidden="false" customHeight="true" outlineLevel="0" collapsed="false">
      <c r="A381" s="2"/>
      <c r="B381" s="2"/>
      <c r="C381" s="2"/>
      <c r="D381" s="16"/>
      <c r="E381" s="2"/>
      <c r="F381" s="2"/>
      <c r="G381" s="2"/>
      <c r="H381" s="2"/>
      <c r="I381" s="2"/>
      <c r="J381" s="2"/>
      <c r="K381" s="2"/>
      <c r="L381" s="2"/>
      <c r="M381" s="2"/>
      <c r="N381" s="2"/>
      <c r="O381" s="2"/>
      <c r="P381" s="2"/>
      <c r="Q381" s="2"/>
      <c r="R381" s="2"/>
      <c r="S381" s="2"/>
      <c r="T381" s="2"/>
      <c r="U381" s="2"/>
      <c r="V381" s="2"/>
      <c r="W381" s="2"/>
      <c r="X381" s="2"/>
      <c r="Y381" s="2"/>
      <c r="Z381" s="2"/>
    </row>
    <row r="382" customFormat="false" ht="12.75" hidden="false" customHeight="true" outlineLevel="0" collapsed="false">
      <c r="A382" s="2"/>
      <c r="B382" s="2"/>
      <c r="C382" s="2"/>
      <c r="D382" s="16"/>
      <c r="E382" s="2"/>
      <c r="F382" s="2"/>
      <c r="G382" s="2"/>
      <c r="H382" s="2"/>
      <c r="I382" s="2"/>
      <c r="J382" s="2"/>
      <c r="K382" s="2"/>
      <c r="L382" s="2"/>
      <c r="M382" s="2"/>
      <c r="N382" s="2"/>
      <c r="O382" s="2"/>
      <c r="P382" s="2"/>
      <c r="Q382" s="2"/>
      <c r="R382" s="2"/>
      <c r="S382" s="2"/>
      <c r="T382" s="2"/>
      <c r="U382" s="2"/>
      <c r="V382" s="2"/>
      <c r="W382" s="2"/>
      <c r="X382" s="2"/>
      <c r="Y382" s="2"/>
      <c r="Z382" s="2"/>
    </row>
    <row r="383" customFormat="false" ht="12.75" hidden="false" customHeight="true" outlineLevel="0" collapsed="false">
      <c r="A383" s="2"/>
      <c r="B383" s="2"/>
      <c r="C383" s="2"/>
      <c r="D383" s="16"/>
      <c r="E383" s="2"/>
      <c r="F383" s="2"/>
      <c r="G383" s="2"/>
      <c r="H383" s="2"/>
      <c r="I383" s="2"/>
      <c r="J383" s="2"/>
      <c r="K383" s="2"/>
      <c r="L383" s="2"/>
      <c r="M383" s="2"/>
      <c r="N383" s="2"/>
      <c r="O383" s="2"/>
      <c r="P383" s="2"/>
      <c r="Q383" s="2"/>
      <c r="R383" s="2"/>
      <c r="S383" s="2"/>
      <c r="T383" s="2"/>
      <c r="U383" s="2"/>
      <c r="V383" s="2"/>
      <c r="W383" s="2"/>
      <c r="X383" s="2"/>
      <c r="Y383" s="2"/>
      <c r="Z383" s="2"/>
    </row>
    <row r="384" customFormat="false" ht="12.75" hidden="false" customHeight="true" outlineLevel="0" collapsed="false">
      <c r="A384" s="2"/>
      <c r="B384" s="2"/>
      <c r="C384" s="2"/>
      <c r="D384" s="16"/>
      <c r="E384" s="2"/>
      <c r="F384" s="2"/>
      <c r="G384" s="2"/>
      <c r="H384" s="2"/>
      <c r="I384" s="2"/>
      <c r="J384" s="2"/>
      <c r="K384" s="2"/>
      <c r="L384" s="2"/>
      <c r="M384" s="2"/>
      <c r="N384" s="2"/>
      <c r="O384" s="2"/>
      <c r="P384" s="2"/>
      <c r="Q384" s="2"/>
      <c r="R384" s="2"/>
      <c r="S384" s="2"/>
      <c r="T384" s="2"/>
      <c r="U384" s="2"/>
      <c r="V384" s="2"/>
      <c r="W384" s="2"/>
      <c r="X384" s="2"/>
      <c r="Y384" s="2"/>
      <c r="Z384" s="2"/>
    </row>
    <row r="385" customFormat="false" ht="12.75" hidden="false" customHeight="true" outlineLevel="0" collapsed="false">
      <c r="A385" s="2"/>
      <c r="B385" s="2"/>
      <c r="C385" s="2"/>
      <c r="D385" s="16"/>
      <c r="E385" s="2"/>
      <c r="F385" s="2"/>
      <c r="G385" s="2"/>
      <c r="H385" s="2"/>
      <c r="I385" s="2"/>
      <c r="J385" s="2"/>
      <c r="K385" s="2"/>
      <c r="L385" s="2"/>
      <c r="M385" s="2"/>
      <c r="N385" s="2"/>
      <c r="O385" s="2"/>
      <c r="P385" s="2"/>
      <c r="Q385" s="2"/>
      <c r="R385" s="2"/>
      <c r="S385" s="2"/>
      <c r="T385" s="2"/>
      <c r="U385" s="2"/>
      <c r="V385" s="2"/>
      <c r="W385" s="2"/>
      <c r="X385" s="2"/>
      <c r="Y385" s="2"/>
      <c r="Z385" s="2"/>
    </row>
    <row r="386" customFormat="false" ht="12.75" hidden="false" customHeight="true" outlineLevel="0" collapsed="false">
      <c r="A386" s="2"/>
      <c r="B386" s="2"/>
      <c r="C386" s="2"/>
      <c r="D386" s="16"/>
      <c r="E386" s="2"/>
      <c r="F386" s="2"/>
      <c r="G386" s="2"/>
      <c r="H386" s="2"/>
      <c r="I386" s="2"/>
      <c r="J386" s="2"/>
      <c r="K386" s="2"/>
      <c r="L386" s="2"/>
      <c r="M386" s="2"/>
      <c r="N386" s="2"/>
      <c r="O386" s="2"/>
      <c r="P386" s="2"/>
      <c r="Q386" s="2"/>
      <c r="R386" s="2"/>
      <c r="S386" s="2"/>
      <c r="T386" s="2"/>
      <c r="U386" s="2"/>
      <c r="V386" s="2"/>
      <c r="W386" s="2"/>
      <c r="X386" s="2"/>
      <c r="Y386" s="2"/>
      <c r="Z386" s="2"/>
    </row>
    <row r="387" customFormat="false" ht="12.75" hidden="false" customHeight="true" outlineLevel="0" collapsed="false">
      <c r="A387" s="2"/>
      <c r="B387" s="2"/>
      <c r="C387" s="2"/>
      <c r="D387" s="16"/>
      <c r="E387" s="2"/>
      <c r="F387" s="2"/>
      <c r="G387" s="2"/>
      <c r="H387" s="2"/>
      <c r="I387" s="2"/>
      <c r="J387" s="2"/>
      <c r="K387" s="2"/>
      <c r="L387" s="2"/>
      <c r="M387" s="2"/>
      <c r="N387" s="2"/>
      <c r="O387" s="2"/>
      <c r="P387" s="2"/>
      <c r="Q387" s="2"/>
      <c r="R387" s="2"/>
      <c r="S387" s="2"/>
      <c r="T387" s="2"/>
      <c r="U387" s="2"/>
      <c r="V387" s="2"/>
      <c r="W387" s="2"/>
      <c r="X387" s="2"/>
      <c r="Y387" s="2"/>
      <c r="Z387" s="2"/>
    </row>
    <row r="388" customFormat="false" ht="12.75" hidden="false" customHeight="true" outlineLevel="0" collapsed="false">
      <c r="A388" s="2"/>
      <c r="B388" s="2"/>
      <c r="C388" s="2"/>
      <c r="D388" s="16"/>
      <c r="E388" s="2"/>
      <c r="F388" s="2"/>
      <c r="G388" s="2"/>
      <c r="H388" s="2"/>
      <c r="I388" s="2"/>
      <c r="J388" s="2"/>
      <c r="K388" s="2"/>
      <c r="L388" s="2"/>
      <c r="M388" s="2"/>
      <c r="N388" s="2"/>
      <c r="O388" s="2"/>
      <c r="P388" s="2"/>
      <c r="Q388" s="2"/>
      <c r="R388" s="2"/>
      <c r="S388" s="2"/>
      <c r="T388" s="2"/>
      <c r="U388" s="2"/>
      <c r="V388" s="2"/>
      <c r="W388" s="2"/>
      <c r="X388" s="2"/>
      <c r="Y388" s="2"/>
      <c r="Z388" s="2"/>
    </row>
    <row r="389" customFormat="false" ht="12.75" hidden="false" customHeight="true" outlineLevel="0" collapsed="false">
      <c r="A389" s="2"/>
      <c r="B389" s="2"/>
      <c r="C389" s="2"/>
      <c r="D389" s="16"/>
      <c r="E389" s="2"/>
      <c r="F389" s="2"/>
      <c r="G389" s="2"/>
      <c r="H389" s="2"/>
      <c r="I389" s="2"/>
      <c r="J389" s="2"/>
      <c r="K389" s="2"/>
      <c r="L389" s="2"/>
      <c r="M389" s="2"/>
      <c r="N389" s="2"/>
      <c r="O389" s="2"/>
      <c r="P389" s="2"/>
      <c r="Q389" s="2"/>
      <c r="R389" s="2"/>
      <c r="S389" s="2"/>
      <c r="T389" s="2"/>
      <c r="U389" s="2"/>
      <c r="V389" s="2"/>
      <c r="W389" s="2"/>
      <c r="X389" s="2"/>
      <c r="Y389" s="2"/>
      <c r="Z389" s="2"/>
    </row>
    <row r="390" customFormat="false" ht="12.75" hidden="false" customHeight="true" outlineLevel="0" collapsed="false">
      <c r="A390" s="2"/>
      <c r="B390" s="2"/>
      <c r="C390" s="2"/>
      <c r="D390" s="16"/>
      <c r="E390" s="2"/>
      <c r="F390" s="2"/>
      <c r="G390" s="2"/>
      <c r="H390" s="2"/>
      <c r="I390" s="2"/>
      <c r="J390" s="2"/>
      <c r="K390" s="2"/>
      <c r="L390" s="2"/>
      <c r="M390" s="2"/>
      <c r="N390" s="2"/>
      <c r="O390" s="2"/>
      <c r="P390" s="2"/>
      <c r="Q390" s="2"/>
      <c r="R390" s="2"/>
      <c r="S390" s="2"/>
      <c r="T390" s="2"/>
      <c r="U390" s="2"/>
      <c r="V390" s="2"/>
      <c r="W390" s="2"/>
      <c r="X390" s="2"/>
      <c r="Y390" s="2"/>
      <c r="Z390" s="2"/>
    </row>
    <row r="391" customFormat="false" ht="12.75" hidden="false" customHeight="true" outlineLevel="0" collapsed="false">
      <c r="A391" s="2"/>
      <c r="B391" s="2"/>
      <c r="C391" s="2"/>
      <c r="D391" s="16"/>
      <c r="E391" s="2"/>
      <c r="F391" s="2"/>
      <c r="G391" s="2"/>
      <c r="H391" s="2"/>
      <c r="I391" s="2"/>
      <c r="J391" s="2"/>
      <c r="K391" s="2"/>
      <c r="L391" s="2"/>
      <c r="M391" s="2"/>
      <c r="N391" s="2"/>
      <c r="O391" s="2"/>
      <c r="P391" s="2"/>
      <c r="Q391" s="2"/>
      <c r="R391" s="2"/>
      <c r="S391" s="2"/>
      <c r="T391" s="2"/>
      <c r="U391" s="2"/>
      <c r="V391" s="2"/>
      <c r="W391" s="2"/>
      <c r="X391" s="2"/>
      <c r="Y391" s="2"/>
      <c r="Z391" s="2"/>
    </row>
    <row r="392" customFormat="false" ht="12.75" hidden="false" customHeight="true" outlineLevel="0" collapsed="false">
      <c r="A392" s="2"/>
      <c r="B392" s="2"/>
      <c r="C392" s="2"/>
      <c r="D392" s="16"/>
      <c r="E392" s="2"/>
      <c r="F392" s="2"/>
      <c r="G392" s="2"/>
      <c r="H392" s="2"/>
      <c r="I392" s="2"/>
      <c r="J392" s="2"/>
      <c r="K392" s="2"/>
      <c r="L392" s="2"/>
      <c r="M392" s="2"/>
      <c r="N392" s="2"/>
      <c r="O392" s="2"/>
      <c r="P392" s="2"/>
      <c r="Q392" s="2"/>
      <c r="R392" s="2"/>
      <c r="S392" s="2"/>
      <c r="T392" s="2"/>
      <c r="U392" s="2"/>
      <c r="V392" s="2"/>
      <c r="W392" s="2"/>
      <c r="X392" s="2"/>
      <c r="Y392" s="2"/>
      <c r="Z392" s="2"/>
    </row>
    <row r="393" customFormat="false" ht="12.75" hidden="false" customHeight="true" outlineLevel="0" collapsed="false">
      <c r="A393" s="2"/>
      <c r="B393" s="2"/>
      <c r="C393" s="2"/>
      <c r="D393" s="16"/>
      <c r="E393" s="2"/>
      <c r="F393" s="2"/>
      <c r="G393" s="2"/>
      <c r="H393" s="2"/>
      <c r="I393" s="2"/>
      <c r="J393" s="2"/>
      <c r="K393" s="2"/>
      <c r="L393" s="2"/>
      <c r="M393" s="2"/>
      <c r="N393" s="2"/>
      <c r="O393" s="2"/>
      <c r="P393" s="2"/>
      <c r="Q393" s="2"/>
      <c r="R393" s="2"/>
      <c r="S393" s="2"/>
      <c r="T393" s="2"/>
      <c r="U393" s="2"/>
      <c r="V393" s="2"/>
      <c r="W393" s="2"/>
      <c r="X393" s="2"/>
      <c r="Y393" s="2"/>
      <c r="Z393" s="2"/>
    </row>
    <row r="394" customFormat="false" ht="12.75" hidden="false" customHeight="true" outlineLevel="0" collapsed="false">
      <c r="A394" s="2"/>
      <c r="B394" s="2"/>
      <c r="C394" s="2"/>
      <c r="D394" s="16"/>
      <c r="E394" s="2"/>
      <c r="F394" s="2"/>
      <c r="G394" s="2"/>
      <c r="H394" s="2"/>
      <c r="I394" s="2"/>
      <c r="J394" s="2"/>
      <c r="K394" s="2"/>
      <c r="L394" s="2"/>
      <c r="M394" s="2"/>
      <c r="N394" s="2"/>
      <c r="O394" s="2"/>
      <c r="P394" s="2"/>
      <c r="Q394" s="2"/>
      <c r="R394" s="2"/>
      <c r="S394" s="2"/>
      <c r="T394" s="2"/>
      <c r="U394" s="2"/>
      <c r="V394" s="2"/>
      <c r="W394" s="2"/>
      <c r="X394" s="2"/>
      <c r="Y394" s="2"/>
      <c r="Z394" s="2"/>
    </row>
    <row r="395" customFormat="false" ht="12.75" hidden="false" customHeight="true" outlineLevel="0" collapsed="false">
      <c r="A395" s="2"/>
      <c r="B395" s="2"/>
      <c r="C395" s="2"/>
      <c r="D395" s="16"/>
      <c r="E395" s="2"/>
      <c r="F395" s="2"/>
      <c r="G395" s="2"/>
      <c r="H395" s="2"/>
      <c r="I395" s="2"/>
      <c r="J395" s="2"/>
      <c r="K395" s="2"/>
      <c r="L395" s="2"/>
      <c r="M395" s="2"/>
      <c r="N395" s="2"/>
      <c r="O395" s="2"/>
      <c r="P395" s="2"/>
      <c r="Q395" s="2"/>
      <c r="R395" s="2"/>
      <c r="S395" s="2"/>
      <c r="T395" s="2"/>
      <c r="U395" s="2"/>
      <c r="V395" s="2"/>
      <c r="W395" s="2"/>
      <c r="X395" s="2"/>
      <c r="Y395" s="2"/>
      <c r="Z395" s="2"/>
    </row>
    <row r="396" customFormat="false" ht="12.75" hidden="false" customHeight="true" outlineLevel="0" collapsed="false">
      <c r="A396" s="2"/>
      <c r="B396" s="2"/>
      <c r="C396" s="2"/>
      <c r="D396" s="16"/>
      <c r="E396" s="2"/>
      <c r="F396" s="2"/>
      <c r="G396" s="2"/>
      <c r="H396" s="2"/>
      <c r="I396" s="2"/>
      <c r="J396" s="2"/>
      <c r="K396" s="2"/>
      <c r="L396" s="2"/>
      <c r="M396" s="2"/>
      <c r="N396" s="2"/>
      <c r="O396" s="2"/>
      <c r="P396" s="2"/>
      <c r="Q396" s="2"/>
      <c r="R396" s="2"/>
      <c r="S396" s="2"/>
      <c r="T396" s="2"/>
      <c r="U396" s="2"/>
      <c r="V396" s="2"/>
      <c r="W396" s="2"/>
      <c r="X396" s="2"/>
      <c r="Y396" s="2"/>
      <c r="Z396" s="2"/>
    </row>
    <row r="397" customFormat="false" ht="12.75" hidden="false" customHeight="true" outlineLevel="0" collapsed="false">
      <c r="A397" s="2"/>
      <c r="B397" s="2"/>
      <c r="C397" s="2"/>
      <c r="D397" s="16"/>
      <c r="E397" s="2"/>
      <c r="F397" s="2"/>
      <c r="G397" s="2"/>
      <c r="H397" s="2"/>
      <c r="I397" s="2"/>
      <c r="J397" s="2"/>
      <c r="K397" s="2"/>
      <c r="L397" s="2"/>
      <c r="M397" s="2"/>
      <c r="N397" s="2"/>
      <c r="O397" s="2"/>
      <c r="P397" s="2"/>
      <c r="Q397" s="2"/>
      <c r="R397" s="2"/>
      <c r="S397" s="2"/>
      <c r="T397" s="2"/>
      <c r="U397" s="2"/>
      <c r="V397" s="2"/>
      <c r="W397" s="2"/>
      <c r="X397" s="2"/>
      <c r="Y397" s="2"/>
      <c r="Z397" s="2"/>
    </row>
    <row r="398" customFormat="false" ht="12.75" hidden="false" customHeight="true" outlineLevel="0" collapsed="false">
      <c r="A398" s="2"/>
      <c r="B398" s="2"/>
      <c r="C398" s="2"/>
      <c r="D398" s="16"/>
      <c r="E398" s="2"/>
      <c r="F398" s="2"/>
      <c r="G398" s="2"/>
      <c r="H398" s="2"/>
      <c r="I398" s="2"/>
      <c r="J398" s="2"/>
      <c r="K398" s="2"/>
      <c r="L398" s="2"/>
      <c r="M398" s="2"/>
      <c r="N398" s="2"/>
      <c r="O398" s="2"/>
      <c r="P398" s="2"/>
      <c r="Q398" s="2"/>
      <c r="R398" s="2"/>
      <c r="S398" s="2"/>
      <c r="T398" s="2"/>
      <c r="U398" s="2"/>
      <c r="V398" s="2"/>
      <c r="W398" s="2"/>
      <c r="X398" s="2"/>
      <c r="Y398" s="2"/>
      <c r="Z398" s="2"/>
    </row>
    <row r="399" customFormat="false" ht="12.75" hidden="false" customHeight="true" outlineLevel="0" collapsed="false">
      <c r="A399" s="2"/>
      <c r="B399" s="2"/>
      <c r="C399" s="2"/>
      <c r="D399" s="16"/>
      <c r="E399" s="2"/>
      <c r="F399" s="2"/>
      <c r="G399" s="2"/>
      <c r="H399" s="2"/>
      <c r="I399" s="2"/>
      <c r="J399" s="2"/>
      <c r="K399" s="2"/>
      <c r="L399" s="2"/>
      <c r="M399" s="2"/>
      <c r="N399" s="2"/>
      <c r="O399" s="2"/>
      <c r="P399" s="2"/>
      <c r="Q399" s="2"/>
      <c r="R399" s="2"/>
      <c r="S399" s="2"/>
      <c r="T399" s="2"/>
      <c r="U399" s="2"/>
      <c r="V399" s="2"/>
      <c r="W399" s="2"/>
      <c r="X399" s="2"/>
      <c r="Y399" s="2"/>
      <c r="Z399" s="2"/>
    </row>
    <row r="400" customFormat="false" ht="12.75" hidden="false" customHeight="true" outlineLevel="0" collapsed="false">
      <c r="A400" s="2"/>
      <c r="B400" s="2"/>
      <c r="C400" s="2"/>
      <c r="D400" s="16"/>
      <c r="E400" s="2"/>
      <c r="F400" s="2"/>
      <c r="G400" s="2"/>
      <c r="H400" s="2"/>
      <c r="I400" s="2"/>
      <c r="J400" s="2"/>
      <c r="K400" s="2"/>
      <c r="L400" s="2"/>
      <c r="M400" s="2"/>
      <c r="N400" s="2"/>
      <c r="O400" s="2"/>
      <c r="P400" s="2"/>
      <c r="Q400" s="2"/>
      <c r="R400" s="2"/>
      <c r="S400" s="2"/>
      <c r="T400" s="2"/>
      <c r="U400" s="2"/>
      <c r="V400" s="2"/>
      <c r="W400" s="2"/>
      <c r="X400" s="2"/>
      <c r="Y400" s="2"/>
      <c r="Z400" s="2"/>
    </row>
    <row r="401" customFormat="false" ht="12.75" hidden="false" customHeight="true" outlineLevel="0" collapsed="false">
      <c r="A401" s="2"/>
      <c r="B401" s="2"/>
      <c r="C401" s="2"/>
      <c r="D401" s="16"/>
      <c r="E401" s="2"/>
      <c r="F401" s="2"/>
      <c r="G401" s="2"/>
      <c r="H401" s="2"/>
      <c r="I401" s="2"/>
      <c r="J401" s="2"/>
      <c r="K401" s="2"/>
      <c r="L401" s="2"/>
      <c r="M401" s="2"/>
      <c r="N401" s="2"/>
      <c r="O401" s="2"/>
      <c r="P401" s="2"/>
      <c r="Q401" s="2"/>
      <c r="R401" s="2"/>
      <c r="S401" s="2"/>
      <c r="T401" s="2"/>
      <c r="U401" s="2"/>
      <c r="V401" s="2"/>
      <c r="W401" s="2"/>
      <c r="X401" s="2"/>
      <c r="Y401" s="2"/>
      <c r="Z401" s="2"/>
    </row>
    <row r="402" customFormat="false" ht="12.75" hidden="false" customHeight="true" outlineLevel="0" collapsed="false">
      <c r="A402" s="2"/>
      <c r="B402" s="2"/>
      <c r="C402" s="2"/>
      <c r="D402" s="16"/>
      <c r="E402" s="2"/>
      <c r="F402" s="2"/>
      <c r="G402" s="2"/>
      <c r="H402" s="2"/>
      <c r="I402" s="2"/>
      <c r="J402" s="2"/>
      <c r="K402" s="2"/>
      <c r="L402" s="2"/>
      <c r="M402" s="2"/>
      <c r="N402" s="2"/>
      <c r="O402" s="2"/>
      <c r="P402" s="2"/>
      <c r="Q402" s="2"/>
      <c r="R402" s="2"/>
      <c r="S402" s="2"/>
      <c r="T402" s="2"/>
      <c r="U402" s="2"/>
      <c r="V402" s="2"/>
      <c r="W402" s="2"/>
      <c r="X402" s="2"/>
      <c r="Y402" s="2"/>
      <c r="Z402" s="2"/>
    </row>
    <row r="403" customFormat="false" ht="12.75" hidden="false" customHeight="true" outlineLevel="0" collapsed="false">
      <c r="A403" s="2"/>
      <c r="B403" s="2"/>
      <c r="C403" s="2"/>
      <c r="D403" s="16"/>
      <c r="E403" s="2"/>
      <c r="F403" s="2"/>
      <c r="G403" s="2"/>
      <c r="H403" s="2"/>
      <c r="I403" s="2"/>
      <c r="J403" s="2"/>
      <c r="K403" s="2"/>
      <c r="L403" s="2"/>
      <c r="M403" s="2"/>
      <c r="N403" s="2"/>
      <c r="O403" s="2"/>
      <c r="P403" s="2"/>
      <c r="Q403" s="2"/>
      <c r="R403" s="2"/>
      <c r="S403" s="2"/>
      <c r="T403" s="2"/>
      <c r="U403" s="2"/>
      <c r="V403" s="2"/>
      <c r="W403" s="2"/>
      <c r="X403" s="2"/>
      <c r="Y403" s="2"/>
      <c r="Z403" s="2"/>
    </row>
    <row r="404" customFormat="false" ht="12.75" hidden="false" customHeight="true" outlineLevel="0" collapsed="false">
      <c r="A404" s="2"/>
      <c r="B404" s="2"/>
      <c r="C404" s="2"/>
      <c r="D404" s="16"/>
      <c r="E404" s="2"/>
      <c r="F404" s="2"/>
      <c r="G404" s="2"/>
      <c r="H404" s="2"/>
      <c r="I404" s="2"/>
      <c r="J404" s="2"/>
      <c r="K404" s="2"/>
      <c r="L404" s="2"/>
      <c r="M404" s="2"/>
      <c r="N404" s="2"/>
      <c r="O404" s="2"/>
      <c r="P404" s="2"/>
      <c r="Q404" s="2"/>
      <c r="R404" s="2"/>
      <c r="S404" s="2"/>
      <c r="T404" s="2"/>
      <c r="U404" s="2"/>
      <c r="V404" s="2"/>
      <c r="W404" s="2"/>
      <c r="X404" s="2"/>
      <c r="Y404" s="2"/>
      <c r="Z404" s="2"/>
    </row>
    <row r="405" customFormat="false" ht="12.75" hidden="false" customHeight="true" outlineLevel="0" collapsed="false">
      <c r="A405" s="2"/>
      <c r="B405" s="2"/>
      <c r="C405" s="2"/>
      <c r="D405" s="16"/>
      <c r="E405" s="2"/>
      <c r="F405" s="2"/>
      <c r="G405" s="2"/>
      <c r="H405" s="2"/>
      <c r="I405" s="2"/>
      <c r="J405" s="2"/>
      <c r="K405" s="2"/>
      <c r="L405" s="2"/>
      <c r="M405" s="2"/>
      <c r="N405" s="2"/>
      <c r="O405" s="2"/>
      <c r="P405" s="2"/>
      <c r="Q405" s="2"/>
      <c r="R405" s="2"/>
      <c r="S405" s="2"/>
      <c r="T405" s="2"/>
      <c r="U405" s="2"/>
      <c r="V405" s="2"/>
      <c r="W405" s="2"/>
      <c r="X405" s="2"/>
      <c r="Y405" s="2"/>
      <c r="Z405" s="2"/>
    </row>
    <row r="406" customFormat="false" ht="12.75" hidden="false" customHeight="true" outlineLevel="0" collapsed="false">
      <c r="A406" s="2"/>
      <c r="B406" s="2"/>
      <c r="C406" s="2"/>
      <c r="D406" s="16"/>
      <c r="E406" s="2"/>
      <c r="F406" s="2"/>
      <c r="G406" s="2"/>
      <c r="H406" s="2"/>
      <c r="I406" s="2"/>
      <c r="J406" s="2"/>
      <c r="K406" s="2"/>
      <c r="L406" s="2"/>
      <c r="M406" s="2"/>
      <c r="N406" s="2"/>
      <c r="O406" s="2"/>
      <c r="P406" s="2"/>
      <c r="Q406" s="2"/>
      <c r="R406" s="2"/>
      <c r="S406" s="2"/>
      <c r="T406" s="2"/>
      <c r="U406" s="2"/>
      <c r="V406" s="2"/>
      <c r="W406" s="2"/>
      <c r="X406" s="2"/>
      <c r="Y406" s="2"/>
      <c r="Z406" s="2"/>
    </row>
    <row r="407" customFormat="false" ht="12.75" hidden="false" customHeight="true" outlineLevel="0" collapsed="false">
      <c r="A407" s="2"/>
      <c r="B407" s="2"/>
      <c r="C407" s="2"/>
      <c r="D407" s="16"/>
      <c r="E407" s="2"/>
      <c r="F407" s="2"/>
      <c r="G407" s="2"/>
      <c r="H407" s="2"/>
      <c r="I407" s="2"/>
      <c r="J407" s="2"/>
      <c r="K407" s="2"/>
      <c r="L407" s="2"/>
      <c r="M407" s="2"/>
      <c r="N407" s="2"/>
      <c r="O407" s="2"/>
      <c r="P407" s="2"/>
      <c r="Q407" s="2"/>
      <c r="R407" s="2"/>
      <c r="S407" s="2"/>
      <c r="T407" s="2"/>
      <c r="U407" s="2"/>
      <c r="V407" s="2"/>
      <c r="W407" s="2"/>
      <c r="X407" s="2"/>
      <c r="Y407" s="2"/>
      <c r="Z407" s="2"/>
    </row>
    <row r="408" customFormat="false" ht="12.75" hidden="false" customHeight="true" outlineLevel="0" collapsed="false">
      <c r="A408" s="2"/>
      <c r="B408" s="2"/>
      <c r="C408" s="2"/>
      <c r="D408" s="16"/>
      <c r="E408" s="2"/>
      <c r="F408" s="2"/>
      <c r="G408" s="2"/>
      <c r="H408" s="2"/>
      <c r="I408" s="2"/>
      <c r="J408" s="2"/>
      <c r="K408" s="2"/>
      <c r="L408" s="2"/>
      <c r="M408" s="2"/>
      <c r="N408" s="2"/>
      <c r="O408" s="2"/>
      <c r="P408" s="2"/>
      <c r="Q408" s="2"/>
      <c r="R408" s="2"/>
      <c r="S408" s="2"/>
      <c r="T408" s="2"/>
      <c r="U408" s="2"/>
      <c r="V408" s="2"/>
      <c r="W408" s="2"/>
      <c r="X408" s="2"/>
      <c r="Y408" s="2"/>
      <c r="Z408" s="2"/>
    </row>
    <row r="409" customFormat="false" ht="12.75" hidden="false" customHeight="true" outlineLevel="0" collapsed="false">
      <c r="A409" s="2"/>
      <c r="B409" s="2"/>
      <c r="C409" s="2"/>
      <c r="D409" s="16"/>
      <c r="E409" s="2"/>
      <c r="F409" s="2"/>
      <c r="G409" s="2"/>
      <c r="H409" s="2"/>
      <c r="I409" s="2"/>
      <c r="J409" s="2"/>
      <c r="K409" s="2"/>
      <c r="L409" s="2"/>
      <c r="M409" s="2"/>
      <c r="N409" s="2"/>
      <c r="O409" s="2"/>
      <c r="P409" s="2"/>
      <c r="Q409" s="2"/>
      <c r="R409" s="2"/>
      <c r="S409" s="2"/>
      <c r="T409" s="2"/>
      <c r="U409" s="2"/>
      <c r="V409" s="2"/>
      <c r="W409" s="2"/>
      <c r="X409" s="2"/>
      <c r="Y409" s="2"/>
      <c r="Z409" s="2"/>
    </row>
    <row r="410" customFormat="false" ht="12.75" hidden="false" customHeight="true" outlineLevel="0" collapsed="false">
      <c r="A410" s="2"/>
      <c r="B410" s="2"/>
      <c r="C410" s="2"/>
      <c r="D410" s="16"/>
      <c r="E410" s="2"/>
      <c r="F410" s="2"/>
      <c r="G410" s="2"/>
      <c r="H410" s="2"/>
      <c r="I410" s="2"/>
      <c r="J410" s="2"/>
      <c r="K410" s="2"/>
      <c r="L410" s="2"/>
      <c r="M410" s="2"/>
      <c r="N410" s="2"/>
      <c r="O410" s="2"/>
      <c r="P410" s="2"/>
      <c r="Q410" s="2"/>
      <c r="R410" s="2"/>
      <c r="S410" s="2"/>
      <c r="T410" s="2"/>
      <c r="U410" s="2"/>
      <c r="V410" s="2"/>
      <c r="W410" s="2"/>
      <c r="X410" s="2"/>
      <c r="Y410" s="2"/>
      <c r="Z410" s="2"/>
    </row>
    <row r="411" customFormat="false" ht="12.75" hidden="false" customHeight="true" outlineLevel="0" collapsed="false">
      <c r="A411" s="2"/>
      <c r="B411" s="2"/>
      <c r="C411" s="2"/>
      <c r="D411" s="16"/>
      <c r="E411" s="2"/>
      <c r="F411" s="2"/>
      <c r="G411" s="2"/>
      <c r="H411" s="2"/>
      <c r="I411" s="2"/>
      <c r="J411" s="2"/>
      <c r="K411" s="2"/>
      <c r="L411" s="2"/>
      <c r="M411" s="2"/>
      <c r="N411" s="2"/>
      <c r="O411" s="2"/>
      <c r="P411" s="2"/>
      <c r="Q411" s="2"/>
      <c r="R411" s="2"/>
      <c r="S411" s="2"/>
      <c r="T411" s="2"/>
      <c r="U411" s="2"/>
      <c r="V411" s="2"/>
      <c r="W411" s="2"/>
      <c r="X411" s="2"/>
      <c r="Y411" s="2"/>
      <c r="Z411" s="2"/>
    </row>
    <row r="412" customFormat="false" ht="12.75" hidden="false" customHeight="true" outlineLevel="0" collapsed="false">
      <c r="A412" s="2"/>
      <c r="B412" s="2"/>
      <c r="C412" s="2"/>
      <c r="D412" s="16"/>
      <c r="E412" s="2"/>
      <c r="F412" s="2"/>
      <c r="G412" s="2"/>
      <c r="H412" s="2"/>
      <c r="I412" s="2"/>
      <c r="J412" s="2"/>
      <c r="K412" s="2"/>
      <c r="L412" s="2"/>
      <c r="M412" s="2"/>
      <c r="N412" s="2"/>
      <c r="O412" s="2"/>
      <c r="P412" s="2"/>
      <c r="Q412" s="2"/>
      <c r="R412" s="2"/>
      <c r="S412" s="2"/>
      <c r="T412" s="2"/>
      <c r="U412" s="2"/>
      <c r="V412" s="2"/>
      <c r="W412" s="2"/>
      <c r="X412" s="2"/>
      <c r="Y412" s="2"/>
      <c r="Z412" s="2"/>
    </row>
    <row r="413" customFormat="false" ht="12.75" hidden="false" customHeight="true" outlineLevel="0" collapsed="false">
      <c r="A413" s="2"/>
      <c r="B413" s="2"/>
      <c r="C413" s="2"/>
      <c r="D413" s="16"/>
      <c r="E413" s="2"/>
      <c r="F413" s="2"/>
      <c r="G413" s="2"/>
      <c r="H413" s="2"/>
      <c r="I413" s="2"/>
      <c r="J413" s="2"/>
      <c r="K413" s="2"/>
      <c r="L413" s="2"/>
      <c r="M413" s="2"/>
      <c r="N413" s="2"/>
      <c r="O413" s="2"/>
      <c r="P413" s="2"/>
      <c r="Q413" s="2"/>
      <c r="R413" s="2"/>
      <c r="S413" s="2"/>
      <c r="T413" s="2"/>
      <c r="U413" s="2"/>
      <c r="V413" s="2"/>
      <c r="W413" s="2"/>
      <c r="X413" s="2"/>
      <c r="Y413" s="2"/>
      <c r="Z413" s="2"/>
    </row>
    <row r="414" customFormat="false" ht="12.75" hidden="false" customHeight="true" outlineLevel="0" collapsed="false">
      <c r="A414" s="2"/>
      <c r="B414" s="2"/>
      <c r="C414" s="2"/>
      <c r="D414" s="16"/>
      <c r="E414" s="2"/>
      <c r="F414" s="2"/>
      <c r="G414" s="2"/>
      <c r="H414" s="2"/>
      <c r="I414" s="2"/>
      <c r="J414" s="2"/>
      <c r="K414" s="2"/>
      <c r="L414" s="2"/>
      <c r="M414" s="2"/>
      <c r="N414" s="2"/>
      <c r="O414" s="2"/>
      <c r="P414" s="2"/>
      <c r="Q414" s="2"/>
      <c r="R414" s="2"/>
      <c r="S414" s="2"/>
      <c r="T414" s="2"/>
      <c r="U414" s="2"/>
      <c r="V414" s="2"/>
      <c r="W414" s="2"/>
      <c r="X414" s="2"/>
      <c r="Y414" s="2"/>
      <c r="Z414" s="2"/>
    </row>
    <row r="415" customFormat="false" ht="12.75" hidden="false" customHeight="true" outlineLevel="0" collapsed="false">
      <c r="A415" s="2"/>
      <c r="B415" s="2"/>
      <c r="C415" s="2"/>
      <c r="D415" s="16"/>
      <c r="E415" s="2"/>
      <c r="F415" s="2"/>
      <c r="G415" s="2"/>
      <c r="H415" s="2"/>
      <c r="I415" s="2"/>
      <c r="J415" s="2"/>
      <c r="K415" s="2"/>
      <c r="L415" s="2"/>
      <c r="M415" s="2"/>
      <c r="N415" s="2"/>
      <c r="O415" s="2"/>
      <c r="P415" s="2"/>
      <c r="Q415" s="2"/>
      <c r="R415" s="2"/>
      <c r="S415" s="2"/>
      <c r="T415" s="2"/>
      <c r="U415" s="2"/>
      <c r="V415" s="2"/>
      <c r="W415" s="2"/>
      <c r="X415" s="2"/>
      <c r="Y415" s="2"/>
      <c r="Z415" s="2"/>
    </row>
    <row r="416" customFormat="false" ht="12.75" hidden="false" customHeight="true" outlineLevel="0" collapsed="false">
      <c r="A416" s="2"/>
      <c r="B416" s="2"/>
      <c r="C416" s="2"/>
      <c r="D416" s="16"/>
      <c r="E416" s="2"/>
      <c r="F416" s="2"/>
      <c r="G416" s="2"/>
      <c r="H416" s="2"/>
      <c r="I416" s="2"/>
      <c r="J416" s="2"/>
      <c r="K416" s="2"/>
      <c r="L416" s="2"/>
      <c r="M416" s="2"/>
      <c r="N416" s="2"/>
      <c r="O416" s="2"/>
      <c r="P416" s="2"/>
      <c r="Q416" s="2"/>
      <c r="R416" s="2"/>
      <c r="S416" s="2"/>
      <c r="T416" s="2"/>
      <c r="U416" s="2"/>
      <c r="V416" s="2"/>
      <c r="W416" s="2"/>
      <c r="X416" s="2"/>
      <c r="Y416" s="2"/>
      <c r="Z416" s="2"/>
    </row>
    <row r="417" customFormat="false" ht="12.75" hidden="false" customHeight="true" outlineLevel="0" collapsed="false">
      <c r="A417" s="2"/>
      <c r="B417" s="2"/>
      <c r="C417" s="2"/>
      <c r="D417" s="16"/>
      <c r="E417" s="2"/>
      <c r="F417" s="2"/>
      <c r="G417" s="2"/>
      <c r="H417" s="2"/>
      <c r="I417" s="2"/>
      <c r="J417" s="2"/>
      <c r="K417" s="2"/>
      <c r="L417" s="2"/>
      <c r="M417" s="2"/>
      <c r="N417" s="2"/>
      <c r="O417" s="2"/>
      <c r="P417" s="2"/>
      <c r="Q417" s="2"/>
      <c r="R417" s="2"/>
      <c r="S417" s="2"/>
      <c r="T417" s="2"/>
      <c r="U417" s="2"/>
      <c r="V417" s="2"/>
      <c r="W417" s="2"/>
      <c r="X417" s="2"/>
      <c r="Y417" s="2"/>
      <c r="Z417" s="2"/>
    </row>
    <row r="418" customFormat="false" ht="12.75" hidden="false" customHeight="true" outlineLevel="0" collapsed="false">
      <c r="A418" s="2"/>
      <c r="B418" s="2"/>
      <c r="C418" s="2"/>
      <c r="D418" s="16"/>
      <c r="E418" s="2"/>
      <c r="F418" s="2"/>
      <c r="G418" s="2"/>
      <c r="H418" s="2"/>
      <c r="I418" s="2"/>
      <c r="J418" s="2"/>
      <c r="K418" s="2"/>
      <c r="L418" s="2"/>
      <c r="M418" s="2"/>
      <c r="N418" s="2"/>
      <c r="O418" s="2"/>
      <c r="P418" s="2"/>
      <c r="Q418" s="2"/>
      <c r="R418" s="2"/>
      <c r="S418" s="2"/>
      <c r="T418" s="2"/>
      <c r="U418" s="2"/>
      <c r="V418" s="2"/>
      <c r="W418" s="2"/>
      <c r="X418" s="2"/>
      <c r="Y418" s="2"/>
      <c r="Z418" s="2"/>
    </row>
    <row r="419" customFormat="false" ht="12.75" hidden="false" customHeight="true" outlineLevel="0" collapsed="false">
      <c r="A419" s="2"/>
      <c r="B419" s="2"/>
      <c r="C419" s="2"/>
      <c r="D419" s="16"/>
      <c r="E419" s="2"/>
      <c r="F419" s="2"/>
      <c r="G419" s="2"/>
      <c r="H419" s="2"/>
      <c r="I419" s="2"/>
      <c r="J419" s="2"/>
      <c r="K419" s="2"/>
      <c r="L419" s="2"/>
      <c r="M419" s="2"/>
      <c r="N419" s="2"/>
      <c r="O419" s="2"/>
      <c r="P419" s="2"/>
      <c r="Q419" s="2"/>
      <c r="R419" s="2"/>
      <c r="S419" s="2"/>
      <c r="T419" s="2"/>
      <c r="U419" s="2"/>
      <c r="V419" s="2"/>
      <c r="W419" s="2"/>
      <c r="X419" s="2"/>
      <c r="Y419" s="2"/>
      <c r="Z419" s="2"/>
    </row>
    <row r="420" customFormat="false" ht="12.75" hidden="false" customHeight="true" outlineLevel="0" collapsed="false">
      <c r="A420" s="2"/>
      <c r="B420" s="2"/>
      <c r="C420" s="2"/>
      <c r="D420" s="16"/>
      <c r="E420" s="2"/>
      <c r="F420" s="2"/>
      <c r="G420" s="2"/>
      <c r="H420" s="2"/>
      <c r="I420" s="2"/>
      <c r="J420" s="2"/>
      <c r="K420" s="2"/>
      <c r="L420" s="2"/>
      <c r="M420" s="2"/>
      <c r="N420" s="2"/>
      <c r="O420" s="2"/>
      <c r="P420" s="2"/>
      <c r="Q420" s="2"/>
      <c r="R420" s="2"/>
      <c r="S420" s="2"/>
      <c r="T420" s="2"/>
      <c r="U420" s="2"/>
      <c r="V420" s="2"/>
      <c r="W420" s="2"/>
      <c r="X420" s="2"/>
      <c r="Y420" s="2"/>
      <c r="Z420" s="2"/>
    </row>
    <row r="421" customFormat="false" ht="12.75" hidden="false" customHeight="true" outlineLevel="0" collapsed="false">
      <c r="A421" s="2"/>
      <c r="B421" s="2"/>
      <c r="C421" s="2"/>
      <c r="D421" s="16"/>
      <c r="E421" s="2"/>
      <c r="F421" s="2"/>
      <c r="G421" s="2"/>
      <c r="H421" s="2"/>
      <c r="I421" s="2"/>
      <c r="J421" s="2"/>
      <c r="K421" s="2"/>
      <c r="L421" s="2"/>
      <c r="M421" s="2"/>
      <c r="N421" s="2"/>
      <c r="O421" s="2"/>
      <c r="P421" s="2"/>
      <c r="Q421" s="2"/>
      <c r="R421" s="2"/>
      <c r="S421" s="2"/>
      <c r="T421" s="2"/>
      <c r="U421" s="2"/>
      <c r="V421" s="2"/>
      <c r="W421" s="2"/>
      <c r="X421" s="2"/>
      <c r="Y421" s="2"/>
      <c r="Z421" s="2"/>
    </row>
    <row r="422" customFormat="false" ht="12.75" hidden="false" customHeight="true" outlineLevel="0" collapsed="false">
      <c r="A422" s="2"/>
      <c r="B422" s="2"/>
      <c r="C422" s="2"/>
      <c r="D422" s="16"/>
      <c r="E422" s="2"/>
      <c r="F422" s="2"/>
      <c r="G422" s="2"/>
      <c r="H422" s="2"/>
      <c r="I422" s="2"/>
      <c r="J422" s="2"/>
      <c r="K422" s="2"/>
      <c r="L422" s="2"/>
      <c r="M422" s="2"/>
      <c r="N422" s="2"/>
      <c r="O422" s="2"/>
      <c r="P422" s="2"/>
      <c r="Q422" s="2"/>
      <c r="R422" s="2"/>
      <c r="S422" s="2"/>
      <c r="T422" s="2"/>
      <c r="U422" s="2"/>
      <c r="V422" s="2"/>
      <c r="W422" s="2"/>
      <c r="X422" s="2"/>
      <c r="Y422" s="2"/>
      <c r="Z422" s="2"/>
    </row>
    <row r="423" customFormat="false" ht="12.75" hidden="false" customHeight="true" outlineLevel="0" collapsed="false">
      <c r="A423" s="2"/>
      <c r="B423" s="2"/>
      <c r="C423" s="2"/>
      <c r="D423" s="16"/>
      <c r="E423" s="2"/>
      <c r="F423" s="2"/>
      <c r="G423" s="2"/>
      <c r="H423" s="2"/>
      <c r="I423" s="2"/>
      <c r="J423" s="2"/>
      <c r="K423" s="2"/>
      <c r="L423" s="2"/>
      <c r="M423" s="2"/>
      <c r="N423" s="2"/>
      <c r="O423" s="2"/>
      <c r="P423" s="2"/>
      <c r="Q423" s="2"/>
      <c r="R423" s="2"/>
      <c r="S423" s="2"/>
      <c r="T423" s="2"/>
      <c r="U423" s="2"/>
      <c r="V423" s="2"/>
      <c r="W423" s="2"/>
      <c r="X423" s="2"/>
      <c r="Y423" s="2"/>
      <c r="Z423" s="2"/>
    </row>
    <row r="424" customFormat="false" ht="12.75" hidden="false" customHeight="true" outlineLevel="0" collapsed="false">
      <c r="A424" s="2"/>
      <c r="B424" s="2"/>
      <c r="C424" s="2"/>
      <c r="D424" s="16"/>
      <c r="E424" s="2"/>
      <c r="F424" s="2"/>
      <c r="G424" s="2"/>
      <c r="H424" s="2"/>
      <c r="I424" s="2"/>
      <c r="J424" s="2"/>
      <c r="K424" s="2"/>
      <c r="L424" s="2"/>
      <c r="M424" s="2"/>
      <c r="N424" s="2"/>
      <c r="O424" s="2"/>
      <c r="P424" s="2"/>
      <c r="Q424" s="2"/>
      <c r="R424" s="2"/>
      <c r="S424" s="2"/>
      <c r="T424" s="2"/>
      <c r="U424" s="2"/>
      <c r="V424" s="2"/>
      <c r="W424" s="2"/>
      <c r="X424" s="2"/>
      <c r="Y424" s="2"/>
      <c r="Z424" s="2"/>
    </row>
    <row r="425" customFormat="false" ht="12.75" hidden="false" customHeight="true" outlineLevel="0" collapsed="false">
      <c r="A425" s="2"/>
      <c r="B425" s="2"/>
      <c r="C425" s="2"/>
      <c r="D425" s="16"/>
      <c r="E425" s="2"/>
      <c r="F425" s="2"/>
      <c r="G425" s="2"/>
      <c r="H425" s="2"/>
      <c r="I425" s="2"/>
      <c r="J425" s="2"/>
      <c r="K425" s="2"/>
      <c r="L425" s="2"/>
      <c r="M425" s="2"/>
      <c r="N425" s="2"/>
      <c r="O425" s="2"/>
      <c r="P425" s="2"/>
      <c r="Q425" s="2"/>
      <c r="R425" s="2"/>
      <c r="S425" s="2"/>
      <c r="T425" s="2"/>
      <c r="U425" s="2"/>
      <c r="V425" s="2"/>
      <c r="W425" s="2"/>
      <c r="X425" s="2"/>
      <c r="Y425" s="2"/>
      <c r="Z425" s="2"/>
    </row>
    <row r="426" customFormat="false" ht="12.75" hidden="false" customHeight="true" outlineLevel="0" collapsed="false">
      <c r="A426" s="2"/>
      <c r="B426" s="2"/>
      <c r="C426" s="2"/>
      <c r="D426" s="16"/>
      <c r="E426" s="2"/>
      <c r="F426" s="2"/>
      <c r="G426" s="2"/>
      <c r="H426" s="2"/>
      <c r="I426" s="2"/>
      <c r="J426" s="2"/>
      <c r="K426" s="2"/>
      <c r="L426" s="2"/>
      <c r="M426" s="2"/>
      <c r="N426" s="2"/>
      <c r="O426" s="2"/>
      <c r="P426" s="2"/>
      <c r="Q426" s="2"/>
      <c r="R426" s="2"/>
      <c r="S426" s="2"/>
      <c r="T426" s="2"/>
      <c r="U426" s="2"/>
      <c r="V426" s="2"/>
      <c r="W426" s="2"/>
      <c r="X426" s="2"/>
      <c r="Y426" s="2"/>
      <c r="Z426" s="2"/>
    </row>
    <row r="427" customFormat="false" ht="12.75" hidden="false" customHeight="true" outlineLevel="0" collapsed="false">
      <c r="A427" s="2"/>
      <c r="B427" s="2"/>
      <c r="C427" s="2"/>
      <c r="D427" s="16"/>
      <c r="E427" s="2"/>
      <c r="F427" s="2"/>
      <c r="G427" s="2"/>
      <c r="H427" s="2"/>
      <c r="I427" s="2"/>
      <c r="J427" s="2"/>
      <c r="K427" s="2"/>
      <c r="L427" s="2"/>
      <c r="M427" s="2"/>
      <c r="N427" s="2"/>
      <c r="O427" s="2"/>
      <c r="P427" s="2"/>
      <c r="Q427" s="2"/>
      <c r="R427" s="2"/>
      <c r="S427" s="2"/>
      <c r="T427" s="2"/>
      <c r="U427" s="2"/>
      <c r="V427" s="2"/>
      <c r="W427" s="2"/>
      <c r="X427" s="2"/>
      <c r="Y427" s="2"/>
      <c r="Z427" s="2"/>
    </row>
    <row r="428" customFormat="false" ht="12.75" hidden="false" customHeight="true" outlineLevel="0" collapsed="false">
      <c r="A428" s="2"/>
      <c r="B428" s="2"/>
      <c r="C428" s="2"/>
      <c r="D428" s="16"/>
      <c r="E428" s="2"/>
      <c r="F428" s="2"/>
      <c r="G428" s="2"/>
      <c r="H428" s="2"/>
      <c r="I428" s="2"/>
      <c r="J428" s="2"/>
      <c r="K428" s="2"/>
      <c r="L428" s="2"/>
      <c r="M428" s="2"/>
      <c r="N428" s="2"/>
      <c r="O428" s="2"/>
      <c r="P428" s="2"/>
      <c r="Q428" s="2"/>
      <c r="R428" s="2"/>
      <c r="S428" s="2"/>
      <c r="T428" s="2"/>
      <c r="U428" s="2"/>
      <c r="V428" s="2"/>
      <c r="W428" s="2"/>
      <c r="X428" s="2"/>
      <c r="Y428" s="2"/>
      <c r="Z428" s="2"/>
    </row>
    <row r="429" customFormat="false" ht="12.75" hidden="false" customHeight="true" outlineLevel="0" collapsed="false">
      <c r="A429" s="2"/>
      <c r="B429" s="2"/>
      <c r="C429" s="2"/>
      <c r="D429" s="16"/>
      <c r="E429" s="2"/>
      <c r="F429" s="2"/>
      <c r="G429" s="2"/>
      <c r="H429" s="2"/>
      <c r="I429" s="2"/>
      <c r="J429" s="2"/>
      <c r="K429" s="2"/>
      <c r="L429" s="2"/>
      <c r="M429" s="2"/>
      <c r="N429" s="2"/>
      <c r="O429" s="2"/>
      <c r="P429" s="2"/>
      <c r="Q429" s="2"/>
      <c r="R429" s="2"/>
      <c r="S429" s="2"/>
      <c r="T429" s="2"/>
      <c r="U429" s="2"/>
      <c r="V429" s="2"/>
      <c r="W429" s="2"/>
      <c r="X429" s="2"/>
      <c r="Y429" s="2"/>
      <c r="Z429" s="2"/>
    </row>
    <row r="430" customFormat="false" ht="12.75" hidden="false" customHeight="true" outlineLevel="0" collapsed="false">
      <c r="A430" s="2"/>
      <c r="B430" s="2"/>
      <c r="C430" s="2"/>
      <c r="D430" s="16"/>
      <c r="E430" s="2"/>
      <c r="F430" s="2"/>
      <c r="G430" s="2"/>
      <c r="H430" s="2"/>
      <c r="I430" s="2"/>
      <c r="J430" s="2"/>
      <c r="K430" s="2"/>
      <c r="L430" s="2"/>
      <c r="M430" s="2"/>
      <c r="N430" s="2"/>
      <c r="O430" s="2"/>
      <c r="P430" s="2"/>
      <c r="Q430" s="2"/>
      <c r="R430" s="2"/>
      <c r="S430" s="2"/>
      <c r="T430" s="2"/>
      <c r="U430" s="2"/>
      <c r="V430" s="2"/>
      <c r="W430" s="2"/>
      <c r="X430" s="2"/>
      <c r="Y430" s="2"/>
      <c r="Z430" s="2"/>
    </row>
    <row r="431" customFormat="false" ht="12.75" hidden="false" customHeight="true" outlineLevel="0" collapsed="false">
      <c r="A431" s="2"/>
      <c r="B431" s="2"/>
      <c r="C431" s="2"/>
      <c r="D431" s="16"/>
      <c r="E431" s="2"/>
      <c r="F431" s="2"/>
      <c r="G431" s="2"/>
      <c r="H431" s="2"/>
      <c r="I431" s="2"/>
      <c r="J431" s="2"/>
      <c r="K431" s="2"/>
      <c r="L431" s="2"/>
      <c r="M431" s="2"/>
      <c r="N431" s="2"/>
      <c r="O431" s="2"/>
      <c r="P431" s="2"/>
      <c r="Q431" s="2"/>
      <c r="R431" s="2"/>
      <c r="S431" s="2"/>
      <c r="T431" s="2"/>
      <c r="U431" s="2"/>
      <c r="V431" s="2"/>
      <c r="W431" s="2"/>
      <c r="X431" s="2"/>
      <c r="Y431" s="2"/>
      <c r="Z431" s="2"/>
    </row>
    <row r="432" customFormat="false" ht="12.75" hidden="false" customHeight="true" outlineLevel="0" collapsed="false">
      <c r="A432" s="2"/>
      <c r="B432" s="2"/>
      <c r="C432" s="2"/>
      <c r="D432" s="16"/>
      <c r="E432" s="2"/>
      <c r="F432" s="2"/>
      <c r="G432" s="2"/>
      <c r="H432" s="2"/>
      <c r="I432" s="2"/>
      <c r="J432" s="2"/>
      <c r="K432" s="2"/>
      <c r="L432" s="2"/>
      <c r="M432" s="2"/>
      <c r="N432" s="2"/>
      <c r="O432" s="2"/>
      <c r="P432" s="2"/>
      <c r="Q432" s="2"/>
      <c r="R432" s="2"/>
      <c r="S432" s="2"/>
      <c r="T432" s="2"/>
      <c r="U432" s="2"/>
      <c r="V432" s="2"/>
      <c r="W432" s="2"/>
      <c r="X432" s="2"/>
      <c r="Y432" s="2"/>
      <c r="Z432" s="2"/>
    </row>
    <row r="433" customFormat="false" ht="12.75" hidden="false" customHeight="true" outlineLevel="0" collapsed="false">
      <c r="A433" s="2"/>
      <c r="B433" s="2"/>
      <c r="C433" s="2"/>
      <c r="D433" s="16"/>
      <c r="E433" s="2"/>
      <c r="F433" s="2"/>
      <c r="G433" s="2"/>
      <c r="H433" s="2"/>
      <c r="I433" s="2"/>
      <c r="J433" s="2"/>
      <c r="K433" s="2"/>
      <c r="L433" s="2"/>
      <c r="M433" s="2"/>
      <c r="N433" s="2"/>
      <c r="O433" s="2"/>
      <c r="P433" s="2"/>
      <c r="Q433" s="2"/>
      <c r="R433" s="2"/>
      <c r="S433" s="2"/>
      <c r="T433" s="2"/>
      <c r="U433" s="2"/>
      <c r="V433" s="2"/>
      <c r="W433" s="2"/>
      <c r="X433" s="2"/>
      <c r="Y433" s="2"/>
      <c r="Z433" s="2"/>
    </row>
    <row r="434" customFormat="false" ht="12.75" hidden="false" customHeight="true" outlineLevel="0" collapsed="false">
      <c r="A434" s="2"/>
      <c r="B434" s="2"/>
      <c r="C434" s="2"/>
      <c r="D434" s="16"/>
      <c r="E434" s="2"/>
      <c r="F434" s="2"/>
      <c r="G434" s="2"/>
      <c r="H434" s="2"/>
      <c r="I434" s="2"/>
      <c r="J434" s="2"/>
      <c r="K434" s="2"/>
      <c r="L434" s="2"/>
      <c r="M434" s="2"/>
      <c r="N434" s="2"/>
      <c r="O434" s="2"/>
      <c r="P434" s="2"/>
      <c r="Q434" s="2"/>
      <c r="R434" s="2"/>
      <c r="S434" s="2"/>
      <c r="T434" s="2"/>
      <c r="U434" s="2"/>
      <c r="V434" s="2"/>
      <c r="W434" s="2"/>
      <c r="X434" s="2"/>
      <c r="Y434" s="2"/>
      <c r="Z434" s="2"/>
    </row>
    <row r="435" customFormat="false" ht="12.75" hidden="false" customHeight="true" outlineLevel="0" collapsed="false">
      <c r="A435" s="2"/>
      <c r="B435" s="2"/>
      <c r="C435" s="2"/>
      <c r="D435" s="16"/>
      <c r="E435" s="2"/>
      <c r="F435" s="2"/>
      <c r="G435" s="2"/>
      <c r="H435" s="2"/>
      <c r="I435" s="2"/>
      <c r="J435" s="2"/>
      <c r="K435" s="2"/>
      <c r="L435" s="2"/>
      <c r="M435" s="2"/>
      <c r="N435" s="2"/>
      <c r="O435" s="2"/>
      <c r="P435" s="2"/>
      <c r="Q435" s="2"/>
      <c r="R435" s="2"/>
      <c r="S435" s="2"/>
      <c r="T435" s="2"/>
      <c r="U435" s="2"/>
      <c r="V435" s="2"/>
      <c r="W435" s="2"/>
      <c r="X435" s="2"/>
      <c r="Y435" s="2"/>
      <c r="Z435" s="2"/>
    </row>
    <row r="436" customFormat="false" ht="12.75" hidden="false" customHeight="true" outlineLevel="0" collapsed="false">
      <c r="A436" s="2"/>
      <c r="B436" s="2"/>
      <c r="C436" s="2"/>
      <c r="D436" s="16"/>
      <c r="E436" s="2"/>
      <c r="F436" s="2"/>
      <c r="G436" s="2"/>
      <c r="H436" s="2"/>
      <c r="I436" s="2"/>
      <c r="J436" s="2"/>
      <c r="K436" s="2"/>
      <c r="L436" s="2"/>
      <c r="M436" s="2"/>
      <c r="N436" s="2"/>
      <c r="O436" s="2"/>
      <c r="P436" s="2"/>
      <c r="Q436" s="2"/>
      <c r="R436" s="2"/>
      <c r="S436" s="2"/>
      <c r="T436" s="2"/>
      <c r="U436" s="2"/>
      <c r="V436" s="2"/>
      <c r="W436" s="2"/>
      <c r="X436" s="2"/>
      <c r="Y436" s="2"/>
      <c r="Z436" s="2"/>
    </row>
    <row r="437" customFormat="false" ht="12.75" hidden="false" customHeight="true" outlineLevel="0" collapsed="false">
      <c r="A437" s="2"/>
      <c r="B437" s="2"/>
      <c r="C437" s="2"/>
      <c r="D437" s="16"/>
      <c r="E437" s="2"/>
      <c r="F437" s="2"/>
      <c r="G437" s="2"/>
      <c r="H437" s="2"/>
      <c r="I437" s="2"/>
      <c r="J437" s="2"/>
      <c r="K437" s="2"/>
      <c r="L437" s="2"/>
      <c r="M437" s="2"/>
      <c r="N437" s="2"/>
      <c r="O437" s="2"/>
      <c r="P437" s="2"/>
      <c r="Q437" s="2"/>
      <c r="R437" s="2"/>
      <c r="S437" s="2"/>
      <c r="T437" s="2"/>
      <c r="U437" s="2"/>
      <c r="V437" s="2"/>
      <c r="W437" s="2"/>
      <c r="X437" s="2"/>
      <c r="Y437" s="2"/>
      <c r="Z437" s="2"/>
    </row>
    <row r="438" customFormat="false" ht="12.75" hidden="false" customHeight="true" outlineLevel="0" collapsed="false">
      <c r="A438" s="2"/>
      <c r="B438" s="2"/>
      <c r="C438" s="2"/>
      <c r="D438" s="16"/>
      <c r="E438" s="2"/>
      <c r="F438" s="2"/>
      <c r="G438" s="2"/>
      <c r="H438" s="2"/>
      <c r="I438" s="2"/>
      <c r="J438" s="2"/>
      <c r="K438" s="2"/>
      <c r="L438" s="2"/>
      <c r="M438" s="2"/>
      <c r="N438" s="2"/>
      <c r="O438" s="2"/>
      <c r="P438" s="2"/>
      <c r="Q438" s="2"/>
      <c r="R438" s="2"/>
      <c r="S438" s="2"/>
      <c r="T438" s="2"/>
      <c r="U438" s="2"/>
      <c r="V438" s="2"/>
      <c r="W438" s="2"/>
      <c r="X438" s="2"/>
      <c r="Y438" s="2"/>
      <c r="Z438" s="2"/>
    </row>
    <row r="439" customFormat="false" ht="12.75" hidden="false" customHeight="true" outlineLevel="0" collapsed="false">
      <c r="A439" s="2"/>
      <c r="B439" s="2"/>
      <c r="C439" s="2"/>
      <c r="D439" s="16"/>
      <c r="E439" s="2"/>
      <c r="F439" s="2"/>
      <c r="G439" s="2"/>
      <c r="H439" s="2"/>
      <c r="I439" s="2"/>
      <c r="J439" s="2"/>
      <c r="K439" s="2"/>
      <c r="L439" s="2"/>
      <c r="M439" s="2"/>
      <c r="N439" s="2"/>
      <c r="O439" s="2"/>
      <c r="P439" s="2"/>
      <c r="Q439" s="2"/>
      <c r="R439" s="2"/>
      <c r="S439" s="2"/>
      <c r="T439" s="2"/>
      <c r="U439" s="2"/>
      <c r="V439" s="2"/>
      <c r="W439" s="2"/>
      <c r="X439" s="2"/>
      <c r="Y439" s="2"/>
      <c r="Z439" s="2"/>
    </row>
    <row r="440" customFormat="false" ht="12.75" hidden="false" customHeight="true" outlineLevel="0" collapsed="false">
      <c r="A440" s="2"/>
      <c r="B440" s="2"/>
      <c r="C440" s="2"/>
      <c r="D440" s="16"/>
      <c r="E440" s="2"/>
      <c r="F440" s="2"/>
      <c r="G440" s="2"/>
      <c r="H440" s="2"/>
      <c r="I440" s="2"/>
      <c r="J440" s="2"/>
      <c r="K440" s="2"/>
      <c r="L440" s="2"/>
      <c r="M440" s="2"/>
      <c r="N440" s="2"/>
      <c r="O440" s="2"/>
      <c r="P440" s="2"/>
      <c r="Q440" s="2"/>
      <c r="R440" s="2"/>
      <c r="S440" s="2"/>
      <c r="T440" s="2"/>
      <c r="U440" s="2"/>
      <c r="V440" s="2"/>
      <c r="W440" s="2"/>
      <c r="X440" s="2"/>
      <c r="Y440" s="2"/>
      <c r="Z440" s="2"/>
    </row>
    <row r="441" customFormat="false" ht="12.75" hidden="false" customHeight="true" outlineLevel="0" collapsed="false">
      <c r="A441" s="2"/>
      <c r="B441" s="2"/>
      <c r="C441" s="2"/>
      <c r="D441" s="16"/>
      <c r="E441" s="2"/>
      <c r="F441" s="2"/>
      <c r="G441" s="2"/>
      <c r="H441" s="2"/>
      <c r="I441" s="2"/>
      <c r="J441" s="2"/>
      <c r="K441" s="2"/>
      <c r="L441" s="2"/>
      <c r="M441" s="2"/>
      <c r="N441" s="2"/>
      <c r="O441" s="2"/>
      <c r="P441" s="2"/>
      <c r="Q441" s="2"/>
      <c r="R441" s="2"/>
      <c r="S441" s="2"/>
      <c r="T441" s="2"/>
      <c r="U441" s="2"/>
      <c r="V441" s="2"/>
      <c r="W441" s="2"/>
      <c r="X441" s="2"/>
      <c r="Y441" s="2"/>
      <c r="Z441" s="2"/>
    </row>
    <row r="442" customFormat="false" ht="12.75" hidden="false" customHeight="true" outlineLevel="0" collapsed="false">
      <c r="A442" s="2"/>
      <c r="B442" s="2"/>
      <c r="C442" s="2"/>
      <c r="D442" s="16"/>
      <c r="E442" s="2"/>
      <c r="F442" s="2"/>
      <c r="G442" s="2"/>
      <c r="H442" s="2"/>
      <c r="I442" s="2"/>
      <c r="J442" s="2"/>
      <c r="K442" s="2"/>
      <c r="L442" s="2"/>
      <c r="M442" s="2"/>
      <c r="N442" s="2"/>
      <c r="O442" s="2"/>
      <c r="P442" s="2"/>
      <c r="Q442" s="2"/>
      <c r="R442" s="2"/>
      <c r="S442" s="2"/>
      <c r="T442" s="2"/>
      <c r="U442" s="2"/>
      <c r="V442" s="2"/>
      <c r="W442" s="2"/>
      <c r="X442" s="2"/>
      <c r="Y442" s="2"/>
      <c r="Z442" s="2"/>
    </row>
    <row r="443" customFormat="false" ht="12.75" hidden="false" customHeight="true" outlineLevel="0" collapsed="false">
      <c r="A443" s="2"/>
      <c r="B443" s="2"/>
      <c r="C443" s="2"/>
      <c r="D443" s="16"/>
      <c r="E443" s="2"/>
      <c r="F443" s="2"/>
      <c r="G443" s="2"/>
      <c r="H443" s="2"/>
      <c r="I443" s="2"/>
      <c r="J443" s="2"/>
      <c r="K443" s="2"/>
      <c r="L443" s="2"/>
      <c r="M443" s="2"/>
      <c r="N443" s="2"/>
      <c r="O443" s="2"/>
      <c r="P443" s="2"/>
      <c r="Q443" s="2"/>
      <c r="R443" s="2"/>
      <c r="S443" s="2"/>
      <c r="T443" s="2"/>
      <c r="U443" s="2"/>
      <c r="V443" s="2"/>
      <c r="W443" s="2"/>
      <c r="X443" s="2"/>
      <c r="Y443" s="2"/>
      <c r="Z443" s="2"/>
    </row>
    <row r="444" customFormat="false" ht="12.75" hidden="false" customHeight="true" outlineLevel="0" collapsed="false">
      <c r="A444" s="2"/>
      <c r="B444" s="2"/>
      <c r="C444" s="2"/>
      <c r="D444" s="16"/>
      <c r="E444" s="2"/>
      <c r="F444" s="2"/>
      <c r="G444" s="2"/>
      <c r="H444" s="2"/>
      <c r="I444" s="2"/>
      <c r="J444" s="2"/>
      <c r="K444" s="2"/>
      <c r="L444" s="2"/>
      <c r="M444" s="2"/>
      <c r="N444" s="2"/>
      <c r="O444" s="2"/>
      <c r="P444" s="2"/>
      <c r="Q444" s="2"/>
      <c r="R444" s="2"/>
      <c r="S444" s="2"/>
      <c r="T444" s="2"/>
      <c r="U444" s="2"/>
      <c r="V444" s="2"/>
      <c r="W444" s="2"/>
      <c r="X444" s="2"/>
      <c r="Y444" s="2"/>
      <c r="Z444" s="2"/>
    </row>
    <row r="445" customFormat="false" ht="12.75" hidden="false" customHeight="true" outlineLevel="0" collapsed="false">
      <c r="A445" s="2"/>
      <c r="B445" s="2"/>
      <c r="C445" s="2"/>
      <c r="D445" s="16"/>
      <c r="E445" s="2"/>
      <c r="F445" s="2"/>
      <c r="G445" s="2"/>
      <c r="H445" s="2"/>
      <c r="I445" s="2"/>
      <c r="J445" s="2"/>
      <c r="K445" s="2"/>
      <c r="L445" s="2"/>
      <c r="M445" s="2"/>
      <c r="N445" s="2"/>
      <c r="O445" s="2"/>
      <c r="P445" s="2"/>
      <c r="Q445" s="2"/>
      <c r="R445" s="2"/>
      <c r="S445" s="2"/>
      <c r="T445" s="2"/>
      <c r="U445" s="2"/>
      <c r="V445" s="2"/>
      <c r="W445" s="2"/>
      <c r="X445" s="2"/>
      <c r="Y445" s="2"/>
      <c r="Z445" s="2"/>
    </row>
    <row r="446" customFormat="false" ht="12.75" hidden="false" customHeight="true" outlineLevel="0" collapsed="false">
      <c r="A446" s="2"/>
      <c r="B446" s="2"/>
      <c r="C446" s="2"/>
      <c r="D446" s="16"/>
      <c r="E446" s="2"/>
      <c r="F446" s="2"/>
      <c r="G446" s="2"/>
      <c r="H446" s="2"/>
      <c r="I446" s="2"/>
      <c r="J446" s="2"/>
      <c r="K446" s="2"/>
      <c r="L446" s="2"/>
      <c r="M446" s="2"/>
      <c r="N446" s="2"/>
      <c r="O446" s="2"/>
      <c r="P446" s="2"/>
      <c r="Q446" s="2"/>
      <c r="R446" s="2"/>
      <c r="S446" s="2"/>
      <c r="T446" s="2"/>
      <c r="U446" s="2"/>
      <c r="V446" s="2"/>
      <c r="W446" s="2"/>
      <c r="X446" s="2"/>
      <c r="Y446" s="2"/>
      <c r="Z446" s="2"/>
    </row>
    <row r="447" customFormat="false" ht="12.75" hidden="false" customHeight="true" outlineLevel="0" collapsed="false">
      <c r="A447" s="2"/>
      <c r="B447" s="2"/>
      <c r="C447" s="2"/>
      <c r="D447" s="16"/>
      <c r="E447" s="2"/>
      <c r="F447" s="2"/>
      <c r="G447" s="2"/>
      <c r="H447" s="2"/>
      <c r="I447" s="2"/>
      <c r="J447" s="2"/>
      <c r="K447" s="2"/>
      <c r="L447" s="2"/>
      <c r="M447" s="2"/>
      <c r="N447" s="2"/>
      <c r="O447" s="2"/>
      <c r="P447" s="2"/>
      <c r="Q447" s="2"/>
      <c r="R447" s="2"/>
      <c r="S447" s="2"/>
      <c r="T447" s="2"/>
      <c r="U447" s="2"/>
      <c r="V447" s="2"/>
      <c r="W447" s="2"/>
      <c r="X447" s="2"/>
      <c r="Y447" s="2"/>
      <c r="Z447" s="2"/>
    </row>
    <row r="448" customFormat="false" ht="12.75" hidden="false" customHeight="true" outlineLevel="0" collapsed="false">
      <c r="A448" s="2"/>
      <c r="B448" s="2"/>
      <c r="C448" s="2"/>
      <c r="D448" s="16"/>
      <c r="E448" s="2"/>
      <c r="F448" s="2"/>
      <c r="G448" s="2"/>
      <c r="H448" s="2"/>
      <c r="I448" s="2"/>
      <c r="J448" s="2"/>
      <c r="K448" s="2"/>
      <c r="L448" s="2"/>
      <c r="M448" s="2"/>
      <c r="N448" s="2"/>
      <c r="O448" s="2"/>
      <c r="P448" s="2"/>
      <c r="Q448" s="2"/>
      <c r="R448" s="2"/>
      <c r="S448" s="2"/>
      <c r="T448" s="2"/>
      <c r="U448" s="2"/>
      <c r="V448" s="2"/>
      <c r="W448" s="2"/>
      <c r="X448" s="2"/>
      <c r="Y448" s="2"/>
      <c r="Z448" s="2"/>
    </row>
    <row r="449" customFormat="false" ht="12.75" hidden="false" customHeight="true" outlineLevel="0" collapsed="false">
      <c r="A449" s="2"/>
      <c r="B449" s="2"/>
      <c r="C449" s="2"/>
      <c r="D449" s="16"/>
      <c r="E449" s="2"/>
      <c r="F449" s="2"/>
      <c r="G449" s="2"/>
      <c r="H449" s="2"/>
      <c r="I449" s="2"/>
      <c r="J449" s="2"/>
      <c r="K449" s="2"/>
      <c r="L449" s="2"/>
      <c r="M449" s="2"/>
      <c r="N449" s="2"/>
      <c r="O449" s="2"/>
      <c r="P449" s="2"/>
      <c r="Q449" s="2"/>
      <c r="R449" s="2"/>
      <c r="S449" s="2"/>
      <c r="T449" s="2"/>
      <c r="U449" s="2"/>
      <c r="V449" s="2"/>
      <c r="W449" s="2"/>
      <c r="X449" s="2"/>
      <c r="Y449" s="2"/>
      <c r="Z449" s="2"/>
    </row>
    <row r="450" customFormat="false" ht="12.75" hidden="false" customHeight="true" outlineLevel="0" collapsed="false">
      <c r="A450" s="2"/>
      <c r="B450" s="2"/>
      <c r="C450" s="2"/>
      <c r="D450" s="16"/>
      <c r="E450" s="2"/>
      <c r="F450" s="2"/>
      <c r="G450" s="2"/>
      <c r="H450" s="2"/>
      <c r="I450" s="2"/>
      <c r="J450" s="2"/>
      <c r="K450" s="2"/>
      <c r="L450" s="2"/>
      <c r="M450" s="2"/>
      <c r="N450" s="2"/>
      <c r="O450" s="2"/>
      <c r="P450" s="2"/>
      <c r="Q450" s="2"/>
      <c r="R450" s="2"/>
      <c r="S450" s="2"/>
      <c r="T450" s="2"/>
      <c r="U450" s="2"/>
      <c r="V450" s="2"/>
      <c r="W450" s="2"/>
      <c r="X450" s="2"/>
      <c r="Y450" s="2"/>
      <c r="Z450" s="2"/>
    </row>
    <row r="451" customFormat="false" ht="12.75" hidden="false" customHeight="true" outlineLevel="0" collapsed="false">
      <c r="A451" s="2"/>
      <c r="B451" s="2"/>
      <c r="C451" s="2"/>
      <c r="D451" s="16"/>
      <c r="E451" s="2"/>
      <c r="F451" s="2"/>
      <c r="G451" s="2"/>
      <c r="H451" s="2"/>
      <c r="I451" s="2"/>
      <c r="J451" s="2"/>
      <c r="K451" s="2"/>
      <c r="L451" s="2"/>
      <c r="M451" s="2"/>
      <c r="N451" s="2"/>
      <c r="O451" s="2"/>
      <c r="P451" s="2"/>
      <c r="Q451" s="2"/>
      <c r="R451" s="2"/>
      <c r="S451" s="2"/>
      <c r="T451" s="2"/>
      <c r="U451" s="2"/>
      <c r="V451" s="2"/>
      <c r="W451" s="2"/>
      <c r="X451" s="2"/>
      <c r="Y451" s="2"/>
      <c r="Z451" s="2"/>
    </row>
    <row r="452" customFormat="false" ht="12.75" hidden="false" customHeight="true" outlineLevel="0" collapsed="false">
      <c r="A452" s="2"/>
      <c r="B452" s="2"/>
      <c r="C452" s="2"/>
      <c r="D452" s="16"/>
      <c r="E452" s="2"/>
      <c r="F452" s="2"/>
      <c r="G452" s="2"/>
      <c r="H452" s="2"/>
      <c r="I452" s="2"/>
      <c r="J452" s="2"/>
      <c r="K452" s="2"/>
      <c r="L452" s="2"/>
      <c r="M452" s="2"/>
      <c r="N452" s="2"/>
      <c r="O452" s="2"/>
      <c r="P452" s="2"/>
      <c r="Q452" s="2"/>
      <c r="R452" s="2"/>
      <c r="S452" s="2"/>
      <c r="T452" s="2"/>
      <c r="U452" s="2"/>
      <c r="V452" s="2"/>
      <c r="W452" s="2"/>
      <c r="X452" s="2"/>
      <c r="Y452" s="2"/>
      <c r="Z452" s="2"/>
    </row>
    <row r="453" customFormat="false" ht="12.75" hidden="false" customHeight="true" outlineLevel="0" collapsed="false">
      <c r="A453" s="2"/>
      <c r="B453" s="2"/>
      <c r="C453" s="2"/>
      <c r="D453" s="16"/>
      <c r="E453" s="2"/>
      <c r="F453" s="2"/>
      <c r="G453" s="2"/>
      <c r="H453" s="2"/>
      <c r="I453" s="2"/>
      <c r="J453" s="2"/>
      <c r="K453" s="2"/>
      <c r="L453" s="2"/>
      <c r="M453" s="2"/>
      <c r="N453" s="2"/>
      <c r="O453" s="2"/>
      <c r="P453" s="2"/>
      <c r="Q453" s="2"/>
      <c r="R453" s="2"/>
      <c r="S453" s="2"/>
      <c r="T453" s="2"/>
      <c r="U453" s="2"/>
      <c r="V453" s="2"/>
      <c r="W453" s="2"/>
      <c r="X453" s="2"/>
      <c r="Y453" s="2"/>
      <c r="Z453" s="2"/>
    </row>
    <row r="454" customFormat="false" ht="12.75" hidden="false" customHeight="true" outlineLevel="0" collapsed="false">
      <c r="A454" s="2"/>
      <c r="B454" s="2"/>
      <c r="C454" s="2"/>
      <c r="D454" s="16"/>
      <c r="E454" s="2"/>
      <c r="F454" s="2"/>
      <c r="G454" s="2"/>
      <c r="H454" s="2"/>
      <c r="I454" s="2"/>
      <c r="J454" s="2"/>
      <c r="K454" s="2"/>
      <c r="L454" s="2"/>
      <c r="M454" s="2"/>
      <c r="N454" s="2"/>
      <c r="O454" s="2"/>
      <c r="P454" s="2"/>
      <c r="Q454" s="2"/>
      <c r="R454" s="2"/>
      <c r="S454" s="2"/>
      <c r="T454" s="2"/>
      <c r="U454" s="2"/>
      <c r="V454" s="2"/>
      <c r="W454" s="2"/>
      <c r="X454" s="2"/>
      <c r="Y454" s="2"/>
      <c r="Z454" s="2"/>
    </row>
    <row r="455" customFormat="false" ht="12.75" hidden="false" customHeight="true" outlineLevel="0" collapsed="false">
      <c r="A455" s="2"/>
      <c r="B455" s="2"/>
      <c r="C455" s="2"/>
      <c r="D455" s="16"/>
      <c r="E455" s="2"/>
      <c r="F455" s="2"/>
      <c r="G455" s="2"/>
      <c r="H455" s="2"/>
      <c r="I455" s="2"/>
      <c r="J455" s="2"/>
      <c r="K455" s="2"/>
      <c r="L455" s="2"/>
      <c r="M455" s="2"/>
      <c r="N455" s="2"/>
      <c r="O455" s="2"/>
      <c r="P455" s="2"/>
      <c r="Q455" s="2"/>
      <c r="R455" s="2"/>
      <c r="S455" s="2"/>
      <c r="T455" s="2"/>
      <c r="U455" s="2"/>
      <c r="V455" s="2"/>
      <c r="W455" s="2"/>
      <c r="X455" s="2"/>
      <c r="Y455" s="2"/>
      <c r="Z455" s="2"/>
    </row>
    <row r="456" customFormat="false" ht="12.75" hidden="false" customHeight="true" outlineLevel="0" collapsed="false">
      <c r="A456" s="2"/>
      <c r="B456" s="2"/>
      <c r="C456" s="2"/>
      <c r="D456" s="16"/>
      <c r="E456" s="2"/>
      <c r="F456" s="2"/>
      <c r="G456" s="2"/>
      <c r="H456" s="2"/>
      <c r="I456" s="2"/>
      <c r="J456" s="2"/>
      <c r="K456" s="2"/>
      <c r="L456" s="2"/>
      <c r="M456" s="2"/>
      <c r="N456" s="2"/>
      <c r="O456" s="2"/>
      <c r="P456" s="2"/>
      <c r="Q456" s="2"/>
      <c r="R456" s="2"/>
      <c r="S456" s="2"/>
      <c r="T456" s="2"/>
      <c r="U456" s="2"/>
      <c r="V456" s="2"/>
      <c r="W456" s="2"/>
      <c r="X456" s="2"/>
      <c r="Y456" s="2"/>
      <c r="Z456" s="2"/>
    </row>
    <row r="457" customFormat="false" ht="12.75" hidden="false" customHeight="true" outlineLevel="0" collapsed="false">
      <c r="A457" s="2"/>
      <c r="B457" s="2"/>
      <c r="C457" s="2"/>
      <c r="D457" s="16"/>
      <c r="E457" s="2"/>
      <c r="F457" s="2"/>
      <c r="G457" s="2"/>
      <c r="H457" s="2"/>
      <c r="I457" s="2"/>
      <c r="J457" s="2"/>
      <c r="K457" s="2"/>
      <c r="L457" s="2"/>
      <c r="M457" s="2"/>
      <c r="N457" s="2"/>
      <c r="O457" s="2"/>
      <c r="P457" s="2"/>
      <c r="Q457" s="2"/>
      <c r="R457" s="2"/>
      <c r="S457" s="2"/>
      <c r="T457" s="2"/>
      <c r="U457" s="2"/>
      <c r="V457" s="2"/>
      <c r="W457" s="2"/>
      <c r="X457" s="2"/>
      <c r="Y457" s="2"/>
      <c r="Z457" s="2"/>
    </row>
    <row r="458" customFormat="false" ht="12.75" hidden="false" customHeight="true" outlineLevel="0" collapsed="false">
      <c r="A458" s="2"/>
      <c r="B458" s="2"/>
      <c r="C458" s="2"/>
      <c r="D458" s="16"/>
      <c r="E458" s="2"/>
      <c r="F458" s="2"/>
      <c r="G458" s="2"/>
      <c r="H458" s="2"/>
      <c r="I458" s="2"/>
      <c r="J458" s="2"/>
      <c r="K458" s="2"/>
      <c r="L458" s="2"/>
      <c r="M458" s="2"/>
      <c r="N458" s="2"/>
      <c r="O458" s="2"/>
      <c r="P458" s="2"/>
      <c r="Q458" s="2"/>
      <c r="R458" s="2"/>
      <c r="S458" s="2"/>
      <c r="T458" s="2"/>
      <c r="U458" s="2"/>
      <c r="V458" s="2"/>
      <c r="W458" s="2"/>
      <c r="X458" s="2"/>
      <c r="Y458" s="2"/>
      <c r="Z458" s="2"/>
    </row>
    <row r="459" customFormat="false" ht="12.75" hidden="false" customHeight="true" outlineLevel="0" collapsed="false">
      <c r="A459" s="2"/>
      <c r="B459" s="2"/>
      <c r="C459" s="2"/>
      <c r="D459" s="16"/>
      <c r="E459" s="2"/>
      <c r="F459" s="2"/>
      <c r="G459" s="2"/>
      <c r="H459" s="2"/>
      <c r="I459" s="2"/>
      <c r="J459" s="2"/>
      <c r="K459" s="2"/>
      <c r="L459" s="2"/>
      <c r="M459" s="2"/>
      <c r="N459" s="2"/>
      <c r="O459" s="2"/>
      <c r="P459" s="2"/>
      <c r="Q459" s="2"/>
      <c r="R459" s="2"/>
      <c r="S459" s="2"/>
      <c r="T459" s="2"/>
      <c r="U459" s="2"/>
      <c r="V459" s="2"/>
      <c r="W459" s="2"/>
      <c r="X459" s="2"/>
      <c r="Y459" s="2"/>
      <c r="Z459" s="2"/>
    </row>
    <row r="460" customFormat="false" ht="12.75" hidden="false" customHeight="true" outlineLevel="0" collapsed="false">
      <c r="A460" s="2"/>
      <c r="B460" s="2"/>
      <c r="C460" s="2"/>
      <c r="D460" s="16"/>
      <c r="E460" s="2"/>
      <c r="F460" s="2"/>
      <c r="G460" s="2"/>
      <c r="H460" s="2"/>
      <c r="I460" s="2"/>
      <c r="J460" s="2"/>
      <c r="K460" s="2"/>
      <c r="L460" s="2"/>
      <c r="M460" s="2"/>
      <c r="N460" s="2"/>
      <c r="O460" s="2"/>
      <c r="P460" s="2"/>
      <c r="Q460" s="2"/>
      <c r="R460" s="2"/>
      <c r="S460" s="2"/>
      <c r="T460" s="2"/>
      <c r="U460" s="2"/>
      <c r="V460" s="2"/>
      <c r="W460" s="2"/>
      <c r="X460" s="2"/>
      <c r="Y460" s="2"/>
      <c r="Z460" s="2"/>
    </row>
    <row r="461" customFormat="false" ht="12.75" hidden="false" customHeight="true" outlineLevel="0" collapsed="false">
      <c r="A461" s="2"/>
      <c r="B461" s="2"/>
      <c r="C461" s="2"/>
      <c r="D461" s="16"/>
      <c r="E461" s="2"/>
      <c r="F461" s="2"/>
      <c r="G461" s="2"/>
      <c r="H461" s="2"/>
      <c r="I461" s="2"/>
      <c r="J461" s="2"/>
      <c r="K461" s="2"/>
      <c r="L461" s="2"/>
      <c r="M461" s="2"/>
      <c r="N461" s="2"/>
      <c r="O461" s="2"/>
      <c r="P461" s="2"/>
      <c r="Q461" s="2"/>
      <c r="R461" s="2"/>
      <c r="S461" s="2"/>
      <c r="T461" s="2"/>
      <c r="U461" s="2"/>
      <c r="V461" s="2"/>
      <c r="W461" s="2"/>
      <c r="X461" s="2"/>
      <c r="Y461" s="2"/>
      <c r="Z461" s="2"/>
    </row>
    <row r="462" customFormat="false" ht="12.75" hidden="false" customHeight="true" outlineLevel="0" collapsed="false">
      <c r="A462" s="2"/>
      <c r="B462" s="2"/>
      <c r="C462" s="2"/>
      <c r="D462" s="16"/>
      <c r="E462" s="2"/>
      <c r="F462" s="2"/>
      <c r="G462" s="2"/>
      <c r="H462" s="2"/>
      <c r="I462" s="2"/>
      <c r="J462" s="2"/>
      <c r="K462" s="2"/>
      <c r="L462" s="2"/>
      <c r="M462" s="2"/>
      <c r="N462" s="2"/>
      <c r="O462" s="2"/>
      <c r="P462" s="2"/>
      <c r="Q462" s="2"/>
      <c r="R462" s="2"/>
      <c r="S462" s="2"/>
      <c r="T462" s="2"/>
      <c r="U462" s="2"/>
      <c r="V462" s="2"/>
      <c r="W462" s="2"/>
      <c r="X462" s="2"/>
      <c r="Y462" s="2"/>
      <c r="Z462" s="2"/>
    </row>
    <row r="463" customFormat="false" ht="12.75" hidden="false" customHeight="true" outlineLevel="0" collapsed="false">
      <c r="A463" s="2"/>
      <c r="B463" s="2"/>
      <c r="C463" s="2"/>
      <c r="D463" s="16"/>
      <c r="E463" s="2"/>
      <c r="F463" s="2"/>
      <c r="G463" s="2"/>
      <c r="H463" s="2"/>
      <c r="I463" s="2"/>
      <c r="J463" s="2"/>
      <c r="K463" s="2"/>
      <c r="L463" s="2"/>
      <c r="M463" s="2"/>
      <c r="N463" s="2"/>
      <c r="O463" s="2"/>
      <c r="P463" s="2"/>
      <c r="Q463" s="2"/>
      <c r="R463" s="2"/>
      <c r="S463" s="2"/>
      <c r="T463" s="2"/>
      <c r="U463" s="2"/>
      <c r="V463" s="2"/>
      <c r="W463" s="2"/>
      <c r="X463" s="2"/>
      <c r="Y463" s="2"/>
      <c r="Z463" s="2"/>
    </row>
    <row r="464" customFormat="false" ht="12.75" hidden="false" customHeight="true" outlineLevel="0" collapsed="false">
      <c r="A464" s="2"/>
      <c r="B464" s="2"/>
      <c r="C464" s="2"/>
      <c r="D464" s="16"/>
      <c r="E464" s="2"/>
      <c r="F464" s="2"/>
      <c r="G464" s="2"/>
      <c r="H464" s="2"/>
      <c r="I464" s="2"/>
      <c r="J464" s="2"/>
      <c r="K464" s="2"/>
      <c r="L464" s="2"/>
      <c r="M464" s="2"/>
      <c r="N464" s="2"/>
      <c r="O464" s="2"/>
      <c r="P464" s="2"/>
      <c r="Q464" s="2"/>
      <c r="R464" s="2"/>
      <c r="S464" s="2"/>
      <c r="T464" s="2"/>
      <c r="U464" s="2"/>
      <c r="V464" s="2"/>
      <c r="W464" s="2"/>
      <c r="X464" s="2"/>
      <c r="Y464" s="2"/>
      <c r="Z464" s="2"/>
    </row>
    <row r="465" customFormat="false" ht="12.75" hidden="false" customHeight="true" outlineLevel="0" collapsed="false">
      <c r="A465" s="2"/>
      <c r="B465" s="2"/>
      <c r="C465" s="2"/>
      <c r="D465" s="16"/>
      <c r="E465" s="2"/>
      <c r="F465" s="2"/>
      <c r="G465" s="2"/>
      <c r="H465" s="2"/>
      <c r="I465" s="2"/>
      <c r="J465" s="2"/>
      <c r="K465" s="2"/>
      <c r="L465" s="2"/>
      <c r="M465" s="2"/>
      <c r="N465" s="2"/>
      <c r="O465" s="2"/>
      <c r="P465" s="2"/>
      <c r="Q465" s="2"/>
      <c r="R465" s="2"/>
      <c r="S465" s="2"/>
      <c r="T465" s="2"/>
      <c r="U465" s="2"/>
      <c r="V465" s="2"/>
      <c r="W465" s="2"/>
      <c r="X465" s="2"/>
      <c r="Y465" s="2"/>
      <c r="Z465" s="2"/>
    </row>
    <row r="466" customFormat="false" ht="12.75" hidden="false" customHeight="true" outlineLevel="0" collapsed="false">
      <c r="A466" s="2"/>
      <c r="B466" s="2"/>
      <c r="C466" s="2"/>
      <c r="D466" s="16"/>
      <c r="E466" s="2"/>
      <c r="F466" s="2"/>
      <c r="G466" s="2"/>
      <c r="H466" s="2"/>
      <c r="I466" s="2"/>
      <c r="J466" s="2"/>
      <c r="K466" s="2"/>
      <c r="L466" s="2"/>
      <c r="M466" s="2"/>
      <c r="N466" s="2"/>
      <c r="O466" s="2"/>
      <c r="P466" s="2"/>
      <c r="Q466" s="2"/>
      <c r="R466" s="2"/>
      <c r="S466" s="2"/>
      <c r="T466" s="2"/>
      <c r="U466" s="2"/>
      <c r="V466" s="2"/>
      <c r="W466" s="2"/>
      <c r="X466" s="2"/>
      <c r="Y466" s="2"/>
      <c r="Z466" s="2"/>
    </row>
    <row r="467" customFormat="false" ht="12.75" hidden="false" customHeight="true" outlineLevel="0" collapsed="false">
      <c r="A467" s="2"/>
      <c r="B467" s="2"/>
      <c r="C467" s="2"/>
      <c r="D467" s="16"/>
      <c r="E467" s="2"/>
      <c r="F467" s="2"/>
      <c r="G467" s="2"/>
      <c r="H467" s="2"/>
      <c r="I467" s="2"/>
      <c r="J467" s="2"/>
      <c r="K467" s="2"/>
      <c r="L467" s="2"/>
      <c r="M467" s="2"/>
      <c r="N467" s="2"/>
      <c r="O467" s="2"/>
      <c r="P467" s="2"/>
      <c r="Q467" s="2"/>
      <c r="R467" s="2"/>
      <c r="S467" s="2"/>
      <c r="T467" s="2"/>
      <c r="U467" s="2"/>
      <c r="V467" s="2"/>
      <c r="W467" s="2"/>
      <c r="X467" s="2"/>
      <c r="Y467" s="2"/>
      <c r="Z467" s="2"/>
    </row>
    <row r="468" customFormat="false" ht="12.75" hidden="false" customHeight="true" outlineLevel="0" collapsed="false">
      <c r="A468" s="2"/>
      <c r="B468" s="2"/>
      <c r="C468" s="2"/>
      <c r="D468" s="16"/>
      <c r="E468" s="2"/>
      <c r="F468" s="2"/>
      <c r="G468" s="2"/>
      <c r="H468" s="2"/>
      <c r="I468" s="2"/>
      <c r="J468" s="2"/>
      <c r="K468" s="2"/>
      <c r="L468" s="2"/>
      <c r="M468" s="2"/>
      <c r="N468" s="2"/>
      <c r="O468" s="2"/>
      <c r="P468" s="2"/>
      <c r="Q468" s="2"/>
      <c r="R468" s="2"/>
      <c r="S468" s="2"/>
      <c r="T468" s="2"/>
      <c r="U468" s="2"/>
      <c r="V468" s="2"/>
      <c r="W468" s="2"/>
      <c r="X468" s="2"/>
      <c r="Y468" s="2"/>
      <c r="Z468" s="2"/>
    </row>
    <row r="469" customFormat="false" ht="12.75" hidden="false" customHeight="true" outlineLevel="0" collapsed="false">
      <c r="A469" s="2"/>
      <c r="B469" s="2"/>
      <c r="C469" s="2"/>
      <c r="D469" s="16"/>
      <c r="E469" s="2"/>
      <c r="F469" s="2"/>
      <c r="G469" s="2"/>
      <c r="H469" s="2"/>
      <c r="I469" s="2"/>
      <c r="J469" s="2"/>
      <c r="K469" s="2"/>
      <c r="L469" s="2"/>
      <c r="M469" s="2"/>
      <c r="N469" s="2"/>
      <c r="O469" s="2"/>
      <c r="P469" s="2"/>
      <c r="Q469" s="2"/>
      <c r="R469" s="2"/>
      <c r="S469" s="2"/>
      <c r="T469" s="2"/>
      <c r="U469" s="2"/>
      <c r="V469" s="2"/>
      <c r="W469" s="2"/>
      <c r="X469" s="2"/>
      <c r="Y469" s="2"/>
      <c r="Z469" s="2"/>
    </row>
    <row r="470" customFormat="false" ht="12.75" hidden="false" customHeight="true" outlineLevel="0" collapsed="false">
      <c r="A470" s="2"/>
      <c r="B470" s="2"/>
      <c r="C470" s="2"/>
      <c r="D470" s="16"/>
      <c r="E470" s="2"/>
      <c r="F470" s="2"/>
      <c r="G470" s="2"/>
      <c r="H470" s="2"/>
      <c r="I470" s="2"/>
      <c r="J470" s="2"/>
      <c r="K470" s="2"/>
      <c r="L470" s="2"/>
      <c r="M470" s="2"/>
      <c r="N470" s="2"/>
      <c r="O470" s="2"/>
      <c r="P470" s="2"/>
      <c r="Q470" s="2"/>
      <c r="R470" s="2"/>
      <c r="S470" s="2"/>
      <c r="T470" s="2"/>
      <c r="U470" s="2"/>
      <c r="V470" s="2"/>
      <c r="W470" s="2"/>
      <c r="X470" s="2"/>
      <c r="Y470" s="2"/>
      <c r="Z470" s="2"/>
    </row>
    <row r="471" customFormat="false" ht="12.75" hidden="false" customHeight="true" outlineLevel="0" collapsed="false">
      <c r="A471" s="2"/>
      <c r="B471" s="2"/>
      <c r="C471" s="2"/>
      <c r="D471" s="16"/>
      <c r="E471" s="2"/>
      <c r="F471" s="2"/>
      <c r="G471" s="2"/>
      <c r="H471" s="2"/>
      <c r="I471" s="2"/>
      <c r="J471" s="2"/>
      <c r="K471" s="2"/>
      <c r="L471" s="2"/>
      <c r="M471" s="2"/>
      <c r="N471" s="2"/>
      <c r="O471" s="2"/>
      <c r="P471" s="2"/>
      <c r="Q471" s="2"/>
      <c r="R471" s="2"/>
      <c r="S471" s="2"/>
      <c r="T471" s="2"/>
      <c r="U471" s="2"/>
      <c r="V471" s="2"/>
      <c r="W471" s="2"/>
      <c r="X471" s="2"/>
      <c r="Y471" s="2"/>
      <c r="Z471" s="2"/>
    </row>
    <row r="472" customFormat="false" ht="12.75" hidden="false" customHeight="true" outlineLevel="0" collapsed="false">
      <c r="A472" s="2"/>
      <c r="B472" s="2"/>
      <c r="C472" s="2"/>
      <c r="D472" s="16"/>
      <c r="E472" s="2"/>
      <c r="F472" s="2"/>
      <c r="G472" s="2"/>
      <c r="H472" s="2"/>
      <c r="I472" s="2"/>
      <c r="J472" s="2"/>
      <c r="K472" s="2"/>
      <c r="L472" s="2"/>
      <c r="M472" s="2"/>
      <c r="N472" s="2"/>
      <c r="O472" s="2"/>
      <c r="P472" s="2"/>
      <c r="Q472" s="2"/>
      <c r="R472" s="2"/>
      <c r="S472" s="2"/>
      <c r="T472" s="2"/>
      <c r="U472" s="2"/>
      <c r="V472" s="2"/>
      <c r="W472" s="2"/>
      <c r="X472" s="2"/>
      <c r="Y472" s="2"/>
      <c r="Z472" s="2"/>
    </row>
    <row r="473" customFormat="false" ht="12.75" hidden="false" customHeight="true" outlineLevel="0" collapsed="false">
      <c r="A473" s="2"/>
      <c r="B473" s="2"/>
      <c r="C473" s="2"/>
      <c r="D473" s="16"/>
      <c r="E473" s="2"/>
      <c r="F473" s="2"/>
      <c r="G473" s="2"/>
      <c r="H473" s="2"/>
      <c r="I473" s="2"/>
      <c r="J473" s="2"/>
      <c r="K473" s="2"/>
      <c r="L473" s="2"/>
      <c r="M473" s="2"/>
      <c r="N473" s="2"/>
      <c r="O473" s="2"/>
      <c r="P473" s="2"/>
      <c r="Q473" s="2"/>
      <c r="R473" s="2"/>
      <c r="S473" s="2"/>
      <c r="T473" s="2"/>
      <c r="U473" s="2"/>
      <c r="V473" s="2"/>
      <c r="W473" s="2"/>
      <c r="X473" s="2"/>
      <c r="Y473" s="2"/>
      <c r="Z473" s="2"/>
    </row>
    <row r="474" customFormat="false" ht="12.75" hidden="false" customHeight="true" outlineLevel="0" collapsed="false">
      <c r="A474" s="2"/>
      <c r="B474" s="2"/>
      <c r="C474" s="2"/>
      <c r="D474" s="16"/>
      <c r="E474" s="2"/>
      <c r="F474" s="2"/>
      <c r="G474" s="2"/>
      <c r="H474" s="2"/>
      <c r="I474" s="2"/>
      <c r="J474" s="2"/>
      <c r="K474" s="2"/>
      <c r="L474" s="2"/>
      <c r="M474" s="2"/>
      <c r="N474" s="2"/>
      <c r="O474" s="2"/>
      <c r="P474" s="2"/>
      <c r="Q474" s="2"/>
      <c r="R474" s="2"/>
      <c r="S474" s="2"/>
      <c r="T474" s="2"/>
      <c r="U474" s="2"/>
      <c r="V474" s="2"/>
      <c r="W474" s="2"/>
      <c r="X474" s="2"/>
      <c r="Y474" s="2"/>
      <c r="Z474" s="2"/>
    </row>
    <row r="475" customFormat="false" ht="12.75" hidden="false" customHeight="true" outlineLevel="0" collapsed="false">
      <c r="A475" s="2"/>
      <c r="B475" s="2"/>
      <c r="C475" s="2"/>
      <c r="D475" s="16"/>
      <c r="E475" s="2"/>
      <c r="F475" s="2"/>
      <c r="G475" s="2"/>
      <c r="H475" s="2"/>
      <c r="I475" s="2"/>
      <c r="J475" s="2"/>
      <c r="K475" s="2"/>
      <c r="L475" s="2"/>
      <c r="M475" s="2"/>
      <c r="N475" s="2"/>
      <c r="O475" s="2"/>
      <c r="P475" s="2"/>
      <c r="Q475" s="2"/>
      <c r="R475" s="2"/>
      <c r="S475" s="2"/>
      <c r="T475" s="2"/>
      <c r="U475" s="2"/>
      <c r="V475" s="2"/>
      <c r="W475" s="2"/>
      <c r="X475" s="2"/>
      <c r="Y475" s="2"/>
      <c r="Z475" s="2"/>
    </row>
    <row r="476" customFormat="false" ht="12.75" hidden="false" customHeight="true" outlineLevel="0" collapsed="false">
      <c r="A476" s="2"/>
      <c r="B476" s="2"/>
      <c r="C476" s="2"/>
      <c r="D476" s="16"/>
      <c r="E476" s="2"/>
      <c r="F476" s="2"/>
      <c r="G476" s="2"/>
      <c r="H476" s="2"/>
      <c r="I476" s="2"/>
      <c r="J476" s="2"/>
      <c r="K476" s="2"/>
      <c r="L476" s="2"/>
      <c r="M476" s="2"/>
      <c r="N476" s="2"/>
      <c r="O476" s="2"/>
      <c r="P476" s="2"/>
      <c r="Q476" s="2"/>
      <c r="R476" s="2"/>
      <c r="S476" s="2"/>
      <c r="T476" s="2"/>
      <c r="U476" s="2"/>
      <c r="V476" s="2"/>
      <c r="W476" s="2"/>
      <c r="X476" s="2"/>
      <c r="Y476" s="2"/>
      <c r="Z476" s="2"/>
    </row>
    <row r="477" customFormat="false" ht="12.75" hidden="false" customHeight="true" outlineLevel="0" collapsed="false">
      <c r="A477" s="2"/>
      <c r="B477" s="2"/>
      <c r="C477" s="2"/>
      <c r="D477" s="16"/>
      <c r="E477" s="2"/>
      <c r="F477" s="2"/>
      <c r="G477" s="2"/>
      <c r="H477" s="2"/>
      <c r="I477" s="2"/>
      <c r="J477" s="2"/>
      <c r="K477" s="2"/>
      <c r="L477" s="2"/>
      <c r="M477" s="2"/>
      <c r="N477" s="2"/>
      <c r="O477" s="2"/>
      <c r="P477" s="2"/>
      <c r="Q477" s="2"/>
      <c r="R477" s="2"/>
      <c r="S477" s="2"/>
      <c r="T477" s="2"/>
      <c r="U477" s="2"/>
      <c r="V477" s="2"/>
      <c r="W477" s="2"/>
      <c r="X477" s="2"/>
      <c r="Y477" s="2"/>
      <c r="Z477" s="2"/>
    </row>
    <row r="478" customFormat="false" ht="12.75" hidden="false" customHeight="true" outlineLevel="0" collapsed="false">
      <c r="A478" s="2"/>
      <c r="B478" s="2"/>
      <c r="C478" s="2"/>
      <c r="D478" s="16"/>
      <c r="E478" s="2"/>
      <c r="F478" s="2"/>
      <c r="G478" s="2"/>
      <c r="H478" s="2"/>
      <c r="I478" s="2"/>
      <c r="J478" s="2"/>
      <c r="K478" s="2"/>
      <c r="L478" s="2"/>
      <c r="M478" s="2"/>
      <c r="N478" s="2"/>
      <c r="O478" s="2"/>
      <c r="P478" s="2"/>
      <c r="Q478" s="2"/>
      <c r="R478" s="2"/>
      <c r="S478" s="2"/>
      <c r="T478" s="2"/>
      <c r="U478" s="2"/>
      <c r="V478" s="2"/>
      <c r="W478" s="2"/>
      <c r="X478" s="2"/>
      <c r="Y478" s="2"/>
      <c r="Z478" s="2"/>
    </row>
    <row r="479" customFormat="false" ht="12.75" hidden="false" customHeight="true" outlineLevel="0" collapsed="false">
      <c r="A479" s="2"/>
      <c r="B479" s="2"/>
      <c r="C479" s="2"/>
      <c r="D479" s="16"/>
      <c r="E479" s="2"/>
      <c r="F479" s="2"/>
      <c r="G479" s="2"/>
      <c r="H479" s="2"/>
      <c r="I479" s="2"/>
      <c r="J479" s="2"/>
      <c r="K479" s="2"/>
      <c r="L479" s="2"/>
      <c r="M479" s="2"/>
      <c r="N479" s="2"/>
      <c r="O479" s="2"/>
      <c r="P479" s="2"/>
      <c r="Q479" s="2"/>
      <c r="R479" s="2"/>
      <c r="S479" s="2"/>
      <c r="T479" s="2"/>
      <c r="U479" s="2"/>
      <c r="V479" s="2"/>
      <c r="W479" s="2"/>
      <c r="X479" s="2"/>
      <c r="Y479" s="2"/>
      <c r="Z479" s="2"/>
    </row>
    <row r="480" customFormat="false" ht="12.75" hidden="false" customHeight="true" outlineLevel="0" collapsed="false">
      <c r="A480" s="2"/>
      <c r="B480" s="2"/>
      <c r="C480" s="2"/>
      <c r="D480" s="16"/>
      <c r="E480" s="2"/>
      <c r="F480" s="2"/>
      <c r="G480" s="2"/>
      <c r="H480" s="2"/>
      <c r="I480" s="2"/>
      <c r="J480" s="2"/>
      <c r="K480" s="2"/>
      <c r="L480" s="2"/>
      <c r="M480" s="2"/>
      <c r="N480" s="2"/>
      <c r="O480" s="2"/>
      <c r="P480" s="2"/>
      <c r="Q480" s="2"/>
      <c r="R480" s="2"/>
      <c r="S480" s="2"/>
      <c r="T480" s="2"/>
      <c r="U480" s="2"/>
      <c r="V480" s="2"/>
      <c r="W480" s="2"/>
      <c r="X480" s="2"/>
      <c r="Y480" s="2"/>
      <c r="Z480" s="2"/>
    </row>
    <row r="481" customFormat="false" ht="12.75" hidden="false" customHeight="true" outlineLevel="0" collapsed="false">
      <c r="A481" s="2"/>
      <c r="B481" s="2"/>
      <c r="C481" s="2"/>
      <c r="D481" s="16"/>
      <c r="E481" s="2"/>
      <c r="F481" s="2"/>
      <c r="G481" s="2"/>
      <c r="H481" s="2"/>
      <c r="I481" s="2"/>
      <c r="J481" s="2"/>
      <c r="K481" s="2"/>
      <c r="L481" s="2"/>
      <c r="M481" s="2"/>
      <c r="N481" s="2"/>
      <c r="O481" s="2"/>
      <c r="P481" s="2"/>
      <c r="Q481" s="2"/>
      <c r="R481" s="2"/>
      <c r="S481" s="2"/>
      <c r="T481" s="2"/>
      <c r="U481" s="2"/>
      <c r="V481" s="2"/>
      <c r="W481" s="2"/>
      <c r="X481" s="2"/>
      <c r="Y481" s="2"/>
      <c r="Z481" s="2"/>
    </row>
    <row r="482" customFormat="false" ht="12.75" hidden="false" customHeight="true" outlineLevel="0" collapsed="false">
      <c r="A482" s="2"/>
      <c r="B482" s="2"/>
      <c r="C482" s="2"/>
      <c r="D482" s="16"/>
      <c r="E482" s="2"/>
      <c r="F482" s="2"/>
      <c r="G482" s="2"/>
      <c r="H482" s="2"/>
      <c r="I482" s="2"/>
      <c r="J482" s="2"/>
      <c r="K482" s="2"/>
      <c r="L482" s="2"/>
      <c r="M482" s="2"/>
      <c r="N482" s="2"/>
      <c r="O482" s="2"/>
      <c r="P482" s="2"/>
      <c r="Q482" s="2"/>
      <c r="R482" s="2"/>
      <c r="S482" s="2"/>
      <c r="T482" s="2"/>
      <c r="U482" s="2"/>
      <c r="V482" s="2"/>
      <c r="W482" s="2"/>
      <c r="X482" s="2"/>
      <c r="Y482" s="2"/>
      <c r="Z482" s="2"/>
    </row>
    <row r="483" customFormat="false" ht="12.75" hidden="false" customHeight="true" outlineLevel="0" collapsed="false">
      <c r="A483" s="2"/>
      <c r="B483" s="2"/>
      <c r="C483" s="2"/>
      <c r="D483" s="16"/>
      <c r="E483" s="2"/>
      <c r="F483" s="2"/>
      <c r="G483" s="2"/>
      <c r="H483" s="2"/>
      <c r="I483" s="2"/>
      <c r="J483" s="2"/>
      <c r="K483" s="2"/>
      <c r="L483" s="2"/>
      <c r="M483" s="2"/>
      <c r="N483" s="2"/>
      <c r="O483" s="2"/>
      <c r="P483" s="2"/>
      <c r="Q483" s="2"/>
      <c r="R483" s="2"/>
      <c r="S483" s="2"/>
      <c r="T483" s="2"/>
      <c r="U483" s="2"/>
      <c r="V483" s="2"/>
      <c r="W483" s="2"/>
      <c r="X483" s="2"/>
      <c r="Y483" s="2"/>
      <c r="Z483" s="2"/>
    </row>
    <row r="484" customFormat="false" ht="12.75" hidden="false" customHeight="true" outlineLevel="0" collapsed="false">
      <c r="A484" s="2"/>
      <c r="B484" s="2"/>
      <c r="C484" s="2"/>
      <c r="D484" s="16"/>
      <c r="E484" s="2"/>
      <c r="F484" s="2"/>
      <c r="G484" s="2"/>
      <c r="H484" s="2"/>
      <c r="I484" s="2"/>
      <c r="J484" s="2"/>
      <c r="K484" s="2"/>
      <c r="L484" s="2"/>
      <c r="M484" s="2"/>
      <c r="N484" s="2"/>
      <c r="O484" s="2"/>
      <c r="P484" s="2"/>
      <c r="Q484" s="2"/>
      <c r="R484" s="2"/>
      <c r="S484" s="2"/>
      <c r="T484" s="2"/>
      <c r="U484" s="2"/>
      <c r="V484" s="2"/>
      <c r="W484" s="2"/>
      <c r="X484" s="2"/>
      <c r="Y484" s="2"/>
      <c r="Z484" s="2"/>
    </row>
    <row r="485" customFormat="false" ht="12.75" hidden="false" customHeight="true" outlineLevel="0" collapsed="false">
      <c r="A485" s="2"/>
      <c r="B485" s="2"/>
      <c r="C485" s="2"/>
      <c r="D485" s="16"/>
      <c r="E485" s="2"/>
      <c r="F485" s="2"/>
      <c r="G485" s="2"/>
      <c r="H485" s="2"/>
      <c r="I485" s="2"/>
      <c r="J485" s="2"/>
      <c r="K485" s="2"/>
      <c r="L485" s="2"/>
      <c r="M485" s="2"/>
      <c r="N485" s="2"/>
      <c r="O485" s="2"/>
      <c r="P485" s="2"/>
      <c r="Q485" s="2"/>
      <c r="R485" s="2"/>
      <c r="S485" s="2"/>
      <c r="T485" s="2"/>
      <c r="U485" s="2"/>
      <c r="V485" s="2"/>
      <c r="W485" s="2"/>
      <c r="X485" s="2"/>
      <c r="Y485" s="2"/>
      <c r="Z485" s="2"/>
    </row>
    <row r="486" customFormat="false" ht="12.75" hidden="false" customHeight="true" outlineLevel="0" collapsed="false">
      <c r="A486" s="2"/>
      <c r="B486" s="2"/>
      <c r="C486" s="2"/>
      <c r="D486" s="16"/>
      <c r="E486" s="2"/>
      <c r="F486" s="2"/>
      <c r="G486" s="2"/>
      <c r="H486" s="2"/>
      <c r="I486" s="2"/>
      <c r="J486" s="2"/>
      <c r="K486" s="2"/>
      <c r="L486" s="2"/>
      <c r="M486" s="2"/>
      <c r="N486" s="2"/>
      <c r="O486" s="2"/>
      <c r="P486" s="2"/>
      <c r="Q486" s="2"/>
      <c r="R486" s="2"/>
      <c r="S486" s="2"/>
      <c r="T486" s="2"/>
      <c r="U486" s="2"/>
      <c r="V486" s="2"/>
      <c r="W486" s="2"/>
      <c r="X486" s="2"/>
      <c r="Y486" s="2"/>
      <c r="Z486" s="2"/>
    </row>
    <row r="487" customFormat="false" ht="12.75" hidden="false" customHeight="true" outlineLevel="0" collapsed="false">
      <c r="A487" s="2"/>
      <c r="B487" s="2"/>
      <c r="C487" s="2"/>
      <c r="D487" s="16"/>
      <c r="E487" s="2"/>
      <c r="F487" s="2"/>
      <c r="G487" s="2"/>
      <c r="H487" s="2"/>
      <c r="I487" s="2"/>
      <c r="J487" s="2"/>
      <c r="K487" s="2"/>
      <c r="L487" s="2"/>
      <c r="M487" s="2"/>
      <c r="N487" s="2"/>
      <c r="O487" s="2"/>
      <c r="P487" s="2"/>
      <c r="Q487" s="2"/>
      <c r="R487" s="2"/>
      <c r="S487" s="2"/>
      <c r="T487" s="2"/>
      <c r="U487" s="2"/>
      <c r="V487" s="2"/>
      <c r="W487" s="2"/>
      <c r="X487" s="2"/>
      <c r="Y487" s="2"/>
      <c r="Z487" s="2"/>
    </row>
    <row r="488" customFormat="false" ht="12.75" hidden="false" customHeight="true" outlineLevel="0" collapsed="false">
      <c r="A488" s="2"/>
      <c r="B488" s="2"/>
      <c r="C488" s="2"/>
      <c r="D488" s="16"/>
      <c r="E488" s="2"/>
      <c r="F488" s="2"/>
      <c r="G488" s="2"/>
      <c r="H488" s="2"/>
      <c r="I488" s="2"/>
      <c r="J488" s="2"/>
      <c r="K488" s="2"/>
      <c r="L488" s="2"/>
      <c r="M488" s="2"/>
      <c r="N488" s="2"/>
      <c r="O488" s="2"/>
      <c r="P488" s="2"/>
      <c r="Q488" s="2"/>
      <c r="R488" s="2"/>
      <c r="S488" s="2"/>
      <c r="T488" s="2"/>
      <c r="U488" s="2"/>
      <c r="V488" s="2"/>
      <c r="W488" s="2"/>
      <c r="X488" s="2"/>
      <c r="Y488" s="2"/>
      <c r="Z488" s="2"/>
    </row>
    <row r="489" customFormat="false" ht="12.75" hidden="false" customHeight="true" outlineLevel="0" collapsed="false">
      <c r="A489" s="2"/>
      <c r="B489" s="2"/>
      <c r="C489" s="2"/>
      <c r="D489" s="16"/>
      <c r="E489" s="2"/>
      <c r="F489" s="2"/>
      <c r="G489" s="2"/>
      <c r="H489" s="2"/>
      <c r="I489" s="2"/>
      <c r="J489" s="2"/>
      <c r="K489" s="2"/>
      <c r="L489" s="2"/>
      <c r="M489" s="2"/>
      <c r="N489" s="2"/>
      <c r="O489" s="2"/>
      <c r="P489" s="2"/>
      <c r="Q489" s="2"/>
      <c r="R489" s="2"/>
      <c r="S489" s="2"/>
      <c r="T489" s="2"/>
      <c r="U489" s="2"/>
      <c r="V489" s="2"/>
      <c r="W489" s="2"/>
      <c r="X489" s="2"/>
      <c r="Y489" s="2"/>
      <c r="Z489" s="2"/>
    </row>
    <row r="490" customFormat="false" ht="12.75" hidden="false" customHeight="true" outlineLevel="0" collapsed="false">
      <c r="A490" s="2"/>
      <c r="B490" s="2"/>
      <c r="C490" s="2"/>
      <c r="D490" s="16"/>
      <c r="E490" s="2"/>
      <c r="F490" s="2"/>
      <c r="G490" s="2"/>
      <c r="H490" s="2"/>
      <c r="I490" s="2"/>
      <c r="J490" s="2"/>
      <c r="K490" s="2"/>
      <c r="L490" s="2"/>
      <c r="M490" s="2"/>
      <c r="N490" s="2"/>
      <c r="O490" s="2"/>
      <c r="P490" s="2"/>
      <c r="Q490" s="2"/>
      <c r="R490" s="2"/>
      <c r="S490" s="2"/>
      <c r="T490" s="2"/>
      <c r="U490" s="2"/>
      <c r="V490" s="2"/>
      <c r="W490" s="2"/>
      <c r="X490" s="2"/>
      <c r="Y490" s="2"/>
      <c r="Z490" s="2"/>
    </row>
    <row r="491" customFormat="false" ht="12.75" hidden="false" customHeight="true" outlineLevel="0" collapsed="false">
      <c r="A491" s="2"/>
      <c r="B491" s="2"/>
      <c r="C491" s="2"/>
      <c r="D491" s="16"/>
      <c r="E491" s="2"/>
      <c r="F491" s="2"/>
      <c r="G491" s="2"/>
      <c r="H491" s="2"/>
      <c r="I491" s="2"/>
      <c r="J491" s="2"/>
      <c r="K491" s="2"/>
      <c r="L491" s="2"/>
      <c r="M491" s="2"/>
      <c r="N491" s="2"/>
      <c r="O491" s="2"/>
      <c r="P491" s="2"/>
      <c r="Q491" s="2"/>
      <c r="R491" s="2"/>
      <c r="S491" s="2"/>
      <c r="T491" s="2"/>
      <c r="U491" s="2"/>
      <c r="V491" s="2"/>
      <c r="W491" s="2"/>
      <c r="X491" s="2"/>
      <c r="Y491" s="2"/>
      <c r="Z491" s="2"/>
    </row>
    <row r="492" customFormat="false" ht="12.75" hidden="false" customHeight="true" outlineLevel="0" collapsed="false">
      <c r="A492" s="2"/>
      <c r="B492" s="2"/>
      <c r="C492" s="2"/>
      <c r="D492" s="16"/>
      <c r="E492" s="2"/>
      <c r="F492" s="2"/>
      <c r="G492" s="2"/>
      <c r="H492" s="2"/>
      <c r="I492" s="2"/>
      <c r="J492" s="2"/>
      <c r="K492" s="2"/>
      <c r="L492" s="2"/>
      <c r="M492" s="2"/>
      <c r="N492" s="2"/>
      <c r="O492" s="2"/>
      <c r="P492" s="2"/>
      <c r="Q492" s="2"/>
      <c r="R492" s="2"/>
      <c r="S492" s="2"/>
      <c r="T492" s="2"/>
      <c r="U492" s="2"/>
      <c r="V492" s="2"/>
      <c r="W492" s="2"/>
      <c r="X492" s="2"/>
      <c r="Y492" s="2"/>
      <c r="Z492" s="2"/>
    </row>
    <row r="493" customFormat="false" ht="12.75" hidden="false" customHeight="true" outlineLevel="0" collapsed="false">
      <c r="A493" s="2"/>
      <c r="B493" s="2"/>
      <c r="C493" s="2"/>
      <c r="D493" s="16"/>
      <c r="E493" s="2"/>
      <c r="F493" s="2"/>
      <c r="G493" s="2"/>
      <c r="H493" s="2"/>
      <c r="I493" s="2"/>
      <c r="J493" s="2"/>
      <c r="K493" s="2"/>
      <c r="L493" s="2"/>
      <c r="M493" s="2"/>
      <c r="N493" s="2"/>
      <c r="O493" s="2"/>
      <c r="P493" s="2"/>
      <c r="Q493" s="2"/>
      <c r="R493" s="2"/>
      <c r="S493" s="2"/>
      <c r="T493" s="2"/>
      <c r="U493" s="2"/>
      <c r="V493" s="2"/>
      <c r="W493" s="2"/>
      <c r="X493" s="2"/>
      <c r="Y493" s="2"/>
      <c r="Z493" s="2"/>
    </row>
    <row r="494" customFormat="false" ht="12.75" hidden="false" customHeight="true" outlineLevel="0" collapsed="false">
      <c r="A494" s="2"/>
      <c r="B494" s="2"/>
      <c r="C494" s="2"/>
      <c r="D494" s="16"/>
      <c r="E494" s="2"/>
      <c r="F494" s="2"/>
      <c r="G494" s="2"/>
      <c r="H494" s="2"/>
      <c r="I494" s="2"/>
      <c r="J494" s="2"/>
      <c r="K494" s="2"/>
      <c r="L494" s="2"/>
      <c r="M494" s="2"/>
      <c r="N494" s="2"/>
      <c r="O494" s="2"/>
      <c r="P494" s="2"/>
      <c r="Q494" s="2"/>
      <c r="R494" s="2"/>
      <c r="S494" s="2"/>
      <c r="T494" s="2"/>
      <c r="U494" s="2"/>
      <c r="V494" s="2"/>
      <c r="W494" s="2"/>
      <c r="X494" s="2"/>
      <c r="Y494" s="2"/>
      <c r="Z494" s="2"/>
    </row>
    <row r="495" customFormat="false" ht="12.75" hidden="false" customHeight="true" outlineLevel="0" collapsed="false">
      <c r="A495" s="2"/>
      <c r="B495" s="2"/>
      <c r="C495" s="2"/>
      <c r="D495" s="16"/>
      <c r="E495" s="2"/>
      <c r="F495" s="2"/>
      <c r="G495" s="2"/>
      <c r="H495" s="2"/>
      <c r="I495" s="2"/>
      <c r="J495" s="2"/>
      <c r="K495" s="2"/>
      <c r="L495" s="2"/>
      <c r="M495" s="2"/>
      <c r="N495" s="2"/>
      <c r="O495" s="2"/>
      <c r="P495" s="2"/>
      <c r="Q495" s="2"/>
      <c r="R495" s="2"/>
      <c r="S495" s="2"/>
      <c r="T495" s="2"/>
      <c r="U495" s="2"/>
      <c r="V495" s="2"/>
      <c r="W495" s="2"/>
      <c r="X495" s="2"/>
      <c r="Y495" s="2"/>
      <c r="Z495" s="2"/>
    </row>
    <row r="496" customFormat="false" ht="12.75" hidden="false" customHeight="true" outlineLevel="0" collapsed="false">
      <c r="A496" s="2"/>
      <c r="B496" s="2"/>
      <c r="C496" s="2"/>
      <c r="D496" s="16"/>
      <c r="E496" s="2"/>
      <c r="F496" s="2"/>
      <c r="G496" s="2"/>
      <c r="H496" s="2"/>
      <c r="I496" s="2"/>
      <c r="J496" s="2"/>
      <c r="K496" s="2"/>
      <c r="L496" s="2"/>
      <c r="M496" s="2"/>
      <c r="N496" s="2"/>
      <c r="O496" s="2"/>
      <c r="P496" s="2"/>
      <c r="Q496" s="2"/>
      <c r="R496" s="2"/>
      <c r="S496" s="2"/>
      <c r="T496" s="2"/>
      <c r="U496" s="2"/>
      <c r="V496" s="2"/>
      <c r="W496" s="2"/>
      <c r="X496" s="2"/>
      <c r="Y496" s="2"/>
      <c r="Z496" s="2"/>
    </row>
    <row r="497" customFormat="false" ht="12.75" hidden="false" customHeight="true" outlineLevel="0" collapsed="false">
      <c r="A497" s="2"/>
      <c r="B497" s="2"/>
      <c r="C497" s="2"/>
      <c r="D497" s="16"/>
      <c r="E497" s="2"/>
      <c r="F497" s="2"/>
      <c r="G497" s="2"/>
      <c r="H497" s="2"/>
      <c r="I497" s="2"/>
      <c r="J497" s="2"/>
      <c r="K497" s="2"/>
      <c r="L497" s="2"/>
      <c r="M497" s="2"/>
      <c r="N497" s="2"/>
      <c r="O497" s="2"/>
      <c r="P497" s="2"/>
      <c r="Q497" s="2"/>
      <c r="R497" s="2"/>
      <c r="S497" s="2"/>
      <c r="T497" s="2"/>
      <c r="U497" s="2"/>
      <c r="V497" s="2"/>
      <c r="W497" s="2"/>
      <c r="X497" s="2"/>
      <c r="Y497" s="2"/>
      <c r="Z497" s="2"/>
    </row>
    <row r="498" customFormat="false" ht="12.75" hidden="false" customHeight="true" outlineLevel="0" collapsed="false">
      <c r="A498" s="2"/>
      <c r="B498" s="2"/>
      <c r="C498" s="2"/>
      <c r="D498" s="16"/>
      <c r="E498" s="2"/>
      <c r="F498" s="2"/>
      <c r="G498" s="2"/>
      <c r="H498" s="2"/>
      <c r="I498" s="2"/>
      <c r="J498" s="2"/>
      <c r="K498" s="2"/>
      <c r="L498" s="2"/>
      <c r="M498" s="2"/>
      <c r="N498" s="2"/>
      <c r="O498" s="2"/>
      <c r="P498" s="2"/>
      <c r="Q498" s="2"/>
      <c r="R498" s="2"/>
      <c r="S498" s="2"/>
      <c r="T498" s="2"/>
      <c r="U498" s="2"/>
      <c r="V498" s="2"/>
      <c r="W498" s="2"/>
      <c r="X498" s="2"/>
      <c r="Y498" s="2"/>
      <c r="Z498" s="2"/>
    </row>
    <row r="499" customFormat="false" ht="12.75" hidden="false" customHeight="true" outlineLevel="0" collapsed="false">
      <c r="A499" s="2"/>
      <c r="B499" s="2"/>
      <c r="C499" s="2"/>
      <c r="D499" s="16"/>
      <c r="E499" s="2"/>
      <c r="F499" s="2"/>
      <c r="G499" s="2"/>
      <c r="H499" s="2"/>
      <c r="I499" s="2"/>
      <c r="J499" s="2"/>
      <c r="K499" s="2"/>
      <c r="L499" s="2"/>
      <c r="M499" s="2"/>
      <c r="N499" s="2"/>
      <c r="O499" s="2"/>
      <c r="P499" s="2"/>
      <c r="Q499" s="2"/>
      <c r="R499" s="2"/>
      <c r="S499" s="2"/>
      <c r="T499" s="2"/>
      <c r="U499" s="2"/>
      <c r="V499" s="2"/>
      <c r="W499" s="2"/>
      <c r="X499" s="2"/>
      <c r="Y499" s="2"/>
      <c r="Z499" s="2"/>
    </row>
    <row r="500" customFormat="false" ht="12.75" hidden="false" customHeight="true" outlineLevel="0" collapsed="false">
      <c r="A500" s="2"/>
      <c r="B500" s="2"/>
      <c r="C500" s="2"/>
      <c r="D500" s="16"/>
      <c r="E500" s="2"/>
      <c r="F500" s="2"/>
      <c r="G500" s="2"/>
      <c r="H500" s="2"/>
      <c r="I500" s="2"/>
      <c r="J500" s="2"/>
      <c r="K500" s="2"/>
      <c r="L500" s="2"/>
      <c r="M500" s="2"/>
      <c r="N500" s="2"/>
      <c r="O500" s="2"/>
      <c r="P500" s="2"/>
      <c r="Q500" s="2"/>
      <c r="R500" s="2"/>
      <c r="S500" s="2"/>
      <c r="T500" s="2"/>
      <c r="U500" s="2"/>
      <c r="V500" s="2"/>
      <c r="W500" s="2"/>
      <c r="X500" s="2"/>
      <c r="Y500" s="2"/>
      <c r="Z500" s="2"/>
    </row>
    <row r="501" customFormat="false" ht="12.75" hidden="false" customHeight="true" outlineLevel="0" collapsed="false">
      <c r="A501" s="2"/>
      <c r="B501" s="2"/>
      <c r="C501" s="2"/>
      <c r="D501" s="16"/>
      <c r="E501" s="2"/>
      <c r="F501" s="2"/>
      <c r="G501" s="2"/>
      <c r="H501" s="2"/>
      <c r="I501" s="2"/>
      <c r="J501" s="2"/>
      <c r="K501" s="2"/>
      <c r="L501" s="2"/>
      <c r="M501" s="2"/>
      <c r="N501" s="2"/>
      <c r="O501" s="2"/>
      <c r="P501" s="2"/>
      <c r="Q501" s="2"/>
      <c r="R501" s="2"/>
      <c r="S501" s="2"/>
      <c r="T501" s="2"/>
      <c r="U501" s="2"/>
      <c r="V501" s="2"/>
      <c r="W501" s="2"/>
      <c r="X501" s="2"/>
      <c r="Y501" s="2"/>
      <c r="Z501" s="2"/>
    </row>
    <row r="502" customFormat="false" ht="12.75" hidden="false" customHeight="true" outlineLevel="0" collapsed="false">
      <c r="A502" s="2"/>
      <c r="B502" s="2"/>
      <c r="C502" s="2"/>
      <c r="D502" s="16"/>
      <c r="E502" s="2"/>
      <c r="F502" s="2"/>
      <c r="G502" s="2"/>
      <c r="H502" s="2"/>
      <c r="I502" s="2"/>
      <c r="J502" s="2"/>
      <c r="K502" s="2"/>
      <c r="L502" s="2"/>
      <c r="M502" s="2"/>
      <c r="N502" s="2"/>
      <c r="O502" s="2"/>
      <c r="P502" s="2"/>
      <c r="Q502" s="2"/>
      <c r="R502" s="2"/>
      <c r="S502" s="2"/>
      <c r="T502" s="2"/>
      <c r="U502" s="2"/>
      <c r="V502" s="2"/>
      <c r="W502" s="2"/>
      <c r="X502" s="2"/>
      <c r="Y502" s="2"/>
      <c r="Z502" s="2"/>
    </row>
    <row r="503" customFormat="false" ht="12.75" hidden="false" customHeight="true" outlineLevel="0" collapsed="false">
      <c r="A503" s="2"/>
      <c r="B503" s="2"/>
      <c r="C503" s="2"/>
      <c r="D503" s="16"/>
      <c r="E503" s="2"/>
      <c r="F503" s="2"/>
      <c r="G503" s="2"/>
      <c r="H503" s="2"/>
      <c r="I503" s="2"/>
      <c r="J503" s="2"/>
      <c r="K503" s="2"/>
      <c r="L503" s="2"/>
      <c r="M503" s="2"/>
      <c r="N503" s="2"/>
      <c r="O503" s="2"/>
      <c r="P503" s="2"/>
      <c r="Q503" s="2"/>
      <c r="R503" s="2"/>
      <c r="S503" s="2"/>
      <c r="T503" s="2"/>
      <c r="U503" s="2"/>
      <c r="V503" s="2"/>
      <c r="W503" s="2"/>
      <c r="X503" s="2"/>
      <c r="Y503" s="2"/>
      <c r="Z503" s="2"/>
    </row>
    <row r="504" customFormat="false" ht="12.75" hidden="false" customHeight="true" outlineLevel="0" collapsed="false">
      <c r="A504" s="2"/>
      <c r="B504" s="2"/>
      <c r="C504" s="2"/>
      <c r="D504" s="16"/>
      <c r="E504" s="2"/>
      <c r="F504" s="2"/>
      <c r="G504" s="2"/>
      <c r="H504" s="2"/>
      <c r="I504" s="2"/>
      <c r="J504" s="2"/>
      <c r="K504" s="2"/>
      <c r="L504" s="2"/>
      <c r="M504" s="2"/>
      <c r="N504" s="2"/>
      <c r="O504" s="2"/>
      <c r="P504" s="2"/>
      <c r="Q504" s="2"/>
      <c r="R504" s="2"/>
      <c r="S504" s="2"/>
      <c r="T504" s="2"/>
      <c r="U504" s="2"/>
      <c r="V504" s="2"/>
      <c r="W504" s="2"/>
      <c r="X504" s="2"/>
      <c r="Y504" s="2"/>
      <c r="Z504" s="2"/>
    </row>
    <row r="505" customFormat="false" ht="12.75" hidden="false" customHeight="true" outlineLevel="0" collapsed="false">
      <c r="A505" s="2"/>
      <c r="B505" s="2"/>
      <c r="C505" s="2"/>
      <c r="D505" s="16"/>
      <c r="E505" s="2"/>
      <c r="F505" s="2"/>
      <c r="G505" s="2"/>
      <c r="H505" s="2"/>
      <c r="I505" s="2"/>
      <c r="J505" s="2"/>
      <c r="K505" s="2"/>
      <c r="L505" s="2"/>
      <c r="M505" s="2"/>
      <c r="N505" s="2"/>
      <c r="O505" s="2"/>
      <c r="P505" s="2"/>
      <c r="Q505" s="2"/>
      <c r="R505" s="2"/>
      <c r="S505" s="2"/>
      <c r="T505" s="2"/>
      <c r="U505" s="2"/>
      <c r="V505" s="2"/>
      <c r="W505" s="2"/>
      <c r="X505" s="2"/>
      <c r="Y505" s="2"/>
      <c r="Z505" s="2"/>
    </row>
    <row r="506" customFormat="false" ht="12.75" hidden="false" customHeight="true" outlineLevel="0" collapsed="false">
      <c r="A506" s="2"/>
      <c r="B506" s="2"/>
      <c r="C506" s="2"/>
      <c r="D506" s="16"/>
      <c r="E506" s="2"/>
      <c r="F506" s="2"/>
      <c r="G506" s="2"/>
      <c r="H506" s="2"/>
      <c r="I506" s="2"/>
      <c r="J506" s="2"/>
      <c r="K506" s="2"/>
      <c r="L506" s="2"/>
      <c r="M506" s="2"/>
      <c r="N506" s="2"/>
      <c r="O506" s="2"/>
      <c r="P506" s="2"/>
      <c r="Q506" s="2"/>
      <c r="R506" s="2"/>
      <c r="S506" s="2"/>
      <c r="T506" s="2"/>
      <c r="U506" s="2"/>
      <c r="V506" s="2"/>
      <c r="W506" s="2"/>
      <c r="X506" s="2"/>
      <c r="Y506" s="2"/>
      <c r="Z506" s="2"/>
    </row>
    <row r="507" customFormat="false" ht="12.75" hidden="false" customHeight="true" outlineLevel="0" collapsed="false">
      <c r="A507" s="2"/>
      <c r="B507" s="2"/>
      <c r="C507" s="2"/>
      <c r="D507" s="16"/>
      <c r="E507" s="2"/>
      <c r="F507" s="2"/>
      <c r="G507" s="2"/>
      <c r="H507" s="2"/>
      <c r="I507" s="2"/>
      <c r="J507" s="2"/>
      <c r="K507" s="2"/>
      <c r="L507" s="2"/>
      <c r="M507" s="2"/>
      <c r="N507" s="2"/>
      <c r="O507" s="2"/>
      <c r="P507" s="2"/>
      <c r="Q507" s="2"/>
      <c r="R507" s="2"/>
      <c r="S507" s="2"/>
      <c r="T507" s="2"/>
      <c r="U507" s="2"/>
      <c r="V507" s="2"/>
      <c r="W507" s="2"/>
      <c r="X507" s="2"/>
      <c r="Y507" s="2"/>
      <c r="Z507" s="2"/>
    </row>
    <row r="508" customFormat="false" ht="12.75" hidden="false" customHeight="true" outlineLevel="0" collapsed="false">
      <c r="A508" s="2"/>
      <c r="B508" s="2"/>
      <c r="C508" s="2"/>
      <c r="D508" s="16"/>
      <c r="E508" s="2"/>
      <c r="F508" s="2"/>
      <c r="G508" s="2"/>
      <c r="H508" s="2"/>
      <c r="I508" s="2"/>
      <c r="J508" s="2"/>
      <c r="K508" s="2"/>
      <c r="L508" s="2"/>
      <c r="M508" s="2"/>
      <c r="N508" s="2"/>
      <c r="O508" s="2"/>
      <c r="P508" s="2"/>
      <c r="Q508" s="2"/>
      <c r="R508" s="2"/>
      <c r="S508" s="2"/>
      <c r="T508" s="2"/>
      <c r="U508" s="2"/>
      <c r="V508" s="2"/>
      <c r="W508" s="2"/>
      <c r="X508" s="2"/>
      <c r="Y508" s="2"/>
      <c r="Z508" s="2"/>
    </row>
    <row r="509" customFormat="false" ht="12.75" hidden="false" customHeight="true" outlineLevel="0" collapsed="false">
      <c r="A509" s="2"/>
      <c r="B509" s="2"/>
      <c r="C509" s="2"/>
      <c r="D509" s="16"/>
      <c r="E509" s="2"/>
      <c r="F509" s="2"/>
      <c r="G509" s="2"/>
      <c r="H509" s="2"/>
      <c r="I509" s="2"/>
      <c r="J509" s="2"/>
      <c r="K509" s="2"/>
      <c r="L509" s="2"/>
      <c r="M509" s="2"/>
      <c r="N509" s="2"/>
      <c r="O509" s="2"/>
      <c r="P509" s="2"/>
      <c r="Q509" s="2"/>
      <c r="R509" s="2"/>
      <c r="S509" s="2"/>
      <c r="T509" s="2"/>
      <c r="U509" s="2"/>
      <c r="V509" s="2"/>
      <c r="W509" s="2"/>
      <c r="X509" s="2"/>
      <c r="Y509" s="2"/>
      <c r="Z509" s="2"/>
    </row>
    <row r="510" customFormat="false" ht="12.75" hidden="false" customHeight="true" outlineLevel="0" collapsed="false">
      <c r="A510" s="2"/>
      <c r="B510" s="2"/>
      <c r="C510" s="2"/>
      <c r="D510" s="16"/>
      <c r="E510" s="2"/>
      <c r="F510" s="2"/>
      <c r="G510" s="2"/>
      <c r="H510" s="2"/>
      <c r="I510" s="2"/>
      <c r="J510" s="2"/>
      <c r="K510" s="2"/>
      <c r="L510" s="2"/>
      <c r="M510" s="2"/>
      <c r="N510" s="2"/>
      <c r="O510" s="2"/>
      <c r="P510" s="2"/>
      <c r="Q510" s="2"/>
      <c r="R510" s="2"/>
      <c r="S510" s="2"/>
      <c r="T510" s="2"/>
      <c r="U510" s="2"/>
      <c r="V510" s="2"/>
      <c r="W510" s="2"/>
      <c r="X510" s="2"/>
      <c r="Y510" s="2"/>
      <c r="Z510" s="2"/>
    </row>
    <row r="511" customFormat="false" ht="12.75" hidden="false" customHeight="true" outlineLevel="0" collapsed="false">
      <c r="A511" s="2"/>
      <c r="B511" s="2"/>
      <c r="C511" s="2"/>
      <c r="D511" s="16"/>
      <c r="E511" s="2"/>
      <c r="F511" s="2"/>
      <c r="G511" s="2"/>
      <c r="H511" s="2"/>
      <c r="I511" s="2"/>
      <c r="J511" s="2"/>
      <c r="K511" s="2"/>
      <c r="L511" s="2"/>
      <c r="M511" s="2"/>
      <c r="N511" s="2"/>
      <c r="O511" s="2"/>
      <c r="P511" s="2"/>
      <c r="Q511" s="2"/>
      <c r="R511" s="2"/>
      <c r="S511" s="2"/>
      <c r="T511" s="2"/>
      <c r="U511" s="2"/>
      <c r="V511" s="2"/>
      <c r="W511" s="2"/>
      <c r="X511" s="2"/>
      <c r="Y511" s="2"/>
      <c r="Z511" s="2"/>
    </row>
    <row r="512" customFormat="false" ht="12.75" hidden="false" customHeight="true" outlineLevel="0" collapsed="false">
      <c r="A512" s="2"/>
      <c r="B512" s="2"/>
      <c r="C512" s="2"/>
      <c r="D512" s="16"/>
      <c r="E512" s="2"/>
      <c r="F512" s="2"/>
      <c r="G512" s="2"/>
      <c r="H512" s="2"/>
      <c r="I512" s="2"/>
      <c r="J512" s="2"/>
      <c r="K512" s="2"/>
      <c r="L512" s="2"/>
      <c r="M512" s="2"/>
      <c r="N512" s="2"/>
      <c r="O512" s="2"/>
      <c r="P512" s="2"/>
      <c r="Q512" s="2"/>
      <c r="R512" s="2"/>
      <c r="S512" s="2"/>
      <c r="T512" s="2"/>
      <c r="U512" s="2"/>
      <c r="V512" s="2"/>
      <c r="W512" s="2"/>
      <c r="X512" s="2"/>
      <c r="Y512" s="2"/>
      <c r="Z512" s="2"/>
    </row>
    <row r="513" customFormat="false" ht="12.75" hidden="false" customHeight="true" outlineLevel="0" collapsed="false">
      <c r="A513" s="2"/>
      <c r="B513" s="2"/>
      <c r="C513" s="2"/>
      <c r="D513" s="16"/>
      <c r="E513" s="2"/>
      <c r="F513" s="2"/>
      <c r="G513" s="2"/>
      <c r="H513" s="2"/>
      <c r="I513" s="2"/>
      <c r="J513" s="2"/>
      <c r="K513" s="2"/>
      <c r="L513" s="2"/>
      <c r="M513" s="2"/>
      <c r="N513" s="2"/>
      <c r="O513" s="2"/>
      <c r="P513" s="2"/>
      <c r="Q513" s="2"/>
      <c r="R513" s="2"/>
      <c r="S513" s="2"/>
      <c r="T513" s="2"/>
      <c r="U513" s="2"/>
      <c r="V513" s="2"/>
      <c r="W513" s="2"/>
      <c r="X513" s="2"/>
      <c r="Y513" s="2"/>
      <c r="Z513" s="2"/>
    </row>
    <row r="514" customFormat="false" ht="12.75" hidden="false" customHeight="true" outlineLevel="0" collapsed="false">
      <c r="A514" s="2"/>
      <c r="B514" s="2"/>
      <c r="C514" s="2"/>
      <c r="D514" s="16"/>
      <c r="E514" s="2"/>
      <c r="F514" s="2"/>
      <c r="G514" s="2"/>
      <c r="H514" s="2"/>
      <c r="I514" s="2"/>
      <c r="J514" s="2"/>
      <c r="K514" s="2"/>
      <c r="L514" s="2"/>
      <c r="M514" s="2"/>
      <c r="N514" s="2"/>
      <c r="O514" s="2"/>
      <c r="P514" s="2"/>
      <c r="Q514" s="2"/>
      <c r="R514" s="2"/>
      <c r="S514" s="2"/>
      <c r="T514" s="2"/>
      <c r="U514" s="2"/>
      <c r="V514" s="2"/>
      <c r="W514" s="2"/>
      <c r="X514" s="2"/>
      <c r="Y514" s="2"/>
      <c r="Z514" s="2"/>
    </row>
    <row r="515" customFormat="false" ht="12.75" hidden="false" customHeight="true" outlineLevel="0" collapsed="false">
      <c r="A515" s="2"/>
      <c r="B515" s="2"/>
      <c r="C515" s="2"/>
      <c r="D515" s="16"/>
      <c r="E515" s="2"/>
      <c r="F515" s="2"/>
      <c r="G515" s="2"/>
      <c r="H515" s="2"/>
      <c r="I515" s="2"/>
      <c r="J515" s="2"/>
      <c r="K515" s="2"/>
      <c r="L515" s="2"/>
      <c r="M515" s="2"/>
      <c r="N515" s="2"/>
      <c r="O515" s="2"/>
      <c r="P515" s="2"/>
      <c r="Q515" s="2"/>
      <c r="R515" s="2"/>
      <c r="S515" s="2"/>
      <c r="T515" s="2"/>
      <c r="U515" s="2"/>
      <c r="V515" s="2"/>
      <c r="W515" s="2"/>
      <c r="X515" s="2"/>
      <c r="Y515" s="2"/>
      <c r="Z515" s="2"/>
    </row>
    <row r="516" customFormat="false" ht="12.75" hidden="false" customHeight="true" outlineLevel="0" collapsed="false">
      <c r="A516" s="2"/>
      <c r="B516" s="2"/>
      <c r="C516" s="2"/>
      <c r="D516" s="16"/>
      <c r="E516" s="2"/>
      <c r="F516" s="2"/>
      <c r="G516" s="2"/>
      <c r="H516" s="2"/>
      <c r="I516" s="2"/>
      <c r="J516" s="2"/>
      <c r="K516" s="2"/>
      <c r="L516" s="2"/>
      <c r="M516" s="2"/>
      <c r="N516" s="2"/>
      <c r="O516" s="2"/>
      <c r="P516" s="2"/>
      <c r="Q516" s="2"/>
      <c r="R516" s="2"/>
      <c r="S516" s="2"/>
      <c r="T516" s="2"/>
      <c r="U516" s="2"/>
      <c r="V516" s="2"/>
      <c r="W516" s="2"/>
      <c r="X516" s="2"/>
      <c r="Y516" s="2"/>
      <c r="Z516" s="2"/>
    </row>
    <row r="517" customFormat="false" ht="12.75" hidden="false" customHeight="true" outlineLevel="0" collapsed="false">
      <c r="A517" s="2"/>
      <c r="B517" s="2"/>
      <c r="C517" s="2"/>
      <c r="D517" s="16"/>
      <c r="E517" s="2"/>
      <c r="F517" s="2"/>
      <c r="G517" s="2"/>
      <c r="H517" s="2"/>
      <c r="I517" s="2"/>
      <c r="J517" s="2"/>
      <c r="K517" s="2"/>
      <c r="L517" s="2"/>
      <c r="M517" s="2"/>
      <c r="N517" s="2"/>
      <c r="O517" s="2"/>
      <c r="P517" s="2"/>
      <c r="Q517" s="2"/>
      <c r="R517" s="2"/>
      <c r="S517" s="2"/>
      <c r="T517" s="2"/>
      <c r="U517" s="2"/>
      <c r="V517" s="2"/>
      <c r="W517" s="2"/>
      <c r="X517" s="2"/>
      <c r="Y517" s="2"/>
      <c r="Z517" s="2"/>
    </row>
    <row r="518" customFormat="false" ht="12.75" hidden="false" customHeight="true" outlineLevel="0" collapsed="false">
      <c r="A518" s="2"/>
      <c r="B518" s="2"/>
      <c r="C518" s="2"/>
      <c r="D518" s="16"/>
      <c r="E518" s="2"/>
      <c r="F518" s="2"/>
      <c r="G518" s="2"/>
      <c r="H518" s="2"/>
      <c r="I518" s="2"/>
      <c r="J518" s="2"/>
      <c r="K518" s="2"/>
      <c r="L518" s="2"/>
      <c r="M518" s="2"/>
      <c r="N518" s="2"/>
      <c r="O518" s="2"/>
      <c r="P518" s="2"/>
      <c r="Q518" s="2"/>
      <c r="R518" s="2"/>
      <c r="S518" s="2"/>
      <c r="T518" s="2"/>
      <c r="U518" s="2"/>
      <c r="V518" s="2"/>
      <c r="W518" s="2"/>
      <c r="X518" s="2"/>
      <c r="Y518" s="2"/>
      <c r="Z518" s="2"/>
    </row>
    <row r="519" customFormat="false" ht="12.75" hidden="false" customHeight="true" outlineLevel="0" collapsed="false">
      <c r="A519" s="2"/>
      <c r="B519" s="2"/>
      <c r="C519" s="2"/>
      <c r="D519" s="16"/>
      <c r="E519" s="2"/>
      <c r="F519" s="2"/>
      <c r="G519" s="2"/>
      <c r="H519" s="2"/>
      <c r="I519" s="2"/>
      <c r="J519" s="2"/>
      <c r="K519" s="2"/>
      <c r="L519" s="2"/>
      <c r="M519" s="2"/>
      <c r="N519" s="2"/>
      <c r="O519" s="2"/>
      <c r="P519" s="2"/>
      <c r="Q519" s="2"/>
      <c r="R519" s="2"/>
      <c r="S519" s="2"/>
      <c r="T519" s="2"/>
      <c r="U519" s="2"/>
      <c r="V519" s="2"/>
      <c r="W519" s="2"/>
      <c r="X519" s="2"/>
      <c r="Y519" s="2"/>
      <c r="Z519" s="2"/>
    </row>
    <row r="520" customFormat="false" ht="12.75" hidden="false" customHeight="true" outlineLevel="0" collapsed="false">
      <c r="A520" s="2"/>
      <c r="B520" s="2"/>
      <c r="C520" s="2"/>
      <c r="D520" s="16"/>
      <c r="E520" s="2"/>
      <c r="F520" s="2"/>
      <c r="G520" s="2"/>
      <c r="H520" s="2"/>
      <c r="I520" s="2"/>
      <c r="J520" s="2"/>
      <c r="K520" s="2"/>
      <c r="L520" s="2"/>
      <c r="M520" s="2"/>
      <c r="N520" s="2"/>
      <c r="O520" s="2"/>
      <c r="P520" s="2"/>
      <c r="Q520" s="2"/>
      <c r="R520" s="2"/>
      <c r="S520" s="2"/>
      <c r="T520" s="2"/>
      <c r="U520" s="2"/>
      <c r="V520" s="2"/>
      <c r="W520" s="2"/>
      <c r="X520" s="2"/>
      <c r="Y520" s="2"/>
      <c r="Z520" s="2"/>
    </row>
    <row r="521" customFormat="false" ht="12.75" hidden="false" customHeight="true" outlineLevel="0" collapsed="false">
      <c r="A521" s="2"/>
      <c r="B521" s="2"/>
      <c r="C521" s="2"/>
      <c r="D521" s="16"/>
      <c r="E521" s="2"/>
      <c r="F521" s="2"/>
      <c r="G521" s="2"/>
      <c r="H521" s="2"/>
      <c r="I521" s="2"/>
      <c r="J521" s="2"/>
      <c r="K521" s="2"/>
      <c r="L521" s="2"/>
      <c r="M521" s="2"/>
      <c r="N521" s="2"/>
      <c r="O521" s="2"/>
      <c r="P521" s="2"/>
      <c r="Q521" s="2"/>
      <c r="R521" s="2"/>
      <c r="S521" s="2"/>
      <c r="T521" s="2"/>
      <c r="U521" s="2"/>
      <c r="V521" s="2"/>
      <c r="W521" s="2"/>
      <c r="X521" s="2"/>
      <c r="Y521" s="2"/>
      <c r="Z521" s="2"/>
    </row>
    <row r="522" customFormat="false" ht="12.75" hidden="false" customHeight="true" outlineLevel="0" collapsed="false">
      <c r="A522" s="2"/>
      <c r="B522" s="2"/>
      <c r="C522" s="2"/>
      <c r="D522" s="16"/>
      <c r="E522" s="2"/>
      <c r="F522" s="2"/>
      <c r="G522" s="2"/>
      <c r="H522" s="2"/>
      <c r="I522" s="2"/>
      <c r="J522" s="2"/>
      <c r="K522" s="2"/>
      <c r="L522" s="2"/>
      <c r="M522" s="2"/>
      <c r="N522" s="2"/>
      <c r="O522" s="2"/>
      <c r="P522" s="2"/>
      <c r="Q522" s="2"/>
      <c r="R522" s="2"/>
      <c r="S522" s="2"/>
      <c r="T522" s="2"/>
      <c r="U522" s="2"/>
      <c r="V522" s="2"/>
      <c r="W522" s="2"/>
      <c r="X522" s="2"/>
      <c r="Y522" s="2"/>
      <c r="Z522" s="2"/>
    </row>
    <row r="523" customFormat="false" ht="12.75" hidden="false" customHeight="true" outlineLevel="0" collapsed="false">
      <c r="A523" s="2"/>
      <c r="B523" s="2"/>
      <c r="C523" s="2"/>
      <c r="D523" s="16"/>
      <c r="E523" s="2"/>
      <c r="F523" s="2"/>
      <c r="G523" s="2"/>
      <c r="H523" s="2"/>
      <c r="I523" s="2"/>
      <c r="J523" s="2"/>
      <c r="K523" s="2"/>
      <c r="L523" s="2"/>
      <c r="M523" s="2"/>
      <c r="N523" s="2"/>
      <c r="O523" s="2"/>
      <c r="P523" s="2"/>
      <c r="Q523" s="2"/>
      <c r="R523" s="2"/>
      <c r="S523" s="2"/>
      <c r="T523" s="2"/>
      <c r="U523" s="2"/>
      <c r="V523" s="2"/>
      <c r="W523" s="2"/>
      <c r="X523" s="2"/>
      <c r="Y523" s="2"/>
      <c r="Z523" s="2"/>
    </row>
    <row r="524" customFormat="false" ht="12.75" hidden="false" customHeight="true" outlineLevel="0" collapsed="false">
      <c r="A524" s="2"/>
      <c r="B524" s="2"/>
      <c r="C524" s="2"/>
      <c r="D524" s="16"/>
      <c r="E524" s="2"/>
      <c r="F524" s="2"/>
      <c r="G524" s="2"/>
      <c r="H524" s="2"/>
      <c r="I524" s="2"/>
      <c r="J524" s="2"/>
      <c r="K524" s="2"/>
      <c r="L524" s="2"/>
      <c r="M524" s="2"/>
      <c r="N524" s="2"/>
      <c r="O524" s="2"/>
      <c r="P524" s="2"/>
      <c r="Q524" s="2"/>
      <c r="R524" s="2"/>
      <c r="S524" s="2"/>
      <c r="T524" s="2"/>
      <c r="U524" s="2"/>
      <c r="V524" s="2"/>
      <c r="W524" s="2"/>
      <c r="X524" s="2"/>
      <c r="Y524" s="2"/>
      <c r="Z524" s="2"/>
    </row>
    <row r="525" customFormat="false" ht="12.75" hidden="false" customHeight="true" outlineLevel="0" collapsed="false">
      <c r="A525" s="2"/>
      <c r="B525" s="2"/>
      <c r="C525" s="2"/>
      <c r="D525" s="16"/>
      <c r="E525" s="2"/>
      <c r="F525" s="2"/>
      <c r="G525" s="2"/>
      <c r="H525" s="2"/>
      <c r="I525" s="2"/>
      <c r="J525" s="2"/>
      <c r="K525" s="2"/>
      <c r="L525" s="2"/>
      <c r="M525" s="2"/>
      <c r="N525" s="2"/>
      <c r="O525" s="2"/>
      <c r="P525" s="2"/>
      <c r="Q525" s="2"/>
      <c r="R525" s="2"/>
      <c r="S525" s="2"/>
      <c r="T525" s="2"/>
      <c r="U525" s="2"/>
      <c r="V525" s="2"/>
      <c r="W525" s="2"/>
      <c r="X525" s="2"/>
      <c r="Y525" s="2"/>
      <c r="Z525" s="2"/>
    </row>
    <row r="526" customFormat="false" ht="12.75" hidden="false" customHeight="true" outlineLevel="0" collapsed="false">
      <c r="A526" s="2"/>
      <c r="B526" s="2"/>
      <c r="C526" s="2"/>
      <c r="D526" s="16"/>
      <c r="E526" s="2"/>
      <c r="F526" s="2"/>
      <c r="G526" s="2"/>
      <c r="H526" s="2"/>
      <c r="I526" s="2"/>
      <c r="J526" s="2"/>
      <c r="K526" s="2"/>
      <c r="L526" s="2"/>
      <c r="M526" s="2"/>
      <c r="N526" s="2"/>
      <c r="O526" s="2"/>
      <c r="P526" s="2"/>
      <c r="Q526" s="2"/>
      <c r="R526" s="2"/>
      <c r="S526" s="2"/>
      <c r="T526" s="2"/>
      <c r="U526" s="2"/>
      <c r="V526" s="2"/>
      <c r="W526" s="2"/>
      <c r="X526" s="2"/>
      <c r="Y526" s="2"/>
      <c r="Z526" s="2"/>
    </row>
    <row r="527" customFormat="false" ht="12.75" hidden="false" customHeight="true" outlineLevel="0" collapsed="false">
      <c r="A527" s="2"/>
      <c r="B527" s="2"/>
      <c r="C527" s="2"/>
      <c r="D527" s="16"/>
      <c r="E527" s="2"/>
      <c r="F527" s="2"/>
      <c r="G527" s="2"/>
      <c r="H527" s="2"/>
      <c r="I527" s="2"/>
      <c r="J527" s="2"/>
      <c r="K527" s="2"/>
      <c r="L527" s="2"/>
      <c r="M527" s="2"/>
      <c r="N527" s="2"/>
      <c r="O527" s="2"/>
      <c r="P527" s="2"/>
      <c r="Q527" s="2"/>
      <c r="R527" s="2"/>
      <c r="S527" s="2"/>
      <c r="T527" s="2"/>
      <c r="U527" s="2"/>
      <c r="V527" s="2"/>
      <c r="W527" s="2"/>
      <c r="X527" s="2"/>
      <c r="Y527" s="2"/>
      <c r="Z527" s="2"/>
    </row>
    <row r="528" customFormat="false" ht="12.75" hidden="false" customHeight="true" outlineLevel="0" collapsed="false">
      <c r="A528" s="2"/>
      <c r="B528" s="2"/>
      <c r="C528" s="2"/>
      <c r="D528" s="16"/>
      <c r="E528" s="2"/>
      <c r="F528" s="2"/>
      <c r="G528" s="2"/>
      <c r="H528" s="2"/>
      <c r="I528" s="2"/>
      <c r="J528" s="2"/>
      <c r="K528" s="2"/>
      <c r="L528" s="2"/>
      <c r="M528" s="2"/>
      <c r="N528" s="2"/>
      <c r="O528" s="2"/>
      <c r="P528" s="2"/>
      <c r="Q528" s="2"/>
      <c r="R528" s="2"/>
      <c r="S528" s="2"/>
      <c r="T528" s="2"/>
      <c r="U528" s="2"/>
      <c r="V528" s="2"/>
      <c r="W528" s="2"/>
      <c r="X528" s="2"/>
      <c r="Y528" s="2"/>
      <c r="Z528" s="2"/>
    </row>
    <row r="529" customFormat="false" ht="12.75" hidden="false" customHeight="true" outlineLevel="0" collapsed="false">
      <c r="A529" s="2"/>
      <c r="B529" s="2"/>
      <c r="C529" s="2"/>
      <c r="D529" s="16"/>
      <c r="E529" s="2"/>
      <c r="F529" s="2"/>
      <c r="G529" s="2"/>
      <c r="H529" s="2"/>
      <c r="I529" s="2"/>
      <c r="J529" s="2"/>
      <c r="K529" s="2"/>
      <c r="L529" s="2"/>
      <c r="M529" s="2"/>
      <c r="N529" s="2"/>
      <c r="O529" s="2"/>
      <c r="P529" s="2"/>
      <c r="Q529" s="2"/>
      <c r="R529" s="2"/>
      <c r="S529" s="2"/>
      <c r="T529" s="2"/>
      <c r="U529" s="2"/>
      <c r="V529" s="2"/>
      <c r="W529" s="2"/>
      <c r="X529" s="2"/>
      <c r="Y529" s="2"/>
      <c r="Z529" s="2"/>
    </row>
    <row r="530" customFormat="false" ht="12.75" hidden="false" customHeight="true" outlineLevel="0" collapsed="false">
      <c r="A530" s="2"/>
      <c r="B530" s="2"/>
      <c r="C530" s="2"/>
      <c r="D530" s="16"/>
      <c r="E530" s="2"/>
      <c r="F530" s="2"/>
      <c r="G530" s="2"/>
      <c r="H530" s="2"/>
      <c r="I530" s="2"/>
      <c r="J530" s="2"/>
      <c r="K530" s="2"/>
      <c r="L530" s="2"/>
      <c r="M530" s="2"/>
      <c r="N530" s="2"/>
      <c r="O530" s="2"/>
      <c r="P530" s="2"/>
      <c r="Q530" s="2"/>
      <c r="R530" s="2"/>
      <c r="S530" s="2"/>
      <c r="T530" s="2"/>
      <c r="U530" s="2"/>
      <c r="V530" s="2"/>
      <c r="W530" s="2"/>
      <c r="X530" s="2"/>
      <c r="Y530" s="2"/>
      <c r="Z530" s="2"/>
    </row>
    <row r="531" customFormat="false" ht="12.75" hidden="false" customHeight="true" outlineLevel="0" collapsed="false">
      <c r="A531" s="2"/>
      <c r="B531" s="2"/>
      <c r="C531" s="2"/>
      <c r="D531" s="16"/>
      <c r="E531" s="2"/>
      <c r="F531" s="2"/>
      <c r="G531" s="2"/>
      <c r="H531" s="2"/>
      <c r="I531" s="2"/>
      <c r="J531" s="2"/>
      <c r="K531" s="2"/>
      <c r="L531" s="2"/>
      <c r="M531" s="2"/>
      <c r="N531" s="2"/>
      <c r="O531" s="2"/>
      <c r="P531" s="2"/>
      <c r="Q531" s="2"/>
      <c r="R531" s="2"/>
      <c r="S531" s="2"/>
      <c r="T531" s="2"/>
      <c r="U531" s="2"/>
      <c r="V531" s="2"/>
      <c r="W531" s="2"/>
      <c r="X531" s="2"/>
      <c r="Y531" s="2"/>
      <c r="Z531" s="2"/>
    </row>
    <row r="532" customFormat="false" ht="12.75" hidden="false" customHeight="true" outlineLevel="0" collapsed="false">
      <c r="A532" s="2"/>
      <c r="B532" s="2"/>
      <c r="C532" s="2"/>
      <c r="D532" s="16"/>
      <c r="E532" s="2"/>
      <c r="F532" s="2"/>
      <c r="G532" s="2"/>
      <c r="H532" s="2"/>
      <c r="I532" s="2"/>
      <c r="J532" s="2"/>
      <c r="K532" s="2"/>
      <c r="L532" s="2"/>
      <c r="M532" s="2"/>
      <c r="N532" s="2"/>
      <c r="O532" s="2"/>
      <c r="P532" s="2"/>
      <c r="Q532" s="2"/>
      <c r="R532" s="2"/>
      <c r="S532" s="2"/>
      <c r="T532" s="2"/>
      <c r="U532" s="2"/>
      <c r="V532" s="2"/>
      <c r="W532" s="2"/>
      <c r="X532" s="2"/>
      <c r="Y532" s="2"/>
      <c r="Z532" s="2"/>
    </row>
    <row r="533" customFormat="false" ht="12.75" hidden="false" customHeight="true" outlineLevel="0" collapsed="false">
      <c r="A533" s="2"/>
      <c r="B533" s="2"/>
      <c r="C533" s="2"/>
      <c r="D533" s="16"/>
      <c r="E533" s="2"/>
      <c r="F533" s="2"/>
      <c r="G533" s="2"/>
      <c r="H533" s="2"/>
      <c r="I533" s="2"/>
      <c r="J533" s="2"/>
      <c r="K533" s="2"/>
      <c r="L533" s="2"/>
      <c r="M533" s="2"/>
      <c r="N533" s="2"/>
      <c r="O533" s="2"/>
      <c r="P533" s="2"/>
      <c r="Q533" s="2"/>
      <c r="R533" s="2"/>
      <c r="S533" s="2"/>
      <c r="T533" s="2"/>
      <c r="U533" s="2"/>
      <c r="V533" s="2"/>
      <c r="W533" s="2"/>
      <c r="X533" s="2"/>
      <c r="Y533" s="2"/>
      <c r="Z533" s="2"/>
    </row>
    <row r="534" customFormat="false" ht="12.75" hidden="false" customHeight="true" outlineLevel="0" collapsed="false">
      <c r="A534" s="2"/>
      <c r="B534" s="2"/>
      <c r="C534" s="2"/>
      <c r="D534" s="16"/>
      <c r="E534" s="2"/>
      <c r="F534" s="2"/>
      <c r="G534" s="2"/>
      <c r="H534" s="2"/>
      <c r="I534" s="2"/>
      <c r="J534" s="2"/>
      <c r="K534" s="2"/>
      <c r="L534" s="2"/>
      <c r="M534" s="2"/>
      <c r="N534" s="2"/>
      <c r="O534" s="2"/>
      <c r="P534" s="2"/>
      <c r="Q534" s="2"/>
      <c r="R534" s="2"/>
      <c r="S534" s="2"/>
      <c r="T534" s="2"/>
      <c r="U534" s="2"/>
      <c r="V534" s="2"/>
      <c r="W534" s="2"/>
      <c r="X534" s="2"/>
      <c r="Y534" s="2"/>
      <c r="Z534" s="2"/>
    </row>
    <row r="535" customFormat="false" ht="12.75" hidden="false" customHeight="true" outlineLevel="0" collapsed="false">
      <c r="A535" s="2"/>
      <c r="B535" s="2"/>
      <c r="C535" s="2"/>
      <c r="D535" s="16"/>
      <c r="E535" s="2"/>
      <c r="F535" s="2"/>
      <c r="G535" s="2"/>
      <c r="H535" s="2"/>
      <c r="I535" s="2"/>
      <c r="J535" s="2"/>
      <c r="K535" s="2"/>
      <c r="L535" s="2"/>
      <c r="M535" s="2"/>
      <c r="N535" s="2"/>
      <c r="O535" s="2"/>
      <c r="P535" s="2"/>
      <c r="Q535" s="2"/>
      <c r="R535" s="2"/>
      <c r="S535" s="2"/>
      <c r="T535" s="2"/>
      <c r="U535" s="2"/>
      <c r="V535" s="2"/>
      <c r="W535" s="2"/>
      <c r="X535" s="2"/>
      <c r="Y535" s="2"/>
      <c r="Z535" s="2"/>
    </row>
    <row r="536" customFormat="false" ht="12.75" hidden="false" customHeight="true" outlineLevel="0" collapsed="false">
      <c r="A536" s="2"/>
      <c r="B536" s="2"/>
      <c r="C536" s="2"/>
      <c r="D536" s="16"/>
      <c r="E536" s="2"/>
      <c r="F536" s="2"/>
      <c r="G536" s="2"/>
      <c r="H536" s="2"/>
      <c r="I536" s="2"/>
      <c r="J536" s="2"/>
      <c r="K536" s="2"/>
      <c r="L536" s="2"/>
      <c r="M536" s="2"/>
      <c r="N536" s="2"/>
      <c r="O536" s="2"/>
      <c r="P536" s="2"/>
      <c r="Q536" s="2"/>
      <c r="R536" s="2"/>
      <c r="S536" s="2"/>
      <c r="T536" s="2"/>
      <c r="U536" s="2"/>
      <c r="V536" s="2"/>
      <c r="W536" s="2"/>
      <c r="X536" s="2"/>
      <c r="Y536" s="2"/>
      <c r="Z536" s="2"/>
    </row>
    <row r="537" customFormat="false" ht="12.75" hidden="false" customHeight="true" outlineLevel="0" collapsed="false">
      <c r="A537" s="2"/>
      <c r="B537" s="2"/>
      <c r="C537" s="2"/>
      <c r="D537" s="16"/>
      <c r="E537" s="2"/>
      <c r="F537" s="2"/>
      <c r="G537" s="2"/>
      <c r="H537" s="2"/>
      <c r="I537" s="2"/>
      <c r="J537" s="2"/>
      <c r="K537" s="2"/>
      <c r="L537" s="2"/>
      <c r="M537" s="2"/>
      <c r="N537" s="2"/>
      <c r="O537" s="2"/>
      <c r="P537" s="2"/>
      <c r="Q537" s="2"/>
      <c r="R537" s="2"/>
      <c r="S537" s="2"/>
      <c r="T537" s="2"/>
      <c r="U537" s="2"/>
      <c r="V537" s="2"/>
      <c r="W537" s="2"/>
      <c r="X537" s="2"/>
      <c r="Y537" s="2"/>
      <c r="Z537" s="2"/>
    </row>
    <row r="538" customFormat="false" ht="12.75" hidden="false" customHeight="true" outlineLevel="0" collapsed="false">
      <c r="A538" s="2"/>
      <c r="B538" s="2"/>
      <c r="C538" s="2"/>
      <c r="D538" s="16"/>
      <c r="E538" s="2"/>
      <c r="F538" s="2"/>
      <c r="G538" s="2"/>
      <c r="H538" s="2"/>
      <c r="I538" s="2"/>
      <c r="J538" s="2"/>
      <c r="K538" s="2"/>
      <c r="L538" s="2"/>
      <c r="M538" s="2"/>
      <c r="N538" s="2"/>
      <c r="O538" s="2"/>
      <c r="P538" s="2"/>
      <c r="Q538" s="2"/>
      <c r="R538" s="2"/>
      <c r="S538" s="2"/>
      <c r="T538" s="2"/>
      <c r="U538" s="2"/>
      <c r="V538" s="2"/>
      <c r="W538" s="2"/>
      <c r="X538" s="2"/>
      <c r="Y538" s="2"/>
      <c r="Z538" s="2"/>
    </row>
    <row r="539" customFormat="false" ht="12.75" hidden="false" customHeight="true" outlineLevel="0" collapsed="false">
      <c r="A539" s="2"/>
      <c r="B539" s="2"/>
      <c r="C539" s="2"/>
      <c r="D539" s="16"/>
      <c r="E539" s="2"/>
      <c r="F539" s="2"/>
      <c r="G539" s="2"/>
      <c r="H539" s="2"/>
      <c r="I539" s="2"/>
      <c r="J539" s="2"/>
      <c r="K539" s="2"/>
      <c r="L539" s="2"/>
      <c r="M539" s="2"/>
      <c r="N539" s="2"/>
      <c r="O539" s="2"/>
      <c r="P539" s="2"/>
      <c r="Q539" s="2"/>
      <c r="R539" s="2"/>
      <c r="S539" s="2"/>
      <c r="T539" s="2"/>
      <c r="U539" s="2"/>
      <c r="V539" s="2"/>
      <c r="W539" s="2"/>
      <c r="X539" s="2"/>
      <c r="Y539" s="2"/>
      <c r="Z539" s="2"/>
    </row>
    <row r="540" customFormat="false" ht="12.75" hidden="false" customHeight="true" outlineLevel="0" collapsed="false">
      <c r="A540" s="2"/>
      <c r="B540" s="2"/>
      <c r="C540" s="2"/>
      <c r="D540" s="16"/>
      <c r="E540" s="2"/>
      <c r="F540" s="2"/>
      <c r="G540" s="2"/>
      <c r="H540" s="2"/>
      <c r="I540" s="2"/>
      <c r="J540" s="2"/>
      <c r="K540" s="2"/>
      <c r="L540" s="2"/>
      <c r="M540" s="2"/>
      <c r="N540" s="2"/>
      <c r="O540" s="2"/>
      <c r="P540" s="2"/>
      <c r="Q540" s="2"/>
      <c r="R540" s="2"/>
      <c r="S540" s="2"/>
      <c r="T540" s="2"/>
      <c r="U540" s="2"/>
      <c r="V540" s="2"/>
      <c r="W540" s="2"/>
      <c r="X540" s="2"/>
      <c r="Y540" s="2"/>
      <c r="Z540" s="2"/>
    </row>
    <row r="541" customFormat="false" ht="12.75" hidden="false" customHeight="true" outlineLevel="0" collapsed="false">
      <c r="A541" s="2"/>
      <c r="B541" s="2"/>
      <c r="C541" s="2"/>
      <c r="D541" s="16"/>
      <c r="E541" s="2"/>
      <c r="F541" s="2"/>
      <c r="G541" s="2"/>
      <c r="H541" s="2"/>
      <c r="I541" s="2"/>
      <c r="J541" s="2"/>
      <c r="K541" s="2"/>
      <c r="L541" s="2"/>
      <c r="M541" s="2"/>
      <c r="N541" s="2"/>
      <c r="O541" s="2"/>
      <c r="P541" s="2"/>
      <c r="Q541" s="2"/>
      <c r="R541" s="2"/>
      <c r="S541" s="2"/>
      <c r="T541" s="2"/>
      <c r="U541" s="2"/>
      <c r="V541" s="2"/>
      <c r="W541" s="2"/>
      <c r="X541" s="2"/>
      <c r="Y541" s="2"/>
      <c r="Z541" s="2"/>
    </row>
    <row r="542" customFormat="false" ht="12.75" hidden="false" customHeight="true" outlineLevel="0" collapsed="false">
      <c r="A542" s="2"/>
      <c r="B542" s="2"/>
      <c r="C542" s="2"/>
      <c r="D542" s="16"/>
      <c r="E542" s="2"/>
      <c r="F542" s="2"/>
      <c r="G542" s="2"/>
      <c r="H542" s="2"/>
      <c r="I542" s="2"/>
      <c r="J542" s="2"/>
      <c r="K542" s="2"/>
      <c r="L542" s="2"/>
      <c r="M542" s="2"/>
      <c r="N542" s="2"/>
      <c r="O542" s="2"/>
      <c r="P542" s="2"/>
      <c r="Q542" s="2"/>
      <c r="R542" s="2"/>
      <c r="S542" s="2"/>
      <c r="T542" s="2"/>
      <c r="U542" s="2"/>
      <c r="V542" s="2"/>
      <c r="W542" s="2"/>
      <c r="X542" s="2"/>
      <c r="Y542" s="2"/>
      <c r="Z542" s="2"/>
    </row>
    <row r="543" customFormat="false" ht="12.75" hidden="false" customHeight="true" outlineLevel="0" collapsed="false">
      <c r="A543" s="2"/>
      <c r="B543" s="2"/>
      <c r="C543" s="2"/>
      <c r="D543" s="16"/>
      <c r="E543" s="2"/>
      <c r="F543" s="2"/>
      <c r="G543" s="2"/>
      <c r="H543" s="2"/>
      <c r="I543" s="2"/>
      <c r="J543" s="2"/>
      <c r="K543" s="2"/>
      <c r="L543" s="2"/>
      <c r="M543" s="2"/>
      <c r="N543" s="2"/>
      <c r="O543" s="2"/>
      <c r="P543" s="2"/>
      <c r="Q543" s="2"/>
      <c r="R543" s="2"/>
      <c r="S543" s="2"/>
      <c r="T543" s="2"/>
      <c r="U543" s="2"/>
      <c r="V543" s="2"/>
      <c r="W543" s="2"/>
      <c r="X543" s="2"/>
      <c r="Y543" s="2"/>
      <c r="Z543" s="2"/>
    </row>
    <row r="544" customFormat="false" ht="12.75" hidden="false" customHeight="true" outlineLevel="0" collapsed="false">
      <c r="A544" s="2"/>
      <c r="B544" s="2"/>
      <c r="C544" s="2"/>
      <c r="D544" s="16"/>
      <c r="E544" s="2"/>
      <c r="F544" s="2"/>
      <c r="G544" s="2"/>
      <c r="H544" s="2"/>
      <c r="I544" s="2"/>
      <c r="J544" s="2"/>
      <c r="K544" s="2"/>
      <c r="L544" s="2"/>
      <c r="M544" s="2"/>
      <c r="N544" s="2"/>
      <c r="O544" s="2"/>
      <c r="P544" s="2"/>
      <c r="Q544" s="2"/>
      <c r="R544" s="2"/>
      <c r="S544" s="2"/>
      <c r="T544" s="2"/>
      <c r="U544" s="2"/>
      <c r="V544" s="2"/>
      <c r="W544" s="2"/>
      <c r="X544" s="2"/>
      <c r="Y544" s="2"/>
      <c r="Z544" s="2"/>
    </row>
    <row r="545" customFormat="false" ht="12.75" hidden="false" customHeight="true" outlineLevel="0" collapsed="false">
      <c r="A545" s="2"/>
      <c r="B545" s="2"/>
      <c r="C545" s="2"/>
      <c r="D545" s="16"/>
      <c r="E545" s="2"/>
      <c r="F545" s="2"/>
      <c r="G545" s="2"/>
      <c r="H545" s="2"/>
      <c r="I545" s="2"/>
      <c r="J545" s="2"/>
      <c r="K545" s="2"/>
      <c r="L545" s="2"/>
      <c r="M545" s="2"/>
      <c r="N545" s="2"/>
      <c r="O545" s="2"/>
      <c r="P545" s="2"/>
      <c r="Q545" s="2"/>
      <c r="R545" s="2"/>
      <c r="S545" s="2"/>
      <c r="T545" s="2"/>
      <c r="U545" s="2"/>
      <c r="V545" s="2"/>
      <c r="W545" s="2"/>
      <c r="X545" s="2"/>
      <c r="Y545" s="2"/>
      <c r="Z545" s="2"/>
    </row>
    <row r="546" customFormat="false" ht="12.75" hidden="false" customHeight="true" outlineLevel="0" collapsed="false">
      <c r="A546" s="2"/>
      <c r="B546" s="2"/>
      <c r="C546" s="2"/>
      <c r="D546" s="16"/>
      <c r="E546" s="2"/>
      <c r="F546" s="2"/>
      <c r="G546" s="2"/>
      <c r="H546" s="2"/>
      <c r="I546" s="2"/>
      <c r="J546" s="2"/>
      <c r="K546" s="2"/>
      <c r="L546" s="2"/>
      <c r="M546" s="2"/>
      <c r="N546" s="2"/>
      <c r="O546" s="2"/>
      <c r="P546" s="2"/>
      <c r="Q546" s="2"/>
      <c r="R546" s="2"/>
      <c r="S546" s="2"/>
      <c r="T546" s="2"/>
      <c r="U546" s="2"/>
      <c r="V546" s="2"/>
      <c r="W546" s="2"/>
      <c r="X546" s="2"/>
      <c r="Y546" s="2"/>
      <c r="Z546" s="2"/>
    </row>
    <row r="547" customFormat="false" ht="12.75" hidden="false" customHeight="true" outlineLevel="0" collapsed="false">
      <c r="A547" s="2"/>
      <c r="B547" s="2"/>
      <c r="C547" s="2"/>
      <c r="D547" s="16"/>
      <c r="E547" s="2"/>
      <c r="F547" s="2"/>
      <c r="G547" s="2"/>
      <c r="H547" s="2"/>
      <c r="I547" s="2"/>
      <c r="J547" s="2"/>
      <c r="K547" s="2"/>
      <c r="L547" s="2"/>
      <c r="M547" s="2"/>
      <c r="N547" s="2"/>
      <c r="O547" s="2"/>
      <c r="P547" s="2"/>
      <c r="Q547" s="2"/>
      <c r="R547" s="2"/>
      <c r="S547" s="2"/>
      <c r="T547" s="2"/>
      <c r="U547" s="2"/>
      <c r="V547" s="2"/>
      <c r="W547" s="2"/>
      <c r="X547" s="2"/>
      <c r="Y547" s="2"/>
      <c r="Z547" s="2"/>
    </row>
    <row r="548" customFormat="false" ht="12.75" hidden="false" customHeight="true" outlineLevel="0" collapsed="false">
      <c r="A548" s="2"/>
      <c r="B548" s="2"/>
      <c r="C548" s="2"/>
      <c r="D548" s="16"/>
      <c r="E548" s="2"/>
      <c r="F548" s="2"/>
      <c r="G548" s="2"/>
      <c r="H548" s="2"/>
      <c r="I548" s="2"/>
      <c r="J548" s="2"/>
      <c r="K548" s="2"/>
      <c r="L548" s="2"/>
      <c r="M548" s="2"/>
      <c r="N548" s="2"/>
      <c r="O548" s="2"/>
      <c r="P548" s="2"/>
      <c r="Q548" s="2"/>
      <c r="R548" s="2"/>
      <c r="S548" s="2"/>
      <c r="T548" s="2"/>
      <c r="U548" s="2"/>
      <c r="V548" s="2"/>
      <c r="W548" s="2"/>
      <c r="X548" s="2"/>
      <c r="Y548" s="2"/>
      <c r="Z548" s="2"/>
    </row>
    <row r="549" customFormat="false" ht="12.75" hidden="false" customHeight="true" outlineLevel="0" collapsed="false">
      <c r="A549" s="2"/>
      <c r="B549" s="2"/>
      <c r="C549" s="2"/>
      <c r="D549" s="16"/>
      <c r="E549" s="2"/>
      <c r="F549" s="2"/>
      <c r="G549" s="2"/>
      <c r="H549" s="2"/>
      <c r="I549" s="2"/>
      <c r="J549" s="2"/>
      <c r="K549" s="2"/>
      <c r="L549" s="2"/>
      <c r="M549" s="2"/>
      <c r="N549" s="2"/>
      <c r="O549" s="2"/>
      <c r="P549" s="2"/>
      <c r="Q549" s="2"/>
      <c r="R549" s="2"/>
      <c r="S549" s="2"/>
      <c r="T549" s="2"/>
      <c r="U549" s="2"/>
      <c r="V549" s="2"/>
      <c r="W549" s="2"/>
      <c r="X549" s="2"/>
      <c r="Y549" s="2"/>
      <c r="Z549" s="2"/>
    </row>
    <row r="550" customFormat="false" ht="12.75" hidden="false" customHeight="true" outlineLevel="0" collapsed="false">
      <c r="A550" s="2"/>
      <c r="B550" s="2"/>
      <c r="C550" s="2"/>
      <c r="D550" s="16"/>
      <c r="E550" s="2"/>
      <c r="F550" s="2"/>
      <c r="G550" s="2"/>
      <c r="H550" s="2"/>
      <c r="I550" s="2"/>
      <c r="J550" s="2"/>
      <c r="K550" s="2"/>
      <c r="L550" s="2"/>
      <c r="M550" s="2"/>
      <c r="N550" s="2"/>
      <c r="O550" s="2"/>
      <c r="P550" s="2"/>
      <c r="Q550" s="2"/>
      <c r="R550" s="2"/>
      <c r="S550" s="2"/>
      <c r="T550" s="2"/>
      <c r="U550" s="2"/>
      <c r="V550" s="2"/>
      <c r="W550" s="2"/>
      <c r="X550" s="2"/>
      <c r="Y550" s="2"/>
      <c r="Z550" s="2"/>
    </row>
    <row r="551" customFormat="false" ht="12.75" hidden="false" customHeight="true" outlineLevel="0" collapsed="false">
      <c r="A551" s="2"/>
      <c r="B551" s="2"/>
      <c r="C551" s="2"/>
      <c r="D551" s="16"/>
      <c r="E551" s="2"/>
      <c r="F551" s="2"/>
      <c r="G551" s="2"/>
      <c r="H551" s="2"/>
      <c r="I551" s="2"/>
      <c r="J551" s="2"/>
      <c r="K551" s="2"/>
      <c r="L551" s="2"/>
      <c r="M551" s="2"/>
      <c r="N551" s="2"/>
      <c r="O551" s="2"/>
      <c r="P551" s="2"/>
      <c r="Q551" s="2"/>
      <c r="R551" s="2"/>
      <c r="S551" s="2"/>
      <c r="T551" s="2"/>
      <c r="U551" s="2"/>
      <c r="V551" s="2"/>
      <c r="W551" s="2"/>
      <c r="X551" s="2"/>
      <c r="Y551" s="2"/>
      <c r="Z551" s="2"/>
    </row>
    <row r="552" customFormat="false" ht="12.75" hidden="false" customHeight="true" outlineLevel="0" collapsed="false">
      <c r="A552" s="2"/>
      <c r="B552" s="2"/>
      <c r="C552" s="2"/>
      <c r="D552" s="16"/>
      <c r="E552" s="2"/>
      <c r="F552" s="2"/>
      <c r="G552" s="2"/>
      <c r="H552" s="2"/>
      <c r="I552" s="2"/>
      <c r="J552" s="2"/>
      <c r="K552" s="2"/>
      <c r="L552" s="2"/>
      <c r="M552" s="2"/>
      <c r="N552" s="2"/>
      <c r="O552" s="2"/>
      <c r="P552" s="2"/>
      <c r="Q552" s="2"/>
      <c r="R552" s="2"/>
      <c r="S552" s="2"/>
      <c r="T552" s="2"/>
      <c r="U552" s="2"/>
      <c r="V552" s="2"/>
      <c r="W552" s="2"/>
      <c r="X552" s="2"/>
      <c r="Y552" s="2"/>
      <c r="Z552" s="2"/>
    </row>
    <row r="553" customFormat="false" ht="12.75" hidden="false" customHeight="true" outlineLevel="0" collapsed="false">
      <c r="A553" s="2"/>
      <c r="B553" s="2"/>
      <c r="C553" s="2"/>
      <c r="D553" s="16"/>
      <c r="E553" s="2"/>
      <c r="F553" s="2"/>
      <c r="G553" s="2"/>
      <c r="H553" s="2"/>
      <c r="I553" s="2"/>
      <c r="J553" s="2"/>
      <c r="K553" s="2"/>
      <c r="L553" s="2"/>
      <c r="M553" s="2"/>
      <c r="N553" s="2"/>
      <c r="O553" s="2"/>
      <c r="P553" s="2"/>
      <c r="Q553" s="2"/>
      <c r="R553" s="2"/>
      <c r="S553" s="2"/>
      <c r="T553" s="2"/>
      <c r="U553" s="2"/>
      <c r="V553" s="2"/>
      <c r="W553" s="2"/>
      <c r="X553" s="2"/>
      <c r="Y553" s="2"/>
      <c r="Z553" s="2"/>
    </row>
    <row r="554" customFormat="false" ht="12.75" hidden="false" customHeight="true" outlineLevel="0" collapsed="false">
      <c r="A554" s="2"/>
      <c r="B554" s="2"/>
      <c r="C554" s="2"/>
      <c r="D554" s="16"/>
      <c r="E554" s="2"/>
      <c r="F554" s="2"/>
      <c r="G554" s="2"/>
      <c r="H554" s="2"/>
      <c r="I554" s="2"/>
      <c r="J554" s="2"/>
      <c r="K554" s="2"/>
      <c r="L554" s="2"/>
      <c r="M554" s="2"/>
      <c r="N554" s="2"/>
      <c r="O554" s="2"/>
      <c r="P554" s="2"/>
      <c r="Q554" s="2"/>
      <c r="R554" s="2"/>
      <c r="S554" s="2"/>
      <c r="T554" s="2"/>
      <c r="U554" s="2"/>
      <c r="V554" s="2"/>
      <c r="W554" s="2"/>
      <c r="X554" s="2"/>
      <c r="Y554" s="2"/>
      <c r="Z554" s="2"/>
    </row>
    <row r="555" customFormat="false" ht="12.75" hidden="false" customHeight="true" outlineLevel="0" collapsed="false">
      <c r="A555" s="2"/>
      <c r="B555" s="2"/>
      <c r="C555" s="2"/>
      <c r="D555" s="16"/>
      <c r="E555" s="2"/>
      <c r="F555" s="2"/>
      <c r="G555" s="2"/>
      <c r="H555" s="2"/>
      <c r="I555" s="2"/>
      <c r="J555" s="2"/>
      <c r="K555" s="2"/>
      <c r="L555" s="2"/>
      <c r="M555" s="2"/>
      <c r="N555" s="2"/>
      <c r="O555" s="2"/>
      <c r="P555" s="2"/>
      <c r="Q555" s="2"/>
      <c r="R555" s="2"/>
      <c r="S555" s="2"/>
      <c r="T555" s="2"/>
      <c r="U555" s="2"/>
      <c r="V555" s="2"/>
      <c r="W555" s="2"/>
      <c r="X555" s="2"/>
      <c r="Y555" s="2"/>
      <c r="Z555" s="2"/>
    </row>
    <row r="556" customFormat="false" ht="12.75" hidden="false" customHeight="true" outlineLevel="0" collapsed="false">
      <c r="A556" s="2"/>
      <c r="B556" s="2"/>
      <c r="C556" s="2"/>
      <c r="D556" s="16"/>
      <c r="E556" s="2"/>
      <c r="F556" s="2"/>
      <c r="G556" s="2"/>
      <c r="H556" s="2"/>
      <c r="I556" s="2"/>
      <c r="J556" s="2"/>
      <c r="K556" s="2"/>
      <c r="L556" s="2"/>
      <c r="M556" s="2"/>
      <c r="N556" s="2"/>
      <c r="O556" s="2"/>
      <c r="P556" s="2"/>
      <c r="Q556" s="2"/>
      <c r="R556" s="2"/>
      <c r="S556" s="2"/>
      <c r="T556" s="2"/>
      <c r="U556" s="2"/>
      <c r="V556" s="2"/>
      <c r="W556" s="2"/>
      <c r="X556" s="2"/>
      <c r="Y556" s="2"/>
      <c r="Z556" s="2"/>
    </row>
    <row r="557" customFormat="false" ht="12.75" hidden="false" customHeight="true" outlineLevel="0" collapsed="false">
      <c r="A557" s="2"/>
      <c r="B557" s="2"/>
      <c r="C557" s="2"/>
      <c r="D557" s="16"/>
      <c r="E557" s="2"/>
      <c r="F557" s="2"/>
      <c r="G557" s="2"/>
      <c r="H557" s="2"/>
      <c r="I557" s="2"/>
      <c r="J557" s="2"/>
      <c r="K557" s="2"/>
      <c r="L557" s="2"/>
      <c r="M557" s="2"/>
      <c r="N557" s="2"/>
      <c r="O557" s="2"/>
      <c r="P557" s="2"/>
      <c r="Q557" s="2"/>
      <c r="R557" s="2"/>
      <c r="S557" s="2"/>
      <c r="T557" s="2"/>
      <c r="U557" s="2"/>
      <c r="V557" s="2"/>
      <c r="W557" s="2"/>
      <c r="X557" s="2"/>
      <c r="Y557" s="2"/>
      <c r="Z557" s="2"/>
    </row>
    <row r="558" customFormat="false" ht="12.75" hidden="false" customHeight="true" outlineLevel="0" collapsed="false">
      <c r="A558" s="2"/>
      <c r="B558" s="2"/>
      <c r="C558" s="2"/>
      <c r="D558" s="16"/>
      <c r="E558" s="2"/>
      <c r="F558" s="2"/>
      <c r="G558" s="2"/>
      <c r="H558" s="2"/>
      <c r="I558" s="2"/>
      <c r="J558" s="2"/>
      <c r="K558" s="2"/>
      <c r="L558" s="2"/>
      <c r="M558" s="2"/>
      <c r="N558" s="2"/>
      <c r="O558" s="2"/>
      <c r="P558" s="2"/>
      <c r="Q558" s="2"/>
      <c r="R558" s="2"/>
      <c r="S558" s="2"/>
      <c r="T558" s="2"/>
      <c r="U558" s="2"/>
      <c r="V558" s="2"/>
      <c r="W558" s="2"/>
      <c r="X558" s="2"/>
      <c r="Y558" s="2"/>
      <c r="Z558" s="2"/>
    </row>
    <row r="559" customFormat="false" ht="12.75" hidden="false" customHeight="true" outlineLevel="0" collapsed="false">
      <c r="A559" s="2"/>
      <c r="B559" s="2"/>
      <c r="C559" s="2"/>
      <c r="D559" s="16"/>
      <c r="E559" s="2"/>
      <c r="F559" s="2"/>
      <c r="G559" s="2"/>
      <c r="H559" s="2"/>
      <c r="I559" s="2"/>
      <c r="J559" s="2"/>
      <c r="K559" s="2"/>
      <c r="L559" s="2"/>
      <c r="M559" s="2"/>
      <c r="N559" s="2"/>
      <c r="O559" s="2"/>
      <c r="P559" s="2"/>
      <c r="Q559" s="2"/>
      <c r="R559" s="2"/>
      <c r="S559" s="2"/>
      <c r="T559" s="2"/>
      <c r="U559" s="2"/>
      <c r="V559" s="2"/>
      <c r="W559" s="2"/>
      <c r="X559" s="2"/>
      <c r="Y559" s="2"/>
      <c r="Z559" s="2"/>
    </row>
    <row r="560" customFormat="false" ht="12.75" hidden="false" customHeight="true" outlineLevel="0" collapsed="false">
      <c r="A560" s="2"/>
      <c r="B560" s="2"/>
      <c r="C560" s="2"/>
      <c r="D560" s="16"/>
      <c r="E560" s="2"/>
      <c r="F560" s="2"/>
      <c r="G560" s="2"/>
      <c r="H560" s="2"/>
      <c r="I560" s="2"/>
      <c r="J560" s="2"/>
      <c r="K560" s="2"/>
      <c r="L560" s="2"/>
      <c r="M560" s="2"/>
      <c r="N560" s="2"/>
      <c r="O560" s="2"/>
      <c r="P560" s="2"/>
      <c r="Q560" s="2"/>
      <c r="R560" s="2"/>
      <c r="S560" s="2"/>
      <c r="T560" s="2"/>
      <c r="U560" s="2"/>
      <c r="V560" s="2"/>
      <c r="W560" s="2"/>
      <c r="X560" s="2"/>
      <c r="Y560" s="2"/>
      <c r="Z560" s="2"/>
    </row>
    <row r="561" customFormat="false" ht="12.75" hidden="false" customHeight="true" outlineLevel="0" collapsed="false">
      <c r="A561" s="2"/>
      <c r="B561" s="2"/>
      <c r="C561" s="2"/>
      <c r="D561" s="16"/>
      <c r="E561" s="2"/>
      <c r="F561" s="2"/>
      <c r="G561" s="2"/>
      <c r="H561" s="2"/>
      <c r="I561" s="2"/>
      <c r="J561" s="2"/>
      <c r="K561" s="2"/>
      <c r="L561" s="2"/>
      <c r="M561" s="2"/>
      <c r="N561" s="2"/>
      <c r="O561" s="2"/>
      <c r="P561" s="2"/>
      <c r="Q561" s="2"/>
      <c r="R561" s="2"/>
      <c r="S561" s="2"/>
      <c r="T561" s="2"/>
      <c r="U561" s="2"/>
      <c r="V561" s="2"/>
      <c r="W561" s="2"/>
      <c r="X561" s="2"/>
      <c r="Y561" s="2"/>
      <c r="Z561" s="2"/>
    </row>
    <row r="562" customFormat="false" ht="12.75" hidden="false" customHeight="true" outlineLevel="0" collapsed="false">
      <c r="A562" s="2"/>
      <c r="B562" s="2"/>
      <c r="C562" s="2"/>
      <c r="D562" s="16"/>
      <c r="E562" s="2"/>
      <c r="F562" s="2"/>
      <c r="G562" s="2"/>
      <c r="H562" s="2"/>
      <c r="I562" s="2"/>
      <c r="J562" s="2"/>
      <c r="K562" s="2"/>
      <c r="L562" s="2"/>
      <c r="M562" s="2"/>
      <c r="N562" s="2"/>
      <c r="O562" s="2"/>
      <c r="P562" s="2"/>
      <c r="Q562" s="2"/>
      <c r="R562" s="2"/>
      <c r="S562" s="2"/>
      <c r="T562" s="2"/>
      <c r="U562" s="2"/>
      <c r="V562" s="2"/>
      <c r="W562" s="2"/>
      <c r="X562" s="2"/>
      <c r="Y562" s="2"/>
      <c r="Z562" s="2"/>
    </row>
    <row r="563" customFormat="false" ht="12.75" hidden="false" customHeight="true" outlineLevel="0" collapsed="false">
      <c r="A563" s="2"/>
      <c r="B563" s="2"/>
      <c r="C563" s="2"/>
      <c r="D563" s="16"/>
      <c r="E563" s="2"/>
      <c r="F563" s="2"/>
      <c r="G563" s="2"/>
      <c r="H563" s="2"/>
      <c r="I563" s="2"/>
      <c r="J563" s="2"/>
      <c r="K563" s="2"/>
      <c r="L563" s="2"/>
      <c r="M563" s="2"/>
      <c r="N563" s="2"/>
      <c r="O563" s="2"/>
      <c r="P563" s="2"/>
      <c r="Q563" s="2"/>
      <c r="R563" s="2"/>
      <c r="S563" s="2"/>
      <c r="T563" s="2"/>
      <c r="U563" s="2"/>
      <c r="V563" s="2"/>
      <c r="W563" s="2"/>
      <c r="X563" s="2"/>
      <c r="Y563" s="2"/>
      <c r="Z563" s="2"/>
    </row>
    <row r="564" customFormat="false" ht="12.75" hidden="false" customHeight="true" outlineLevel="0" collapsed="false">
      <c r="A564" s="2"/>
      <c r="B564" s="2"/>
      <c r="C564" s="2"/>
      <c r="D564" s="16"/>
      <c r="E564" s="2"/>
      <c r="F564" s="2"/>
      <c r="G564" s="2"/>
      <c r="H564" s="2"/>
      <c r="I564" s="2"/>
      <c r="J564" s="2"/>
      <c r="K564" s="2"/>
      <c r="L564" s="2"/>
      <c r="M564" s="2"/>
      <c r="N564" s="2"/>
      <c r="O564" s="2"/>
      <c r="P564" s="2"/>
      <c r="Q564" s="2"/>
      <c r="R564" s="2"/>
      <c r="S564" s="2"/>
      <c r="T564" s="2"/>
      <c r="U564" s="2"/>
      <c r="V564" s="2"/>
      <c r="W564" s="2"/>
      <c r="X564" s="2"/>
      <c r="Y564" s="2"/>
      <c r="Z564" s="2"/>
    </row>
    <row r="565" customFormat="false" ht="12.75" hidden="false" customHeight="true" outlineLevel="0" collapsed="false">
      <c r="A565" s="2"/>
      <c r="B565" s="2"/>
      <c r="C565" s="2"/>
      <c r="D565" s="16"/>
      <c r="E565" s="2"/>
      <c r="F565" s="2"/>
      <c r="G565" s="2"/>
      <c r="H565" s="2"/>
      <c r="I565" s="2"/>
      <c r="J565" s="2"/>
      <c r="K565" s="2"/>
      <c r="L565" s="2"/>
      <c r="M565" s="2"/>
      <c r="N565" s="2"/>
      <c r="O565" s="2"/>
      <c r="P565" s="2"/>
      <c r="Q565" s="2"/>
      <c r="R565" s="2"/>
      <c r="S565" s="2"/>
      <c r="T565" s="2"/>
      <c r="U565" s="2"/>
      <c r="V565" s="2"/>
      <c r="W565" s="2"/>
      <c r="X565" s="2"/>
      <c r="Y565" s="2"/>
      <c r="Z565" s="2"/>
    </row>
    <row r="566" customFormat="false" ht="12.75" hidden="false" customHeight="true" outlineLevel="0" collapsed="false">
      <c r="A566" s="2"/>
      <c r="B566" s="2"/>
      <c r="C566" s="2"/>
      <c r="D566" s="16"/>
      <c r="E566" s="2"/>
      <c r="F566" s="2"/>
      <c r="G566" s="2"/>
      <c r="H566" s="2"/>
      <c r="I566" s="2"/>
      <c r="J566" s="2"/>
      <c r="K566" s="2"/>
      <c r="L566" s="2"/>
      <c r="M566" s="2"/>
      <c r="N566" s="2"/>
      <c r="O566" s="2"/>
      <c r="P566" s="2"/>
      <c r="Q566" s="2"/>
      <c r="R566" s="2"/>
      <c r="S566" s="2"/>
      <c r="T566" s="2"/>
      <c r="U566" s="2"/>
      <c r="V566" s="2"/>
      <c r="W566" s="2"/>
      <c r="X566" s="2"/>
      <c r="Y566" s="2"/>
      <c r="Z566" s="2"/>
    </row>
    <row r="567" customFormat="false" ht="12.75" hidden="false" customHeight="true" outlineLevel="0" collapsed="false">
      <c r="A567" s="2"/>
      <c r="B567" s="2"/>
      <c r="C567" s="2"/>
      <c r="D567" s="16"/>
      <c r="E567" s="2"/>
      <c r="F567" s="2"/>
      <c r="G567" s="2"/>
      <c r="H567" s="2"/>
      <c r="I567" s="2"/>
      <c r="J567" s="2"/>
      <c r="K567" s="2"/>
      <c r="L567" s="2"/>
      <c r="M567" s="2"/>
      <c r="N567" s="2"/>
      <c r="O567" s="2"/>
      <c r="P567" s="2"/>
      <c r="Q567" s="2"/>
      <c r="R567" s="2"/>
      <c r="S567" s="2"/>
      <c r="T567" s="2"/>
      <c r="U567" s="2"/>
      <c r="V567" s="2"/>
      <c r="W567" s="2"/>
      <c r="X567" s="2"/>
      <c r="Y567" s="2"/>
      <c r="Z567" s="2"/>
    </row>
    <row r="568" customFormat="false" ht="12.75" hidden="false" customHeight="true" outlineLevel="0" collapsed="false">
      <c r="A568" s="2"/>
      <c r="B568" s="2"/>
      <c r="C568" s="2"/>
      <c r="D568" s="16"/>
      <c r="E568" s="2"/>
      <c r="F568" s="2"/>
      <c r="G568" s="2"/>
      <c r="H568" s="2"/>
      <c r="I568" s="2"/>
      <c r="J568" s="2"/>
      <c r="K568" s="2"/>
      <c r="L568" s="2"/>
      <c r="M568" s="2"/>
      <c r="N568" s="2"/>
      <c r="O568" s="2"/>
      <c r="P568" s="2"/>
      <c r="Q568" s="2"/>
      <c r="R568" s="2"/>
      <c r="S568" s="2"/>
      <c r="T568" s="2"/>
      <c r="U568" s="2"/>
      <c r="V568" s="2"/>
      <c r="W568" s="2"/>
      <c r="X568" s="2"/>
      <c r="Y568" s="2"/>
      <c r="Z568" s="2"/>
    </row>
    <row r="569" customFormat="false" ht="12.75" hidden="false" customHeight="true" outlineLevel="0" collapsed="false">
      <c r="A569" s="2"/>
      <c r="B569" s="2"/>
      <c r="C569" s="2"/>
      <c r="D569" s="16"/>
      <c r="E569" s="2"/>
      <c r="F569" s="2"/>
      <c r="G569" s="2"/>
      <c r="H569" s="2"/>
      <c r="I569" s="2"/>
      <c r="J569" s="2"/>
      <c r="K569" s="2"/>
      <c r="L569" s="2"/>
      <c r="M569" s="2"/>
      <c r="N569" s="2"/>
      <c r="O569" s="2"/>
      <c r="P569" s="2"/>
      <c r="Q569" s="2"/>
      <c r="R569" s="2"/>
      <c r="S569" s="2"/>
      <c r="T569" s="2"/>
      <c r="U569" s="2"/>
      <c r="V569" s="2"/>
      <c r="W569" s="2"/>
      <c r="X569" s="2"/>
      <c r="Y569" s="2"/>
      <c r="Z569" s="2"/>
    </row>
    <row r="570" customFormat="false" ht="12.75" hidden="false" customHeight="true" outlineLevel="0" collapsed="false">
      <c r="A570" s="2"/>
      <c r="B570" s="2"/>
      <c r="C570" s="2"/>
      <c r="D570" s="16"/>
      <c r="E570" s="2"/>
      <c r="F570" s="2"/>
      <c r="G570" s="2"/>
      <c r="H570" s="2"/>
      <c r="I570" s="2"/>
      <c r="J570" s="2"/>
      <c r="K570" s="2"/>
      <c r="L570" s="2"/>
      <c r="M570" s="2"/>
      <c r="N570" s="2"/>
      <c r="O570" s="2"/>
      <c r="P570" s="2"/>
      <c r="Q570" s="2"/>
      <c r="R570" s="2"/>
      <c r="S570" s="2"/>
      <c r="T570" s="2"/>
      <c r="U570" s="2"/>
      <c r="V570" s="2"/>
      <c r="W570" s="2"/>
      <c r="X570" s="2"/>
      <c r="Y570" s="2"/>
      <c r="Z570" s="2"/>
    </row>
    <row r="571" customFormat="false" ht="12.75" hidden="false" customHeight="true" outlineLevel="0" collapsed="false">
      <c r="A571" s="2"/>
      <c r="B571" s="2"/>
      <c r="C571" s="2"/>
      <c r="D571" s="16"/>
      <c r="E571" s="2"/>
      <c r="F571" s="2"/>
      <c r="G571" s="2"/>
      <c r="H571" s="2"/>
      <c r="I571" s="2"/>
      <c r="J571" s="2"/>
      <c r="K571" s="2"/>
      <c r="L571" s="2"/>
      <c r="M571" s="2"/>
      <c r="N571" s="2"/>
      <c r="O571" s="2"/>
      <c r="P571" s="2"/>
      <c r="Q571" s="2"/>
      <c r="R571" s="2"/>
      <c r="S571" s="2"/>
      <c r="T571" s="2"/>
      <c r="U571" s="2"/>
      <c r="V571" s="2"/>
      <c r="W571" s="2"/>
      <c r="X571" s="2"/>
      <c r="Y571" s="2"/>
      <c r="Z571" s="2"/>
    </row>
    <row r="572" customFormat="false" ht="12.75" hidden="false" customHeight="true" outlineLevel="0" collapsed="false">
      <c r="A572" s="2"/>
      <c r="B572" s="2"/>
      <c r="C572" s="2"/>
      <c r="D572" s="16"/>
      <c r="E572" s="2"/>
      <c r="F572" s="2"/>
      <c r="G572" s="2"/>
      <c r="H572" s="2"/>
      <c r="I572" s="2"/>
      <c r="J572" s="2"/>
      <c r="K572" s="2"/>
      <c r="L572" s="2"/>
      <c r="M572" s="2"/>
      <c r="N572" s="2"/>
      <c r="O572" s="2"/>
      <c r="P572" s="2"/>
      <c r="Q572" s="2"/>
      <c r="R572" s="2"/>
      <c r="S572" s="2"/>
      <c r="T572" s="2"/>
      <c r="U572" s="2"/>
      <c r="V572" s="2"/>
      <c r="W572" s="2"/>
      <c r="X572" s="2"/>
      <c r="Y572" s="2"/>
      <c r="Z572" s="2"/>
    </row>
    <row r="573" customFormat="false" ht="12.75" hidden="false" customHeight="true" outlineLevel="0" collapsed="false">
      <c r="A573" s="2"/>
      <c r="B573" s="2"/>
      <c r="C573" s="2"/>
      <c r="D573" s="16"/>
      <c r="E573" s="2"/>
      <c r="F573" s="2"/>
      <c r="G573" s="2"/>
      <c r="H573" s="2"/>
      <c r="I573" s="2"/>
      <c r="J573" s="2"/>
      <c r="K573" s="2"/>
      <c r="L573" s="2"/>
      <c r="M573" s="2"/>
      <c r="N573" s="2"/>
      <c r="O573" s="2"/>
      <c r="P573" s="2"/>
      <c r="Q573" s="2"/>
      <c r="R573" s="2"/>
      <c r="S573" s="2"/>
      <c r="T573" s="2"/>
      <c r="U573" s="2"/>
      <c r="V573" s="2"/>
      <c r="W573" s="2"/>
      <c r="X573" s="2"/>
      <c r="Y573" s="2"/>
      <c r="Z573" s="2"/>
    </row>
    <row r="574" customFormat="false" ht="12.75" hidden="false" customHeight="true" outlineLevel="0" collapsed="false">
      <c r="A574" s="2"/>
      <c r="B574" s="2"/>
      <c r="C574" s="2"/>
      <c r="D574" s="16"/>
      <c r="E574" s="2"/>
      <c r="F574" s="2"/>
      <c r="G574" s="2"/>
      <c r="H574" s="2"/>
      <c r="I574" s="2"/>
      <c r="J574" s="2"/>
      <c r="K574" s="2"/>
      <c r="L574" s="2"/>
      <c r="M574" s="2"/>
      <c r="N574" s="2"/>
      <c r="O574" s="2"/>
      <c r="P574" s="2"/>
      <c r="Q574" s="2"/>
      <c r="R574" s="2"/>
      <c r="S574" s="2"/>
      <c r="T574" s="2"/>
      <c r="U574" s="2"/>
      <c r="V574" s="2"/>
      <c r="W574" s="2"/>
      <c r="X574" s="2"/>
      <c r="Y574" s="2"/>
      <c r="Z574" s="2"/>
    </row>
    <row r="575" customFormat="false" ht="12.75" hidden="false" customHeight="true" outlineLevel="0" collapsed="false">
      <c r="A575" s="2"/>
      <c r="B575" s="2"/>
      <c r="C575" s="2"/>
      <c r="D575" s="16"/>
      <c r="E575" s="2"/>
      <c r="F575" s="2"/>
      <c r="G575" s="2"/>
      <c r="H575" s="2"/>
      <c r="I575" s="2"/>
      <c r="J575" s="2"/>
      <c r="K575" s="2"/>
      <c r="L575" s="2"/>
      <c r="M575" s="2"/>
      <c r="N575" s="2"/>
      <c r="O575" s="2"/>
      <c r="P575" s="2"/>
      <c r="Q575" s="2"/>
      <c r="R575" s="2"/>
      <c r="S575" s="2"/>
      <c r="T575" s="2"/>
      <c r="U575" s="2"/>
      <c r="V575" s="2"/>
      <c r="W575" s="2"/>
      <c r="X575" s="2"/>
      <c r="Y575" s="2"/>
      <c r="Z575" s="2"/>
    </row>
    <row r="576" customFormat="false" ht="12.75" hidden="false" customHeight="true" outlineLevel="0" collapsed="false">
      <c r="A576" s="2"/>
      <c r="B576" s="2"/>
      <c r="C576" s="2"/>
      <c r="D576" s="16"/>
      <c r="E576" s="2"/>
      <c r="F576" s="2"/>
      <c r="G576" s="2"/>
      <c r="H576" s="2"/>
      <c r="I576" s="2"/>
      <c r="J576" s="2"/>
      <c r="K576" s="2"/>
      <c r="L576" s="2"/>
      <c r="M576" s="2"/>
      <c r="N576" s="2"/>
      <c r="O576" s="2"/>
      <c r="P576" s="2"/>
      <c r="Q576" s="2"/>
      <c r="R576" s="2"/>
      <c r="S576" s="2"/>
      <c r="T576" s="2"/>
      <c r="U576" s="2"/>
      <c r="V576" s="2"/>
      <c r="W576" s="2"/>
      <c r="X576" s="2"/>
      <c r="Y576" s="2"/>
      <c r="Z576" s="2"/>
    </row>
    <row r="577" customFormat="false" ht="12.75" hidden="false" customHeight="true" outlineLevel="0" collapsed="false">
      <c r="A577" s="2"/>
      <c r="B577" s="2"/>
      <c r="C577" s="2"/>
      <c r="D577" s="16"/>
      <c r="E577" s="2"/>
      <c r="F577" s="2"/>
      <c r="G577" s="2"/>
      <c r="H577" s="2"/>
      <c r="I577" s="2"/>
      <c r="J577" s="2"/>
      <c r="K577" s="2"/>
      <c r="L577" s="2"/>
      <c r="M577" s="2"/>
      <c r="N577" s="2"/>
      <c r="O577" s="2"/>
      <c r="P577" s="2"/>
      <c r="Q577" s="2"/>
      <c r="R577" s="2"/>
      <c r="S577" s="2"/>
      <c r="T577" s="2"/>
      <c r="U577" s="2"/>
      <c r="V577" s="2"/>
      <c r="W577" s="2"/>
      <c r="X577" s="2"/>
      <c r="Y577" s="2"/>
      <c r="Z577" s="2"/>
    </row>
    <row r="578" customFormat="false" ht="12.75" hidden="false" customHeight="true" outlineLevel="0" collapsed="false">
      <c r="A578" s="2"/>
      <c r="B578" s="2"/>
      <c r="C578" s="2"/>
      <c r="D578" s="16"/>
      <c r="E578" s="2"/>
      <c r="F578" s="2"/>
      <c r="G578" s="2"/>
      <c r="H578" s="2"/>
      <c r="I578" s="2"/>
      <c r="J578" s="2"/>
      <c r="K578" s="2"/>
      <c r="L578" s="2"/>
      <c r="M578" s="2"/>
      <c r="N578" s="2"/>
      <c r="O578" s="2"/>
      <c r="P578" s="2"/>
      <c r="Q578" s="2"/>
      <c r="R578" s="2"/>
      <c r="S578" s="2"/>
      <c r="T578" s="2"/>
      <c r="U578" s="2"/>
      <c r="V578" s="2"/>
      <c r="W578" s="2"/>
      <c r="X578" s="2"/>
      <c r="Y578" s="2"/>
      <c r="Z578" s="2"/>
    </row>
    <row r="579" customFormat="false" ht="12.75" hidden="false" customHeight="true" outlineLevel="0" collapsed="false">
      <c r="A579" s="2"/>
      <c r="B579" s="2"/>
      <c r="C579" s="2"/>
      <c r="D579" s="16"/>
      <c r="E579" s="2"/>
      <c r="F579" s="2"/>
      <c r="G579" s="2"/>
      <c r="H579" s="2"/>
      <c r="I579" s="2"/>
      <c r="J579" s="2"/>
      <c r="K579" s="2"/>
      <c r="L579" s="2"/>
      <c r="M579" s="2"/>
      <c r="N579" s="2"/>
      <c r="O579" s="2"/>
      <c r="P579" s="2"/>
      <c r="Q579" s="2"/>
      <c r="R579" s="2"/>
      <c r="S579" s="2"/>
      <c r="T579" s="2"/>
      <c r="U579" s="2"/>
      <c r="V579" s="2"/>
      <c r="W579" s="2"/>
      <c r="X579" s="2"/>
      <c r="Y579" s="2"/>
      <c r="Z579" s="2"/>
    </row>
    <row r="580" customFormat="false" ht="12.75" hidden="false" customHeight="true" outlineLevel="0" collapsed="false">
      <c r="A580" s="2"/>
      <c r="B580" s="2"/>
      <c r="C580" s="2"/>
      <c r="D580" s="16"/>
      <c r="E580" s="2"/>
      <c r="F580" s="2"/>
      <c r="G580" s="2"/>
      <c r="H580" s="2"/>
      <c r="I580" s="2"/>
      <c r="J580" s="2"/>
      <c r="K580" s="2"/>
      <c r="L580" s="2"/>
      <c r="M580" s="2"/>
      <c r="N580" s="2"/>
      <c r="O580" s="2"/>
      <c r="P580" s="2"/>
      <c r="Q580" s="2"/>
      <c r="R580" s="2"/>
      <c r="S580" s="2"/>
      <c r="T580" s="2"/>
      <c r="U580" s="2"/>
      <c r="V580" s="2"/>
      <c r="W580" s="2"/>
      <c r="X580" s="2"/>
      <c r="Y580" s="2"/>
      <c r="Z580" s="2"/>
    </row>
    <row r="581" customFormat="false" ht="12.75" hidden="false" customHeight="true" outlineLevel="0" collapsed="false">
      <c r="A581" s="2"/>
      <c r="B581" s="2"/>
      <c r="C581" s="2"/>
      <c r="D581" s="16"/>
      <c r="E581" s="2"/>
      <c r="F581" s="2"/>
      <c r="G581" s="2"/>
      <c r="H581" s="2"/>
      <c r="I581" s="2"/>
      <c r="J581" s="2"/>
      <c r="K581" s="2"/>
      <c r="L581" s="2"/>
      <c r="M581" s="2"/>
      <c r="N581" s="2"/>
      <c r="O581" s="2"/>
      <c r="P581" s="2"/>
      <c r="Q581" s="2"/>
      <c r="R581" s="2"/>
      <c r="S581" s="2"/>
      <c r="T581" s="2"/>
      <c r="U581" s="2"/>
      <c r="V581" s="2"/>
      <c r="W581" s="2"/>
      <c r="X581" s="2"/>
      <c r="Y581" s="2"/>
      <c r="Z581" s="2"/>
    </row>
    <row r="582" customFormat="false" ht="12.75" hidden="false" customHeight="true" outlineLevel="0" collapsed="false">
      <c r="A582" s="2"/>
      <c r="B582" s="2"/>
      <c r="C582" s="2"/>
      <c r="D582" s="16"/>
      <c r="E582" s="2"/>
      <c r="F582" s="2"/>
      <c r="G582" s="2"/>
      <c r="H582" s="2"/>
      <c r="I582" s="2"/>
      <c r="J582" s="2"/>
      <c r="K582" s="2"/>
      <c r="L582" s="2"/>
      <c r="M582" s="2"/>
      <c r="N582" s="2"/>
      <c r="O582" s="2"/>
      <c r="P582" s="2"/>
      <c r="Q582" s="2"/>
      <c r="R582" s="2"/>
      <c r="S582" s="2"/>
      <c r="T582" s="2"/>
      <c r="U582" s="2"/>
      <c r="V582" s="2"/>
      <c r="W582" s="2"/>
      <c r="X582" s="2"/>
      <c r="Y582" s="2"/>
      <c r="Z582" s="2"/>
    </row>
    <row r="583" customFormat="false" ht="12.75" hidden="false" customHeight="true" outlineLevel="0" collapsed="false">
      <c r="A583" s="2"/>
      <c r="B583" s="2"/>
      <c r="C583" s="2"/>
      <c r="D583" s="16"/>
      <c r="E583" s="2"/>
      <c r="F583" s="2"/>
      <c r="G583" s="2"/>
      <c r="H583" s="2"/>
      <c r="I583" s="2"/>
      <c r="J583" s="2"/>
      <c r="K583" s="2"/>
      <c r="L583" s="2"/>
      <c r="M583" s="2"/>
      <c r="N583" s="2"/>
      <c r="O583" s="2"/>
      <c r="P583" s="2"/>
      <c r="Q583" s="2"/>
      <c r="R583" s="2"/>
      <c r="S583" s="2"/>
      <c r="T583" s="2"/>
      <c r="U583" s="2"/>
      <c r="V583" s="2"/>
      <c r="W583" s="2"/>
      <c r="X583" s="2"/>
      <c r="Y583" s="2"/>
      <c r="Z583" s="2"/>
    </row>
    <row r="584" customFormat="false" ht="12.75" hidden="false" customHeight="true" outlineLevel="0" collapsed="false">
      <c r="A584" s="2"/>
      <c r="B584" s="2"/>
      <c r="C584" s="2"/>
      <c r="D584" s="16"/>
      <c r="E584" s="2"/>
      <c r="F584" s="2"/>
      <c r="G584" s="2"/>
      <c r="H584" s="2"/>
      <c r="I584" s="2"/>
      <c r="J584" s="2"/>
      <c r="K584" s="2"/>
      <c r="L584" s="2"/>
      <c r="M584" s="2"/>
      <c r="N584" s="2"/>
      <c r="O584" s="2"/>
      <c r="P584" s="2"/>
      <c r="Q584" s="2"/>
      <c r="R584" s="2"/>
      <c r="S584" s="2"/>
      <c r="T584" s="2"/>
      <c r="U584" s="2"/>
      <c r="V584" s="2"/>
      <c r="W584" s="2"/>
      <c r="X584" s="2"/>
      <c r="Y584" s="2"/>
      <c r="Z584" s="2"/>
    </row>
    <row r="585" customFormat="false" ht="12.75" hidden="false" customHeight="true" outlineLevel="0" collapsed="false">
      <c r="A585" s="2"/>
      <c r="B585" s="2"/>
      <c r="C585" s="2"/>
      <c r="D585" s="16"/>
      <c r="E585" s="2"/>
      <c r="F585" s="2"/>
      <c r="G585" s="2"/>
      <c r="H585" s="2"/>
      <c r="I585" s="2"/>
      <c r="J585" s="2"/>
      <c r="K585" s="2"/>
      <c r="L585" s="2"/>
      <c r="M585" s="2"/>
      <c r="N585" s="2"/>
      <c r="O585" s="2"/>
      <c r="P585" s="2"/>
      <c r="Q585" s="2"/>
      <c r="R585" s="2"/>
      <c r="S585" s="2"/>
      <c r="T585" s="2"/>
      <c r="U585" s="2"/>
      <c r="V585" s="2"/>
      <c r="W585" s="2"/>
      <c r="X585" s="2"/>
      <c r="Y585" s="2"/>
      <c r="Z585" s="2"/>
    </row>
    <row r="586" customFormat="false" ht="12.75" hidden="false" customHeight="true" outlineLevel="0" collapsed="false">
      <c r="A586" s="2"/>
      <c r="B586" s="2"/>
      <c r="C586" s="2"/>
      <c r="D586" s="16"/>
      <c r="E586" s="2"/>
      <c r="F586" s="2"/>
      <c r="G586" s="2"/>
      <c r="H586" s="2"/>
      <c r="I586" s="2"/>
      <c r="J586" s="2"/>
      <c r="K586" s="2"/>
      <c r="L586" s="2"/>
      <c r="M586" s="2"/>
      <c r="N586" s="2"/>
      <c r="O586" s="2"/>
      <c r="P586" s="2"/>
      <c r="Q586" s="2"/>
      <c r="R586" s="2"/>
      <c r="S586" s="2"/>
      <c r="T586" s="2"/>
      <c r="U586" s="2"/>
      <c r="V586" s="2"/>
      <c r="W586" s="2"/>
      <c r="X586" s="2"/>
      <c r="Y586" s="2"/>
      <c r="Z586" s="2"/>
    </row>
    <row r="587" customFormat="false" ht="12.75" hidden="false" customHeight="true" outlineLevel="0" collapsed="false">
      <c r="A587" s="2"/>
      <c r="B587" s="2"/>
      <c r="C587" s="2"/>
      <c r="D587" s="16"/>
      <c r="E587" s="2"/>
      <c r="F587" s="2"/>
      <c r="G587" s="2"/>
      <c r="H587" s="2"/>
      <c r="I587" s="2"/>
      <c r="J587" s="2"/>
      <c r="K587" s="2"/>
      <c r="L587" s="2"/>
      <c r="M587" s="2"/>
      <c r="N587" s="2"/>
      <c r="O587" s="2"/>
      <c r="P587" s="2"/>
      <c r="Q587" s="2"/>
      <c r="R587" s="2"/>
      <c r="S587" s="2"/>
      <c r="T587" s="2"/>
      <c r="U587" s="2"/>
      <c r="V587" s="2"/>
      <c r="W587" s="2"/>
      <c r="X587" s="2"/>
      <c r="Y587" s="2"/>
      <c r="Z587" s="2"/>
    </row>
    <row r="588" customFormat="false" ht="12.75" hidden="false" customHeight="true" outlineLevel="0" collapsed="false">
      <c r="A588" s="2"/>
      <c r="B588" s="2"/>
      <c r="C588" s="2"/>
      <c r="D588" s="16"/>
      <c r="E588" s="2"/>
      <c r="F588" s="2"/>
      <c r="G588" s="2"/>
      <c r="H588" s="2"/>
      <c r="I588" s="2"/>
      <c r="J588" s="2"/>
      <c r="K588" s="2"/>
      <c r="L588" s="2"/>
      <c r="M588" s="2"/>
      <c r="N588" s="2"/>
      <c r="O588" s="2"/>
      <c r="P588" s="2"/>
      <c r="Q588" s="2"/>
      <c r="R588" s="2"/>
      <c r="S588" s="2"/>
      <c r="T588" s="2"/>
      <c r="U588" s="2"/>
      <c r="V588" s="2"/>
      <c r="W588" s="2"/>
      <c r="X588" s="2"/>
      <c r="Y588" s="2"/>
      <c r="Z588" s="2"/>
    </row>
    <row r="589" customFormat="false" ht="12.75" hidden="false" customHeight="true" outlineLevel="0" collapsed="false">
      <c r="A589" s="2"/>
      <c r="B589" s="2"/>
      <c r="C589" s="2"/>
      <c r="D589" s="16"/>
      <c r="E589" s="2"/>
      <c r="F589" s="2"/>
      <c r="G589" s="2"/>
      <c r="H589" s="2"/>
      <c r="I589" s="2"/>
      <c r="J589" s="2"/>
      <c r="K589" s="2"/>
      <c r="L589" s="2"/>
      <c r="M589" s="2"/>
      <c r="N589" s="2"/>
      <c r="O589" s="2"/>
      <c r="P589" s="2"/>
      <c r="Q589" s="2"/>
      <c r="R589" s="2"/>
      <c r="S589" s="2"/>
      <c r="T589" s="2"/>
      <c r="U589" s="2"/>
      <c r="V589" s="2"/>
      <c r="W589" s="2"/>
      <c r="X589" s="2"/>
      <c r="Y589" s="2"/>
      <c r="Z589" s="2"/>
    </row>
    <row r="590" customFormat="false" ht="12.75" hidden="false" customHeight="true" outlineLevel="0" collapsed="false">
      <c r="A590" s="2"/>
      <c r="B590" s="2"/>
      <c r="C590" s="2"/>
      <c r="D590" s="16"/>
      <c r="E590" s="2"/>
      <c r="F590" s="2"/>
      <c r="G590" s="2"/>
      <c r="H590" s="2"/>
      <c r="I590" s="2"/>
      <c r="J590" s="2"/>
      <c r="K590" s="2"/>
      <c r="L590" s="2"/>
      <c r="M590" s="2"/>
      <c r="N590" s="2"/>
      <c r="O590" s="2"/>
      <c r="P590" s="2"/>
      <c r="Q590" s="2"/>
      <c r="R590" s="2"/>
      <c r="S590" s="2"/>
      <c r="T590" s="2"/>
      <c r="U590" s="2"/>
      <c r="V590" s="2"/>
      <c r="W590" s="2"/>
      <c r="X590" s="2"/>
      <c r="Y590" s="2"/>
      <c r="Z590" s="2"/>
    </row>
    <row r="591" customFormat="false" ht="12.75" hidden="false" customHeight="true" outlineLevel="0" collapsed="false">
      <c r="A591" s="2"/>
      <c r="B591" s="2"/>
      <c r="C591" s="2"/>
      <c r="D591" s="16"/>
      <c r="E591" s="2"/>
      <c r="F591" s="2"/>
      <c r="G591" s="2"/>
      <c r="H591" s="2"/>
      <c r="I591" s="2"/>
      <c r="J591" s="2"/>
      <c r="K591" s="2"/>
      <c r="L591" s="2"/>
      <c r="M591" s="2"/>
      <c r="N591" s="2"/>
      <c r="O591" s="2"/>
      <c r="P591" s="2"/>
      <c r="Q591" s="2"/>
      <c r="R591" s="2"/>
      <c r="S591" s="2"/>
      <c r="T591" s="2"/>
      <c r="U591" s="2"/>
      <c r="V591" s="2"/>
      <c r="W591" s="2"/>
      <c r="X591" s="2"/>
      <c r="Y591" s="2"/>
      <c r="Z591" s="2"/>
    </row>
    <row r="592" customFormat="false" ht="12.75" hidden="false" customHeight="true" outlineLevel="0" collapsed="false">
      <c r="A592" s="2"/>
      <c r="B592" s="2"/>
      <c r="C592" s="2"/>
      <c r="D592" s="16"/>
      <c r="E592" s="2"/>
      <c r="F592" s="2"/>
      <c r="G592" s="2"/>
      <c r="H592" s="2"/>
      <c r="I592" s="2"/>
      <c r="J592" s="2"/>
      <c r="K592" s="2"/>
      <c r="L592" s="2"/>
      <c r="M592" s="2"/>
      <c r="N592" s="2"/>
      <c r="O592" s="2"/>
      <c r="P592" s="2"/>
      <c r="Q592" s="2"/>
      <c r="R592" s="2"/>
      <c r="S592" s="2"/>
      <c r="T592" s="2"/>
      <c r="U592" s="2"/>
      <c r="V592" s="2"/>
      <c r="W592" s="2"/>
      <c r="X592" s="2"/>
      <c r="Y592" s="2"/>
      <c r="Z592" s="2"/>
    </row>
    <row r="593" customFormat="false" ht="12.75" hidden="false" customHeight="true" outlineLevel="0" collapsed="false">
      <c r="A593" s="2"/>
      <c r="B593" s="2"/>
      <c r="C593" s="2"/>
      <c r="D593" s="16"/>
      <c r="E593" s="2"/>
      <c r="F593" s="2"/>
      <c r="G593" s="2"/>
      <c r="H593" s="2"/>
      <c r="I593" s="2"/>
      <c r="J593" s="2"/>
      <c r="K593" s="2"/>
      <c r="L593" s="2"/>
      <c r="M593" s="2"/>
      <c r="N593" s="2"/>
      <c r="O593" s="2"/>
      <c r="P593" s="2"/>
      <c r="Q593" s="2"/>
      <c r="R593" s="2"/>
      <c r="S593" s="2"/>
      <c r="T593" s="2"/>
      <c r="U593" s="2"/>
      <c r="V593" s="2"/>
      <c r="W593" s="2"/>
      <c r="X593" s="2"/>
      <c r="Y593" s="2"/>
      <c r="Z593" s="2"/>
    </row>
    <row r="594" customFormat="false" ht="12.75" hidden="false" customHeight="true" outlineLevel="0" collapsed="false">
      <c r="A594" s="2"/>
      <c r="B594" s="2"/>
      <c r="C594" s="2"/>
      <c r="D594" s="16"/>
      <c r="E594" s="2"/>
      <c r="F594" s="2"/>
      <c r="G594" s="2"/>
      <c r="H594" s="2"/>
      <c r="I594" s="2"/>
      <c r="J594" s="2"/>
      <c r="K594" s="2"/>
      <c r="L594" s="2"/>
      <c r="M594" s="2"/>
      <c r="N594" s="2"/>
      <c r="O594" s="2"/>
      <c r="P594" s="2"/>
      <c r="Q594" s="2"/>
      <c r="R594" s="2"/>
      <c r="S594" s="2"/>
      <c r="T594" s="2"/>
      <c r="U594" s="2"/>
      <c r="V594" s="2"/>
      <c r="W594" s="2"/>
      <c r="X594" s="2"/>
      <c r="Y594" s="2"/>
      <c r="Z594" s="2"/>
    </row>
    <row r="595" customFormat="false" ht="12.75" hidden="false" customHeight="true" outlineLevel="0" collapsed="false">
      <c r="A595" s="2"/>
      <c r="B595" s="2"/>
      <c r="C595" s="2"/>
      <c r="D595" s="16"/>
      <c r="E595" s="2"/>
      <c r="F595" s="2"/>
      <c r="G595" s="2"/>
      <c r="H595" s="2"/>
      <c r="I595" s="2"/>
      <c r="J595" s="2"/>
      <c r="K595" s="2"/>
      <c r="L595" s="2"/>
      <c r="M595" s="2"/>
      <c r="N595" s="2"/>
      <c r="O595" s="2"/>
      <c r="P595" s="2"/>
      <c r="Q595" s="2"/>
      <c r="R595" s="2"/>
      <c r="S595" s="2"/>
      <c r="T595" s="2"/>
      <c r="U595" s="2"/>
      <c r="V595" s="2"/>
      <c r="W595" s="2"/>
      <c r="X595" s="2"/>
      <c r="Y595" s="2"/>
      <c r="Z595" s="2"/>
    </row>
    <row r="596" customFormat="false" ht="12.75" hidden="false" customHeight="true" outlineLevel="0" collapsed="false">
      <c r="A596" s="2"/>
      <c r="B596" s="2"/>
      <c r="C596" s="2"/>
      <c r="D596" s="16"/>
      <c r="E596" s="2"/>
      <c r="F596" s="2"/>
      <c r="G596" s="2"/>
      <c r="H596" s="2"/>
      <c r="I596" s="2"/>
      <c r="J596" s="2"/>
      <c r="K596" s="2"/>
      <c r="L596" s="2"/>
      <c r="M596" s="2"/>
      <c r="N596" s="2"/>
      <c r="O596" s="2"/>
      <c r="P596" s="2"/>
      <c r="Q596" s="2"/>
      <c r="R596" s="2"/>
      <c r="S596" s="2"/>
      <c r="T596" s="2"/>
      <c r="U596" s="2"/>
      <c r="V596" s="2"/>
      <c r="W596" s="2"/>
      <c r="X596" s="2"/>
      <c r="Y596" s="2"/>
      <c r="Z596" s="2"/>
    </row>
    <row r="597" customFormat="false" ht="12.75" hidden="false" customHeight="true" outlineLevel="0" collapsed="false">
      <c r="A597" s="2"/>
      <c r="B597" s="2"/>
      <c r="C597" s="2"/>
      <c r="D597" s="16"/>
      <c r="E597" s="2"/>
      <c r="F597" s="2"/>
      <c r="G597" s="2"/>
      <c r="H597" s="2"/>
      <c r="I597" s="2"/>
      <c r="J597" s="2"/>
      <c r="K597" s="2"/>
      <c r="L597" s="2"/>
      <c r="M597" s="2"/>
      <c r="N597" s="2"/>
      <c r="O597" s="2"/>
      <c r="P597" s="2"/>
      <c r="Q597" s="2"/>
      <c r="R597" s="2"/>
      <c r="S597" s="2"/>
      <c r="T597" s="2"/>
      <c r="U597" s="2"/>
      <c r="V597" s="2"/>
      <c r="W597" s="2"/>
      <c r="X597" s="2"/>
      <c r="Y597" s="2"/>
      <c r="Z597" s="2"/>
    </row>
    <row r="598" customFormat="false" ht="12.75" hidden="false" customHeight="true" outlineLevel="0" collapsed="false">
      <c r="A598" s="2"/>
      <c r="B598" s="2"/>
      <c r="C598" s="2"/>
      <c r="D598" s="16"/>
      <c r="E598" s="2"/>
      <c r="F598" s="2"/>
      <c r="G598" s="2"/>
      <c r="H598" s="2"/>
      <c r="I598" s="2"/>
      <c r="J598" s="2"/>
      <c r="K598" s="2"/>
      <c r="L598" s="2"/>
      <c r="M598" s="2"/>
      <c r="N598" s="2"/>
      <c r="O598" s="2"/>
      <c r="P598" s="2"/>
      <c r="Q598" s="2"/>
      <c r="R598" s="2"/>
      <c r="S598" s="2"/>
      <c r="T598" s="2"/>
      <c r="U598" s="2"/>
      <c r="V598" s="2"/>
      <c r="W598" s="2"/>
      <c r="X598" s="2"/>
      <c r="Y598" s="2"/>
      <c r="Z598" s="2"/>
    </row>
    <row r="599" customFormat="false" ht="12.75" hidden="false" customHeight="true" outlineLevel="0" collapsed="false">
      <c r="A599" s="2"/>
      <c r="B599" s="2"/>
      <c r="C599" s="2"/>
      <c r="D599" s="16"/>
      <c r="E599" s="2"/>
      <c r="F599" s="2"/>
      <c r="G599" s="2"/>
      <c r="H599" s="2"/>
      <c r="I599" s="2"/>
      <c r="J599" s="2"/>
      <c r="K599" s="2"/>
      <c r="L599" s="2"/>
      <c r="M599" s="2"/>
      <c r="N599" s="2"/>
      <c r="O599" s="2"/>
      <c r="P599" s="2"/>
      <c r="Q599" s="2"/>
      <c r="R599" s="2"/>
      <c r="S599" s="2"/>
      <c r="T599" s="2"/>
      <c r="U599" s="2"/>
      <c r="V599" s="2"/>
      <c r="W599" s="2"/>
      <c r="X599" s="2"/>
      <c r="Y599" s="2"/>
      <c r="Z599" s="2"/>
    </row>
    <row r="600" customFormat="false" ht="12.75" hidden="false" customHeight="true" outlineLevel="0" collapsed="false">
      <c r="A600" s="2"/>
      <c r="B600" s="2"/>
      <c r="C600" s="2"/>
      <c r="D600" s="16"/>
      <c r="E600" s="2"/>
      <c r="F600" s="2"/>
      <c r="G600" s="2"/>
      <c r="H600" s="2"/>
      <c r="I600" s="2"/>
      <c r="J600" s="2"/>
      <c r="K600" s="2"/>
      <c r="L600" s="2"/>
      <c r="M600" s="2"/>
      <c r="N600" s="2"/>
      <c r="O600" s="2"/>
      <c r="P600" s="2"/>
      <c r="Q600" s="2"/>
      <c r="R600" s="2"/>
      <c r="S600" s="2"/>
      <c r="T600" s="2"/>
      <c r="U600" s="2"/>
      <c r="V600" s="2"/>
      <c r="W600" s="2"/>
      <c r="X600" s="2"/>
      <c r="Y600" s="2"/>
      <c r="Z600" s="2"/>
    </row>
    <row r="601" customFormat="false" ht="12.75" hidden="false" customHeight="true" outlineLevel="0" collapsed="false">
      <c r="A601" s="2"/>
      <c r="B601" s="2"/>
      <c r="C601" s="2"/>
      <c r="D601" s="16"/>
      <c r="E601" s="2"/>
      <c r="F601" s="2"/>
      <c r="G601" s="2"/>
      <c r="H601" s="2"/>
      <c r="I601" s="2"/>
      <c r="J601" s="2"/>
      <c r="K601" s="2"/>
      <c r="L601" s="2"/>
      <c r="M601" s="2"/>
      <c r="N601" s="2"/>
      <c r="O601" s="2"/>
      <c r="P601" s="2"/>
      <c r="Q601" s="2"/>
      <c r="R601" s="2"/>
      <c r="S601" s="2"/>
      <c r="T601" s="2"/>
      <c r="U601" s="2"/>
      <c r="V601" s="2"/>
      <c r="W601" s="2"/>
      <c r="X601" s="2"/>
      <c r="Y601" s="2"/>
      <c r="Z601" s="2"/>
    </row>
    <row r="602" customFormat="false" ht="12.75" hidden="false" customHeight="true" outlineLevel="0" collapsed="false">
      <c r="A602" s="2"/>
      <c r="B602" s="2"/>
      <c r="C602" s="2"/>
      <c r="D602" s="16"/>
      <c r="E602" s="2"/>
      <c r="F602" s="2"/>
      <c r="G602" s="2"/>
      <c r="H602" s="2"/>
      <c r="I602" s="2"/>
      <c r="J602" s="2"/>
      <c r="K602" s="2"/>
      <c r="L602" s="2"/>
      <c r="M602" s="2"/>
      <c r="N602" s="2"/>
      <c r="O602" s="2"/>
      <c r="P602" s="2"/>
      <c r="Q602" s="2"/>
      <c r="R602" s="2"/>
      <c r="S602" s="2"/>
      <c r="T602" s="2"/>
      <c r="U602" s="2"/>
      <c r="V602" s="2"/>
      <c r="W602" s="2"/>
      <c r="X602" s="2"/>
      <c r="Y602" s="2"/>
      <c r="Z602" s="2"/>
    </row>
    <row r="603" customFormat="false" ht="12.75" hidden="false" customHeight="true" outlineLevel="0" collapsed="false">
      <c r="A603" s="2"/>
      <c r="B603" s="2"/>
      <c r="C603" s="2"/>
      <c r="D603" s="16"/>
      <c r="E603" s="2"/>
      <c r="F603" s="2"/>
      <c r="G603" s="2"/>
      <c r="H603" s="2"/>
      <c r="I603" s="2"/>
      <c r="J603" s="2"/>
      <c r="K603" s="2"/>
      <c r="L603" s="2"/>
      <c r="M603" s="2"/>
      <c r="N603" s="2"/>
      <c r="O603" s="2"/>
      <c r="P603" s="2"/>
      <c r="Q603" s="2"/>
      <c r="R603" s="2"/>
      <c r="S603" s="2"/>
      <c r="T603" s="2"/>
      <c r="U603" s="2"/>
      <c r="V603" s="2"/>
      <c r="W603" s="2"/>
      <c r="X603" s="2"/>
      <c r="Y603" s="2"/>
      <c r="Z603" s="2"/>
    </row>
    <row r="604" customFormat="false" ht="12.75" hidden="false" customHeight="true" outlineLevel="0" collapsed="false">
      <c r="A604" s="2"/>
      <c r="B604" s="2"/>
      <c r="C604" s="2"/>
      <c r="D604" s="16"/>
      <c r="E604" s="2"/>
      <c r="F604" s="2"/>
      <c r="G604" s="2"/>
      <c r="H604" s="2"/>
      <c r="I604" s="2"/>
      <c r="J604" s="2"/>
      <c r="K604" s="2"/>
      <c r="L604" s="2"/>
      <c r="M604" s="2"/>
      <c r="N604" s="2"/>
      <c r="O604" s="2"/>
      <c r="P604" s="2"/>
      <c r="Q604" s="2"/>
      <c r="R604" s="2"/>
      <c r="S604" s="2"/>
      <c r="T604" s="2"/>
      <c r="U604" s="2"/>
      <c r="V604" s="2"/>
      <c r="W604" s="2"/>
      <c r="X604" s="2"/>
      <c r="Y604" s="2"/>
      <c r="Z604" s="2"/>
    </row>
    <row r="605" customFormat="false" ht="12.75" hidden="false" customHeight="true" outlineLevel="0" collapsed="false">
      <c r="A605" s="2"/>
      <c r="B605" s="2"/>
      <c r="C605" s="2"/>
      <c r="D605" s="16"/>
      <c r="E605" s="2"/>
      <c r="F605" s="2"/>
      <c r="G605" s="2"/>
      <c r="H605" s="2"/>
      <c r="I605" s="2"/>
      <c r="J605" s="2"/>
      <c r="K605" s="2"/>
      <c r="L605" s="2"/>
      <c r="M605" s="2"/>
      <c r="N605" s="2"/>
      <c r="O605" s="2"/>
      <c r="P605" s="2"/>
      <c r="Q605" s="2"/>
      <c r="R605" s="2"/>
      <c r="S605" s="2"/>
      <c r="T605" s="2"/>
      <c r="U605" s="2"/>
      <c r="V605" s="2"/>
      <c r="W605" s="2"/>
      <c r="X605" s="2"/>
      <c r="Y605" s="2"/>
      <c r="Z605" s="2"/>
    </row>
    <row r="606" customFormat="false" ht="12.75" hidden="false" customHeight="true" outlineLevel="0" collapsed="false">
      <c r="A606" s="2"/>
      <c r="B606" s="2"/>
      <c r="C606" s="2"/>
      <c r="D606" s="16"/>
      <c r="E606" s="2"/>
      <c r="F606" s="2"/>
      <c r="G606" s="2"/>
      <c r="H606" s="2"/>
      <c r="I606" s="2"/>
      <c r="J606" s="2"/>
      <c r="K606" s="2"/>
      <c r="L606" s="2"/>
      <c r="M606" s="2"/>
      <c r="N606" s="2"/>
      <c r="O606" s="2"/>
      <c r="P606" s="2"/>
      <c r="Q606" s="2"/>
      <c r="R606" s="2"/>
      <c r="S606" s="2"/>
      <c r="T606" s="2"/>
      <c r="U606" s="2"/>
      <c r="V606" s="2"/>
      <c r="W606" s="2"/>
      <c r="X606" s="2"/>
      <c r="Y606" s="2"/>
      <c r="Z606" s="2"/>
    </row>
    <row r="607" customFormat="false" ht="12.75" hidden="false" customHeight="true" outlineLevel="0" collapsed="false">
      <c r="A607" s="2"/>
      <c r="B607" s="2"/>
      <c r="C607" s="2"/>
      <c r="D607" s="16"/>
      <c r="E607" s="2"/>
      <c r="F607" s="2"/>
      <c r="G607" s="2"/>
      <c r="H607" s="2"/>
      <c r="I607" s="2"/>
      <c r="J607" s="2"/>
      <c r="K607" s="2"/>
      <c r="L607" s="2"/>
      <c r="M607" s="2"/>
      <c r="N607" s="2"/>
      <c r="O607" s="2"/>
      <c r="P607" s="2"/>
      <c r="Q607" s="2"/>
      <c r="R607" s="2"/>
      <c r="S607" s="2"/>
      <c r="T607" s="2"/>
      <c r="U607" s="2"/>
      <c r="V607" s="2"/>
      <c r="W607" s="2"/>
      <c r="X607" s="2"/>
      <c r="Y607" s="2"/>
      <c r="Z607" s="2"/>
    </row>
    <row r="608" customFormat="false" ht="12.75" hidden="false" customHeight="true" outlineLevel="0" collapsed="false">
      <c r="A608" s="2"/>
      <c r="B608" s="2"/>
      <c r="C608" s="2"/>
      <c r="D608" s="16"/>
      <c r="E608" s="2"/>
      <c r="F608" s="2"/>
      <c r="G608" s="2"/>
      <c r="H608" s="2"/>
      <c r="I608" s="2"/>
      <c r="J608" s="2"/>
      <c r="K608" s="2"/>
      <c r="L608" s="2"/>
      <c r="M608" s="2"/>
      <c r="N608" s="2"/>
      <c r="O608" s="2"/>
      <c r="P608" s="2"/>
      <c r="Q608" s="2"/>
      <c r="R608" s="2"/>
      <c r="S608" s="2"/>
      <c r="T608" s="2"/>
      <c r="U608" s="2"/>
      <c r="V608" s="2"/>
      <c r="W608" s="2"/>
      <c r="X608" s="2"/>
      <c r="Y608" s="2"/>
      <c r="Z608" s="2"/>
    </row>
    <row r="609" customFormat="false" ht="12.75" hidden="false" customHeight="true" outlineLevel="0" collapsed="false">
      <c r="A609" s="2"/>
      <c r="B609" s="2"/>
      <c r="C609" s="2"/>
      <c r="D609" s="16"/>
      <c r="E609" s="2"/>
      <c r="F609" s="2"/>
      <c r="G609" s="2"/>
      <c r="H609" s="2"/>
      <c r="I609" s="2"/>
      <c r="J609" s="2"/>
      <c r="K609" s="2"/>
      <c r="L609" s="2"/>
      <c r="M609" s="2"/>
      <c r="N609" s="2"/>
      <c r="O609" s="2"/>
      <c r="P609" s="2"/>
      <c r="Q609" s="2"/>
      <c r="R609" s="2"/>
      <c r="S609" s="2"/>
      <c r="T609" s="2"/>
      <c r="U609" s="2"/>
      <c r="V609" s="2"/>
      <c r="W609" s="2"/>
      <c r="X609" s="2"/>
      <c r="Y609" s="2"/>
      <c r="Z609" s="2"/>
    </row>
    <row r="610" customFormat="false" ht="12.75" hidden="false" customHeight="true" outlineLevel="0" collapsed="false">
      <c r="A610" s="2"/>
      <c r="B610" s="2"/>
      <c r="C610" s="2"/>
      <c r="D610" s="16"/>
      <c r="E610" s="2"/>
      <c r="F610" s="2"/>
      <c r="G610" s="2"/>
      <c r="H610" s="2"/>
      <c r="I610" s="2"/>
      <c r="J610" s="2"/>
      <c r="K610" s="2"/>
      <c r="L610" s="2"/>
      <c r="M610" s="2"/>
      <c r="N610" s="2"/>
      <c r="O610" s="2"/>
      <c r="P610" s="2"/>
      <c r="Q610" s="2"/>
      <c r="R610" s="2"/>
      <c r="S610" s="2"/>
      <c r="T610" s="2"/>
      <c r="U610" s="2"/>
      <c r="V610" s="2"/>
      <c r="W610" s="2"/>
      <c r="X610" s="2"/>
      <c r="Y610" s="2"/>
      <c r="Z610" s="2"/>
    </row>
    <row r="611" customFormat="false" ht="12.75" hidden="false" customHeight="true" outlineLevel="0" collapsed="false">
      <c r="A611" s="2"/>
      <c r="B611" s="2"/>
      <c r="C611" s="2"/>
      <c r="D611" s="16"/>
      <c r="E611" s="2"/>
      <c r="F611" s="2"/>
      <c r="G611" s="2"/>
      <c r="H611" s="2"/>
      <c r="I611" s="2"/>
      <c r="J611" s="2"/>
      <c r="K611" s="2"/>
      <c r="L611" s="2"/>
      <c r="M611" s="2"/>
      <c r="N611" s="2"/>
      <c r="O611" s="2"/>
      <c r="P611" s="2"/>
      <c r="Q611" s="2"/>
      <c r="R611" s="2"/>
      <c r="S611" s="2"/>
      <c r="T611" s="2"/>
      <c r="U611" s="2"/>
      <c r="V611" s="2"/>
      <c r="W611" s="2"/>
      <c r="X611" s="2"/>
      <c r="Y611" s="2"/>
      <c r="Z611" s="2"/>
    </row>
    <row r="612" customFormat="false" ht="12.75" hidden="false" customHeight="true" outlineLevel="0" collapsed="false">
      <c r="A612" s="2"/>
      <c r="B612" s="2"/>
      <c r="C612" s="2"/>
      <c r="D612" s="16"/>
      <c r="E612" s="2"/>
      <c r="F612" s="2"/>
      <c r="G612" s="2"/>
      <c r="H612" s="2"/>
      <c r="I612" s="2"/>
      <c r="J612" s="2"/>
      <c r="K612" s="2"/>
      <c r="L612" s="2"/>
      <c r="M612" s="2"/>
      <c r="N612" s="2"/>
      <c r="O612" s="2"/>
      <c r="P612" s="2"/>
      <c r="Q612" s="2"/>
      <c r="R612" s="2"/>
      <c r="S612" s="2"/>
      <c r="T612" s="2"/>
      <c r="U612" s="2"/>
      <c r="V612" s="2"/>
      <c r="W612" s="2"/>
      <c r="X612" s="2"/>
      <c r="Y612" s="2"/>
      <c r="Z612" s="2"/>
    </row>
    <row r="613" customFormat="false" ht="12.75" hidden="false" customHeight="true" outlineLevel="0" collapsed="false">
      <c r="A613" s="2"/>
      <c r="B613" s="2"/>
      <c r="C613" s="2"/>
      <c r="D613" s="16"/>
      <c r="E613" s="2"/>
      <c r="F613" s="2"/>
      <c r="G613" s="2"/>
      <c r="H613" s="2"/>
      <c r="I613" s="2"/>
      <c r="J613" s="2"/>
      <c r="K613" s="2"/>
      <c r="L613" s="2"/>
      <c r="M613" s="2"/>
      <c r="N613" s="2"/>
      <c r="O613" s="2"/>
      <c r="P613" s="2"/>
      <c r="Q613" s="2"/>
      <c r="R613" s="2"/>
      <c r="S613" s="2"/>
      <c r="T613" s="2"/>
      <c r="U613" s="2"/>
      <c r="V613" s="2"/>
      <c r="W613" s="2"/>
      <c r="X613" s="2"/>
      <c r="Y613" s="2"/>
      <c r="Z613" s="2"/>
    </row>
    <row r="614" customFormat="false" ht="12.75" hidden="false" customHeight="true" outlineLevel="0" collapsed="false">
      <c r="A614" s="2"/>
      <c r="B614" s="2"/>
      <c r="C614" s="2"/>
      <c r="D614" s="16"/>
      <c r="E614" s="2"/>
      <c r="F614" s="2"/>
      <c r="G614" s="2"/>
      <c r="H614" s="2"/>
      <c r="I614" s="2"/>
      <c r="J614" s="2"/>
      <c r="K614" s="2"/>
      <c r="L614" s="2"/>
      <c r="M614" s="2"/>
      <c r="N614" s="2"/>
      <c r="O614" s="2"/>
      <c r="P614" s="2"/>
      <c r="Q614" s="2"/>
      <c r="R614" s="2"/>
      <c r="S614" s="2"/>
      <c r="T614" s="2"/>
      <c r="U614" s="2"/>
      <c r="V614" s="2"/>
      <c r="W614" s="2"/>
      <c r="X614" s="2"/>
      <c r="Y614" s="2"/>
      <c r="Z614" s="2"/>
    </row>
    <row r="615" customFormat="false" ht="12.75" hidden="false" customHeight="true" outlineLevel="0" collapsed="false">
      <c r="A615" s="2"/>
      <c r="B615" s="2"/>
      <c r="C615" s="2"/>
      <c r="D615" s="16"/>
      <c r="E615" s="2"/>
      <c r="F615" s="2"/>
      <c r="G615" s="2"/>
      <c r="H615" s="2"/>
      <c r="I615" s="2"/>
      <c r="J615" s="2"/>
      <c r="K615" s="2"/>
      <c r="L615" s="2"/>
      <c r="M615" s="2"/>
      <c r="N615" s="2"/>
      <c r="O615" s="2"/>
      <c r="P615" s="2"/>
      <c r="Q615" s="2"/>
      <c r="R615" s="2"/>
      <c r="S615" s="2"/>
      <c r="T615" s="2"/>
      <c r="U615" s="2"/>
      <c r="V615" s="2"/>
      <c r="W615" s="2"/>
      <c r="X615" s="2"/>
      <c r="Y615" s="2"/>
      <c r="Z615" s="2"/>
    </row>
    <row r="616" customFormat="false" ht="12.75" hidden="false" customHeight="true" outlineLevel="0" collapsed="false">
      <c r="A616" s="2"/>
      <c r="B616" s="2"/>
      <c r="C616" s="2"/>
      <c r="D616" s="16"/>
      <c r="E616" s="2"/>
      <c r="F616" s="2"/>
      <c r="G616" s="2"/>
      <c r="H616" s="2"/>
      <c r="I616" s="2"/>
      <c r="J616" s="2"/>
      <c r="K616" s="2"/>
      <c r="L616" s="2"/>
      <c r="M616" s="2"/>
      <c r="N616" s="2"/>
      <c r="O616" s="2"/>
      <c r="P616" s="2"/>
      <c r="Q616" s="2"/>
      <c r="R616" s="2"/>
      <c r="S616" s="2"/>
      <c r="T616" s="2"/>
      <c r="U616" s="2"/>
      <c r="V616" s="2"/>
      <c r="W616" s="2"/>
      <c r="X616" s="2"/>
      <c r="Y616" s="2"/>
      <c r="Z616" s="2"/>
    </row>
    <row r="617" customFormat="false" ht="12.75" hidden="false" customHeight="true" outlineLevel="0" collapsed="false">
      <c r="A617" s="2"/>
      <c r="B617" s="2"/>
      <c r="C617" s="2"/>
      <c r="D617" s="16"/>
      <c r="E617" s="2"/>
      <c r="F617" s="2"/>
      <c r="G617" s="2"/>
      <c r="H617" s="2"/>
      <c r="I617" s="2"/>
      <c r="J617" s="2"/>
      <c r="K617" s="2"/>
      <c r="L617" s="2"/>
      <c r="M617" s="2"/>
      <c r="N617" s="2"/>
      <c r="O617" s="2"/>
      <c r="P617" s="2"/>
      <c r="Q617" s="2"/>
      <c r="R617" s="2"/>
      <c r="S617" s="2"/>
      <c r="T617" s="2"/>
      <c r="U617" s="2"/>
      <c r="V617" s="2"/>
      <c r="W617" s="2"/>
      <c r="X617" s="2"/>
      <c r="Y617" s="2"/>
      <c r="Z617" s="2"/>
    </row>
    <row r="618" customFormat="false" ht="12.75" hidden="false" customHeight="true" outlineLevel="0" collapsed="false">
      <c r="A618" s="2"/>
      <c r="B618" s="2"/>
      <c r="C618" s="2"/>
      <c r="D618" s="16"/>
      <c r="E618" s="2"/>
      <c r="F618" s="2"/>
      <c r="G618" s="2"/>
      <c r="H618" s="2"/>
      <c r="I618" s="2"/>
      <c r="J618" s="2"/>
      <c r="K618" s="2"/>
      <c r="L618" s="2"/>
      <c r="M618" s="2"/>
      <c r="N618" s="2"/>
      <c r="O618" s="2"/>
      <c r="P618" s="2"/>
      <c r="Q618" s="2"/>
      <c r="R618" s="2"/>
      <c r="S618" s="2"/>
      <c r="T618" s="2"/>
      <c r="U618" s="2"/>
      <c r="V618" s="2"/>
      <c r="W618" s="2"/>
      <c r="X618" s="2"/>
      <c r="Y618" s="2"/>
      <c r="Z618" s="2"/>
    </row>
    <row r="619" customFormat="false" ht="12.75" hidden="false" customHeight="true" outlineLevel="0" collapsed="false">
      <c r="A619" s="2"/>
      <c r="B619" s="2"/>
      <c r="C619" s="2"/>
      <c r="D619" s="16"/>
      <c r="E619" s="2"/>
      <c r="F619" s="2"/>
      <c r="G619" s="2"/>
      <c r="H619" s="2"/>
      <c r="I619" s="2"/>
      <c r="J619" s="2"/>
      <c r="K619" s="2"/>
      <c r="L619" s="2"/>
      <c r="M619" s="2"/>
      <c r="N619" s="2"/>
      <c r="O619" s="2"/>
      <c r="P619" s="2"/>
      <c r="Q619" s="2"/>
      <c r="R619" s="2"/>
      <c r="S619" s="2"/>
      <c r="T619" s="2"/>
      <c r="U619" s="2"/>
      <c r="V619" s="2"/>
      <c r="W619" s="2"/>
      <c r="X619" s="2"/>
      <c r="Y619" s="2"/>
      <c r="Z619" s="2"/>
    </row>
    <row r="620" customFormat="false" ht="12.75" hidden="false" customHeight="true" outlineLevel="0" collapsed="false">
      <c r="A620" s="2"/>
      <c r="B620" s="2"/>
      <c r="C620" s="2"/>
      <c r="D620" s="16"/>
      <c r="E620" s="2"/>
      <c r="F620" s="2"/>
      <c r="G620" s="2"/>
      <c r="H620" s="2"/>
      <c r="I620" s="2"/>
      <c r="J620" s="2"/>
      <c r="K620" s="2"/>
      <c r="L620" s="2"/>
      <c r="M620" s="2"/>
      <c r="N620" s="2"/>
      <c r="O620" s="2"/>
      <c r="P620" s="2"/>
      <c r="Q620" s="2"/>
      <c r="R620" s="2"/>
      <c r="S620" s="2"/>
      <c r="T620" s="2"/>
      <c r="U620" s="2"/>
      <c r="V620" s="2"/>
      <c r="W620" s="2"/>
      <c r="X620" s="2"/>
      <c r="Y620" s="2"/>
      <c r="Z620" s="2"/>
    </row>
    <row r="621" customFormat="false" ht="12.75" hidden="false" customHeight="true" outlineLevel="0" collapsed="false">
      <c r="A621" s="2"/>
      <c r="B621" s="2"/>
      <c r="C621" s="2"/>
      <c r="D621" s="16"/>
      <c r="E621" s="2"/>
      <c r="F621" s="2"/>
      <c r="G621" s="2"/>
      <c r="H621" s="2"/>
      <c r="I621" s="2"/>
      <c r="J621" s="2"/>
      <c r="K621" s="2"/>
      <c r="L621" s="2"/>
      <c r="M621" s="2"/>
      <c r="N621" s="2"/>
      <c r="O621" s="2"/>
      <c r="P621" s="2"/>
      <c r="Q621" s="2"/>
      <c r="R621" s="2"/>
      <c r="S621" s="2"/>
      <c r="T621" s="2"/>
      <c r="U621" s="2"/>
      <c r="V621" s="2"/>
      <c r="W621" s="2"/>
      <c r="X621" s="2"/>
      <c r="Y621" s="2"/>
      <c r="Z621" s="2"/>
    </row>
    <row r="622" customFormat="false" ht="12.75" hidden="false" customHeight="true" outlineLevel="0" collapsed="false">
      <c r="A622" s="2"/>
      <c r="B622" s="2"/>
      <c r="C622" s="2"/>
      <c r="D622" s="16"/>
      <c r="E622" s="2"/>
      <c r="F622" s="2"/>
      <c r="G622" s="2"/>
      <c r="H622" s="2"/>
      <c r="I622" s="2"/>
      <c r="J622" s="2"/>
      <c r="K622" s="2"/>
      <c r="L622" s="2"/>
      <c r="M622" s="2"/>
      <c r="N622" s="2"/>
      <c r="O622" s="2"/>
      <c r="P622" s="2"/>
      <c r="Q622" s="2"/>
      <c r="R622" s="2"/>
      <c r="S622" s="2"/>
      <c r="T622" s="2"/>
      <c r="U622" s="2"/>
      <c r="V622" s="2"/>
      <c r="W622" s="2"/>
      <c r="X622" s="2"/>
      <c r="Y622" s="2"/>
      <c r="Z622" s="2"/>
    </row>
    <row r="623" customFormat="false" ht="12.75" hidden="false" customHeight="true" outlineLevel="0" collapsed="false">
      <c r="A623" s="2"/>
      <c r="B623" s="2"/>
      <c r="C623" s="2"/>
      <c r="D623" s="16"/>
      <c r="E623" s="2"/>
      <c r="F623" s="2"/>
      <c r="G623" s="2"/>
      <c r="H623" s="2"/>
      <c r="I623" s="2"/>
      <c r="J623" s="2"/>
      <c r="K623" s="2"/>
      <c r="L623" s="2"/>
      <c r="M623" s="2"/>
      <c r="N623" s="2"/>
      <c r="O623" s="2"/>
      <c r="P623" s="2"/>
      <c r="Q623" s="2"/>
      <c r="R623" s="2"/>
      <c r="S623" s="2"/>
      <c r="T623" s="2"/>
      <c r="U623" s="2"/>
      <c r="V623" s="2"/>
      <c r="W623" s="2"/>
      <c r="X623" s="2"/>
      <c r="Y623" s="2"/>
      <c r="Z623" s="2"/>
    </row>
    <row r="624" customFormat="false" ht="12.75" hidden="false" customHeight="true" outlineLevel="0" collapsed="false">
      <c r="A624" s="2"/>
      <c r="B624" s="2"/>
      <c r="C624" s="2"/>
      <c r="D624" s="16"/>
      <c r="E624" s="2"/>
      <c r="F624" s="2"/>
      <c r="G624" s="2"/>
      <c r="H624" s="2"/>
      <c r="I624" s="2"/>
      <c r="J624" s="2"/>
      <c r="K624" s="2"/>
      <c r="L624" s="2"/>
      <c r="M624" s="2"/>
      <c r="N624" s="2"/>
      <c r="O624" s="2"/>
      <c r="P624" s="2"/>
      <c r="Q624" s="2"/>
      <c r="R624" s="2"/>
      <c r="S624" s="2"/>
      <c r="T624" s="2"/>
      <c r="U624" s="2"/>
      <c r="V624" s="2"/>
      <c r="W624" s="2"/>
      <c r="X624" s="2"/>
      <c r="Y624" s="2"/>
      <c r="Z624" s="2"/>
    </row>
    <row r="625" customFormat="false" ht="12.75" hidden="false" customHeight="true" outlineLevel="0" collapsed="false">
      <c r="A625" s="2"/>
      <c r="B625" s="2"/>
      <c r="C625" s="2"/>
      <c r="D625" s="16"/>
      <c r="E625" s="2"/>
      <c r="F625" s="2"/>
      <c r="G625" s="2"/>
      <c r="H625" s="2"/>
      <c r="I625" s="2"/>
      <c r="J625" s="2"/>
      <c r="K625" s="2"/>
      <c r="L625" s="2"/>
      <c r="M625" s="2"/>
      <c r="N625" s="2"/>
      <c r="O625" s="2"/>
      <c r="P625" s="2"/>
      <c r="Q625" s="2"/>
      <c r="R625" s="2"/>
      <c r="S625" s="2"/>
      <c r="T625" s="2"/>
      <c r="U625" s="2"/>
      <c r="V625" s="2"/>
      <c r="W625" s="2"/>
      <c r="X625" s="2"/>
      <c r="Y625" s="2"/>
      <c r="Z625" s="2"/>
    </row>
    <row r="626" customFormat="false" ht="12.75" hidden="false" customHeight="true" outlineLevel="0" collapsed="false">
      <c r="A626" s="2"/>
      <c r="B626" s="2"/>
      <c r="C626" s="2"/>
      <c r="D626" s="16"/>
      <c r="E626" s="2"/>
      <c r="F626" s="2"/>
      <c r="G626" s="2"/>
      <c r="H626" s="2"/>
      <c r="I626" s="2"/>
      <c r="J626" s="2"/>
      <c r="K626" s="2"/>
      <c r="L626" s="2"/>
      <c r="M626" s="2"/>
      <c r="N626" s="2"/>
      <c r="O626" s="2"/>
      <c r="P626" s="2"/>
      <c r="Q626" s="2"/>
      <c r="R626" s="2"/>
      <c r="S626" s="2"/>
      <c r="T626" s="2"/>
      <c r="U626" s="2"/>
      <c r="V626" s="2"/>
      <c r="W626" s="2"/>
      <c r="X626" s="2"/>
      <c r="Y626" s="2"/>
      <c r="Z626" s="2"/>
    </row>
    <row r="627" customFormat="false" ht="12.75" hidden="false" customHeight="true" outlineLevel="0" collapsed="false">
      <c r="A627" s="2"/>
      <c r="B627" s="2"/>
      <c r="C627" s="2"/>
      <c r="D627" s="16"/>
      <c r="E627" s="2"/>
      <c r="F627" s="2"/>
      <c r="G627" s="2"/>
      <c r="H627" s="2"/>
      <c r="I627" s="2"/>
      <c r="J627" s="2"/>
      <c r="K627" s="2"/>
      <c r="L627" s="2"/>
      <c r="M627" s="2"/>
      <c r="N627" s="2"/>
      <c r="O627" s="2"/>
      <c r="P627" s="2"/>
      <c r="Q627" s="2"/>
      <c r="R627" s="2"/>
      <c r="S627" s="2"/>
      <c r="T627" s="2"/>
      <c r="U627" s="2"/>
      <c r="V627" s="2"/>
      <c r="W627" s="2"/>
      <c r="X627" s="2"/>
      <c r="Y627" s="2"/>
      <c r="Z627" s="2"/>
    </row>
    <row r="628" customFormat="false" ht="12.75" hidden="false" customHeight="true" outlineLevel="0" collapsed="false">
      <c r="A628" s="2"/>
      <c r="B628" s="2"/>
      <c r="C628" s="2"/>
      <c r="D628" s="16"/>
      <c r="E628" s="2"/>
      <c r="F628" s="2"/>
      <c r="G628" s="2"/>
      <c r="H628" s="2"/>
      <c r="I628" s="2"/>
      <c r="J628" s="2"/>
      <c r="K628" s="2"/>
      <c r="L628" s="2"/>
      <c r="M628" s="2"/>
      <c r="N628" s="2"/>
      <c r="O628" s="2"/>
      <c r="P628" s="2"/>
      <c r="Q628" s="2"/>
      <c r="R628" s="2"/>
      <c r="S628" s="2"/>
      <c r="T628" s="2"/>
      <c r="U628" s="2"/>
      <c r="V628" s="2"/>
      <c r="W628" s="2"/>
      <c r="X628" s="2"/>
      <c r="Y628" s="2"/>
      <c r="Z628" s="2"/>
    </row>
    <row r="629" customFormat="false" ht="12.75" hidden="false" customHeight="true" outlineLevel="0" collapsed="false">
      <c r="A629" s="2"/>
      <c r="B629" s="2"/>
      <c r="C629" s="2"/>
      <c r="D629" s="16"/>
      <c r="E629" s="2"/>
      <c r="F629" s="2"/>
      <c r="G629" s="2"/>
      <c r="H629" s="2"/>
      <c r="I629" s="2"/>
      <c r="J629" s="2"/>
      <c r="K629" s="2"/>
      <c r="L629" s="2"/>
      <c r="M629" s="2"/>
      <c r="N629" s="2"/>
      <c r="O629" s="2"/>
      <c r="P629" s="2"/>
      <c r="Q629" s="2"/>
      <c r="R629" s="2"/>
      <c r="S629" s="2"/>
      <c r="T629" s="2"/>
      <c r="U629" s="2"/>
      <c r="V629" s="2"/>
      <c r="W629" s="2"/>
      <c r="X629" s="2"/>
      <c r="Y629" s="2"/>
      <c r="Z629" s="2"/>
    </row>
    <row r="630" customFormat="false" ht="12.75" hidden="false" customHeight="true" outlineLevel="0" collapsed="false">
      <c r="A630" s="2"/>
      <c r="B630" s="2"/>
      <c r="C630" s="2"/>
      <c r="D630" s="16"/>
      <c r="E630" s="2"/>
      <c r="F630" s="2"/>
      <c r="G630" s="2"/>
      <c r="H630" s="2"/>
      <c r="I630" s="2"/>
      <c r="J630" s="2"/>
      <c r="K630" s="2"/>
      <c r="L630" s="2"/>
      <c r="M630" s="2"/>
      <c r="N630" s="2"/>
      <c r="O630" s="2"/>
      <c r="P630" s="2"/>
      <c r="Q630" s="2"/>
      <c r="R630" s="2"/>
      <c r="S630" s="2"/>
      <c r="T630" s="2"/>
      <c r="U630" s="2"/>
      <c r="V630" s="2"/>
      <c r="W630" s="2"/>
      <c r="X630" s="2"/>
      <c r="Y630" s="2"/>
      <c r="Z630" s="2"/>
    </row>
    <row r="631" customFormat="false" ht="12.75" hidden="false" customHeight="true" outlineLevel="0" collapsed="false">
      <c r="A631" s="2"/>
      <c r="B631" s="2"/>
      <c r="C631" s="2"/>
      <c r="D631" s="16"/>
      <c r="E631" s="2"/>
      <c r="F631" s="2"/>
      <c r="G631" s="2"/>
      <c r="H631" s="2"/>
      <c r="I631" s="2"/>
      <c r="J631" s="2"/>
      <c r="K631" s="2"/>
      <c r="L631" s="2"/>
      <c r="M631" s="2"/>
      <c r="N631" s="2"/>
      <c r="O631" s="2"/>
      <c r="P631" s="2"/>
      <c r="Q631" s="2"/>
      <c r="R631" s="2"/>
      <c r="S631" s="2"/>
      <c r="T631" s="2"/>
      <c r="U631" s="2"/>
      <c r="V631" s="2"/>
      <c r="W631" s="2"/>
      <c r="X631" s="2"/>
      <c r="Y631" s="2"/>
      <c r="Z631" s="2"/>
    </row>
    <row r="632" customFormat="false" ht="12.75" hidden="false" customHeight="true" outlineLevel="0" collapsed="false">
      <c r="A632" s="2"/>
      <c r="B632" s="2"/>
      <c r="C632" s="2"/>
      <c r="D632" s="16"/>
      <c r="E632" s="2"/>
      <c r="F632" s="2"/>
      <c r="G632" s="2"/>
      <c r="H632" s="2"/>
      <c r="I632" s="2"/>
      <c r="J632" s="2"/>
      <c r="K632" s="2"/>
      <c r="L632" s="2"/>
      <c r="M632" s="2"/>
      <c r="N632" s="2"/>
      <c r="O632" s="2"/>
      <c r="P632" s="2"/>
      <c r="Q632" s="2"/>
      <c r="R632" s="2"/>
      <c r="S632" s="2"/>
      <c r="T632" s="2"/>
      <c r="U632" s="2"/>
      <c r="V632" s="2"/>
      <c r="W632" s="2"/>
      <c r="X632" s="2"/>
      <c r="Y632" s="2"/>
      <c r="Z632" s="2"/>
    </row>
    <row r="633" customFormat="false" ht="12.75" hidden="false" customHeight="true" outlineLevel="0" collapsed="false">
      <c r="A633" s="2"/>
      <c r="B633" s="2"/>
      <c r="C633" s="2"/>
      <c r="D633" s="16"/>
      <c r="E633" s="2"/>
      <c r="F633" s="2"/>
      <c r="G633" s="2"/>
      <c r="H633" s="2"/>
      <c r="I633" s="2"/>
      <c r="J633" s="2"/>
      <c r="K633" s="2"/>
      <c r="L633" s="2"/>
      <c r="M633" s="2"/>
      <c r="N633" s="2"/>
      <c r="O633" s="2"/>
      <c r="P633" s="2"/>
      <c r="Q633" s="2"/>
      <c r="R633" s="2"/>
      <c r="S633" s="2"/>
      <c r="T633" s="2"/>
      <c r="U633" s="2"/>
      <c r="V633" s="2"/>
      <c r="W633" s="2"/>
      <c r="X633" s="2"/>
      <c r="Y633" s="2"/>
      <c r="Z633" s="2"/>
    </row>
    <row r="634" customFormat="false" ht="12.75" hidden="false" customHeight="true" outlineLevel="0" collapsed="false">
      <c r="A634" s="2"/>
      <c r="B634" s="2"/>
      <c r="C634" s="2"/>
      <c r="D634" s="16"/>
      <c r="E634" s="2"/>
      <c r="F634" s="2"/>
      <c r="G634" s="2"/>
      <c r="H634" s="2"/>
      <c r="I634" s="2"/>
      <c r="J634" s="2"/>
      <c r="K634" s="2"/>
      <c r="L634" s="2"/>
      <c r="M634" s="2"/>
      <c r="N634" s="2"/>
      <c r="O634" s="2"/>
      <c r="P634" s="2"/>
      <c r="Q634" s="2"/>
      <c r="R634" s="2"/>
      <c r="S634" s="2"/>
      <c r="T634" s="2"/>
      <c r="U634" s="2"/>
      <c r="V634" s="2"/>
      <c r="W634" s="2"/>
      <c r="X634" s="2"/>
      <c r="Y634" s="2"/>
      <c r="Z634" s="2"/>
    </row>
    <row r="635" customFormat="false" ht="12.75" hidden="false" customHeight="true" outlineLevel="0" collapsed="false">
      <c r="A635" s="2"/>
      <c r="B635" s="2"/>
      <c r="C635" s="2"/>
      <c r="D635" s="16"/>
      <c r="E635" s="2"/>
      <c r="F635" s="2"/>
      <c r="G635" s="2"/>
      <c r="H635" s="2"/>
      <c r="I635" s="2"/>
      <c r="J635" s="2"/>
      <c r="K635" s="2"/>
      <c r="L635" s="2"/>
      <c r="M635" s="2"/>
      <c r="N635" s="2"/>
      <c r="O635" s="2"/>
      <c r="P635" s="2"/>
      <c r="Q635" s="2"/>
      <c r="R635" s="2"/>
      <c r="S635" s="2"/>
      <c r="T635" s="2"/>
      <c r="U635" s="2"/>
      <c r="V635" s="2"/>
      <c r="W635" s="2"/>
      <c r="X635" s="2"/>
      <c r="Y635" s="2"/>
      <c r="Z635" s="2"/>
    </row>
    <row r="636" customFormat="false" ht="12.75" hidden="false" customHeight="true" outlineLevel="0" collapsed="false">
      <c r="A636" s="2"/>
      <c r="B636" s="2"/>
      <c r="C636" s="2"/>
      <c r="D636" s="16"/>
      <c r="E636" s="2"/>
      <c r="F636" s="2"/>
      <c r="G636" s="2"/>
      <c r="H636" s="2"/>
      <c r="I636" s="2"/>
      <c r="J636" s="2"/>
      <c r="K636" s="2"/>
      <c r="L636" s="2"/>
      <c r="M636" s="2"/>
      <c r="N636" s="2"/>
      <c r="O636" s="2"/>
      <c r="P636" s="2"/>
      <c r="Q636" s="2"/>
      <c r="R636" s="2"/>
      <c r="S636" s="2"/>
      <c r="T636" s="2"/>
      <c r="U636" s="2"/>
      <c r="V636" s="2"/>
      <c r="W636" s="2"/>
      <c r="X636" s="2"/>
      <c r="Y636" s="2"/>
      <c r="Z636" s="2"/>
    </row>
    <row r="637" customFormat="false" ht="12.75" hidden="false" customHeight="true" outlineLevel="0" collapsed="false">
      <c r="A637" s="2"/>
      <c r="B637" s="2"/>
      <c r="C637" s="2"/>
      <c r="D637" s="16"/>
      <c r="E637" s="2"/>
      <c r="F637" s="2"/>
      <c r="G637" s="2"/>
      <c r="H637" s="2"/>
      <c r="I637" s="2"/>
      <c r="J637" s="2"/>
      <c r="K637" s="2"/>
      <c r="L637" s="2"/>
      <c r="M637" s="2"/>
      <c r="N637" s="2"/>
      <c r="O637" s="2"/>
      <c r="P637" s="2"/>
      <c r="Q637" s="2"/>
      <c r="R637" s="2"/>
      <c r="S637" s="2"/>
      <c r="T637" s="2"/>
      <c r="U637" s="2"/>
      <c r="V637" s="2"/>
      <c r="W637" s="2"/>
      <c r="X637" s="2"/>
      <c r="Y637" s="2"/>
      <c r="Z637" s="2"/>
    </row>
    <row r="638" customFormat="false" ht="12.75" hidden="false" customHeight="true" outlineLevel="0" collapsed="false">
      <c r="A638" s="2"/>
      <c r="B638" s="2"/>
      <c r="C638" s="2"/>
      <c r="D638" s="16"/>
      <c r="E638" s="2"/>
      <c r="F638" s="2"/>
      <c r="G638" s="2"/>
      <c r="H638" s="2"/>
      <c r="I638" s="2"/>
      <c r="J638" s="2"/>
      <c r="K638" s="2"/>
      <c r="L638" s="2"/>
      <c r="M638" s="2"/>
      <c r="N638" s="2"/>
      <c r="O638" s="2"/>
      <c r="P638" s="2"/>
      <c r="Q638" s="2"/>
      <c r="R638" s="2"/>
      <c r="S638" s="2"/>
      <c r="T638" s="2"/>
      <c r="U638" s="2"/>
      <c r="V638" s="2"/>
      <c r="W638" s="2"/>
      <c r="X638" s="2"/>
      <c r="Y638" s="2"/>
      <c r="Z638" s="2"/>
    </row>
    <row r="639" customFormat="false" ht="12.75" hidden="false" customHeight="true" outlineLevel="0" collapsed="false">
      <c r="A639" s="2"/>
      <c r="B639" s="2"/>
      <c r="C639" s="2"/>
      <c r="D639" s="16"/>
      <c r="E639" s="2"/>
      <c r="F639" s="2"/>
      <c r="G639" s="2"/>
      <c r="H639" s="2"/>
      <c r="I639" s="2"/>
      <c r="J639" s="2"/>
      <c r="K639" s="2"/>
      <c r="L639" s="2"/>
      <c r="M639" s="2"/>
      <c r="N639" s="2"/>
      <c r="O639" s="2"/>
      <c r="P639" s="2"/>
      <c r="Q639" s="2"/>
      <c r="R639" s="2"/>
      <c r="S639" s="2"/>
      <c r="T639" s="2"/>
      <c r="U639" s="2"/>
      <c r="V639" s="2"/>
      <c r="W639" s="2"/>
      <c r="X639" s="2"/>
      <c r="Y639" s="2"/>
      <c r="Z639" s="2"/>
    </row>
    <row r="640" customFormat="false" ht="12.75" hidden="false" customHeight="true" outlineLevel="0" collapsed="false">
      <c r="A640" s="2"/>
      <c r="B640" s="2"/>
      <c r="C640" s="2"/>
      <c r="D640" s="16"/>
      <c r="E640" s="2"/>
      <c r="F640" s="2"/>
      <c r="G640" s="2"/>
      <c r="H640" s="2"/>
      <c r="I640" s="2"/>
      <c r="J640" s="2"/>
      <c r="K640" s="2"/>
      <c r="L640" s="2"/>
      <c r="M640" s="2"/>
      <c r="N640" s="2"/>
      <c r="O640" s="2"/>
      <c r="P640" s="2"/>
      <c r="Q640" s="2"/>
      <c r="R640" s="2"/>
      <c r="S640" s="2"/>
      <c r="T640" s="2"/>
      <c r="U640" s="2"/>
      <c r="V640" s="2"/>
      <c r="W640" s="2"/>
      <c r="X640" s="2"/>
      <c r="Y640" s="2"/>
      <c r="Z640" s="2"/>
    </row>
    <row r="641" customFormat="false" ht="12.75" hidden="false" customHeight="true" outlineLevel="0" collapsed="false">
      <c r="A641" s="2"/>
      <c r="B641" s="2"/>
      <c r="C641" s="2"/>
      <c r="D641" s="16"/>
      <c r="E641" s="2"/>
      <c r="F641" s="2"/>
      <c r="G641" s="2"/>
      <c r="H641" s="2"/>
      <c r="I641" s="2"/>
      <c r="J641" s="2"/>
      <c r="K641" s="2"/>
      <c r="L641" s="2"/>
      <c r="M641" s="2"/>
      <c r="N641" s="2"/>
      <c r="O641" s="2"/>
      <c r="P641" s="2"/>
      <c r="Q641" s="2"/>
      <c r="R641" s="2"/>
      <c r="S641" s="2"/>
      <c r="T641" s="2"/>
      <c r="U641" s="2"/>
      <c r="V641" s="2"/>
      <c r="W641" s="2"/>
      <c r="X641" s="2"/>
      <c r="Y641" s="2"/>
      <c r="Z641" s="2"/>
    </row>
    <row r="642" customFormat="false" ht="12.75" hidden="false" customHeight="true" outlineLevel="0" collapsed="false">
      <c r="A642" s="2"/>
      <c r="B642" s="2"/>
      <c r="C642" s="2"/>
      <c r="D642" s="16"/>
      <c r="E642" s="2"/>
      <c r="F642" s="2"/>
      <c r="G642" s="2"/>
      <c r="H642" s="2"/>
      <c r="I642" s="2"/>
      <c r="J642" s="2"/>
      <c r="K642" s="2"/>
      <c r="L642" s="2"/>
      <c r="M642" s="2"/>
      <c r="N642" s="2"/>
      <c r="O642" s="2"/>
      <c r="P642" s="2"/>
      <c r="Q642" s="2"/>
      <c r="R642" s="2"/>
      <c r="S642" s="2"/>
      <c r="T642" s="2"/>
      <c r="U642" s="2"/>
      <c r="V642" s="2"/>
      <c r="W642" s="2"/>
      <c r="X642" s="2"/>
      <c r="Y642" s="2"/>
      <c r="Z642" s="2"/>
    </row>
    <row r="643" customFormat="false" ht="12.75" hidden="false" customHeight="true" outlineLevel="0" collapsed="false">
      <c r="A643" s="2"/>
      <c r="B643" s="2"/>
      <c r="C643" s="2"/>
      <c r="D643" s="16"/>
      <c r="E643" s="2"/>
      <c r="F643" s="2"/>
      <c r="G643" s="2"/>
      <c r="H643" s="2"/>
      <c r="I643" s="2"/>
      <c r="J643" s="2"/>
      <c r="K643" s="2"/>
      <c r="L643" s="2"/>
      <c r="M643" s="2"/>
      <c r="N643" s="2"/>
      <c r="O643" s="2"/>
      <c r="P643" s="2"/>
      <c r="Q643" s="2"/>
      <c r="R643" s="2"/>
      <c r="S643" s="2"/>
      <c r="T643" s="2"/>
      <c r="U643" s="2"/>
      <c r="V643" s="2"/>
      <c r="W643" s="2"/>
      <c r="X643" s="2"/>
      <c r="Y643" s="2"/>
      <c r="Z643" s="2"/>
    </row>
    <row r="644" customFormat="false" ht="12.75" hidden="false" customHeight="true" outlineLevel="0" collapsed="false">
      <c r="A644" s="2"/>
      <c r="B644" s="2"/>
      <c r="C644" s="2"/>
      <c r="D644" s="16"/>
      <c r="E644" s="2"/>
      <c r="F644" s="2"/>
      <c r="G644" s="2"/>
      <c r="H644" s="2"/>
      <c r="I644" s="2"/>
      <c r="J644" s="2"/>
      <c r="K644" s="2"/>
      <c r="L644" s="2"/>
      <c r="M644" s="2"/>
      <c r="N644" s="2"/>
      <c r="O644" s="2"/>
      <c r="P644" s="2"/>
      <c r="Q644" s="2"/>
      <c r="R644" s="2"/>
      <c r="S644" s="2"/>
      <c r="T644" s="2"/>
      <c r="U644" s="2"/>
      <c r="V644" s="2"/>
      <c r="W644" s="2"/>
      <c r="X644" s="2"/>
      <c r="Y644" s="2"/>
      <c r="Z644" s="2"/>
    </row>
    <row r="645" customFormat="false" ht="12.75" hidden="false" customHeight="true" outlineLevel="0" collapsed="false">
      <c r="A645" s="2"/>
      <c r="B645" s="2"/>
      <c r="C645" s="2"/>
      <c r="D645" s="16"/>
      <c r="E645" s="2"/>
      <c r="F645" s="2"/>
      <c r="G645" s="2"/>
      <c r="H645" s="2"/>
      <c r="I645" s="2"/>
      <c r="J645" s="2"/>
      <c r="K645" s="2"/>
      <c r="L645" s="2"/>
      <c r="M645" s="2"/>
      <c r="N645" s="2"/>
      <c r="O645" s="2"/>
      <c r="P645" s="2"/>
      <c r="Q645" s="2"/>
      <c r="R645" s="2"/>
      <c r="S645" s="2"/>
      <c r="T645" s="2"/>
      <c r="U645" s="2"/>
      <c r="V645" s="2"/>
      <c r="W645" s="2"/>
      <c r="X645" s="2"/>
      <c r="Y645" s="2"/>
      <c r="Z645" s="2"/>
    </row>
    <row r="646" customFormat="false" ht="12.75" hidden="false" customHeight="true" outlineLevel="0" collapsed="false">
      <c r="A646" s="2"/>
      <c r="B646" s="2"/>
      <c r="C646" s="2"/>
      <c r="D646" s="16"/>
      <c r="E646" s="2"/>
      <c r="F646" s="2"/>
      <c r="G646" s="2"/>
      <c r="H646" s="2"/>
      <c r="I646" s="2"/>
      <c r="J646" s="2"/>
      <c r="K646" s="2"/>
      <c r="L646" s="2"/>
      <c r="M646" s="2"/>
      <c r="N646" s="2"/>
      <c r="O646" s="2"/>
      <c r="P646" s="2"/>
      <c r="Q646" s="2"/>
      <c r="R646" s="2"/>
      <c r="S646" s="2"/>
      <c r="T646" s="2"/>
      <c r="U646" s="2"/>
      <c r="V646" s="2"/>
      <c r="W646" s="2"/>
      <c r="X646" s="2"/>
      <c r="Y646" s="2"/>
      <c r="Z646" s="2"/>
    </row>
    <row r="647" customFormat="false" ht="12.75" hidden="false" customHeight="true" outlineLevel="0" collapsed="false">
      <c r="A647" s="2"/>
      <c r="B647" s="2"/>
      <c r="C647" s="2"/>
      <c r="D647" s="16"/>
      <c r="E647" s="2"/>
      <c r="F647" s="2"/>
      <c r="G647" s="2"/>
      <c r="H647" s="2"/>
      <c r="I647" s="2"/>
      <c r="J647" s="2"/>
      <c r="K647" s="2"/>
      <c r="L647" s="2"/>
      <c r="M647" s="2"/>
      <c r="N647" s="2"/>
      <c r="O647" s="2"/>
      <c r="P647" s="2"/>
      <c r="Q647" s="2"/>
      <c r="R647" s="2"/>
      <c r="S647" s="2"/>
      <c r="T647" s="2"/>
      <c r="U647" s="2"/>
      <c r="V647" s="2"/>
      <c r="W647" s="2"/>
      <c r="X647" s="2"/>
      <c r="Y647" s="2"/>
      <c r="Z647" s="2"/>
    </row>
    <row r="648" customFormat="false" ht="12.75" hidden="false" customHeight="true" outlineLevel="0" collapsed="false">
      <c r="A648" s="2"/>
      <c r="B648" s="2"/>
      <c r="C648" s="2"/>
      <c r="D648" s="16"/>
      <c r="E648" s="2"/>
      <c r="F648" s="2"/>
      <c r="G648" s="2"/>
      <c r="H648" s="2"/>
      <c r="I648" s="2"/>
      <c r="J648" s="2"/>
      <c r="K648" s="2"/>
      <c r="L648" s="2"/>
      <c r="M648" s="2"/>
      <c r="N648" s="2"/>
      <c r="O648" s="2"/>
      <c r="P648" s="2"/>
      <c r="Q648" s="2"/>
      <c r="R648" s="2"/>
      <c r="S648" s="2"/>
      <c r="T648" s="2"/>
      <c r="U648" s="2"/>
      <c r="V648" s="2"/>
      <c r="W648" s="2"/>
      <c r="X648" s="2"/>
      <c r="Y648" s="2"/>
      <c r="Z648" s="2"/>
    </row>
    <row r="649" customFormat="false" ht="12.75" hidden="false" customHeight="true" outlineLevel="0" collapsed="false">
      <c r="A649" s="2"/>
      <c r="B649" s="2"/>
      <c r="C649" s="2"/>
      <c r="D649" s="16"/>
      <c r="E649" s="2"/>
      <c r="F649" s="2"/>
      <c r="G649" s="2"/>
      <c r="H649" s="2"/>
      <c r="I649" s="2"/>
      <c r="J649" s="2"/>
      <c r="K649" s="2"/>
      <c r="L649" s="2"/>
      <c r="M649" s="2"/>
      <c r="N649" s="2"/>
      <c r="O649" s="2"/>
      <c r="P649" s="2"/>
      <c r="Q649" s="2"/>
      <c r="R649" s="2"/>
      <c r="S649" s="2"/>
      <c r="T649" s="2"/>
      <c r="U649" s="2"/>
      <c r="V649" s="2"/>
      <c r="W649" s="2"/>
      <c r="X649" s="2"/>
      <c r="Y649" s="2"/>
      <c r="Z649" s="2"/>
    </row>
    <row r="650" customFormat="false" ht="12.75" hidden="false" customHeight="true" outlineLevel="0" collapsed="false">
      <c r="A650" s="2"/>
      <c r="B650" s="2"/>
      <c r="C650" s="2"/>
      <c r="D650" s="16"/>
      <c r="E650" s="2"/>
      <c r="F650" s="2"/>
      <c r="G650" s="2"/>
      <c r="H650" s="2"/>
      <c r="I650" s="2"/>
      <c r="J650" s="2"/>
      <c r="K650" s="2"/>
      <c r="L650" s="2"/>
      <c r="M650" s="2"/>
      <c r="N650" s="2"/>
      <c r="O650" s="2"/>
      <c r="P650" s="2"/>
      <c r="Q650" s="2"/>
      <c r="R650" s="2"/>
      <c r="S650" s="2"/>
      <c r="T650" s="2"/>
      <c r="U650" s="2"/>
      <c r="V650" s="2"/>
      <c r="W650" s="2"/>
      <c r="X650" s="2"/>
      <c r="Y650" s="2"/>
      <c r="Z650" s="2"/>
    </row>
    <row r="651" customFormat="false" ht="12.75" hidden="false" customHeight="true" outlineLevel="0" collapsed="false">
      <c r="A651" s="2"/>
      <c r="B651" s="2"/>
      <c r="C651" s="2"/>
      <c r="D651" s="16"/>
      <c r="E651" s="2"/>
      <c r="F651" s="2"/>
      <c r="G651" s="2"/>
      <c r="H651" s="2"/>
      <c r="I651" s="2"/>
      <c r="J651" s="2"/>
      <c r="K651" s="2"/>
      <c r="L651" s="2"/>
      <c r="M651" s="2"/>
      <c r="N651" s="2"/>
      <c r="O651" s="2"/>
      <c r="P651" s="2"/>
      <c r="Q651" s="2"/>
      <c r="R651" s="2"/>
      <c r="S651" s="2"/>
      <c r="T651" s="2"/>
      <c r="U651" s="2"/>
      <c r="V651" s="2"/>
      <c r="W651" s="2"/>
      <c r="X651" s="2"/>
      <c r="Y651" s="2"/>
      <c r="Z651" s="2"/>
    </row>
    <row r="652" customFormat="false" ht="12.75" hidden="false" customHeight="true" outlineLevel="0" collapsed="false">
      <c r="A652" s="2"/>
      <c r="B652" s="2"/>
      <c r="C652" s="2"/>
      <c r="D652" s="16"/>
      <c r="E652" s="2"/>
      <c r="F652" s="2"/>
      <c r="G652" s="2"/>
      <c r="H652" s="2"/>
      <c r="I652" s="2"/>
      <c r="J652" s="2"/>
      <c r="K652" s="2"/>
      <c r="L652" s="2"/>
      <c r="M652" s="2"/>
      <c r="N652" s="2"/>
      <c r="O652" s="2"/>
      <c r="P652" s="2"/>
      <c r="Q652" s="2"/>
      <c r="R652" s="2"/>
      <c r="S652" s="2"/>
      <c r="T652" s="2"/>
      <c r="U652" s="2"/>
      <c r="V652" s="2"/>
      <c r="W652" s="2"/>
      <c r="X652" s="2"/>
      <c r="Y652" s="2"/>
      <c r="Z652" s="2"/>
    </row>
    <row r="653" customFormat="false" ht="12.75" hidden="false" customHeight="true" outlineLevel="0" collapsed="false">
      <c r="A653" s="2"/>
      <c r="B653" s="2"/>
      <c r="C653" s="2"/>
      <c r="D653" s="16"/>
      <c r="E653" s="2"/>
      <c r="F653" s="2"/>
      <c r="G653" s="2"/>
      <c r="H653" s="2"/>
      <c r="I653" s="2"/>
      <c r="J653" s="2"/>
      <c r="K653" s="2"/>
      <c r="L653" s="2"/>
      <c r="M653" s="2"/>
      <c r="N653" s="2"/>
      <c r="O653" s="2"/>
      <c r="P653" s="2"/>
      <c r="Q653" s="2"/>
      <c r="R653" s="2"/>
      <c r="S653" s="2"/>
      <c r="T653" s="2"/>
      <c r="U653" s="2"/>
      <c r="V653" s="2"/>
      <c r="W653" s="2"/>
      <c r="X653" s="2"/>
      <c r="Y653" s="2"/>
      <c r="Z653" s="2"/>
    </row>
    <row r="654" customFormat="false" ht="12.75" hidden="false" customHeight="true" outlineLevel="0" collapsed="false">
      <c r="A654" s="2"/>
      <c r="B654" s="2"/>
      <c r="C654" s="2"/>
      <c r="D654" s="16"/>
      <c r="E654" s="2"/>
      <c r="F654" s="2"/>
      <c r="G654" s="2"/>
      <c r="H654" s="2"/>
      <c r="I654" s="2"/>
      <c r="J654" s="2"/>
      <c r="K654" s="2"/>
      <c r="L654" s="2"/>
      <c r="M654" s="2"/>
      <c r="N654" s="2"/>
      <c r="O654" s="2"/>
      <c r="P654" s="2"/>
      <c r="Q654" s="2"/>
      <c r="R654" s="2"/>
      <c r="S654" s="2"/>
      <c r="T654" s="2"/>
      <c r="U654" s="2"/>
      <c r="V654" s="2"/>
      <c r="W654" s="2"/>
      <c r="X654" s="2"/>
      <c r="Y654" s="2"/>
      <c r="Z654" s="2"/>
    </row>
    <row r="655" customFormat="false" ht="12.75" hidden="false" customHeight="true" outlineLevel="0" collapsed="false">
      <c r="A655" s="2"/>
      <c r="B655" s="2"/>
      <c r="C655" s="2"/>
      <c r="D655" s="16"/>
      <c r="E655" s="2"/>
      <c r="F655" s="2"/>
      <c r="G655" s="2"/>
      <c r="H655" s="2"/>
      <c r="I655" s="2"/>
      <c r="J655" s="2"/>
      <c r="K655" s="2"/>
      <c r="L655" s="2"/>
      <c r="M655" s="2"/>
      <c r="N655" s="2"/>
      <c r="O655" s="2"/>
      <c r="P655" s="2"/>
      <c r="Q655" s="2"/>
      <c r="R655" s="2"/>
      <c r="S655" s="2"/>
      <c r="T655" s="2"/>
      <c r="U655" s="2"/>
      <c r="V655" s="2"/>
      <c r="W655" s="2"/>
      <c r="X655" s="2"/>
      <c r="Y655" s="2"/>
      <c r="Z655" s="2"/>
    </row>
    <row r="656" customFormat="false" ht="12.75" hidden="false" customHeight="true" outlineLevel="0" collapsed="false">
      <c r="A656" s="2"/>
      <c r="B656" s="2"/>
      <c r="C656" s="2"/>
      <c r="D656" s="16"/>
      <c r="E656" s="2"/>
      <c r="F656" s="2"/>
      <c r="G656" s="2"/>
      <c r="H656" s="2"/>
      <c r="I656" s="2"/>
      <c r="J656" s="2"/>
      <c r="K656" s="2"/>
      <c r="L656" s="2"/>
      <c r="M656" s="2"/>
      <c r="N656" s="2"/>
      <c r="O656" s="2"/>
      <c r="P656" s="2"/>
      <c r="Q656" s="2"/>
      <c r="R656" s="2"/>
      <c r="S656" s="2"/>
      <c r="T656" s="2"/>
      <c r="U656" s="2"/>
      <c r="V656" s="2"/>
      <c r="W656" s="2"/>
      <c r="X656" s="2"/>
      <c r="Y656" s="2"/>
      <c r="Z656" s="2"/>
    </row>
    <row r="657" customFormat="false" ht="12.75" hidden="false" customHeight="true" outlineLevel="0" collapsed="false">
      <c r="A657" s="2"/>
      <c r="B657" s="2"/>
      <c r="C657" s="2"/>
      <c r="D657" s="16"/>
      <c r="E657" s="2"/>
      <c r="F657" s="2"/>
      <c r="G657" s="2"/>
      <c r="H657" s="2"/>
      <c r="I657" s="2"/>
      <c r="J657" s="2"/>
      <c r="K657" s="2"/>
      <c r="L657" s="2"/>
      <c r="M657" s="2"/>
      <c r="N657" s="2"/>
      <c r="O657" s="2"/>
      <c r="P657" s="2"/>
      <c r="Q657" s="2"/>
      <c r="R657" s="2"/>
      <c r="S657" s="2"/>
      <c r="T657" s="2"/>
      <c r="U657" s="2"/>
      <c r="V657" s="2"/>
      <c r="W657" s="2"/>
      <c r="X657" s="2"/>
      <c r="Y657" s="2"/>
      <c r="Z657" s="2"/>
    </row>
    <row r="658" customFormat="false" ht="12.75" hidden="false" customHeight="true" outlineLevel="0" collapsed="false">
      <c r="A658" s="2"/>
      <c r="B658" s="2"/>
      <c r="C658" s="2"/>
      <c r="D658" s="16"/>
      <c r="E658" s="2"/>
      <c r="F658" s="2"/>
      <c r="G658" s="2"/>
      <c r="H658" s="2"/>
      <c r="I658" s="2"/>
      <c r="J658" s="2"/>
      <c r="K658" s="2"/>
      <c r="L658" s="2"/>
      <c r="M658" s="2"/>
      <c r="N658" s="2"/>
      <c r="O658" s="2"/>
      <c r="P658" s="2"/>
      <c r="Q658" s="2"/>
      <c r="R658" s="2"/>
      <c r="S658" s="2"/>
      <c r="T658" s="2"/>
      <c r="U658" s="2"/>
      <c r="V658" s="2"/>
      <c r="W658" s="2"/>
      <c r="X658" s="2"/>
      <c r="Y658" s="2"/>
      <c r="Z658" s="2"/>
    </row>
    <row r="659" customFormat="false" ht="12.75" hidden="false" customHeight="true" outlineLevel="0" collapsed="false">
      <c r="A659" s="2"/>
      <c r="B659" s="2"/>
      <c r="C659" s="2"/>
      <c r="D659" s="16"/>
      <c r="E659" s="2"/>
      <c r="F659" s="2"/>
      <c r="G659" s="2"/>
      <c r="H659" s="2"/>
      <c r="I659" s="2"/>
      <c r="J659" s="2"/>
      <c r="K659" s="2"/>
      <c r="L659" s="2"/>
      <c r="M659" s="2"/>
      <c r="N659" s="2"/>
      <c r="O659" s="2"/>
      <c r="P659" s="2"/>
      <c r="Q659" s="2"/>
      <c r="R659" s="2"/>
      <c r="S659" s="2"/>
      <c r="T659" s="2"/>
      <c r="U659" s="2"/>
      <c r="V659" s="2"/>
      <c r="W659" s="2"/>
      <c r="X659" s="2"/>
      <c r="Y659" s="2"/>
      <c r="Z659" s="2"/>
    </row>
    <row r="660" customFormat="false" ht="12.75" hidden="false" customHeight="true" outlineLevel="0" collapsed="false">
      <c r="A660" s="2"/>
      <c r="B660" s="2"/>
      <c r="C660" s="2"/>
      <c r="D660" s="16"/>
      <c r="E660" s="2"/>
      <c r="F660" s="2"/>
      <c r="G660" s="2"/>
      <c r="H660" s="2"/>
      <c r="I660" s="2"/>
      <c r="J660" s="2"/>
      <c r="K660" s="2"/>
      <c r="L660" s="2"/>
      <c r="M660" s="2"/>
      <c r="N660" s="2"/>
      <c r="O660" s="2"/>
      <c r="P660" s="2"/>
      <c r="Q660" s="2"/>
      <c r="R660" s="2"/>
      <c r="S660" s="2"/>
      <c r="T660" s="2"/>
      <c r="U660" s="2"/>
      <c r="V660" s="2"/>
      <c r="W660" s="2"/>
      <c r="X660" s="2"/>
      <c r="Y660" s="2"/>
      <c r="Z660" s="2"/>
    </row>
    <row r="661" customFormat="false" ht="12.75" hidden="false" customHeight="true" outlineLevel="0" collapsed="false">
      <c r="A661" s="2"/>
      <c r="B661" s="2"/>
      <c r="C661" s="2"/>
      <c r="D661" s="16"/>
      <c r="E661" s="2"/>
      <c r="F661" s="2"/>
      <c r="G661" s="2"/>
      <c r="H661" s="2"/>
      <c r="I661" s="2"/>
      <c r="J661" s="2"/>
      <c r="K661" s="2"/>
      <c r="L661" s="2"/>
      <c r="M661" s="2"/>
      <c r="N661" s="2"/>
      <c r="O661" s="2"/>
      <c r="P661" s="2"/>
      <c r="Q661" s="2"/>
      <c r="R661" s="2"/>
      <c r="S661" s="2"/>
      <c r="T661" s="2"/>
      <c r="U661" s="2"/>
      <c r="V661" s="2"/>
      <c r="W661" s="2"/>
      <c r="X661" s="2"/>
      <c r="Y661" s="2"/>
      <c r="Z661" s="2"/>
    </row>
    <row r="662" customFormat="false" ht="12.75" hidden="false" customHeight="true" outlineLevel="0" collapsed="false">
      <c r="A662" s="2"/>
      <c r="B662" s="2"/>
      <c r="C662" s="2"/>
      <c r="D662" s="16"/>
      <c r="E662" s="2"/>
      <c r="F662" s="2"/>
      <c r="G662" s="2"/>
      <c r="H662" s="2"/>
      <c r="I662" s="2"/>
      <c r="J662" s="2"/>
      <c r="K662" s="2"/>
      <c r="L662" s="2"/>
      <c r="M662" s="2"/>
      <c r="N662" s="2"/>
      <c r="O662" s="2"/>
      <c r="P662" s="2"/>
      <c r="Q662" s="2"/>
      <c r="R662" s="2"/>
      <c r="S662" s="2"/>
      <c r="T662" s="2"/>
      <c r="U662" s="2"/>
      <c r="V662" s="2"/>
      <c r="W662" s="2"/>
      <c r="X662" s="2"/>
      <c r="Y662" s="2"/>
      <c r="Z662" s="2"/>
    </row>
    <row r="663" customFormat="false" ht="12.75" hidden="false" customHeight="true" outlineLevel="0" collapsed="false">
      <c r="A663" s="2"/>
      <c r="B663" s="2"/>
      <c r="C663" s="2"/>
      <c r="D663" s="16"/>
      <c r="E663" s="2"/>
      <c r="F663" s="2"/>
      <c r="G663" s="2"/>
      <c r="H663" s="2"/>
      <c r="I663" s="2"/>
      <c r="J663" s="2"/>
      <c r="K663" s="2"/>
      <c r="L663" s="2"/>
      <c r="M663" s="2"/>
      <c r="N663" s="2"/>
      <c r="O663" s="2"/>
      <c r="P663" s="2"/>
      <c r="Q663" s="2"/>
      <c r="R663" s="2"/>
      <c r="S663" s="2"/>
      <c r="T663" s="2"/>
      <c r="U663" s="2"/>
      <c r="V663" s="2"/>
      <c r="W663" s="2"/>
      <c r="X663" s="2"/>
      <c r="Y663" s="2"/>
      <c r="Z663" s="2"/>
    </row>
    <row r="664" customFormat="false" ht="12.75" hidden="false" customHeight="true" outlineLevel="0" collapsed="false">
      <c r="A664" s="2"/>
      <c r="B664" s="2"/>
      <c r="C664" s="2"/>
      <c r="D664" s="16"/>
      <c r="E664" s="2"/>
      <c r="F664" s="2"/>
      <c r="G664" s="2"/>
      <c r="H664" s="2"/>
      <c r="I664" s="2"/>
      <c r="J664" s="2"/>
      <c r="K664" s="2"/>
      <c r="L664" s="2"/>
      <c r="M664" s="2"/>
      <c r="N664" s="2"/>
      <c r="O664" s="2"/>
      <c r="P664" s="2"/>
      <c r="Q664" s="2"/>
      <c r="R664" s="2"/>
      <c r="S664" s="2"/>
      <c r="T664" s="2"/>
      <c r="U664" s="2"/>
      <c r="V664" s="2"/>
      <c r="W664" s="2"/>
      <c r="X664" s="2"/>
      <c r="Y664" s="2"/>
      <c r="Z664" s="2"/>
    </row>
    <row r="665" customFormat="false" ht="12.75" hidden="false" customHeight="true" outlineLevel="0" collapsed="false">
      <c r="A665" s="2"/>
      <c r="B665" s="2"/>
      <c r="C665" s="2"/>
      <c r="D665" s="16"/>
      <c r="E665" s="2"/>
      <c r="F665" s="2"/>
      <c r="G665" s="2"/>
      <c r="H665" s="2"/>
      <c r="I665" s="2"/>
      <c r="J665" s="2"/>
      <c r="K665" s="2"/>
      <c r="L665" s="2"/>
      <c r="M665" s="2"/>
      <c r="N665" s="2"/>
      <c r="O665" s="2"/>
      <c r="P665" s="2"/>
      <c r="Q665" s="2"/>
      <c r="R665" s="2"/>
      <c r="S665" s="2"/>
      <c r="T665" s="2"/>
      <c r="U665" s="2"/>
      <c r="V665" s="2"/>
      <c r="W665" s="2"/>
      <c r="X665" s="2"/>
      <c r="Y665" s="2"/>
      <c r="Z665" s="2"/>
    </row>
    <row r="666" customFormat="false" ht="12.75" hidden="false" customHeight="true" outlineLevel="0" collapsed="false">
      <c r="A666" s="2"/>
      <c r="B666" s="2"/>
      <c r="C666" s="2"/>
      <c r="D666" s="16"/>
      <c r="E666" s="2"/>
      <c r="F666" s="2"/>
      <c r="G666" s="2"/>
      <c r="H666" s="2"/>
      <c r="I666" s="2"/>
      <c r="J666" s="2"/>
      <c r="K666" s="2"/>
      <c r="L666" s="2"/>
      <c r="M666" s="2"/>
      <c r="N666" s="2"/>
      <c r="O666" s="2"/>
      <c r="P666" s="2"/>
      <c r="Q666" s="2"/>
      <c r="R666" s="2"/>
      <c r="S666" s="2"/>
      <c r="T666" s="2"/>
      <c r="U666" s="2"/>
      <c r="V666" s="2"/>
      <c r="W666" s="2"/>
      <c r="X666" s="2"/>
      <c r="Y666" s="2"/>
      <c r="Z666" s="2"/>
    </row>
    <row r="667" customFormat="false" ht="12.75" hidden="false" customHeight="true" outlineLevel="0" collapsed="false">
      <c r="A667" s="2"/>
      <c r="B667" s="2"/>
      <c r="C667" s="2"/>
      <c r="D667" s="16"/>
      <c r="E667" s="2"/>
      <c r="F667" s="2"/>
      <c r="G667" s="2"/>
      <c r="H667" s="2"/>
      <c r="I667" s="2"/>
      <c r="J667" s="2"/>
      <c r="K667" s="2"/>
      <c r="L667" s="2"/>
      <c r="M667" s="2"/>
      <c r="N667" s="2"/>
      <c r="O667" s="2"/>
      <c r="P667" s="2"/>
      <c r="Q667" s="2"/>
      <c r="R667" s="2"/>
      <c r="S667" s="2"/>
      <c r="T667" s="2"/>
      <c r="U667" s="2"/>
      <c r="V667" s="2"/>
      <c r="W667" s="2"/>
      <c r="X667" s="2"/>
      <c r="Y667" s="2"/>
      <c r="Z667" s="2"/>
    </row>
    <row r="668" customFormat="false" ht="12.75" hidden="false" customHeight="true" outlineLevel="0" collapsed="false">
      <c r="A668" s="2"/>
      <c r="B668" s="2"/>
      <c r="C668" s="2"/>
      <c r="D668" s="16"/>
      <c r="E668" s="2"/>
      <c r="F668" s="2"/>
      <c r="G668" s="2"/>
      <c r="H668" s="2"/>
      <c r="I668" s="2"/>
      <c r="J668" s="2"/>
      <c r="K668" s="2"/>
      <c r="L668" s="2"/>
      <c r="M668" s="2"/>
      <c r="N668" s="2"/>
      <c r="O668" s="2"/>
      <c r="P668" s="2"/>
      <c r="Q668" s="2"/>
      <c r="R668" s="2"/>
      <c r="S668" s="2"/>
      <c r="T668" s="2"/>
      <c r="U668" s="2"/>
      <c r="V668" s="2"/>
      <c r="W668" s="2"/>
      <c r="X668" s="2"/>
      <c r="Y668" s="2"/>
      <c r="Z668" s="2"/>
    </row>
    <row r="669" customFormat="false" ht="12.75" hidden="false" customHeight="true" outlineLevel="0" collapsed="false">
      <c r="A669" s="2"/>
      <c r="B669" s="2"/>
      <c r="C669" s="2"/>
      <c r="D669" s="16"/>
      <c r="E669" s="2"/>
      <c r="F669" s="2"/>
      <c r="G669" s="2"/>
      <c r="H669" s="2"/>
      <c r="I669" s="2"/>
      <c r="J669" s="2"/>
      <c r="K669" s="2"/>
      <c r="L669" s="2"/>
      <c r="M669" s="2"/>
      <c r="N669" s="2"/>
      <c r="O669" s="2"/>
      <c r="P669" s="2"/>
      <c r="Q669" s="2"/>
      <c r="R669" s="2"/>
      <c r="S669" s="2"/>
      <c r="T669" s="2"/>
      <c r="U669" s="2"/>
      <c r="V669" s="2"/>
      <c r="W669" s="2"/>
      <c r="X669" s="2"/>
      <c r="Y669" s="2"/>
      <c r="Z669" s="2"/>
    </row>
    <row r="670" customFormat="false" ht="12.75" hidden="false" customHeight="true" outlineLevel="0" collapsed="false">
      <c r="A670" s="2"/>
      <c r="B670" s="2"/>
      <c r="C670" s="2"/>
      <c r="D670" s="16"/>
      <c r="E670" s="2"/>
      <c r="F670" s="2"/>
      <c r="G670" s="2"/>
      <c r="H670" s="2"/>
      <c r="I670" s="2"/>
      <c r="J670" s="2"/>
      <c r="K670" s="2"/>
      <c r="L670" s="2"/>
      <c r="M670" s="2"/>
      <c r="N670" s="2"/>
      <c r="O670" s="2"/>
      <c r="P670" s="2"/>
      <c r="Q670" s="2"/>
      <c r="R670" s="2"/>
      <c r="S670" s="2"/>
      <c r="T670" s="2"/>
      <c r="U670" s="2"/>
      <c r="V670" s="2"/>
      <c r="W670" s="2"/>
      <c r="X670" s="2"/>
      <c r="Y670" s="2"/>
      <c r="Z670" s="2"/>
    </row>
    <row r="671" customFormat="false" ht="12.75" hidden="false" customHeight="true" outlineLevel="0" collapsed="false">
      <c r="A671" s="2"/>
      <c r="B671" s="2"/>
      <c r="C671" s="2"/>
      <c r="D671" s="16"/>
      <c r="E671" s="2"/>
      <c r="F671" s="2"/>
      <c r="G671" s="2"/>
      <c r="H671" s="2"/>
      <c r="I671" s="2"/>
      <c r="J671" s="2"/>
      <c r="K671" s="2"/>
      <c r="L671" s="2"/>
      <c r="M671" s="2"/>
      <c r="N671" s="2"/>
      <c r="O671" s="2"/>
      <c r="P671" s="2"/>
      <c r="Q671" s="2"/>
      <c r="R671" s="2"/>
      <c r="S671" s="2"/>
      <c r="T671" s="2"/>
      <c r="U671" s="2"/>
      <c r="V671" s="2"/>
      <c r="W671" s="2"/>
      <c r="X671" s="2"/>
      <c r="Y671" s="2"/>
      <c r="Z671" s="2"/>
    </row>
    <row r="672" customFormat="false" ht="12.75" hidden="false" customHeight="true" outlineLevel="0" collapsed="false">
      <c r="A672" s="2"/>
      <c r="B672" s="2"/>
      <c r="C672" s="2"/>
      <c r="D672" s="16"/>
      <c r="E672" s="2"/>
      <c r="F672" s="2"/>
      <c r="G672" s="2"/>
      <c r="H672" s="2"/>
      <c r="I672" s="2"/>
      <c r="J672" s="2"/>
      <c r="K672" s="2"/>
      <c r="L672" s="2"/>
      <c r="M672" s="2"/>
      <c r="N672" s="2"/>
      <c r="O672" s="2"/>
      <c r="P672" s="2"/>
      <c r="Q672" s="2"/>
      <c r="R672" s="2"/>
      <c r="S672" s="2"/>
      <c r="T672" s="2"/>
      <c r="U672" s="2"/>
      <c r="V672" s="2"/>
      <c r="W672" s="2"/>
      <c r="X672" s="2"/>
      <c r="Y672" s="2"/>
      <c r="Z672" s="2"/>
    </row>
    <row r="673" customFormat="false" ht="12.75" hidden="false" customHeight="true" outlineLevel="0" collapsed="false">
      <c r="A673" s="2"/>
      <c r="B673" s="2"/>
      <c r="C673" s="2"/>
      <c r="D673" s="16"/>
      <c r="E673" s="2"/>
      <c r="F673" s="2"/>
      <c r="G673" s="2"/>
      <c r="H673" s="2"/>
      <c r="I673" s="2"/>
      <c r="J673" s="2"/>
      <c r="K673" s="2"/>
      <c r="L673" s="2"/>
      <c r="M673" s="2"/>
      <c r="N673" s="2"/>
      <c r="O673" s="2"/>
      <c r="P673" s="2"/>
      <c r="Q673" s="2"/>
      <c r="R673" s="2"/>
      <c r="S673" s="2"/>
      <c r="T673" s="2"/>
      <c r="U673" s="2"/>
      <c r="V673" s="2"/>
      <c r="W673" s="2"/>
      <c r="X673" s="2"/>
      <c r="Y673" s="2"/>
      <c r="Z673" s="2"/>
    </row>
    <row r="674" customFormat="false" ht="12.75" hidden="false" customHeight="true" outlineLevel="0" collapsed="false">
      <c r="A674" s="2"/>
      <c r="B674" s="2"/>
      <c r="C674" s="2"/>
      <c r="D674" s="16"/>
      <c r="E674" s="2"/>
      <c r="F674" s="2"/>
      <c r="G674" s="2"/>
      <c r="H674" s="2"/>
      <c r="I674" s="2"/>
      <c r="J674" s="2"/>
      <c r="K674" s="2"/>
      <c r="L674" s="2"/>
      <c r="M674" s="2"/>
      <c r="N674" s="2"/>
      <c r="O674" s="2"/>
      <c r="P674" s="2"/>
      <c r="Q674" s="2"/>
      <c r="R674" s="2"/>
      <c r="S674" s="2"/>
      <c r="T674" s="2"/>
      <c r="U674" s="2"/>
      <c r="V674" s="2"/>
      <c r="W674" s="2"/>
      <c r="X674" s="2"/>
      <c r="Y674" s="2"/>
      <c r="Z674" s="2"/>
    </row>
    <row r="675" customFormat="false" ht="12.75" hidden="false" customHeight="true" outlineLevel="0" collapsed="false">
      <c r="A675" s="2"/>
      <c r="B675" s="2"/>
      <c r="C675" s="2"/>
      <c r="D675" s="16"/>
      <c r="E675" s="2"/>
      <c r="F675" s="2"/>
      <c r="G675" s="2"/>
      <c r="H675" s="2"/>
      <c r="I675" s="2"/>
      <c r="J675" s="2"/>
      <c r="K675" s="2"/>
      <c r="L675" s="2"/>
      <c r="M675" s="2"/>
      <c r="N675" s="2"/>
      <c r="O675" s="2"/>
      <c r="P675" s="2"/>
      <c r="Q675" s="2"/>
      <c r="R675" s="2"/>
      <c r="S675" s="2"/>
      <c r="T675" s="2"/>
      <c r="U675" s="2"/>
      <c r="V675" s="2"/>
      <c r="W675" s="2"/>
      <c r="X675" s="2"/>
      <c r="Y675" s="2"/>
      <c r="Z675" s="2"/>
    </row>
    <row r="676" customFormat="false" ht="12.75" hidden="false" customHeight="true" outlineLevel="0" collapsed="false">
      <c r="A676" s="2"/>
      <c r="B676" s="2"/>
      <c r="C676" s="2"/>
      <c r="D676" s="16"/>
      <c r="E676" s="2"/>
      <c r="F676" s="2"/>
      <c r="G676" s="2"/>
      <c r="H676" s="2"/>
      <c r="I676" s="2"/>
      <c r="J676" s="2"/>
      <c r="K676" s="2"/>
      <c r="L676" s="2"/>
      <c r="M676" s="2"/>
      <c r="N676" s="2"/>
      <c r="O676" s="2"/>
      <c r="P676" s="2"/>
      <c r="Q676" s="2"/>
      <c r="R676" s="2"/>
      <c r="S676" s="2"/>
      <c r="T676" s="2"/>
      <c r="U676" s="2"/>
      <c r="V676" s="2"/>
      <c r="W676" s="2"/>
      <c r="X676" s="2"/>
      <c r="Y676" s="2"/>
      <c r="Z676" s="2"/>
    </row>
    <row r="677" customFormat="false" ht="12.75" hidden="false" customHeight="true" outlineLevel="0" collapsed="false">
      <c r="A677" s="2"/>
      <c r="B677" s="2"/>
      <c r="C677" s="2"/>
      <c r="D677" s="16"/>
      <c r="E677" s="2"/>
      <c r="F677" s="2"/>
      <c r="G677" s="2"/>
      <c r="H677" s="2"/>
      <c r="I677" s="2"/>
      <c r="J677" s="2"/>
      <c r="K677" s="2"/>
      <c r="L677" s="2"/>
      <c r="M677" s="2"/>
      <c r="N677" s="2"/>
      <c r="O677" s="2"/>
      <c r="P677" s="2"/>
      <c r="Q677" s="2"/>
      <c r="R677" s="2"/>
      <c r="S677" s="2"/>
      <c r="T677" s="2"/>
      <c r="U677" s="2"/>
      <c r="V677" s="2"/>
      <c r="W677" s="2"/>
      <c r="X677" s="2"/>
      <c r="Y677" s="2"/>
      <c r="Z677" s="2"/>
    </row>
    <row r="678" customFormat="false" ht="12.75" hidden="false" customHeight="true" outlineLevel="0" collapsed="false">
      <c r="A678" s="2"/>
      <c r="B678" s="2"/>
      <c r="C678" s="2"/>
      <c r="D678" s="16"/>
      <c r="E678" s="2"/>
      <c r="F678" s="2"/>
      <c r="G678" s="2"/>
      <c r="H678" s="2"/>
      <c r="I678" s="2"/>
      <c r="J678" s="2"/>
      <c r="K678" s="2"/>
      <c r="L678" s="2"/>
      <c r="M678" s="2"/>
      <c r="N678" s="2"/>
      <c r="O678" s="2"/>
      <c r="P678" s="2"/>
      <c r="Q678" s="2"/>
      <c r="R678" s="2"/>
      <c r="S678" s="2"/>
      <c r="T678" s="2"/>
      <c r="U678" s="2"/>
      <c r="V678" s="2"/>
      <c r="W678" s="2"/>
      <c r="X678" s="2"/>
      <c r="Y678" s="2"/>
      <c r="Z678" s="2"/>
    </row>
    <row r="679" customFormat="false" ht="12.75" hidden="false" customHeight="true" outlineLevel="0" collapsed="false">
      <c r="A679" s="2"/>
      <c r="B679" s="2"/>
      <c r="C679" s="2"/>
      <c r="D679" s="16"/>
      <c r="E679" s="2"/>
      <c r="F679" s="2"/>
      <c r="G679" s="2"/>
      <c r="H679" s="2"/>
      <c r="I679" s="2"/>
      <c r="J679" s="2"/>
      <c r="K679" s="2"/>
      <c r="L679" s="2"/>
      <c r="M679" s="2"/>
      <c r="N679" s="2"/>
      <c r="O679" s="2"/>
      <c r="P679" s="2"/>
      <c r="Q679" s="2"/>
      <c r="R679" s="2"/>
      <c r="S679" s="2"/>
      <c r="T679" s="2"/>
      <c r="U679" s="2"/>
      <c r="V679" s="2"/>
      <c r="W679" s="2"/>
      <c r="X679" s="2"/>
      <c r="Y679" s="2"/>
      <c r="Z679" s="2"/>
    </row>
    <row r="680" customFormat="false" ht="12.75" hidden="false" customHeight="true" outlineLevel="0" collapsed="false">
      <c r="A680" s="2"/>
      <c r="B680" s="2"/>
      <c r="C680" s="2"/>
      <c r="D680" s="16"/>
      <c r="E680" s="2"/>
      <c r="F680" s="2"/>
      <c r="G680" s="2"/>
      <c r="H680" s="2"/>
      <c r="I680" s="2"/>
      <c r="J680" s="2"/>
      <c r="K680" s="2"/>
      <c r="L680" s="2"/>
      <c r="M680" s="2"/>
      <c r="N680" s="2"/>
      <c r="O680" s="2"/>
      <c r="P680" s="2"/>
      <c r="Q680" s="2"/>
      <c r="R680" s="2"/>
      <c r="S680" s="2"/>
      <c r="T680" s="2"/>
      <c r="U680" s="2"/>
      <c r="V680" s="2"/>
      <c r="W680" s="2"/>
      <c r="X680" s="2"/>
      <c r="Y680" s="2"/>
      <c r="Z680" s="2"/>
    </row>
    <row r="681" customFormat="false" ht="12.75" hidden="false" customHeight="true" outlineLevel="0" collapsed="false">
      <c r="A681" s="2"/>
      <c r="B681" s="2"/>
      <c r="C681" s="2"/>
      <c r="D681" s="16"/>
      <c r="E681" s="2"/>
      <c r="F681" s="2"/>
      <c r="G681" s="2"/>
      <c r="H681" s="2"/>
      <c r="I681" s="2"/>
      <c r="J681" s="2"/>
      <c r="K681" s="2"/>
      <c r="L681" s="2"/>
      <c r="M681" s="2"/>
      <c r="N681" s="2"/>
      <c r="O681" s="2"/>
      <c r="P681" s="2"/>
      <c r="Q681" s="2"/>
      <c r="R681" s="2"/>
      <c r="S681" s="2"/>
      <c r="T681" s="2"/>
      <c r="U681" s="2"/>
      <c r="V681" s="2"/>
      <c r="W681" s="2"/>
      <c r="X681" s="2"/>
      <c r="Y681" s="2"/>
      <c r="Z681" s="2"/>
    </row>
    <row r="682" customFormat="false" ht="12.75" hidden="false" customHeight="true" outlineLevel="0" collapsed="false">
      <c r="A682" s="2"/>
      <c r="B682" s="2"/>
      <c r="C682" s="2"/>
      <c r="D682" s="16"/>
      <c r="E682" s="2"/>
      <c r="F682" s="2"/>
      <c r="G682" s="2"/>
      <c r="H682" s="2"/>
      <c r="I682" s="2"/>
      <c r="J682" s="2"/>
      <c r="K682" s="2"/>
      <c r="L682" s="2"/>
      <c r="M682" s="2"/>
      <c r="N682" s="2"/>
      <c r="O682" s="2"/>
      <c r="P682" s="2"/>
      <c r="Q682" s="2"/>
      <c r="R682" s="2"/>
      <c r="S682" s="2"/>
      <c r="T682" s="2"/>
      <c r="U682" s="2"/>
      <c r="V682" s="2"/>
      <c r="W682" s="2"/>
      <c r="X682" s="2"/>
      <c r="Y682" s="2"/>
      <c r="Z682" s="2"/>
    </row>
    <row r="683" customFormat="false" ht="12.75" hidden="false" customHeight="true" outlineLevel="0" collapsed="false">
      <c r="A683" s="2"/>
      <c r="B683" s="2"/>
      <c r="C683" s="2"/>
      <c r="D683" s="16"/>
      <c r="E683" s="2"/>
      <c r="F683" s="2"/>
      <c r="G683" s="2"/>
      <c r="H683" s="2"/>
      <c r="I683" s="2"/>
      <c r="J683" s="2"/>
      <c r="K683" s="2"/>
      <c r="L683" s="2"/>
      <c r="M683" s="2"/>
      <c r="N683" s="2"/>
      <c r="O683" s="2"/>
      <c r="P683" s="2"/>
      <c r="Q683" s="2"/>
      <c r="R683" s="2"/>
      <c r="S683" s="2"/>
      <c r="T683" s="2"/>
      <c r="U683" s="2"/>
      <c r="V683" s="2"/>
      <c r="W683" s="2"/>
      <c r="X683" s="2"/>
      <c r="Y683" s="2"/>
      <c r="Z683" s="2"/>
    </row>
    <row r="684" customFormat="false" ht="12.75" hidden="false" customHeight="true" outlineLevel="0" collapsed="false">
      <c r="A684" s="2"/>
      <c r="B684" s="2"/>
      <c r="C684" s="2"/>
      <c r="D684" s="16"/>
      <c r="E684" s="2"/>
      <c r="F684" s="2"/>
      <c r="G684" s="2"/>
      <c r="H684" s="2"/>
      <c r="I684" s="2"/>
      <c r="J684" s="2"/>
      <c r="K684" s="2"/>
      <c r="L684" s="2"/>
      <c r="M684" s="2"/>
      <c r="N684" s="2"/>
      <c r="O684" s="2"/>
      <c r="P684" s="2"/>
      <c r="Q684" s="2"/>
      <c r="R684" s="2"/>
      <c r="S684" s="2"/>
      <c r="T684" s="2"/>
      <c r="U684" s="2"/>
      <c r="V684" s="2"/>
      <c r="W684" s="2"/>
      <c r="X684" s="2"/>
      <c r="Y684" s="2"/>
      <c r="Z684" s="2"/>
    </row>
    <row r="685" customFormat="false" ht="12.75" hidden="false" customHeight="true" outlineLevel="0" collapsed="false">
      <c r="A685" s="2"/>
      <c r="B685" s="2"/>
      <c r="C685" s="2"/>
      <c r="D685" s="16"/>
      <c r="E685" s="2"/>
      <c r="F685" s="2"/>
      <c r="G685" s="2"/>
      <c r="H685" s="2"/>
      <c r="I685" s="2"/>
      <c r="J685" s="2"/>
      <c r="K685" s="2"/>
      <c r="L685" s="2"/>
      <c r="M685" s="2"/>
      <c r="N685" s="2"/>
      <c r="O685" s="2"/>
      <c r="P685" s="2"/>
      <c r="Q685" s="2"/>
      <c r="R685" s="2"/>
      <c r="S685" s="2"/>
      <c r="T685" s="2"/>
      <c r="U685" s="2"/>
      <c r="V685" s="2"/>
      <c r="W685" s="2"/>
      <c r="X685" s="2"/>
      <c r="Y685" s="2"/>
      <c r="Z685" s="2"/>
    </row>
    <row r="686" customFormat="false" ht="12.75" hidden="false" customHeight="true" outlineLevel="0" collapsed="false">
      <c r="A686" s="2"/>
      <c r="B686" s="2"/>
      <c r="C686" s="2"/>
      <c r="D686" s="16"/>
      <c r="E686" s="2"/>
      <c r="F686" s="2"/>
      <c r="G686" s="2"/>
      <c r="H686" s="2"/>
      <c r="I686" s="2"/>
      <c r="J686" s="2"/>
      <c r="K686" s="2"/>
      <c r="L686" s="2"/>
      <c r="M686" s="2"/>
      <c r="N686" s="2"/>
      <c r="O686" s="2"/>
      <c r="P686" s="2"/>
      <c r="Q686" s="2"/>
      <c r="R686" s="2"/>
      <c r="S686" s="2"/>
      <c r="T686" s="2"/>
      <c r="U686" s="2"/>
      <c r="V686" s="2"/>
      <c r="W686" s="2"/>
      <c r="X686" s="2"/>
      <c r="Y686" s="2"/>
      <c r="Z686" s="2"/>
    </row>
    <row r="687" customFormat="false" ht="12.75" hidden="false" customHeight="true" outlineLevel="0" collapsed="false">
      <c r="A687" s="2"/>
      <c r="B687" s="2"/>
      <c r="C687" s="2"/>
      <c r="D687" s="16"/>
      <c r="E687" s="2"/>
      <c r="F687" s="2"/>
      <c r="G687" s="2"/>
      <c r="H687" s="2"/>
      <c r="I687" s="2"/>
      <c r="J687" s="2"/>
      <c r="K687" s="2"/>
      <c r="L687" s="2"/>
      <c r="M687" s="2"/>
      <c r="N687" s="2"/>
      <c r="O687" s="2"/>
      <c r="P687" s="2"/>
      <c r="Q687" s="2"/>
      <c r="R687" s="2"/>
      <c r="S687" s="2"/>
      <c r="T687" s="2"/>
      <c r="U687" s="2"/>
      <c r="V687" s="2"/>
      <c r="W687" s="2"/>
      <c r="X687" s="2"/>
      <c r="Y687" s="2"/>
      <c r="Z687" s="2"/>
    </row>
    <row r="688" customFormat="false" ht="12.75" hidden="false" customHeight="true" outlineLevel="0" collapsed="false">
      <c r="A688" s="2"/>
      <c r="B688" s="2"/>
      <c r="C688" s="2"/>
      <c r="D688" s="16"/>
      <c r="E688" s="2"/>
      <c r="F688" s="2"/>
      <c r="G688" s="2"/>
      <c r="H688" s="2"/>
      <c r="I688" s="2"/>
      <c r="J688" s="2"/>
      <c r="K688" s="2"/>
      <c r="L688" s="2"/>
      <c r="M688" s="2"/>
      <c r="N688" s="2"/>
      <c r="O688" s="2"/>
      <c r="P688" s="2"/>
      <c r="Q688" s="2"/>
      <c r="R688" s="2"/>
      <c r="S688" s="2"/>
      <c r="T688" s="2"/>
      <c r="U688" s="2"/>
      <c r="V688" s="2"/>
      <c r="W688" s="2"/>
      <c r="X688" s="2"/>
      <c r="Y688" s="2"/>
      <c r="Z688" s="2"/>
    </row>
    <row r="689" customFormat="false" ht="12.75" hidden="false" customHeight="true" outlineLevel="0" collapsed="false">
      <c r="A689" s="2"/>
      <c r="B689" s="2"/>
      <c r="C689" s="2"/>
      <c r="D689" s="16"/>
      <c r="E689" s="2"/>
      <c r="F689" s="2"/>
      <c r="G689" s="2"/>
      <c r="H689" s="2"/>
      <c r="I689" s="2"/>
      <c r="J689" s="2"/>
      <c r="K689" s="2"/>
      <c r="L689" s="2"/>
      <c r="M689" s="2"/>
      <c r="N689" s="2"/>
      <c r="O689" s="2"/>
      <c r="P689" s="2"/>
      <c r="Q689" s="2"/>
      <c r="R689" s="2"/>
      <c r="S689" s="2"/>
      <c r="T689" s="2"/>
      <c r="U689" s="2"/>
      <c r="V689" s="2"/>
      <c r="W689" s="2"/>
      <c r="X689" s="2"/>
      <c r="Y689" s="2"/>
      <c r="Z689" s="2"/>
    </row>
    <row r="690" customFormat="false" ht="12.75" hidden="false" customHeight="true" outlineLevel="0" collapsed="false">
      <c r="A690" s="2"/>
      <c r="B690" s="2"/>
      <c r="C690" s="2"/>
      <c r="D690" s="16"/>
      <c r="E690" s="2"/>
      <c r="F690" s="2"/>
      <c r="G690" s="2"/>
      <c r="H690" s="2"/>
      <c r="I690" s="2"/>
      <c r="J690" s="2"/>
      <c r="K690" s="2"/>
      <c r="L690" s="2"/>
      <c r="M690" s="2"/>
      <c r="N690" s="2"/>
      <c r="O690" s="2"/>
      <c r="P690" s="2"/>
      <c r="Q690" s="2"/>
      <c r="R690" s="2"/>
      <c r="S690" s="2"/>
      <c r="T690" s="2"/>
      <c r="U690" s="2"/>
      <c r="V690" s="2"/>
      <c r="W690" s="2"/>
      <c r="X690" s="2"/>
      <c r="Y690" s="2"/>
      <c r="Z690" s="2"/>
    </row>
    <row r="691" customFormat="false" ht="12.75" hidden="false" customHeight="true" outlineLevel="0" collapsed="false">
      <c r="A691" s="2"/>
      <c r="B691" s="2"/>
      <c r="C691" s="2"/>
      <c r="D691" s="16"/>
      <c r="E691" s="2"/>
      <c r="F691" s="2"/>
      <c r="G691" s="2"/>
      <c r="H691" s="2"/>
      <c r="I691" s="2"/>
      <c r="J691" s="2"/>
      <c r="K691" s="2"/>
      <c r="L691" s="2"/>
      <c r="M691" s="2"/>
      <c r="N691" s="2"/>
      <c r="O691" s="2"/>
      <c r="P691" s="2"/>
      <c r="Q691" s="2"/>
      <c r="R691" s="2"/>
      <c r="S691" s="2"/>
      <c r="T691" s="2"/>
      <c r="U691" s="2"/>
      <c r="V691" s="2"/>
      <c r="W691" s="2"/>
      <c r="X691" s="2"/>
      <c r="Y691" s="2"/>
      <c r="Z691" s="2"/>
    </row>
    <row r="692" customFormat="false" ht="12.75" hidden="false" customHeight="true" outlineLevel="0" collapsed="false">
      <c r="A692" s="2"/>
      <c r="B692" s="2"/>
      <c r="C692" s="2"/>
      <c r="D692" s="16"/>
      <c r="E692" s="2"/>
      <c r="F692" s="2"/>
      <c r="G692" s="2"/>
      <c r="H692" s="2"/>
      <c r="I692" s="2"/>
      <c r="J692" s="2"/>
      <c r="K692" s="2"/>
      <c r="L692" s="2"/>
      <c r="M692" s="2"/>
      <c r="N692" s="2"/>
      <c r="O692" s="2"/>
      <c r="P692" s="2"/>
      <c r="Q692" s="2"/>
      <c r="R692" s="2"/>
      <c r="S692" s="2"/>
      <c r="T692" s="2"/>
      <c r="U692" s="2"/>
      <c r="V692" s="2"/>
      <c r="W692" s="2"/>
      <c r="X692" s="2"/>
      <c r="Y692" s="2"/>
      <c r="Z692" s="2"/>
    </row>
    <row r="693" customFormat="false" ht="12.75" hidden="false" customHeight="true" outlineLevel="0" collapsed="false">
      <c r="A693" s="2"/>
      <c r="B693" s="2"/>
      <c r="C693" s="2"/>
      <c r="D693" s="16"/>
      <c r="E693" s="2"/>
      <c r="F693" s="2"/>
      <c r="G693" s="2"/>
      <c r="H693" s="2"/>
      <c r="I693" s="2"/>
      <c r="J693" s="2"/>
      <c r="K693" s="2"/>
      <c r="L693" s="2"/>
      <c r="M693" s="2"/>
      <c r="N693" s="2"/>
      <c r="O693" s="2"/>
      <c r="P693" s="2"/>
      <c r="Q693" s="2"/>
      <c r="R693" s="2"/>
      <c r="S693" s="2"/>
      <c r="T693" s="2"/>
      <c r="U693" s="2"/>
      <c r="V693" s="2"/>
      <c r="W693" s="2"/>
      <c r="X693" s="2"/>
      <c r="Y693" s="2"/>
      <c r="Z693" s="2"/>
    </row>
    <row r="694" customFormat="false" ht="12.75" hidden="false" customHeight="true" outlineLevel="0" collapsed="false">
      <c r="A694" s="2"/>
      <c r="B694" s="2"/>
      <c r="C694" s="2"/>
      <c r="D694" s="16"/>
      <c r="E694" s="2"/>
      <c r="F694" s="2"/>
      <c r="G694" s="2"/>
      <c r="H694" s="2"/>
      <c r="I694" s="2"/>
      <c r="J694" s="2"/>
      <c r="K694" s="2"/>
      <c r="L694" s="2"/>
      <c r="M694" s="2"/>
      <c r="N694" s="2"/>
      <c r="O694" s="2"/>
      <c r="P694" s="2"/>
      <c r="Q694" s="2"/>
      <c r="R694" s="2"/>
      <c r="S694" s="2"/>
      <c r="T694" s="2"/>
      <c r="U694" s="2"/>
      <c r="V694" s="2"/>
      <c r="W694" s="2"/>
      <c r="X694" s="2"/>
      <c r="Y694" s="2"/>
      <c r="Z694" s="2"/>
    </row>
    <row r="695" customFormat="false" ht="12.75" hidden="false" customHeight="true" outlineLevel="0" collapsed="false">
      <c r="A695" s="2"/>
      <c r="B695" s="2"/>
      <c r="C695" s="2"/>
      <c r="D695" s="16"/>
      <c r="E695" s="2"/>
      <c r="F695" s="2"/>
      <c r="G695" s="2"/>
      <c r="H695" s="2"/>
      <c r="I695" s="2"/>
      <c r="J695" s="2"/>
      <c r="K695" s="2"/>
      <c r="L695" s="2"/>
      <c r="M695" s="2"/>
      <c r="N695" s="2"/>
      <c r="O695" s="2"/>
      <c r="P695" s="2"/>
      <c r="Q695" s="2"/>
      <c r="R695" s="2"/>
      <c r="S695" s="2"/>
      <c r="T695" s="2"/>
      <c r="U695" s="2"/>
      <c r="V695" s="2"/>
      <c r="W695" s="2"/>
      <c r="X695" s="2"/>
      <c r="Y695" s="2"/>
      <c r="Z695" s="2"/>
    </row>
    <row r="696" customFormat="false" ht="12.75" hidden="false" customHeight="true" outlineLevel="0" collapsed="false">
      <c r="A696" s="2"/>
      <c r="B696" s="2"/>
      <c r="C696" s="2"/>
      <c r="D696" s="16"/>
      <c r="E696" s="2"/>
      <c r="F696" s="2"/>
      <c r="G696" s="2"/>
      <c r="H696" s="2"/>
      <c r="I696" s="2"/>
      <c r="J696" s="2"/>
      <c r="K696" s="2"/>
      <c r="L696" s="2"/>
      <c r="M696" s="2"/>
      <c r="N696" s="2"/>
      <c r="O696" s="2"/>
      <c r="P696" s="2"/>
      <c r="Q696" s="2"/>
      <c r="R696" s="2"/>
      <c r="S696" s="2"/>
      <c r="T696" s="2"/>
      <c r="U696" s="2"/>
      <c r="V696" s="2"/>
      <c r="W696" s="2"/>
      <c r="X696" s="2"/>
      <c r="Y696" s="2"/>
      <c r="Z696" s="2"/>
    </row>
    <row r="697" customFormat="false" ht="12.75" hidden="false" customHeight="true" outlineLevel="0" collapsed="false">
      <c r="A697" s="2"/>
      <c r="B697" s="2"/>
      <c r="C697" s="2"/>
      <c r="D697" s="16"/>
      <c r="E697" s="2"/>
      <c r="F697" s="2"/>
      <c r="G697" s="2"/>
      <c r="H697" s="2"/>
      <c r="I697" s="2"/>
      <c r="J697" s="2"/>
      <c r="K697" s="2"/>
      <c r="L697" s="2"/>
      <c r="M697" s="2"/>
      <c r="N697" s="2"/>
      <c r="O697" s="2"/>
      <c r="P697" s="2"/>
      <c r="Q697" s="2"/>
      <c r="R697" s="2"/>
      <c r="S697" s="2"/>
      <c r="T697" s="2"/>
      <c r="U697" s="2"/>
      <c r="V697" s="2"/>
      <c r="W697" s="2"/>
      <c r="X697" s="2"/>
      <c r="Y697" s="2"/>
      <c r="Z697" s="2"/>
    </row>
    <row r="698" customFormat="false" ht="12.75" hidden="false" customHeight="true" outlineLevel="0" collapsed="false">
      <c r="A698" s="2"/>
      <c r="B698" s="2"/>
      <c r="C698" s="2"/>
      <c r="D698" s="16"/>
      <c r="E698" s="2"/>
      <c r="F698" s="2"/>
      <c r="G698" s="2"/>
      <c r="H698" s="2"/>
      <c r="I698" s="2"/>
      <c r="J698" s="2"/>
      <c r="K698" s="2"/>
      <c r="L698" s="2"/>
      <c r="M698" s="2"/>
      <c r="N698" s="2"/>
      <c r="O698" s="2"/>
      <c r="P698" s="2"/>
      <c r="Q698" s="2"/>
      <c r="R698" s="2"/>
      <c r="S698" s="2"/>
      <c r="T698" s="2"/>
      <c r="U698" s="2"/>
      <c r="V698" s="2"/>
      <c r="W698" s="2"/>
      <c r="X698" s="2"/>
      <c r="Y698" s="2"/>
      <c r="Z698" s="2"/>
    </row>
    <row r="699" customFormat="false" ht="12.75" hidden="false" customHeight="true" outlineLevel="0" collapsed="false">
      <c r="A699" s="2"/>
      <c r="B699" s="2"/>
      <c r="C699" s="2"/>
      <c r="D699" s="16"/>
      <c r="E699" s="2"/>
      <c r="F699" s="2"/>
      <c r="G699" s="2"/>
      <c r="H699" s="2"/>
      <c r="I699" s="2"/>
      <c r="J699" s="2"/>
      <c r="K699" s="2"/>
      <c r="L699" s="2"/>
      <c r="M699" s="2"/>
      <c r="N699" s="2"/>
      <c r="O699" s="2"/>
      <c r="P699" s="2"/>
      <c r="Q699" s="2"/>
      <c r="R699" s="2"/>
      <c r="S699" s="2"/>
      <c r="T699" s="2"/>
      <c r="U699" s="2"/>
      <c r="V699" s="2"/>
      <c r="W699" s="2"/>
      <c r="X699" s="2"/>
      <c r="Y699" s="2"/>
      <c r="Z699" s="2"/>
    </row>
    <row r="700" customFormat="false" ht="12.75" hidden="false" customHeight="true" outlineLevel="0" collapsed="false">
      <c r="A700" s="2"/>
      <c r="B700" s="2"/>
      <c r="C700" s="2"/>
      <c r="D700" s="16"/>
      <c r="E700" s="2"/>
      <c r="F700" s="2"/>
      <c r="G700" s="2"/>
      <c r="H700" s="2"/>
      <c r="I700" s="2"/>
      <c r="J700" s="2"/>
      <c r="K700" s="2"/>
      <c r="L700" s="2"/>
      <c r="M700" s="2"/>
      <c r="N700" s="2"/>
      <c r="O700" s="2"/>
      <c r="P700" s="2"/>
      <c r="Q700" s="2"/>
      <c r="R700" s="2"/>
      <c r="S700" s="2"/>
      <c r="T700" s="2"/>
      <c r="U700" s="2"/>
      <c r="V700" s="2"/>
      <c r="W700" s="2"/>
      <c r="X700" s="2"/>
      <c r="Y700" s="2"/>
      <c r="Z700" s="2"/>
    </row>
    <row r="701" customFormat="false" ht="12.75" hidden="false" customHeight="true" outlineLevel="0" collapsed="false">
      <c r="A701" s="2"/>
      <c r="B701" s="2"/>
      <c r="C701" s="2"/>
      <c r="D701" s="16"/>
      <c r="E701" s="2"/>
      <c r="F701" s="2"/>
      <c r="G701" s="2"/>
      <c r="H701" s="2"/>
      <c r="I701" s="2"/>
      <c r="J701" s="2"/>
      <c r="K701" s="2"/>
      <c r="L701" s="2"/>
      <c r="M701" s="2"/>
      <c r="N701" s="2"/>
      <c r="O701" s="2"/>
      <c r="P701" s="2"/>
      <c r="Q701" s="2"/>
      <c r="R701" s="2"/>
      <c r="S701" s="2"/>
      <c r="T701" s="2"/>
      <c r="U701" s="2"/>
      <c r="V701" s="2"/>
      <c r="W701" s="2"/>
      <c r="X701" s="2"/>
      <c r="Y701" s="2"/>
      <c r="Z701" s="2"/>
    </row>
    <row r="702" customFormat="false" ht="12.75" hidden="false" customHeight="true" outlineLevel="0" collapsed="false">
      <c r="A702" s="2"/>
      <c r="B702" s="2"/>
      <c r="C702" s="2"/>
      <c r="D702" s="16"/>
      <c r="E702" s="2"/>
      <c r="F702" s="2"/>
      <c r="G702" s="2"/>
      <c r="H702" s="2"/>
      <c r="I702" s="2"/>
      <c r="J702" s="2"/>
      <c r="K702" s="2"/>
      <c r="L702" s="2"/>
      <c r="M702" s="2"/>
      <c r="N702" s="2"/>
      <c r="O702" s="2"/>
      <c r="P702" s="2"/>
      <c r="Q702" s="2"/>
      <c r="R702" s="2"/>
      <c r="S702" s="2"/>
      <c r="T702" s="2"/>
      <c r="U702" s="2"/>
      <c r="V702" s="2"/>
      <c r="W702" s="2"/>
      <c r="X702" s="2"/>
      <c r="Y702" s="2"/>
      <c r="Z702" s="2"/>
    </row>
    <row r="703" customFormat="false" ht="12.75" hidden="false" customHeight="true" outlineLevel="0" collapsed="false">
      <c r="A703" s="2"/>
      <c r="B703" s="2"/>
      <c r="C703" s="2"/>
      <c r="D703" s="16"/>
      <c r="E703" s="2"/>
      <c r="F703" s="2"/>
      <c r="G703" s="2"/>
      <c r="H703" s="2"/>
      <c r="I703" s="2"/>
      <c r="J703" s="2"/>
      <c r="K703" s="2"/>
      <c r="L703" s="2"/>
      <c r="M703" s="2"/>
      <c r="N703" s="2"/>
      <c r="O703" s="2"/>
      <c r="P703" s="2"/>
      <c r="Q703" s="2"/>
      <c r="R703" s="2"/>
      <c r="S703" s="2"/>
      <c r="T703" s="2"/>
      <c r="U703" s="2"/>
      <c r="V703" s="2"/>
      <c r="W703" s="2"/>
      <c r="X703" s="2"/>
      <c r="Y703" s="2"/>
      <c r="Z703" s="2"/>
    </row>
    <row r="704" customFormat="false" ht="12.75" hidden="false" customHeight="true" outlineLevel="0" collapsed="false">
      <c r="A704" s="2"/>
      <c r="B704" s="2"/>
      <c r="C704" s="2"/>
      <c r="D704" s="16"/>
      <c r="E704" s="2"/>
      <c r="F704" s="2"/>
      <c r="G704" s="2"/>
      <c r="H704" s="2"/>
      <c r="I704" s="2"/>
      <c r="J704" s="2"/>
      <c r="K704" s="2"/>
      <c r="L704" s="2"/>
      <c r="M704" s="2"/>
      <c r="N704" s="2"/>
      <c r="O704" s="2"/>
      <c r="P704" s="2"/>
      <c r="Q704" s="2"/>
      <c r="R704" s="2"/>
      <c r="S704" s="2"/>
      <c r="T704" s="2"/>
      <c r="U704" s="2"/>
      <c r="V704" s="2"/>
      <c r="W704" s="2"/>
      <c r="X704" s="2"/>
      <c r="Y704" s="2"/>
      <c r="Z704" s="2"/>
    </row>
    <row r="705" customFormat="false" ht="12.75" hidden="false" customHeight="true" outlineLevel="0" collapsed="false">
      <c r="A705" s="2"/>
      <c r="B705" s="2"/>
      <c r="C705" s="2"/>
      <c r="D705" s="16"/>
      <c r="E705" s="2"/>
      <c r="F705" s="2"/>
      <c r="G705" s="2"/>
      <c r="H705" s="2"/>
      <c r="I705" s="2"/>
      <c r="J705" s="2"/>
      <c r="K705" s="2"/>
      <c r="L705" s="2"/>
      <c r="M705" s="2"/>
      <c r="N705" s="2"/>
      <c r="O705" s="2"/>
      <c r="P705" s="2"/>
      <c r="Q705" s="2"/>
      <c r="R705" s="2"/>
      <c r="S705" s="2"/>
      <c r="T705" s="2"/>
      <c r="U705" s="2"/>
      <c r="V705" s="2"/>
      <c r="W705" s="2"/>
      <c r="X705" s="2"/>
      <c r="Y705" s="2"/>
      <c r="Z705" s="2"/>
    </row>
    <row r="706" customFormat="false" ht="12.75" hidden="false" customHeight="true" outlineLevel="0" collapsed="false">
      <c r="A706" s="2"/>
      <c r="B706" s="2"/>
      <c r="C706" s="2"/>
      <c r="D706" s="16"/>
      <c r="E706" s="2"/>
      <c r="F706" s="2"/>
      <c r="G706" s="2"/>
      <c r="H706" s="2"/>
      <c r="I706" s="2"/>
      <c r="J706" s="2"/>
      <c r="K706" s="2"/>
      <c r="L706" s="2"/>
      <c r="M706" s="2"/>
      <c r="N706" s="2"/>
      <c r="O706" s="2"/>
      <c r="P706" s="2"/>
      <c r="Q706" s="2"/>
      <c r="R706" s="2"/>
      <c r="S706" s="2"/>
      <c r="T706" s="2"/>
      <c r="U706" s="2"/>
      <c r="V706" s="2"/>
      <c r="W706" s="2"/>
      <c r="X706" s="2"/>
      <c r="Y706" s="2"/>
      <c r="Z706" s="2"/>
    </row>
    <row r="707" customFormat="false" ht="12.75" hidden="false" customHeight="true" outlineLevel="0" collapsed="false">
      <c r="A707" s="2"/>
      <c r="B707" s="2"/>
      <c r="C707" s="2"/>
      <c r="D707" s="16"/>
      <c r="E707" s="2"/>
      <c r="F707" s="2"/>
      <c r="G707" s="2"/>
      <c r="H707" s="2"/>
      <c r="I707" s="2"/>
      <c r="J707" s="2"/>
      <c r="K707" s="2"/>
      <c r="L707" s="2"/>
      <c r="M707" s="2"/>
      <c r="N707" s="2"/>
      <c r="O707" s="2"/>
      <c r="P707" s="2"/>
      <c r="Q707" s="2"/>
      <c r="R707" s="2"/>
      <c r="S707" s="2"/>
      <c r="T707" s="2"/>
      <c r="U707" s="2"/>
      <c r="V707" s="2"/>
      <c r="W707" s="2"/>
      <c r="X707" s="2"/>
      <c r="Y707" s="2"/>
      <c r="Z707" s="2"/>
    </row>
    <row r="708" customFormat="false" ht="12.75" hidden="false" customHeight="true" outlineLevel="0" collapsed="false">
      <c r="A708" s="2"/>
      <c r="B708" s="2"/>
      <c r="C708" s="2"/>
      <c r="D708" s="16"/>
      <c r="E708" s="2"/>
      <c r="F708" s="2"/>
      <c r="G708" s="2"/>
      <c r="H708" s="2"/>
      <c r="I708" s="2"/>
      <c r="J708" s="2"/>
      <c r="K708" s="2"/>
      <c r="L708" s="2"/>
      <c r="M708" s="2"/>
      <c r="N708" s="2"/>
      <c r="O708" s="2"/>
      <c r="P708" s="2"/>
      <c r="Q708" s="2"/>
      <c r="R708" s="2"/>
      <c r="S708" s="2"/>
      <c r="T708" s="2"/>
      <c r="U708" s="2"/>
      <c r="V708" s="2"/>
      <c r="W708" s="2"/>
      <c r="X708" s="2"/>
      <c r="Y708" s="2"/>
      <c r="Z708" s="2"/>
    </row>
    <row r="709" customFormat="false" ht="12.75" hidden="false" customHeight="true" outlineLevel="0" collapsed="false">
      <c r="A709" s="2"/>
      <c r="B709" s="2"/>
      <c r="C709" s="2"/>
      <c r="D709" s="16"/>
      <c r="E709" s="2"/>
      <c r="F709" s="2"/>
      <c r="G709" s="2"/>
      <c r="H709" s="2"/>
      <c r="I709" s="2"/>
      <c r="J709" s="2"/>
      <c r="K709" s="2"/>
      <c r="L709" s="2"/>
      <c r="M709" s="2"/>
      <c r="N709" s="2"/>
      <c r="O709" s="2"/>
      <c r="P709" s="2"/>
      <c r="Q709" s="2"/>
      <c r="R709" s="2"/>
      <c r="S709" s="2"/>
      <c r="T709" s="2"/>
      <c r="U709" s="2"/>
      <c r="V709" s="2"/>
      <c r="W709" s="2"/>
      <c r="X709" s="2"/>
      <c r="Y709" s="2"/>
      <c r="Z709" s="2"/>
    </row>
    <row r="710" customFormat="false" ht="12.75" hidden="false" customHeight="true" outlineLevel="0" collapsed="false">
      <c r="A710" s="2"/>
      <c r="B710" s="2"/>
      <c r="C710" s="2"/>
      <c r="D710" s="16"/>
      <c r="E710" s="2"/>
      <c r="F710" s="2"/>
      <c r="G710" s="2"/>
      <c r="H710" s="2"/>
      <c r="I710" s="2"/>
      <c r="J710" s="2"/>
      <c r="K710" s="2"/>
      <c r="L710" s="2"/>
      <c r="M710" s="2"/>
      <c r="N710" s="2"/>
      <c r="O710" s="2"/>
      <c r="P710" s="2"/>
      <c r="Q710" s="2"/>
      <c r="R710" s="2"/>
      <c r="S710" s="2"/>
      <c r="T710" s="2"/>
      <c r="U710" s="2"/>
      <c r="V710" s="2"/>
      <c r="W710" s="2"/>
      <c r="X710" s="2"/>
      <c r="Y710" s="2"/>
      <c r="Z710" s="2"/>
    </row>
    <row r="711" customFormat="false" ht="12.75" hidden="false" customHeight="true" outlineLevel="0" collapsed="false">
      <c r="A711" s="2"/>
      <c r="B711" s="2"/>
      <c r="C711" s="2"/>
      <c r="D711" s="16"/>
      <c r="E711" s="2"/>
      <c r="F711" s="2"/>
      <c r="G711" s="2"/>
      <c r="H711" s="2"/>
      <c r="I711" s="2"/>
      <c r="J711" s="2"/>
      <c r="K711" s="2"/>
      <c r="L711" s="2"/>
      <c r="M711" s="2"/>
      <c r="N711" s="2"/>
      <c r="O711" s="2"/>
      <c r="P711" s="2"/>
      <c r="Q711" s="2"/>
      <c r="R711" s="2"/>
      <c r="S711" s="2"/>
      <c r="T711" s="2"/>
      <c r="U711" s="2"/>
      <c r="V711" s="2"/>
      <c r="W711" s="2"/>
      <c r="X711" s="2"/>
      <c r="Y711" s="2"/>
      <c r="Z711" s="2"/>
    </row>
    <row r="712" customFormat="false" ht="12.75" hidden="false" customHeight="true" outlineLevel="0" collapsed="false">
      <c r="A712" s="2"/>
      <c r="B712" s="2"/>
      <c r="C712" s="2"/>
      <c r="D712" s="16"/>
      <c r="E712" s="2"/>
      <c r="F712" s="2"/>
      <c r="G712" s="2"/>
      <c r="H712" s="2"/>
      <c r="I712" s="2"/>
      <c r="J712" s="2"/>
      <c r="K712" s="2"/>
      <c r="L712" s="2"/>
      <c r="M712" s="2"/>
      <c r="N712" s="2"/>
      <c r="O712" s="2"/>
      <c r="P712" s="2"/>
      <c r="Q712" s="2"/>
      <c r="R712" s="2"/>
      <c r="S712" s="2"/>
      <c r="T712" s="2"/>
      <c r="U712" s="2"/>
      <c r="V712" s="2"/>
      <c r="W712" s="2"/>
      <c r="X712" s="2"/>
      <c r="Y712" s="2"/>
      <c r="Z712" s="2"/>
    </row>
    <row r="713" customFormat="false" ht="12.75" hidden="false" customHeight="true" outlineLevel="0" collapsed="false">
      <c r="A713" s="2"/>
      <c r="B713" s="2"/>
      <c r="C713" s="2"/>
      <c r="D713" s="16"/>
      <c r="E713" s="2"/>
      <c r="F713" s="2"/>
      <c r="G713" s="2"/>
      <c r="H713" s="2"/>
      <c r="I713" s="2"/>
      <c r="J713" s="2"/>
      <c r="K713" s="2"/>
      <c r="L713" s="2"/>
      <c r="M713" s="2"/>
      <c r="N713" s="2"/>
      <c r="O713" s="2"/>
      <c r="P713" s="2"/>
      <c r="Q713" s="2"/>
      <c r="R713" s="2"/>
      <c r="S713" s="2"/>
      <c r="T713" s="2"/>
      <c r="U713" s="2"/>
      <c r="V713" s="2"/>
      <c r="W713" s="2"/>
      <c r="X713" s="2"/>
      <c r="Y713" s="2"/>
      <c r="Z713" s="2"/>
    </row>
    <row r="714" customFormat="false" ht="12.75" hidden="false" customHeight="true" outlineLevel="0" collapsed="false">
      <c r="A714" s="2"/>
      <c r="B714" s="2"/>
      <c r="C714" s="2"/>
      <c r="D714" s="16"/>
      <c r="E714" s="2"/>
      <c r="F714" s="2"/>
      <c r="G714" s="2"/>
      <c r="H714" s="2"/>
      <c r="I714" s="2"/>
      <c r="J714" s="2"/>
      <c r="K714" s="2"/>
      <c r="L714" s="2"/>
      <c r="M714" s="2"/>
      <c r="N714" s="2"/>
      <c r="O714" s="2"/>
      <c r="P714" s="2"/>
      <c r="Q714" s="2"/>
      <c r="R714" s="2"/>
      <c r="S714" s="2"/>
      <c r="T714" s="2"/>
      <c r="U714" s="2"/>
      <c r="V714" s="2"/>
      <c r="W714" s="2"/>
      <c r="X714" s="2"/>
      <c r="Y714" s="2"/>
      <c r="Z714" s="2"/>
    </row>
    <row r="715" customFormat="false" ht="12.75" hidden="false" customHeight="true" outlineLevel="0" collapsed="false">
      <c r="A715" s="2"/>
      <c r="B715" s="2"/>
      <c r="C715" s="2"/>
      <c r="D715" s="16"/>
      <c r="E715" s="2"/>
      <c r="F715" s="2"/>
      <c r="G715" s="2"/>
      <c r="H715" s="2"/>
      <c r="I715" s="2"/>
      <c r="J715" s="2"/>
      <c r="K715" s="2"/>
      <c r="L715" s="2"/>
      <c r="M715" s="2"/>
      <c r="N715" s="2"/>
      <c r="O715" s="2"/>
      <c r="P715" s="2"/>
      <c r="Q715" s="2"/>
      <c r="R715" s="2"/>
      <c r="S715" s="2"/>
      <c r="T715" s="2"/>
      <c r="U715" s="2"/>
      <c r="V715" s="2"/>
      <c r="W715" s="2"/>
      <c r="X715" s="2"/>
      <c r="Y715" s="2"/>
      <c r="Z715" s="2"/>
    </row>
    <row r="716" customFormat="false" ht="12.75" hidden="false" customHeight="true" outlineLevel="0" collapsed="false">
      <c r="A716" s="2"/>
      <c r="B716" s="2"/>
      <c r="C716" s="2"/>
      <c r="D716" s="16"/>
      <c r="E716" s="2"/>
      <c r="F716" s="2"/>
      <c r="G716" s="2"/>
      <c r="H716" s="2"/>
      <c r="I716" s="2"/>
      <c r="J716" s="2"/>
      <c r="K716" s="2"/>
      <c r="L716" s="2"/>
      <c r="M716" s="2"/>
      <c r="N716" s="2"/>
      <c r="O716" s="2"/>
      <c r="P716" s="2"/>
      <c r="Q716" s="2"/>
      <c r="R716" s="2"/>
      <c r="S716" s="2"/>
      <c r="T716" s="2"/>
      <c r="U716" s="2"/>
      <c r="V716" s="2"/>
      <c r="W716" s="2"/>
      <c r="X716" s="2"/>
      <c r="Y716" s="2"/>
      <c r="Z716" s="2"/>
    </row>
    <row r="717" customFormat="false" ht="12.75" hidden="false" customHeight="true" outlineLevel="0" collapsed="false">
      <c r="A717" s="2"/>
      <c r="B717" s="2"/>
      <c r="C717" s="2"/>
      <c r="D717" s="16"/>
      <c r="E717" s="2"/>
      <c r="F717" s="2"/>
      <c r="G717" s="2"/>
      <c r="H717" s="2"/>
      <c r="I717" s="2"/>
      <c r="J717" s="2"/>
      <c r="K717" s="2"/>
      <c r="L717" s="2"/>
      <c r="M717" s="2"/>
      <c r="N717" s="2"/>
      <c r="O717" s="2"/>
      <c r="P717" s="2"/>
      <c r="Q717" s="2"/>
      <c r="R717" s="2"/>
      <c r="S717" s="2"/>
      <c r="T717" s="2"/>
      <c r="U717" s="2"/>
      <c r="V717" s="2"/>
      <c r="W717" s="2"/>
      <c r="X717" s="2"/>
      <c r="Y717" s="2"/>
      <c r="Z717" s="2"/>
    </row>
    <row r="718" customFormat="false" ht="12.75" hidden="false" customHeight="true" outlineLevel="0" collapsed="false">
      <c r="A718" s="2"/>
      <c r="B718" s="2"/>
      <c r="C718" s="2"/>
      <c r="D718" s="16"/>
      <c r="E718" s="2"/>
      <c r="F718" s="2"/>
      <c r="G718" s="2"/>
      <c r="H718" s="2"/>
      <c r="I718" s="2"/>
      <c r="J718" s="2"/>
      <c r="K718" s="2"/>
      <c r="L718" s="2"/>
      <c r="M718" s="2"/>
      <c r="N718" s="2"/>
      <c r="O718" s="2"/>
      <c r="P718" s="2"/>
      <c r="Q718" s="2"/>
      <c r="R718" s="2"/>
      <c r="S718" s="2"/>
      <c r="T718" s="2"/>
      <c r="U718" s="2"/>
      <c r="V718" s="2"/>
      <c r="W718" s="2"/>
      <c r="X718" s="2"/>
      <c r="Y718" s="2"/>
      <c r="Z718" s="2"/>
    </row>
    <row r="719" customFormat="false" ht="12.75" hidden="false" customHeight="true" outlineLevel="0" collapsed="false">
      <c r="A719" s="2"/>
      <c r="B719" s="2"/>
      <c r="C719" s="2"/>
      <c r="D719" s="16"/>
      <c r="E719" s="2"/>
      <c r="F719" s="2"/>
      <c r="G719" s="2"/>
      <c r="H719" s="2"/>
      <c r="I719" s="2"/>
      <c r="J719" s="2"/>
      <c r="K719" s="2"/>
      <c r="L719" s="2"/>
      <c r="M719" s="2"/>
      <c r="N719" s="2"/>
      <c r="O719" s="2"/>
      <c r="P719" s="2"/>
      <c r="Q719" s="2"/>
      <c r="R719" s="2"/>
      <c r="S719" s="2"/>
      <c r="T719" s="2"/>
      <c r="U719" s="2"/>
      <c r="V719" s="2"/>
      <c r="W719" s="2"/>
      <c r="X719" s="2"/>
      <c r="Y719" s="2"/>
      <c r="Z719" s="2"/>
    </row>
    <row r="720" customFormat="false" ht="12.75" hidden="false" customHeight="true" outlineLevel="0" collapsed="false">
      <c r="A720" s="2"/>
      <c r="B720" s="2"/>
      <c r="C720" s="2"/>
      <c r="D720" s="16"/>
      <c r="E720" s="2"/>
      <c r="F720" s="2"/>
      <c r="G720" s="2"/>
      <c r="H720" s="2"/>
      <c r="I720" s="2"/>
      <c r="J720" s="2"/>
      <c r="K720" s="2"/>
      <c r="L720" s="2"/>
      <c r="M720" s="2"/>
      <c r="N720" s="2"/>
      <c r="O720" s="2"/>
      <c r="P720" s="2"/>
      <c r="Q720" s="2"/>
      <c r="R720" s="2"/>
      <c r="S720" s="2"/>
      <c r="T720" s="2"/>
      <c r="U720" s="2"/>
      <c r="V720" s="2"/>
      <c r="W720" s="2"/>
      <c r="X720" s="2"/>
      <c r="Y720" s="2"/>
      <c r="Z720" s="2"/>
    </row>
    <row r="721" customFormat="false" ht="12.75" hidden="false" customHeight="true" outlineLevel="0" collapsed="false">
      <c r="A721" s="2"/>
      <c r="B721" s="2"/>
      <c r="C721" s="2"/>
      <c r="D721" s="16"/>
      <c r="E721" s="2"/>
      <c r="F721" s="2"/>
      <c r="G721" s="2"/>
      <c r="H721" s="2"/>
      <c r="I721" s="2"/>
      <c r="J721" s="2"/>
      <c r="K721" s="2"/>
      <c r="L721" s="2"/>
      <c r="M721" s="2"/>
      <c r="N721" s="2"/>
      <c r="O721" s="2"/>
      <c r="P721" s="2"/>
      <c r="Q721" s="2"/>
      <c r="R721" s="2"/>
      <c r="S721" s="2"/>
      <c r="T721" s="2"/>
      <c r="U721" s="2"/>
      <c r="V721" s="2"/>
      <c r="W721" s="2"/>
      <c r="X721" s="2"/>
      <c r="Y721" s="2"/>
      <c r="Z721" s="2"/>
    </row>
    <row r="722" customFormat="false" ht="12.75" hidden="false" customHeight="true" outlineLevel="0" collapsed="false">
      <c r="A722" s="2"/>
      <c r="B722" s="2"/>
      <c r="C722" s="2"/>
      <c r="D722" s="16"/>
      <c r="E722" s="2"/>
      <c r="F722" s="2"/>
      <c r="G722" s="2"/>
      <c r="H722" s="2"/>
      <c r="I722" s="2"/>
      <c r="J722" s="2"/>
      <c r="K722" s="2"/>
      <c r="L722" s="2"/>
      <c r="M722" s="2"/>
      <c r="N722" s="2"/>
      <c r="O722" s="2"/>
      <c r="P722" s="2"/>
      <c r="Q722" s="2"/>
      <c r="R722" s="2"/>
      <c r="S722" s="2"/>
      <c r="T722" s="2"/>
      <c r="U722" s="2"/>
      <c r="V722" s="2"/>
      <c r="W722" s="2"/>
      <c r="X722" s="2"/>
      <c r="Y722" s="2"/>
      <c r="Z722" s="2"/>
    </row>
    <row r="723" customFormat="false" ht="12.75" hidden="false" customHeight="true" outlineLevel="0" collapsed="false">
      <c r="A723" s="2"/>
      <c r="B723" s="2"/>
      <c r="C723" s="2"/>
      <c r="D723" s="16"/>
      <c r="E723" s="2"/>
      <c r="F723" s="2"/>
      <c r="G723" s="2"/>
      <c r="H723" s="2"/>
      <c r="I723" s="2"/>
      <c r="J723" s="2"/>
      <c r="K723" s="2"/>
      <c r="L723" s="2"/>
      <c r="M723" s="2"/>
      <c r="N723" s="2"/>
      <c r="O723" s="2"/>
      <c r="P723" s="2"/>
      <c r="Q723" s="2"/>
      <c r="R723" s="2"/>
      <c r="S723" s="2"/>
      <c r="T723" s="2"/>
      <c r="U723" s="2"/>
      <c r="V723" s="2"/>
      <c r="W723" s="2"/>
      <c r="X723" s="2"/>
      <c r="Y723" s="2"/>
      <c r="Z723" s="2"/>
    </row>
    <row r="724" customFormat="false" ht="12.75" hidden="false" customHeight="true" outlineLevel="0" collapsed="false">
      <c r="A724" s="2"/>
      <c r="B724" s="2"/>
      <c r="C724" s="2"/>
      <c r="D724" s="16"/>
      <c r="E724" s="2"/>
      <c r="F724" s="2"/>
      <c r="G724" s="2"/>
      <c r="H724" s="2"/>
      <c r="I724" s="2"/>
      <c r="J724" s="2"/>
      <c r="K724" s="2"/>
      <c r="L724" s="2"/>
      <c r="M724" s="2"/>
      <c r="N724" s="2"/>
      <c r="O724" s="2"/>
      <c r="P724" s="2"/>
      <c r="Q724" s="2"/>
      <c r="R724" s="2"/>
      <c r="S724" s="2"/>
      <c r="T724" s="2"/>
      <c r="U724" s="2"/>
      <c r="V724" s="2"/>
      <c r="W724" s="2"/>
      <c r="X724" s="2"/>
      <c r="Y724" s="2"/>
      <c r="Z724" s="2"/>
    </row>
    <row r="725" customFormat="false" ht="12.75" hidden="false" customHeight="true" outlineLevel="0" collapsed="false">
      <c r="A725" s="2"/>
      <c r="B725" s="2"/>
      <c r="C725" s="2"/>
      <c r="D725" s="16"/>
      <c r="E725" s="2"/>
      <c r="F725" s="2"/>
      <c r="G725" s="2"/>
      <c r="H725" s="2"/>
      <c r="I725" s="2"/>
      <c r="J725" s="2"/>
      <c r="K725" s="2"/>
      <c r="L725" s="2"/>
      <c r="M725" s="2"/>
      <c r="N725" s="2"/>
      <c r="O725" s="2"/>
      <c r="P725" s="2"/>
      <c r="Q725" s="2"/>
      <c r="R725" s="2"/>
      <c r="S725" s="2"/>
      <c r="T725" s="2"/>
      <c r="U725" s="2"/>
      <c r="V725" s="2"/>
      <c r="W725" s="2"/>
      <c r="X725" s="2"/>
      <c r="Y725" s="2"/>
      <c r="Z725" s="2"/>
    </row>
    <row r="726" customFormat="false" ht="12.75" hidden="false" customHeight="true" outlineLevel="0" collapsed="false">
      <c r="A726" s="2"/>
      <c r="B726" s="2"/>
      <c r="C726" s="2"/>
      <c r="D726" s="16"/>
      <c r="E726" s="2"/>
      <c r="F726" s="2"/>
      <c r="G726" s="2"/>
      <c r="H726" s="2"/>
      <c r="I726" s="2"/>
      <c r="J726" s="2"/>
      <c r="K726" s="2"/>
      <c r="L726" s="2"/>
      <c r="M726" s="2"/>
      <c r="N726" s="2"/>
      <c r="O726" s="2"/>
      <c r="P726" s="2"/>
      <c r="Q726" s="2"/>
      <c r="R726" s="2"/>
      <c r="S726" s="2"/>
      <c r="T726" s="2"/>
      <c r="U726" s="2"/>
      <c r="V726" s="2"/>
      <c r="W726" s="2"/>
      <c r="X726" s="2"/>
      <c r="Y726" s="2"/>
      <c r="Z726" s="2"/>
    </row>
    <row r="727" customFormat="false" ht="12.75" hidden="false" customHeight="true" outlineLevel="0" collapsed="false">
      <c r="A727" s="2"/>
      <c r="B727" s="2"/>
      <c r="C727" s="2"/>
      <c r="D727" s="16"/>
      <c r="E727" s="2"/>
      <c r="F727" s="2"/>
      <c r="G727" s="2"/>
      <c r="H727" s="2"/>
      <c r="I727" s="2"/>
      <c r="J727" s="2"/>
      <c r="K727" s="2"/>
      <c r="L727" s="2"/>
      <c r="M727" s="2"/>
      <c r="N727" s="2"/>
      <c r="O727" s="2"/>
      <c r="P727" s="2"/>
      <c r="Q727" s="2"/>
      <c r="R727" s="2"/>
      <c r="S727" s="2"/>
      <c r="T727" s="2"/>
      <c r="U727" s="2"/>
      <c r="V727" s="2"/>
      <c r="W727" s="2"/>
      <c r="X727" s="2"/>
      <c r="Y727" s="2"/>
      <c r="Z727" s="2"/>
    </row>
    <row r="728" customFormat="false" ht="12.75" hidden="false" customHeight="true" outlineLevel="0" collapsed="false">
      <c r="A728" s="2"/>
      <c r="B728" s="2"/>
      <c r="C728" s="2"/>
      <c r="D728" s="16"/>
      <c r="E728" s="2"/>
      <c r="F728" s="2"/>
      <c r="G728" s="2"/>
      <c r="H728" s="2"/>
      <c r="I728" s="2"/>
      <c r="J728" s="2"/>
      <c r="K728" s="2"/>
      <c r="L728" s="2"/>
      <c r="M728" s="2"/>
      <c r="N728" s="2"/>
      <c r="O728" s="2"/>
      <c r="P728" s="2"/>
      <c r="Q728" s="2"/>
      <c r="R728" s="2"/>
      <c r="S728" s="2"/>
      <c r="T728" s="2"/>
      <c r="U728" s="2"/>
      <c r="V728" s="2"/>
      <c r="W728" s="2"/>
      <c r="X728" s="2"/>
      <c r="Y728" s="2"/>
      <c r="Z728" s="2"/>
    </row>
    <row r="729" customFormat="false" ht="12.75" hidden="false" customHeight="true" outlineLevel="0" collapsed="false">
      <c r="A729" s="2"/>
      <c r="B729" s="2"/>
      <c r="C729" s="2"/>
      <c r="D729" s="16"/>
      <c r="E729" s="2"/>
      <c r="F729" s="2"/>
      <c r="G729" s="2"/>
      <c r="H729" s="2"/>
      <c r="I729" s="2"/>
      <c r="J729" s="2"/>
      <c r="K729" s="2"/>
      <c r="L729" s="2"/>
      <c r="M729" s="2"/>
      <c r="N729" s="2"/>
      <c r="O729" s="2"/>
      <c r="P729" s="2"/>
      <c r="Q729" s="2"/>
      <c r="R729" s="2"/>
      <c r="S729" s="2"/>
      <c r="T729" s="2"/>
      <c r="U729" s="2"/>
      <c r="V729" s="2"/>
      <c r="W729" s="2"/>
      <c r="X729" s="2"/>
      <c r="Y729" s="2"/>
      <c r="Z729" s="2"/>
    </row>
    <row r="730" customFormat="false" ht="12.75" hidden="false" customHeight="true" outlineLevel="0" collapsed="false">
      <c r="A730" s="2"/>
      <c r="B730" s="2"/>
      <c r="C730" s="2"/>
      <c r="D730" s="16"/>
      <c r="E730" s="2"/>
      <c r="F730" s="2"/>
      <c r="G730" s="2"/>
      <c r="H730" s="2"/>
      <c r="I730" s="2"/>
      <c r="J730" s="2"/>
      <c r="K730" s="2"/>
      <c r="L730" s="2"/>
      <c r="M730" s="2"/>
      <c r="N730" s="2"/>
      <c r="O730" s="2"/>
      <c r="P730" s="2"/>
      <c r="Q730" s="2"/>
      <c r="R730" s="2"/>
      <c r="S730" s="2"/>
      <c r="T730" s="2"/>
      <c r="U730" s="2"/>
      <c r="V730" s="2"/>
      <c r="W730" s="2"/>
      <c r="X730" s="2"/>
      <c r="Y730" s="2"/>
      <c r="Z730" s="2"/>
    </row>
    <row r="731" customFormat="false" ht="12.75" hidden="false" customHeight="true" outlineLevel="0" collapsed="false">
      <c r="A731" s="2"/>
      <c r="B731" s="2"/>
      <c r="C731" s="2"/>
      <c r="D731" s="16"/>
      <c r="E731" s="2"/>
      <c r="F731" s="2"/>
      <c r="G731" s="2"/>
      <c r="H731" s="2"/>
      <c r="I731" s="2"/>
      <c r="J731" s="2"/>
      <c r="K731" s="2"/>
      <c r="L731" s="2"/>
      <c r="M731" s="2"/>
      <c r="N731" s="2"/>
      <c r="O731" s="2"/>
      <c r="P731" s="2"/>
      <c r="Q731" s="2"/>
      <c r="R731" s="2"/>
      <c r="S731" s="2"/>
      <c r="T731" s="2"/>
      <c r="U731" s="2"/>
      <c r="V731" s="2"/>
      <c r="W731" s="2"/>
      <c r="X731" s="2"/>
      <c r="Y731" s="2"/>
      <c r="Z731" s="2"/>
    </row>
    <row r="732" customFormat="false" ht="12.75" hidden="false" customHeight="true" outlineLevel="0" collapsed="false">
      <c r="A732" s="2"/>
      <c r="B732" s="2"/>
      <c r="C732" s="2"/>
      <c r="D732" s="16"/>
      <c r="E732" s="2"/>
      <c r="F732" s="2"/>
      <c r="G732" s="2"/>
      <c r="H732" s="2"/>
      <c r="I732" s="2"/>
      <c r="J732" s="2"/>
      <c r="K732" s="2"/>
      <c r="L732" s="2"/>
      <c r="M732" s="2"/>
      <c r="N732" s="2"/>
      <c r="O732" s="2"/>
      <c r="P732" s="2"/>
      <c r="Q732" s="2"/>
      <c r="R732" s="2"/>
      <c r="S732" s="2"/>
      <c r="T732" s="2"/>
      <c r="U732" s="2"/>
      <c r="V732" s="2"/>
      <c r="W732" s="2"/>
      <c r="X732" s="2"/>
      <c r="Y732" s="2"/>
      <c r="Z732" s="2"/>
    </row>
    <row r="733" customFormat="false" ht="12.75" hidden="false" customHeight="true" outlineLevel="0" collapsed="false">
      <c r="A733" s="2"/>
      <c r="B733" s="2"/>
      <c r="C733" s="2"/>
      <c r="D733" s="16"/>
      <c r="E733" s="2"/>
      <c r="F733" s="2"/>
      <c r="G733" s="2"/>
      <c r="H733" s="2"/>
      <c r="I733" s="2"/>
      <c r="J733" s="2"/>
      <c r="K733" s="2"/>
      <c r="L733" s="2"/>
      <c r="M733" s="2"/>
      <c r="N733" s="2"/>
      <c r="O733" s="2"/>
      <c r="P733" s="2"/>
      <c r="Q733" s="2"/>
      <c r="R733" s="2"/>
      <c r="S733" s="2"/>
      <c r="T733" s="2"/>
      <c r="U733" s="2"/>
      <c r="V733" s="2"/>
      <c r="W733" s="2"/>
      <c r="X733" s="2"/>
      <c r="Y733" s="2"/>
      <c r="Z733" s="2"/>
    </row>
    <row r="734" customFormat="false" ht="12.75" hidden="false" customHeight="true" outlineLevel="0" collapsed="false">
      <c r="A734" s="2"/>
      <c r="B734" s="2"/>
      <c r="C734" s="2"/>
      <c r="D734" s="16"/>
      <c r="E734" s="2"/>
      <c r="F734" s="2"/>
      <c r="G734" s="2"/>
      <c r="H734" s="2"/>
      <c r="I734" s="2"/>
      <c r="J734" s="2"/>
      <c r="K734" s="2"/>
      <c r="L734" s="2"/>
      <c r="M734" s="2"/>
      <c r="N734" s="2"/>
      <c r="O734" s="2"/>
      <c r="P734" s="2"/>
      <c r="Q734" s="2"/>
      <c r="R734" s="2"/>
      <c r="S734" s="2"/>
      <c r="T734" s="2"/>
      <c r="U734" s="2"/>
      <c r="V734" s="2"/>
      <c r="W734" s="2"/>
      <c r="X734" s="2"/>
      <c r="Y734" s="2"/>
      <c r="Z734" s="2"/>
    </row>
    <row r="735" customFormat="false" ht="12.75" hidden="false" customHeight="true" outlineLevel="0" collapsed="false">
      <c r="A735" s="2"/>
      <c r="B735" s="2"/>
      <c r="C735" s="2"/>
      <c r="D735" s="16"/>
      <c r="E735" s="2"/>
      <c r="F735" s="2"/>
      <c r="G735" s="2"/>
      <c r="H735" s="2"/>
      <c r="I735" s="2"/>
      <c r="J735" s="2"/>
      <c r="K735" s="2"/>
      <c r="L735" s="2"/>
      <c r="M735" s="2"/>
      <c r="N735" s="2"/>
      <c r="O735" s="2"/>
      <c r="P735" s="2"/>
      <c r="Q735" s="2"/>
      <c r="R735" s="2"/>
      <c r="S735" s="2"/>
      <c r="T735" s="2"/>
      <c r="U735" s="2"/>
      <c r="V735" s="2"/>
      <c r="W735" s="2"/>
      <c r="X735" s="2"/>
      <c r="Y735" s="2"/>
      <c r="Z735" s="2"/>
    </row>
    <row r="736" customFormat="false" ht="12.75" hidden="false" customHeight="true" outlineLevel="0" collapsed="false">
      <c r="A736" s="2"/>
      <c r="B736" s="2"/>
      <c r="C736" s="2"/>
      <c r="D736" s="16"/>
      <c r="E736" s="2"/>
      <c r="F736" s="2"/>
      <c r="G736" s="2"/>
      <c r="H736" s="2"/>
      <c r="I736" s="2"/>
      <c r="J736" s="2"/>
      <c r="K736" s="2"/>
      <c r="L736" s="2"/>
      <c r="M736" s="2"/>
      <c r="N736" s="2"/>
      <c r="O736" s="2"/>
      <c r="P736" s="2"/>
      <c r="Q736" s="2"/>
      <c r="R736" s="2"/>
      <c r="S736" s="2"/>
      <c r="T736" s="2"/>
      <c r="U736" s="2"/>
      <c r="V736" s="2"/>
      <c r="W736" s="2"/>
      <c r="X736" s="2"/>
      <c r="Y736" s="2"/>
      <c r="Z736" s="2"/>
    </row>
    <row r="737" customFormat="false" ht="12.75" hidden="false" customHeight="true" outlineLevel="0" collapsed="false">
      <c r="A737" s="2"/>
      <c r="B737" s="2"/>
      <c r="C737" s="2"/>
      <c r="D737" s="16"/>
      <c r="E737" s="2"/>
      <c r="F737" s="2"/>
      <c r="G737" s="2"/>
      <c r="H737" s="2"/>
      <c r="I737" s="2"/>
      <c r="J737" s="2"/>
      <c r="K737" s="2"/>
      <c r="L737" s="2"/>
      <c r="M737" s="2"/>
      <c r="N737" s="2"/>
      <c r="O737" s="2"/>
      <c r="P737" s="2"/>
      <c r="Q737" s="2"/>
      <c r="R737" s="2"/>
      <c r="S737" s="2"/>
      <c r="T737" s="2"/>
      <c r="U737" s="2"/>
      <c r="V737" s="2"/>
      <c r="W737" s="2"/>
      <c r="X737" s="2"/>
      <c r="Y737" s="2"/>
      <c r="Z737" s="2"/>
    </row>
    <row r="738" customFormat="false" ht="12.75" hidden="false" customHeight="true" outlineLevel="0" collapsed="false">
      <c r="A738" s="2"/>
      <c r="B738" s="2"/>
      <c r="C738" s="2"/>
      <c r="D738" s="16"/>
      <c r="E738" s="2"/>
      <c r="F738" s="2"/>
      <c r="G738" s="2"/>
      <c r="H738" s="2"/>
      <c r="I738" s="2"/>
      <c r="J738" s="2"/>
      <c r="K738" s="2"/>
      <c r="L738" s="2"/>
      <c r="M738" s="2"/>
      <c r="N738" s="2"/>
      <c r="O738" s="2"/>
      <c r="P738" s="2"/>
      <c r="Q738" s="2"/>
      <c r="R738" s="2"/>
      <c r="S738" s="2"/>
      <c r="T738" s="2"/>
      <c r="U738" s="2"/>
      <c r="V738" s="2"/>
      <c r="W738" s="2"/>
      <c r="X738" s="2"/>
      <c r="Y738" s="2"/>
      <c r="Z738" s="2"/>
    </row>
    <row r="739" customFormat="false" ht="12.75" hidden="false" customHeight="true" outlineLevel="0" collapsed="false">
      <c r="A739" s="2"/>
      <c r="B739" s="2"/>
      <c r="C739" s="2"/>
      <c r="D739" s="16"/>
      <c r="E739" s="2"/>
      <c r="F739" s="2"/>
      <c r="G739" s="2"/>
      <c r="H739" s="2"/>
      <c r="I739" s="2"/>
      <c r="J739" s="2"/>
      <c r="K739" s="2"/>
      <c r="L739" s="2"/>
      <c r="M739" s="2"/>
      <c r="N739" s="2"/>
      <c r="O739" s="2"/>
      <c r="P739" s="2"/>
      <c r="Q739" s="2"/>
      <c r="R739" s="2"/>
      <c r="S739" s="2"/>
      <c r="T739" s="2"/>
      <c r="U739" s="2"/>
      <c r="V739" s="2"/>
      <c r="W739" s="2"/>
      <c r="X739" s="2"/>
      <c r="Y739" s="2"/>
      <c r="Z739" s="2"/>
    </row>
    <row r="740" customFormat="false" ht="12.75" hidden="false" customHeight="true" outlineLevel="0" collapsed="false">
      <c r="A740" s="2"/>
      <c r="B740" s="2"/>
      <c r="C740" s="2"/>
      <c r="D740" s="16"/>
      <c r="E740" s="2"/>
      <c r="F740" s="2"/>
      <c r="G740" s="2"/>
      <c r="H740" s="2"/>
      <c r="I740" s="2"/>
      <c r="J740" s="2"/>
      <c r="K740" s="2"/>
      <c r="L740" s="2"/>
      <c r="M740" s="2"/>
      <c r="N740" s="2"/>
      <c r="O740" s="2"/>
      <c r="P740" s="2"/>
      <c r="Q740" s="2"/>
      <c r="R740" s="2"/>
      <c r="S740" s="2"/>
      <c r="T740" s="2"/>
      <c r="U740" s="2"/>
      <c r="V740" s="2"/>
      <c r="W740" s="2"/>
      <c r="X740" s="2"/>
      <c r="Y740" s="2"/>
      <c r="Z740" s="2"/>
    </row>
    <row r="741" customFormat="false" ht="12.75" hidden="false" customHeight="true" outlineLevel="0" collapsed="false">
      <c r="A741" s="2"/>
      <c r="B741" s="2"/>
      <c r="C741" s="2"/>
      <c r="D741" s="16"/>
      <c r="E741" s="2"/>
      <c r="F741" s="2"/>
      <c r="G741" s="2"/>
      <c r="H741" s="2"/>
      <c r="I741" s="2"/>
      <c r="J741" s="2"/>
      <c r="K741" s="2"/>
      <c r="L741" s="2"/>
      <c r="M741" s="2"/>
      <c r="N741" s="2"/>
      <c r="O741" s="2"/>
      <c r="P741" s="2"/>
      <c r="Q741" s="2"/>
      <c r="R741" s="2"/>
      <c r="S741" s="2"/>
      <c r="T741" s="2"/>
      <c r="U741" s="2"/>
      <c r="V741" s="2"/>
      <c r="W741" s="2"/>
      <c r="X741" s="2"/>
      <c r="Y741" s="2"/>
      <c r="Z741" s="2"/>
    </row>
    <row r="742" customFormat="false" ht="12.75" hidden="false" customHeight="true" outlineLevel="0" collapsed="false">
      <c r="A742" s="2"/>
      <c r="B742" s="2"/>
      <c r="C742" s="2"/>
      <c r="D742" s="16"/>
      <c r="E742" s="2"/>
      <c r="F742" s="2"/>
      <c r="G742" s="2"/>
      <c r="H742" s="2"/>
      <c r="I742" s="2"/>
      <c r="J742" s="2"/>
      <c r="K742" s="2"/>
      <c r="L742" s="2"/>
      <c r="M742" s="2"/>
      <c r="N742" s="2"/>
      <c r="O742" s="2"/>
      <c r="P742" s="2"/>
      <c r="Q742" s="2"/>
      <c r="R742" s="2"/>
      <c r="S742" s="2"/>
      <c r="T742" s="2"/>
      <c r="U742" s="2"/>
      <c r="V742" s="2"/>
      <c r="W742" s="2"/>
      <c r="X742" s="2"/>
      <c r="Y742" s="2"/>
      <c r="Z742" s="2"/>
    </row>
    <row r="743" customFormat="false" ht="12.75" hidden="false" customHeight="true" outlineLevel="0" collapsed="false">
      <c r="A743" s="2"/>
      <c r="B743" s="2"/>
      <c r="C743" s="2"/>
      <c r="D743" s="16"/>
      <c r="E743" s="2"/>
      <c r="F743" s="2"/>
      <c r="G743" s="2"/>
      <c r="H743" s="2"/>
      <c r="I743" s="2"/>
      <c r="J743" s="2"/>
      <c r="K743" s="2"/>
      <c r="L743" s="2"/>
      <c r="M743" s="2"/>
      <c r="N743" s="2"/>
      <c r="O743" s="2"/>
      <c r="P743" s="2"/>
      <c r="Q743" s="2"/>
      <c r="R743" s="2"/>
      <c r="S743" s="2"/>
      <c r="T743" s="2"/>
      <c r="U743" s="2"/>
      <c r="V743" s="2"/>
      <c r="W743" s="2"/>
      <c r="X743" s="2"/>
      <c r="Y743" s="2"/>
      <c r="Z743" s="2"/>
    </row>
    <row r="744" customFormat="false" ht="12.75" hidden="false" customHeight="true" outlineLevel="0" collapsed="false">
      <c r="A744" s="2"/>
      <c r="B744" s="2"/>
      <c r="C744" s="2"/>
      <c r="D744" s="16"/>
      <c r="E744" s="2"/>
      <c r="F744" s="2"/>
      <c r="G744" s="2"/>
      <c r="H744" s="2"/>
      <c r="I744" s="2"/>
      <c r="J744" s="2"/>
      <c r="K744" s="2"/>
      <c r="L744" s="2"/>
      <c r="M744" s="2"/>
      <c r="N744" s="2"/>
      <c r="O744" s="2"/>
      <c r="P744" s="2"/>
      <c r="Q744" s="2"/>
      <c r="R744" s="2"/>
      <c r="S744" s="2"/>
      <c r="T744" s="2"/>
      <c r="U744" s="2"/>
      <c r="V744" s="2"/>
      <c r="W744" s="2"/>
      <c r="X744" s="2"/>
      <c r="Y744" s="2"/>
      <c r="Z744" s="2"/>
    </row>
    <row r="745" customFormat="false" ht="12.75" hidden="false" customHeight="true" outlineLevel="0" collapsed="false">
      <c r="A745" s="2"/>
      <c r="B745" s="2"/>
      <c r="C745" s="2"/>
      <c r="D745" s="16"/>
      <c r="E745" s="2"/>
      <c r="F745" s="2"/>
      <c r="G745" s="2"/>
      <c r="H745" s="2"/>
      <c r="I745" s="2"/>
      <c r="J745" s="2"/>
      <c r="K745" s="2"/>
      <c r="L745" s="2"/>
      <c r="M745" s="2"/>
      <c r="N745" s="2"/>
      <c r="O745" s="2"/>
      <c r="P745" s="2"/>
      <c r="Q745" s="2"/>
      <c r="R745" s="2"/>
      <c r="S745" s="2"/>
      <c r="T745" s="2"/>
      <c r="U745" s="2"/>
      <c r="V745" s="2"/>
      <c r="W745" s="2"/>
      <c r="X745" s="2"/>
      <c r="Y745" s="2"/>
      <c r="Z745" s="2"/>
    </row>
    <row r="746" customFormat="false" ht="12.75" hidden="false" customHeight="true" outlineLevel="0" collapsed="false">
      <c r="A746" s="2"/>
      <c r="B746" s="2"/>
      <c r="C746" s="2"/>
      <c r="D746" s="16"/>
      <c r="E746" s="2"/>
      <c r="F746" s="2"/>
      <c r="G746" s="2"/>
      <c r="H746" s="2"/>
      <c r="I746" s="2"/>
      <c r="J746" s="2"/>
      <c r="K746" s="2"/>
      <c r="L746" s="2"/>
      <c r="M746" s="2"/>
      <c r="N746" s="2"/>
      <c r="O746" s="2"/>
      <c r="P746" s="2"/>
      <c r="Q746" s="2"/>
      <c r="R746" s="2"/>
      <c r="S746" s="2"/>
      <c r="T746" s="2"/>
      <c r="U746" s="2"/>
      <c r="V746" s="2"/>
      <c r="W746" s="2"/>
      <c r="X746" s="2"/>
      <c r="Y746" s="2"/>
      <c r="Z746" s="2"/>
    </row>
    <row r="747" customFormat="false" ht="12.75" hidden="false" customHeight="true" outlineLevel="0" collapsed="false">
      <c r="A747" s="2"/>
      <c r="B747" s="2"/>
      <c r="C747" s="2"/>
      <c r="D747" s="16"/>
      <c r="E747" s="2"/>
      <c r="F747" s="2"/>
      <c r="G747" s="2"/>
      <c r="H747" s="2"/>
      <c r="I747" s="2"/>
      <c r="J747" s="2"/>
      <c r="K747" s="2"/>
      <c r="L747" s="2"/>
      <c r="M747" s="2"/>
      <c r="N747" s="2"/>
      <c r="O747" s="2"/>
      <c r="P747" s="2"/>
      <c r="Q747" s="2"/>
      <c r="R747" s="2"/>
      <c r="S747" s="2"/>
      <c r="T747" s="2"/>
      <c r="U747" s="2"/>
      <c r="V747" s="2"/>
      <c r="W747" s="2"/>
      <c r="X747" s="2"/>
      <c r="Y747" s="2"/>
      <c r="Z747" s="2"/>
    </row>
    <row r="748" customFormat="false" ht="12.75" hidden="false" customHeight="true" outlineLevel="0" collapsed="false">
      <c r="A748" s="2"/>
      <c r="B748" s="2"/>
      <c r="C748" s="2"/>
      <c r="D748" s="16"/>
      <c r="E748" s="2"/>
      <c r="F748" s="2"/>
      <c r="G748" s="2"/>
      <c r="H748" s="2"/>
      <c r="I748" s="2"/>
      <c r="J748" s="2"/>
      <c r="K748" s="2"/>
      <c r="L748" s="2"/>
      <c r="M748" s="2"/>
      <c r="N748" s="2"/>
      <c r="O748" s="2"/>
      <c r="P748" s="2"/>
      <c r="Q748" s="2"/>
      <c r="R748" s="2"/>
      <c r="S748" s="2"/>
      <c r="T748" s="2"/>
      <c r="U748" s="2"/>
      <c r="V748" s="2"/>
      <c r="W748" s="2"/>
      <c r="X748" s="2"/>
      <c r="Y748" s="2"/>
      <c r="Z748" s="2"/>
    </row>
    <row r="749" customFormat="false" ht="12.75" hidden="false" customHeight="true" outlineLevel="0" collapsed="false">
      <c r="A749" s="2"/>
      <c r="B749" s="2"/>
      <c r="C749" s="2"/>
      <c r="D749" s="16"/>
      <c r="E749" s="2"/>
      <c r="F749" s="2"/>
      <c r="G749" s="2"/>
      <c r="H749" s="2"/>
      <c r="I749" s="2"/>
      <c r="J749" s="2"/>
      <c r="K749" s="2"/>
      <c r="L749" s="2"/>
      <c r="M749" s="2"/>
      <c r="N749" s="2"/>
      <c r="O749" s="2"/>
      <c r="P749" s="2"/>
      <c r="Q749" s="2"/>
      <c r="R749" s="2"/>
      <c r="S749" s="2"/>
      <c r="T749" s="2"/>
      <c r="U749" s="2"/>
      <c r="V749" s="2"/>
      <c r="W749" s="2"/>
      <c r="X749" s="2"/>
      <c r="Y749" s="2"/>
      <c r="Z749" s="2"/>
    </row>
    <row r="750" customFormat="false" ht="12.75" hidden="false" customHeight="true" outlineLevel="0" collapsed="false">
      <c r="A750" s="2"/>
      <c r="B750" s="2"/>
      <c r="C750" s="2"/>
      <c r="D750" s="16"/>
      <c r="E750" s="2"/>
      <c r="F750" s="2"/>
      <c r="G750" s="2"/>
      <c r="H750" s="2"/>
      <c r="I750" s="2"/>
      <c r="J750" s="2"/>
      <c r="K750" s="2"/>
      <c r="L750" s="2"/>
      <c r="M750" s="2"/>
      <c r="N750" s="2"/>
      <c r="O750" s="2"/>
      <c r="P750" s="2"/>
      <c r="Q750" s="2"/>
      <c r="R750" s="2"/>
      <c r="S750" s="2"/>
      <c r="T750" s="2"/>
      <c r="U750" s="2"/>
      <c r="V750" s="2"/>
      <c r="W750" s="2"/>
      <c r="X750" s="2"/>
      <c r="Y750" s="2"/>
      <c r="Z750" s="2"/>
    </row>
    <row r="751" customFormat="false" ht="12.75" hidden="false" customHeight="true" outlineLevel="0" collapsed="false">
      <c r="A751" s="2"/>
      <c r="B751" s="2"/>
      <c r="C751" s="2"/>
      <c r="D751" s="16"/>
      <c r="E751" s="2"/>
      <c r="F751" s="2"/>
      <c r="G751" s="2"/>
      <c r="H751" s="2"/>
      <c r="I751" s="2"/>
      <c r="J751" s="2"/>
      <c r="K751" s="2"/>
      <c r="L751" s="2"/>
      <c r="M751" s="2"/>
      <c r="N751" s="2"/>
      <c r="O751" s="2"/>
      <c r="P751" s="2"/>
      <c r="Q751" s="2"/>
      <c r="R751" s="2"/>
      <c r="S751" s="2"/>
      <c r="T751" s="2"/>
      <c r="U751" s="2"/>
      <c r="V751" s="2"/>
      <c r="W751" s="2"/>
      <c r="X751" s="2"/>
      <c r="Y751" s="2"/>
      <c r="Z751" s="2"/>
    </row>
    <row r="752" customFormat="false" ht="12.75" hidden="false" customHeight="true" outlineLevel="0" collapsed="false">
      <c r="A752" s="2"/>
      <c r="B752" s="2"/>
      <c r="C752" s="2"/>
      <c r="D752" s="16"/>
      <c r="E752" s="2"/>
      <c r="F752" s="2"/>
      <c r="G752" s="2"/>
      <c r="H752" s="2"/>
      <c r="I752" s="2"/>
      <c r="J752" s="2"/>
      <c r="K752" s="2"/>
      <c r="L752" s="2"/>
      <c r="M752" s="2"/>
      <c r="N752" s="2"/>
      <c r="O752" s="2"/>
      <c r="P752" s="2"/>
      <c r="Q752" s="2"/>
      <c r="R752" s="2"/>
      <c r="S752" s="2"/>
      <c r="T752" s="2"/>
      <c r="U752" s="2"/>
      <c r="V752" s="2"/>
      <c r="W752" s="2"/>
      <c r="X752" s="2"/>
      <c r="Y752" s="2"/>
      <c r="Z752" s="2"/>
    </row>
    <row r="753" customFormat="false" ht="12.75" hidden="false" customHeight="true" outlineLevel="0" collapsed="false">
      <c r="A753" s="2"/>
      <c r="B753" s="2"/>
      <c r="C753" s="2"/>
      <c r="D753" s="16"/>
      <c r="E753" s="2"/>
      <c r="F753" s="2"/>
      <c r="G753" s="2"/>
      <c r="H753" s="2"/>
      <c r="I753" s="2"/>
      <c r="J753" s="2"/>
      <c r="K753" s="2"/>
      <c r="L753" s="2"/>
      <c r="M753" s="2"/>
      <c r="N753" s="2"/>
      <c r="O753" s="2"/>
      <c r="P753" s="2"/>
      <c r="Q753" s="2"/>
      <c r="R753" s="2"/>
      <c r="S753" s="2"/>
      <c r="T753" s="2"/>
      <c r="U753" s="2"/>
      <c r="V753" s="2"/>
      <c r="W753" s="2"/>
      <c r="X753" s="2"/>
      <c r="Y753" s="2"/>
      <c r="Z753" s="2"/>
    </row>
    <row r="754" customFormat="false" ht="12.75" hidden="false" customHeight="true" outlineLevel="0" collapsed="false">
      <c r="A754" s="2"/>
      <c r="B754" s="2"/>
      <c r="C754" s="2"/>
      <c r="D754" s="16"/>
      <c r="E754" s="2"/>
      <c r="F754" s="2"/>
      <c r="G754" s="2"/>
      <c r="H754" s="2"/>
      <c r="I754" s="2"/>
      <c r="J754" s="2"/>
      <c r="K754" s="2"/>
      <c r="L754" s="2"/>
      <c r="M754" s="2"/>
      <c r="N754" s="2"/>
      <c r="O754" s="2"/>
      <c r="P754" s="2"/>
      <c r="Q754" s="2"/>
      <c r="R754" s="2"/>
      <c r="S754" s="2"/>
      <c r="T754" s="2"/>
      <c r="U754" s="2"/>
      <c r="V754" s="2"/>
      <c r="W754" s="2"/>
      <c r="X754" s="2"/>
      <c r="Y754" s="2"/>
      <c r="Z754" s="2"/>
    </row>
    <row r="755" customFormat="false" ht="12.75" hidden="false" customHeight="true" outlineLevel="0" collapsed="false">
      <c r="A755" s="2"/>
      <c r="B755" s="2"/>
      <c r="C755" s="2"/>
      <c r="D755" s="16"/>
      <c r="E755" s="2"/>
      <c r="F755" s="2"/>
      <c r="G755" s="2"/>
      <c r="H755" s="2"/>
      <c r="I755" s="2"/>
      <c r="J755" s="2"/>
      <c r="K755" s="2"/>
      <c r="L755" s="2"/>
      <c r="M755" s="2"/>
      <c r="N755" s="2"/>
      <c r="O755" s="2"/>
      <c r="P755" s="2"/>
      <c r="Q755" s="2"/>
      <c r="R755" s="2"/>
      <c r="S755" s="2"/>
      <c r="T755" s="2"/>
      <c r="U755" s="2"/>
      <c r="V755" s="2"/>
      <c r="W755" s="2"/>
      <c r="X755" s="2"/>
      <c r="Y755" s="2"/>
      <c r="Z755" s="2"/>
    </row>
    <row r="756" customFormat="false" ht="12.75" hidden="false" customHeight="true" outlineLevel="0" collapsed="false">
      <c r="A756" s="2"/>
      <c r="B756" s="2"/>
      <c r="C756" s="2"/>
      <c r="D756" s="16"/>
      <c r="E756" s="2"/>
      <c r="F756" s="2"/>
      <c r="G756" s="2"/>
      <c r="H756" s="2"/>
      <c r="I756" s="2"/>
      <c r="J756" s="2"/>
      <c r="K756" s="2"/>
      <c r="L756" s="2"/>
      <c r="M756" s="2"/>
      <c r="N756" s="2"/>
      <c r="O756" s="2"/>
      <c r="P756" s="2"/>
      <c r="Q756" s="2"/>
      <c r="R756" s="2"/>
      <c r="S756" s="2"/>
      <c r="T756" s="2"/>
      <c r="U756" s="2"/>
      <c r="V756" s="2"/>
      <c r="W756" s="2"/>
      <c r="X756" s="2"/>
      <c r="Y756" s="2"/>
      <c r="Z756" s="2"/>
    </row>
    <row r="757" customFormat="false" ht="12.75" hidden="false" customHeight="true" outlineLevel="0" collapsed="false">
      <c r="A757" s="2"/>
      <c r="B757" s="2"/>
      <c r="C757" s="2"/>
      <c r="D757" s="16"/>
      <c r="E757" s="2"/>
      <c r="F757" s="2"/>
      <c r="G757" s="2"/>
      <c r="H757" s="2"/>
      <c r="I757" s="2"/>
      <c r="J757" s="2"/>
      <c r="K757" s="2"/>
      <c r="L757" s="2"/>
      <c r="M757" s="2"/>
      <c r="N757" s="2"/>
      <c r="O757" s="2"/>
      <c r="P757" s="2"/>
      <c r="Q757" s="2"/>
      <c r="R757" s="2"/>
      <c r="S757" s="2"/>
      <c r="T757" s="2"/>
      <c r="U757" s="2"/>
      <c r="V757" s="2"/>
      <c r="W757" s="2"/>
      <c r="X757" s="2"/>
      <c r="Y757" s="2"/>
      <c r="Z757" s="2"/>
    </row>
    <row r="758" customFormat="false" ht="12.75" hidden="false" customHeight="true" outlineLevel="0" collapsed="false">
      <c r="A758" s="2"/>
      <c r="B758" s="2"/>
      <c r="C758" s="2"/>
      <c r="D758" s="16"/>
      <c r="E758" s="2"/>
      <c r="F758" s="2"/>
      <c r="G758" s="2"/>
      <c r="H758" s="2"/>
      <c r="I758" s="2"/>
      <c r="J758" s="2"/>
      <c r="K758" s="2"/>
      <c r="L758" s="2"/>
      <c r="M758" s="2"/>
      <c r="N758" s="2"/>
      <c r="O758" s="2"/>
      <c r="P758" s="2"/>
      <c r="Q758" s="2"/>
      <c r="R758" s="2"/>
      <c r="S758" s="2"/>
      <c r="T758" s="2"/>
      <c r="U758" s="2"/>
      <c r="V758" s="2"/>
      <c r="W758" s="2"/>
      <c r="X758" s="2"/>
      <c r="Y758" s="2"/>
      <c r="Z758" s="2"/>
    </row>
    <row r="759" customFormat="false" ht="12.75" hidden="false" customHeight="true" outlineLevel="0" collapsed="false">
      <c r="A759" s="2"/>
      <c r="B759" s="2"/>
      <c r="C759" s="2"/>
      <c r="D759" s="16"/>
      <c r="E759" s="2"/>
      <c r="F759" s="2"/>
      <c r="G759" s="2"/>
      <c r="H759" s="2"/>
      <c r="I759" s="2"/>
      <c r="J759" s="2"/>
      <c r="K759" s="2"/>
      <c r="L759" s="2"/>
      <c r="M759" s="2"/>
      <c r="N759" s="2"/>
      <c r="O759" s="2"/>
      <c r="P759" s="2"/>
      <c r="Q759" s="2"/>
      <c r="R759" s="2"/>
      <c r="S759" s="2"/>
      <c r="T759" s="2"/>
      <c r="U759" s="2"/>
      <c r="V759" s="2"/>
      <c r="W759" s="2"/>
      <c r="X759" s="2"/>
      <c r="Y759" s="2"/>
      <c r="Z759" s="2"/>
    </row>
    <row r="760" customFormat="false" ht="12.75" hidden="false" customHeight="true" outlineLevel="0" collapsed="false">
      <c r="A760" s="2"/>
      <c r="B760" s="2"/>
      <c r="C760" s="2"/>
      <c r="D760" s="16"/>
      <c r="E760" s="2"/>
      <c r="F760" s="2"/>
      <c r="G760" s="2"/>
      <c r="H760" s="2"/>
      <c r="I760" s="2"/>
      <c r="J760" s="2"/>
      <c r="K760" s="2"/>
      <c r="L760" s="2"/>
      <c r="M760" s="2"/>
      <c r="N760" s="2"/>
      <c r="O760" s="2"/>
      <c r="P760" s="2"/>
      <c r="Q760" s="2"/>
      <c r="R760" s="2"/>
      <c r="S760" s="2"/>
      <c r="T760" s="2"/>
      <c r="U760" s="2"/>
      <c r="V760" s="2"/>
      <c r="W760" s="2"/>
      <c r="X760" s="2"/>
      <c r="Y760" s="2"/>
      <c r="Z760" s="2"/>
    </row>
    <row r="761" customFormat="false" ht="12.75" hidden="false" customHeight="true" outlineLevel="0" collapsed="false">
      <c r="A761" s="2"/>
      <c r="B761" s="2"/>
      <c r="C761" s="2"/>
      <c r="D761" s="16"/>
      <c r="E761" s="2"/>
      <c r="F761" s="2"/>
      <c r="G761" s="2"/>
      <c r="H761" s="2"/>
      <c r="I761" s="2"/>
      <c r="J761" s="2"/>
      <c r="K761" s="2"/>
      <c r="L761" s="2"/>
      <c r="M761" s="2"/>
      <c r="N761" s="2"/>
      <c r="O761" s="2"/>
      <c r="P761" s="2"/>
      <c r="Q761" s="2"/>
      <c r="R761" s="2"/>
      <c r="S761" s="2"/>
      <c r="T761" s="2"/>
      <c r="U761" s="2"/>
      <c r="V761" s="2"/>
      <c r="W761" s="2"/>
      <c r="X761" s="2"/>
      <c r="Y761" s="2"/>
      <c r="Z761" s="2"/>
    </row>
    <row r="762" customFormat="false" ht="12.75" hidden="false" customHeight="true" outlineLevel="0" collapsed="false">
      <c r="A762" s="2"/>
      <c r="B762" s="2"/>
      <c r="C762" s="2"/>
      <c r="D762" s="16"/>
      <c r="E762" s="2"/>
      <c r="F762" s="2"/>
      <c r="G762" s="2"/>
      <c r="H762" s="2"/>
      <c r="I762" s="2"/>
      <c r="J762" s="2"/>
      <c r="K762" s="2"/>
      <c r="L762" s="2"/>
      <c r="M762" s="2"/>
      <c r="N762" s="2"/>
      <c r="O762" s="2"/>
      <c r="P762" s="2"/>
      <c r="Q762" s="2"/>
      <c r="R762" s="2"/>
      <c r="S762" s="2"/>
      <c r="T762" s="2"/>
      <c r="U762" s="2"/>
      <c r="V762" s="2"/>
      <c r="W762" s="2"/>
      <c r="X762" s="2"/>
      <c r="Y762" s="2"/>
      <c r="Z762" s="2"/>
    </row>
    <row r="763" customFormat="false" ht="12.75" hidden="false" customHeight="true" outlineLevel="0" collapsed="false">
      <c r="A763" s="2"/>
      <c r="B763" s="2"/>
      <c r="C763" s="2"/>
      <c r="D763" s="16"/>
      <c r="E763" s="2"/>
      <c r="F763" s="2"/>
      <c r="G763" s="2"/>
      <c r="H763" s="2"/>
      <c r="I763" s="2"/>
      <c r="J763" s="2"/>
      <c r="K763" s="2"/>
      <c r="L763" s="2"/>
      <c r="M763" s="2"/>
      <c r="N763" s="2"/>
      <c r="O763" s="2"/>
      <c r="P763" s="2"/>
      <c r="Q763" s="2"/>
      <c r="R763" s="2"/>
      <c r="S763" s="2"/>
      <c r="T763" s="2"/>
      <c r="U763" s="2"/>
      <c r="V763" s="2"/>
      <c r="W763" s="2"/>
      <c r="X763" s="2"/>
      <c r="Y763" s="2"/>
      <c r="Z763" s="2"/>
    </row>
    <row r="764" customFormat="false" ht="12.75" hidden="false" customHeight="true" outlineLevel="0" collapsed="false">
      <c r="A764" s="2"/>
      <c r="B764" s="2"/>
      <c r="C764" s="2"/>
      <c r="D764" s="16"/>
      <c r="E764" s="2"/>
      <c r="F764" s="2"/>
      <c r="G764" s="2"/>
      <c r="H764" s="2"/>
      <c r="I764" s="2"/>
      <c r="J764" s="2"/>
      <c r="K764" s="2"/>
      <c r="L764" s="2"/>
      <c r="M764" s="2"/>
      <c r="N764" s="2"/>
      <c r="O764" s="2"/>
      <c r="P764" s="2"/>
      <c r="Q764" s="2"/>
      <c r="R764" s="2"/>
      <c r="S764" s="2"/>
      <c r="T764" s="2"/>
      <c r="U764" s="2"/>
      <c r="V764" s="2"/>
      <c r="W764" s="2"/>
      <c r="X764" s="2"/>
      <c r="Y764" s="2"/>
      <c r="Z764" s="2"/>
    </row>
    <row r="765" customFormat="false" ht="12.75" hidden="false" customHeight="true" outlineLevel="0" collapsed="false">
      <c r="A765" s="2"/>
      <c r="B765" s="2"/>
      <c r="C765" s="2"/>
      <c r="D765" s="16"/>
      <c r="E765" s="2"/>
      <c r="F765" s="2"/>
      <c r="G765" s="2"/>
      <c r="H765" s="2"/>
      <c r="I765" s="2"/>
      <c r="J765" s="2"/>
      <c r="K765" s="2"/>
      <c r="L765" s="2"/>
      <c r="M765" s="2"/>
      <c r="N765" s="2"/>
      <c r="O765" s="2"/>
      <c r="P765" s="2"/>
      <c r="Q765" s="2"/>
      <c r="R765" s="2"/>
      <c r="S765" s="2"/>
      <c r="T765" s="2"/>
      <c r="U765" s="2"/>
      <c r="V765" s="2"/>
      <c r="W765" s="2"/>
      <c r="X765" s="2"/>
      <c r="Y765" s="2"/>
      <c r="Z765" s="2"/>
    </row>
    <row r="766" customFormat="false" ht="12.75" hidden="false" customHeight="true" outlineLevel="0" collapsed="false">
      <c r="A766" s="2"/>
      <c r="B766" s="2"/>
      <c r="C766" s="2"/>
      <c r="D766" s="16"/>
      <c r="E766" s="2"/>
      <c r="F766" s="2"/>
      <c r="G766" s="2"/>
      <c r="H766" s="2"/>
      <c r="I766" s="2"/>
      <c r="J766" s="2"/>
      <c r="K766" s="2"/>
      <c r="L766" s="2"/>
      <c r="M766" s="2"/>
      <c r="N766" s="2"/>
      <c r="O766" s="2"/>
      <c r="P766" s="2"/>
      <c r="Q766" s="2"/>
      <c r="R766" s="2"/>
      <c r="S766" s="2"/>
      <c r="T766" s="2"/>
      <c r="U766" s="2"/>
      <c r="V766" s="2"/>
      <c r="W766" s="2"/>
      <c r="X766" s="2"/>
      <c r="Y766" s="2"/>
      <c r="Z766" s="2"/>
    </row>
    <row r="767" customFormat="false" ht="12.75" hidden="false" customHeight="true" outlineLevel="0" collapsed="false">
      <c r="A767" s="2"/>
      <c r="B767" s="2"/>
      <c r="C767" s="2"/>
      <c r="D767" s="16"/>
      <c r="E767" s="2"/>
      <c r="F767" s="2"/>
      <c r="G767" s="2"/>
      <c r="H767" s="2"/>
      <c r="I767" s="2"/>
      <c r="J767" s="2"/>
      <c r="K767" s="2"/>
      <c r="L767" s="2"/>
      <c r="M767" s="2"/>
      <c r="N767" s="2"/>
      <c r="O767" s="2"/>
      <c r="P767" s="2"/>
      <c r="Q767" s="2"/>
      <c r="R767" s="2"/>
      <c r="S767" s="2"/>
      <c r="T767" s="2"/>
      <c r="U767" s="2"/>
      <c r="V767" s="2"/>
      <c r="W767" s="2"/>
      <c r="X767" s="2"/>
      <c r="Y767" s="2"/>
      <c r="Z767" s="2"/>
    </row>
    <row r="768" customFormat="false" ht="12.75" hidden="false" customHeight="true" outlineLevel="0" collapsed="false">
      <c r="A768" s="2"/>
      <c r="B768" s="2"/>
      <c r="C768" s="2"/>
      <c r="D768" s="16"/>
      <c r="E768" s="2"/>
      <c r="F768" s="2"/>
      <c r="G768" s="2"/>
      <c r="H768" s="2"/>
      <c r="I768" s="2"/>
      <c r="J768" s="2"/>
      <c r="K768" s="2"/>
      <c r="L768" s="2"/>
      <c r="M768" s="2"/>
      <c r="N768" s="2"/>
      <c r="O768" s="2"/>
      <c r="P768" s="2"/>
      <c r="Q768" s="2"/>
      <c r="R768" s="2"/>
      <c r="S768" s="2"/>
      <c r="T768" s="2"/>
      <c r="U768" s="2"/>
      <c r="V768" s="2"/>
      <c r="W768" s="2"/>
      <c r="X768" s="2"/>
      <c r="Y768" s="2"/>
      <c r="Z768" s="2"/>
    </row>
    <row r="769" customFormat="false" ht="12.75" hidden="false" customHeight="true" outlineLevel="0" collapsed="false">
      <c r="A769" s="2"/>
      <c r="B769" s="2"/>
      <c r="C769" s="2"/>
      <c r="D769" s="16"/>
      <c r="E769" s="2"/>
      <c r="F769" s="2"/>
      <c r="G769" s="2"/>
      <c r="H769" s="2"/>
      <c r="I769" s="2"/>
      <c r="J769" s="2"/>
      <c r="K769" s="2"/>
      <c r="L769" s="2"/>
      <c r="M769" s="2"/>
      <c r="N769" s="2"/>
      <c r="O769" s="2"/>
      <c r="P769" s="2"/>
      <c r="Q769" s="2"/>
      <c r="R769" s="2"/>
      <c r="S769" s="2"/>
      <c r="T769" s="2"/>
      <c r="U769" s="2"/>
      <c r="V769" s="2"/>
      <c r="W769" s="2"/>
      <c r="X769" s="2"/>
      <c r="Y769" s="2"/>
      <c r="Z769" s="2"/>
    </row>
    <row r="770" customFormat="false" ht="12.75" hidden="false" customHeight="true" outlineLevel="0" collapsed="false">
      <c r="A770" s="2"/>
      <c r="B770" s="2"/>
      <c r="C770" s="2"/>
      <c r="D770" s="16"/>
      <c r="E770" s="2"/>
      <c r="F770" s="2"/>
      <c r="G770" s="2"/>
      <c r="H770" s="2"/>
      <c r="I770" s="2"/>
      <c r="J770" s="2"/>
      <c r="K770" s="2"/>
      <c r="L770" s="2"/>
      <c r="M770" s="2"/>
      <c r="N770" s="2"/>
      <c r="O770" s="2"/>
      <c r="P770" s="2"/>
      <c r="Q770" s="2"/>
      <c r="R770" s="2"/>
      <c r="S770" s="2"/>
      <c r="T770" s="2"/>
      <c r="U770" s="2"/>
      <c r="V770" s="2"/>
      <c r="W770" s="2"/>
      <c r="X770" s="2"/>
      <c r="Y770" s="2"/>
      <c r="Z770" s="2"/>
    </row>
    <row r="771" customFormat="false" ht="12.75" hidden="false" customHeight="true" outlineLevel="0" collapsed="false">
      <c r="A771" s="2"/>
      <c r="B771" s="2"/>
      <c r="C771" s="2"/>
      <c r="D771" s="16"/>
      <c r="E771" s="2"/>
      <c r="F771" s="2"/>
      <c r="G771" s="2"/>
      <c r="H771" s="2"/>
      <c r="I771" s="2"/>
      <c r="J771" s="2"/>
      <c r="K771" s="2"/>
      <c r="L771" s="2"/>
      <c r="M771" s="2"/>
      <c r="N771" s="2"/>
      <c r="O771" s="2"/>
      <c r="P771" s="2"/>
      <c r="Q771" s="2"/>
      <c r="R771" s="2"/>
      <c r="S771" s="2"/>
      <c r="T771" s="2"/>
      <c r="U771" s="2"/>
      <c r="V771" s="2"/>
      <c r="W771" s="2"/>
      <c r="X771" s="2"/>
      <c r="Y771" s="2"/>
      <c r="Z771" s="2"/>
    </row>
    <row r="772" customFormat="false" ht="12.75" hidden="false" customHeight="true" outlineLevel="0" collapsed="false">
      <c r="A772" s="2"/>
      <c r="B772" s="2"/>
      <c r="C772" s="2"/>
      <c r="D772" s="16"/>
      <c r="E772" s="2"/>
      <c r="F772" s="2"/>
      <c r="G772" s="2"/>
      <c r="H772" s="2"/>
      <c r="I772" s="2"/>
      <c r="J772" s="2"/>
      <c r="K772" s="2"/>
      <c r="L772" s="2"/>
      <c r="M772" s="2"/>
      <c r="N772" s="2"/>
      <c r="O772" s="2"/>
      <c r="P772" s="2"/>
      <c r="Q772" s="2"/>
      <c r="R772" s="2"/>
      <c r="S772" s="2"/>
      <c r="T772" s="2"/>
      <c r="U772" s="2"/>
      <c r="V772" s="2"/>
      <c r="W772" s="2"/>
      <c r="X772" s="2"/>
      <c r="Y772" s="2"/>
      <c r="Z772" s="2"/>
    </row>
    <row r="773" customFormat="false" ht="12.75" hidden="false" customHeight="true" outlineLevel="0" collapsed="false">
      <c r="A773" s="2"/>
      <c r="B773" s="2"/>
      <c r="C773" s="2"/>
      <c r="D773" s="16"/>
      <c r="E773" s="2"/>
      <c r="F773" s="2"/>
      <c r="G773" s="2"/>
      <c r="H773" s="2"/>
      <c r="I773" s="2"/>
      <c r="J773" s="2"/>
      <c r="K773" s="2"/>
      <c r="L773" s="2"/>
      <c r="M773" s="2"/>
      <c r="N773" s="2"/>
      <c r="O773" s="2"/>
      <c r="P773" s="2"/>
      <c r="Q773" s="2"/>
      <c r="R773" s="2"/>
      <c r="S773" s="2"/>
      <c r="T773" s="2"/>
      <c r="U773" s="2"/>
      <c r="V773" s="2"/>
      <c r="W773" s="2"/>
      <c r="X773" s="2"/>
      <c r="Y773" s="2"/>
      <c r="Z773" s="2"/>
    </row>
    <row r="774" customFormat="false" ht="12.75" hidden="false" customHeight="true" outlineLevel="0" collapsed="false">
      <c r="A774" s="2"/>
      <c r="B774" s="2"/>
      <c r="C774" s="2"/>
      <c r="D774" s="16"/>
      <c r="E774" s="2"/>
      <c r="F774" s="2"/>
      <c r="G774" s="2"/>
      <c r="H774" s="2"/>
      <c r="I774" s="2"/>
      <c r="J774" s="2"/>
      <c r="K774" s="2"/>
      <c r="L774" s="2"/>
      <c r="M774" s="2"/>
      <c r="N774" s="2"/>
      <c r="O774" s="2"/>
      <c r="P774" s="2"/>
      <c r="Q774" s="2"/>
      <c r="R774" s="2"/>
      <c r="S774" s="2"/>
      <c r="T774" s="2"/>
      <c r="U774" s="2"/>
      <c r="V774" s="2"/>
      <c r="W774" s="2"/>
      <c r="X774" s="2"/>
      <c r="Y774" s="2"/>
      <c r="Z774" s="2"/>
    </row>
    <row r="775" customFormat="false" ht="12.75" hidden="false" customHeight="true" outlineLevel="0" collapsed="false">
      <c r="A775" s="2"/>
      <c r="B775" s="2"/>
      <c r="C775" s="2"/>
      <c r="D775" s="16"/>
      <c r="E775" s="2"/>
      <c r="F775" s="2"/>
      <c r="G775" s="2"/>
      <c r="H775" s="2"/>
      <c r="I775" s="2"/>
      <c r="J775" s="2"/>
      <c r="K775" s="2"/>
      <c r="L775" s="2"/>
      <c r="M775" s="2"/>
      <c r="N775" s="2"/>
      <c r="O775" s="2"/>
      <c r="P775" s="2"/>
      <c r="Q775" s="2"/>
      <c r="R775" s="2"/>
      <c r="S775" s="2"/>
      <c r="T775" s="2"/>
      <c r="U775" s="2"/>
      <c r="V775" s="2"/>
      <c r="W775" s="2"/>
      <c r="X775" s="2"/>
      <c r="Y775" s="2"/>
      <c r="Z775" s="2"/>
    </row>
    <row r="776" customFormat="false" ht="12.75" hidden="false" customHeight="true" outlineLevel="0" collapsed="false">
      <c r="A776" s="2"/>
      <c r="B776" s="2"/>
      <c r="C776" s="2"/>
      <c r="D776" s="16"/>
      <c r="E776" s="2"/>
      <c r="F776" s="2"/>
      <c r="G776" s="2"/>
      <c r="H776" s="2"/>
      <c r="I776" s="2"/>
      <c r="J776" s="2"/>
      <c r="K776" s="2"/>
      <c r="L776" s="2"/>
      <c r="M776" s="2"/>
      <c r="N776" s="2"/>
      <c r="O776" s="2"/>
      <c r="P776" s="2"/>
      <c r="Q776" s="2"/>
      <c r="R776" s="2"/>
      <c r="S776" s="2"/>
      <c r="T776" s="2"/>
      <c r="U776" s="2"/>
      <c r="V776" s="2"/>
      <c r="W776" s="2"/>
      <c r="X776" s="2"/>
      <c r="Y776" s="2"/>
      <c r="Z776" s="2"/>
    </row>
    <row r="777" customFormat="false" ht="12.75" hidden="false" customHeight="true" outlineLevel="0" collapsed="false">
      <c r="A777" s="2"/>
      <c r="B777" s="2"/>
      <c r="C777" s="2"/>
      <c r="D777" s="16"/>
      <c r="E777" s="2"/>
      <c r="F777" s="2"/>
      <c r="G777" s="2"/>
      <c r="H777" s="2"/>
      <c r="I777" s="2"/>
      <c r="J777" s="2"/>
      <c r="K777" s="2"/>
      <c r="L777" s="2"/>
      <c r="M777" s="2"/>
      <c r="N777" s="2"/>
      <c r="O777" s="2"/>
      <c r="P777" s="2"/>
      <c r="Q777" s="2"/>
      <c r="R777" s="2"/>
      <c r="S777" s="2"/>
      <c r="T777" s="2"/>
      <c r="U777" s="2"/>
      <c r="V777" s="2"/>
      <c r="W777" s="2"/>
      <c r="X777" s="2"/>
      <c r="Y777" s="2"/>
      <c r="Z777" s="2"/>
    </row>
    <row r="778" customFormat="false" ht="12.75" hidden="false" customHeight="true" outlineLevel="0" collapsed="false">
      <c r="A778" s="2"/>
      <c r="B778" s="2"/>
      <c r="C778" s="2"/>
      <c r="D778" s="16"/>
      <c r="E778" s="2"/>
      <c r="F778" s="2"/>
      <c r="G778" s="2"/>
      <c r="H778" s="2"/>
      <c r="I778" s="2"/>
      <c r="J778" s="2"/>
      <c r="K778" s="2"/>
      <c r="L778" s="2"/>
      <c r="M778" s="2"/>
      <c r="N778" s="2"/>
      <c r="O778" s="2"/>
      <c r="P778" s="2"/>
      <c r="Q778" s="2"/>
      <c r="R778" s="2"/>
      <c r="S778" s="2"/>
      <c r="T778" s="2"/>
      <c r="U778" s="2"/>
      <c r="V778" s="2"/>
      <c r="W778" s="2"/>
      <c r="X778" s="2"/>
      <c r="Y778" s="2"/>
      <c r="Z778" s="2"/>
    </row>
    <row r="779" customFormat="false" ht="12.75" hidden="false" customHeight="true" outlineLevel="0" collapsed="false">
      <c r="A779" s="2"/>
      <c r="B779" s="2"/>
      <c r="C779" s="2"/>
      <c r="D779" s="16"/>
      <c r="E779" s="2"/>
      <c r="F779" s="2"/>
      <c r="G779" s="2"/>
      <c r="H779" s="2"/>
      <c r="I779" s="2"/>
      <c r="J779" s="2"/>
      <c r="K779" s="2"/>
      <c r="L779" s="2"/>
      <c r="M779" s="2"/>
      <c r="N779" s="2"/>
      <c r="O779" s="2"/>
      <c r="P779" s="2"/>
      <c r="Q779" s="2"/>
      <c r="R779" s="2"/>
      <c r="S779" s="2"/>
      <c r="T779" s="2"/>
      <c r="U779" s="2"/>
      <c r="V779" s="2"/>
      <c r="W779" s="2"/>
      <c r="X779" s="2"/>
      <c r="Y779" s="2"/>
      <c r="Z779" s="2"/>
    </row>
    <row r="780" customFormat="false" ht="12.75" hidden="false" customHeight="true" outlineLevel="0" collapsed="false">
      <c r="A780" s="2"/>
      <c r="B780" s="2"/>
      <c r="C780" s="2"/>
      <c r="D780" s="16"/>
      <c r="E780" s="2"/>
      <c r="F780" s="2"/>
      <c r="G780" s="2"/>
      <c r="H780" s="2"/>
      <c r="I780" s="2"/>
      <c r="J780" s="2"/>
      <c r="K780" s="2"/>
      <c r="L780" s="2"/>
      <c r="M780" s="2"/>
      <c r="N780" s="2"/>
      <c r="O780" s="2"/>
      <c r="P780" s="2"/>
      <c r="Q780" s="2"/>
      <c r="R780" s="2"/>
      <c r="S780" s="2"/>
      <c r="T780" s="2"/>
      <c r="U780" s="2"/>
      <c r="V780" s="2"/>
      <c r="W780" s="2"/>
      <c r="X780" s="2"/>
      <c r="Y780" s="2"/>
      <c r="Z780" s="2"/>
    </row>
    <row r="781" customFormat="false" ht="12.75" hidden="false" customHeight="true" outlineLevel="0" collapsed="false">
      <c r="A781" s="2"/>
      <c r="B781" s="2"/>
      <c r="C781" s="2"/>
      <c r="D781" s="16"/>
      <c r="E781" s="2"/>
      <c r="F781" s="2"/>
      <c r="G781" s="2"/>
      <c r="H781" s="2"/>
      <c r="I781" s="2"/>
      <c r="J781" s="2"/>
      <c r="K781" s="2"/>
      <c r="L781" s="2"/>
      <c r="M781" s="2"/>
      <c r="N781" s="2"/>
      <c r="O781" s="2"/>
      <c r="P781" s="2"/>
      <c r="Q781" s="2"/>
      <c r="R781" s="2"/>
      <c r="S781" s="2"/>
      <c r="T781" s="2"/>
      <c r="U781" s="2"/>
      <c r="V781" s="2"/>
      <c r="W781" s="2"/>
      <c r="X781" s="2"/>
      <c r="Y781" s="2"/>
      <c r="Z781" s="2"/>
    </row>
    <row r="782" customFormat="false" ht="12.75" hidden="false" customHeight="true" outlineLevel="0" collapsed="false">
      <c r="A782" s="2"/>
      <c r="B782" s="2"/>
      <c r="C782" s="2"/>
      <c r="D782" s="16"/>
      <c r="E782" s="2"/>
      <c r="F782" s="2"/>
      <c r="G782" s="2"/>
      <c r="H782" s="2"/>
      <c r="I782" s="2"/>
      <c r="J782" s="2"/>
      <c r="K782" s="2"/>
      <c r="L782" s="2"/>
      <c r="M782" s="2"/>
      <c r="N782" s="2"/>
      <c r="O782" s="2"/>
      <c r="P782" s="2"/>
      <c r="Q782" s="2"/>
      <c r="R782" s="2"/>
      <c r="S782" s="2"/>
      <c r="T782" s="2"/>
      <c r="U782" s="2"/>
      <c r="V782" s="2"/>
      <c r="W782" s="2"/>
      <c r="X782" s="2"/>
      <c r="Y782" s="2"/>
      <c r="Z782" s="2"/>
    </row>
    <row r="783" customFormat="false" ht="12.75" hidden="false" customHeight="true" outlineLevel="0" collapsed="false">
      <c r="A783" s="2"/>
      <c r="B783" s="2"/>
      <c r="C783" s="2"/>
      <c r="D783" s="16"/>
      <c r="E783" s="2"/>
      <c r="F783" s="2"/>
      <c r="G783" s="2"/>
      <c r="H783" s="2"/>
      <c r="I783" s="2"/>
      <c r="J783" s="2"/>
      <c r="K783" s="2"/>
      <c r="L783" s="2"/>
      <c r="M783" s="2"/>
      <c r="N783" s="2"/>
      <c r="O783" s="2"/>
      <c r="P783" s="2"/>
      <c r="Q783" s="2"/>
      <c r="R783" s="2"/>
      <c r="S783" s="2"/>
      <c r="T783" s="2"/>
      <c r="U783" s="2"/>
      <c r="V783" s="2"/>
      <c r="W783" s="2"/>
      <c r="X783" s="2"/>
      <c r="Y783" s="2"/>
      <c r="Z783" s="2"/>
    </row>
    <row r="784" customFormat="false" ht="12.75" hidden="false" customHeight="true" outlineLevel="0" collapsed="false">
      <c r="A784" s="2"/>
      <c r="B784" s="2"/>
      <c r="C784" s="2"/>
      <c r="D784" s="16"/>
      <c r="E784" s="2"/>
      <c r="F784" s="2"/>
      <c r="G784" s="2"/>
      <c r="H784" s="2"/>
      <c r="I784" s="2"/>
      <c r="J784" s="2"/>
      <c r="K784" s="2"/>
      <c r="L784" s="2"/>
      <c r="M784" s="2"/>
      <c r="N784" s="2"/>
      <c r="O784" s="2"/>
      <c r="P784" s="2"/>
      <c r="Q784" s="2"/>
      <c r="R784" s="2"/>
      <c r="S784" s="2"/>
      <c r="T784" s="2"/>
      <c r="U784" s="2"/>
      <c r="V784" s="2"/>
      <c r="W784" s="2"/>
      <c r="X784" s="2"/>
      <c r="Y784" s="2"/>
      <c r="Z784" s="2"/>
    </row>
    <row r="785" customFormat="false" ht="12.75" hidden="false" customHeight="true" outlineLevel="0" collapsed="false">
      <c r="A785" s="2"/>
      <c r="B785" s="2"/>
      <c r="C785" s="2"/>
      <c r="D785" s="16"/>
      <c r="E785" s="2"/>
      <c r="F785" s="2"/>
      <c r="G785" s="2"/>
      <c r="H785" s="2"/>
      <c r="I785" s="2"/>
      <c r="J785" s="2"/>
      <c r="K785" s="2"/>
      <c r="L785" s="2"/>
      <c r="M785" s="2"/>
      <c r="N785" s="2"/>
      <c r="O785" s="2"/>
      <c r="P785" s="2"/>
      <c r="Q785" s="2"/>
      <c r="R785" s="2"/>
      <c r="S785" s="2"/>
      <c r="T785" s="2"/>
      <c r="U785" s="2"/>
      <c r="V785" s="2"/>
      <c r="W785" s="2"/>
      <c r="X785" s="2"/>
      <c r="Y785" s="2"/>
      <c r="Z785" s="2"/>
    </row>
    <row r="786" customFormat="false" ht="12.75" hidden="false" customHeight="true" outlineLevel="0" collapsed="false">
      <c r="A786" s="2"/>
      <c r="B786" s="2"/>
      <c r="C786" s="2"/>
      <c r="D786" s="16"/>
      <c r="E786" s="2"/>
      <c r="F786" s="2"/>
      <c r="G786" s="2"/>
      <c r="H786" s="2"/>
      <c r="I786" s="2"/>
      <c r="J786" s="2"/>
      <c r="K786" s="2"/>
      <c r="L786" s="2"/>
      <c r="M786" s="2"/>
      <c r="N786" s="2"/>
      <c r="O786" s="2"/>
      <c r="P786" s="2"/>
      <c r="Q786" s="2"/>
      <c r="R786" s="2"/>
      <c r="S786" s="2"/>
      <c r="T786" s="2"/>
      <c r="U786" s="2"/>
      <c r="V786" s="2"/>
      <c r="W786" s="2"/>
      <c r="X786" s="2"/>
      <c r="Y786" s="2"/>
      <c r="Z786" s="2"/>
    </row>
    <row r="787" customFormat="false" ht="12.75" hidden="false" customHeight="true" outlineLevel="0" collapsed="false">
      <c r="A787" s="2"/>
      <c r="B787" s="2"/>
      <c r="C787" s="2"/>
      <c r="D787" s="16"/>
      <c r="E787" s="2"/>
      <c r="F787" s="2"/>
      <c r="G787" s="2"/>
      <c r="H787" s="2"/>
      <c r="I787" s="2"/>
      <c r="J787" s="2"/>
      <c r="K787" s="2"/>
      <c r="L787" s="2"/>
      <c r="M787" s="2"/>
      <c r="N787" s="2"/>
      <c r="O787" s="2"/>
      <c r="P787" s="2"/>
      <c r="Q787" s="2"/>
      <c r="R787" s="2"/>
      <c r="S787" s="2"/>
      <c r="T787" s="2"/>
      <c r="U787" s="2"/>
      <c r="V787" s="2"/>
      <c r="W787" s="2"/>
      <c r="X787" s="2"/>
      <c r="Y787" s="2"/>
      <c r="Z787" s="2"/>
    </row>
    <row r="788" customFormat="false" ht="12.75" hidden="false" customHeight="true" outlineLevel="0" collapsed="false">
      <c r="A788" s="2"/>
      <c r="B788" s="2"/>
      <c r="C788" s="2"/>
      <c r="D788" s="16"/>
      <c r="E788" s="2"/>
      <c r="F788" s="2"/>
      <c r="G788" s="2"/>
      <c r="H788" s="2"/>
      <c r="I788" s="2"/>
      <c r="J788" s="2"/>
      <c r="K788" s="2"/>
      <c r="L788" s="2"/>
      <c r="M788" s="2"/>
      <c r="N788" s="2"/>
      <c r="O788" s="2"/>
      <c r="P788" s="2"/>
      <c r="Q788" s="2"/>
      <c r="R788" s="2"/>
      <c r="S788" s="2"/>
      <c r="T788" s="2"/>
      <c r="U788" s="2"/>
      <c r="V788" s="2"/>
      <c r="W788" s="2"/>
      <c r="X788" s="2"/>
      <c r="Y788" s="2"/>
      <c r="Z788" s="2"/>
    </row>
    <row r="789" customFormat="false" ht="12.75" hidden="false" customHeight="true" outlineLevel="0" collapsed="false">
      <c r="A789" s="2"/>
      <c r="B789" s="2"/>
      <c r="C789" s="2"/>
      <c r="D789" s="16"/>
      <c r="E789" s="2"/>
      <c r="F789" s="2"/>
      <c r="G789" s="2"/>
      <c r="H789" s="2"/>
      <c r="I789" s="2"/>
      <c r="J789" s="2"/>
      <c r="K789" s="2"/>
      <c r="L789" s="2"/>
      <c r="M789" s="2"/>
      <c r="N789" s="2"/>
      <c r="O789" s="2"/>
      <c r="P789" s="2"/>
      <c r="Q789" s="2"/>
      <c r="R789" s="2"/>
      <c r="S789" s="2"/>
      <c r="T789" s="2"/>
      <c r="U789" s="2"/>
      <c r="V789" s="2"/>
      <c r="W789" s="2"/>
      <c r="X789" s="2"/>
      <c r="Y789" s="2"/>
      <c r="Z789" s="2"/>
    </row>
    <row r="790" customFormat="false" ht="12.75" hidden="false" customHeight="true" outlineLevel="0" collapsed="false">
      <c r="A790" s="2"/>
      <c r="B790" s="2"/>
      <c r="C790" s="2"/>
      <c r="D790" s="16"/>
      <c r="E790" s="2"/>
      <c r="F790" s="2"/>
      <c r="G790" s="2"/>
      <c r="H790" s="2"/>
      <c r="I790" s="2"/>
      <c r="J790" s="2"/>
      <c r="K790" s="2"/>
      <c r="L790" s="2"/>
      <c r="M790" s="2"/>
      <c r="N790" s="2"/>
      <c r="O790" s="2"/>
      <c r="P790" s="2"/>
      <c r="Q790" s="2"/>
      <c r="R790" s="2"/>
      <c r="S790" s="2"/>
      <c r="T790" s="2"/>
      <c r="U790" s="2"/>
      <c r="V790" s="2"/>
      <c r="W790" s="2"/>
      <c r="X790" s="2"/>
      <c r="Y790" s="2"/>
      <c r="Z790" s="2"/>
    </row>
    <row r="791" customFormat="false" ht="12.75" hidden="false" customHeight="true" outlineLevel="0" collapsed="false">
      <c r="A791" s="2"/>
      <c r="B791" s="2"/>
      <c r="C791" s="2"/>
      <c r="D791" s="16"/>
      <c r="E791" s="2"/>
      <c r="F791" s="2"/>
      <c r="G791" s="2"/>
      <c r="H791" s="2"/>
      <c r="I791" s="2"/>
      <c r="J791" s="2"/>
      <c r="K791" s="2"/>
      <c r="L791" s="2"/>
      <c r="M791" s="2"/>
      <c r="N791" s="2"/>
      <c r="O791" s="2"/>
      <c r="P791" s="2"/>
      <c r="Q791" s="2"/>
      <c r="R791" s="2"/>
      <c r="S791" s="2"/>
      <c r="T791" s="2"/>
      <c r="U791" s="2"/>
      <c r="V791" s="2"/>
      <c r="W791" s="2"/>
      <c r="X791" s="2"/>
      <c r="Y791" s="2"/>
      <c r="Z791" s="2"/>
    </row>
    <row r="792" customFormat="false" ht="12.75" hidden="false" customHeight="true" outlineLevel="0" collapsed="false">
      <c r="A792" s="2"/>
      <c r="B792" s="2"/>
      <c r="C792" s="2"/>
      <c r="D792" s="16"/>
      <c r="E792" s="2"/>
      <c r="F792" s="2"/>
      <c r="G792" s="2"/>
      <c r="H792" s="2"/>
      <c r="I792" s="2"/>
      <c r="J792" s="2"/>
      <c r="K792" s="2"/>
      <c r="L792" s="2"/>
      <c r="M792" s="2"/>
      <c r="N792" s="2"/>
      <c r="O792" s="2"/>
      <c r="P792" s="2"/>
      <c r="Q792" s="2"/>
      <c r="R792" s="2"/>
      <c r="S792" s="2"/>
      <c r="T792" s="2"/>
      <c r="U792" s="2"/>
      <c r="V792" s="2"/>
      <c r="W792" s="2"/>
      <c r="X792" s="2"/>
      <c r="Y792" s="2"/>
      <c r="Z792" s="2"/>
    </row>
    <row r="793" customFormat="false" ht="12.75" hidden="false" customHeight="true" outlineLevel="0" collapsed="false">
      <c r="A793" s="2"/>
      <c r="B793" s="2"/>
      <c r="C793" s="2"/>
      <c r="D793" s="16"/>
      <c r="E793" s="2"/>
      <c r="F793" s="2"/>
      <c r="G793" s="2"/>
      <c r="H793" s="2"/>
      <c r="I793" s="2"/>
      <c r="J793" s="2"/>
      <c r="K793" s="2"/>
      <c r="L793" s="2"/>
      <c r="M793" s="2"/>
      <c r="N793" s="2"/>
      <c r="O793" s="2"/>
      <c r="P793" s="2"/>
      <c r="Q793" s="2"/>
      <c r="R793" s="2"/>
      <c r="S793" s="2"/>
      <c r="T793" s="2"/>
      <c r="U793" s="2"/>
      <c r="V793" s="2"/>
      <c r="W793" s="2"/>
      <c r="X793" s="2"/>
      <c r="Y793" s="2"/>
      <c r="Z793" s="2"/>
    </row>
    <row r="794" customFormat="false" ht="12.75" hidden="false" customHeight="true" outlineLevel="0" collapsed="false">
      <c r="A794" s="2"/>
      <c r="B794" s="2"/>
      <c r="C794" s="2"/>
      <c r="D794" s="16"/>
      <c r="E794" s="2"/>
      <c r="F794" s="2"/>
      <c r="G794" s="2"/>
      <c r="H794" s="2"/>
      <c r="I794" s="2"/>
      <c r="J794" s="2"/>
      <c r="K794" s="2"/>
      <c r="L794" s="2"/>
      <c r="M794" s="2"/>
      <c r="N794" s="2"/>
      <c r="O794" s="2"/>
      <c r="P794" s="2"/>
      <c r="Q794" s="2"/>
      <c r="R794" s="2"/>
      <c r="S794" s="2"/>
      <c r="T794" s="2"/>
      <c r="U794" s="2"/>
      <c r="V794" s="2"/>
      <c r="W794" s="2"/>
      <c r="X794" s="2"/>
      <c r="Y794" s="2"/>
      <c r="Z794" s="2"/>
    </row>
    <row r="795" customFormat="false" ht="12.75" hidden="false" customHeight="true" outlineLevel="0" collapsed="false">
      <c r="A795" s="2"/>
      <c r="B795" s="2"/>
      <c r="C795" s="2"/>
      <c r="D795" s="16"/>
      <c r="E795" s="2"/>
      <c r="F795" s="2"/>
      <c r="G795" s="2"/>
      <c r="H795" s="2"/>
      <c r="I795" s="2"/>
      <c r="J795" s="2"/>
      <c r="K795" s="2"/>
      <c r="L795" s="2"/>
      <c r="M795" s="2"/>
      <c r="N795" s="2"/>
      <c r="O795" s="2"/>
      <c r="P795" s="2"/>
      <c r="Q795" s="2"/>
      <c r="R795" s="2"/>
      <c r="S795" s="2"/>
      <c r="T795" s="2"/>
      <c r="U795" s="2"/>
      <c r="V795" s="2"/>
      <c r="W795" s="2"/>
      <c r="X795" s="2"/>
      <c r="Y795" s="2"/>
      <c r="Z795" s="2"/>
    </row>
    <row r="796" customFormat="false" ht="12.75" hidden="false" customHeight="true" outlineLevel="0" collapsed="false">
      <c r="A796" s="2"/>
      <c r="B796" s="2"/>
      <c r="C796" s="2"/>
      <c r="D796" s="16"/>
      <c r="E796" s="2"/>
      <c r="F796" s="2"/>
      <c r="G796" s="2"/>
      <c r="H796" s="2"/>
      <c r="I796" s="2"/>
      <c r="J796" s="2"/>
      <c r="K796" s="2"/>
      <c r="L796" s="2"/>
      <c r="M796" s="2"/>
      <c r="N796" s="2"/>
      <c r="O796" s="2"/>
      <c r="P796" s="2"/>
      <c r="Q796" s="2"/>
      <c r="R796" s="2"/>
      <c r="S796" s="2"/>
      <c r="T796" s="2"/>
      <c r="U796" s="2"/>
      <c r="V796" s="2"/>
      <c r="W796" s="2"/>
      <c r="X796" s="2"/>
      <c r="Y796" s="2"/>
      <c r="Z796" s="2"/>
    </row>
    <row r="797" customFormat="false" ht="12.75" hidden="false" customHeight="true" outlineLevel="0" collapsed="false">
      <c r="A797" s="2"/>
      <c r="B797" s="2"/>
      <c r="C797" s="2"/>
      <c r="D797" s="16"/>
      <c r="E797" s="2"/>
      <c r="F797" s="2"/>
      <c r="G797" s="2"/>
      <c r="H797" s="2"/>
      <c r="I797" s="2"/>
      <c r="J797" s="2"/>
      <c r="K797" s="2"/>
      <c r="L797" s="2"/>
      <c r="M797" s="2"/>
      <c r="N797" s="2"/>
      <c r="O797" s="2"/>
      <c r="P797" s="2"/>
      <c r="Q797" s="2"/>
      <c r="R797" s="2"/>
      <c r="S797" s="2"/>
      <c r="T797" s="2"/>
      <c r="U797" s="2"/>
      <c r="V797" s="2"/>
      <c r="W797" s="2"/>
      <c r="X797" s="2"/>
      <c r="Y797" s="2"/>
      <c r="Z797" s="2"/>
    </row>
    <row r="798" customFormat="false" ht="12.75" hidden="false" customHeight="true" outlineLevel="0" collapsed="false">
      <c r="A798" s="2"/>
      <c r="B798" s="2"/>
      <c r="C798" s="2"/>
      <c r="D798" s="16"/>
      <c r="E798" s="2"/>
      <c r="F798" s="2"/>
      <c r="G798" s="2"/>
      <c r="H798" s="2"/>
      <c r="I798" s="2"/>
      <c r="J798" s="2"/>
      <c r="K798" s="2"/>
      <c r="L798" s="2"/>
      <c r="M798" s="2"/>
      <c r="N798" s="2"/>
      <c r="O798" s="2"/>
      <c r="P798" s="2"/>
      <c r="Q798" s="2"/>
      <c r="R798" s="2"/>
      <c r="S798" s="2"/>
      <c r="T798" s="2"/>
      <c r="U798" s="2"/>
      <c r="V798" s="2"/>
      <c r="W798" s="2"/>
      <c r="X798" s="2"/>
      <c r="Y798" s="2"/>
      <c r="Z798" s="2"/>
    </row>
    <row r="799" customFormat="false" ht="12.75" hidden="false" customHeight="true" outlineLevel="0" collapsed="false">
      <c r="A799" s="2"/>
      <c r="B799" s="2"/>
      <c r="C799" s="2"/>
      <c r="D799" s="16"/>
      <c r="E799" s="2"/>
      <c r="F799" s="2"/>
      <c r="G799" s="2"/>
      <c r="H799" s="2"/>
      <c r="I799" s="2"/>
      <c r="J799" s="2"/>
      <c r="K799" s="2"/>
      <c r="L799" s="2"/>
      <c r="M799" s="2"/>
      <c r="N799" s="2"/>
      <c r="O799" s="2"/>
      <c r="P799" s="2"/>
      <c r="Q799" s="2"/>
      <c r="R799" s="2"/>
      <c r="S799" s="2"/>
      <c r="T799" s="2"/>
      <c r="U799" s="2"/>
      <c r="V799" s="2"/>
      <c r="W799" s="2"/>
      <c r="X799" s="2"/>
      <c r="Y799" s="2"/>
      <c r="Z799" s="2"/>
    </row>
    <row r="800" customFormat="false" ht="12.75" hidden="false" customHeight="true" outlineLevel="0" collapsed="false">
      <c r="A800" s="2"/>
      <c r="B800" s="2"/>
      <c r="C800" s="2"/>
      <c r="D800" s="16"/>
      <c r="E800" s="2"/>
      <c r="F800" s="2"/>
      <c r="G800" s="2"/>
      <c r="H800" s="2"/>
      <c r="I800" s="2"/>
      <c r="J800" s="2"/>
      <c r="K800" s="2"/>
      <c r="L800" s="2"/>
      <c r="M800" s="2"/>
      <c r="N800" s="2"/>
      <c r="O800" s="2"/>
      <c r="P800" s="2"/>
      <c r="Q800" s="2"/>
      <c r="R800" s="2"/>
      <c r="S800" s="2"/>
      <c r="T800" s="2"/>
      <c r="U800" s="2"/>
      <c r="V800" s="2"/>
      <c r="W800" s="2"/>
      <c r="X800" s="2"/>
      <c r="Y800" s="2"/>
      <c r="Z800" s="2"/>
    </row>
    <row r="801" customFormat="false" ht="12.75" hidden="false" customHeight="true" outlineLevel="0" collapsed="false">
      <c r="A801" s="2"/>
      <c r="B801" s="2"/>
      <c r="C801" s="2"/>
      <c r="D801" s="16"/>
      <c r="E801" s="2"/>
      <c r="F801" s="2"/>
      <c r="G801" s="2"/>
      <c r="H801" s="2"/>
      <c r="I801" s="2"/>
      <c r="J801" s="2"/>
      <c r="K801" s="2"/>
      <c r="L801" s="2"/>
      <c r="M801" s="2"/>
      <c r="N801" s="2"/>
      <c r="O801" s="2"/>
      <c r="P801" s="2"/>
      <c r="Q801" s="2"/>
      <c r="R801" s="2"/>
      <c r="S801" s="2"/>
      <c r="T801" s="2"/>
      <c r="U801" s="2"/>
      <c r="V801" s="2"/>
      <c r="W801" s="2"/>
      <c r="X801" s="2"/>
      <c r="Y801" s="2"/>
      <c r="Z801" s="2"/>
    </row>
    <row r="802" customFormat="false" ht="12.75" hidden="false" customHeight="true" outlineLevel="0" collapsed="false">
      <c r="A802" s="2"/>
      <c r="B802" s="2"/>
      <c r="C802" s="2"/>
      <c r="D802" s="16"/>
      <c r="E802" s="2"/>
      <c r="F802" s="2"/>
      <c r="G802" s="2"/>
      <c r="H802" s="2"/>
      <c r="I802" s="2"/>
      <c r="J802" s="2"/>
      <c r="K802" s="2"/>
      <c r="L802" s="2"/>
      <c r="M802" s="2"/>
      <c r="N802" s="2"/>
      <c r="O802" s="2"/>
      <c r="P802" s="2"/>
      <c r="Q802" s="2"/>
      <c r="R802" s="2"/>
      <c r="S802" s="2"/>
      <c r="T802" s="2"/>
      <c r="U802" s="2"/>
      <c r="V802" s="2"/>
      <c r="W802" s="2"/>
      <c r="X802" s="2"/>
      <c r="Y802" s="2"/>
      <c r="Z802" s="2"/>
    </row>
    <row r="803" customFormat="false" ht="12.75" hidden="false" customHeight="true" outlineLevel="0" collapsed="false">
      <c r="A803" s="2"/>
      <c r="B803" s="2"/>
      <c r="C803" s="2"/>
      <c r="D803" s="16"/>
      <c r="E803" s="2"/>
      <c r="F803" s="2"/>
      <c r="G803" s="2"/>
      <c r="H803" s="2"/>
      <c r="I803" s="2"/>
      <c r="J803" s="2"/>
      <c r="K803" s="2"/>
      <c r="L803" s="2"/>
      <c r="M803" s="2"/>
      <c r="N803" s="2"/>
      <c r="O803" s="2"/>
      <c r="P803" s="2"/>
      <c r="Q803" s="2"/>
      <c r="R803" s="2"/>
      <c r="S803" s="2"/>
      <c r="T803" s="2"/>
      <c r="U803" s="2"/>
      <c r="V803" s="2"/>
      <c r="W803" s="2"/>
      <c r="X803" s="2"/>
      <c r="Y803" s="2"/>
      <c r="Z803" s="2"/>
    </row>
    <row r="804" customFormat="false" ht="12.75" hidden="false" customHeight="true" outlineLevel="0" collapsed="false">
      <c r="A804" s="2"/>
      <c r="B804" s="2"/>
      <c r="C804" s="2"/>
      <c r="D804" s="16"/>
      <c r="E804" s="2"/>
      <c r="F804" s="2"/>
      <c r="G804" s="2"/>
      <c r="H804" s="2"/>
      <c r="I804" s="2"/>
      <c r="J804" s="2"/>
      <c r="K804" s="2"/>
      <c r="L804" s="2"/>
      <c r="M804" s="2"/>
      <c r="N804" s="2"/>
      <c r="O804" s="2"/>
      <c r="P804" s="2"/>
      <c r="Q804" s="2"/>
      <c r="R804" s="2"/>
      <c r="S804" s="2"/>
      <c r="T804" s="2"/>
      <c r="U804" s="2"/>
      <c r="V804" s="2"/>
      <c r="W804" s="2"/>
      <c r="X804" s="2"/>
      <c r="Y804" s="2"/>
      <c r="Z804" s="2"/>
    </row>
    <row r="805" customFormat="false" ht="12.75" hidden="false" customHeight="true" outlineLevel="0" collapsed="false">
      <c r="A805" s="2"/>
      <c r="B805" s="2"/>
      <c r="C805" s="2"/>
      <c r="D805" s="16"/>
      <c r="E805" s="2"/>
      <c r="F805" s="2"/>
      <c r="G805" s="2"/>
      <c r="H805" s="2"/>
      <c r="I805" s="2"/>
      <c r="J805" s="2"/>
      <c r="K805" s="2"/>
      <c r="L805" s="2"/>
      <c r="M805" s="2"/>
      <c r="N805" s="2"/>
      <c r="O805" s="2"/>
      <c r="P805" s="2"/>
      <c r="Q805" s="2"/>
      <c r="R805" s="2"/>
      <c r="S805" s="2"/>
      <c r="T805" s="2"/>
      <c r="U805" s="2"/>
      <c r="V805" s="2"/>
      <c r="W805" s="2"/>
      <c r="X805" s="2"/>
      <c r="Y805" s="2"/>
      <c r="Z805" s="2"/>
    </row>
    <row r="806" customFormat="false" ht="12.75" hidden="false" customHeight="true" outlineLevel="0" collapsed="false">
      <c r="A806" s="2"/>
      <c r="B806" s="2"/>
      <c r="C806" s="2"/>
      <c r="D806" s="16"/>
      <c r="E806" s="2"/>
      <c r="F806" s="2"/>
      <c r="G806" s="2"/>
      <c r="H806" s="2"/>
      <c r="I806" s="2"/>
      <c r="J806" s="2"/>
      <c r="K806" s="2"/>
      <c r="L806" s="2"/>
      <c r="M806" s="2"/>
      <c r="N806" s="2"/>
      <c r="O806" s="2"/>
      <c r="P806" s="2"/>
      <c r="Q806" s="2"/>
      <c r="R806" s="2"/>
      <c r="S806" s="2"/>
      <c r="T806" s="2"/>
      <c r="U806" s="2"/>
      <c r="V806" s="2"/>
      <c r="W806" s="2"/>
      <c r="X806" s="2"/>
      <c r="Y806" s="2"/>
      <c r="Z806" s="2"/>
    </row>
    <row r="807" customFormat="false" ht="12.75" hidden="false" customHeight="true" outlineLevel="0" collapsed="false">
      <c r="A807" s="2"/>
      <c r="B807" s="2"/>
      <c r="C807" s="2"/>
      <c r="D807" s="16"/>
      <c r="E807" s="2"/>
      <c r="F807" s="2"/>
      <c r="G807" s="2"/>
      <c r="H807" s="2"/>
      <c r="I807" s="2"/>
      <c r="J807" s="2"/>
      <c r="K807" s="2"/>
      <c r="L807" s="2"/>
      <c r="M807" s="2"/>
      <c r="N807" s="2"/>
      <c r="O807" s="2"/>
      <c r="P807" s="2"/>
      <c r="Q807" s="2"/>
      <c r="R807" s="2"/>
      <c r="S807" s="2"/>
      <c r="T807" s="2"/>
      <c r="U807" s="2"/>
      <c r="V807" s="2"/>
      <c r="W807" s="2"/>
      <c r="X807" s="2"/>
      <c r="Y807" s="2"/>
      <c r="Z807" s="2"/>
    </row>
    <row r="808" customFormat="false" ht="12.75" hidden="false" customHeight="true" outlineLevel="0" collapsed="false">
      <c r="A808" s="2"/>
      <c r="B808" s="2"/>
      <c r="C808" s="2"/>
      <c r="D808" s="16"/>
      <c r="E808" s="2"/>
      <c r="F808" s="2"/>
      <c r="G808" s="2"/>
      <c r="H808" s="2"/>
      <c r="I808" s="2"/>
      <c r="J808" s="2"/>
      <c r="K808" s="2"/>
      <c r="L808" s="2"/>
      <c r="M808" s="2"/>
      <c r="N808" s="2"/>
      <c r="O808" s="2"/>
      <c r="P808" s="2"/>
      <c r="Q808" s="2"/>
      <c r="R808" s="2"/>
      <c r="S808" s="2"/>
      <c r="T808" s="2"/>
      <c r="U808" s="2"/>
      <c r="V808" s="2"/>
      <c r="W808" s="2"/>
      <c r="X808" s="2"/>
      <c r="Y808" s="2"/>
      <c r="Z808" s="2"/>
    </row>
    <row r="809" customFormat="false" ht="12.75" hidden="false" customHeight="true" outlineLevel="0" collapsed="false">
      <c r="A809" s="2"/>
      <c r="B809" s="2"/>
      <c r="C809" s="2"/>
      <c r="D809" s="16"/>
      <c r="E809" s="2"/>
      <c r="F809" s="2"/>
      <c r="G809" s="2"/>
      <c r="H809" s="2"/>
      <c r="I809" s="2"/>
      <c r="J809" s="2"/>
      <c r="K809" s="2"/>
      <c r="L809" s="2"/>
      <c r="M809" s="2"/>
      <c r="N809" s="2"/>
      <c r="O809" s="2"/>
      <c r="P809" s="2"/>
      <c r="Q809" s="2"/>
      <c r="R809" s="2"/>
      <c r="S809" s="2"/>
      <c r="T809" s="2"/>
      <c r="U809" s="2"/>
      <c r="V809" s="2"/>
      <c r="W809" s="2"/>
      <c r="X809" s="2"/>
      <c r="Y809" s="2"/>
      <c r="Z809" s="2"/>
    </row>
    <row r="810" customFormat="false" ht="12.75" hidden="false" customHeight="true" outlineLevel="0" collapsed="false">
      <c r="A810" s="2"/>
      <c r="B810" s="2"/>
      <c r="C810" s="2"/>
      <c r="D810" s="16"/>
      <c r="E810" s="2"/>
      <c r="F810" s="2"/>
      <c r="G810" s="2"/>
      <c r="H810" s="2"/>
      <c r="I810" s="2"/>
      <c r="J810" s="2"/>
      <c r="K810" s="2"/>
      <c r="L810" s="2"/>
      <c r="M810" s="2"/>
      <c r="N810" s="2"/>
      <c r="O810" s="2"/>
      <c r="P810" s="2"/>
      <c r="Q810" s="2"/>
      <c r="R810" s="2"/>
      <c r="S810" s="2"/>
      <c r="T810" s="2"/>
      <c r="U810" s="2"/>
      <c r="V810" s="2"/>
      <c r="W810" s="2"/>
      <c r="X810" s="2"/>
      <c r="Y810" s="2"/>
      <c r="Z810" s="2"/>
    </row>
    <row r="811" customFormat="false" ht="12.75" hidden="false" customHeight="true" outlineLevel="0" collapsed="false">
      <c r="A811" s="2"/>
      <c r="B811" s="2"/>
      <c r="C811" s="2"/>
      <c r="D811" s="16"/>
      <c r="E811" s="2"/>
      <c r="F811" s="2"/>
      <c r="G811" s="2"/>
      <c r="H811" s="2"/>
      <c r="I811" s="2"/>
      <c r="J811" s="2"/>
      <c r="K811" s="2"/>
      <c r="L811" s="2"/>
      <c r="M811" s="2"/>
      <c r="N811" s="2"/>
      <c r="O811" s="2"/>
      <c r="P811" s="2"/>
      <c r="Q811" s="2"/>
      <c r="R811" s="2"/>
      <c r="S811" s="2"/>
      <c r="T811" s="2"/>
      <c r="U811" s="2"/>
      <c r="V811" s="2"/>
      <c r="W811" s="2"/>
      <c r="X811" s="2"/>
      <c r="Y811" s="2"/>
      <c r="Z811" s="2"/>
    </row>
    <row r="812" customFormat="false" ht="12.75" hidden="false" customHeight="true" outlineLevel="0" collapsed="false">
      <c r="A812" s="2"/>
      <c r="B812" s="2"/>
      <c r="C812" s="2"/>
      <c r="D812" s="16"/>
      <c r="E812" s="2"/>
      <c r="F812" s="2"/>
      <c r="G812" s="2"/>
      <c r="H812" s="2"/>
      <c r="I812" s="2"/>
      <c r="J812" s="2"/>
      <c r="K812" s="2"/>
      <c r="L812" s="2"/>
      <c r="M812" s="2"/>
      <c r="N812" s="2"/>
      <c r="O812" s="2"/>
      <c r="P812" s="2"/>
      <c r="Q812" s="2"/>
      <c r="R812" s="2"/>
      <c r="S812" s="2"/>
      <c r="T812" s="2"/>
      <c r="U812" s="2"/>
      <c r="V812" s="2"/>
      <c r="W812" s="2"/>
      <c r="X812" s="2"/>
      <c r="Y812" s="2"/>
      <c r="Z812" s="2"/>
    </row>
    <row r="813" customFormat="false" ht="12.75" hidden="false" customHeight="true" outlineLevel="0" collapsed="false">
      <c r="A813" s="2"/>
      <c r="B813" s="2"/>
      <c r="C813" s="2"/>
      <c r="D813" s="16"/>
      <c r="E813" s="2"/>
      <c r="F813" s="2"/>
      <c r="G813" s="2"/>
      <c r="H813" s="2"/>
      <c r="I813" s="2"/>
      <c r="J813" s="2"/>
      <c r="K813" s="2"/>
      <c r="L813" s="2"/>
      <c r="M813" s="2"/>
      <c r="N813" s="2"/>
      <c r="O813" s="2"/>
      <c r="P813" s="2"/>
      <c r="Q813" s="2"/>
      <c r="R813" s="2"/>
      <c r="S813" s="2"/>
      <c r="T813" s="2"/>
      <c r="U813" s="2"/>
      <c r="V813" s="2"/>
      <c r="W813" s="2"/>
      <c r="X813" s="2"/>
      <c r="Y813" s="2"/>
      <c r="Z813" s="2"/>
    </row>
    <row r="814" customFormat="false" ht="12.75" hidden="false" customHeight="true" outlineLevel="0" collapsed="false">
      <c r="A814" s="2"/>
      <c r="B814" s="2"/>
      <c r="C814" s="2"/>
      <c r="D814" s="16"/>
      <c r="E814" s="2"/>
      <c r="F814" s="2"/>
      <c r="G814" s="2"/>
      <c r="H814" s="2"/>
      <c r="I814" s="2"/>
      <c r="J814" s="2"/>
      <c r="K814" s="2"/>
      <c r="L814" s="2"/>
      <c r="M814" s="2"/>
      <c r="N814" s="2"/>
      <c r="O814" s="2"/>
      <c r="P814" s="2"/>
      <c r="Q814" s="2"/>
      <c r="R814" s="2"/>
      <c r="S814" s="2"/>
      <c r="T814" s="2"/>
      <c r="U814" s="2"/>
      <c r="V814" s="2"/>
      <c r="W814" s="2"/>
      <c r="X814" s="2"/>
      <c r="Y814" s="2"/>
      <c r="Z814" s="2"/>
    </row>
    <row r="815" customFormat="false" ht="12.75" hidden="false" customHeight="true" outlineLevel="0" collapsed="false">
      <c r="A815" s="2"/>
      <c r="B815" s="2"/>
      <c r="C815" s="2"/>
      <c r="D815" s="16"/>
      <c r="E815" s="2"/>
      <c r="F815" s="2"/>
      <c r="G815" s="2"/>
      <c r="H815" s="2"/>
      <c r="I815" s="2"/>
      <c r="J815" s="2"/>
      <c r="K815" s="2"/>
      <c r="L815" s="2"/>
      <c r="M815" s="2"/>
      <c r="N815" s="2"/>
      <c r="O815" s="2"/>
      <c r="P815" s="2"/>
      <c r="Q815" s="2"/>
      <c r="R815" s="2"/>
      <c r="S815" s="2"/>
      <c r="T815" s="2"/>
      <c r="U815" s="2"/>
      <c r="V815" s="2"/>
      <c r="W815" s="2"/>
      <c r="X815" s="2"/>
      <c r="Y815" s="2"/>
      <c r="Z815" s="2"/>
    </row>
    <row r="816" customFormat="false" ht="12.75" hidden="false" customHeight="true" outlineLevel="0" collapsed="false">
      <c r="A816" s="2"/>
      <c r="B816" s="2"/>
      <c r="C816" s="2"/>
      <c r="D816" s="16"/>
      <c r="E816" s="2"/>
      <c r="F816" s="2"/>
      <c r="G816" s="2"/>
      <c r="H816" s="2"/>
      <c r="I816" s="2"/>
      <c r="J816" s="2"/>
      <c r="K816" s="2"/>
      <c r="L816" s="2"/>
      <c r="M816" s="2"/>
      <c r="N816" s="2"/>
      <c r="O816" s="2"/>
      <c r="P816" s="2"/>
      <c r="Q816" s="2"/>
      <c r="R816" s="2"/>
      <c r="S816" s="2"/>
      <c r="T816" s="2"/>
      <c r="U816" s="2"/>
      <c r="V816" s="2"/>
      <c r="W816" s="2"/>
      <c r="X816" s="2"/>
      <c r="Y816" s="2"/>
      <c r="Z816" s="2"/>
    </row>
    <row r="817" customFormat="false" ht="12.75" hidden="false" customHeight="true" outlineLevel="0" collapsed="false">
      <c r="A817" s="2"/>
      <c r="B817" s="2"/>
      <c r="C817" s="2"/>
      <c r="D817" s="16"/>
      <c r="E817" s="2"/>
      <c r="F817" s="2"/>
      <c r="G817" s="2"/>
      <c r="H817" s="2"/>
      <c r="I817" s="2"/>
      <c r="J817" s="2"/>
      <c r="K817" s="2"/>
      <c r="L817" s="2"/>
      <c r="M817" s="2"/>
      <c r="N817" s="2"/>
      <c r="O817" s="2"/>
      <c r="P817" s="2"/>
      <c r="Q817" s="2"/>
      <c r="R817" s="2"/>
      <c r="S817" s="2"/>
      <c r="T817" s="2"/>
      <c r="U817" s="2"/>
      <c r="V817" s="2"/>
      <c r="W817" s="2"/>
      <c r="X817" s="2"/>
      <c r="Y817" s="2"/>
      <c r="Z817" s="2"/>
    </row>
    <row r="818" customFormat="false" ht="12.75" hidden="false" customHeight="true" outlineLevel="0" collapsed="false">
      <c r="A818" s="2"/>
      <c r="B818" s="2"/>
      <c r="C818" s="2"/>
      <c r="D818" s="16"/>
      <c r="E818" s="2"/>
      <c r="F818" s="2"/>
      <c r="G818" s="2"/>
      <c r="H818" s="2"/>
      <c r="I818" s="2"/>
      <c r="J818" s="2"/>
      <c r="K818" s="2"/>
      <c r="L818" s="2"/>
      <c r="M818" s="2"/>
      <c r="N818" s="2"/>
      <c r="O818" s="2"/>
      <c r="P818" s="2"/>
      <c r="Q818" s="2"/>
      <c r="R818" s="2"/>
      <c r="S818" s="2"/>
      <c r="T818" s="2"/>
      <c r="U818" s="2"/>
      <c r="V818" s="2"/>
      <c r="W818" s="2"/>
      <c r="X818" s="2"/>
      <c r="Y818" s="2"/>
      <c r="Z818" s="2"/>
    </row>
    <row r="819" customFormat="false" ht="12.75" hidden="false" customHeight="true" outlineLevel="0" collapsed="false">
      <c r="A819" s="2"/>
      <c r="B819" s="2"/>
      <c r="C819" s="2"/>
      <c r="D819" s="16"/>
      <c r="E819" s="2"/>
      <c r="F819" s="2"/>
      <c r="G819" s="2"/>
      <c r="H819" s="2"/>
      <c r="I819" s="2"/>
      <c r="J819" s="2"/>
      <c r="K819" s="2"/>
      <c r="L819" s="2"/>
      <c r="M819" s="2"/>
      <c r="N819" s="2"/>
      <c r="O819" s="2"/>
      <c r="P819" s="2"/>
      <c r="Q819" s="2"/>
      <c r="R819" s="2"/>
      <c r="S819" s="2"/>
      <c r="T819" s="2"/>
      <c r="U819" s="2"/>
      <c r="V819" s="2"/>
      <c r="W819" s="2"/>
      <c r="X819" s="2"/>
      <c r="Y819" s="2"/>
      <c r="Z819" s="2"/>
    </row>
    <row r="820" customFormat="false" ht="12.75" hidden="false" customHeight="true" outlineLevel="0" collapsed="false">
      <c r="A820" s="2"/>
      <c r="B820" s="2"/>
      <c r="C820" s="2"/>
      <c r="D820" s="16"/>
      <c r="E820" s="2"/>
      <c r="F820" s="2"/>
      <c r="G820" s="2"/>
      <c r="H820" s="2"/>
      <c r="I820" s="2"/>
      <c r="J820" s="2"/>
      <c r="K820" s="2"/>
      <c r="L820" s="2"/>
      <c r="M820" s="2"/>
      <c r="N820" s="2"/>
      <c r="O820" s="2"/>
      <c r="P820" s="2"/>
      <c r="Q820" s="2"/>
      <c r="R820" s="2"/>
      <c r="S820" s="2"/>
      <c r="T820" s="2"/>
      <c r="U820" s="2"/>
      <c r="V820" s="2"/>
      <c r="W820" s="2"/>
      <c r="X820" s="2"/>
      <c r="Y820" s="2"/>
      <c r="Z820" s="2"/>
    </row>
    <row r="821" customFormat="false" ht="12.75" hidden="false" customHeight="true" outlineLevel="0" collapsed="false">
      <c r="A821" s="2"/>
      <c r="B821" s="2"/>
      <c r="C821" s="2"/>
      <c r="D821" s="16"/>
      <c r="E821" s="2"/>
      <c r="F821" s="2"/>
      <c r="G821" s="2"/>
      <c r="H821" s="2"/>
      <c r="I821" s="2"/>
      <c r="J821" s="2"/>
      <c r="K821" s="2"/>
      <c r="L821" s="2"/>
      <c r="M821" s="2"/>
      <c r="N821" s="2"/>
      <c r="O821" s="2"/>
      <c r="P821" s="2"/>
      <c r="Q821" s="2"/>
      <c r="R821" s="2"/>
      <c r="S821" s="2"/>
      <c r="T821" s="2"/>
      <c r="U821" s="2"/>
      <c r="V821" s="2"/>
      <c r="W821" s="2"/>
      <c r="X821" s="2"/>
      <c r="Y821" s="2"/>
      <c r="Z821" s="2"/>
    </row>
    <row r="822" customFormat="false" ht="12.75" hidden="false" customHeight="true" outlineLevel="0" collapsed="false">
      <c r="A822" s="2"/>
      <c r="B822" s="2"/>
      <c r="C822" s="2"/>
      <c r="D822" s="16"/>
      <c r="E822" s="2"/>
      <c r="F822" s="2"/>
      <c r="G822" s="2"/>
      <c r="H822" s="2"/>
      <c r="I822" s="2"/>
      <c r="J822" s="2"/>
      <c r="K822" s="2"/>
      <c r="L822" s="2"/>
      <c r="M822" s="2"/>
      <c r="N822" s="2"/>
      <c r="O822" s="2"/>
      <c r="P822" s="2"/>
      <c r="Q822" s="2"/>
      <c r="R822" s="2"/>
      <c r="S822" s="2"/>
      <c r="T822" s="2"/>
      <c r="U822" s="2"/>
      <c r="V822" s="2"/>
      <c r="W822" s="2"/>
      <c r="X822" s="2"/>
      <c r="Y822" s="2"/>
      <c r="Z822" s="2"/>
    </row>
    <row r="823" customFormat="false" ht="12.75" hidden="false" customHeight="true" outlineLevel="0" collapsed="false">
      <c r="A823" s="2"/>
      <c r="B823" s="2"/>
      <c r="C823" s="2"/>
      <c r="D823" s="16"/>
      <c r="E823" s="2"/>
      <c r="F823" s="2"/>
      <c r="G823" s="2"/>
      <c r="H823" s="2"/>
      <c r="I823" s="2"/>
      <c r="J823" s="2"/>
      <c r="K823" s="2"/>
      <c r="L823" s="2"/>
      <c r="M823" s="2"/>
      <c r="N823" s="2"/>
      <c r="O823" s="2"/>
      <c r="P823" s="2"/>
      <c r="Q823" s="2"/>
      <c r="R823" s="2"/>
      <c r="S823" s="2"/>
      <c r="T823" s="2"/>
      <c r="U823" s="2"/>
      <c r="V823" s="2"/>
      <c r="W823" s="2"/>
      <c r="X823" s="2"/>
      <c r="Y823" s="2"/>
      <c r="Z823" s="2"/>
    </row>
    <row r="824" customFormat="false" ht="12.75" hidden="false" customHeight="true" outlineLevel="0" collapsed="false">
      <c r="A824" s="2"/>
      <c r="B824" s="2"/>
      <c r="C824" s="2"/>
      <c r="D824" s="16"/>
      <c r="E824" s="2"/>
      <c r="F824" s="2"/>
      <c r="G824" s="2"/>
      <c r="H824" s="2"/>
      <c r="I824" s="2"/>
      <c r="J824" s="2"/>
      <c r="K824" s="2"/>
      <c r="L824" s="2"/>
      <c r="M824" s="2"/>
      <c r="N824" s="2"/>
      <c r="O824" s="2"/>
      <c r="P824" s="2"/>
      <c r="Q824" s="2"/>
      <c r="R824" s="2"/>
      <c r="S824" s="2"/>
      <c r="T824" s="2"/>
      <c r="U824" s="2"/>
      <c r="V824" s="2"/>
      <c r="W824" s="2"/>
      <c r="X824" s="2"/>
      <c r="Y824" s="2"/>
      <c r="Z824" s="2"/>
    </row>
    <row r="825" customFormat="false" ht="12.75" hidden="false" customHeight="true" outlineLevel="0" collapsed="false">
      <c r="A825" s="2"/>
      <c r="B825" s="2"/>
      <c r="C825" s="2"/>
      <c r="D825" s="16"/>
      <c r="E825" s="2"/>
      <c r="F825" s="2"/>
      <c r="G825" s="2"/>
      <c r="H825" s="2"/>
      <c r="I825" s="2"/>
      <c r="J825" s="2"/>
      <c r="K825" s="2"/>
      <c r="L825" s="2"/>
      <c r="M825" s="2"/>
      <c r="N825" s="2"/>
      <c r="O825" s="2"/>
      <c r="P825" s="2"/>
      <c r="Q825" s="2"/>
      <c r="R825" s="2"/>
      <c r="S825" s="2"/>
      <c r="T825" s="2"/>
      <c r="U825" s="2"/>
      <c r="V825" s="2"/>
      <c r="W825" s="2"/>
      <c r="X825" s="2"/>
      <c r="Y825" s="2"/>
      <c r="Z825" s="2"/>
    </row>
    <row r="826" customFormat="false" ht="12.75" hidden="false" customHeight="true" outlineLevel="0" collapsed="false">
      <c r="A826" s="2"/>
      <c r="B826" s="2"/>
      <c r="C826" s="2"/>
      <c r="D826" s="16"/>
      <c r="E826" s="2"/>
      <c r="F826" s="2"/>
      <c r="G826" s="2"/>
      <c r="H826" s="2"/>
      <c r="I826" s="2"/>
      <c r="J826" s="2"/>
      <c r="K826" s="2"/>
      <c r="L826" s="2"/>
      <c r="M826" s="2"/>
      <c r="N826" s="2"/>
      <c r="O826" s="2"/>
      <c r="P826" s="2"/>
      <c r="Q826" s="2"/>
      <c r="R826" s="2"/>
      <c r="S826" s="2"/>
      <c r="T826" s="2"/>
      <c r="U826" s="2"/>
      <c r="V826" s="2"/>
      <c r="W826" s="2"/>
      <c r="X826" s="2"/>
      <c r="Y826" s="2"/>
      <c r="Z826" s="2"/>
    </row>
    <row r="827" customFormat="false" ht="12.75" hidden="false" customHeight="true" outlineLevel="0" collapsed="false">
      <c r="A827" s="2"/>
      <c r="B827" s="2"/>
      <c r="C827" s="2"/>
      <c r="D827" s="16"/>
      <c r="E827" s="2"/>
      <c r="F827" s="2"/>
      <c r="G827" s="2"/>
      <c r="H827" s="2"/>
      <c r="I827" s="2"/>
      <c r="J827" s="2"/>
      <c r="K827" s="2"/>
      <c r="L827" s="2"/>
      <c r="M827" s="2"/>
      <c r="N827" s="2"/>
      <c r="O827" s="2"/>
      <c r="P827" s="2"/>
      <c r="Q827" s="2"/>
      <c r="R827" s="2"/>
      <c r="S827" s="2"/>
      <c r="T827" s="2"/>
      <c r="U827" s="2"/>
      <c r="V827" s="2"/>
      <c r="W827" s="2"/>
      <c r="X827" s="2"/>
      <c r="Y827" s="2"/>
      <c r="Z827" s="2"/>
    </row>
    <row r="828" customFormat="false" ht="12.75" hidden="false" customHeight="true" outlineLevel="0" collapsed="false">
      <c r="A828" s="2"/>
      <c r="B828" s="2"/>
      <c r="C828" s="2"/>
      <c r="D828" s="16"/>
      <c r="E828" s="2"/>
      <c r="F828" s="2"/>
      <c r="G828" s="2"/>
      <c r="H828" s="2"/>
      <c r="I828" s="2"/>
      <c r="J828" s="2"/>
      <c r="K828" s="2"/>
      <c r="L828" s="2"/>
      <c r="M828" s="2"/>
      <c r="N828" s="2"/>
      <c r="O828" s="2"/>
      <c r="P828" s="2"/>
      <c r="Q828" s="2"/>
      <c r="R828" s="2"/>
      <c r="S828" s="2"/>
      <c r="T828" s="2"/>
      <c r="U828" s="2"/>
      <c r="V828" s="2"/>
      <c r="W828" s="2"/>
      <c r="X828" s="2"/>
      <c r="Y828" s="2"/>
      <c r="Z828" s="2"/>
    </row>
    <row r="829" customFormat="false" ht="12.75" hidden="false" customHeight="true" outlineLevel="0" collapsed="false">
      <c r="A829" s="2"/>
      <c r="B829" s="2"/>
      <c r="C829" s="2"/>
      <c r="D829" s="16"/>
      <c r="E829" s="2"/>
      <c r="F829" s="2"/>
      <c r="G829" s="2"/>
      <c r="H829" s="2"/>
      <c r="I829" s="2"/>
      <c r="J829" s="2"/>
      <c r="K829" s="2"/>
      <c r="L829" s="2"/>
      <c r="M829" s="2"/>
      <c r="N829" s="2"/>
      <c r="O829" s="2"/>
      <c r="P829" s="2"/>
      <c r="Q829" s="2"/>
      <c r="R829" s="2"/>
      <c r="S829" s="2"/>
      <c r="T829" s="2"/>
      <c r="U829" s="2"/>
      <c r="V829" s="2"/>
      <c r="W829" s="2"/>
      <c r="X829" s="2"/>
      <c r="Y829" s="2"/>
      <c r="Z829" s="2"/>
    </row>
    <row r="830" customFormat="false" ht="12.75" hidden="false" customHeight="true" outlineLevel="0" collapsed="false">
      <c r="A830" s="2"/>
      <c r="B830" s="2"/>
      <c r="C830" s="2"/>
      <c r="D830" s="16"/>
      <c r="E830" s="2"/>
      <c r="F830" s="2"/>
      <c r="G830" s="2"/>
      <c r="H830" s="2"/>
      <c r="I830" s="2"/>
      <c r="J830" s="2"/>
      <c r="K830" s="2"/>
      <c r="L830" s="2"/>
      <c r="M830" s="2"/>
      <c r="N830" s="2"/>
      <c r="O830" s="2"/>
      <c r="P830" s="2"/>
      <c r="Q830" s="2"/>
      <c r="R830" s="2"/>
      <c r="S830" s="2"/>
      <c r="T830" s="2"/>
      <c r="U830" s="2"/>
      <c r="V830" s="2"/>
      <c r="W830" s="2"/>
      <c r="X830" s="2"/>
      <c r="Y830" s="2"/>
      <c r="Z830" s="2"/>
    </row>
    <row r="831" customFormat="false" ht="12.75" hidden="false" customHeight="true" outlineLevel="0" collapsed="false">
      <c r="A831" s="2"/>
      <c r="B831" s="2"/>
      <c r="C831" s="2"/>
      <c r="D831" s="16"/>
      <c r="E831" s="2"/>
      <c r="F831" s="2"/>
      <c r="G831" s="2"/>
      <c r="H831" s="2"/>
      <c r="I831" s="2"/>
      <c r="J831" s="2"/>
      <c r="K831" s="2"/>
      <c r="L831" s="2"/>
      <c r="M831" s="2"/>
      <c r="N831" s="2"/>
      <c r="O831" s="2"/>
      <c r="P831" s="2"/>
      <c r="Q831" s="2"/>
      <c r="R831" s="2"/>
      <c r="S831" s="2"/>
      <c r="T831" s="2"/>
      <c r="U831" s="2"/>
      <c r="V831" s="2"/>
      <c r="W831" s="2"/>
      <c r="X831" s="2"/>
      <c r="Y831" s="2"/>
      <c r="Z831" s="2"/>
    </row>
    <row r="832" customFormat="false" ht="12.75" hidden="false" customHeight="true" outlineLevel="0" collapsed="false">
      <c r="A832" s="2"/>
      <c r="B832" s="2"/>
      <c r="C832" s="2"/>
      <c r="D832" s="16"/>
      <c r="E832" s="2"/>
      <c r="F832" s="2"/>
      <c r="G832" s="2"/>
      <c r="H832" s="2"/>
      <c r="I832" s="2"/>
      <c r="J832" s="2"/>
      <c r="K832" s="2"/>
      <c r="L832" s="2"/>
      <c r="M832" s="2"/>
      <c r="N832" s="2"/>
      <c r="O832" s="2"/>
      <c r="P832" s="2"/>
      <c r="Q832" s="2"/>
      <c r="R832" s="2"/>
      <c r="S832" s="2"/>
      <c r="T832" s="2"/>
      <c r="U832" s="2"/>
      <c r="V832" s="2"/>
      <c r="W832" s="2"/>
      <c r="X832" s="2"/>
      <c r="Y832" s="2"/>
      <c r="Z832" s="2"/>
    </row>
    <row r="833" customFormat="false" ht="12.75" hidden="false" customHeight="true" outlineLevel="0" collapsed="false">
      <c r="A833" s="2"/>
      <c r="B833" s="2"/>
      <c r="C833" s="2"/>
      <c r="D833" s="16"/>
      <c r="E833" s="2"/>
      <c r="F833" s="2"/>
      <c r="G833" s="2"/>
      <c r="H833" s="2"/>
      <c r="I833" s="2"/>
      <c r="J833" s="2"/>
      <c r="K833" s="2"/>
      <c r="L833" s="2"/>
      <c r="M833" s="2"/>
      <c r="N833" s="2"/>
      <c r="O833" s="2"/>
      <c r="P833" s="2"/>
      <c r="Q833" s="2"/>
      <c r="R833" s="2"/>
      <c r="S833" s="2"/>
      <c r="T833" s="2"/>
      <c r="U833" s="2"/>
      <c r="V833" s="2"/>
      <c r="W833" s="2"/>
      <c r="X833" s="2"/>
      <c r="Y833" s="2"/>
      <c r="Z833" s="2"/>
    </row>
    <row r="834" customFormat="false" ht="12.75" hidden="false" customHeight="true" outlineLevel="0" collapsed="false">
      <c r="A834" s="2"/>
      <c r="B834" s="2"/>
      <c r="C834" s="2"/>
      <c r="D834" s="16"/>
      <c r="E834" s="2"/>
      <c r="F834" s="2"/>
      <c r="G834" s="2"/>
      <c r="H834" s="2"/>
      <c r="I834" s="2"/>
      <c r="J834" s="2"/>
      <c r="K834" s="2"/>
      <c r="L834" s="2"/>
      <c r="M834" s="2"/>
      <c r="N834" s="2"/>
      <c r="O834" s="2"/>
      <c r="P834" s="2"/>
      <c r="Q834" s="2"/>
      <c r="R834" s="2"/>
      <c r="S834" s="2"/>
      <c r="T834" s="2"/>
      <c r="U834" s="2"/>
      <c r="V834" s="2"/>
      <c r="W834" s="2"/>
      <c r="X834" s="2"/>
      <c r="Y834" s="2"/>
      <c r="Z834" s="2"/>
    </row>
    <row r="835" customFormat="false" ht="12.75" hidden="false" customHeight="true" outlineLevel="0" collapsed="false">
      <c r="A835" s="2"/>
      <c r="B835" s="2"/>
      <c r="C835" s="2"/>
      <c r="D835" s="16"/>
      <c r="E835" s="2"/>
      <c r="F835" s="2"/>
      <c r="G835" s="2"/>
      <c r="H835" s="2"/>
      <c r="I835" s="2"/>
      <c r="J835" s="2"/>
      <c r="K835" s="2"/>
      <c r="L835" s="2"/>
      <c r="M835" s="2"/>
      <c r="N835" s="2"/>
      <c r="O835" s="2"/>
      <c r="P835" s="2"/>
      <c r="Q835" s="2"/>
      <c r="R835" s="2"/>
      <c r="S835" s="2"/>
      <c r="T835" s="2"/>
      <c r="U835" s="2"/>
      <c r="V835" s="2"/>
      <c r="W835" s="2"/>
      <c r="X835" s="2"/>
      <c r="Y835" s="2"/>
      <c r="Z835" s="2"/>
    </row>
    <row r="836" customFormat="false" ht="12.75" hidden="false" customHeight="true" outlineLevel="0" collapsed="false">
      <c r="A836" s="2"/>
      <c r="B836" s="2"/>
      <c r="C836" s="2"/>
      <c r="D836" s="16"/>
      <c r="E836" s="2"/>
      <c r="F836" s="2"/>
      <c r="G836" s="2"/>
      <c r="H836" s="2"/>
      <c r="I836" s="2"/>
      <c r="J836" s="2"/>
      <c r="K836" s="2"/>
      <c r="L836" s="2"/>
      <c r="M836" s="2"/>
      <c r="N836" s="2"/>
      <c r="O836" s="2"/>
      <c r="P836" s="2"/>
      <c r="Q836" s="2"/>
      <c r="R836" s="2"/>
      <c r="S836" s="2"/>
      <c r="T836" s="2"/>
      <c r="U836" s="2"/>
      <c r="V836" s="2"/>
      <c r="W836" s="2"/>
      <c r="X836" s="2"/>
      <c r="Y836" s="2"/>
      <c r="Z836" s="2"/>
    </row>
    <row r="837" customFormat="false" ht="12.75" hidden="false" customHeight="true" outlineLevel="0" collapsed="false">
      <c r="A837" s="2"/>
      <c r="B837" s="2"/>
      <c r="C837" s="2"/>
      <c r="D837" s="16"/>
      <c r="E837" s="2"/>
      <c r="F837" s="2"/>
      <c r="G837" s="2"/>
      <c r="H837" s="2"/>
      <c r="I837" s="2"/>
      <c r="J837" s="2"/>
      <c r="K837" s="2"/>
      <c r="L837" s="2"/>
      <c r="M837" s="2"/>
      <c r="N837" s="2"/>
      <c r="O837" s="2"/>
      <c r="P837" s="2"/>
      <c r="Q837" s="2"/>
      <c r="R837" s="2"/>
      <c r="S837" s="2"/>
      <c r="T837" s="2"/>
      <c r="U837" s="2"/>
      <c r="V837" s="2"/>
      <c r="W837" s="2"/>
      <c r="X837" s="2"/>
      <c r="Y837" s="2"/>
      <c r="Z837" s="2"/>
    </row>
    <row r="838" customFormat="false" ht="12.75" hidden="false" customHeight="true" outlineLevel="0" collapsed="false">
      <c r="A838" s="2"/>
      <c r="B838" s="2"/>
      <c r="C838" s="2"/>
      <c r="D838" s="16"/>
      <c r="E838" s="2"/>
      <c r="F838" s="2"/>
      <c r="G838" s="2"/>
      <c r="H838" s="2"/>
      <c r="I838" s="2"/>
      <c r="J838" s="2"/>
      <c r="K838" s="2"/>
      <c r="L838" s="2"/>
      <c r="M838" s="2"/>
      <c r="N838" s="2"/>
      <c r="O838" s="2"/>
      <c r="P838" s="2"/>
      <c r="Q838" s="2"/>
      <c r="R838" s="2"/>
      <c r="S838" s="2"/>
      <c r="T838" s="2"/>
      <c r="U838" s="2"/>
      <c r="V838" s="2"/>
      <c r="W838" s="2"/>
      <c r="X838" s="2"/>
      <c r="Y838" s="2"/>
      <c r="Z838" s="2"/>
    </row>
    <row r="839" customFormat="false" ht="12.75" hidden="false" customHeight="true" outlineLevel="0" collapsed="false">
      <c r="A839" s="2"/>
      <c r="B839" s="2"/>
      <c r="C839" s="2"/>
      <c r="D839" s="16"/>
      <c r="E839" s="2"/>
      <c r="F839" s="2"/>
      <c r="G839" s="2"/>
      <c r="H839" s="2"/>
      <c r="I839" s="2"/>
      <c r="J839" s="2"/>
      <c r="K839" s="2"/>
      <c r="L839" s="2"/>
      <c r="M839" s="2"/>
      <c r="N839" s="2"/>
      <c r="O839" s="2"/>
      <c r="P839" s="2"/>
      <c r="Q839" s="2"/>
      <c r="R839" s="2"/>
      <c r="S839" s="2"/>
      <c r="T839" s="2"/>
      <c r="U839" s="2"/>
      <c r="V839" s="2"/>
      <c r="W839" s="2"/>
      <c r="X839" s="2"/>
      <c r="Y839" s="2"/>
      <c r="Z839" s="2"/>
    </row>
    <row r="840" customFormat="false" ht="12.75" hidden="false" customHeight="true" outlineLevel="0" collapsed="false">
      <c r="A840" s="2"/>
      <c r="B840" s="2"/>
      <c r="C840" s="2"/>
      <c r="D840" s="16"/>
      <c r="E840" s="2"/>
      <c r="F840" s="2"/>
      <c r="G840" s="2"/>
      <c r="H840" s="2"/>
      <c r="I840" s="2"/>
      <c r="J840" s="2"/>
      <c r="K840" s="2"/>
      <c r="L840" s="2"/>
      <c r="M840" s="2"/>
      <c r="N840" s="2"/>
      <c r="O840" s="2"/>
      <c r="P840" s="2"/>
      <c r="Q840" s="2"/>
      <c r="R840" s="2"/>
      <c r="S840" s="2"/>
      <c r="T840" s="2"/>
      <c r="U840" s="2"/>
      <c r="V840" s="2"/>
      <c r="W840" s="2"/>
      <c r="X840" s="2"/>
      <c r="Y840" s="2"/>
      <c r="Z840" s="2"/>
    </row>
    <row r="841" customFormat="false" ht="12.75" hidden="false" customHeight="true" outlineLevel="0" collapsed="false">
      <c r="A841" s="2"/>
      <c r="B841" s="2"/>
      <c r="C841" s="2"/>
      <c r="D841" s="16"/>
      <c r="E841" s="2"/>
      <c r="F841" s="2"/>
      <c r="G841" s="2"/>
      <c r="H841" s="2"/>
      <c r="I841" s="2"/>
      <c r="J841" s="2"/>
      <c r="K841" s="2"/>
      <c r="L841" s="2"/>
      <c r="M841" s="2"/>
      <c r="N841" s="2"/>
      <c r="O841" s="2"/>
      <c r="P841" s="2"/>
      <c r="Q841" s="2"/>
      <c r="R841" s="2"/>
      <c r="S841" s="2"/>
      <c r="T841" s="2"/>
      <c r="U841" s="2"/>
      <c r="V841" s="2"/>
      <c r="W841" s="2"/>
      <c r="X841" s="2"/>
      <c r="Y841" s="2"/>
      <c r="Z841" s="2"/>
    </row>
    <row r="842" customFormat="false" ht="12.75" hidden="false" customHeight="true" outlineLevel="0" collapsed="false">
      <c r="A842" s="2"/>
      <c r="B842" s="2"/>
      <c r="C842" s="2"/>
      <c r="D842" s="16"/>
      <c r="E842" s="2"/>
      <c r="F842" s="2"/>
      <c r="G842" s="2"/>
      <c r="H842" s="2"/>
      <c r="I842" s="2"/>
      <c r="J842" s="2"/>
      <c r="K842" s="2"/>
      <c r="L842" s="2"/>
      <c r="M842" s="2"/>
      <c r="N842" s="2"/>
      <c r="O842" s="2"/>
      <c r="P842" s="2"/>
      <c r="Q842" s="2"/>
      <c r="R842" s="2"/>
      <c r="S842" s="2"/>
      <c r="T842" s="2"/>
      <c r="U842" s="2"/>
      <c r="V842" s="2"/>
      <c r="W842" s="2"/>
      <c r="X842" s="2"/>
      <c r="Y842" s="2"/>
      <c r="Z842" s="2"/>
    </row>
    <row r="843" customFormat="false" ht="12.75" hidden="false" customHeight="true" outlineLevel="0" collapsed="false">
      <c r="A843" s="2"/>
      <c r="B843" s="2"/>
      <c r="C843" s="2"/>
      <c r="D843" s="16"/>
      <c r="E843" s="2"/>
      <c r="F843" s="2"/>
      <c r="G843" s="2"/>
      <c r="H843" s="2"/>
      <c r="I843" s="2"/>
      <c r="J843" s="2"/>
      <c r="K843" s="2"/>
      <c r="L843" s="2"/>
      <c r="M843" s="2"/>
      <c r="N843" s="2"/>
      <c r="O843" s="2"/>
      <c r="P843" s="2"/>
      <c r="Q843" s="2"/>
      <c r="R843" s="2"/>
      <c r="S843" s="2"/>
      <c r="T843" s="2"/>
      <c r="U843" s="2"/>
      <c r="V843" s="2"/>
      <c r="W843" s="2"/>
      <c r="X843" s="2"/>
      <c r="Y843" s="2"/>
      <c r="Z843" s="2"/>
    </row>
    <row r="844" customFormat="false" ht="12.75" hidden="false" customHeight="true" outlineLevel="0" collapsed="false">
      <c r="A844" s="2"/>
      <c r="B844" s="2"/>
      <c r="C844" s="2"/>
      <c r="D844" s="16"/>
      <c r="E844" s="2"/>
      <c r="F844" s="2"/>
      <c r="G844" s="2"/>
      <c r="H844" s="2"/>
      <c r="I844" s="2"/>
      <c r="J844" s="2"/>
      <c r="K844" s="2"/>
      <c r="L844" s="2"/>
      <c r="M844" s="2"/>
      <c r="N844" s="2"/>
      <c r="O844" s="2"/>
      <c r="P844" s="2"/>
      <c r="Q844" s="2"/>
      <c r="R844" s="2"/>
      <c r="S844" s="2"/>
      <c r="T844" s="2"/>
      <c r="U844" s="2"/>
      <c r="V844" s="2"/>
      <c r="W844" s="2"/>
      <c r="X844" s="2"/>
      <c r="Y844" s="2"/>
      <c r="Z844" s="2"/>
    </row>
    <row r="845" customFormat="false" ht="12.75" hidden="false" customHeight="true" outlineLevel="0" collapsed="false">
      <c r="A845" s="2"/>
      <c r="B845" s="2"/>
      <c r="C845" s="2"/>
      <c r="D845" s="16"/>
      <c r="E845" s="2"/>
      <c r="F845" s="2"/>
      <c r="G845" s="2"/>
      <c r="H845" s="2"/>
      <c r="I845" s="2"/>
      <c r="J845" s="2"/>
      <c r="K845" s="2"/>
      <c r="L845" s="2"/>
      <c r="M845" s="2"/>
      <c r="N845" s="2"/>
      <c r="O845" s="2"/>
      <c r="P845" s="2"/>
      <c r="Q845" s="2"/>
      <c r="R845" s="2"/>
      <c r="S845" s="2"/>
      <c r="T845" s="2"/>
      <c r="U845" s="2"/>
      <c r="V845" s="2"/>
      <c r="W845" s="2"/>
      <c r="X845" s="2"/>
      <c r="Y845" s="2"/>
      <c r="Z845" s="2"/>
    </row>
    <row r="846" customFormat="false" ht="12.75" hidden="false" customHeight="true" outlineLevel="0" collapsed="false">
      <c r="A846" s="2"/>
      <c r="B846" s="2"/>
      <c r="C846" s="2"/>
      <c r="D846" s="16"/>
      <c r="E846" s="2"/>
      <c r="F846" s="2"/>
      <c r="G846" s="2"/>
      <c r="H846" s="2"/>
      <c r="I846" s="2"/>
      <c r="J846" s="2"/>
      <c r="K846" s="2"/>
      <c r="L846" s="2"/>
      <c r="M846" s="2"/>
      <c r="N846" s="2"/>
      <c r="O846" s="2"/>
      <c r="P846" s="2"/>
      <c r="Q846" s="2"/>
      <c r="R846" s="2"/>
      <c r="S846" s="2"/>
      <c r="T846" s="2"/>
      <c r="U846" s="2"/>
      <c r="V846" s="2"/>
      <c r="W846" s="2"/>
      <c r="X846" s="2"/>
      <c r="Y846" s="2"/>
      <c r="Z846" s="2"/>
    </row>
    <row r="847" customFormat="false" ht="12.75" hidden="false" customHeight="true" outlineLevel="0" collapsed="false">
      <c r="A847" s="2"/>
      <c r="B847" s="2"/>
      <c r="C847" s="2"/>
      <c r="D847" s="16"/>
      <c r="E847" s="2"/>
      <c r="F847" s="2"/>
      <c r="G847" s="2"/>
      <c r="H847" s="2"/>
      <c r="I847" s="2"/>
      <c r="J847" s="2"/>
      <c r="K847" s="2"/>
      <c r="L847" s="2"/>
      <c r="M847" s="2"/>
      <c r="N847" s="2"/>
      <c r="O847" s="2"/>
      <c r="P847" s="2"/>
      <c r="Q847" s="2"/>
      <c r="R847" s="2"/>
      <c r="S847" s="2"/>
      <c r="T847" s="2"/>
      <c r="U847" s="2"/>
      <c r="V847" s="2"/>
      <c r="W847" s="2"/>
      <c r="X847" s="2"/>
      <c r="Y847" s="2"/>
      <c r="Z847" s="2"/>
    </row>
    <row r="848" customFormat="false" ht="12.75" hidden="false" customHeight="true" outlineLevel="0" collapsed="false">
      <c r="A848" s="2"/>
      <c r="B848" s="2"/>
      <c r="C848" s="2"/>
      <c r="D848" s="16"/>
      <c r="E848" s="2"/>
      <c r="F848" s="2"/>
      <c r="G848" s="2"/>
      <c r="H848" s="2"/>
      <c r="I848" s="2"/>
      <c r="J848" s="2"/>
      <c r="K848" s="2"/>
      <c r="L848" s="2"/>
      <c r="M848" s="2"/>
      <c r="N848" s="2"/>
      <c r="O848" s="2"/>
      <c r="P848" s="2"/>
      <c r="Q848" s="2"/>
      <c r="R848" s="2"/>
      <c r="S848" s="2"/>
      <c r="T848" s="2"/>
      <c r="U848" s="2"/>
      <c r="V848" s="2"/>
      <c r="W848" s="2"/>
      <c r="X848" s="2"/>
      <c r="Y848" s="2"/>
      <c r="Z848" s="2"/>
    </row>
    <row r="849" customFormat="false" ht="12.75" hidden="false" customHeight="true" outlineLevel="0" collapsed="false">
      <c r="A849" s="2"/>
      <c r="B849" s="2"/>
      <c r="C849" s="2"/>
      <c r="D849" s="16"/>
      <c r="E849" s="2"/>
      <c r="F849" s="2"/>
      <c r="G849" s="2"/>
      <c r="H849" s="2"/>
      <c r="I849" s="2"/>
      <c r="J849" s="2"/>
      <c r="K849" s="2"/>
      <c r="L849" s="2"/>
      <c r="M849" s="2"/>
      <c r="N849" s="2"/>
      <c r="O849" s="2"/>
      <c r="P849" s="2"/>
      <c r="Q849" s="2"/>
      <c r="R849" s="2"/>
      <c r="S849" s="2"/>
      <c r="T849" s="2"/>
      <c r="U849" s="2"/>
      <c r="V849" s="2"/>
      <c r="W849" s="2"/>
      <c r="X849" s="2"/>
      <c r="Y849" s="2"/>
      <c r="Z849" s="2"/>
    </row>
    <row r="850" customFormat="false" ht="12.75" hidden="false" customHeight="true" outlineLevel="0" collapsed="false">
      <c r="A850" s="2"/>
      <c r="B850" s="2"/>
      <c r="C850" s="2"/>
      <c r="D850" s="16"/>
      <c r="E850" s="2"/>
      <c r="F850" s="2"/>
      <c r="G850" s="2"/>
      <c r="H850" s="2"/>
      <c r="I850" s="2"/>
      <c r="J850" s="2"/>
      <c r="K850" s="2"/>
      <c r="L850" s="2"/>
      <c r="M850" s="2"/>
      <c r="N850" s="2"/>
      <c r="O850" s="2"/>
      <c r="P850" s="2"/>
      <c r="Q850" s="2"/>
      <c r="R850" s="2"/>
      <c r="S850" s="2"/>
      <c r="T850" s="2"/>
      <c r="U850" s="2"/>
      <c r="V850" s="2"/>
      <c r="W850" s="2"/>
      <c r="X850" s="2"/>
      <c r="Y850" s="2"/>
      <c r="Z850" s="2"/>
    </row>
    <row r="851" customFormat="false" ht="12.75" hidden="false" customHeight="true" outlineLevel="0" collapsed="false">
      <c r="A851" s="2"/>
      <c r="B851" s="2"/>
      <c r="C851" s="2"/>
      <c r="D851" s="16"/>
      <c r="E851" s="2"/>
      <c r="F851" s="2"/>
      <c r="G851" s="2"/>
      <c r="H851" s="2"/>
      <c r="I851" s="2"/>
      <c r="J851" s="2"/>
      <c r="K851" s="2"/>
      <c r="L851" s="2"/>
      <c r="M851" s="2"/>
      <c r="N851" s="2"/>
      <c r="O851" s="2"/>
      <c r="P851" s="2"/>
      <c r="Q851" s="2"/>
      <c r="R851" s="2"/>
      <c r="S851" s="2"/>
      <c r="T851" s="2"/>
      <c r="U851" s="2"/>
      <c r="V851" s="2"/>
      <c r="W851" s="2"/>
      <c r="X851" s="2"/>
      <c r="Y851" s="2"/>
      <c r="Z851" s="2"/>
    </row>
    <row r="852" customFormat="false" ht="12.75" hidden="false" customHeight="true" outlineLevel="0" collapsed="false">
      <c r="A852" s="2"/>
      <c r="B852" s="2"/>
      <c r="C852" s="2"/>
      <c r="D852" s="16"/>
      <c r="E852" s="2"/>
      <c r="F852" s="2"/>
      <c r="G852" s="2"/>
      <c r="H852" s="2"/>
      <c r="I852" s="2"/>
      <c r="J852" s="2"/>
      <c r="K852" s="2"/>
      <c r="L852" s="2"/>
      <c r="M852" s="2"/>
      <c r="N852" s="2"/>
      <c r="O852" s="2"/>
      <c r="P852" s="2"/>
      <c r="Q852" s="2"/>
      <c r="R852" s="2"/>
      <c r="S852" s="2"/>
      <c r="T852" s="2"/>
      <c r="U852" s="2"/>
      <c r="V852" s="2"/>
      <c r="W852" s="2"/>
      <c r="X852" s="2"/>
      <c r="Y852" s="2"/>
      <c r="Z852" s="2"/>
    </row>
    <row r="853" customFormat="false" ht="12.75" hidden="false" customHeight="true" outlineLevel="0" collapsed="false">
      <c r="A853" s="2"/>
      <c r="B853" s="2"/>
      <c r="C853" s="2"/>
      <c r="D853" s="16"/>
      <c r="E853" s="2"/>
      <c r="F853" s="2"/>
      <c r="G853" s="2"/>
      <c r="H853" s="2"/>
      <c r="I853" s="2"/>
      <c r="J853" s="2"/>
      <c r="K853" s="2"/>
      <c r="L853" s="2"/>
      <c r="M853" s="2"/>
      <c r="N853" s="2"/>
      <c r="O853" s="2"/>
      <c r="P853" s="2"/>
      <c r="Q853" s="2"/>
      <c r="R853" s="2"/>
      <c r="S853" s="2"/>
      <c r="T853" s="2"/>
      <c r="U853" s="2"/>
      <c r="V853" s="2"/>
      <c r="W853" s="2"/>
      <c r="X853" s="2"/>
      <c r="Y853" s="2"/>
      <c r="Z853" s="2"/>
    </row>
    <row r="854" customFormat="false" ht="12.75" hidden="false" customHeight="true" outlineLevel="0" collapsed="false">
      <c r="A854" s="2"/>
      <c r="B854" s="2"/>
      <c r="C854" s="2"/>
      <c r="D854" s="16"/>
      <c r="E854" s="2"/>
      <c r="F854" s="2"/>
      <c r="G854" s="2"/>
      <c r="H854" s="2"/>
      <c r="I854" s="2"/>
      <c r="J854" s="2"/>
      <c r="K854" s="2"/>
      <c r="L854" s="2"/>
      <c r="M854" s="2"/>
      <c r="N854" s="2"/>
      <c r="O854" s="2"/>
      <c r="P854" s="2"/>
      <c r="Q854" s="2"/>
      <c r="R854" s="2"/>
      <c r="S854" s="2"/>
      <c r="T854" s="2"/>
      <c r="U854" s="2"/>
      <c r="V854" s="2"/>
      <c r="W854" s="2"/>
      <c r="X854" s="2"/>
      <c r="Y854" s="2"/>
      <c r="Z854" s="2"/>
    </row>
    <row r="855" customFormat="false" ht="12.75" hidden="false" customHeight="true" outlineLevel="0" collapsed="false">
      <c r="A855" s="2"/>
      <c r="B855" s="2"/>
      <c r="C855" s="2"/>
      <c r="D855" s="16"/>
      <c r="E855" s="2"/>
      <c r="F855" s="2"/>
      <c r="G855" s="2"/>
      <c r="H855" s="2"/>
      <c r="I855" s="2"/>
      <c r="J855" s="2"/>
      <c r="K855" s="2"/>
      <c r="L855" s="2"/>
      <c r="M855" s="2"/>
      <c r="N855" s="2"/>
      <c r="O855" s="2"/>
      <c r="P855" s="2"/>
      <c r="Q855" s="2"/>
      <c r="R855" s="2"/>
      <c r="S855" s="2"/>
      <c r="T855" s="2"/>
      <c r="U855" s="2"/>
      <c r="V855" s="2"/>
      <c r="W855" s="2"/>
      <c r="X855" s="2"/>
      <c r="Y855" s="2"/>
      <c r="Z855" s="2"/>
    </row>
    <row r="856" customFormat="false" ht="12.75" hidden="false" customHeight="true" outlineLevel="0" collapsed="false">
      <c r="A856" s="2"/>
      <c r="B856" s="2"/>
      <c r="C856" s="2"/>
      <c r="D856" s="16"/>
      <c r="E856" s="2"/>
      <c r="F856" s="2"/>
      <c r="G856" s="2"/>
      <c r="H856" s="2"/>
      <c r="I856" s="2"/>
      <c r="J856" s="2"/>
      <c r="K856" s="2"/>
      <c r="L856" s="2"/>
      <c r="M856" s="2"/>
      <c r="N856" s="2"/>
      <c r="O856" s="2"/>
      <c r="P856" s="2"/>
      <c r="Q856" s="2"/>
      <c r="R856" s="2"/>
      <c r="S856" s="2"/>
      <c r="T856" s="2"/>
      <c r="U856" s="2"/>
      <c r="V856" s="2"/>
      <c r="W856" s="2"/>
      <c r="X856" s="2"/>
      <c r="Y856" s="2"/>
      <c r="Z856" s="2"/>
    </row>
    <row r="857" customFormat="false" ht="12.75" hidden="false" customHeight="true" outlineLevel="0" collapsed="false">
      <c r="A857" s="2"/>
      <c r="B857" s="2"/>
      <c r="C857" s="2"/>
      <c r="D857" s="16"/>
      <c r="E857" s="2"/>
      <c r="F857" s="2"/>
      <c r="G857" s="2"/>
      <c r="H857" s="2"/>
      <c r="I857" s="2"/>
      <c r="J857" s="2"/>
      <c r="K857" s="2"/>
      <c r="L857" s="2"/>
      <c r="M857" s="2"/>
      <c r="N857" s="2"/>
      <c r="O857" s="2"/>
      <c r="P857" s="2"/>
      <c r="Q857" s="2"/>
      <c r="R857" s="2"/>
      <c r="S857" s="2"/>
      <c r="T857" s="2"/>
      <c r="U857" s="2"/>
      <c r="V857" s="2"/>
      <c r="W857" s="2"/>
      <c r="X857" s="2"/>
      <c r="Y857" s="2"/>
      <c r="Z857" s="2"/>
    </row>
    <row r="858" customFormat="false" ht="12.75" hidden="false" customHeight="true" outlineLevel="0" collapsed="false">
      <c r="A858" s="2"/>
      <c r="B858" s="2"/>
      <c r="C858" s="2"/>
      <c r="D858" s="16"/>
      <c r="E858" s="2"/>
      <c r="F858" s="2"/>
      <c r="G858" s="2"/>
      <c r="H858" s="2"/>
      <c r="I858" s="2"/>
      <c r="J858" s="2"/>
      <c r="K858" s="2"/>
      <c r="L858" s="2"/>
      <c r="M858" s="2"/>
      <c r="N858" s="2"/>
      <c r="O858" s="2"/>
      <c r="P858" s="2"/>
      <c r="Q858" s="2"/>
      <c r="R858" s="2"/>
      <c r="S858" s="2"/>
      <c r="T858" s="2"/>
      <c r="U858" s="2"/>
      <c r="V858" s="2"/>
      <c r="W858" s="2"/>
      <c r="X858" s="2"/>
      <c r="Y858" s="2"/>
      <c r="Z858" s="2"/>
    </row>
    <row r="859" customFormat="false" ht="12.75" hidden="false" customHeight="true" outlineLevel="0" collapsed="false">
      <c r="A859" s="2"/>
      <c r="B859" s="2"/>
      <c r="C859" s="2"/>
      <c r="D859" s="16"/>
      <c r="E859" s="2"/>
      <c r="F859" s="2"/>
      <c r="G859" s="2"/>
      <c r="H859" s="2"/>
      <c r="I859" s="2"/>
      <c r="J859" s="2"/>
      <c r="K859" s="2"/>
      <c r="L859" s="2"/>
      <c r="M859" s="2"/>
      <c r="N859" s="2"/>
      <c r="O859" s="2"/>
      <c r="P859" s="2"/>
      <c r="Q859" s="2"/>
      <c r="R859" s="2"/>
      <c r="S859" s="2"/>
      <c r="T859" s="2"/>
      <c r="U859" s="2"/>
      <c r="V859" s="2"/>
      <c r="W859" s="2"/>
      <c r="X859" s="2"/>
      <c r="Y859" s="2"/>
      <c r="Z859" s="2"/>
    </row>
    <row r="860" customFormat="false" ht="12.75" hidden="false" customHeight="true" outlineLevel="0" collapsed="false">
      <c r="A860" s="2"/>
      <c r="B860" s="2"/>
      <c r="C860" s="2"/>
      <c r="D860" s="16"/>
      <c r="E860" s="2"/>
      <c r="F860" s="2"/>
      <c r="G860" s="2"/>
      <c r="H860" s="2"/>
      <c r="I860" s="2"/>
      <c r="J860" s="2"/>
      <c r="K860" s="2"/>
      <c r="L860" s="2"/>
      <c r="M860" s="2"/>
      <c r="N860" s="2"/>
      <c r="O860" s="2"/>
      <c r="P860" s="2"/>
      <c r="Q860" s="2"/>
      <c r="R860" s="2"/>
      <c r="S860" s="2"/>
      <c r="T860" s="2"/>
      <c r="U860" s="2"/>
      <c r="V860" s="2"/>
      <c r="W860" s="2"/>
      <c r="X860" s="2"/>
      <c r="Y860" s="2"/>
      <c r="Z860" s="2"/>
    </row>
    <row r="861" customFormat="false" ht="12.75" hidden="false" customHeight="true" outlineLevel="0" collapsed="false">
      <c r="A861" s="2"/>
      <c r="B861" s="2"/>
      <c r="C861" s="2"/>
      <c r="D861" s="16"/>
      <c r="E861" s="2"/>
      <c r="F861" s="2"/>
      <c r="G861" s="2"/>
      <c r="H861" s="2"/>
      <c r="I861" s="2"/>
      <c r="J861" s="2"/>
      <c r="K861" s="2"/>
      <c r="L861" s="2"/>
      <c r="M861" s="2"/>
      <c r="N861" s="2"/>
      <c r="O861" s="2"/>
      <c r="P861" s="2"/>
      <c r="Q861" s="2"/>
      <c r="R861" s="2"/>
      <c r="S861" s="2"/>
      <c r="T861" s="2"/>
      <c r="U861" s="2"/>
      <c r="V861" s="2"/>
      <c r="W861" s="2"/>
      <c r="X861" s="2"/>
      <c r="Y861" s="2"/>
      <c r="Z861" s="2"/>
    </row>
    <row r="862" customFormat="false" ht="12.75" hidden="false" customHeight="true" outlineLevel="0" collapsed="false">
      <c r="A862" s="2"/>
      <c r="B862" s="2"/>
      <c r="C862" s="2"/>
      <c r="D862" s="16"/>
      <c r="E862" s="2"/>
      <c r="F862" s="2"/>
      <c r="G862" s="2"/>
      <c r="H862" s="2"/>
      <c r="I862" s="2"/>
      <c r="J862" s="2"/>
      <c r="K862" s="2"/>
      <c r="L862" s="2"/>
      <c r="M862" s="2"/>
      <c r="N862" s="2"/>
      <c r="O862" s="2"/>
      <c r="P862" s="2"/>
      <c r="Q862" s="2"/>
      <c r="R862" s="2"/>
      <c r="S862" s="2"/>
      <c r="T862" s="2"/>
      <c r="U862" s="2"/>
      <c r="V862" s="2"/>
      <c r="W862" s="2"/>
      <c r="X862" s="2"/>
      <c r="Y862" s="2"/>
      <c r="Z862" s="2"/>
    </row>
    <row r="863" customFormat="false" ht="12.75" hidden="false" customHeight="true" outlineLevel="0" collapsed="false">
      <c r="A863" s="2"/>
      <c r="B863" s="2"/>
      <c r="C863" s="2"/>
      <c r="D863" s="16"/>
      <c r="E863" s="2"/>
      <c r="F863" s="2"/>
      <c r="G863" s="2"/>
      <c r="H863" s="2"/>
      <c r="I863" s="2"/>
      <c r="J863" s="2"/>
      <c r="K863" s="2"/>
      <c r="L863" s="2"/>
      <c r="M863" s="2"/>
      <c r="N863" s="2"/>
      <c r="O863" s="2"/>
      <c r="P863" s="2"/>
      <c r="Q863" s="2"/>
      <c r="R863" s="2"/>
      <c r="S863" s="2"/>
      <c r="T863" s="2"/>
      <c r="U863" s="2"/>
      <c r="V863" s="2"/>
      <c r="W863" s="2"/>
      <c r="X863" s="2"/>
      <c r="Y863" s="2"/>
      <c r="Z863" s="2"/>
    </row>
    <row r="864" customFormat="false" ht="12.75" hidden="false" customHeight="true" outlineLevel="0" collapsed="false">
      <c r="A864" s="2"/>
      <c r="B864" s="2"/>
      <c r="C864" s="2"/>
      <c r="D864" s="16"/>
      <c r="E864" s="2"/>
      <c r="F864" s="2"/>
      <c r="G864" s="2"/>
      <c r="H864" s="2"/>
      <c r="I864" s="2"/>
      <c r="J864" s="2"/>
      <c r="K864" s="2"/>
      <c r="L864" s="2"/>
      <c r="M864" s="2"/>
      <c r="N864" s="2"/>
      <c r="O864" s="2"/>
      <c r="P864" s="2"/>
      <c r="Q864" s="2"/>
      <c r="R864" s="2"/>
      <c r="S864" s="2"/>
      <c r="T864" s="2"/>
      <c r="U864" s="2"/>
      <c r="V864" s="2"/>
      <c r="W864" s="2"/>
      <c r="X864" s="2"/>
      <c r="Y864" s="2"/>
      <c r="Z864" s="2"/>
    </row>
    <row r="865" customFormat="false" ht="12.75" hidden="false" customHeight="true" outlineLevel="0" collapsed="false">
      <c r="A865" s="2"/>
      <c r="B865" s="2"/>
      <c r="C865" s="2"/>
      <c r="D865" s="16"/>
      <c r="E865" s="2"/>
      <c r="F865" s="2"/>
      <c r="G865" s="2"/>
      <c r="H865" s="2"/>
      <c r="I865" s="2"/>
      <c r="J865" s="2"/>
      <c r="K865" s="2"/>
      <c r="L865" s="2"/>
      <c r="M865" s="2"/>
      <c r="N865" s="2"/>
      <c r="O865" s="2"/>
      <c r="P865" s="2"/>
      <c r="Q865" s="2"/>
      <c r="R865" s="2"/>
      <c r="S865" s="2"/>
      <c r="T865" s="2"/>
      <c r="U865" s="2"/>
      <c r="V865" s="2"/>
      <c r="W865" s="2"/>
      <c r="X865" s="2"/>
      <c r="Y865" s="2"/>
      <c r="Z865" s="2"/>
    </row>
    <row r="866" customFormat="false" ht="12.75" hidden="false" customHeight="true" outlineLevel="0" collapsed="false">
      <c r="A866" s="2"/>
      <c r="B866" s="2"/>
      <c r="C866" s="2"/>
      <c r="D866" s="16"/>
      <c r="E866" s="2"/>
      <c r="F866" s="2"/>
      <c r="G866" s="2"/>
      <c r="H866" s="2"/>
      <c r="I866" s="2"/>
      <c r="J866" s="2"/>
      <c r="K866" s="2"/>
      <c r="L866" s="2"/>
      <c r="M866" s="2"/>
      <c r="N866" s="2"/>
      <c r="O866" s="2"/>
      <c r="P866" s="2"/>
      <c r="Q866" s="2"/>
      <c r="R866" s="2"/>
      <c r="S866" s="2"/>
      <c r="T866" s="2"/>
      <c r="U866" s="2"/>
      <c r="V866" s="2"/>
      <c r="W866" s="2"/>
      <c r="X866" s="2"/>
      <c r="Y866" s="2"/>
      <c r="Z866" s="2"/>
    </row>
    <row r="867" customFormat="false" ht="12.75" hidden="false" customHeight="true" outlineLevel="0" collapsed="false">
      <c r="A867" s="2"/>
      <c r="B867" s="2"/>
      <c r="C867" s="2"/>
      <c r="D867" s="16"/>
      <c r="E867" s="2"/>
      <c r="F867" s="2"/>
      <c r="G867" s="2"/>
      <c r="H867" s="2"/>
      <c r="I867" s="2"/>
      <c r="J867" s="2"/>
      <c r="K867" s="2"/>
      <c r="L867" s="2"/>
      <c r="M867" s="2"/>
      <c r="N867" s="2"/>
      <c r="O867" s="2"/>
      <c r="P867" s="2"/>
      <c r="Q867" s="2"/>
      <c r="R867" s="2"/>
      <c r="S867" s="2"/>
      <c r="T867" s="2"/>
      <c r="U867" s="2"/>
      <c r="V867" s="2"/>
      <c r="W867" s="2"/>
      <c r="X867" s="2"/>
      <c r="Y867" s="2"/>
      <c r="Z867" s="2"/>
    </row>
    <row r="868" customFormat="false" ht="12.75" hidden="false" customHeight="true" outlineLevel="0" collapsed="false">
      <c r="A868" s="2"/>
      <c r="B868" s="2"/>
      <c r="C868" s="2"/>
      <c r="D868" s="16"/>
      <c r="E868" s="2"/>
      <c r="F868" s="2"/>
      <c r="G868" s="2"/>
      <c r="H868" s="2"/>
      <c r="I868" s="2"/>
      <c r="J868" s="2"/>
      <c r="K868" s="2"/>
      <c r="L868" s="2"/>
      <c r="M868" s="2"/>
      <c r="N868" s="2"/>
      <c r="O868" s="2"/>
      <c r="P868" s="2"/>
      <c r="Q868" s="2"/>
      <c r="R868" s="2"/>
      <c r="S868" s="2"/>
      <c r="T868" s="2"/>
      <c r="U868" s="2"/>
      <c r="V868" s="2"/>
      <c r="W868" s="2"/>
      <c r="X868" s="2"/>
      <c r="Y868" s="2"/>
      <c r="Z868" s="2"/>
    </row>
    <row r="869" customFormat="false" ht="12.75" hidden="false" customHeight="true" outlineLevel="0" collapsed="false">
      <c r="A869" s="2"/>
      <c r="B869" s="2"/>
      <c r="C869" s="2"/>
      <c r="D869" s="16"/>
      <c r="E869" s="2"/>
      <c r="F869" s="2"/>
      <c r="G869" s="2"/>
      <c r="H869" s="2"/>
      <c r="I869" s="2"/>
      <c r="J869" s="2"/>
      <c r="K869" s="2"/>
      <c r="L869" s="2"/>
      <c r="M869" s="2"/>
      <c r="N869" s="2"/>
      <c r="O869" s="2"/>
      <c r="P869" s="2"/>
      <c r="Q869" s="2"/>
      <c r="R869" s="2"/>
      <c r="S869" s="2"/>
      <c r="T869" s="2"/>
      <c r="U869" s="2"/>
      <c r="V869" s="2"/>
      <c r="W869" s="2"/>
      <c r="X869" s="2"/>
      <c r="Y869" s="2"/>
      <c r="Z869" s="2"/>
    </row>
    <row r="870" customFormat="false" ht="12.75" hidden="false" customHeight="true" outlineLevel="0" collapsed="false">
      <c r="A870" s="2"/>
      <c r="B870" s="2"/>
      <c r="C870" s="2"/>
      <c r="D870" s="16"/>
      <c r="E870" s="2"/>
      <c r="F870" s="2"/>
      <c r="G870" s="2"/>
      <c r="H870" s="2"/>
      <c r="I870" s="2"/>
      <c r="J870" s="2"/>
      <c r="K870" s="2"/>
      <c r="L870" s="2"/>
      <c r="M870" s="2"/>
      <c r="N870" s="2"/>
      <c r="O870" s="2"/>
      <c r="P870" s="2"/>
      <c r="Q870" s="2"/>
      <c r="R870" s="2"/>
      <c r="S870" s="2"/>
      <c r="T870" s="2"/>
      <c r="U870" s="2"/>
      <c r="V870" s="2"/>
      <c r="W870" s="2"/>
      <c r="X870" s="2"/>
      <c r="Y870" s="2"/>
      <c r="Z870" s="2"/>
    </row>
    <row r="871" customFormat="false" ht="12.75" hidden="false" customHeight="true" outlineLevel="0" collapsed="false">
      <c r="A871" s="2"/>
      <c r="B871" s="2"/>
      <c r="C871" s="2"/>
      <c r="D871" s="16"/>
      <c r="E871" s="2"/>
      <c r="F871" s="2"/>
      <c r="G871" s="2"/>
      <c r="H871" s="2"/>
      <c r="I871" s="2"/>
      <c r="J871" s="2"/>
      <c r="K871" s="2"/>
      <c r="L871" s="2"/>
      <c r="M871" s="2"/>
      <c r="N871" s="2"/>
      <c r="O871" s="2"/>
      <c r="P871" s="2"/>
      <c r="Q871" s="2"/>
      <c r="R871" s="2"/>
      <c r="S871" s="2"/>
      <c r="T871" s="2"/>
      <c r="U871" s="2"/>
      <c r="V871" s="2"/>
      <c r="W871" s="2"/>
      <c r="X871" s="2"/>
      <c r="Y871" s="2"/>
      <c r="Z871" s="2"/>
    </row>
    <row r="872" customFormat="false" ht="12.75" hidden="false" customHeight="true" outlineLevel="0" collapsed="false">
      <c r="A872" s="2"/>
      <c r="B872" s="2"/>
      <c r="C872" s="2"/>
      <c r="D872" s="16"/>
      <c r="E872" s="2"/>
      <c r="F872" s="2"/>
      <c r="G872" s="2"/>
      <c r="H872" s="2"/>
      <c r="I872" s="2"/>
      <c r="J872" s="2"/>
      <c r="K872" s="2"/>
      <c r="L872" s="2"/>
      <c r="M872" s="2"/>
      <c r="N872" s="2"/>
      <c r="O872" s="2"/>
      <c r="P872" s="2"/>
      <c r="Q872" s="2"/>
      <c r="R872" s="2"/>
      <c r="S872" s="2"/>
      <c r="T872" s="2"/>
      <c r="U872" s="2"/>
      <c r="V872" s="2"/>
      <c r="W872" s="2"/>
      <c r="X872" s="2"/>
      <c r="Y872" s="2"/>
      <c r="Z872" s="2"/>
    </row>
    <row r="873" customFormat="false" ht="12.75" hidden="false" customHeight="true" outlineLevel="0" collapsed="false">
      <c r="A873" s="2"/>
      <c r="B873" s="2"/>
      <c r="C873" s="2"/>
      <c r="D873" s="16"/>
      <c r="E873" s="2"/>
      <c r="F873" s="2"/>
      <c r="G873" s="2"/>
      <c r="H873" s="2"/>
      <c r="I873" s="2"/>
      <c r="J873" s="2"/>
      <c r="K873" s="2"/>
      <c r="L873" s="2"/>
      <c r="M873" s="2"/>
      <c r="N873" s="2"/>
      <c r="O873" s="2"/>
      <c r="P873" s="2"/>
      <c r="Q873" s="2"/>
      <c r="R873" s="2"/>
      <c r="S873" s="2"/>
      <c r="T873" s="2"/>
      <c r="U873" s="2"/>
      <c r="V873" s="2"/>
      <c r="W873" s="2"/>
      <c r="X873" s="2"/>
      <c r="Y873" s="2"/>
      <c r="Z873" s="2"/>
    </row>
    <row r="874" customFormat="false" ht="12.75" hidden="false" customHeight="true" outlineLevel="0" collapsed="false">
      <c r="A874" s="2"/>
      <c r="B874" s="2"/>
      <c r="C874" s="2"/>
      <c r="D874" s="16"/>
      <c r="E874" s="2"/>
      <c r="F874" s="2"/>
      <c r="G874" s="2"/>
      <c r="H874" s="2"/>
      <c r="I874" s="2"/>
      <c r="J874" s="2"/>
      <c r="K874" s="2"/>
      <c r="L874" s="2"/>
      <c r="M874" s="2"/>
      <c r="N874" s="2"/>
      <c r="O874" s="2"/>
      <c r="P874" s="2"/>
      <c r="Q874" s="2"/>
      <c r="R874" s="2"/>
      <c r="S874" s="2"/>
      <c r="T874" s="2"/>
      <c r="U874" s="2"/>
      <c r="V874" s="2"/>
      <c r="W874" s="2"/>
      <c r="X874" s="2"/>
      <c r="Y874" s="2"/>
      <c r="Z874" s="2"/>
    </row>
    <row r="875" customFormat="false" ht="12.75" hidden="false" customHeight="true" outlineLevel="0" collapsed="false">
      <c r="A875" s="2"/>
      <c r="B875" s="2"/>
      <c r="C875" s="2"/>
      <c r="D875" s="16"/>
      <c r="E875" s="2"/>
      <c r="F875" s="2"/>
      <c r="G875" s="2"/>
      <c r="H875" s="2"/>
      <c r="I875" s="2"/>
      <c r="J875" s="2"/>
      <c r="K875" s="2"/>
      <c r="L875" s="2"/>
      <c r="M875" s="2"/>
      <c r="N875" s="2"/>
      <c r="O875" s="2"/>
      <c r="P875" s="2"/>
      <c r="Q875" s="2"/>
      <c r="R875" s="2"/>
      <c r="S875" s="2"/>
      <c r="T875" s="2"/>
      <c r="U875" s="2"/>
      <c r="V875" s="2"/>
      <c r="W875" s="2"/>
      <c r="X875" s="2"/>
      <c r="Y875" s="2"/>
      <c r="Z875" s="2"/>
    </row>
    <row r="876" customFormat="false" ht="12.75" hidden="false" customHeight="true" outlineLevel="0" collapsed="false">
      <c r="A876" s="2"/>
      <c r="B876" s="2"/>
      <c r="C876" s="2"/>
      <c r="D876" s="16"/>
      <c r="E876" s="2"/>
      <c r="F876" s="2"/>
      <c r="G876" s="2"/>
      <c r="H876" s="2"/>
      <c r="I876" s="2"/>
      <c r="J876" s="2"/>
      <c r="K876" s="2"/>
      <c r="L876" s="2"/>
      <c r="M876" s="2"/>
      <c r="N876" s="2"/>
      <c r="O876" s="2"/>
      <c r="P876" s="2"/>
      <c r="Q876" s="2"/>
      <c r="R876" s="2"/>
      <c r="S876" s="2"/>
      <c r="T876" s="2"/>
      <c r="U876" s="2"/>
      <c r="V876" s="2"/>
      <c r="W876" s="2"/>
      <c r="X876" s="2"/>
      <c r="Y876" s="2"/>
      <c r="Z876" s="2"/>
    </row>
    <row r="877" customFormat="false" ht="12.75" hidden="false" customHeight="true" outlineLevel="0" collapsed="false">
      <c r="A877" s="2"/>
      <c r="B877" s="2"/>
      <c r="C877" s="2"/>
      <c r="D877" s="16"/>
      <c r="E877" s="2"/>
      <c r="F877" s="2"/>
      <c r="G877" s="2"/>
      <c r="H877" s="2"/>
      <c r="I877" s="2"/>
      <c r="J877" s="2"/>
      <c r="K877" s="2"/>
      <c r="L877" s="2"/>
      <c r="M877" s="2"/>
      <c r="N877" s="2"/>
      <c r="O877" s="2"/>
      <c r="P877" s="2"/>
      <c r="Q877" s="2"/>
      <c r="R877" s="2"/>
      <c r="S877" s="2"/>
      <c r="T877" s="2"/>
      <c r="U877" s="2"/>
      <c r="V877" s="2"/>
      <c r="W877" s="2"/>
      <c r="X877" s="2"/>
      <c r="Y877" s="2"/>
      <c r="Z877" s="2"/>
    </row>
    <row r="878" customFormat="false" ht="12.75" hidden="false" customHeight="true" outlineLevel="0" collapsed="false">
      <c r="A878" s="2"/>
      <c r="B878" s="2"/>
      <c r="C878" s="2"/>
      <c r="D878" s="16"/>
      <c r="E878" s="2"/>
      <c r="F878" s="2"/>
      <c r="G878" s="2"/>
      <c r="H878" s="2"/>
      <c r="I878" s="2"/>
      <c r="J878" s="2"/>
      <c r="K878" s="2"/>
      <c r="L878" s="2"/>
      <c r="M878" s="2"/>
      <c r="N878" s="2"/>
      <c r="O878" s="2"/>
      <c r="P878" s="2"/>
      <c r="Q878" s="2"/>
      <c r="R878" s="2"/>
      <c r="S878" s="2"/>
      <c r="T878" s="2"/>
      <c r="U878" s="2"/>
      <c r="V878" s="2"/>
      <c r="W878" s="2"/>
      <c r="X878" s="2"/>
      <c r="Y878" s="2"/>
      <c r="Z878" s="2"/>
    </row>
    <row r="879" customFormat="false" ht="12.75" hidden="false" customHeight="true" outlineLevel="0" collapsed="false">
      <c r="A879" s="2"/>
      <c r="B879" s="2"/>
      <c r="C879" s="2"/>
      <c r="D879" s="16"/>
      <c r="E879" s="2"/>
      <c r="F879" s="2"/>
      <c r="G879" s="2"/>
      <c r="H879" s="2"/>
      <c r="I879" s="2"/>
      <c r="J879" s="2"/>
      <c r="K879" s="2"/>
      <c r="L879" s="2"/>
      <c r="M879" s="2"/>
      <c r="N879" s="2"/>
      <c r="O879" s="2"/>
      <c r="P879" s="2"/>
      <c r="Q879" s="2"/>
      <c r="R879" s="2"/>
      <c r="S879" s="2"/>
      <c r="T879" s="2"/>
      <c r="U879" s="2"/>
      <c r="V879" s="2"/>
      <c r="W879" s="2"/>
      <c r="X879" s="2"/>
      <c r="Y879" s="2"/>
      <c r="Z879" s="2"/>
    </row>
    <row r="880" customFormat="false" ht="12.75" hidden="false" customHeight="true" outlineLevel="0" collapsed="false">
      <c r="A880" s="2"/>
      <c r="B880" s="2"/>
      <c r="C880" s="2"/>
      <c r="D880" s="16"/>
      <c r="E880" s="2"/>
      <c r="F880" s="2"/>
      <c r="G880" s="2"/>
      <c r="H880" s="2"/>
      <c r="I880" s="2"/>
      <c r="J880" s="2"/>
      <c r="K880" s="2"/>
      <c r="L880" s="2"/>
      <c r="M880" s="2"/>
      <c r="N880" s="2"/>
      <c r="O880" s="2"/>
      <c r="P880" s="2"/>
      <c r="Q880" s="2"/>
      <c r="R880" s="2"/>
      <c r="S880" s="2"/>
      <c r="T880" s="2"/>
      <c r="U880" s="2"/>
      <c r="V880" s="2"/>
      <c r="W880" s="2"/>
      <c r="X880" s="2"/>
      <c r="Y880" s="2"/>
      <c r="Z880" s="2"/>
    </row>
    <row r="881" customFormat="false" ht="12.75" hidden="false" customHeight="true" outlineLevel="0" collapsed="false">
      <c r="A881" s="2"/>
      <c r="B881" s="2"/>
      <c r="C881" s="2"/>
      <c r="D881" s="16"/>
      <c r="E881" s="2"/>
      <c r="F881" s="2"/>
      <c r="G881" s="2"/>
      <c r="H881" s="2"/>
      <c r="I881" s="2"/>
      <c r="J881" s="2"/>
      <c r="K881" s="2"/>
      <c r="L881" s="2"/>
      <c r="M881" s="2"/>
      <c r="N881" s="2"/>
      <c r="O881" s="2"/>
      <c r="P881" s="2"/>
      <c r="Q881" s="2"/>
      <c r="R881" s="2"/>
      <c r="S881" s="2"/>
      <c r="T881" s="2"/>
      <c r="U881" s="2"/>
      <c r="V881" s="2"/>
      <c r="W881" s="2"/>
      <c r="X881" s="2"/>
      <c r="Y881" s="2"/>
      <c r="Z881" s="2"/>
    </row>
    <row r="882" customFormat="false" ht="12.75" hidden="false" customHeight="true" outlineLevel="0" collapsed="false">
      <c r="A882" s="2"/>
      <c r="B882" s="2"/>
      <c r="C882" s="2"/>
      <c r="D882" s="16"/>
      <c r="E882" s="2"/>
      <c r="F882" s="2"/>
      <c r="G882" s="2"/>
      <c r="H882" s="2"/>
      <c r="I882" s="2"/>
      <c r="J882" s="2"/>
      <c r="K882" s="2"/>
      <c r="L882" s="2"/>
      <c r="M882" s="2"/>
      <c r="N882" s="2"/>
      <c r="O882" s="2"/>
      <c r="P882" s="2"/>
      <c r="Q882" s="2"/>
      <c r="R882" s="2"/>
      <c r="S882" s="2"/>
      <c r="T882" s="2"/>
      <c r="U882" s="2"/>
      <c r="V882" s="2"/>
      <c r="W882" s="2"/>
      <c r="X882" s="2"/>
      <c r="Y882" s="2"/>
      <c r="Z882" s="2"/>
    </row>
    <row r="883" customFormat="false" ht="12.75" hidden="false" customHeight="true" outlineLevel="0" collapsed="false">
      <c r="A883" s="2"/>
      <c r="B883" s="2"/>
      <c r="C883" s="2"/>
      <c r="D883" s="16"/>
      <c r="E883" s="2"/>
      <c r="F883" s="2"/>
      <c r="G883" s="2"/>
      <c r="H883" s="2"/>
      <c r="I883" s="2"/>
      <c r="J883" s="2"/>
      <c r="K883" s="2"/>
      <c r="L883" s="2"/>
      <c r="M883" s="2"/>
      <c r="N883" s="2"/>
      <c r="O883" s="2"/>
      <c r="P883" s="2"/>
      <c r="Q883" s="2"/>
      <c r="R883" s="2"/>
      <c r="S883" s="2"/>
      <c r="T883" s="2"/>
      <c r="U883" s="2"/>
      <c r="V883" s="2"/>
      <c r="W883" s="2"/>
      <c r="X883" s="2"/>
      <c r="Y883" s="2"/>
      <c r="Z883" s="2"/>
    </row>
    <row r="884" customFormat="false" ht="12.75" hidden="false" customHeight="true" outlineLevel="0" collapsed="false">
      <c r="A884" s="2"/>
      <c r="B884" s="2"/>
      <c r="C884" s="2"/>
      <c r="D884" s="16"/>
      <c r="E884" s="2"/>
      <c r="F884" s="2"/>
      <c r="G884" s="2"/>
      <c r="H884" s="2"/>
      <c r="I884" s="2"/>
      <c r="J884" s="2"/>
      <c r="K884" s="2"/>
      <c r="L884" s="2"/>
      <c r="M884" s="2"/>
      <c r="N884" s="2"/>
      <c r="O884" s="2"/>
      <c r="P884" s="2"/>
      <c r="Q884" s="2"/>
      <c r="R884" s="2"/>
      <c r="S884" s="2"/>
      <c r="T884" s="2"/>
      <c r="U884" s="2"/>
      <c r="V884" s="2"/>
      <c r="W884" s="2"/>
      <c r="X884" s="2"/>
      <c r="Y884" s="2"/>
      <c r="Z884" s="2"/>
    </row>
    <row r="885" customFormat="false" ht="12.75" hidden="false" customHeight="true" outlineLevel="0" collapsed="false">
      <c r="A885" s="2"/>
      <c r="B885" s="2"/>
      <c r="C885" s="2"/>
      <c r="D885" s="16"/>
      <c r="E885" s="2"/>
      <c r="F885" s="2"/>
      <c r="G885" s="2"/>
      <c r="H885" s="2"/>
      <c r="I885" s="2"/>
      <c r="J885" s="2"/>
      <c r="K885" s="2"/>
      <c r="L885" s="2"/>
      <c r="M885" s="2"/>
      <c r="N885" s="2"/>
      <c r="O885" s="2"/>
      <c r="P885" s="2"/>
      <c r="Q885" s="2"/>
      <c r="R885" s="2"/>
      <c r="S885" s="2"/>
      <c r="T885" s="2"/>
      <c r="U885" s="2"/>
      <c r="V885" s="2"/>
      <c r="W885" s="2"/>
      <c r="X885" s="2"/>
      <c r="Y885" s="2"/>
      <c r="Z885" s="2"/>
    </row>
    <row r="886" customFormat="false" ht="12.75" hidden="false" customHeight="true" outlineLevel="0" collapsed="false">
      <c r="A886" s="2"/>
      <c r="B886" s="2"/>
      <c r="C886" s="2"/>
      <c r="D886" s="16"/>
      <c r="E886" s="2"/>
      <c r="F886" s="2"/>
      <c r="G886" s="2"/>
      <c r="H886" s="2"/>
      <c r="I886" s="2"/>
      <c r="J886" s="2"/>
      <c r="K886" s="2"/>
      <c r="L886" s="2"/>
      <c r="M886" s="2"/>
      <c r="N886" s="2"/>
      <c r="O886" s="2"/>
      <c r="P886" s="2"/>
      <c r="Q886" s="2"/>
      <c r="R886" s="2"/>
      <c r="S886" s="2"/>
      <c r="T886" s="2"/>
      <c r="U886" s="2"/>
      <c r="V886" s="2"/>
      <c r="W886" s="2"/>
      <c r="X886" s="2"/>
      <c r="Y886" s="2"/>
      <c r="Z886" s="2"/>
    </row>
    <row r="887" customFormat="false" ht="12.75" hidden="false" customHeight="true" outlineLevel="0" collapsed="false">
      <c r="A887" s="2"/>
      <c r="B887" s="2"/>
      <c r="C887" s="2"/>
      <c r="D887" s="16"/>
      <c r="E887" s="2"/>
      <c r="F887" s="2"/>
      <c r="G887" s="2"/>
      <c r="H887" s="2"/>
      <c r="I887" s="2"/>
      <c r="J887" s="2"/>
      <c r="K887" s="2"/>
      <c r="L887" s="2"/>
      <c r="M887" s="2"/>
      <c r="N887" s="2"/>
      <c r="O887" s="2"/>
      <c r="P887" s="2"/>
      <c r="Q887" s="2"/>
      <c r="R887" s="2"/>
      <c r="S887" s="2"/>
      <c r="T887" s="2"/>
      <c r="U887" s="2"/>
      <c r="V887" s="2"/>
      <c r="W887" s="2"/>
      <c r="X887" s="2"/>
      <c r="Y887" s="2"/>
      <c r="Z887" s="2"/>
    </row>
    <row r="888" customFormat="false" ht="12.75" hidden="false" customHeight="true" outlineLevel="0" collapsed="false">
      <c r="A888" s="2"/>
      <c r="B888" s="2"/>
      <c r="C888" s="2"/>
      <c r="D888" s="16"/>
      <c r="E888" s="2"/>
      <c r="F888" s="2"/>
      <c r="G888" s="2"/>
      <c r="H888" s="2"/>
      <c r="I888" s="2"/>
      <c r="J888" s="2"/>
      <c r="K888" s="2"/>
      <c r="L888" s="2"/>
      <c r="M888" s="2"/>
      <c r="N888" s="2"/>
      <c r="O888" s="2"/>
      <c r="P888" s="2"/>
      <c r="Q888" s="2"/>
      <c r="R888" s="2"/>
      <c r="S888" s="2"/>
      <c r="T888" s="2"/>
      <c r="U888" s="2"/>
      <c r="V888" s="2"/>
      <c r="W888" s="2"/>
      <c r="X888" s="2"/>
      <c r="Y888" s="2"/>
      <c r="Z888" s="2"/>
    </row>
    <row r="889" customFormat="false" ht="12.75" hidden="false" customHeight="true" outlineLevel="0" collapsed="false">
      <c r="A889" s="2"/>
      <c r="B889" s="2"/>
      <c r="C889" s="2"/>
      <c r="D889" s="16"/>
      <c r="E889" s="2"/>
      <c r="F889" s="2"/>
      <c r="G889" s="2"/>
      <c r="H889" s="2"/>
      <c r="I889" s="2"/>
      <c r="J889" s="2"/>
      <c r="K889" s="2"/>
      <c r="L889" s="2"/>
      <c r="M889" s="2"/>
      <c r="N889" s="2"/>
      <c r="O889" s="2"/>
      <c r="P889" s="2"/>
      <c r="Q889" s="2"/>
      <c r="R889" s="2"/>
      <c r="S889" s="2"/>
      <c r="T889" s="2"/>
      <c r="U889" s="2"/>
      <c r="V889" s="2"/>
      <c r="W889" s="2"/>
      <c r="X889" s="2"/>
      <c r="Y889" s="2"/>
      <c r="Z889" s="2"/>
    </row>
    <row r="890" customFormat="false" ht="12.75" hidden="false" customHeight="true" outlineLevel="0" collapsed="false">
      <c r="A890" s="2"/>
      <c r="B890" s="2"/>
      <c r="C890" s="2"/>
      <c r="D890" s="16"/>
      <c r="E890" s="2"/>
      <c r="F890" s="2"/>
      <c r="G890" s="2"/>
      <c r="H890" s="2"/>
      <c r="I890" s="2"/>
      <c r="J890" s="2"/>
      <c r="K890" s="2"/>
      <c r="L890" s="2"/>
      <c r="M890" s="2"/>
      <c r="N890" s="2"/>
      <c r="O890" s="2"/>
      <c r="P890" s="2"/>
      <c r="Q890" s="2"/>
      <c r="R890" s="2"/>
      <c r="S890" s="2"/>
      <c r="T890" s="2"/>
      <c r="U890" s="2"/>
      <c r="V890" s="2"/>
      <c r="W890" s="2"/>
      <c r="X890" s="2"/>
      <c r="Y890" s="2"/>
      <c r="Z890" s="2"/>
    </row>
    <row r="891" customFormat="false" ht="12.75" hidden="false" customHeight="true" outlineLevel="0" collapsed="false">
      <c r="A891" s="2"/>
      <c r="B891" s="2"/>
      <c r="C891" s="2"/>
      <c r="D891" s="16"/>
      <c r="E891" s="2"/>
      <c r="F891" s="2"/>
      <c r="G891" s="2"/>
      <c r="H891" s="2"/>
      <c r="I891" s="2"/>
      <c r="J891" s="2"/>
      <c r="K891" s="2"/>
      <c r="L891" s="2"/>
      <c r="M891" s="2"/>
      <c r="N891" s="2"/>
      <c r="O891" s="2"/>
      <c r="P891" s="2"/>
      <c r="Q891" s="2"/>
      <c r="R891" s="2"/>
      <c r="S891" s="2"/>
      <c r="T891" s="2"/>
      <c r="U891" s="2"/>
      <c r="V891" s="2"/>
      <c r="W891" s="2"/>
      <c r="X891" s="2"/>
      <c r="Y891" s="2"/>
      <c r="Z891" s="2"/>
    </row>
    <row r="892" customFormat="false" ht="12.75" hidden="false" customHeight="true" outlineLevel="0" collapsed="false">
      <c r="A892" s="2"/>
      <c r="B892" s="2"/>
      <c r="C892" s="2"/>
      <c r="D892" s="16"/>
      <c r="E892" s="2"/>
      <c r="F892" s="2"/>
      <c r="G892" s="2"/>
      <c r="H892" s="2"/>
      <c r="I892" s="2"/>
      <c r="J892" s="2"/>
      <c r="K892" s="2"/>
      <c r="L892" s="2"/>
      <c r="M892" s="2"/>
      <c r="N892" s="2"/>
      <c r="O892" s="2"/>
      <c r="P892" s="2"/>
      <c r="Q892" s="2"/>
      <c r="R892" s="2"/>
      <c r="S892" s="2"/>
      <c r="T892" s="2"/>
      <c r="U892" s="2"/>
      <c r="V892" s="2"/>
      <c r="W892" s="2"/>
      <c r="X892" s="2"/>
      <c r="Y892" s="2"/>
      <c r="Z892" s="2"/>
    </row>
    <row r="893" customFormat="false" ht="12.75" hidden="false" customHeight="true" outlineLevel="0" collapsed="false">
      <c r="A893" s="2"/>
      <c r="B893" s="2"/>
      <c r="C893" s="2"/>
      <c r="D893" s="16"/>
      <c r="E893" s="2"/>
      <c r="F893" s="2"/>
      <c r="G893" s="2"/>
      <c r="H893" s="2"/>
      <c r="I893" s="2"/>
      <c r="J893" s="2"/>
      <c r="K893" s="2"/>
      <c r="L893" s="2"/>
      <c r="M893" s="2"/>
      <c r="N893" s="2"/>
      <c r="O893" s="2"/>
      <c r="P893" s="2"/>
      <c r="Q893" s="2"/>
      <c r="R893" s="2"/>
      <c r="S893" s="2"/>
      <c r="T893" s="2"/>
      <c r="U893" s="2"/>
      <c r="V893" s="2"/>
      <c r="W893" s="2"/>
      <c r="X893" s="2"/>
      <c r="Y893" s="2"/>
      <c r="Z893" s="2"/>
    </row>
    <row r="894" customFormat="false" ht="12.75" hidden="false" customHeight="true" outlineLevel="0" collapsed="false">
      <c r="A894" s="2"/>
      <c r="B894" s="2"/>
      <c r="C894" s="2"/>
      <c r="D894" s="16"/>
      <c r="E894" s="2"/>
      <c r="F894" s="2"/>
      <c r="G894" s="2"/>
      <c r="H894" s="2"/>
      <c r="I894" s="2"/>
      <c r="J894" s="2"/>
      <c r="K894" s="2"/>
      <c r="L894" s="2"/>
      <c r="M894" s="2"/>
      <c r="N894" s="2"/>
      <c r="O894" s="2"/>
      <c r="P894" s="2"/>
      <c r="Q894" s="2"/>
      <c r="R894" s="2"/>
      <c r="S894" s="2"/>
      <c r="T894" s="2"/>
      <c r="U894" s="2"/>
      <c r="V894" s="2"/>
      <c r="W894" s="2"/>
      <c r="X894" s="2"/>
      <c r="Y894" s="2"/>
      <c r="Z894" s="2"/>
    </row>
    <row r="895" customFormat="false" ht="12.75" hidden="false" customHeight="true" outlineLevel="0" collapsed="false">
      <c r="A895" s="2"/>
      <c r="B895" s="2"/>
      <c r="C895" s="2"/>
      <c r="D895" s="16"/>
      <c r="E895" s="2"/>
      <c r="F895" s="2"/>
      <c r="G895" s="2"/>
      <c r="H895" s="2"/>
      <c r="I895" s="2"/>
      <c r="J895" s="2"/>
      <c r="K895" s="2"/>
      <c r="L895" s="2"/>
      <c r="M895" s="2"/>
      <c r="N895" s="2"/>
      <c r="O895" s="2"/>
      <c r="P895" s="2"/>
      <c r="Q895" s="2"/>
      <c r="R895" s="2"/>
      <c r="S895" s="2"/>
      <c r="T895" s="2"/>
      <c r="U895" s="2"/>
      <c r="V895" s="2"/>
      <c r="W895" s="2"/>
      <c r="X895" s="2"/>
      <c r="Y895" s="2"/>
      <c r="Z895" s="2"/>
    </row>
    <row r="896" customFormat="false" ht="12.75" hidden="false" customHeight="true" outlineLevel="0" collapsed="false">
      <c r="A896" s="2"/>
      <c r="B896" s="2"/>
      <c r="C896" s="2"/>
      <c r="D896" s="16"/>
      <c r="E896" s="2"/>
      <c r="F896" s="2"/>
      <c r="G896" s="2"/>
      <c r="H896" s="2"/>
      <c r="I896" s="2"/>
      <c r="J896" s="2"/>
      <c r="K896" s="2"/>
      <c r="L896" s="2"/>
      <c r="M896" s="2"/>
      <c r="N896" s="2"/>
      <c r="O896" s="2"/>
      <c r="P896" s="2"/>
      <c r="Q896" s="2"/>
      <c r="R896" s="2"/>
      <c r="S896" s="2"/>
      <c r="T896" s="2"/>
      <c r="U896" s="2"/>
      <c r="V896" s="2"/>
      <c r="W896" s="2"/>
      <c r="X896" s="2"/>
      <c r="Y896" s="2"/>
      <c r="Z896" s="2"/>
    </row>
    <row r="897" customFormat="false" ht="12.75" hidden="false" customHeight="true" outlineLevel="0" collapsed="false">
      <c r="A897" s="2"/>
      <c r="B897" s="2"/>
      <c r="C897" s="2"/>
      <c r="D897" s="16"/>
      <c r="E897" s="2"/>
      <c r="F897" s="2"/>
      <c r="G897" s="2"/>
      <c r="H897" s="2"/>
      <c r="I897" s="2"/>
      <c r="J897" s="2"/>
      <c r="K897" s="2"/>
      <c r="L897" s="2"/>
      <c r="M897" s="2"/>
      <c r="N897" s="2"/>
      <c r="O897" s="2"/>
      <c r="P897" s="2"/>
      <c r="Q897" s="2"/>
      <c r="R897" s="2"/>
      <c r="S897" s="2"/>
      <c r="T897" s="2"/>
      <c r="U897" s="2"/>
      <c r="V897" s="2"/>
      <c r="W897" s="2"/>
      <c r="X897" s="2"/>
      <c r="Y897" s="2"/>
      <c r="Z897" s="2"/>
    </row>
    <row r="898" customFormat="false" ht="12.75" hidden="false" customHeight="true" outlineLevel="0" collapsed="false">
      <c r="A898" s="2"/>
      <c r="B898" s="2"/>
      <c r="C898" s="2"/>
      <c r="D898" s="16"/>
      <c r="E898" s="2"/>
      <c r="F898" s="2"/>
      <c r="G898" s="2"/>
      <c r="H898" s="2"/>
      <c r="I898" s="2"/>
      <c r="J898" s="2"/>
      <c r="K898" s="2"/>
      <c r="L898" s="2"/>
      <c r="M898" s="2"/>
      <c r="N898" s="2"/>
      <c r="O898" s="2"/>
      <c r="P898" s="2"/>
      <c r="Q898" s="2"/>
      <c r="R898" s="2"/>
      <c r="S898" s="2"/>
      <c r="T898" s="2"/>
      <c r="U898" s="2"/>
      <c r="V898" s="2"/>
      <c r="W898" s="2"/>
      <c r="X898" s="2"/>
      <c r="Y898" s="2"/>
      <c r="Z898" s="2"/>
    </row>
    <row r="899" customFormat="false" ht="12.75" hidden="false" customHeight="true" outlineLevel="0" collapsed="false">
      <c r="A899" s="2"/>
      <c r="B899" s="2"/>
      <c r="C899" s="2"/>
      <c r="D899" s="16"/>
      <c r="E899" s="2"/>
      <c r="F899" s="2"/>
      <c r="G899" s="2"/>
      <c r="H899" s="2"/>
      <c r="I899" s="2"/>
      <c r="J899" s="2"/>
      <c r="K899" s="2"/>
      <c r="L899" s="2"/>
      <c r="M899" s="2"/>
      <c r="N899" s="2"/>
      <c r="O899" s="2"/>
      <c r="P899" s="2"/>
      <c r="Q899" s="2"/>
      <c r="R899" s="2"/>
      <c r="S899" s="2"/>
      <c r="T899" s="2"/>
      <c r="U899" s="2"/>
      <c r="V899" s="2"/>
      <c r="W899" s="2"/>
      <c r="X899" s="2"/>
      <c r="Y899" s="2"/>
      <c r="Z899" s="2"/>
    </row>
    <row r="900" customFormat="false" ht="12.75" hidden="false" customHeight="true" outlineLevel="0" collapsed="false">
      <c r="A900" s="2"/>
      <c r="B900" s="2"/>
      <c r="C900" s="2"/>
      <c r="D900" s="16"/>
      <c r="E900" s="2"/>
      <c r="F900" s="2"/>
      <c r="G900" s="2"/>
      <c r="H900" s="2"/>
      <c r="I900" s="2"/>
      <c r="J900" s="2"/>
      <c r="K900" s="2"/>
      <c r="L900" s="2"/>
      <c r="M900" s="2"/>
      <c r="N900" s="2"/>
      <c r="O900" s="2"/>
      <c r="P900" s="2"/>
      <c r="Q900" s="2"/>
      <c r="R900" s="2"/>
      <c r="S900" s="2"/>
      <c r="T900" s="2"/>
      <c r="U900" s="2"/>
      <c r="V900" s="2"/>
      <c r="W900" s="2"/>
      <c r="X900" s="2"/>
      <c r="Y900" s="2"/>
      <c r="Z900" s="2"/>
    </row>
    <row r="901" customFormat="false" ht="12.75" hidden="false" customHeight="true" outlineLevel="0" collapsed="false">
      <c r="A901" s="2"/>
      <c r="B901" s="2"/>
      <c r="C901" s="2"/>
      <c r="D901" s="16"/>
      <c r="E901" s="2"/>
      <c r="F901" s="2"/>
      <c r="G901" s="2"/>
      <c r="H901" s="2"/>
      <c r="I901" s="2"/>
      <c r="J901" s="2"/>
      <c r="K901" s="2"/>
      <c r="L901" s="2"/>
      <c r="M901" s="2"/>
      <c r="N901" s="2"/>
      <c r="O901" s="2"/>
      <c r="P901" s="2"/>
      <c r="Q901" s="2"/>
      <c r="R901" s="2"/>
      <c r="S901" s="2"/>
      <c r="T901" s="2"/>
      <c r="U901" s="2"/>
      <c r="V901" s="2"/>
      <c r="W901" s="2"/>
      <c r="X901" s="2"/>
      <c r="Y901" s="2"/>
      <c r="Z901" s="2"/>
    </row>
    <row r="902" customFormat="false" ht="12.75" hidden="false" customHeight="true" outlineLevel="0" collapsed="false">
      <c r="A902" s="2"/>
      <c r="B902" s="2"/>
      <c r="C902" s="2"/>
      <c r="D902" s="16"/>
      <c r="E902" s="2"/>
      <c r="F902" s="2"/>
      <c r="G902" s="2"/>
      <c r="H902" s="2"/>
      <c r="I902" s="2"/>
      <c r="J902" s="2"/>
      <c r="K902" s="2"/>
      <c r="L902" s="2"/>
      <c r="M902" s="2"/>
      <c r="N902" s="2"/>
      <c r="O902" s="2"/>
      <c r="P902" s="2"/>
      <c r="Q902" s="2"/>
      <c r="R902" s="2"/>
      <c r="S902" s="2"/>
      <c r="T902" s="2"/>
      <c r="U902" s="2"/>
      <c r="V902" s="2"/>
      <c r="W902" s="2"/>
      <c r="X902" s="2"/>
      <c r="Y902" s="2"/>
      <c r="Z902" s="2"/>
    </row>
    <row r="903" customFormat="false" ht="12.75" hidden="false" customHeight="true" outlineLevel="0" collapsed="false">
      <c r="A903" s="2"/>
      <c r="B903" s="2"/>
      <c r="C903" s="2"/>
      <c r="D903" s="16"/>
      <c r="E903" s="2"/>
      <c r="F903" s="2"/>
      <c r="G903" s="2"/>
      <c r="H903" s="2"/>
      <c r="I903" s="2"/>
      <c r="J903" s="2"/>
      <c r="K903" s="2"/>
      <c r="L903" s="2"/>
      <c r="M903" s="2"/>
      <c r="N903" s="2"/>
      <c r="O903" s="2"/>
      <c r="P903" s="2"/>
      <c r="Q903" s="2"/>
      <c r="R903" s="2"/>
      <c r="S903" s="2"/>
      <c r="T903" s="2"/>
      <c r="U903" s="2"/>
      <c r="V903" s="2"/>
      <c r="W903" s="2"/>
      <c r="X903" s="2"/>
      <c r="Y903" s="2"/>
      <c r="Z903" s="2"/>
    </row>
    <row r="904" customFormat="false" ht="12.75" hidden="false" customHeight="true" outlineLevel="0" collapsed="false">
      <c r="A904" s="2"/>
      <c r="B904" s="2"/>
      <c r="C904" s="2"/>
      <c r="D904" s="16"/>
      <c r="E904" s="2"/>
      <c r="F904" s="2"/>
      <c r="G904" s="2"/>
      <c r="H904" s="2"/>
      <c r="I904" s="2"/>
      <c r="J904" s="2"/>
      <c r="K904" s="2"/>
      <c r="L904" s="2"/>
      <c r="M904" s="2"/>
      <c r="N904" s="2"/>
      <c r="O904" s="2"/>
      <c r="P904" s="2"/>
      <c r="Q904" s="2"/>
      <c r="R904" s="2"/>
      <c r="S904" s="2"/>
      <c r="T904" s="2"/>
      <c r="U904" s="2"/>
      <c r="V904" s="2"/>
      <c r="W904" s="2"/>
      <c r="X904" s="2"/>
      <c r="Y904" s="2"/>
      <c r="Z904" s="2"/>
    </row>
    <row r="905" customFormat="false" ht="12.75" hidden="false" customHeight="true" outlineLevel="0" collapsed="false">
      <c r="A905" s="2"/>
      <c r="B905" s="2"/>
      <c r="C905" s="2"/>
      <c r="D905" s="16"/>
      <c r="E905" s="2"/>
      <c r="F905" s="2"/>
      <c r="G905" s="2"/>
      <c r="H905" s="2"/>
      <c r="I905" s="2"/>
      <c r="J905" s="2"/>
      <c r="K905" s="2"/>
      <c r="L905" s="2"/>
      <c r="M905" s="2"/>
      <c r="N905" s="2"/>
      <c r="O905" s="2"/>
      <c r="P905" s="2"/>
      <c r="Q905" s="2"/>
      <c r="R905" s="2"/>
      <c r="S905" s="2"/>
      <c r="T905" s="2"/>
      <c r="U905" s="2"/>
      <c r="V905" s="2"/>
      <c r="W905" s="2"/>
      <c r="X905" s="2"/>
      <c r="Y905" s="2"/>
      <c r="Z905" s="2"/>
    </row>
    <row r="906" customFormat="false" ht="12.75" hidden="false" customHeight="true" outlineLevel="0" collapsed="false">
      <c r="A906" s="2"/>
      <c r="B906" s="2"/>
      <c r="C906" s="2"/>
      <c r="D906" s="16"/>
      <c r="E906" s="2"/>
      <c r="F906" s="2"/>
      <c r="G906" s="2"/>
      <c r="H906" s="2"/>
      <c r="I906" s="2"/>
      <c r="J906" s="2"/>
      <c r="K906" s="2"/>
      <c r="L906" s="2"/>
      <c r="M906" s="2"/>
      <c r="N906" s="2"/>
      <c r="O906" s="2"/>
      <c r="P906" s="2"/>
      <c r="Q906" s="2"/>
      <c r="R906" s="2"/>
      <c r="S906" s="2"/>
      <c r="T906" s="2"/>
      <c r="U906" s="2"/>
      <c r="V906" s="2"/>
      <c r="W906" s="2"/>
      <c r="X906" s="2"/>
      <c r="Y906" s="2"/>
      <c r="Z906" s="2"/>
    </row>
    <row r="907" customFormat="false" ht="12.75" hidden="false" customHeight="true" outlineLevel="0" collapsed="false">
      <c r="A907" s="2"/>
      <c r="B907" s="2"/>
      <c r="C907" s="2"/>
      <c r="D907" s="16"/>
      <c r="E907" s="2"/>
      <c r="F907" s="2"/>
      <c r="G907" s="2"/>
      <c r="H907" s="2"/>
      <c r="I907" s="2"/>
      <c r="J907" s="2"/>
      <c r="K907" s="2"/>
      <c r="L907" s="2"/>
      <c r="M907" s="2"/>
      <c r="N907" s="2"/>
      <c r="O907" s="2"/>
      <c r="P907" s="2"/>
      <c r="Q907" s="2"/>
      <c r="R907" s="2"/>
      <c r="S907" s="2"/>
      <c r="T907" s="2"/>
      <c r="U907" s="2"/>
      <c r="V907" s="2"/>
      <c r="W907" s="2"/>
      <c r="X907" s="2"/>
      <c r="Y907" s="2"/>
      <c r="Z907" s="2"/>
    </row>
    <row r="908" customFormat="false" ht="12.75" hidden="false" customHeight="true" outlineLevel="0" collapsed="false">
      <c r="A908" s="2"/>
      <c r="B908" s="2"/>
      <c r="C908" s="2"/>
      <c r="D908" s="16"/>
      <c r="E908" s="2"/>
      <c r="F908" s="2"/>
      <c r="G908" s="2"/>
      <c r="H908" s="2"/>
      <c r="I908" s="2"/>
      <c r="J908" s="2"/>
      <c r="K908" s="2"/>
      <c r="L908" s="2"/>
      <c r="M908" s="2"/>
      <c r="N908" s="2"/>
      <c r="O908" s="2"/>
      <c r="P908" s="2"/>
      <c r="Q908" s="2"/>
      <c r="R908" s="2"/>
      <c r="S908" s="2"/>
      <c r="T908" s="2"/>
      <c r="U908" s="2"/>
      <c r="V908" s="2"/>
      <c r="W908" s="2"/>
      <c r="X908" s="2"/>
      <c r="Y908" s="2"/>
      <c r="Z908" s="2"/>
    </row>
    <row r="909" customFormat="false" ht="12.75" hidden="false" customHeight="true" outlineLevel="0" collapsed="false">
      <c r="A909" s="2"/>
      <c r="B909" s="2"/>
      <c r="C909" s="2"/>
      <c r="D909" s="16"/>
      <c r="E909" s="2"/>
      <c r="F909" s="2"/>
      <c r="G909" s="2"/>
      <c r="H909" s="2"/>
      <c r="I909" s="2"/>
      <c r="J909" s="2"/>
      <c r="K909" s="2"/>
      <c r="L909" s="2"/>
      <c r="M909" s="2"/>
      <c r="N909" s="2"/>
      <c r="O909" s="2"/>
      <c r="P909" s="2"/>
      <c r="Q909" s="2"/>
      <c r="R909" s="2"/>
      <c r="S909" s="2"/>
      <c r="T909" s="2"/>
      <c r="U909" s="2"/>
      <c r="V909" s="2"/>
      <c r="W909" s="2"/>
      <c r="X909" s="2"/>
      <c r="Y909" s="2"/>
      <c r="Z909" s="2"/>
    </row>
    <row r="910" customFormat="false" ht="12.75" hidden="false" customHeight="true" outlineLevel="0" collapsed="false">
      <c r="A910" s="2"/>
      <c r="B910" s="2"/>
      <c r="C910" s="2"/>
      <c r="D910" s="16"/>
      <c r="E910" s="2"/>
      <c r="F910" s="2"/>
      <c r="G910" s="2"/>
      <c r="H910" s="2"/>
      <c r="I910" s="2"/>
      <c r="J910" s="2"/>
      <c r="K910" s="2"/>
      <c r="L910" s="2"/>
      <c r="M910" s="2"/>
      <c r="N910" s="2"/>
      <c r="O910" s="2"/>
      <c r="P910" s="2"/>
      <c r="Q910" s="2"/>
      <c r="R910" s="2"/>
      <c r="S910" s="2"/>
      <c r="T910" s="2"/>
      <c r="U910" s="2"/>
      <c r="V910" s="2"/>
      <c r="W910" s="2"/>
      <c r="X910" s="2"/>
      <c r="Y910" s="2"/>
      <c r="Z910" s="2"/>
    </row>
    <row r="911" customFormat="false" ht="12.75" hidden="false" customHeight="true" outlineLevel="0" collapsed="false">
      <c r="A911" s="2"/>
      <c r="B911" s="2"/>
      <c r="C911" s="2"/>
      <c r="D911" s="16"/>
      <c r="E911" s="2"/>
      <c r="F911" s="2"/>
      <c r="G911" s="2"/>
      <c r="H911" s="2"/>
      <c r="I911" s="2"/>
      <c r="J911" s="2"/>
      <c r="K911" s="2"/>
      <c r="L911" s="2"/>
      <c r="M911" s="2"/>
      <c r="N911" s="2"/>
      <c r="O911" s="2"/>
      <c r="P911" s="2"/>
      <c r="Q911" s="2"/>
      <c r="R911" s="2"/>
      <c r="S911" s="2"/>
      <c r="T911" s="2"/>
      <c r="U911" s="2"/>
      <c r="V911" s="2"/>
      <c r="W911" s="2"/>
      <c r="X911" s="2"/>
      <c r="Y911" s="2"/>
      <c r="Z911" s="2"/>
    </row>
    <row r="912" customFormat="false" ht="12.75" hidden="false" customHeight="true" outlineLevel="0" collapsed="false">
      <c r="A912" s="2"/>
      <c r="B912" s="2"/>
      <c r="C912" s="2"/>
      <c r="D912" s="16"/>
      <c r="E912" s="2"/>
      <c r="F912" s="2"/>
      <c r="G912" s="2"/>
      <c r="H912" s="2"/>
      <c r="I912" s="2"/>
      <c r="J912" s="2"/>
      <c r="K912" s="2"/>
      <c r="L912" s="2"/>
      <c r="M912" s="2"/>
      <c r="N912" s="2"/>
      <c r="O912" s="2"/>
      <c r="P912" s="2"/>
      <c r="Q912" s="2"/>
      <c r="R912" s="2"/>
      <c r="S912" s="2"/>
      <c r="T912" s="2"/>
      <c r="U912" s="2"/>
      <c r="V912" s="2"/>
      <c r="W912" s="2"/>
      <c r="X912" s="2"/>
      <c r="Y912" s="2"/>
      <c r="Z912" s="2"/>
    </row>
    <row r="913" customFormat="false" ht="12.75" hidden="false" customHeight="true" outlineLevel="0" collapsed="false">
      <c r="A913" s="2"/>
      <c r="B913" s="2"/>
      <c r="C913" s="2"/>
      <c r="D913" s="16"/>
      <c r="E913" s="2"/>
      <c r="F913" s="2"/>
      <c r="G913" s="2"/>
      <c r="H913" s="2"/>
      <c r="I913" s="2"/>
      <c r="J913" s="2"/>
      <c r="K913" s="2"/>
      <c r="L913" s="2"/>
      <c r="M913" s="2"/>
      <c r="N913" s="2"/>
      <c r="O913" s="2"/>
      <c r="P913" s="2"/>
      <c r="Q913" s="2"/>
      <c r="R913" s="2"/>
      <c r="S913" s="2"/>
      <c r="T913" s="2"/>
      <c r="U913" s="2"/>
      <c r="V913" s="2"/>
      <c r="W913" s="2"/>
      <c r="X913" s="2"/>
      <c r="Y913" s="2"/>
      <c r="Z913" s="2"/>
    </row>
    <row r="914" customFormat="false" ht="12.75" hidden="false" customHeight="true" outlineLevel="0" collapsed="false">
      <c r="A914" s="2"/>
      <c r="B914" s="2"/>
      <c r="C914" s="2"/>
      <c r="D914" s="16"/>
      <c r="E914" s="2"/>
      <c r="F914" s="2"/>
      <c r="G914" s="2"/>
      <c r="H914" s="2"/>
      <c r="I914" s="2"/>
      <c r="J914" s="2"/>
      <c r="K914" s="2"/>
      <c r="L914" s="2"/>
      <c r="M914" s="2"/>
      <c r="N914" s="2"/>
      <c r="O914" s="2"/>
      <c r="P914" s="2"/>
      <c r="Q914" s="2"/>
      <c r="R914" s="2"/>
      <c r="S914" s="2"/>
      <c r="T914" s="2"/>
      <c r="U914" s="2"/>
      <c r="V914" s="2"/>
      <c r="W914" s="2"/>
      <c r="X914" s="2"/>
      <c r="Y914" s="2"/>
      <c r="Z914" s="2"/>
    </row>
    <row r="915" customFormat="false" ht="12.75" hidden="false" customHeight="true" outlineLevel="0" collapsed="false">
      <c r="A915" s="2"/>
      <c r="B915" s="2"/>
      <c r="C915" s="2"/>
      <c r="D915" s="16"/>
      <c r="E915" s="2"/>
      <c r="F915" s="2"/>
      <c r="G915" s="2"/>
      <c r="H915" s="2"/>
      <c r="I915" s="2"/>
      <c r="J915" s="2"/>
      <c r="K915" s="2"/>
      <c r="L915" s="2"/>
      <c r="M915" s="2"/>
      <c r="N915" s="2"/>
      <c r="O915" s="2"/>
      <c r="P915" s="2"/>
      <c r="Q915" s="2"/>
      <c r="R915" s="2"/>
      <c r="S915" s="2"/>
      <c r="T915" s="2"/>
      <c r="U915" s="2"/>
      <c r="V915" s="2"/>
      <c r="W915" s="2"/>
      <c r="X915" s="2"/>
      <c r="Y915" s="2"/>
      <c r="Z915" s="2"/>
    </row>
    <row r="916" customFormat="false" ht="12.75" hidden="false" customHeight="true" outlineLevel="0" collapsed="false">
      <c r="A916" s="2"/>
      <c r="B916" s="2"/>
      <c r="C916" s="2"/>
      <c r="D916" s="16"/>
      <c r="E916" s="2"/>
      <c r="F916" s="2"/>
      <c r="G916" s="2"/>
      <c r="H916" s="2"/>
      <c r="I916" s="2"/>
      <c r="J916" s="2"/>
      <c r="K916" s="2"/>
      <c r="L916" s="2"/>
      <c r="M916" s="2"/>
      <c r="N916" s="2"/>
      <c r="O916" s="2"/>
      <c r="P916" s="2"/>
      <c r="Q916" s="2"/>
      <c r="R916" s="2"/>
      <c r="S916" s="2"/>
      <c r="T916" s="2"/>
      <c r="U916" s="2"/>
      <c r="V916" s="2"/>
      <c r="W916" s="2"/>
      <c r="X916" s="2"/>
      <c r="Y916" s="2"/>
      <c r="Z916" s="2"/>
    </row>
    <row r="917" customFormat="false" ht="12.75" hidden="false" customHeight="true" outlineLevel="0" collapsed="false">
      <c r="A917" s="2"/>
      <c r="B917" s="2"/>
      <c r="C917" s="2"/>
      <c r="D917" s="16"/>
      <c r="E917" s="2"/>
      <c r="F917" s="2"/>
      <c r="G917" s="2"/>
      <c r="H917" s="2"/>
      <c r="I917" s="2"/>
      <c r="J917" s="2"/>
      <c r="K917" s="2"/>
      <c r="L917" s="2"/>
      <c r="M917" s="2"/>
      <c r="N917" s="2"/>
      <c r="O917" s="2"/>
      <c r="P917" s="2"/>
      <c r="Q917" s="2"/>
      <c r="R917" s="2"/>
      <c r="S917" s="2"/>
      <c r="T917" s="2"/>
      <c r="U917" s="2"/>
      <c r="V917" s="2"/>
      <c r="W917" s="2"/>
      <c r="X917" s="2"/>
      <c r="Y917" s="2"/>
      <c r="Z917" s="2"/>
    </row>
    <row r="918" customFormat="false" ht="12.75" hidden="false" customHeight="true" outlineLevel="0" collapsed="false">
      <c r="A918" s="2"/>
      <c r="B918" s="2"/>
      <c r="C918" s="2"/>
      <c r="D918" s="16"/>
      <c r="E918" s="2"/>
      <c r="F918" s="2"/>
      <c r="G918" s="2"/>
      <c r="H918" s="2"/>
      <c r="I918" s="2"/>
      <c r="J918" s="2"/>
      <c r="K918" s="2"/>
      <c r="L918" s="2"/>
      <c r="M918" s="2"/>
      <c r="N918" s="2"/>
      <c r="O918" s="2"/>
      <c r="P918" s="2"/>
      <c r="Q918" s="2"/>
      <c r="R918" s="2"/>
      <c r="S918" s="2"/>
      <c r="T918" s="2"/>
      <c r="U918" s="2"/>
      <c r="V918" s="2"/>
      <c r="W918" s="2"/>
      <c r="X918" s="2"/>
      <c r="Y918" s="2"/>
      <c r="Z918" s="2"/>
    </row>
    <row r="919" customFormat="false" ht="12.75" hidden="false" customHeight="true" outlineLevel="0" collapsed="false">
      <c r="A919" s="2"/>
      <c r="B919" s="2"/>
      <c r="C919" s="2"/>
      <c r="D919" s="16"/>
      <c r="E919" s="2"/>
      <c r="F919" s="2"/>
      <c r="G919" s="2"/>
      <c r="H919" s="2"/>
      <c r="I919" s="2"/>
      <c r="J919" s="2"/>
      <c r="K919" s="2"/>
      <c r="L919" s="2"/>
      <c r="M919" s="2"/>
      <c r="N919" s="2"/>
      <c r="O919" s="2"/>
      <c r="P919" s="2"/>
      <c r="Q919" s="2"/>
      <c r="R919" s="2"/>
      <c r="S919" s="2"/>
      <c r="T919" s="2"/>
      <c r="U919" s="2"/>
      <c r="V919" s="2"/>
      <c r="W919" s="2"/>
      <c r="X919" s="2"/>
      <c r="Y919" s="2"/>
      <c r="Z919" s="2"/>
    </row>
    <row r="920" customFormat="false" ht="12.75" hidden="false" customHeight="true" outlineLevel="0" collapsed="false">
      <c r="A920" s="2"/>
      <c r="B920" s="2"/>
      <c r="C920" s="2"/>
      <c r="D920" s="16"/>
      <c r="E920" s="2"/>
      <c r="F920" s="2"/>
      <c r="G920" s="2"/>
      <c r="H920" s="2"/>
      <c r="I920" s="2"/>
      <c r="J920" s="2"/>
      <c r="K920" s="2"/>
      <c r="L920" s="2"/>
      <c r="M920" s="2"/>
      <c r="N920" s="2"/>
      <c r="O920" s="2"/>
      <c r="P920" s="2"/>
      <c r="Q920" s="2"/>
      <c r="R920" s="2"/>
      <c r="S920" s="2"/>
      <c r="T920" s="2"/>
      <c r="U920" s="2"/>
      <c r="V920" s="2"/>
      <c r="W920" s="2"/>
      <c r="X920" s="2"/>
      <c r="Y920" s="2"/>
      <c r="Z920" s="2"/>
    </row>
    <row r="921" customFormat="false" ht="12.75" hidden="false" customHeight="true" outlineLevel="0" collapsed="false">
      <c r="A921" s="2"/>
      <c r="B921" s="2"/>
      <c r="C921" s="2"/>
      <c r="D921" s="16"/>
      <c r="E921" s="2"/>
      <c r="F921" s="2"/>
      <c r="G921" s="2"/>
      <c r="H921" s="2"/>
      <c r="I921" s="2"/>
      <c r="J921" s="2"/>
      <c r="K921" s="2"/>
      <c r="L921" s="2"/>
      <c r="M921" s="2"/>
      <c r="N921" s="2"/>
      <c r="O921" s="2"/>
      <c r="P921" s="2"/>
      <c r="Q921" s="2"/>
      <c r="R921" s="2"/>
      <c r="S921" s="2"/>
      <c r="T921" s="2"/>
      <c r="U921" s="2"/>
      <c r="V921" s="2"/>
      <c r="W921" s="2"/>
      <c r="X921" s="2"/>
      <c r="Y921" s="2"/>
      <c r="Z921" s="2"/>
    </row>
    <row r="922" customFormat="false" ht="12.75" hidden="false" customHeight="true" outlineLevel="0" collapsed="false">
      <c r="A922" s="2"/>
      <c r="B922" s="2"/>
      <c r="C922" s="2"/>
      <c r="D922" s="16"/>
      <c r="E922" s="2"/>
      <c r="F922" s="2"/>
      <c r="G922" s="2"/>
      <c r="H922" s="2"/>
      <c r="I922" s="2"/>
      <c r="J922" s="2"/>
      <c r="K922" s="2"/>
      <c r="L922" s="2"/>
      <c r="M922" s="2"/>
      <c r="N922" s="2"/>
      <c r="O922" s="2"/>
      <c r="P922" s="2"/>
      <c r="Q922" s="2"/>
      <c r="R922" s="2"/>
      <c r="S922" s="2"/>
      <c r="T922" s="2"/>
      <c r="U922" s="2"/>
      <c r="V922" s="2"/>
      <c r="W922" s="2"/>
      <c r="X922" s="2"/>
      <c r="Y922" s="2"/>
      <c r="Z922" s="2"/>
    </row>
    <row r="923" customFormat="false" ht="12.75" hidden="false" customHeight="true" outlineLevel="0" collapsed="false">
      <c r="A923" s="2"/>
      <c r="B923" s="2"/>
      <c r="C923" s="2"/>
      <c r="D923" s="16"/>
      <c r="E923" s="2"/>
      <c r="F923" s="2"/>
      <c r="G923" s="2"/>
      <c r="H923" s="2"/>
      <c r="I923" s="2"/>
      <c r="J923" s="2"/>
      <c r="K923" s="2"/>
      <c r="L923" s="2"/>
      <c r="M923" s="2"/>
      <c r="N923" s="2"/>
      <c r="O923" s="2"/>
      <c r="P923" s="2"/>
      <c r="Q923" s="2"/>
      <c r="R923" s="2"/>
      <c r="S923" s="2"/>
      <c r="T923" s="2"/>
      <c r="U923" s="2"/>
      <c r="V923" s="2"/>
      <c r="W923" s="2"/>
      <c r="X923" s="2"/>
      <c r="Y923" s="2"/>
      <c r="Z923" s="2"/>
    </row>
    <row r="924" customFormat="false" ht="12.75" hidden="false" customHeight="true" outlineLevel="0" collapsed="false">
      <c r="A924" s="2"/>
      <c r="B924" s="2"/>
      <c r="C924" s="2"/>
      <c r="D924" s="16"/>
      <c r="E924" s="2"/>
      <c r="F924" s="2"/>
      <c r="G924" s="2"/>
      <c r="H924" s="2"/>
      <c r="I924" s="2"/>
      <c r="J924" s="2"/>
      <c r="K924" s="2"/>
      <c r="L924" s="2"/>
      <c r="M924" s="2"/>
      <c r="N924" s="2"/>
      <c r="O924" s="2"/>
      <c r="P924" s="2"/>
      <c r="Q924" s="2"/>
      <c r="R924" s="2"/>
      <c r="S924" s="2"/>
      <c r="T924" s="2"/>
      <c r="U924" s="2"/>
      <c r="V924" s="2"/>
      <c r="W924" s="2"/>
      <c r="X924" s="2"/>
      <c r="Y924" s="2"/>
      <c r="Z924" s="2"/>
    </row>
    <row r="925" customFormat="false" ht="12.75" hidden="false" customHeight="true" outlineLevel="0" collapsed="false">
      <c r="A925" s="2"/>
      <c r="B925" s="2"/>
      <c r="C925" s="2"/>
      <c r="D925" s="16"/>
      <c r="E925" s="2"/>
      <c r="F925" s="2"/>
      <c r="G925" s="2"/>
      <c r="H925" s="2"/>
      <c r="I925" s="2"/>
      <c r="J925" s="2"/>
      <c r="K925" s="2"/>
      <c r="L925" s="2"/>
      <c r="M925" s="2"/>
      <c r="N925" s="2"/>
      <c r="O925" s="2"/>
      <c r="P925" s="2"/>
      <c r="Q925" s="2"/>
      <c r="R925" s="2"/>
      <c r="S925" s="2"/>
      <c r="T925" s="2"/>
      <c r="U925" s="2"/>
      <c r="V925" s="2"/>
      <c r="W925" s="2"/>
      <c r="X925" s="2"/>
      <c r="Y925" s="2"/>
      <c r="Z925" s="2"/>
    </row>
    <row r="926" customFormat="false" ht="12.75" hidden="false" customHeight="true" outlineLevel="0" collapsed="false">
      <c r="A926" s="2"/>
      <c r="B926" s="2"/>
      <c r="C926" s="2"/>
      <c r="D926" s="16"/>
      <c r="E926" s="2"/>
      <c r="F926" s="2"/>
      <c r="G926" s="2"/>
      <c r="H926" s="2"/>
      <c r="I926" s="2"/>
      <c r="J926" s="2"/>
      <c r="K926" s="2"/>
      <c r="L926" s="2"/>
      <c r="M926" s="2"/>
      <c r="N926" s="2"/>
      <c r="O926" s="2"/>
      <c r="P926" s="2"/>
      <c r="Q926" s="2"/>
      <c r="R926" s="2"/>
      <c r="S926" s="2"/>
      <c r="T926" s="2"/>
      <c r="U926" s="2"/>
      <c r="V926" s="2"/>
      <c r="W926" s="2"/>
      <c r="X926" s="2"/>
      <c r="Y926" s="2"/>
      <c r="Z926" s="2"/>
    </row>
    <row r="927" customFormat="false" ht="12.75" hidden="false" customHeight="true" outlineLevel="0" collapsed="false">
      <c r="A927" s="2"/>
      <c r="B927" s="2"/>
      <c r="C927" s="2"/>
      <c r="D927" s="16"/>
      <c r="E927" s="2"/>
      <c r="F927" s="2"/>
      <c r="G927" s="2"/>
      <c r="H927" s="2"/>
      <c r="I927" s="2"/>
      <c r="J927" s="2"/>
      <c r="K927" s="2"/>
      <c r="L927" s="2"/>
      <c r="M927" s="2"/>
      <c r="N927" s="2"/>
      <c r="O927" s="2"/>
      <c r="P927" s="2"/>
      <c r="Q927" s="2"/>
      <c r="R927" s="2"/>
      <c r="S927" s="2"/>
      <c r="T927" s="2"/>
      <c r="U927" s="2"/>
      <c r="V927" s="2"/>
      <c r="W927" s="2"/>
      <c r="X927" s="2"/>
      <c r="Y927" s="2"/>
      <c r="Z927" s="2"/>
    </row>
    <row r="928" customFormat="false" ht="12.75" hidden="false" customHeight="true" outlineLevel="0" collapsed="false">
      <c r="A928" s="2"/>
      <c r="B928" s="2"/>
      <c r="C928" s="2"/>
      <c r="D928" s="16"/>
      <c r="E928" s="2"/>
      <c r="F928" s="2"/>
      <c r="G928" s="2"/>
      <c r="H928" s="2"/>
      <c r="I928" s="2"/>
      <c r="J928" s="2"/>
      <c r="K928" s="2"/>
      <c r="L928" s="2"/>
      <c r="M928" s="2"/>
      <c r="N928" s="2"/>
      <c r="O928" s="2"/>
      <c r="P928" s="2"/>
      <c r="Q928" s="2"/>
      <c r="R928" s="2"/>
      <c r="S928" s="2"/>
      <c r="T928" s="2"/>
      <c r="U928" s="2"/>
      <c r="V928" s="2"/>
      <c r="W928" s="2"/>
      <c r="X928" s="2"/>
      <c r="Y928" s="2"/>
      <c r="Z928" s="2"/>
    </row>
    <row r="929" customFormat="false" ht="12.75" hidden="false" customHeight="true" outlineLevel="0" collapsed="false">
      <c r="A929" s="2"/>
      <c r="B929" s="2"/>
      <c r="C929" s="2"/>
      <c r="D929" s="16"/>
      <c r="E929" s="2"/>
      <c r="F929" s="2"/>
      <c r="G929" s="2"/>
      <c r="H929" s="2"/>
      <c r="I929" s="2"/>
      <c r="J929" s="2"/>
      <c r="K929" s="2"/>
      <c r="L929" s="2"/>
      <c r="M929" s="2"/>
      <c r="N929" s="2"/>
      <c r="O929" s="2"/>
      <c r="P929" s="2"/>
      <c r="Q929" s="2"/>
      <c r="R929" s="2"/>
      <c r="S929" s="2"/>
      <c r="T929" s="2"/>
      <c r="U929" s="2"/>
      <c r="V929" s="2"/>
      <c r="W929" s="2"/>
      <c r="X929" s="2"/>
      <c r="Y929" s="2"/>
      <c r="Z929" s="2"/>
    </row>
    <row r="930" customFormat="false" ht="12.75" hidden="false" customHeight="true" outlineLevel="0" collapsed="false">
      <c r="A930" s="2"/>
      <c r="B930" s="2"/>
      <c r="C930" s="2"/>
      <c r="D930" s="16"/>
      <c r="E930" s="2"/>
      <c r="F930" s="2"/>
      <c r="G930" s="2"/>
      <c r="H930" s="2"/>
      <c r="I930" s="2"/>
      <c r="J930" s="2"/>
      <c r="K930" s="2"/>
      <c r="L930" s="2"/>
      <c r="M930" s="2"/>
      <c r="N930" s="2"/>
      <c r="O930" s="2"/>
      <c r="P930" s="2"/>
      <c r="Q930" s="2"/>
      <c r="R930" s="2"/>
      <c r="S930" s="2"/>
      <c r="T930" s="2"/>
      <c r="U930" s="2"/>
      <c r="V930" s="2"/>
      <c r="W930" s="2"/>
      <c r="X930" s="2"/>
      <c r="Y930" s="2"/>
      <c r="Z930" s="2"/>
    </row>
    <row r="931" customFormat="false" ht="12.75" hidden="false" customHeight="true" outlineLevel="0" collapsed="false">
      <c r="A931" s="2"/>
      <c r="B931" s="2"/>
      <c r="C931" s="2"/>
      <c r="D931" s="16"/>
      <c r="E931" s="2"/>
      <c r="F931" s="2"/>
      <c r="G931" s="2"/>
      <c r="H931" s="2"/>
      <c r="I931" s="2"/>
      <c r="J931" s="2"/>
      <c r="K931" s="2"/>
      <c r="L931" s="2"/>
      <c r="M931" s="2"/>
      <c r="N931" s="2"/>
      <c r="O931" s="2"/>
      <c r="P931" s="2"/>
      <c r="Q931" s="2"/>
      <c r="R931" s="2"/>
      <c r="S931" s="2"/>
      <c r="T931" s="2"/>
      <c r="U931" s="2"/>
      <c r="V931" s="2"/>
      <c r="W931" s="2"/>
      <c r="X931" s="2"/>
      <c r="Y931" s="2"/>
      <c r="Z931" s="2"/>
    </row>
    <row r="932" customFormat="false" ht="12.75" hidden="false" customHeight="true" outlineLevel="0" collapsed="false">
      <c r="A932" s="2"/>
      <c r="B932" s="2"/>
      <c r="C932" s="2"/>
      <c r="D932" s="16"/>
      <c r="E932" s="2"/>
      <c r="F932" s="2"/>
      <c r="G932" s="2"/>
      <c r="H932" s="2"/>
      <c r="I932" s="2"/>
      <c r="J932" s="2"/>
      <c r="K932" s="2"/>
      <c r="L932" s="2"/>
      <c r="M932" s="2"/>
      <c r="N932" s="2"/>
      <c r="O932" s="2"/>
      <c r="P932" s="2"/>
      <c r="Q932" s="2"/>
      <c r="R932" s="2"/>
      <c r="S932" s="2"/>
      <c r="T932" s="2"/>
      <c r="U932" s="2"/>
      <c r="V932" s="2"/>
      <c r="W932" s="2"/>
      <c r="X932" s="2"/>
      <c r="Y932" s="2"/>
      <c r="Z932" s="2"/>
    </row>
    <row r="933" customFormat="false" ht="12.75" hidden="false" customHeight="true" outlineLevel="0" collapsed="false">
      <c r="A933" s="2"/>
      <c r="B933" s="2"/>
      <c r="C933" s="2"/>
      <c r="D933" s="16"/>
      <c r="E933" s="2"/>
      <c r="F933" s="2"/>
      <c r="G933" s="2"/>
      <c r="H933" s="2"/>
      <c r="I933" s="2"/>
      <c r="J933" s="2"/>
      <c r="K933" s="2"/>
      <c r="L933" s="2"/>
      <c r="M933" s="2"/>
      <c r="N933" s="2"/>
      <c r="O933" s="2"/>
      <c r="P933" s="2"/>
      <c r="Q933" s="2"/>
      <c r="R933" s="2"/>
      <c r="S933" s="2"/>
      <c r="T933" s="2"/>
      <c r="U933" s="2"/>
      <c r="V933" s="2"/>
      <c r="W933" s="2"/>
      <c r="X933" s="2"/>
      <c r="Y933" s="2"/>
      <c r="Z933" s="2"/>
    </row>
    <row r="934" customFormat="false" ht="12.75" hidden="false" customHeight="true" outlineLevel="0" collapsed="false">
      <c r="A934" s="2"/>
      <c r="B934" s="2"/>
      <c r="C934" s="2"/>
      <c r="D934" s="16"/>
      <c r="E934" s="2"/>
      <c r="F934" s="2"/>
      <c r="G934" s="2"/>
      <c r="H934" s="2"/>
      <c r="I934" s="2"/>
      <c r="J934" s="2"/>
      <c r="K934" s="2"/>
      <c r="L934" s="2"/>
      <c r="M934" s="2"/>
      <c r="N934" s="2"/>
      <c r="O934" s="2"/>
      <c r="P934" s="2"/>
      <c r="Q934" s="2"/>
      <c r="R934" s="2"/>
      <c r="S934" s="2"/>
      <c r="T934" s="2"/>
      <c r="U934" s="2"/>
      <c r="V934" s="2"/>
      <c r="W934" s="2"/>
      <c r="X934" s="2"/>
      <c r="Y934" s="2"/>
      <c r="Z934" s="2"/>
    </row>
    <row r="935" customFormat="false" ht="12.75" hidden="false" customHeight="true" outlineLevel="0" collapsed="false">
      <c r="A935" s="2"/>
      <c r="B935" s="2"/>
      <c r="C935" s="2"/>
      <c r="D935" s="16"/>
      <c r="E935" s="2"/>
      <c r="F935" s="2"/>
      <c r="G935" s="2"/>
      <c r="H935" s="2"/>
      <c r="I935" s="2"/>
      <c r="J935" s="2"/>
      <c r="K935" s="2"/>
      <c r="L935" s="2"/>
      <c r="M935" s="2"/>
      <c r="N935" s="2"/>
      <c r="O935" s="2"/>
      <c r="P935" s="2"/>
      <c r="Q935" s="2"/>
      <c r="R935" s="2"/>
      <c r="S935" s="2"/>
      <c r="T935" s="2"/>
      <c r="U935" s="2"/>
      <c r="V935" s="2"/>
      <c r="W935" s="2"/>
      <c r="X935" s="2"/>
      <c r="Y935" s="2"/>
      <c r="Z935" s="2"/>
    </row>
    <row r="936" customFormat="false" ht="12.75" hidden="false" customHeight="true" outlineLevel="0" collapsed="false">
      <c r="A936" s="2"/>
      <c r="B936" s="2"/>
      <c r="C936" s="2"/>
      <c r="D936" s="16"/>
      <c r="E936" s="2"/>
      <c r="F936" s="2"/>
      <c r="G936" s="2"/>
      <c r="H936" s="2"/>
      <c r="I936" s="2"/>
      <c r="J936" s="2"/>
      <c r="K936" s="2"/>
      <c r="L936" s="2"/>
      <c r="M936" s="2"/>
      <c r="N936" s="2"/>
      <c r="O936" s="2"/>
      <c r="P936" s="2"/>
      <c r="Q936" s="2"/>
      <c r="R936" s="2"/>
      <c r="S936" s="2"/>
      <c r="T936" s="2"/>
      <c r="U936" s="2"/>
      <c r="V936" s="2"/>
      <c r="W936" s="2"/>
      <c r="X936" s="2"/>
      <c r="Y936" s="2"/>
      <c r="Z936" s="2"/>
    </row>
    <row r="937" customFormat="false" ht="12.75" hidden="false" customHeight="true" outlineLevel="0" collapsed="false">
      <c r="A937" s="2"/>
      <c r="B937" s="2"/>
      <c r="C937" s="2"/>
      <c r="D937" s="16"/>
      <c r="E937" s="2"/>
      <c r="F937" s="2"/>
      <c r="G937" s="2"/>
      <c r="H937" s="2"/>
      <c r="I937" s="2"/>
      <c r="J937" s="2"/>
      <c r="K937" s="2"/>
      <c r="L937" s="2"/>
      <c r="M937" s="2"/>
      <c r="N937" s="2"/>
      <c r="O937" s="2"/>
      <c r="P937" s="2"/>
      <c r="Q937" s="2"/>
      <c r="R937" s="2"/>
      <c r="S937" s="2"/>
      <c r="T937" s="2"/>
      <c r="U937" s="2"/>
      <c r="V937" s="2"/>
      <c r="W937" s="2"/>
      <c r="X937" s="2"/>
      <c r="Y937" s="2"/>
      <c r="Z937" s="2"/>
    </row>
    <row r="938" customFormat="false" ht="12.75" hidden="false" customHeight="true" outlineLevel="0" collapsed="false">
      <c r="A938" s="2"/>
      <c r="B938" s="2"/>
      <c r="C938" s="2"/>
      <c r="D938" s="16"/>
      <c r="E938" s="2"/>
      <c r="F938" s="2"/>
      <c r="G938" s="2"/>
      <c r="H938" s="2"/>
      <c r="I938" s="2"/>
      <c r="J938" s="2"/>
      <c r="K938" s="2"/>
      <c r="L938" s="2"/>
      <c r="M938" s="2"/>
      <c r="N938" s="2"/>
      <c r="O938" s="2"/>
      <c r="P938" s="2"/>
      <c r="Q938" s="2"/>
      <c r="R938" s="2"/>
      <c r="S938" s="2"/>
      <c r="T938" s="2"/>
      <c r="U938" s="2"/>
      <c r="V938" s="2"/>
      <c r="W938" s="2"/>
      <c r="X938" s="2"/>
      <c r="Y938" s="2"/>
      <c r="Z938" s="2"/>
    </row>
    <row r="939" customFormat="false" ht="12.75" hidden="false" customHeight="true" outlineLevel="0" collapsed="false">
      <c r="A939" s="2"/>
      <c r="B939" s="2"/>
      <c r="C939" s="2"/>
      <c r="D939" s="16"/>
      <c r="E939" s="2"/>
      <c r="F939" s="2"/>
      <c r="G939" s="2"/>
      <c r="H939" s="2"/>
      <c r="I939" s="2"/>
      <c r="J939" s="2"/>
      <c r="K939" s="2"/>
      <c r="L939" s="2"/>
      <c r="M939" s="2"/>
      <c r="N939" s="2"/>
      <c r="O939" s="2"/>
      <c r="P939" s="2"/>
      <c r="Q939" s="2"/>
      <c r="R939" s="2"/>
      <c r="S939" s="2"/>
      <c r="T939" s="2"/>
      <c r="U939" s="2"/>
      <c r="V939" s="2"/>
      <c r="W939" s="2"/>
      <c r="X939" s="2"/>
      <c r="Y939" s="2"/>
      <c r="Z939" s="2"/>
    </row>
    <row r="940" customFormat="false" ht="12.75" hidden="false" customHeight="true" outlineLevel="0" collapsed="false">
      <c r="A940" s="2"/>
      <c r="B940" s="2"/>
      <c r="C940" s="2"/>
      <c r="D940" s="16"/>
      <c r="E940" s="2"/>
      <c r="F940" s="2"/>
      <c r="G940" s="2"/>
      <c r="H940" s="2"/>
      <c r="I940" s="2"/>
      <c r="J940" s="2"/>
      <c r="K940" s="2"/>
      <c r="L940" s="2"/>
      <c r="M940" s="2"/>
      <c r="N940" s="2"/>
      <c r="O940" s="2"/>
      <c r="P940" s="2"/>
      <c r="Q940" s="2"/>
      <c r="R940" s="2"/>
      <c r="S940" s="2"/>
      <c r="T940" s="2"/>
      <c r="U940" s="2"/>
      <c r="V940" s="2"/>
      <c r="W940" s="2"/>
      <c r="X940" s="2"/>
      <c r="Y940" s="2"/>
      <c r="Z940" s="2"/>
    </row>
    <row r="941" customFormat="false" ht="12.75" hidden="false" customHeight="true" outlineLevel="0" collapsed="false">
      <c r="A941" s="2"/>
      <c r="B941" s="2"/>
      <c r="C941" s="2"/>
      <c r="D941" s="16"/>
      <c r="E941" s="2"/>
      <c r="F941" s="2"/>
      <c r="G941" s="2"/>
      <c r="H941" s="2"/>
      <c r="I941" s="2"/>
      <c r="J941" s="2"/>
      <c r="K941" s="2"/>
      <c r="L941" s="2"/>
      <c r="M941" s="2"/>
      <c r="N941" s="2"/>
      <c r="O941" s="2"/>
      <c r="P941" s="2"/>
      <c r="Q941" s="2"/>
      <c r="R941" s="2"/>
      <c r="S941" s="2"/>
      <c r="T941" s="2"/>
      <c r="U941" s="2"/>
      <c r="V941" s="2"/>
      <c r="W941" s="2"/>
      <c r="X941" s="2"/>
      <c r="Y941" s="2"/>
      <c r="Z941" s="2"/>
    </row>
    <row r="942" customFormat="false" ht="12.75" hidden="false" customHeight="true" outlineLevel="0" collapsed="false">
      <c r="A942" s="2"/>
      <c r="B942" s="2"/>
      <c r="C942" s="2"/>
      <c r="D942" s="16"/>
      <c r="E942" s="2"/>
      <c r="F942" s="2"/>
      <c r="G942" s="2"/>
      <c r="H942" s="2"/>
      <c r="I942" s="2"/>
      <c r="J942" s="2"/>
      <c r="K942" s="2"/>
      <c r="L942" s="2"/>
      <c r="M942" s="2"/>
      <c r="N942" s="2"/>
      <c r="O942" s="2"/>
      <c r="P942" s="2"/>
      <c r="Q942" s="2"/>
      <c r="R942" s="2"/>
      <c r="S942" s="2"/>
      <c r="T942" s="2"/>
      <c r="U942" s="2"/>
      <c r="V942" s="2"/>
      <c r="W942" s="2"/>
      <c r="X942" s="2"/>
      <c r="Y942" s="2"/>
      <c r="Z942" s="2"/>
    </row>
    <row r="943" customFormat="false" ht="12.75" hidden="false" customHeight="true" outlineLevel="0" collapsed="false">
      <c r="A943" s="2"/>
      <c r="B943" s="2"/>
      <c r="C943" s="2"/>
      <c r="D943" s="16"/>
      <c r="E943" s="2"/>
      <c r="F943" s="2"/>
      <c r="G943" s="2"/>
      <c r="H943" s="2"/>
      <c r="I943" s="2"/>
      <c r="J943" s="2"/>
      <c r="K943" s="2"/>
      <c r="L943" s="2"/>
      <c r="M943" s="2"/>
      <c r="N943" s="2"/>
      <c r="O943" s="2"/>
      <c r="P943" s="2"/>
      <c r="Q943" s="2"/>
      <c r="R943" s="2"/>
      <c r="S943" s="2"/>
      <c r="T943" s="2"/>
      <c r="U943" s="2"/>
      <c r="V943" s="2"/>
      <c r="W943" s="2"/>
      <c r="X943" s="2"/>
      <c r="Y943" s="2"/>
      <c r="Z943" s="2"/>
    </row>
    <row r="944" customFormat="false" ht="12.75" hidden="false" customHeight="true" outlineLevel="0" collapsed="false">
      <c r="A944" s="2"/>
      <c r="B944" s="2"/>
      <c r="C944" s="2"/>
      <c r="D944" s="16"/>
      <c r="E944" s="2"/>
      <c r="F944" s="2"/>
      <c r="G944" s="2"/>
      <c r="H944" s="2"/>
      <c r="I944" s="2"/>
      <c r="J944" s="2"/>
      <c r="K944" s="2"/>
      <c r="L944" s="2"/>
      <c r="M944" s="2"/>
      <c r="N944" s="2"/>
      <c r="O944" s="2"/>
      <c r="P944" s="2"/>
      <c r="Q944" s="2"/>
      <c r="R944" s="2"/>
      <c r="S944" s="2"/>
      <c r="T944" s="2"/>
      <c r="U944" s="2"/>
      <c r="V944" s="2"/>
      <c r="W944" s="2"/>
      <c r="X944" s="2"/>
      <c r="Y944" s="2"/>
      <c r="Z944" s="2"/>
    </row>
    <row r="945" customFormat="false" ht="12.75" hidden="false" customHeight="true" outlineLevel="0" collapsed="false">
      <c r="A945" s="2"/>
      <c r="B945" s="2"/>
      <c r="C945" s="2"/>
      <c r="D945" s="16"/>
      <c r="E945" s="2"/>
      <c r="F945" s="2"/>
      <c r="G945" s="2"/>
      <c r="H945" s="2"/>
      <c r="I945" s="2"/>
      <c r="J945" s="2"/>
      <c r="K945" s="2"/>
      <c r="L945" s="2"/>
      <c r="M945" s="2"/>
      <c r="N945" s="2"/>
      <c r="O945" s="2"/>
      <c r="P945" s="2"/>
      <c r="Q945" s="2"/>
      <c r="R945" s="2"/>
      <c r="S945" s="2"/>
      <c r="T945" s="2"/>
      <c r="U945" s="2"/>
      <c r="V945" s="2"/>
      <c r="W945" s="2"/>
      <c r="X945" s="2"/>
      <c r="Y945" s="2"/>
      <c r="Z945" s="2"/>
    </row>
    <row r="946" customFormat="false" ht="12.75" hidden="false" customHeight="true" outlineLevel="0" collapsed="false">
      <c r="A946" s="2"/>
      <c r="B946" s="2"/>
      <c r="C946" s="2"/>
      <c r="D946" s="16"/>
      <c r="E946" s="2"/>
      <c r="F946" s="2"/>
      <c r="G946" s="2"/>
      <c r="H946" s="2"/>
      <c r="I946" s="2"/>
      <c r="J946" s="2"/>
      <c r="K946" s="2"/>
      <c r="L946" s="2"/>
      <c r="M946" s="2"/>
      <c r="N946" s="2"/>
      <c r="O946" s="2"/>
      <c r="P946" s="2"/>
      <c r="Q946" s="2"/>
      <c r="R946" s="2"/>
      <c r="S946" s="2"/>
      <c r="T946" s="2"/>
      <c r="U946" s="2"/>
      <c r="V946" s="2"/>
      <c r="W946" s="2"/>
      <c r="X946" s="2"/>
      <c r="Y946" s="2"/>
      <c r="Z946" s="2"/>
    </row>
    <row r="947" customFormat="false" ht="12.75" hidden="false" customHeight="true" outlineLevel="0" collapsed="false">
      <c r="A947" s="2"/>
      <c r="B947" s="2"/>
      <c r="C947" s="2"/>
      <c r="D947" s="16"/>
      <c r="E947" s="2"/>
      <c r="F947" s="2"/>
      <c r="G947" s="2"/>
      <c r="H947" s="2"/>
      <c r="I947" s="2"/>
      <c r="J947" s="2"/>
      <c r="K947" s="2"/>
      <c r="L947" s="2"/>
      <c r="M947" s="2"/>
      <c r="N947" s="2"/>
      <c r="O947" s="2"/>
      <c r="P947" s="2"/>
      <c r="Q947" s="2"/>
      <c r="R947" s="2"/>
      <c r="S947" s="2"/>
      <c r="T947" s="2"/>
      <c r="U947" s="2"/>
      <c r="V947" s="2"/>
      <c r="W947" s="2"/>
      <c r="X947" s="2"/>
      <c r="Y947" s="2"/>
      <c r="Z947" s="2"/>
    </row>
    <row r="948" customFormat="false" ht="12.75" hidden="false" customHeight="true" outlineLevel="0" collapsed="false">
      <c r="A948" s="2"/>
      <c r="B948" s="2"/>
      <c r="C948" s="2"/>
      <c r="D948" s="16"/>
      <c r="E948" s="2"/>
      <c r="F948" s="2"/>
      <c r="G948" s="2"/>
      <c r="H948" s="2"/>
      <c r="I948" s="2"/>
      <c r="J948" s="2"/>
      <c r="K948" s="2"/>
      <c r="L948" s="2"/>
      <c r="M948" s="2"/>
      <c r="N948" s="2"/>
      <c r="O948" s="2"/>
      <c r="P948" s="2"/>
      <c r="Q948" s="2"/>
      <c r="R948" s="2"/>
      <c r="S948" s="2"/>
      <c r="T948" s="2"/>
      <c r="U948" s="2"/>
      <c r="V948" s="2"/>
      <c r="W948" s="2"/>
      <c r="X948" s="2"/>
      <c r="Y948" s="2"/>
      <c r="Z948" s="2"/>
    </row>
    <row r="949" customFormat="false" ht="12.75" hidden="false" customHeight="true" outlineLevel="0" collapsed="false">
      <c r="A949" s="2"/>
      <c r="B949" s="2"/>
      <c r="C949" s="2"/>
      <c r="D949" s="16"/>
      <c r="E949" s="2"/>
      <c r="F949" s="2"/>
      <c r="G949" s="2"/>
      <c r="H949" s="2"/>
      <c r="I949" s="2"/>
      <c r="J949" s="2"/>
      <c r="K949" s="2"/>
      <c r="L949" s="2"/>
      <c r="M949" s="2"/>
      <c r="N949" s="2"/>
      <c r="O949" s="2"/>
      <c r="P949" s="2"/>
      <c r="Q949" s="2"/>
      <c r="R949" s="2"/>
      <c r="S949" s="2"/>
      <c r="T949" s="2"/>
      <c r="U949" s="2"/>
      <c r="V949" s="2"/>
      <c r="W949" s="2"/>
      <c r="X949" s="2"/>
      <c r="Y949" s="2"/>
      <c r="Z949" s="2"/>
    </row>
    <row r="950" customFormat="false" ht="12.75" hidden="false" customHeight="true" outlineLevel="0" collapsed="false">
      <c r="A950" s="2"/>
      <c r="B950" s="2"/>
      <c r="C950" s="2"/>
      <c r="D950" s="16"/>
      <c r="E950" s="2"/>
      <c r="F950" s="2"/>
      <c r="G950" s="2"/>
      <c r="H950" s="2"/>
      <c r="I950" s="2"/>
      <c r="J950" s="2"/>
      <c r="K950" s="2"/>
      <c r="L950" s="2"/>
      <c r="M950" s="2"/>
      <c r="N950" s="2"/>
      <c r="O950" s="2"/>
      <c r="P950" s="2"/>
      <c r="Q950" s="2"/>
      <c r="R950" s="2"/>
      <c r="S950" s="2"/>
      <c r="T950" s="2"/>
      <c r="U950" s="2"/>
      <c r="V950" s="2"/>
      <c r="W950" s="2"/>
      <c r="X950" s="2"/>
      <c r="Y950" s="2"/>
      <c r="Z950" s="2"/>
    </row>
    <row r="951" customFormat="false" ht="12.75" hidden="false" customHeight="true" outlineLevel="0" collapsed="false">
      <c r="A951" s="2"/>
      <c r="B951" s="2"/>
      <c r="C951" s="2"/>
      <c r="D951" s="16"/>
      <c r="E951" s="2"/>
      <c r="F951" s="2"/>
      <c r="G951" s="2"/>
      <c r="H951" s="2"/>
      <c r="I951" s="2"/>
      <c r="J951" s="2"/>
      <c r="K951" s="2"/>
      <c r="L951" s="2"/>
      <c r="M951" s="2"/>
      <c r="N951" s="2"/>
      <c r="O951" s="2"/>
      <c r="P951" s="2"/>
      <c r="Q951" s="2"/>
      <c r="R951" s="2"/>
      <c r="S951" s="2"/>
      <c r="T951" s="2"/>
      <c r="U951" s="2"/>
      <c r="V951" s="2"/>
      <c r="W951" s="2"/>
      <c r="X951" s="2"/>
      <c r="Y951" s="2"/>
      <c r="Z951" s="2"/>
    </row>
    <row r="952" customFormat="false" ht="12.75" hidden="false" customHeight="true" outlineLevel="0" collapsed="false">
      <c r="A952" s="2"/>
      <c r="B952" s="2"/>
      <c r="C952" s="2"/>
      <c r="D952" s="16"/>
      <c r="E952" s="2"/>
      <c r="F952" s="2"/>
      <c r="G952" s="2"/>
      <c r="H952" s="2"/>
      <c r="I952" s="2"/>
      <c r="J952" s="2"/>
      <c r="K952" s="2"/>
      <c r="L952" s="2"/>
      <c r="M952" s="2"/>
      <c r="N952" s="2"/>
      <c r="O952" s="2"/>
      <c r="P952" s="2"/>
      <c r="Q952" s="2"/>
      <c r="R952" s="2"/>
      <c r="S952" s="2"/>
      <c r="T952" s="2"/>
      <c r="U952" s="2"/>
      <c r="V952" s="2"/>
      <c r="W952" s="2"/>
      <c r="X952" s="2"/>
      <c r="Y952" s="2"/>
      <c r="Z952" s="2"/>
    </row>
    <row r="953" customFormat="false" ht="12.75" hidden="false" customHeight="true" outlineLevel="0" collapsed="false">
      <c r="A953" s="2"/>
      <c r="B953" s="2"/>
      <c r="C953" s="2"/>
      <c r="D953" s="16"/>
      <c r="E953" s="2"/>
      <c r="F953" s="2"/>
      <c r="G953" s="2"/>
      <c r="H953" s="2"/>
      <c r="I953" s="2"/>
      <c r="J953" s="2"/>
      <c r="K953" s="2"/>
      <c r="L953" s="2"/>
      <c r="M953" s="2"/>
      <c r="N953" s="2"/>
      <c r="O953" s="2"/>
      <c r="P953" s="2"/>
      <c r="Q953" s="2"/>
      <c r="R953" s="2"/>
      <c r="S953" s="2"/>
      <c r="T953" s="2"/>
      <c r="U953" s="2"/>
      <c r="V953" s="2"/>
      <c r="W953" s="2"/>
      <c r="X953" s="2"/>
      <c r="Y953" s="2"/>
      <c r="Z953" s="2"/>
    </row>
    <row r="954" customFormat="false" ht="12.75" hidden="false" customHeight="true" outlineLevel="0" collapsed="false">
      <c r="A954" s="2"/>
      <c r="B954" s="2"/>
      <c r="C954" s="2"/>
      <c r="D954" s="16"/>
      <c r="E954" s="2"/>
      <c r="F954" s="2"/>
      <c r="G954" s="2"/>
      <c r="H954" s="2"/>
      <c r="I954" s="2"/>
      <c r="J954" s="2"/>
      <c r="K954" s="2"/>
      <c r="L954" s="2"/>
      <c r="M954" s="2"/>
      <c r="N954" s="2"/>
      <c r="O954" s="2"/>
      <c r="P954" s="2"/>
      <c r="Q954" s="2"/>
      <c r="R954" s="2"/>
      <c r="S954" s="2"/>
      <c r="T954" s="2"/>
      <c r="U954" s="2"/>
      <c r="V954" s="2"/>
      <c r="W954" s="2"/>
      <c r="X954" s="2"/>
      <c r="Y954" s="2"/>
      <c r="Z954" s="2"/>
    </row>
    <row r="955" customFormat="false" ht="12.75" hidden="false" customHeight="true" outlineLevel="0" collapsed="false">
      <c r="A955" s="2"/>
      <c r="B955" s="2"/>
      <c r="C955" s="2"/>
      <c r="D955" s="16"/>
      <c r="E955" s="2"/>
      <c r="F955" s="2"/>
      <c r="G955" s="2"/>
      <c r="H955" s="2"/>
      <c r="I955" s="2"/>
      <c r="J955" s="2"/>
      <c r="K955" s="2"/>
      <c r="L955" s="2"/>
      <c r="M955" s="2"/>
      <c r="N955" s="2"/>
      <c r="O955" s="2"/>
      <c r="P955" s="2"/>
      <c r="Q955" s="2"/>
      <c r="R955" s="2"/>
      <c r="S955" s="2"/>
      <c r="T955" s="2"/>
      <c r="U955" s="2"/>
      <c r="V955" s="2"/>
      <c r="W955" s="2"/>
      <c r="X955" s="2"/>
      <c r="Y955" s="2"/>
      <c r="Z955" s="2"/>
    </row>
    <row r="956" customFormat="false" ht="12.75" hidden="false" customHeight="true" outlineLevel="0" collapsed="false">
      <c r="A956" s="2"/>
      <c r="B956" s="2"/>
      <c r="C956" s="2"/>
      <c r="D956" s="16"/>
      <c r="E956" s="2"/>
      <c r="F956" s="2"/>
      <c r="G956" s="2"/>
      <c r="H956" s="2"/>
      <c r="I956" s="2"/>
      <c r="J956" s="2"/>
      <c r="K956" s="2"/>
      <c r="L956" s="2"/>
      <c r="M956" s="2"/>
      <c r="N956" s="2"/>
      <c r="O956" s="2"/>
      <c r="P956" s="2"/>
      <c r="Q956" s="2"/>
      <c r="R956" s="2"/>
      <c r="S956" s="2"/>
      <c r="T956" s="2"/>
      <c r="U956" s="2"/>
      <c r="V956" s="2"/>
      <c r="W956" s="2"/>
      <c r="X956" s="2"/>
      <c r="Y956" s="2"/>
      <c r="Z956" s="2"/>
    </row>
    <row r="957" customFormat="false" ht="12.75" hidden="false" customHeight="true" outlineLevel="0" collapsed="false">
      <c r="A957" s="2"/>
      <c r="B957" s="2"/>
      <c r="C957" s="2"/>
      <c r="D957" s="16"/>
      <c r="E957" s="2"/>
      <c r="F957" s="2"/>
      <c r="G957" s="2"/>
      <c r="H957" s="2"/>
      <c r="I957" s="2"/>
      <c r="J957" s="2"/>
      <c r="K957" s="2"/>
      <c r="L957" s="2"/>
      <c r="M957" s="2"/>
      <c r="N957" s="2"/>
      <c r="O957" s="2"/>
      <c r="P957" s="2"/>
      <c r="Q957" s="2"/>
      <c r="R957" s="2"/>
      <c r="S957" s="2"/>
      <c r="T957" s="2"/>
      <c r="U957" s="2"/>
      <c r="V957" s="2"/>
      <c r="W957" s="2"/>
      <c r="X957" s="2"/>
      <c r="Y957" s="2"/>
      <c r="Z957" s="2"/>
    </row>
    <row r="958" customFormat="false" ht="12.75" hidden="false" customHeight="true" outlineLevel="0" collapsed="false">
      <c r="A958" s="2"/>
      <c r="B958" s="2"/>
      <c r="C958" s="2"/>
      <c r="D958" s="16"/>
      <c r="E958" s="2"/>
      <c r="F958" s="2"/>
      <c r="G958" s="2"/>
      <c r="H958" s="2"/>
      <c r="I958" s="2"/>
      <c r="J958" s="2"/>
      <c r="K958" s="2"/>
      <c r="L958" s="2"/>
      <c r="M958" s="2"/>
      <c r="N958" s="2"/>
      <c r="O958" s="2"/>
      <c r="P958" s="2"/>
      <c r="Q958" s="2"/>
      <c r="R958" s="2"/>
      <c r="S958" s="2"/>
      <c r="T958" s="2"/>
      <c r="U958" s="2"/>
      <c r="V958" s="2"/>
      <c r="W958" s="2"/>
      <c r="X958" s="2"/>
      <c r="Y958" s="2"/>
      <c r="Z958" s="2"/>
    </row>
    <row r="959" customFormat="false" ht="12.75" hidden="false" customHeight="true" outlineLevel="0" collapsed="false">
      <c r="A959" s="2"/>
      <c r="B959" s="2"/>
      <c r="C959" s="2"/>
      <c r="D959" s="16"/>
      <c r="E959" s="2"/>
      <c r="F959" s="2"/>
      <c r="G959" s="2"/>
      <c r="H959" s="2"/>
      <c r="I959" s="2"/>
      <c r="J959" s="2"/>
      <c r="K959" s="2"/>
      <c r="L959" s="2"/>
      <c r="M959" s="2"/>
      <c r="N959" s="2"/>
      <c r="O959" s="2"/>
      <c r="P959" s="2"/>
      <c r="Q959" s="2"/>
      <c r="R959" s="2"/>
      <c r="S959" s="2"/>
      <c r="T959" s="2"/>
      <c r="U959" s="2"/>
      <c r="V959" s="2"/>
      <c r="W959" s="2"/>
      <c r="X959" s="2"/>
      <c r="Y959" s="2"/>
      <c r="Z959" s="2"/>
    </row>
    <row r="960" customFormat="false" ht="12.75" hidden="false" customHeight="true" outlineLevel="0" collapsed="false">
      <c r="A960" s="2"/>
      <c r="B960" s="2"/>
      <c r="C960" s="2"/>
      <c r="D960" s="16"/>
      <c r="E960" s="2"/>
      <c r="F960" s="2"/>
      <c r="G960" s="2"/>
      <c r="H960" s="2"/>
      <c r="I960" s="2"/>
      <c r="J960" s="2"/>
      <c r="K960" s="2"/>
      <c r="L960" s="2"/>
      <c r="M960" s="2"/>
      <c r="N960" s="2"/>
      <c r="O960" s="2"/>
      <c r="P960" s="2"/>
      <c r="Q960" s="2"/>
      <c r="R960" s="2"/>
      <c r="S960" s="2"/>
      <c r="T960" s="2"/>
      <c r="U960" s="2"/>
      <c r="V960" s="2"/>
      <c r="W960" s="2"/>
      <c r="X960" s="2"/>
      <c r="Y960" s="2"/>
      <c r="Z960" s="2"/>
    </row>
    <row r="961" customFormat="false" ht="12.75" hidden="false" customHeight="true" outlineLevel="0" collapsed="false">
      <c r="A961" s="2"/>
      <c r="B961" s="2"/>
      <c r="C961" s="2"/>
      <c r="D961" s="16"/>
      <c r="E961" s="2"/>
      <c r="F961" s="2"/>
      <c r="G961" s="2"/>
      <c r="H961" s="2"/>
      <c r="I961" s="2"/>
      <c r="J961" s="2"/>
      <c r="K961" s="2"/>
      <c r="L961" s="2"/>
      <c r="M961" s="2"/>
      <c r="N961" s="2"/>
      <c r="O961" s="2"/>
      <c r="P961" s="2"/>
      <c r="Q961" s="2"/>
      <c r="R961" s="2"/>
      <c r="S961" s="2"/>
      <c r="T961" s="2"/>
      <c r="U961" s="2"/>
      <c r="V961" s="2"/>
      <c r="W961" s="2"/>
      <c r="X961" s="2"/>
      <c r="Y961" s="2"/>
      <c r="Z961" s="2"/>
    </row>
    <row r="962" customFormat="false" ht="12.75" hidden="false" customHeight="true" outlineLevel="0" collapsed="false">
      <c r="A962" s="2"/>
      <c r="B962" s="2"/>
      <c r="C962" s="2"/>
      <c r="D962" s="16"/>
      <c r="E962" s="2"/>
      <c r="F962" s="2"/>
      <c r="G962" s="2"/>
      <c r="H962" s="2"/>
      <c r="I962" s="2"/>
      <c r="J962" s="2"/>
      <c r="K962" s="2"/>
      <c r="L962" s="2"/>
      <c r="M962" s="2"/>
      <c r="N962" s="2"/>
      <c r="O962" s="2"/>
      <c r="P962" s="2"/>
      <c r="Q962" s="2"/>
      <c r="R962" s="2"/>
      <c r="S962" s="2"/>
      <c r="T962" s="2"/>
      <c r="U962" s="2"/>
      <c r="V962" s="2"/>
      <c r="W962" s="2"/>
      <c r="X962" s="2"/>
      <c r="Y962" s="2"/>
      <c r="Z962" s="2"/>
    </row>
    <row r="963" customFormat="false" ht="12.75" hidden="false" customHeight="true" outlineLevel="0" collapsed="false">
      <c r="A963" s="2"/>
      <c r="B963" s="2"/>
      <c r="C963" s="2"/>
      <c r="D963" s="16"/>
      <c r="E963" s="2"/>
      <c r="F963" s="2"/>
      <c r="G963" s="2"/>
      <c r="H963" s="2"/>
      <c r="I963" s="2"/>
      <c r="J963" s="2"/>
      <c r="K963" s="2"/>
      <c r="L963" s="2"/>
      <c r="M963" s="2"/>
      <c r="N963" s="2"/>
      <c r="O963" s="2"/>
      <c r="P963" s="2"/>
      <c r="Q963" s="2"/>
      <c r="R963" s="2"/>
      <c r="S963" s="2"/>
      <c r="T963" s="2"/>
      <c r="U963" s="2"/>
      <c r="V963" s="2"/>
      <c r="W963" s="2"/>
      <c r="X963" s="2"/>
      <c r="Y963" s="2"/>
      <c r="Z963" s="2"/>
    </row>
    <row r="964" customFormat="false" ht="12.75" hidden="false" customHeight="true" outlineLevel="0" collapsed="false">
      <c r="A964" s="2"/>
      <c r="B964" s="2"/>
      <c r="C964" s="2"/>
      <c r="D964" s="16"/>
      <c r="E964" s="2"/>
      <c r="F964" s="2"/>
      <c r="G964" s="2"/>
      <c r="H964" s="2"/>
      <c r="I964" s="2"/>
      <c r="J964" s="2"/>
      <c r="K964" s="2"/>
      <c r="L964" s="2"/>
      <c r="M964" s="2"/>
      <c r="N964" s="2"/>
      <c r="O964" s="2"/>
      <c r="P964" s="2"/>
      <c r="Q964" s="2"/>
      <c r="R964" s="2"/>
      <c r="S964" s="2"/>
      <c r="T964" s="2"/>
      <c r="U964" s="2"/>
      <c r="V964" s="2"/>
      <c r="W964" s="2"/>
      <c r="X964" s="2"/>
      <c r="Y964" s="2"/>
      <c r="Z964" s="2"/>
    </row>
    <row r="965" customFormat="false" ht="12.75" hidden="false" customHeight="true" outlineLevel="0" collapsed="false">
      <c r="A965" s="2"/>
      <c r="B965" s="2"/>
      <c r="C965" s="2"/>
      <c r="D965" s="16"/>
      <c r="E965" s="2"/>
      <c r="F965" s="2"/>
      <c r="G965" s="2"/>
      <c r="H965" s="2"/>
      <c r="I965" s="2"/>
      <c r="J965" s="2"/>
      <c r="K965" s="2"/>
      <c r="L965" s="2"/>
      <c r="M965" s="2"/>
      <c r="N965" s="2"/>
      <c r="O965" s="2"/>
      <c r="P965" s="2"/>
      <c r="Q965" s="2"/>
      <c r="R965" s="2"/>
      <c r="S965" s="2"/>
      <c r="T965" s="2"/>
      <c r="U965" s="2"/>
      <c r="V965" s="2"/>
      <c r="W965" s="2"/>
      <c r="X965" s="2"/>
      <c r="Y965" s="2"/>
      <c r="Z965" s="2"/>
    </row>
    <row r="966" customFormat="false" ht="12.75" hidden="false" customHeight="true" outlineLevel="0" collapsed="false">
      <c r="A966" s="2"/>
      <c r="B966" s="2"/>
      <c r="C966" s="2"/>
      <c r="D966" s="16"/>
      <c r="E966" s="2"/>
      <c r="F966" s="2"/>
      <c r="G966" s="2"/>
      <c r="H966" s="2"/>
      <c r="I966" s="2"/>
      <c r="J966" s="2"/>
      <c r="K966" s="2"/>
      <c r="L966" s="2"/>
      <c r="M966" s="2"/>
      <c r="N966" s="2"/>
      <c r="O966" s="2"/>
      <c r="P966" s="2"/>
      <c r="Q966" s="2"/>
      <c r="R966" s="2"/>
      <c r="S966" s="2"/>
      <c r="T966" s="2"/>
      <c r="U966" s="2"/>
      <c r="V966" s="2"/>
      <c r="W966" s="2"/>
      <c r="X966" s="2"/>
      <c r="Y966" s="2"/>
      <c r="Z966" s="2"/>
    </row>
    <row r="967" customFormat="false" ht="12.75" hidden="false" customHeight="true" outlineLevel="0" collapsed="false">
      <c r="A967" s="2"/>
      <c r="B967" s="2"/>
      <c r="C967" s="2"/>
      <c r="D967" s="16"/>
      <c r="E967" s="2"/>
      <c r="F967" s="2"/>
      <c r="G967" s="2"/>
      <c r="H967" s="2"/>
      <c r="I967" s="2"/>
      <c r="J967" s="2"/>
      <c r="K967" s="2"/>
      <c r="L967" s="2"/>
      <c r="M967" s="2"/>
      <c r="N967" s="2"/>
      <c r="O967" s="2"/>
      <c r="P967" s="2"/>
      <c r="Q967" s="2"/>
      <c r="R967" s="2"/>
      <c r="S967" s="2"/>
      <c r="T967" s="2"/>
      <c r="U967" s="2"/>
      <c r="V967" s="2"/>
      <c r="W967" s="2"/>
      <c r="X967" s="2"/>
      <c r="Y967" s="2"/>
      <c r="Z967" s="2"/>
    </row>
    <row r="968" customFormat="false" ht="12.75" hidden="false" customHeight="true" outlineLevel="0" collapsed="false">
      <c r="A968" s="2"/>
      <c r="B968" s="2"/>
      <c r="C968" s="2"/>
      <c r="D968" s="16"/>
      <c r="E968" s="2"/>
      <c r="F968" s="2"/>
      <c r="G968" s="2"/>
      <c r="H968" s="2"/>
      <c r="I968" s="2"/>
      <c r="J968" s="2"/>
      <c r="K968" s="2"/>
      <c r="L968" s="2"/>
      <c r="M968" s="2"/>
      <c r="N968" s="2"/>
      <c r="O968" s="2"/>
      <c r="P968" s="2"/>
      <c r="Q968" s="2"/>
      <c r="R968" s="2"/>
      <c r="S968" s="2"/>
      <c r="T968" s="2"/>
      <c r="U968" s="2"/>
      <c r="V968" s="2"/>
      <c r="W968" s="2"/>
      <c r="X968" s="2"/>
      <c r="Y968" s="2"/>
      <c r="Z968" s="2"/>
    </row>
    <row r="969" customFormat="false" ht="12.75" hidden="false" customHeight="true" outlineLevel="0" collapsed="false">
      <c r="A969" s="2"/>
      <c r="B969" s="2"/>
      <c r="C969" s="2"/>
      <c r="D969" s="16"/>
      <c r="E969" s="2"/>
      <c r="F969" s="2"/>
      <c r="G969" s="2"/>
      <c r="H969" s="2"/>
      <c r="I969" s="2"/>
      <c r="J969" s="2"/>
      <c r="K969" s="2"/>
      <c r="L969" s="2"/>
      <c r="M969" s="2"/>
      <c r="N969" s="2"/>
      <c r="O969" s="2"/>
      <c r="P969" s="2"/>
      <c r="Q969" s="2"/>
      <c r="R969" s="2"/>
      <c r="S969" s="2"/>
      <c r="T969" s="2"/>
      <c r="U969" s="2"/>
      <c r="V969" s="2"/>
      <c r="W969" s="2"/>
      <c r="X969" s="2"/>
      <c r="Y969" s="2"/>
      <c r="Z969" s="2"/>
    </row>
    <row r="970" customFormat="false" ht="12.75" hidden="false" customHeight="true" outlineLevel="0" collapsed="false">
      <c r="A970" s="2"/>
      <c r="B970" s="2"/>
      <c r="C970" s="2"/>
      <c r="D970" s="16"/>
      <c r="E970" s="2"/>
      <c r="F970" s="2"/>
      <c r="G970" s="2"/>
      <c r="H970" s="2"/>
      <c r="I970" s="2"/>
      <c r="J970" s="2"/>
      <c r="K970" s="2"/>
      <c r="L970" s="2"/>
      <c r="M970" s="2"/>
      <c r="N970" s="2"/>
      <c r="O970" s="2"/>
      <c r="P970" s="2"/>
      <c r="Q970" s="2"/>
      <c r="R970" s="2"/>
      <c r="S970" s="2"/>
      <c r="T970" s="2"/>
      <c r="U970" s="2"/>
      <c r="V970" s="2"/>
      <c r="W970" s="2"/>
      <c r="X970" s="2"/>
      <c r="Y970" s="2"/>
      <c r="Z970" s="2"/>
    </row>
    <row r="971" customFormat="false" ht="12.75" hidden="false" customHeight="true" outlineLevel="0" collapsed="false">
      <c r="A971" s="2"/>
      <c r="B971" s="2"/>
      <c r="C971" s="2"/>
      <c r="D971" s="16"/>
      <c r="E971" s="2"/>
      <c r="F971" s="2"/>
      <c r="G971" s="2"/>
      <c r="H971" s="2"/>
      <c r="I971" s="2"/>
      <c r="J971" s="2"/>
      <c r="K971" s="2"/>
      <c r="L971" s="2"/>
      <c r="M971" s="2"/>
      <c r="N971" s="2"/>
      <c r="O971" s="2"/>
      <c r="P971" s="2"/>
      <c r="Q971" s="2"/>
      <c r="R971" s="2"/>
      <c r="S971" s="2"/>
      <c r="T971" s="2"/>
      <c r="U971" s="2"/>
      <c r="V971" s="2"/>
      <c r="W971" s="2"/>
      <c r="X971" s="2"/>
      <c r="Y971" s="2"/>
      <c r="Z971" s="2"/>
    </row>
    <row r="972" customFormat="false" ht="12.75" hidden="false" customHeight="true" outlineLevel="0" collapsed="false">
      <c r="A972" s="2"/>
      <c r="B972" s="2"/>
      <c r="C972" s="2"/>
      <c r="D972" s="16"/>
      <c r="E972" s="2"/>
      <c r="F972" s="2"/>
      <c r="G972" s="2"/>
      <c r="H972" s="2"/>
      <c r="I972" s="2"/>
      <c r="J972" s="2"/>
      <c r="K972" s="2"/>
      <c r="L972" s="2"/>
      <c r="M972" s="2"/>
      <c r="N972" s="2"/>
      <c r="O972" s="2"/>
      <c r="P972" s="2"/>
      <c r="Q972" s="2"/>
      <c r="R972" s="2"/>
      <c r="S972" s="2"/>
      <c r="T972" s="2"/>
      <c r="U972" s="2"/>
      <c r="V972" s="2"/>
      <c r="W972" s="2"/>
      <c r="X972" s="2"/>
      <c r="Y972" s="2"/>
      <c r="Z972" s="2"/>
    </row>
    <row r="973" customFormat="false" ht="12.75" hidden="false" customHeight="true" outlineLevel="0" collapsed="false">
      <c r="A973" s="2"/>
      <c r="B973" s="2"/>
      <c r="C973" s="2"/>
      <c r="D973" s="16"/>
      <c r="E973" s="2"/>
      <c r="F973" s="2"/>
      <c r="G973" s="2"/>
      <c r="H973" s="2"/>
      <c r="I973" s="2"/>
      <c r="J973" s="2"/>
      <c r="K973" s="2"/>
      <c r="L973" s="2"/>
      <c r="M973" s="2"/>
      <c r="N973" s="2"/>
      <c r="O973" s="2"/>
      <c r="P973" s="2"/>
      <c r="Q973" s="2"/>
      <c r="R973" s="2"/>
      <c r="S973" s="2"/>
      <c r="T973" s="2"/>
      <c r="U973" s="2"/>
      <c r="V973" s="2"/>
      <c r="W973" s="2"/>
      <c r="X973" s="2"/>
      <c r="Y973" s="2"/>
      <c r="Z973" s="2"/>
    </row>
    <row r="974" customFormat="false" ht="12.75" hidden="false" customHeight="true" outlineLevel="0" collapsed="false">
      <c r="A974" s="2"/>
      <c r="B974" s="2"/>
      <c r="C974" s="2"/>
      <c r="D974" s="16"/>
      <c r="E974" s="2"/>
      <c r="F974" s="2"/>
      <c r="G974" s="2"/>
      <c r="H974" s="2"/>
      <c r="I974" s="2"/>
      <c r="J974" s="2"/>
      <c r="K974" s="2"/>
      <c r="L974" s="2"/>
      <c r="M974" s="2"/>
      <c r="N974" s="2"/>
      <c r="O974" s="2"/>
      <c r="P974" s="2"/>
      <c r="Q974" s="2"/>
      <c r="R974" s="2"/>
      <c r="S974" s="2"/>
      <c r="T974" s="2"/>
      <c r="U974" s="2"/>
      <c r="V974" s="2"/>
      <c r="W974" s="2"/>
      <c r="X974" s="2"/>
      <c r="Y974" s="2"/>
      <c r="Z974" s="2"/>
    </row>
    <row r="975" customFormat="false" ht="12.75" hidden="false" customHeight="true" outlineLevel="0" collapsed="false">
      <c r="A975" s="2"/>
      <c r="B975" s="2"/>
      <c r="C975" s="2"/>
      <c r="D975" s="16"/>
      <c r="E975" s="2"/>
      <c r="F975" s="2"/>
      <c r="G975" s="2"/>
      <c r="H975" s="2"/>
      <c r="I975" s="2"/>
      <c r="J975" s="2"/>
      <c r="K975" s="2"/>
      <c r="L975" s="2"/>
      <c r="M975" s="2"/>
      <c r="N975" s="2"/>
      <c r="O975" s="2"/>
      <c r="P975" s="2"/>
      <c r="Q975" s="2"/>
      <c r="R975" s="2"/>
      <c r="S975" s="2"/>
      <c r="T975" s="2"/>
      <c r="U975" s="2"/>
      <c r="V975" s="2"/>
      <c r="W975" s="2"/>
      <c r="X975" s="2"/>
      <c r="Y975" s="2"/>
      <c r="Z975" s="2"/>
    </row>
    <row r="976" customFormat="false" ht="12.75" hidden="false" customHeight="true" outlineLevel="0" collapsed="false">
      <c r="A976" s="2"/>
      <c r="B976" s="2"/>
      <c r="C976" s="2"/>
      <c r="D976" s="16"/>
      <c r="E976" s="2"/>
      <c r="F976" s="2"/>
      <c r="G976" s="2"/>
      <c r="H976" s="2"/>
      <c r="I976" s="2"/>
      <c r="J976" s="2"/>
      <c r="K976" s="2"/>
      <c r="L976" s="2"/>
      <c r="M976" s="2"/>
      <c r="N976" s="2"/>
      <c r="O976" s="2"/>
      <c r="P976" s="2"/>
      <c r="Q976" s="2"/>
      <c r="R976" s="2"/>
      <c r="S976" s="2"/>
      <c r="T976" s="2"/>
      <c r="U976" s="2"/>
      <c r="V976" s="2"/>
      <c r="W976" s="2"/>
      <c r="X976" s="2"/>
      <c r="Y976" s="2"/>
      <c r="Z976" s="2"/>
    </row>
    <row r="977" customFormat="false" ht="12.75" hidden="false" customHeight="true" outlineLevel="0" collapsed="false">
      <c r="A977" s="2"/>
      <c r="B977" s="2"/>
      <c r="C977" s="2"/>
      <c r="D977" s="16"/>
      <c r="E977" s="2"/>
      <c r="F977" s="2"/>
      <c r="G977" s="2"/>
      <c r="H977" s="2"/>
      <c r="I977" s="2"/>
      <c r="J977" s="2"/>
      <c r="K977" s="2"/>
      <c r="L977" s="2"/>
      <c r="M977" s="2"/>
      <c r="N977" s="2"/>
      <c r="O977" s="2"/>
      <c r="P977" s="2"/>
      <c r="Q977" s="2"/>
      <c r="R977" s="2"/>
      <c r="S977" s="2"/>
      <c r="T977" s="2"/>
      <c r="U977" s="2"/>
      <c r="V977" s="2"/>
      <c r="W977" s="2"/>
      <c r="X977" s="2"/>
      <c r="Y977" s="2"/>
      <c r="Z977" s="2"/>
    </row>
    <row r="978" customFormat="false" ht="12.75" hidden="false" customHeight="true" outlineLevel="0" collapsed="false">
      <c r="A978" s="2"/>
      <c r="B978" s="2"/>
      <c r="C978" s="2"/>
      <c r="D978" s="16"/>
      <c r="E978" s="2"/>
      <c r="F978" s="2"/>
      <c r="G978" s="2"/>
      <c r="H978" s="2"/>
      <c r="I978" s="2"/>
      <c r="J978" s="2"/>
      <c r="K978" s="2"/>
      <c r="L978" s="2"/>
      <c r="M978" s="2"/>
      <c r="N978" s="2"/>
      <c r="O978" s="2"/>
      <c r="P978" s="2"/>
      <c r="Q978" s="2"/>
      <c r="R978" s="2"/>
      <c r="S978" s="2"/>
      <c r="T978" s="2"/>
      <c r="U978" s="2"/>
      <c r="V978" s="2"/>
      <c r="W978" s="2"/>
      <c r="X978" s="2"/>
      <c r="Y978" s="2"/>
      <c r="Z978" s="2"/>
    </row>
    <row r="979" customFormat="false" ht="12.75" hidden="false" customHeight="true" outlineLevel="0" collapsed="false">
      <c r="A979" s="2"/>
      <c r="B979" s="2"/>
      <c r="C979" s="2"/>
      <c r="D979" s="16"/>
      <c r="E979" s="2"/>
      <c r="F979" s="2"/>
      <c r="G979" s="2"/>
      <c r="H979" s="2"/>
      <c r="I979" s="2"/>
      <c r="J979" s="2"/>
      <c r="K979" s="2"/>
      <c r="L979" s="2"/>
      <c r="M979" s="2"/>
      <c r="N979" s="2"/>
      <c r="O979" s="2"/>
      <c r="P979" s="2"/>
      <c r="Q979" s="2"/>
      <c r="R979" s="2"/>
      <c r="S979" s="2"/>
      <c r="T979" s="2"/>
      <c r="U979" s="2"/>
      <c r="V979" s="2"/>
      <c r="W979" s="2"/>
      <c r="X979" s="2"/>
      <c r="Y979" s="2"/>
      <c r="Z979" s="2"/>
    </row>
    <row r="980" customFormat="false" ht="12.75" hidden="false" customHeight="true" outlineLevel="0" collapsed="false">
      <c r="A980" s="2"/>
      <c r="B980" s="2"/>
      <c r="C980" s="2"/>
      <c r="D980" s="16"/>
      <c r="E980" s="2"/>
      <c r="F980" s="2"/>
      <c r="G980" s="2"/>
      <c r="H980" s="2"/>
      <c r="I980" s="2"/>
      <c r="J980" s="2"/>
      <c r="K980" s="2"/>
      <c r="L980" s="2"/>
      <c r="M980" s="2"/>
      <c r="N980" s="2"/>
      <c r="O980" s="2"/>
      <c r="P980" s="2"/>
      <c r="Q980" s="2"/>
      <c r="R980" s="2"/>
      <c r="S980" s="2"/>
      <c r="T980" s="2"/>
      <c r="U980" s="2"/>
      <c r="V980" s="2"/>
      <c r="W980" s="2"/>
      <c r="X980" s="2"/>
      <c r="Y980" s="2"/>
      <c r="Z980" s="2"/>
    </row>
    <row r="981" customFormat="false" ht="12.75" hidden="false" customHeight="true" outlineLevel="0" collapsed="false">
      <c r="A981" s="2"/>
      <c r="B981" s="2"/>
      <c r="C981" s="2"/>
      <c r="D981" s="16"/>
      <c r="E981" s="2"/>
      <c r="F981" s="2"/>
      <c r="G981" s="2"/>
      <c r="H981" s="2"/>
      <c r="I981" s="2"/>
      <c r="J981" s="2"/>
      <c r="K981" s="2"/>
      <c r="L981" s="2"/>
      <c r="M981" s="2"/>
      <c r="N981" s="2"/>
      <c r="O981" s="2"/>
      <c r="P981" s="2"/>
      <c r="Q981" s="2"/>
      <c r="R981" s="2"/>
      <c r="S981" s="2"/>
      <c r="T981" s="2"/>
      <c r="U981" s="2"/>
      <c r="V981" s="2"/>
      <c r="W981" s="2"/>
      <c r="X981" s="2"/>
      <c r="Y981" s="2"/>
      <c r="Z981" s="2"/>
    </row>
    <row r="982" customFormat="false" ht="12.75" hidden="false" customHeight="true" outlineLevel="0" collapsed="false">
      <c r="A982" s="2"/>
      <c r="B982" s="2"/>
      <c r="C982" s="2"/>
      <c r="D982" s="16"/>
      <c r="E982" s="2"/>
      <c r="F982" s="2"/>
      <c r="G982" s="2"/>
      <c r="H982" s="2"/>
      <c r="I982" s="2"/>
      <c r="J982" s="2"/>
      <c r="K982" s="2"/>
      <c r="L982" s="2"/>
      <c r="M982" s="2"/>
      <c r="N982" s="2"/>
      <c r="O982" s="2"/>
      <c r="P982" s="2"/>
      <c r="Q982" s="2"/>
      <c r="R982" s="2"/>
      <c r="S982" s="2"/>
      <c r="T982" s="2"/>
      <c r="U982" s="2"/>
      <c r="V982" s="2"/>
      <c r="W982" s="2"/>
      <c r="X982" s="2"/>
      <c r="Y982" s="2"/>
      <c r="Z982" s="2"/>
    </row>
    <row r="983" customFormat="false" ht="12.75" hidden="false" customHeight="true" outlineLevel="0" collapsed="false">
      <c r="A983" s="2"/>
      <c r="B983" s="2"/>
      <c r="C983" s="2"/>
      <c r="D983" s="16"/>
      <c r="E983" s="2"/>
      <c r="F983" s="2"/>
      <c r="G983" s="2"/>
      <c r="H983" s="2"/>
      <c r="I983" s="2"/>
      <c r="J983" s="2"/>
      <c r="K983" s="2"/>
      <c r="L983" s="2"/>
      <c r="M983" s="2"/>
      <c r="N983" s="2"/>
      <c r="O983" s="2"/>
      <c r="P983" s="2"/>
      <c r="Q983" s="2"/>
      <c r="R983" s="2"/>
      <c r="S983" s="2"/>
      <c r="T983" s="2"/>
      <c r="U983" s="2"/>
      <c r="V983" s="2"/>
      <c r="W983" s="2"/>
      <c r="X983" s="2"/>
      <c r="Y983" s="2"/>
      <c r="Z983" s="2"/>
    </row>
    <row r="984" customFormat="false" ht="12.75" hidden="false" customHeight="true" outlineLevel="0" collapsed="false">
      <c r="A984" s="2"/>
      <c r="B984" s="2"/>
      <c r="C984" s="2"/>
      <c r="D984" s="16"/>
      <c r="E984" s="2"/>
      <c r="F984" s="2"/>
      <c r="G984" s="2"/>
      <c r="H984" s="2"/>
      <c r="I984" s="2"/>
      <c r="J984" s="2"/>
      <c r="K984" s="2"/>
      <c r="L984" s="2"/>
      <c r="M984" s="2"/>
      <c r="N984" s="2"/>
      <c r="O984" s="2"/>
      <c r="P984" s="2"/>
      <c r="Q984" s="2"/>
      <c r="R984" s="2"/>
      <c r="S984" s="2"/>
      <c r="T984" s="2"/>
      <c r="U984" s="2"/>
      <c r="V984" s="2"/>
      <c r="W984" s="2"/>
      <c r="X984" s="2"/>
      <c r="Y984" s="2"/>
      <c r="Z984" s="2"/>
    </row>
    <row r="985" customFormat="false" ht="12.75" hidden="false" customHeight="true" outlineLevel="0" collapsed="false">
      <c r="A985" s="2"/>
      <c r="B985" s="2"/>
      <c r="C985" s="2"/>
      <c r="D985" s="16"/>
      <c r="E985" s="2"/>
      <c r="F985" s="2"/>
      <c r="G985" s="2"/>
      <c r="H985" s="2"/>
      <c r="I985" s="2"/>
      <c r="J985" s="2"/>
      <c r="K985" s="2"/>
      <c r="L985" s="2"/>
      <c r="M985" s="2"/>
      <c r="N985" s="2"/>
      <c r="O985" s="2"/>
      <c r="P985" s="2"/>
      <c r="Q985" s="2"/>
      <c r="R985" s="2"/>
      <c r="S985" s="2"/>
      <c r="T985" s="2"/>
      <c r="U985" s="2"/>
      <c r="V985" s="2"/>
      <c r="W985" s="2"/>
      <c r="X985" s="2"/>
      <c r="Y985" s="2"/>
      <c r="Z985" s="2"/>
    </row>
    <row r="986" customFormat="false" ht="12.75" hidden="false" customHeight="true" outlineLevel="0" collapsed="false">
      <c r="A986" s="2"/>
      <c r="B986" s="2"/>
      <c r="C986" s="2"/>
      <c r="D986" s="16"/>
      <c r="E986" s="2"/>
      <c r="F986" s="2"/>
      <c r="G986" s="2"/>
      <c r="H986" s="2"/>
      <c r="I986" s="2"/>
      <c r="J986" s="2"/>
      <c r="K986" s="2"/>
      <c r="L986" s="2"/>
      <c r="M986" s="2"/>
      <c r="N986" s="2"/>
      <c r="O986" s="2"/>
      <c r="P986" s="2"/>
      <c r="Q986" s="2"/>
      <c r="R986" s="2"/>
      <c r="S986" s="2"/>
      <c r="T986" s="2"/>
      <c r="U986" s="2"/>
      <c r="V986" s="2"/>
      <c r="W986" s="2"/>
      <c r="X986" s="2"/>
      <c r="Y986" s="2"/>
      <c r="Z986" s="2"/>
    </row>
    <row r="987" customFormat="false" ht="12.75" hidden="false" customHeight="true" outlineLevel="0" collapsed="false">
      <c r="A987" s="2"/>
      <c r="B987" s="2"/>
      <c r="C987" s="2"/>
      <c r="D987" s="16"/>
      <c r="E987" s="2"/>
      <c r="F987" s="2"/>
      <c r="G987" s="2"/>
      <c r="H987" s="2"/>
      <c r="I987" s="2"/>
      <c r="J987" s="2"/>
      <c r="K987" s="2"/>
      <c r="L987" s="2"/>
      <c r="M987" s="2"/>
      <c r="N987" s="2"/>
      <c r="O987" s="2"/>
      <c r="P987" s="2"/>
      <c r="Q987" s="2"/>
      <c r="R987" s="2"/>
      <c r="S987" s="2"/>
      <c r="T987" s="2"/>
      <c r="U987" s="2"/>
      <c r="V987" s="2"/>
      <c r="W987" s="2"/>
      <c r="X987" s="2"/>
      <c r="Y987" s="2"/>
      <c r="Z987" s="2"/>
    </row>
    <row r="988" customFormat="false" ht="12.75" hidden="false" customHeight="true" outlineLevel="0" collapsed="false">
      <c r="A988" s="2"/>
      <c r="B988" s="2"/>
      <c r="C988" s="2"/>
      <c r="D988" s="16"/>
      <c r="E988" s="2"/>
      <c r="F988" s="2"/>
      <c r="G988" s="2"/>
      <c r="H988" s="2"/>
      <c r="I988" s="2"/>
      <c r="J988" s="2"/>
      <c r="K988" s="2"/>
      <c r="L988" s="2"/>
      <c r="M988" s="2"/>
      <c r="N988" s="2"/>
      <c r="O988" s="2"/>
      <c r="P988" s="2"/>
      <c r="Q988" s="2"/>
      <c r="R988" s="2"/>
      <c r="S988" s="2"/>
      <c r="T988" s="2"/>
      <c r="U988" s="2"/>
      <c r="V988" s="2"/>
      <c r="W988" s="2"/>
      <c r="X988" s="2"/>
      <c r="Y988" s="2"/>
      <c r="Z988" s="2"/>
    </row>
    <row r="989" customFormat="false" ht="12.75" hidden="false" customHeight="true" outlineLevel="0" collapsed="false">
      <c r="A989" s="2"/>
      <c r="B989" s="2"/>
      <c r="C989" s="2"/>
      <c r="D989" s="16"/>
      <c r="E989" s="2"/>
      <c r="F989" s="2"/>
      <c r="G989" s="2"/>
      <c r="H989" s="2"/>
      <c r="I989" s="2"/>
      <c r="J989" s="2"/>
      <c r="K989" s="2"/>
      <c r="L989" s="2"/>
      <c r="M989" s="2"/>
      <c r="N989" s="2"/>
      <c r="O989" s="2"/>
      <c r="P989" s="2"/>
      <c r="Q989" s="2"/>
      <c r="R989" s="2"/>
      <c r="S989" s="2"/>
      <c r="T989" s="2"/>
      <c r="U989" s="2"/>
      <c r="V989" s="2"/>
      <c r="W989" s="2"/>
      <c r="X989" s="2"/>
      <c r="Y989" s="2"/>
      <c r="Z989" s="2"/>
    </row>
    <row r="990" customFormat="false" ht="12.75" hidden="false" customHeight="true" outlineLevel="0" collapsed="false">
      <c r="A990" s="2"/>
      <c r="B990" s="2"/>
      <c r="C990" s="2"/>
      <c r="D990" s="16"/>
      <c r="E990" s="2"/>
      <c r="F990" s="2"/>
      <c r="G990" s="2"/>
      <c r="H990" s="2"/>
      <c r="I990" s="2"/>
      <c r="J990" s="2"/>
      <c r="K990" s="2"/>
      <c r="L990" s="2"/>
      <c r="M990" s="2"/>
      <c r="N990" s="2"/>
      <c r="O990" s="2"/>
      <c r="P990" s="2"/>
      <c r="Q990" s="2"/>
      <c r="R990" s="2"/>
      <c r="S990" s="2"/>
      <c r="T990" s="2"/>
      <c r="U990" s="2"/>
      <c r="V990" s="2"/>
      <c r="W990" s="2"/>
      <c r="X990" s="2"/>
      <c r="Y990" s="2"/>
      <c r="Z990" s="2"/>
    </row>
    <row r="991" customFormat="false" ht="12.75" hidden="false" customHeight="true" outlineLevel="0" collapsed="false">
      <c r="A991" s="2"/>
      <c r="B991" s="2"/>
      <c r="C991" s="2"/>
      <c r="D991" s="16"/>
      <c r="E991" s="2"/>
      <c r="F991" s="2"/>
      <c r="G991" s="2"/>
      <c r="H991" s="2"/>
      <c r="I991" s="2"/>
      <c r="J991" s="2"/>
      <c r="K991" s="2"/>
      <c r="L991" s="2"/>
      <c r="M991" s="2"/>
      <c r="N991" s="2"/>
      <c r="O991" s="2"/>
      <c r="P991" s="2"/>
      <c r="Q991" s="2"/>
      <c r="R991" s="2"/>
      <c r="S991" s="2"/>
      <c r="T991" s="2"/>
      <c r="U991" s="2"/>
      <c r="V991" s="2"/>
      <c r="W991" s="2"/>
      <c r="X991" s="2"/>
      <c r="Y991" s="2"/>
      <c r="Z991" s="2"/>
    </row>
    <row r="992" customFormat="false" ht="12.75" hidden="false" customHeight="true" outlineLevel="0" collapsed="false">
      <c r="A992" s="2"/>
      <c r="B992" s="2"/>
      <c r="C992" s="2"/>
      <c r="D992" s="16"/>
      <c r="E992" s="2"/>
      <c r="F992" s="2"/>
      <c r="G992" s="2"/>
      <c r="H992" s="2"/>
      <c r="I992" s="2"/>
      <c r="J992" s="2"/>
      <c r="K992" s="2"/>
      <c r="L992" s="2"/>
      <c r="M992" s="2"/>
      <c r="N992" s="2"/>
      <c r="O992" s="2"/>
      <c r="P992" s="2"/>
      <c r="Q992" s="2"/>
      <c r="R992" s="2"/>
      <c r="S992" s="2"/>
      <c r="T992" s="2"/>
      <c r="U992" s="2"/>
      <c r="V992" s="2"/>
      <c r="W992" s="2"/>
      <c r="X992" s="2"/>
      <c r="Y992" s="2"/>
      <c r="Z992" s="2"/>
    </row>
    <row r="993" customFormat="false" ht="12.75" hidden="false" customHeight="true" outlineLevel="0" collapsed="false">
      <c r="A993" s="2"/>
      <c r="B993" s="2"/>
      <c r="C993" s="2"/>
      <c r="D993" s="16"/>
      <c r="E993" s="2"/>
      <c r="F993" s="2"/>
      <c r="G993" s="2"/>
      <c r="H993" s="2"/>
      <c r="I993" s="2"/>
      <c r="J993" s="2"/>
      <c r="K993" s="2"/>
      <c r="L993" s="2"/>
      <c r="M993" s="2"/>
      <c r="N993" s="2"/>
      <c r="O993" s="2"/>
      <c r="P993" s="2"/>
      <c r="Q993" s="2"/>
      <c r="R993" s="2"/>
      <c r="S993" s="2"/>
      <c r="T993" s="2"/>
      <c r="U993" s="2"/>
      <c r="V993" s="2"/>
      <c r="W993" s="2"/>
      <c r="X993" s="2"/>
      <c r="Y993" s="2"/>
      <c r="Z993" s="2"/>
    </row>
    <row r="994" customFormat="false" ht="12.75" hidden="false" customHeight="true" outlineLevel="0" collapsed="false">
      <c r="A994" s="2"/>
      <c r="B994" s="2"/>
      <c r="C994" s="2"/>
      <c r="D994" s="16"/>
      <c r="E994" s="2"/>
      <c r="F994" s="2"/>
      <c r="G994" s="2"/>
      <c r="H994" s="2"/>
      <c r="I994" s="2"/>
      <c r="J994" s="2"/>
      <c r="K994" s="2"/>
      <c r="L994" s="2"/>
      <c r="M994" s="2"/>
      <c r="N994" s="2"/>
      <c r="O994" s="2"/>
      <c r="P994" s="2"/>
      <c r="Q994" s="2"/>
      <c r="R994" s="2"/>
      <c r="S994" s="2"/>
      <c r="T994" s="2"/>
      <c r="U994" s="2"/>
      <c r="V994" s="2"/>
      <c r="W994" s="2"/>
      <c r="X994" s="2"/>
      <c r="Y994" s="2"/>
      <c r="Z994" s="2"/>
    </row>
    <row r="995" customFormat="false" ht="12.75" hidden="false" customHeight="true" outlineLevel="0" collapsed="false">
      <c r="A995" s="2"/>
      <c r="B995" s="2"/>
      <c r="C995" s="2"/>
      <c r="D995" s="16"/>
      <c r="E995" s="2"/>
      <c r="F995" s="2"/>
      <c r="G995" s="2"/>
      <c r="H995" s="2"/>
      <c r="I995" s="2"/>
      <c r="J995" s="2"/>
      <c r="K995" s="2"/>
      <c r="L995" s="2"/>
      <c r="M995" s="2"/>
      <c r="N995" s="2"/>
      <c r="O995" s="2"/>
      <c r="P995" s="2"/>
      <c r="Q995" s="2"/>
      <c r="R995" s="2"/>
      <c r="S995" s="2"/>
      <c r="T995" s="2"/>
      <c r="U995" s="2"/>
      <c r="V995" s="2"/>
      <c r="W995" s="2"/>
      <c r="X995" s="2"/>
      <c r="Y995" s="2"/>
      <c r="Z995" s="2"/>
    </row>
    <row r="996" customFormat="false" ht="12.75" hidden="false" customHeight="true" outlineLevel="0" collapsed="false">
      <c r="A996" s="2"/>
      <c r="B996" s="2"/>
      <c r="C996" s="2"/>
      <c r="D996" s="16"/>
      <c r="E996" s="2"/>
      <c r="F996" s="2"/>
      <c r="G996" s="2"/>
      <c r="H996" s="2"/>
      <c r="I996" s="2"/>
      <c r="J996" s="2"/>
      <c r="K996" s="2"/>
      <c r="L996" s="2"/>
      <c r="M996" s="2"/>
      <c r="N996" s="2"/>
      <c r="O996" s="2"/>
      <c r="P996" s="2"/>
      <c r="Q996" s="2"/>
      <c r="R996" s="2"/>
      <c r="S996" s="2"/>
      <c r="T996" s="2"/>
      <c r="U996" s="2"/>
      <c r="V996" s="2"/>
      <c r="W996" s="2"/>
      <c r="X996" s="2"/>
      <c r="Y996" s="2"/>
      <c r="Z996" s="2"/>
    </row>
    <row r="997" customFormat="false" ht="12.75" hidden="false" customHeight="true" outlineLevel="0" collapsed="false">
      <c r="A997" s="2"/>
      <c r="B997" s="2"/>
      <c r="C997" s="2"/>
      <c r="D997" s="16"/>
      <c r="E997" s="2"/>
      <c r="F997" s="2"/>
      <c r="G997" s="2"/>
      <c r="H997" s="2"/>
      <c r="I997" s="2"/>
      <c r="J997" s="2"/>
      <c r="K997" s="2"/>
      <c r="L997" s="2"/>
      <c r="M997" s="2"/>
      <c r="N997" s="2"/>
      <c r="O997" s="2"/>
      <c r="P997" s="2"/>
      <c r="Q997" s="2"/>
      <c r="R997" s="2"/>
      <c r="S997" s="2"/>
      <c r="T997" s="2"/>
      <c r="U997" s="2"/>
      <c r="V997" s="2"/>
      <c r="W997" s="2"/>
      <c r="X997" s="2"/>
      <c r="Y997" s="2"/>
      <c r="Z997" s="2"/>
    </row>
    <row r="998" customFormat="false" ht="12.75" hidden="false" customHeight="true" outlineLevel="0" collapsed="false">
      <c r="A998" s="2"/>
      <c r="B998" s="2"/>
      <c r="C998" s="2"/>
      <c r="D998" s="16"/>
      <c r="E998" s="2"/>
      <c r="F998" s="2"/>
      <c r="G998" s="2"/>
      <c r="H998" s="2"/>
      <c r="I998" s="2"/>
      <c r="J998" s="2"/>
      <c r="K998" s="2"/>
      <c r="L998" s="2"/>
      <c r="M998" s="2"/>
      <c r="N998" s="2"/>
      <c r="O998" s="2"/>
      <c r="P998" s="2"/>
      <c r="Q998" s="2"/>
      <c r="R998" s="2"/>
      <c r="S998" s="2"/>
      <c r="T998" s="2"/>
      <c r="U998" s="2"/>
      <c r="V998" s="2"/>
      <c r="W998" s="2"/>
      <c r="X998" s="2"/>
      <c r="Y998" s="2"/>
      <c r="Z998" s="2"/>
    </row>
    <row r="999" customFormat="false" ht="12.75" hidden="false" customHeight="true" outlineLevel="0" collapsed="false">
      <c r="A999" s="2"/>
      <c r="B999" s="2"/>
      <c r="C999" s="2"/>
      <c r="D999" s="16"/>
      <c r="E999" s="2"/>
      <c r="F999" s="2"/>
      <c r="G999" s="2"/>
      <c r="H999" s="2"/>
      <c r="I999" s="2"/>
      <c r="J999" s="2"/>
      <c r="K999" s="2"/>
      <c r="L999" s="2"/>
      <c r="M999" s="2"/>
      <c r="N999" s="2"/>
      <c r="O999" s="2"/>
      <c r="P999" s="2"/>
      <c r="Q999" s="2"/>
      <c r="R999" s="2"/>
      <c r="S999" s="2"/>
      <c r="T999" s="2"/>
      <c r="U999" s="2"/>
      <c r="V999" s="2"/>
      <c r="W999" s="2"/>
      <c r="X999" s="2"/>
      <c r="Y999" s="2"/>
      <c r="Z999" s="2"/>
    </row>
    <row r="1000" customFormat="false" ht="12.75" hidden="false" customHeight="true" outlineLevel="0" collapsed="false">
      <c r="A1000" s="2"/>
      <c r="B1000" s="2"/>
      <c r="C1000" s="2"/>
      <c r="D1000" s="16"/>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16">
    <mergeCell ref="A1:D1"/>
    <mergeCell ref="A2:E2"/>
    <mergeCell ref="A3:E3"/>
    <mergeCell ref="A4:D4"/>
    <mergeCell ref="A6:E6"/>
    <mergeCell ref="A7:D7"/>
    <mergeCell ref="A8:E8"/>
    <mergeCell ref="B11:D11"/>
    <mergeCell ref="B13:D13"/>
    <mergeCell ref="B15:D15"/>
    <mergeCell ref="B17:D17"/>
    <mergeCell ref="B19:D19"/>
    <mergeCell ref="B21:D21"/>
    <mergeCell ref="B23:D23"/>
    <mergeCell ref="B25:D25"/>
    <mergeCell ref="B27:D27"/>
  </mergeCells>
  <printOptions headings="false" gridLines="false" gridLinesSet="true" horizontalCentered="false" verticalCentered="false"/>
  <pageMargins left="0.7875" right="0.7875" top="0.7875" bottom="0.7875" header="0.511811023622047" footer="0.511811023622047"/>
  <pageSetup paperSize="9" scale="61"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Z1048576"/>
  <sheetViews>
    <sheetView showFormulas="false" showGridLines="false" showRowColHeaders="true" showZeros="true" rightToLeft="false" tabSelected="false" showOutlineSymbols="true" defaultGridColor="true" view="normal" topLeftCell="A1" colorId="64" zoomScale="60" zoomScaleNormal="60" zoomScalePageLayoutView="100" workbookViewId="0">
      <selection pane="topLeft" activeCell="A313" activeCellId="0" sqref="A313"/>
    </sheetView>
  </sheetViews>
  <sheetFormatPr defaultColWidth="12.6328125" defaultRowHeight="15" zeroHeight="false" outlineLevelRow="0" outlineLevelCol="0"/>
  <cols>
    <col collapsed="false" customWidth="true" hidden="false" outlineLevel="0" max="1" min="1" style="0" width="10.63"/>
    <col collapsed="false" customWidth="true" hidden="false" outlineLevel="0" max="2" min="2" style="0" width="15.63"/>
    <col collapsed="false" customWidth="true" hidden="false" outlineLevel="0" max="3" min="3" style="0" width="10.63"/>
    <col collapsed="false" customWidth="true" hidden="false" outlineLevel="0" max="4" min="4" style="0" width="60.63"/>
    <col collapsed="false" customWidth="true" hidden="false" outlineLevel="0" max="5" min="5" style="0" width="8.63"/>
    <col collapsed="false" customWidth="true" hidden="false" outlineLevel="0" max="10" min="6" style="0" width="15.63"/>
    <col collapsed="false" customWidth="true" hidden="false" outlineLevel="0" max="26" min="11" style="0" width="8.63"/>
  </cols>
  <sheetData>
    <row r="1" customFormat="false" ht="15" hidden="false" customHeight="true" outlineLevel="0" collapsed="false">
      <c r="A1" s="17"/>
      <c r="B1" s="17"/>
      <c r="C1" s="17"/>
      <c r="D1" s="17"/>
      <c r="E1" s="17"/>
      <c r="F1" s="17"/>
      <c r="G1" s="17"/>
      <c r="H1" s="17"/>
      <c r="I1" s="17"/>
      <c r="J1" s="17"/>
    </row>
    <row r="2" customFormat="false" ht="15" hidden="false" customHeight="true" outlineLevel="0" collapsed="false">
      <c r="A2" s="18" t="str">
        <f aca="false">INSTRUÇÕES!A2</f>
        <v>PROCURADORIA GERAL DA REPÚBLICA</v>
      </c>
      <c r="B2" s="18"/>
      <c r="C2" s="18"/>
      <c r="D2" s="18"/>
      <c r="E2" s="18"/>
      <c r="F2" s="18"/>
      <c r="G2" s="18"/>
      <c r="H2" s="18"/>
      <c r="I2" s="18"/>
      <c r="J2" s="18"/>
    </row>
    <row r="3" customFormat="false" ht="15" hidden="false" customHeight="true" outlineLevel="0" collapsed="false">
      <c r="A3" s="18" t="str">
        <f aca="false">INSTRUÇÕES!A3</f>
        <v>SECRETARIA DE ENGENHARIA E ARQUITETURA</v>
      </c>
      <c r="B3" s="18"/>
      <c r="C3" s="18"/>
      <c r="D3" s="18"/>
      <c r="E3" s="18"/>
      <c r="F3" s="18"/>
      <c r="G3" s="18"/>
      <c r="H3" s="18"/>
      <c r="I3" s="18"/>
      <c r="J3" s="18"/>
    </row>
    <row r="4" customFormat="false" ht="15" hidden="false" customHeight="true" outlineLevel="0" collapsed="false">
      <c r="A4" s="18"/>
      <c r="B4" s="18"/>
      <c r="C4" s="18"/>
      <c r="D4" s="18"/>
      <c r="E4" s="18"/>
      <c r="F4" s="18"/>
      <c r="G4" s="18"/>
      <c r="H4" s="18"/>
      <c r="I4" s="18"/>
      <c r="J4" s="18"/>
    </row>
    <row r="5" customFormat="false" ht="15" hidden="false" customHeight="true" outlineLevel="0" collapsed="false">
      <c r="A5" s="18" t="str">
        <f aca="false">INSTRUÇÕES!A6</f>
        <v>OBRA: PR/PE - REFORMA DO MEZANINO E PAVIMENTOS SUPERIORES - 2025</v>
      </c>
      <c r="B5" s="18"/>
      <c r="C5" s="18"/>
      <c r="D5" s="18"/>
      <c r="E5" s="18"/>
      <c r="F5" s="18"/>
      <c r="G5" s="18"/>
      <c r="H5" s="18"/>
      <c r="I5" s="18"/>
      <c r="J5" s="18"/>
    </row>
    <row r="6" customFormat="false" ht="24.75" hidden="false" customHeight="true" outlineLevel="0" collapsed="false">
      <c r="A6" s="19" t="s">
        <v>13</v>
      </c>
      <c r="B6" s="19"/>
      <c r="C6" s="19"/>
      <c r="D6" s="19"/>
      <c r="E6" s="19"/>
      <c r="F6" s="19"/>
      <c r="G6" s="19"/>
      <c r="H6" s="19"/>
      <c r="I6" s="19"/>
      <c r="J6" s="19"/>
      <c r="K6" s="20"/>
      <c r="L6" s="20"/>
      <c r="M6" s="20"/>
      <c r="N6" s="20"/>
      <c r="O6" s="20"/>
      <c r="P6" s="20"/>
      <c r="Q6" s="20"/>
      <c r="R6" s="20"/>
      <c r="S6" s="20"/>
      <c r="T6" s="20"/>
      <c r="U6" s="20"/>
      <c r="V6" s="20"/>
      <c r="W6" s="20"/>
      <c r="X6" s="20"/>
      <c r="Y6" s="20"/>
      <c r="Z6" s="20"/>
    </row>
    <row r="7" customFormat="false" ht="15" hidden="false" customHeight="true" outlineLevel="0" collapsed="false">
      <c r="A7" s="17"/>
      <c r="B7" s="17"/>
      <c r="C7" s="17"/>
      <c r="D7" s="17"/>
      <c r="E7" s="17"/>
      <c r="F7" s="17"/>
      <c r="G7" s="17"/>
      <c r="H7" s="17"/>
      <c r="I7" s="17"/>
      <c r="J7" s="17"/>
    </row>
    <row r="8" customFormat="false" ht="15" hidden="false" customHeight="true" outlineLevel="0" collapsed="false">
      <c r="A8" s="21"/>
      <c r="B8" s="21"/>
      <c r="C8" s="21"/>
      <c r="D8" s="21"/>
      <c r="E8" s="22" t="s">
        <v>14</v>
      </c>
      <c r="F8" s="22"/>
      <c r="G8" s="22"/>
      <c r="H8" s="22"/>
      <c r="I8" s="22"/>
      <c r="J8" s="23" t="n">
        <f aca="false">BDI!D9</f>
        <v>1.1384</v>
      </c>
    </row>
    <row r="9" customFormat="false" ht="15" hidden="false" customHeight="true" outlineLevel="0" collapsed="false">
      <c r="A9" s="21"/>
      <c r="B9" s="21"/>
      <c r="C9" s="21"/>
      <c r="D9" s="21"/>
      <c r="E9" s="22" t="s">
        <v>15</v>
      </c>
      <c r="F9" s="22"/>
      <c r="G9" s="22"/>
      <c r="H9" s="22"/>
      <c r="I9" s="22"/>
      <c r="J9" s="23" t="n">
        <f aca="false">BDI!D23</f>
        <v>0.2126</v>
      </c>
    </row>
    <row r="10" customFormat="false" ht="15" hidden="false" customHeight="true" outlineLevel="0" collapsed="false">
      <c r="A10" s="21"/>
      <c r="B10" s="21"/>
      <c r="C10" s="21"/>
      <c r="D10" s="21"/>
      <c r="E10" s="22" t="s">
        <v>16</v>
      </c>
      <c r="F10" s="22"/>
      <c r="G10" s="22"/>
      <c r="H10" s="22"/>
      <c r="I10" s="22"/>
      <c r="J10" s="23"/>
    </row>
    <row r="11" customFormat="false" ht="15" hidden="false" customHeight="true" outlineLevel="0" collapsed="false">
      <c r="A11" s="21"/>
      <c r="B11" s="21"/>
      <c r="C11" s="21"/>
      <c r="D11" s="21"/>
      <c r="E11" s="21"/>
      <c r="F11" s="24"/>
      <c r="G11" s="24"/>
      <c r="H11" s="24"/>
      <c r="I11" s="21"/>
      <c r="J11" s="25"/>
    </row>
    <row r="12" customFormat="false" ht="30" hidden="false" customHeight="true" outlineLevel="0" collapsed="false">
      <c r="A12" s="26" t="s">
        <v>17</v>
      </c>
      <c r="B12" s="26" t="s">
        <v>18</v>
      </c>
      <c r="C12" s="26" t="s">
        <v>19</v>
      </c>
      <c r="D12" s="26" t="s">
        <v>20</v>
      </c>
      <c r="E12" s="26" t="s">
        <v>21</v>
      </c>
      <c r="F12" s="27" t="s">
        <v>22</v>
      </c>
      <c r="G12" s="27" t="s">
        <v>23</v>
      </c>
      <c r="H12" s="27" t="s">
        <v>24</v>
      </c>
      <c r="I12" s="26" t="s">
        <v>25</v>
      </c>
      <c r="J12" s="28" t="s">
        <v>26</v>
      </c>
      <c r="K12" s="29"/>
    </row>
    <row r="13" customFormat="false" ht="14.25" hidden="false" customHeight="true" outlineLevel="0" collapsed="false">
      <c r="A13" s="30"/>
      <c r="B13" s="31"/>
      <c r="C13" s="30"/>
      <c r="D13" s="30"/>
      <c r="E13" s="32"/>
      <c r="F13" s="33"/>
      <c r="G13" s="33"/>
      <c r="H13" s="33"/>
      <c r="I13" s="31"/>
      <c r="J13" s="34"/>
    </row>
    <row r="14" customFormat="false" ht="30" hidden="false" customHeight="true" outlineLevel="0" collapsed="false">
      <c r="A14" s="35" t="s">
        <v>27</v>
      </c>
      <c r="B14" s="36" t="s">
        <v>28</v>
      </c>
      <c r="C14" s="36"/>
      <c r="D14" s="35" t="s">
        <v>29</v>
      </c>
      <c r="E14" s="36"/>
      <c r="F14" s="37"/>
      <c r="G14" s="38"/>
      <c r="H14" s="38"/>
      <c r="I14" s="37" t="n">
        <f aca="false">SUM(I15,I17)</f>
        <v>5303.08</v>
      </c>
      <c r="J14" s="39" t="n">
        <f aca="false">SUM(J15,J17)</f>
        <v>0.00637430940363772</v>
      </c>
      <c r="K14" s="40" t="str">
        <f aca="false">IF(ISBLANK($A14),"",HYPERLINK("#ANALÍTICA!A"&amp;MATCH($A14,ANALÍTICA!A:A,0),"Link"))</f>
        <v>Link</v>
      </c>
      <c r="L14" s="21"/>
      <c r="M14" s="21"/>
      <c r="N14" s="21"/>
      <c r="O14" s="21"/>
      <c r="P14" s="21"/>
      <c r="Q14" s="21"/>
      <c r="R14" s="21"/>
      <c r="S14" s="21"/>
      <c r="T14" s="21"/>
      <c r="U14" s="21"/>
      <c r="V14" s="21"/>
      <c r="W14" s="21"/>
      <c r="X14" s="21"/>
      <c r="Y14" s="21"/>
      <c r="Z14" s="21"/>
    </row>
    <row r="15" customFormat="false" ht="14.25" hidden="false" customHeight="true" outlineLevel="0" collapsed="false">
      <c r="A15" s="41" t="s">
        <v>30</v>
      </c>
      <c r="B15" s="41" t="s">
        <v>28</v>
      </c>
      <c r="C15" s="41"/>
      <c r="D15" s="41" t="s">
        <v>31</v>
      </c>
      <c r="E15" s="42"/>
      <c r="F15" s="43"/>
      <c r="G15" s="44"/>
      <c r="H15" s="45"/>
      <c r="I15" s="45" t="n">
        <f aca="false">SUM(I16)</f>
        <v>903.61</v>
      </c>
      <c r="J15" s="46" t="n">
        <f aca="false">SUM(J16)</f>
        <v>0.00108614045426829</v>
      </c>
      <c r="K15" s="40" t="str">
        <f aca="false">IF(ISBLANK($A15),"",HYPERLINK("#ANALÍTICA!A"&amp;MATCH($A15,ANALÍTICA!A:A,0),"Link"))</f>
        <v>Link</v>
      </c>
      <c r="L15" s="21"/>
      <c r="M15" s="21"/>
      <c r="N15" s="21"/>
      <c r="O15" s="21"/>
      <c r="P15" s="21"/>
      <c r="Q15" s="21"/>
      <c r="R15" s="21"/>
      <c r="S15" s="21"/>
      <c r="T15" s="21"/>
      <c r="U15" s="21"/>
      <c r="V15" s="21"/>
      <c r="W15" s="21"/>
      <c r="X15" s="21"/>
      <c r="Y15" s="21"/>
      <c r="Z15" s="21"/>
    </row>
    <row r="16" customFormat="false" ht="24" hidden="false" customHeight="false" outlineLevel="0" collapsed="false">
      <c r="A16" s="47" t="s">
        <v>32</v>
      </c>
      <c r="B16" s="47" t="s">
        <v>33</v>
      </c>
      <c r="C16" s="47" t="str">
        <f aca="false">UPPER(VLOOKUP(B16,ANALÍTICA!$B:$J,2,0))</f>
        <v>SINAPI</v>
      </c>
      <c r="D16" s="47" t="str">
        <f aca="false">UPPER(VLOOKUP(B16,ANALÍTICA!$B:$J,3,0))</f>
        <v>FORNECIMENTO E INSTALAÇÃO DE PLACA DE OBRA COM CHAPA GALVANIZADA E ESTRUTURA DE MADEIRA. AF_03/2022_PS</v>
      </c>
      <c r="E16" s="48" t="str">
        <f aca="false">UPPER(VLOOKUP(B16,ANALÍTICA!$B:$J,6,0))</f>
        <v>M²</v>
      </c>
      <c r="F16" s="49" t="n">
        <v>1.6</v>
      </c>
      <c r="G16" s="50" t="n">
        <f aca="false">VLOOKUP(B16,ANALÍTICA!$B:$J,8,0)</f>
        <v>465.75</v>
      </c>
      <c r="H16" s="50" t="n">
        <f aca="false">TRUNC(G16*(1+$J$9),2)</f>
        <v>564.76</v>
      </c>
      <c r="I16" s="50" t="n">
        <f aca="false">TRUNC(H16*F16,2)</f>
        <v>903.61</v>
      </c>
      <c r="J16" s="51" t="n">
        <f aca="false">I16/$I$309</f>
        <v>0.00108614045426829</v>
      </c>
      <c r="K16" s="40" t="str">
        <f aca="false">IF(ISBLANK($A16),"",HYPERLINK("#ANALÍTICA!A"&amp;MATCH($A16,ANALÍTICA!A:A,0),"Link"))</f>
        <v>Link</v>
      </c>
      <c r="L16" s="21"/>
      <c r="M16" s="21"/>
      <c r="N16" s="21"/>
      <c r="O16" s="21"/>
      <c r="P16" s="21"/>
      <c r="Q16" s="21"/>
      <c r="R16" s="21"/>
      <c r="S16" s="21"/>
      <c r="T16" s="21"/>
      <c r="U16" s="21"/>
      <c r="V16" s="21"/>
      <c r="W16" s="21"/>
      <c r="X16" s="21"/>
      <c r="Y16" s="21"/>
      <c r="Z16" s="21"/>
    </row>
    <row r="17" customFormat="false" ht="13.8" hidden="false" customHeight="false" outlineLevel="0" collapsed="false">
      <c r="A17" s="41" t="s">
        <v>34</v>
      </c>
      <c r="B17" s="41" t="s">
        <v>28</v>
      </c>
      <c r="C17" s="41"/>
      <c r="D17" s="41" t="s">
        <v>35</v>
      </c>
      <c r="E17" s="42"/>
      <c r="F17" s="43"/>
      <c r="G17" s="44"/>
      <c r="H17" s="45"/>
      <c r="I17" s="45" t="n">
        <f aca="false">SUM(I18:I19)</f>
        <v>4399.47</v>
      </c>
      <c r="J17" s="46" t="n">
        <f aca="false">SUM(J18:J19)</f>
        <v>0.00528816894936943</v>
      </c>
      <c r="K17" s="40" t="str">
        <f aca="false">IF(ISBLANK($A17),"",HYPERLINK("#ANALÍTICA!A"&amp;MATCH($A17,ANALÍTICA!A:A,0),"Link"))</f>
        <v>Link</v>
      </c>
      <c r="L17" s="21"/>
      <c r="M17" s="21"/>
      <c r="N17" s="21"/>
      <c r="O17" s="21"/>
      <c r="P17" s="21"/>
      <c r="Q17" s="21"/>
      <c r="R17" s="21"/>
      <c r="S17" s="21"/>
      <c r="T17" s="21"/>
      <c r="U17" s="21"/>
      <c r="V17" s="21"/>
      <c r="W17" s="21"/>
      <c r="X17" s="21"/>
      <c r="Y17" s="21"/>
      <c r="Z17" s="21"/>
    </row>
    <row r="18" customFormat="false" ht="35" hidden="false" customHeight="false" outlineLevel="0" collapsed="false">
      <c r="A18" s="47" t="s">
        <v>36</v>
      </c>
      <c r="B18" s="47" t="s">
        <v>37</v>
      </c>
      <c r="C18" s="47" t="str">
        <f aca="false">UPPER(VLOOKUP(B18,ANALÍTICA!$B:$J,2,0))</f>
        <v>PRÓPRIO</v>
      </c>
      <c r="D18" s="47" t="str">
        <f aca="false">UPPER(VLOOKUP(B18,ANALÍTICA!$B:$J,3,0))</f>
        <v>MOBILIZAÇÃO E DESMOBILIZAÇÃO DE CONTAINER, INCLUSIVE CARGA, DESCARGA E TRANSPORTE EM CAMINHÃO CARROCERIA COM GUINDAUTO (MUNCK)</v>
      </c>
      <c r="E18" s="48" t="str">
        <f aca="false">UPPER(VLOOKUP(B18,ANALÍTICA!$B:$J,6,0))</f>
        <v>UN</v>
      </c>
      <c r="F18" s="49" t="n">
        <v>1</v>
      </c>
      <c r="G18" s="50" t="n">
        <f aca="false">VLOOKUP(B18,ANALÍTICA!$B:$J,8,0)</f>
        <v>979.74</v>
      </c>
      <c r="H18" s="50" t="n">
        <f aca="false">TRUNC(G18*(1+$J$9),2)</f>
        <v>1188.03</v>
      </c>
      <c r="I18" s="50" t="n">
        <f aca="false">TRUNC(H18*F18,2)</f>
        <v>1188.03</v>
      </c>
      <c r="J18" s="51" t="n">
        <f aca="false">I18/$I$309</f>
        <v>0.00142801368276619</v>
      </c>
      <c r="K18" s="40" t="str">
        <f aca="false">IF(ISBLANK($A18),"",HYPERLINK("#ANALÍTICA!A"&amp;MATCH($A18,ANALÍTICA!A:A,0),"Link"))</f>
        <v>Link</v>
      </c>
      <c r="L18" s="21"/>
      <c r="M18" s="21"/>
      <c r="N18" s="21"/>
      <c r="O18" s="21"/>
      <c r="P18" s="21"/>
      <c r="Q18" s="21"/>
      <c r="R18" s="21"/>
      <c r="S18" s="21"/>
      <c r="T18" s="21"/>
      <c r="U18" s="21"/>
      <c r="V18" s="21"/>
      <c r="W18" s="21"/>
      <c r="X18" s="21"/>
      <c r="Y18" s="21"/>
      <c r="Z18" s="21"/>
    </row>
    <row r="19" customFormat="false" ht="24" hidden="false" customHeight="false" outlineLevel="0" collapsed="false">
      <c r="A19" s="47" t="s">
        <v>38</v>
      </c>
      <c r="B19" s="47" t="s">
        <v>39</v>
      </c>
      <c r="C19" s="47" t="str">
        <f aca="false">UPPER(VLOOKUP(B19,ANALÍTICA!$B:$J,2,0))</f>
        <v>PRÓPRIO</v>
      </c>
      <c r="D19" s="47" t="str">
        <f aca="false">UPPER(VLOOKUP(B19,ANALÍTICA!$B:$J,3,0))</f>
        <v>LOCAÇÃO DE CONTAINER 2,30 X 6,00 M, ALT. 2,50 M, PARA DEPÓSITO, SEM DIVISÓRIAS INTERNAS E SEM SANITÁRIO</v>
      </c>
      <c r="E19" s="48" t="str">
        <f aca="false">UPPER(VLOOKUP(B19,ANALÍTICA!$B:$J,6,0))</f>
        <v>MÊS</v>
      </c>
      <c r="F19" s="49" t="n">
        <v>4</v>
      </c>
      <c r="G19" s="50" t="n">
        <f aca="false">VLOOKUP(B19,ANALÍTICA!$B:$J,8,0)</f>
        <v>662.1</v>
      </c>
      <c r="H19" s="50" t="n">
        <f aca="false">TRUNC(G19*(1+$J$9),2)</f>
        <v>802.86</v>
      </c>
      <c r="I19" s="50" t="n">
        <f aca="false">TRUNC(H19*F19,2)</f>
        <v>3211.44</v>
      </c>
      <c r="J19" s="51" t="n">
        <f aca="false">I19/$I$309</f>
        <v>0.00386015526660324</v>
      </c>
      <c r="K19" s="40" t="str">
        <f aca="false">IF(ISBLANK($A19),"",HYPERLINK("#ANALÍTICA!A"&amp;MATCH($A19,ANALÍTICA!A:A,0),"Link"))</f>
        <v>Link</v>
      </c>
      <c r="L19" s="21"/>
      <c r="M19" s="21"/>
      <c r="N19" s="21"/>
      <c r="O19" s="21"/>
      <c r="P19" s="21"/>
      <c r="Q19" s="21"/>
      <c r="R19" s="21"/>
      <c r="S19" s="21"/>
      <c r="T19" s="21"/>
      <c r="U19" s="21"/>
      <c r="V19" s="21"/>
      <c r="W19" s="21"/>
      <c r="X19" s="21"/>
      <c r="Y19" s="21"/>
      <c r="Z19" s="21"/>
    </row>
    <row r="20" customFormat="false" ht="14.5" hidden="false" customHeight="false" outlineLevel="0" collapsed="false">
      <c r="A20" s="35" t="s">
        <v>40</v>
      </c>
      <c r="B20" s="36" t="s">
        <v>28</v>
      </c>
      <c r="C20" s="36"/>
      <c r="D20" s="35" t="s">
        <v>41</v>
      </c>
      <c r="E20" s="36"/>
      <c r="F20" s="37"/>
      <c r="G20" s="38"/>
      <c r="H20" s="38"/>
      <c r="I20" s="37" t="n">
        <f aca="false">SUM(I21,I24,I27)</f>
        <v>13499.63</v>
      </c>
      <c r="J20" s="39" t="n">
        <f aca="false">SUM(J21,J24,J27)</f>
        <v>0.0162265736995538</v>
      </c>
      <c r="K20" s="40" t="str">
        <f aca="false">IF(ISBLANK($A20),"",HYPERLINK("#ANALÍTICA!A"&amp;MATCH($A20,ANALÍTICA!A:A,0),"Link"))</f>
        <v>Link</v>
      </c>
      <c r="L20" s="21"/>
      <c r="M20" s="21"/>
      <c r="N20" s="21"/>
      <c r="O20" s="21"/>
      <c r="P20" s="21"/>
      <c r="Q20" s="21"/>
      <c r="R20" s="21"/>
      <c r="S20" s="21"/>
      <c r="T20" s="21"/>
      <c r="U20" s="21"/>
      <c r="V20" s="21"/>
      <c r="W20" s="21"/>
      <c r="X20" s="21"/>
      <c r="Y20" s="21"/>
      <c r="Z20" s="21"/>
    </row>
    <row r="21" customFormat="false" ht="13.8" hidden="false" customHeight="false" outlineLevel="0" collapsed="false">
      <c r="A21" s="41" t="s">
        <v>42</v>
      </c>
      <c r="B21" s="41" t="s">
        <v>28</v>
      </c>
      <c r="C21" s="41"/>
      <c r="D21" s="41" t="s">
        <v>43</v>
      </c>
      <c r="E21" s="42"/>
      <c r="F21" s="43"/>
      <c r="G21" s="44"/>
      <c r="H21" s="45"/>
      <c r="I21" s="45" t="n">
        <f aca="false">SUM(I22:I23)</f>
        <v>1192.9</v>
      </c>
      <c r="J21" s="46" t="n">
        <f aca="false">SUM(J22:J23)</f>
        <v>0.00143386742941827</v>
      </c>
      <c r="K21" s="40" t="str">
        <f aca="false">IF(ISBLANK($A21),"",HYPERLINK("#ANALÍTICA!A"&amp;MATCH($A21,ANALÍTICA!A:A,0),"Link"))</f>
        <v>Link</v>
      </c>
      <c r="L21" s="21"/>
      <c r="M21" s="21"/>
      <c r="N21" s="21"/>
      <c r="O21" s="21"/>
      <c r="P21" s="21"/>
      <c r="Q21" s="21"/>
      <c r="R21" s="21"/>
      <c r="S21" s="21"/>
      <c r="T21" s="21"/>
      <c r="U21" s="21"/>
      <c r="V21" s="21"/>
      <c r="W21" s="21"/>
      <c r="X21" s="21"/>
      <c r="Y21" s="21"/>
      <c r="Z21" s="21"/>
    </row>
    <row r="22" customFormat="false" ht="24" hidden="false" customHeight="false" outlineLevel="0" collapsed="false">
      <c r="A22" s="47" t="s">
        <v>44</v>
      </c>
      <c r="B22" s="47" t="s">
        <v>45</v>
      </c>
      <c r="C22" s="47" t="str">
        <f aca="false">UPPER(VLOOKUP(B22,ANALÍTICA!$B:$J,2,0))</f>
        <v>PRÓPRIO</v>
      </c>
      <c r="D22" s="47" t="str">
        <f aca="false">UPPER(VLOOKUP(B22,ANALÍTICA!$B:$J,3,0))</f>
        <v>FORNECIMENTO/INSTALAÇÃO DE LONA PLASTICA PRETA PARA PROTEÇÕES - ROLO DE 4X100M - 150 MICRAS (PESO APROXIMADO 60KG)</v>
      </c>
      <c r="E22" s="48" t="str">
        <f aca="false">UPPER(VLOOKUP(B22,ANALÍTICA!$B:$J,6,0))</f>
        <v>M²</v>
      </c>
      <c r="F22" s="49" t="n">
        <v>400</v>
      </c>
      <c r="G22" s="50" t="n">
        <f aca="false">VLOOKUP(B22,ANALÍTICA!$B:$J,8,0)</f>
        <v>2.43</v>
      </c>
      <c r="H22" s="50" t="n">
        <f aca="false">TRUNC(G22*(1+$J$9),2)</f>
        <v>2.94</v>
      </c>
      <c r="I22" s="50" t="n">
        <f aca="false">TRUNC(H22*F22,2)</f>
        <v>1176</v>
      </c>
      <c r="J22" s="51" t="n">
        <f aca="false">I22/$I$309</f>
        <v>0.00141355360633405</v>
      </c>
      <c r="K22" s="40" t="str">
        <f aca="false">IF(ISBLANK($A22),"",HYPERLINK("#ANALÍTICA!A"&amp;MATCH($A22,ANALÍTICA!A:A,0),"Link"))</f>
        <v>Link</v>
      </c>
      <c r="L22" s="21"/>
      <c r="M22" s="21"/>
      <c r="N22" s="21"/>
      <c r="O22" s="21"/>
      <c r="P22" s="21"/>
      <c r="Q22" s="21"/>
      <c r="R22" s="21"/>
      <c r="S22" s="21"/>
      <c r="T22" s="21"/>
      <c r="U22" s="21"/>
      <c r="V22" s="21"/>
      <c r="W22" s="21"/>
      <c r="X22" s="21"/>
      <c r="Y22" s="21"/>
      <c r="Z22" s="21"/>
    </row>
    <row r="23" customFormat="false" ht="24" hidden="false" customHeight="false" outlineLevel="0" collapsed="false">
      <c r="A23" s="47" t="s">
        <v>46</v>
      </c>
      <c r="B23" s="47" t="s">
        <v>47</v>
      </c>
      <c r="C23" s="47" t="str">
        <f aca="false">UPPER(VLOOKUP(B23,ANALÍTICA!$B:$J,2,0))</f>
        <v>PRÓPRIO</v>
      </c>
      <c r="D23" s="47" t="str">
        <f aca="false">UPPER(VLOOKUP(B23,ANALÍTICA!$B:$J,3,0))</f>
        <v>ISOLAMENTO DE OBRA COM FITA DE SINALIZAÇÃO (ZEBRADA) E CONE DE SINALIZAÇÃO A CADA 2M</v>
      </c>
      <c r="E23" s="48" t="str">
        <f aca="false">UPPER(VLOOKUP(B23,ANALÍTICA!$B:$J,6,0))</f>
        <v>M</v>
      </c>
      <c r="F23" s="49" t="n">
        <v>10</v>
      </c>
      <c r="G23" s="50" t="n">
        <f aca="false">VLOOKUP(B23,ANALÍTICA!$B:$J,8,0)</f>
        <v>1.4</v>
      </c>
      <c r="H23" s="50" t="n">
        <f aca="false">TRUNC(G23*(1+$J$9),2)</f>
        <v>1.69</v>
      </c>
      <c r="I23" s="50" t="n">
        <f aca="false">TRUNC(H23*F23,2)</f>
        <v>16.9</v>
      </c>
      <c r="J23" s="51" t="n">
        <f aca="false">I23/$I$309</f>
        <v>2.03138230842223E-005</v>
      </c>
      <c r="K23" s="40" t="str">
        <f aca="false">IF(ISBLANK($A23),"",HYPERLINK("#ANALÍTICA!A"&amp;MATCH($A23,ANALÍTICA!A:A,0),"Link"))</f>
        <v>Link</v>
      </c>
      <c r="L23" s="21"/>
      <c r="M23" s="21"/>
      <c r="N23" s="21"/>
      <c r="O23" s="21"/>
      <c r="P23" s="21"/>
      <c r="Q23" s="21"/>
      <c r="R23" s="21"/>
      <c r="S23" s="21"/>
      <c r="T23" s="21"/>
      <c r="U23" s="21"/>
      <c r="V23" s="21"/>
      <c r="W23" s="21"/>
      <c r="X23" s="21"/>
      <c r="Y23" s="21"/>
      <c r="Z23" s="21"/>
    </row>
    <row r="24" customFormat="false" ht="13.8" hidden="false" customHeight="false" outlineLevel="0" collapsed="false">
      <c r="A24" s="41" t="s">
        <v>48</v>
      </c>
      <c r="B24" s="41" t="s">
        <v>28</v>
      </c>
      <c r="C24" s="41"/>
      <c r="D24" s="41" t="s">
        <v>49</v>
      </c>
      <c r="E24" s="42"/>
      <c r="F24" s="43"/>
      <c r="G24" s="44"/>
      <c r="H24" s="45"/>
      <c r="I24" s="45" t="n">
        <f aca="false">SUM(I25:I26)</f>
        <v>802.84</v>
      </c>
      <c r="J24" s="46" t="n">
        <f aca="false">SUM(J25:J26)</f>
        <v>0.000965014776623492</v>
      </c>
      <c r="K24" s="40" t="str">
        <f aca="false">IF(ISBLANK($A24),"",HYPERLINK("#ANALÍTICA!A"&amp;MATCH($A24,ANALÍTICA!A:A,0),"Link"))</f>
        <v>Link</v>
      </c>
      <c r="L24" s="21"/>
      <c r="M24" s="21"/>
      <c r="N24" s="21"/>
      <c r="O24" s="21"/>
      <c r="P24" s="21"/>
      <c r="Q24" s="21"/>
      <c r="R24" s="21"/>
      <c r="S24" s="21"/>
      <c r="T24" s="21"/>
      <c r="U24" s="21"/>
      <c r="V24" s="21"/>
      <c r="W24" s="21"/>
      <c r="X24" s="21"/>
      <c r="Y24" s="21"/>
      <c r="Z24" s="21"/>
    </row>
    <row r="25" customFormat="false" ht="24" hidden="false" customHeight="false" outlineLevel="0" collapsed="false">
      <c r="A25" s="47" t="s">
        <v>50</v>
      </c>
      <c r="B25" s="47" t="s">
        <v>51</v>
      </c>
      <c r="C25" s="47" t="str">
        <f aca="false">UPPER(VLOOKUP(B25,ANALÍTICA!$B:$J,2,0))</f>
        <v>PRÓPRIO</v>
      </c>
      <c r="D25" s="47" t="str">
        <f aca="false">UPPER(VLOOKUP(B25,ANALÍTICA!$B:$J,3,0))</f>
        <v>ANDAIME METÁLICO TUBULAR TIPO TORRE - ALUGUEL MENSAL</v>
      </c>
      <c r="E25" s="48" t="str">
        <f aca="false">UPPER(VLOOKUP(B25,ANALÍTICA!$B:$J,6,0))</f>
        <v>MXMÊS</v>
      </c>
      <c r="F25" s="49" t="n">
        <v>16</v>
      </c>
      <c r="G25" s="50" t="n">
        <f aca="false">VLOOKUP(B25,ANALÍTICA!$B:$J,8,0)</f>
        <v>35.5</v>
      </c>
      <c r="H25" s="50" t="n">
        <f aca="false">TRUNC(G25*(1+$J$9),2)</f>
        <v>43.04</v>
      </c>
      <c r="I25" s="50" t="n">
        <f aca="false">TRUNC(H25*F25,2)</f>
        <v>688.64</v>
      </c>
      <c r="J25" s="51" t="n">
        <f aca="false">I25/$I$309</f>
        <v>0.00082774622063425</v>
      </c>
      <c r="K25" s="40" t="str">
        <f aca="false">IF(ISBLANK($A25),"",HYPERLINK("#ANALÍTICA!A"&amp;MATCH($A25,ANALÍTICA!A:A,0),"Link"))</f>
        <v>Link</v>
      </c>
      <c r="L25" s="21"/>
      <c r="M25" s="21"/>
      <c r="N25" s="21"/>
      <c r="O25" s="21"/>
      <c r="P25" s="21"/>
      <c r="Q25" s="21"/>
      <c r="R25" s="21"/>
      <c r="S25" s="21"/>
      <c r="T25" s="21"/>
      <c r="U25" s="21"/>
      <c r="V25" s="21"/>
      <c r="W25" s="21"/>
      <c r="X25" s="21"/>
      <c r="Y25" s="21"/>
      <c r="Z25" s="21"/>
    </row>
    <row r="26" customFormat="false" ht="24" hidden="false" customHeight="false" outlineLevel="0" collapsed="false">
      <c r="A26" s="47" t="s">
        <v>52</v>
      </c>
      <c r="B26" s="47" t="s">
        <v>53</v>
      </c>
      <c r="C26" s="47" t="str">
        <f aca="false">UPPER(VLOOKUP(B26,ANALÍTICA!$B:$J,2,0))</f>
        <v>SINAPI</v>
      </c>
      <c r="D26" s="47" t="str">
        <f aca="false">UPPER(VLOOKUP(B26,ANALÍTICA!$B:$J,3,0))</f>
        <v>MONTAGEM E DESMONTAGEM DE ANDAIME TUBULAR TIPO "TORRE" (EXCLUSIVE ANDAIME E LIMPEZA). AF_03/2024</v>
      </c>
      <c r="E26" s="48" t="str">
        <f aca="false">UPPER(VLOOKUP(B26,ANALÍTICA!$B:$J,6,0))</f>
        <v>M</v>
      </c>
      <c r="F26" s="49" t="n">
        <v>4</v>
      </c>
      <c r="G26" s="50" t="n">
        <f aca="false">VLOOKUP(B26,ANALÍTICA!$B:$J,8,0)</f>
        <v>23.55</v>
      </c>
      <c r="H26" s="50" t="n">
        <f aca="false">TRUNC(G26*(1+$J$9),2)</f>
        <v>28.55</v>
      </c>
      <c r="I26" s="50" t="n">
        <f aca="false">TRUNC(H26*F26,2)</f>
        <v>114.2</v>
      </c>
      <c r="J26" s="51" t="n">
        <f aca="false">I26/$I$309</f>
        <v>0.000137268555989242</v>
      </c>
      <c r="K26" s="40" t="str">
        <f aca="false">IF(ISBLANK($A26),"",HYPERLINK("#ANALÍTICA!A"&amp;MATCH($A26,ANALÍTICA!A:A,0),"Link"))</f>
        <v>Link</v>
      </c>
      <c r="L26" s="21"/>
      <c r="M26" s="21"/>
      <c r="N26" s="21"/>
      <c r="O26" s="21"/>
      <c r="P26" s="21"/>
      <c r="Q26" s="21"/>
      <c r="R26" s="21"/>
      <c r="S26" s="21"/>
      <c r="T26" s="21"/>
      <c r="U26" s="21"/>
      <c r="V26" s="21"/>
      <c r="W26" s="21"/>
      <c r="X26" s="21"/>
      <c r="Y26" s="21"/>
      <c r="Z26" s="21"/>
    </row>
    <row r="27" customFormat="false" ht="13.8" hidden="false" customHeight="false" outlineLevel="0" collapsed="false">
      <c r="A27" s="41" t="s">
        <v>54</v>
      </c>
      <c r="B27" s="41" t="s">
        <v>28</v>
      </c>
      <c r="C27" s="41"/>
      <c r="D27" s="41" t="s">
        <v>55</v>
      </c>
      <c r="E27" s="42"/>
      <c r="F27" s="43"/>
      <c r="G27" s="44"/>
      <c r="H27" s="45"/>
      <c r="I27" s="45" t="n">
        <f aca="false">SUM(I28:I32)</f>
        <v>11503.89</v>
      </c>
      <c r="J27" s="46" t="n">
        <f aca="false">SUM(J28:J32)</f>
        <v>0.0138276914935121</v>
      </c>
      <c r="K27" s="40" t="str">
        <f aca="false">IF(ISBLANK($A27),"",HYPERLINK("#ANALÍTICA!A"&amp;MATCH($A27,ANALÍTICA!A:A,0),"Link"))</f>
        <v>Link</v>
      </c>
      <c r="L27" s="21"/>
      <c r="M27" s="21"/>
      <c r="N27" s="21"/>
      <c r="O27" s="21"/>
      <c r="P27" s="21"/>
      <c r="Q27" s="21"/>
      <c r="R27" s="21"/>
      <c r="S27" s="21"/>
      <c r="T27" s="21"/>
      <c r="U27" s="21"/>
      <c r="V27" s="21"/>
      <c r="W27" s="21"/>
      <c r="X27" s="21"/>
      <c r="Y27" s="21"/>
      <c r="Z27" s="21"/>
    </row>
    <row r="28" customFormat="false" ht="35" hidden="false" customHeight="false" outlineLevel="0" collapsed="false">
      <c r="A28" s="47" t="s">
        <v>56</v>
      </c>
      <c r="B28" s="47" t="s">
        <v>57</v>
      </c>
      <c r="C28" s="47" t="str">
        <f aca="false">UPPER(VLOOKUP(B28,ANALÍTICA!$B:$J,2,0))</f>
        <v>PRÓPRIO</v>
      </c>
      <c r="D28" s="47" t="str">
        <f aca="false">UPPER(VLOOKUP(B28,ANALÍTICA!$B:$J,3,0))</f>
        <v>CARGA E TRANSPORTE DE ENTULHOS DECORRENTES DE LIMPEZAS E DEMOLIÇÕES (CLASSES DIVERSAS) - CAÇAMBA ESTACIONÁRIA </v>
      </c>
      <c r="E28" s="48" t="str">
        <f aca="false">UPPER(VLOOKUP(B28,ANALÍTICA!$B:$J,6,0))</f>
        <v>M³</v>
      </c>
      <c r="F28" s="49" t="n">
        <v>32</v>
      </c>
      <c r="G28" s="50" t="n">
        <f aca="false">VLOOKUP(B28,ANALÍTICA!$B:$J,8,0)</f>
        <v>127.02</v>
      </c>
      <c r="H28" s="50" t="n">
        <f aca="false">TRUNC(G28*(1+$J$9),2)</f>
        <v>154.02</v>
      </c>
      <c r="I28" s="50" t="n">
        <f aca="false">TRUNC(H28*F28,2)</f>
        <v>4928.64</v>
      </c>
      <c r="J28" s="51" t="n">
        <f aca="false">I28/$I$309</f>
        <v>0.00592423201217878</v>
      </c>
      <c r="K28" s="40" t="str">
        <f aca="false">IF(ISBLANK($A28),"",HYPERLINK("#ANALÍTICA!A"&amp;MATCH($A28,ANALÍTICA!A:A,0),"Link"))</f>
        <v>Link</v>
      </c>
      <c r="L28" s="21"/>
      <c r="M28" s="21"/>
      <c r="N28" s="21"/>
      <c r="O28" s="21"/>
      <c r="P28" s="21"/>
      <c r="Q28" s="21"/>
      <c r="R28" s="21"/>
      <c r="S28" s="21"/>
      <c r="T28" s="21"/>
      <c r="U28" s="21"/>
      <c r="V28" s="21"/>
      <c r="W28" s="21"/>
      <c r="X28" s="21"/>
      <c r="Y28" s="21"/>
      <c r="Z28" s="21"/>
    </row>
    <row r="29" customFormat="false" ht="24" hidden="false" customHeight="false" outlineLevel="0" collapsed="false">
      <c r="A29" s="47" t="s">
        <v>58</v>
      </c>
      <c r="B29" s="47" t="s">
        <v>59</v>
      </c>
      <c r="C29" s="47" t="str">
        <f aca="false">UPPER(VLOOKUP(B29,ANALÍTICA!$B:$J,2,0))</f>
        <v>SINAPI</v>
      </c>
      <c r="D29" s="47" t="str">
        <f aca="false">UPPER(VLOOKUP(B29,ANALÍTICA!$B:$J,3,0))</f>
        <v>REMOÇÃO DE CHAPAS E PERFIS DE DRYWALL, DE FORMA MANUAL, SEM REAPROVEITAMENTO. AF_09/2023</v>
      </c>
      <c r="E29" s="48" t="str">
        <f aca="false">UPPER(VLOOKUP(B29,ANALÍTICA!$B:$J,6,0))</f>
        <v>M²</v>
      </c>
      <c r="F29" s="49" t="n">
        <v>60</v>
      </c>
      <c r="G29" s="50" t="n">
        <f aca="false">VLOOKUP(B29,ANALÍTICA!$B:$J,8,0)</f>
        <v>8.43</v>
      </c>
      <c r="H29" s="50" t="n">
        <f aca="false">TRUNC(G29*(1+$J$9),2)</f>
        <v>10.22</v>
      </c>
      <c r="I29" s="50" t="n">
        <f aca="false">TRUNC(H29*F29,2)</f>
        <v>613.2</v>
      </c>
      <c r="J29" s="51" t="n">
        <f aca="false">I29/$I$309</f>
        <v>0.000737067237588468</v>
      </c>
      <c r="K29" s="40" t="str">
        <f aca="false">IF(ISBLANK($A29),"",HYPERLINK("#ANALÍTICA!A"&amp;MATCH($A29,ANALÍTICA!A:A,0),"Link"))</f>
        <v>Link</v>
      </c>
      <c r="L29" s="21"/>
      <c r="M29" s="21"/>
      <c r="N29" s="21"/>
      <c r="O29" s="21"/>
      <c r="P29" s="21"/>
      <c r="Q29" s="21"/>
      <c r="R29" s="21"/>
      <c r="S29" s="21"/>
      <c r="T29" s="21"/>
      <c r="U29" s="21"/>
      <c r="V29" s="21"/>
      <c r="W29" s="21"/>
      <c r="X29" s="21"/>
      <c r="Y29" s="21"/>
      <c r="Z29" s="21"/>
    </row>
    <row r="30" customFormat="false" ht="13.8" hidden="false" customHeight="false" outlineLevel="0" collapsed="false">
      <c r="A30" s="47" t="s">
        <v>60</v>
      </c>
      <c r="B30" s="47" t="s">
        <v>61</v>
      </c>
      <c r="C30" s="47" t="str">
        <f aca="false">UPPER(VLOOKUP(B30,ANALÍTICA!$B:$J,2,0))</f>
        <v>SINAPI</v>
      </c>
      <c r="D30" s="47" t="str">
        <f aca="false">UPPER(VLOOKUP(B30,ANALÍTICA!$B:$J,3,0))</f>
        <v>REMOÇÃO DE VIDRO TEMPERADO FIXADO EM PERFIL U. AF_01/2021</v>
      </c>
      <c r="E30" s="48" t="str">
        <f aca="false">UPPER(VLOOKUP(B30,ANALÍTICA!$B:$J,6,0))</f>
        <v>M²</v>
      </c>
      <c r="F30" s="49" t="n">
        <v>76.81</v>
      </c>
      <c r="G30" s="50" t="n">
        <f aca="false">VLOOKUP(B30,ANALÍTICA!$B:$J,8,0)</f>
        <v>15.79</v>
      </c>
      <c r="H30" s="50" t="n">
        <f aca="false">TRUNC(G30*(1+$J$9),2)</f>
        <v>19.14</v>
      </c>
      <c r="I30" s="50" t="n">
        <f aca="false">TRUNC(H30*F30,2)</f>
        <v>1470.14</v>
      </c>
      <c r="J30" s="51" t="n">
        <f aca="false">I30/$I$309</f>
        <v>0.00176711028810879</v>
      </c>
      <c r="K30" s="40" t="str">
        <f aca="false">IF(ISBLANK($A30),"",HYPERLINK("#ANALÍTICA!A"&amp;MATCH($A30,ANALÍTICA!A:A,0),"Link"))</f>
        <v>Link</v>
      </c>
      <c r="L30" s="21"/>
      <c r="M30" s="21"/>
      <c r="N30" s="21"/>
      <c r="O30" s="21"/>
      <c r="P30" s="21"/>
      <c r="Q30" s="21"/>
      <c r="R30" s="21"/>
      <c r="S30" s="21"/>
      <c r="T30" s="21"/>
      <c r="U30" s="21"/>
      <c r="V30" s="21"/>
      <c r="W30" s="21"/>
      <c r="X30" s="21"/>
      <c r="Y30" s="21"/>
      <c r="Z30" s="21"/>
    </row>
    <row r="31" customFormat="false" ht="24" hidden="false" customHeight="false" outlineLevel="0" collapsed="false">
      <c r="A31" s="47" t="s">
        <v>62</v>
      </c>
      <c r="B31" s="47" t="s">
        <v>63</v>
      </c>
      <c r="C31" s="47" t="str">
        <f aca="false">UPPER(VLOOKUP(B31,ANALÍTICA!$B:$J,2,0))</f>
        <v>SINAPI</v>
      </c>
      <c r="D31" s="47" t="str">
        <f aca="false">UPPER(VLOOKUP(B31,ANALÍTICA!$B:$J,3,0))</f>
        <v>DEMOLICAO DE CAMADA DE ASSENTAMENTO/CONTRAPISO COM USO DE PONTEIRO, ESPESSURA ATE 4CM</v>
      </c>
      <c r="E31" s="48" t="str">
        <f aca="false">UPPER(VLOOKUP(B31,ANALÍTICA!$B:$J,6,0))</f>
        <v>M²</v>
      </c>
      <c r="F31" s="49" t="n">
        <v>6.6</v>
      </c>
      <c r="G31" s="50" t="n">
        <f aca="false">VLOOKUP(B31,ANALÍTICA!$B:$J,8,0)</f>
        <v>34.42</v>
      </c>
      <c r="H31" s="50" t="n">
        <f aca="false">TRUNC(G31*(1+$J$9),2)</f>
        <v>41.73</v>
      </c>
      <c r="I31" s="50" t="n">
        <f aca="false">TRUNC(H31*F31,2)</f>
        <v>275.41</v>
      </c>
      <c r="J31" s="51" t="n">
        <f aca="false">I31/$I$309</f>
        <v>0.000331043196190867</v>
      </c>
      <c r="K31" s="40" t="str">
        <f aca="false">IF(ISBLANK($A31),"",HYPERLINK("#ANALÍTICA!A"&amp;MATCH($A31,ANALÍTICA!A:A,0),"Link"))</f>
        <v>Link</v>
      </c>
      <c r="L31" s="21"/>
      <c r="M31" s="21"/>
      <c r="N31" s="21"/>
      <c r="O31" s="21"/>
      <c r="P31" s="21"/>
      <c r="Q31" s="21"/>
      <c r="R31" s="21"/>
      <c r="S31" s="21"/>
      <c r="T31" s="21"/>
      <c r="U31" s="21"/>
      <c r="V31" s="21"/>
      <c r="W31" s="21"/>
      <c r="X31" s="21"/>
      <c r="Y31" s="21"/>
      <c r="Z31" s="21"/>
    </row>
    <row r="32" customFormat="false" ht="24" hidden="false" customHeight="false" outlineLevel="0" collapsed="false">
      <c r="A32" s="47" t="s">
        <v>64</v>
      </c>
      <c r="B32" s="47" t="s">
        <v>65</v>
      </c>
      <c r="C32" s="47" t="str">
        <f aca="false">UPPER(VLOOKUP(B32,ANALÍTICA!$B:$J,2,0))</f>
        <v>PRÓPRIO</v>
      </c>
      <c r="D32" s="47" t="str">
        <f aca="false">UPPER(VLOOKUP(B32,ANALÍTICA!$B:$J,3,0))</f>
        <v>RETIRADA DE FORROS MINERAL EM PLACAS APOIADAS, EXCLUSIVE ESTRUTURA METÁLICA</v>
      </c>
      <c r="E32" s="48" t="str">
        <f aca="false">UPPER(VLOOKUP(B32,ANALÍTICA!$B:$J,6,0))</f>
        <v>M²</v>
      </c>
      <c r="F32" s="49" t="n">
        <v>450</v>
      </c>
      <c r="G32" s="50" t="n">
        <f aca="false">VLOOKUP(B32,ANALÍTICA!$B:$J,8,0)</f>
        <v>7.73</v>
      </c>
      <c r="H32" s="50" t="n">
        <f aca="false">TRUNC(G32*(1+$J$9),2)</f>
        <v>9.37</v>
      </c>
      <c r="I32" s="50" t="n">
        <f aca="false">TRUNC(H32*F32,2)</f>
        <v>4216.5</v>
      </c>
      <c r="J32" s="51" t="n">
        <f aca="false">I32/$I$309</f>
        <v>0.00506823875944516</v>
      </c>
      <c r="K32" s="40" t="str">
        <f aca="false">IF(ISBLANK($A32),"",HYPERLINK("#ANALÍTICA!A"&amp;MATCH($A32,ANALÍTICA!A:A,0),"Link"))</f>
        <v>Link</v>
      </c>
      <c r="L32" s="21"/>
      <c r="M32" s="21"/>
      <c r="N32" s="21"/>
      <c r="O32" s="21"/>
      <c r="P32" s="21"/>
      <c r="Q32" s="21"/>
      <c r="R32" s="21"/>
      <c r="S32" s="21"/>
      <c r="T32" s="21"/>
      <c r="U32" s="21"/>
      <c r="V32" s="21"/>
      <c r="W32" s="21"/>
      <c r="X32" s="21"/>
      <c r="Y32" s="21"/>
      <c r="Z32" s="21"/>
    </row>
    <row r="33" customFormat="false" ht="14.5" hidden="false" customHeight="false" outlineLevel="0" collapsed="false">
      <c r="A33" s="35" t="s">
        <v>66</v>
      </c>
      <c r="B33" s="36" t="s">
        <v>28</v>
      </c>
      <c r="C33" s="36"/>
      <c r="D33" s="35" t="s">
        <v>67</v>
      </c>
      <c r="E33" s="36"/>
      <c r="F33" s="37"/>
      <c r="G33" s="38"/>
      <c r="H33" s="38"/>
      <c r="I33" s="37" t="n">
        <f aca="false">SUM(I34,I41,I45,I50,I55,I65,I75,I78,I84)</f>
        <v>332157.55</v>
      </c>
      <c r="J33" s="39" t="n">
        <f aca="false">SUM(J34,J41,J45,J50,J55,J65,J75,J78,J84)</f>
        <v>0.399253828804066</v>
      </c>
      <c r="K33" s="40" t="str">
        <f aca="false">IF(ISBLANK($A33),"",HYPERLINK("#ANALÍTICA!A"&amp;MATCH($A33,ANALÍTICA!A:A,0),"Link"))</f>
        <v>Link</v>
      </c>
      <c r="L33" s="21"/>
      <c r="M33" s="21"/>
      <c r="N33" s="21"/>
      <c r="O33" s="21"/>
      <c r="P33" s="21"/>
      <c r="Q33" s="21"/>
      <c r="R33" s="21"/>
      <c r="S33" s="21"/>
      <c r="T33" s="21"/>
      <c r="U33" s="21"/>
      <c r="V33" s="21"/>
      <c r="W33" s="21"/>
      <c r="X33" s="21"/>
      <c r="Y33" s="21"/>
      <c r="Z33" s="21"/>
    </row>
    <row r="34" customFormat="false" ht="13.8" hidden="false" customHeight="false" outlineLevel="0" collapsed="false">
      <c r="A34" s="41" t="s">
        <v>68</v>
      </c>
      <c r="B34" s="41" t="s">
        <v>28</v>
      </c>
      <c r="C34" s="41"/>
      <c r="D34" s="41" t="s">
        <v>69</v>
      </c>
      <c r="E34" s="42"/>
      <c r="F34" s="43"/>
      <c r="G34" s="44"/>
      <c r="H34" s="45"/>
      <c r="I34" s="45" t="n">
        <f aca="false">SUM(I35:I40)</f>
        <v>56225.33</v>
      </c>
      <c r="J34" s="46" t="n">
        <f aca="false">SUM(J35:J40)</f>
        <v>0.0675829234598826</v>
      </c>
      <c r="K34" s="40" t="str">
        <f aca="false">IF(ISBLANK($A34),"",HYPERLINK("#ANALÍTICA!A"&amp;MATCH($A34,ANALÍTICA!A:A,0),"Link"))</f>
        <v>Link</v>
      </c>
      <c r="L34" s="21"/>
      <c r="M34" s="21"/>
      <c r="N34" s="21"/>
      <c r="O34" s="21"/>
      <c r="P34" s="21"/>
      <c r="Q34" s="21"/>
      <c r="R34" s="21"/>
      <c r="S34" s="21"/>
      <c r="T34" s="21"/>
      <c r="U34" s="21"/>
      <c r="V34" s="21"/>
      <c r="W34" s="21"/>
      <c r="X34" s="21"/>
      <c r="Y34" s="21"/>
      <c r="Z34" s="21"/>
    </row>
    <row r="35" customFormat="false" ht="35" hidden="false" customHeight="false" outlineLevel="0" collapsed="false">
      <c r="A35" s="47" t="s">
        <v>70</v>
      </c>
      <c r="B35" s="47" t="s">
        <v>71</v>
      </c>
      <c r="C35" s="47" t="str">
        <f aca="false">UPPER(VLOOKUP(B35,ANALÍTICA!$B:$J,2,0))</f>
        <v>SINAPI</v>
      </c>
      <c r="D35" s="47" t="str">
        <f aca="false">UPPER(VLOOKUP(B35,ANALÍTICA!$B:$J,3,0))</f>
        <v>ALVENARIA DE VEDAÇÃO DE BLOCOS CERÂMICOS FURADOS NA HORIZONTAL DE 9X19X19 CM (ESPESSURA 9 CM) E ARGAMASSA DE ASSENTAMENTO COM PREPARO EM BETONEIRA. AF_12/2021</v>
      </c>
      <c r="E35" s="48" t="str">
        <f aca="false">UPPER(VLOOKUP(B35,ANALÍTICA!$B:$J,6,0))</f>
        <v>M²</v>
      </c>
      <c r="F35" s="49" t="n">
        <v>16.5</v>
      </c>
      <c r="G35" s="50" t="n">
        <f aca="false">VLOOKUP(B35,ANALÍTICA!$B:$J,8,0)</f>
        <v>91.23</v>
      </c>
      <c r="H35" s="50" t="n">
        <f aca="false">TRUNC(G35*(1+$J$9),2)</f>
        <v>110.62</v>
      </c>
      <c r="I35" s="50" t="n">
        <f aca="false">TRUNC(H35*F35,2)</f>
        <v>1825.23</v>
      </c>
      <c r="J35" s="51" t="n">
        <f aca="false">I35/$I$309</f>
        <v>0.00219392895313698</v>
      </c>
      <c r="K35" s="40" t="str">
        <f aca="false">IF(ISBLANK($A35),"",HYPERLINK("#ANALÍTICA!A"&amp;MATCH($A35,ANALÍTICA!A:A,0),"Link"))</f>
        <v>Link</v>
      </c>
      <c r="L35" s="21"/>
      <c r="M35" s="21"/>
      <c r="N35" s="21"/>
      <c r="O35" s="21"/>
      <c r="P35" s="21"/>
      <c r="Q35" s="21"/>
      <c r="R35" s="21"/>
      <c r="S35" s="21"/>
      <c r="T35" s="21"/>
      <c r="U35" s="21"/>
      <c r="V35" s="21"/>
      <c r="W35" s="21"/>
      <c r="X35" s="21"/>
      <c r="Y35" s="21"/>
      <c r="Z35" s="21"/>
    </row>
    <row r="36" customFormat="false" ht="24" hidden="false" customHeight="false" outlineLevel="0" collapsed="false">
      <c r="A36" s="47" t="s">
        <v>72</v>
      </c>
      <c r="B36" s="47" t="s">
        <v>73</v>
      </c>
      <c r="C36" s="47" t="str">
        <f aca="false">UPPER(VLOOKUP(B36,ANALÍTICA!$B:$J,2,0))</f>
        <v>SINAPI</v>
      </c>
      <c r="D36" s="47" t="str">
        <f aca="false">UPPER(VLOOKUP(B36,ANALÍTICA!$B:$J,3,0))</f>
        <v>FIXAÇÃO (ENCUNHAMENTO) DE ALVENARIA DE VEDAÇÃO COM ARGAMASSA APLICADA COM BISNAGA. AF_03/2024</v>
      </c>
      <c r="E36" s="48" t="str">
        <f aca="false">UPPER(VLOOKUP(B36,ANALÍTICA!$B:$J,6,0))</f>
        <v>M</v>
      </c>
      <c r="F36" s="49" t="n">
        <v>8</v>
      </c>
      <c r="G36" s="50" t="n">
        <f aca="false">VLOOKUP(B36,ANALÍTICA!$B:$J,8,0)</f>
        <v>12.04</v>
      </c>
      <c r="H36" s="50" t="n">
        <f aca="false">TRUNC(G36*(1+$J$9),2)</f>
        <v>14.59</v>
      </c>
      <c r="I36" s="50" t="n">
        <f aca="false">TRUNC(H36*F36,2)</f>
        <v>116.72</v>
      </c>
      <c r="J36" s="51" t="n">
        <f aca="false">I36/$I$309</f>
        <v>0.000140297599431386</v>
      </c>
      <c r="K36" s="40" t="str">
        <f aca="false">IF(ISBLANK($A36),"",HYPERLINK("#ANALÍTICA!A"&amp;MATCH($A36,ANALÍTICA!A:A,0),"Link"))</f>
        <v>Link</v>
      </c>
      <c r="L36" s="21"/>
      <c r="M36" s="21"/>
      <c r="N36" s="21"/>
      <c r="O36" s="21"/>
      <c r="P36" s="21"/>
      <c r="Q36" s="21"/>
      <c r="R36" s="21"/>
      <c r="S36" s="21"/>
      <c r="T36" s="21"/>
      <c r="U36" s="21"/>
      <c r="V36" s="21"/>
      <c r="W36" s="21"/>
      <c r="X36" s="21"/>
      <c r="Y36" s="21"/>
      <c r="Z36" s="21"/>
    </row>
    <row r="37" customFormat="false" ht="24" hidden="false" customHeight="false" outlineLevel="0" collapsed="false">
      <c r="A37" s="47" t="s">
        <v>74</v>
      </c>
      <c r="B37" s="47" t="s">
        <v>75</v>
      </c>
      <c r="C37" s="47" t="str">
        <f aca="false">UPPER(VLOOKUP(B37,ANALÍTICA!$B:$J,2,0))</f>
        <v>SINAPI</v>
      </c>
      <c r="D37" s="47" t="str">
        <f aca="false">UPPER(VLOOKUP(B37,ANALÍTICA!$B:$J,3,0))</f>
        <v>VERGA MOLDADA IN LOCO EM CONCRETO PARA PORTAS COM ATÉ 1,5 M DE VÃO. AF_03/2016</v>
      </c>
      <c r="E37" s="48" t="str">
        <f aca="false">UPPER(VLOOKUP(B37,ANALÍTICA!$B:$J,6,0))</f>
        <v>M</v>
      </c>
      <c r="F37" s="49" t="n">
        <v>1.3</v>
      </c>
      <c r="G37" s="50" t="n">
        <f aca="false">VLOOKUP(B37,ANALÍTICA!$B:$J,8,0)</f>
        <v>93.91</v>
      </c>
      <c r="H37" s="50" t="n">
        <f aca="false">TRUNC(G37*(1+$J$9),2)</f>
        <v>113.87</v>
      </c>
      <c r="I37" s="50" t="n">
        <f aca="false">TRUNC(H37*F37,2)</f>
        <v>148.03</v>
      </c>
      <c r="J37" s="51" t="n">
        <f aca="false">I37/$I$309</f>
        <v>0.000177932262198664</v>
      </c>
      <c r="K37" s="40" t="str">
        <f aca="false">IF(ISBLANK($A37),"",HYPERLINK("#ANALÍTICA!A"&amp;MATCH($A37,ANALÍTICA!A:A,0),"Link"))</f>
        <v>Link</v>
      </c>
      <c r="L37" s="21"/>
      <c r="M37" s="21"/>
      <c r="N37" s="21"/>
      <c r="O37" s="21"/>
      <c r="P37" s="21"/>
      <c r="Q37" s="21"/>
      <c r="R37" s="21"/>
      <c r="S37" s="21"/>
      <c r="T37" s="21"/>
      <c r="U37" s="21"/>
      <c r="V37" s="21"/>
      <c r="W37" s="21"/>
      <c r="X37" s="21"/>
      <c r="Y37" s="21"/>
      <c r="Z37" s="21"/>
    </row>
    <row r="38" customFormat="false" ht="46" hidden="false" customHeight="false" outlineLevel="0" collapsed="false">
      <c r="A38" s="47" t="s">
        <v>76</v>
      </c>
      <c r="B38" s="47" t="s">
        <v>77</v>
      </c>
      <c r="C38" s="47" t="str">
        <f aca="false">UPPER(VLOOKUP(B38,ANALÍTICA!$B:$J,2,0))</f>
        <v>SINAPI</v>
      </c>
      <c r="D38" s="47" t="str">
        <f aca="false">UPPER(VLOOKUP(B38,ANALÍTICA!$B:$J,3,0))</f>
        <v>PAREDE COM SISTEMA EM CHAPAS DE GESSO PARA DRYWALL, USO INTERNO, COM DUAS FACES SIMPLES E ESTRUTURA METÁLICA COM GUIAS SIMPLES PARA PAREDES COM ÁREA LÍQUIDA MAIOR OU IGUAL A 6 M2, COM VÃOS. AF_07/2023_PS</v>
      </c>
      <c r="E38" s="48" t="str">
        <f aca="false">UPPER(VLOOKUP(B38,ANALÍTICA!$B:$J,6,0))</f>
        <v>M²</v>
      </c>
      <c r="F38" s="49" t="n">
        <v>101.4</v>
      </c>
      <c r="G38" s="50" t="n">
        <f aca="false">VLOOKUP(B38,ANALÍTICA!$B:$J,8,0)</f>
        <v>95.16</v>
      </c>
      <c r="H38" s="50" t="n">
        <f aca="false">TRUNC(G38*(1+$J$9),2)</f>
        <v>115.39</v>
      </c>
      <c r="I38" s="50" t="n">
        <f aca="false">TRUNC(H38*F38,2)</f>
        <v>11700.54</v>
      </c>
      <c r="J38" s="51" t="n">
        <f aca="false">I38/$I$309</f>
        <v>0.0140640650621223</v>
      </c>
      <c r="K38" s="40" t="str">
        <f aca="false">IF(ISBLANK($A38),"",HYPERLINK("#ANALÍTICA!A"&amp;MATCH($A38,ANALÍTICA!A:A,0),"Link"))</f>
        <v>Link</v>
      </c>
      <c r="L38" s="21"/>
      <c r="M38" s="21"/>
      <c r="N38" s="21"/>
      <c r="O38" s="21"/>
      <c r="P38" s="21"/>
      <c r="Q38" s="21"/>
      <c r="R38" s="21"/>
      <c r="S38" s="21"/>
      <c r="T38" s="21"/>
      <c r="U38" s="21"/>
      <c r="V38" s="21"/>
      <c r="W38" s="21"/>
      <c r="X38" s="21"/>
      <c r="Y38" s="21"/>
      <c r="Z38" s="21"/>
    </row>
    <row r="39" customFormat="false" ht="35" hidden="false" customHeight="false" outlineLevel="0" collapsed="false">
      <c r="A39" s="47" t="s">
        <v>78</v>
      </c>
      <c r="B39" s="47" t="s">
        <v>79</v>
      </c>
      <c r="C39" s="47" t="str">
        <f aca="false">UPPER(VLOOKUP(B39,ANALÍTICA!$B:$J,2,0))</f>
        <v>PRÓPRIO</v>
      </c>
      <c r="D39" s="47" t="str">
        <f aca="false">UPPER(VLOOKUP(B39,ANALÍTICA!$B:$J,3,0))</f>
        <v>PAREDE COM PLACAS DE GESSO ACARTONADO (DRYWALL), RESISTENTE A UMIDADE (RU), VERDE, COM DUAS FACES E ESTRUTURA METÁLICA - FORNECIMENTO E INSTALAÇÃO</v>
      </c>
      <c r="E39" s="48" t="str">
        <f aca="false">UPPER(VLOOKUP(B39,ANALÍTICA!$B:$J,6,0))</f>
        <v>M²</v>
      </c>
      <c r="F39" s="49" t="n">
        <v>228.25</v>
      </c>
      <c r="G39" s="50" t="n">
        <f aca="false">VLOOKUP(B39,ANALÍTICA!$B:$J,8,0)</f>
        <v>108.43</v>
      </c>
      <c r="H39" s="50" t="n">
        <f aca="false">TRUNC(G39*(1+$J$9),2)</f>
        <v>131.48</v>
      </c>
      <c r="I39" s="50" t="n">
        <f aca="false">TRUNC(H39*F39,2)</f>
        <v>30010.31</v>
      </c>
      <c r="J39" s="51" t="n">
        <f aca="false">I39/$I$309</f>
        <v>0.0360724336119921</v>
      </c>
      <c r="K39" s="40" t="str">
        <f aca="false">IF(ISBLANK($A39),"",HYPERLINK("#ANALÍTICA!A"&amp;MATCH($A39,ANALÍTICA!A:A,0),"Link"))</f>
        <v>Link</v>
      </c>
      <c r="L39" s="21"/>
      <c r="M39" s="21"/>
      <c r="N39" s="21"/>
      <c r="O39" s="21"/>
      <c r="P39" s="21"/>
      <c r="Q39" s="21"/>
      <c r="R39" s="21"/>
      <c r="S39" s="21"/>
      <c r="T39" s="21"/>
      <c r="U39" s="21"/>
      <c r="V39" s="21"/>
      <c r="W39" s="21"/>
      <c r="X39" s="21"/>
      <c r="Y39" s="21"/>
      <c r="Z39" s="21"/>
    </row>
    <row r="40" customFormat="false" ht="24" hidden="false" customHeight="false" outlineLevel="0" collapsed="false">
      <c r="A40" s="47" t="s">
        <v>80</v>
      </c>
      <c r="B40" s="47" t="s">
        <v>81</v>
      </c>
      <c r="C40" s="47" t="str">
        <f aca="false">UPPER(VLOOKUP(B40,ANALÍTICA!$B:$J,2,0))</f>
        <v>SINAPI</v>
      </c>
      <c r="D40" s="47" t="str">
        <f aca="false">UPPER(VLOOKUP(B40,ANALÍTICA!$B:$J,3,0))</f>
        <v>INSTALAÇÃO DE ISOLAMENTO COM LÃ DE ROCHA EM PAREDES DRYWALL. AF_06/2017</v>
      </c>
      <c r="E40" s="48" t="str">
        <f aca="false">UPPER(VLOOKUP(B40,ANALÍTICA!$B:$J,6,0))</f>
        <v>M²</v>
      </c>
      <c r="F40" s="49" t="n">
        <v>329.65</v>
      </c>
      <c r="G40" s="50" t="n">
        <f aca="false">VLOOKUP(B40,ANALÍTICA!$B:$J,8,0)</f>
        <v>31.09</v>
      </c>
      <c r="H40" s="50" t="n">
        <f aca="false">TRUNC(G40*(1+$J$9),2)</f>
        <v>37.69</v>
      </c>
      <c r="I40" s="50" t="n">
        <f aca="false">TRUNC(H40*F40,2)</f>
        <v>12424.5</v>
      </c>
      <c r="J40" s="51" t="n">
        <f aca="false">I40/$I$309</f>
        <v>0.0149342659710012</v>
      </c>
      <c r="K40" s="40" t="str">
        <f aca="false">IF(ISBLANK($A40),"",HYPERLINK("#ANALÍTICA!A"&amp;MATCH($A40,ANALÍTICA!A:A,0),"Link"))</f>
        <v>Link</v>
      </c>
      <c r="L40" s="21"/>
      <c r="M40" s="21"/>
      <c r="N40" s="21"/>
      <c r="O40" s="21"/>
      <c r="P40" s="21"/>
      <c r="Q40" s="21"/>
      <c r="R40" s="21"/>
      <c r="S40" s="21"/>
      <c r="T40" s="21"/>
      <c r="U40" s="21"/>
      <c r="V40" s="21"/>
      <c r="W40" s="21"/>
      <c r="X40" s="21"/>
      <c r="Y40" s="21"/>
      <c r="Z40" s="21"/>
    </row>
    <row r="41" customFormat="false" ht="13.8" hidden="false" customHeight="false" outlineLevel="0" collapsed="false">
      <c r="A41" s="41" t="s">
        <v>82</v>
      </c>
      <c r="B41" s="41" t="s">
        <v>28</v>
      </c>
      <c r="C41" s="41"/>
      <c r="D41" s="41" t="s">
        <v>83</v>
      </c>
      <c r="E41" s="42"/>
      <c r="F41" s="43"/>
      <c r="G41" s="44"/>
      <c r="H41" s="45"/>
      <c r="I41" s="45" t="n">
        <f aca="false">SUM(I42:I44)</f>
        <v>11138.46</v>
      </c>
      <c r="J41" s="46" t="n">
        <f aca="false">SUM(J42:J44)</f>
        <v>0.0133884441343601</v>
      </c>
      <c r="K41" s="40" t="str">
        <f aca="false">IF(ISBLANK($A41),"",HYPERLINK("#ANALÍTICA!A"&amp;MATCH($A41,ANALÍTICA!A:A,0),"Link"))</f>
        <v>Link</v>
      </c>
      <c r="L41" s="21"/>
      <c r="M41" s="21"/>
      <c r="N41" s="21"/>
      <c r="O41" s="21"/>
      <c r="P41" s="21"/>
      <c r="Q41" s="21"/>
      <c r="R41" s="21"/>
      <c r="S41" s="21"/>
      <c r="T41" s="21"/>
      <c r="U41" s="21"/>
      <c r="V41" s="21"/>
      <c r="W41" s="21"/>
      <c r="X41" s="21"/>
      <c r="Y41" s="21"/>
      <c r="Z41" s="21"/>
    </row>
    <row r="42" customFormat="false" ht="24" hidden="false" customHeight="false" outlineLevel="0" collapsed="false">
      <c r="A42" s="47" t="s">
        <v>84</v>
      </c>
      <c r="B42" s="47" t="s">
        <v>85</v>
      </c>
      <c r="C42" s="47" t="str">
        <f aca="false">UPPER(VLOOKUP(B42,ANALÍTICA!$B:$J,2,0))</f>
        <v>PRÓPRIO</v>
      </c>
      <c r="D42" s="47" t="str">
        <f aca="false">UPPER(VLOOKUP(B42,ANALÍTICA!$B:$J,3,0))</f>
        <v>PISO EM GRANITO, BEGE IMACULADA, APLICADO EM AMBIENTES INTERNOS</v>
      </c>
      <c r="E42" s="48" t="str">
        <f aca="false">UPPER(VLOOKUP(B42,ANALÍTICA!$B:$J,6,0))</f>
        <v>M²</v>
      </c>
      <c r="F42" s="49" t="n">
        <v>11.6</v>
      </c>
      <c r="G42" s="50" t="n">
        <f aca="false">VLOOKUP(B42,ANALÍTICA!$B:$J,8,0)</f>
        <v>388.59</v>
      </c>
      <c r="H42" s="50" t="n">
        <f aca="false">TRUNC(G42*(1+$J$9),2)</f>
        <v>471.2</v>
      </c>
      <c r="I42" s="50" t="n">
        <f aca="false">TRUNC(H42*F42,2)</f>
        <v>5465.92</v>
      </c>
      <c r="J42" s="51" t="n">
        <f aca="false">I42/$I$309</f>
        <v>0.00657004330606581</v>
      </c>
      <c r="K42" s="40" t="str">
        <f aca="false">IF(ISBLANK($A42),"",HYPERLINK("#ANALÍTICA!A"&amp;MATCH($A42,ANALÍTICA!A:A,0),"Link"))</f>
        <v>Link</v>
      </c>
      <c r="L42" s="21"/>
      <c r="M42" s="21"/>
      <c r="N42" s="21"/>
      <c r="O42" s="21"/>
      <c r="P42" s="21"/>
      <c r="Q42" s="21"/>
      <c r="R42" s="21"/>
      <c r="S42" s="21"/>
      <c r="T42" s="21"/>
      <c r="U42" s="21"/>
      <c r="V42" s="21"/>
      <c r="W42" s="21"/>
      <c r="X42" s="21"/>
      <c r="Y42" s="21"/>
      <c r="Z42" s="21"/>
    </row>
    <row r="43" customFormat="false" ht="13.8" hidden="false" customHeight="false" outlineLevel="0" collapsed="false">
      <c r="A43" s="47" t="s">
        <v>86</v>
      </c>
      <c r="B43" s="47" t="s">
        <v>87</v>
      </c>
      <c r="C43" s="47" t="str">
        <f aca="false">UPPER(VLOOKUP(B43,ANALÍTICA!$B:$J,2,0))</f>
        <v>PRÓPRIO</v>
      </c>
      <c r="D43" s="47" t="str">
        <f aca="false">UPPER(VLOOKUP(B43,ANALÍTICA!$B:$J,3,0))</f>
        <v>RODAPÉ EM GRANITO, BEGE IMACULADA, ALTURA 8 CM</v>
      </c>
      <c r="E43" s="48" t="str">
        <f aca="false">UPPER(VLOOKUP(B43,ANALÍTICA!$B:$J,6,0))</f>
        <v>M</v>
      </c>
      <c r="F43" s="49" t="n">
        <v>81.6</v>
      </c>
      <c r="G43" s="50" t="n">
        <f aca="false">VLOOKUP(B43,ANALÍTICA!$B:$J,8,0)</f>
        <v>52.42</v>
      </c>
      <c r="H43" s="50" t="n">
        <f aca="false">TRUNC(G43*(1+$J$9),2)</f>
        <v>63.56</v>
      </c>
      <c r="I43" s="50" t="n">
        <f aca="false">TRUNC(H43*F43,2)</f>
        <v>5186.49</v>
      </c>
      <c r="J43" s="51" t="n">
        <f aca="false">I43/$I$309</f>
        <v>0.00623416806438391</v>
      </c>
      <c r="K43" s="40" t="str">
        <f aca="false">IF(ISBLANK($A43),"",HYPERLINK("#ANALÍTICA!A"&amp;MATCH($A43,ANALÍTICA!A:A,0),"Link"))</f>
        <v>Link</v>
      </c>
      <c r="L43" s="21"/>
      <c r="M43" s="21"/>
      <c r="N43" s="21"/>
      <c r="O43" s="21"/>
      <c r="P43" s="21"/>
      <c r="Q43" s="21"/>
      <c r="R43" s="21"/>
      <c r="S43" s="21"/>
      <c r="T43" s="21"/>
      <c r="U43" s="21"/>
      <c r="V43" s="21"/>
      <c r="W43" s="21"/>
      <c r="X43" s="21"/>
      <c r="Y43" s="21"/>
      <c r="Z43" s="21"/>
    </row>
    <row r="44" customFormat="false" ht="24" hidden="false" customHeight="false" outlineLevel="0" collapsed="false">
      <c r="A44" s="47" t="s">
        <v>88</v>
      </c>
      <c r="B44" s="47" t="s">
        <v>89</v>
      </c>
      <c r="C44" s="47" t="str">
        <f aca="false">UPPER(VLOOKUP(B44,ANALÍTICA!$B:$J,2,0))</f>
        <v>SINAPI</v>
      </c>
      <c r="D44" s="47" t="str">
        <f aca="false">UPPER(VLOOKUP(B44,ANALÍTICA!$B:$J,3,0))</f>
        <v>RECOMPOSIÇÃO DE PISO EM CONCRETO 20 MPA PREPARO MECÂNICO, ESPESSURA 7CM. AF_09/2020</v>
      </c>
      <c r="E44" s="48" t="str">
        <f aca="false">UPPER(VLOOKUP(B44,ANALÍTICA!$B:$J,6,0))</f>
        <v>M²</v>
      </c>
      <c r="F44" s="49" t="n">
        <v>5</v>
      </c>
      <c r="G44" s="50" t="n">
        <f aca="false">VLOOKUP(B44,ANALÍTICA!$B:$J,8,0)</f>
        <v>80.17</v>
      </c>
      <c r="H44" s="50" t="n">
        <f aca="false">TRUNC(G44*(1+$J$9),2)</f>
        <v>97.21</v>
      </c>
      <c r="I44" s="50" t="n">
        <f aca="false">TRUNC(H44*F44,2)</f>
        <v>486.05</v>
      </c>
      <c r="J44" s="51" t="n">
        <f aca="false">I44/$I$309</f>
        <v>0.000584232763910428</v>
      </c>
      <c r="K44" s="40" t="str">
        <f aca="false">IF(ISBLANK($A44),"",HYPERLINK("#ANALÍTICA!A"&amp;MATCH($A44,ANALÍTICA!A:A,0),"Link"))</f>
        <v>Link</v>
      </c>
      <c r="L44" s="21"/>
      <c r="M44" s="21"/>
      <c r="N44" s="21"/>
      <c r="O44" s="21"/>
      <c r="P44" s="21"/>
      <c r="Q44" s="21"/>
      <c r="R44" s="21"/>
      <c r="S44" s="21"/>
      <c r="T44" s="21"/>
      <c r="U44" s="21"/>
      <c r="V44" s="21"/>
      <c r="W44" s="21"/>
      <c r="X44" s="21"/>
      <c r="Y44" s="21"/>
      <c r="Z44" s="21"/>
    </row>
    <row r="45" customFormat="false" ht="13.8" hidden="false" customHeight="false" outlineLevel="0" collapsed="false">
      <c r="A45" s="41" t="s">
        <v>90</v>
      </c>
      <c r="B45" s="41" t="s">
        <v>28</v>
      </c>
      <c r="C45" s="41"/>
      <c r="D45" s="41" t="s">
        <v>91</v>
      </c>
      <c r="E45" s="42"/>
      <c r="F45" s="43"/>
      <c r="G45" s="44"/>
      <c r="H45" s="45"/>
      <c r="I45" s="45" t="n">
        <f aca="false">SUM(I46:I49)</f>
        <v>11855.85</v>
      </c>
      <c r="J45" s="46" t="n">
        <f aca="false">SUM(J46:J49)</f>
        <v>0.0142507478942649</v>
      </c>
      <c r="K45" s="40" t="str">
        <f aca="false">IF(ISBLANK($A45),"",HYPERLINK("#ANALÍTICA!A"&amp;MATCH($A45,ANALÍTICA!A:A,0),"Link"))</f>
        <v>Link</v>
      </c>
      <c r="L45" s="21"/>
      <c r="M45" s="21"/>
      <c r="N45" s="21"/>
      <c r="O45" s="21"/>
      <c r="P45" s="21"/>
      <c r="Q45" s="21"/>
      <c r="R45" s="21"/>
      <c r="S45" s="21"/>
      <c r="T45" s="21"/>
      <c r="U45" s="21"/>
      <c r="V45" s="21"/>
      <c r="W45" s="21"/>
      <c r="X45" s="21"/>
      <c r="Y45" s="21"/>
      <c r="Z45" s="21"/>
    </row>
    <row r="46" customFormat="false" ht="35" hidden="false" customHeight="false" outlineLevel="0" collapsed="false">
      <c r="A46" s="47" t="s">
        <v>92</v>
      </c>
      <c r="B46" s="47" t="s">
        <v>93</v>
      </c>
      <c r="C46" s="47" t="str">
        <f aca="false">UPPER(VLOOKUP(B46,ANALÍTICA!$B:$J,2,0))</f>
        <v>PRÓPRIO</v>
      </c>
      <c r="D46" s="47" t="str">
        <f aca="false">UPPER(VLOOKUP(B46,ANALÍTICA!$B:$J,3,0))</f>
        <v>REVESTIMENTO CERÂMICO PARA PAREDE COM PLACAS TIPO PORCELANATO 30X60 CM - COM REJUNTE ACRÍLICO - REF.: PORTOBELLO CETIM BIANCO OU EQUIVALENTE</v>
      </c>
      <c r="E46" s="48" t="str">
        <f aca="false">UPPER(VLOOKUP(B46,ANALÍTICA!$B:$J,6,0))</f>
        <v>M²</v>
      </c>
      <c r="F46" s="49" t="n">
        <v>64.5</v>
      </c>
      <c r="G46" s="50" t="n">
        <f aca="false">VLOOKUP(B46,ANALÍTICA!$B:$J,8,0)</f>
        <v>125.34</v>
      </c>
      <c r="H46" s="50" t="n">
        <f aca="false">TRUNC(G46*(1+$J$9),2)</f>
        <v>151.98</v>
      </c>
      <c r="I46" s="50" t="n">
        <f aca="false">TRUNC(H46*F46,2)</f>
        <v>9802.71</v>
      </c>
      <c r="J46" s="51" t="n">
        <f aca="false">I46/$I$309</f>
        <v>0.0117828708098187</v>
      </c>
      <c r="K46" s="40" t="str">
        <f aca="false">IF(ISBLANK($A46),"",HYPERLINK("#ANALÍTICA!A"&amp;MATCH($A46,ANALÍTICA!A:A,0),"Link"))</f>
        <v>Link</v>
      </c>
      <c r="L46" s="21"/>
      <c r="M46" s="21"/>
      <c r="N46" s="21"/>
      <c r="O46" s="21"/>
      <c r="P46" s="21"/>
      <c r="Q46" s="21"/>
      <c r="R46" s="21"/>
      <c r="S46" s="21"/>
      <c r="T46" s="21"/>
      <c r="U46" s="21"/>
      <c r="V46" s="21"/>
      <c r="W46" s="21"/>
      <c r="X46" s="21"/>
      <c r="Y46" s="21"/>
      <c r="Z46" s="21"/>
    </row>
    <row r="47" customFormat="false" ht="35" hidden="false" customHeight="false" outlineLevel="0" collapsed="false">
      <c r="A47" s="47" t="s">
        <v>94</v>
      </c>
      <c r="B47" s="47" t="s">
        <v>95</v>
      </c>
      <c r="C47" s="47" t="str">
        <f aca="false">UPPER(VLOOKUP(B47,ANALÍTICA!$B:$J,2,0))</f>
        <v>SINAPI</v>
      </c>
      <c r="D47" s="47" t="str">
        <f aca="false">UPPER(VLOOKUP(B47,ANALÍTICA!$B:$J,3,0))</f>
        <v>CHAPISCO APLICADO EM ALVENARIAS E ESTRUTURAS DE CONCRETO INTERNAS, COM COLHER DE PEDREIRO.  ARGAMASSA TRAÇO 1:3 COM PREPARO EM BETONEIRA 400L. AF_10/2022</v>
      </c>
      <c r="E47" s="48" t="str">
        <f aca="false">UPPER(VLOOKUP(B47,ANALÍTICA!$B:$J,6,0))</f>
        <v>M²</v>
      </c>
      <c r="F47" s="49" t="n">
        <v>35</v>
      </c>
      <c r="G47" s="50" t="n">
        <f aca="false">VLOOKUP(B47,ANALÍTICA!$B:$J,8,0)</f>
        <v>4.42</v>
      </c>
      <c r="H47" s="50" t="n">
        <f aca="false">TRUNC(G47*(1+$J$9),2)</f>
        <v>5.35</v>
      </c>
      <c r="I47" s="50" t="n">
        <f aca="false">TRUNC(H47*F47,2)</f>
        <v>187.25</v>
      </c>
      <c r="J47" s="51" t="n">
        <f aca="false">I47/$I$309</f>
        <v>0.000225074755770451</v>
      </c>
      <c r="K47" s="40" t="str">
        <f aca="false">IF(ISBLANK($A47),"",HYPERLINK("#ANALÍTICA!A"&amp;MATCH($A47,ANALÍTICA!A:A,0),"Link"))</f>
        <v>Link</v>
      </c>
      <c r="L47" s="21"/>
      <c r="M47" s="21"/>
      <c r="N47" s="21"/>
      <c r="O47" s="21"/>
      <c r="P47" s="21"/>
      <c r="Q47" s="21"/>
      <c r="R47" s="21"/>
      <c r="S47" s="21"/>
      <c r="T47" s="21"/>
      <c r="U47" s="21"/>
      <c r="V47" s="21"/>
      <c r="W47" s="21"/>
      <c r="X47" s="21"/>
      <c r="Y47" s="21"/>
      <c r="Z47" s="21"/>
    </row>
    <row r="48" customFormat="false" ht="35" hidden="false" customHeight="false" outlineLevel="0" collapsed="false">
      <c r="A48" s="47" t="s">
        <v>96</v>
      </c>
      <c r="B48" s="47" t="s">
        <v>97</v>
      </c>
      <c r="C48" s="47" t="str">
        <f aca="false">UPPER(VLOOKUP(B48,ANALÍTICA!$B:$J,2,0))</f>
        <v>SINAPI</v>
      </c>
      <c r="D48" s="47" t="str">
        <f aca="false">UPPER(VLOOKUP(B48,ANALÍTICA!$B:$J,3,0))</f>
        <v>CHAPISCO APLICADO SOMENTE NA ESTRUTURA DE CONCRETO DA FACHADA, COM DESEMPENADEIRA DENTADA. ARGAMASSA INDUSTRIALIZADA COM PREPARO EM MISTURADOR 300 KG. AF_10/2022</v>
      </c>
      <c r="E48" s="48" t="str">
        <f aca="false">UPPER(VLOOKUP(B48,ANALÍTICA!$B:$J,6,0))</f>
        <v>M²</v>
      </c>
      <c r="F48" s="49" t="n">
        <v>2.75</v>
      </c>
      <c r="G48" s="50" t="n">
        <f aca="false">VLOOKUP(B48,ANALÍTICA!$B:$J,8,0)</f>
        <v>23.3</v>
      </c>
      <c r="H48" s="50" t="n">
        <f aca="false">TRUNC(G48*(1+$J$9),2)</f>
        <v>28.25</v>
      </c>
      <c r="I48" s="50" t="n">
        <f aca="false">TRUNC(H48*F48,2)</f>
        <v>77.68</v>
      </c>
      <c r="J48" s="51" t="n">
        <f aca="false">I48/$I$309</f>
        <v>9.33714661054667E-005</v>
      </c>
      <c r="K48" s="40" t="str">
        <f aca="false">IF(ISBLANK($A48),"",HYPERLINK("#ANALÍTICA!A"&amp;MATCH($A48,ANALÍTICA!A:A,0),"Link"))</f>
        <v>Link</v>
      </c>
      <c r="L48" s="21"/>
      <c r="M48" s="21"/>
      <c r="N48" s="21"/>
      <c r="O48" s="21"/>
      <c r="P48" s="21"/>
      <c r="Q48" s="21"/>
      <c r="R48" s="21"/>
      <c r="S48" s="21"/>
      <c r="T48" s="21"/>
      <c r="U48" s="21"/>
      <c r="V48" s="21"/>
      <c r="W48" s="21"/>
      <c r="X48" s="21"/>
      <c r="Y48" s="21"/>
      <c r="Z48" s="21"/>
    </row>
    <row r="49" customFormat="false" ht="35" hidden="false" customHeight="false" outlineLevel="0" collapsed="false">
      <c r="A49" s="47" t="s">
        <v>98</v>
      </c>
      <c r="B49" s="47" t="s">
        <v>99</v>
      </c>
      <c r="C49" s="47" t="str">
        <f aca="false">UPPER(VLOOKUP(B49,ANALÍTICA!$B:$J,2,0))</f>
        <v>SINAPI</v>
      </c>
      <c r="D49" s="47" t="str">
        <f aca="false">UPPER(VLOOKUP(B49,ANALÍTICA!$B:$J,3,0))</f>
        <v>MASSA ÚNICA, EM ARGAMASSA TRAÇO 1:2:8, PREPARO MECÂNICO, APLICADA MANUALMENTE EM PAREDES INTERNAS DE AMBIENTES COM ÁREA ENTRE 5M² E 10M², E = 17,5MM, COM TALISCAS. AF_03/2024</v>
      </c>
      <c r="E49" s="48" t="str">
        <f aca="false">UPPER(VLOOKUP(B49,ANALÍTICA!$B:$J,6,0))</f>
        <v>M²</v>
      </c>
      <c r="F49" s="49" t="n">
        <v>37.75</v>
      </c>
      <c r="G49" s="50" t="n">
        <f aca="false">VLOOKUP(B49,ANALÍTICA!$B:$J,8,0)</f>
        <v>39.07</v>
      </c>
      <c r="H49" s="50" t="n">
        <f aca="false">TRUNC(G49*(1+$J$9),2)</f>
        <v>47.37</v>
      </c>
      <c r="I49" s="50" t="n">
        <f aca="false">TRUNC(H49*F49,2)</f>
        <v>1788.21</v>
      </c>
      <c r="J49" s="51" t="n">
        <f aca="false">I49/$I$309</f>
        <v>0.00214943086257024</v>
      </c>
      <c r="K49" s="40" t="str">
        <f aca="false">IF(ISBLANK($A49),"",HYPERLINK("#ANALÍTICA!A"&amp;MATCH($A49,ANALÍTICA!A:A,0),"Link"))</f>
        <v>Link</v>
      </c>
      <c r="L49" s="21"/>
      <c r="M49" s="21"/>
      <c r="N49" s="21"/>
      <c r="O49" s="21"/>
      <c r="P49" s="21"/>
      <c r="Q49" s="21"/>
      <c r="R49" s="21"/>
      <c r="S49" s="21"/>
      <c r="T49" s="21"/>
      <c r="U49" s="21"/>
      <c r="V49" s="21"/>
      <c r="W49" s="21"/>
      <c r="X49" s="21"/>
      <c r="Y49" s="21"/>
      <c r="Z49" s="21"/>
    </row>
    <row r="50" customFormat="false" ht="13.8" hidden="false" customHeight="false" outlineLevel="0" collapsed="false">
      <c r="A50" s="41" t="s">
        <v>100</v>
      </c>
      <c r="B50" s="41" t="s">
        <v>28</v>
      </c>
      <c r="C50" s="41"/>
      <c r="D50" s="41" t="s">
        <v>101</v>
      </c>
      <c r="E50" s="42"/>
      <c r="F50" s="43"/>
      <c r="G50" s="44"/>
      <c r="H50" s="45"/>
      <c r="I50" s="45" t="n">
        <f aca="false">SUM(I51:I54)</f>
        <v>45824.18</v>
      </c>
      <c r="J50" s="46" t="n">
        <f aca="false">SUM(J51:J54)</f>
        <v>0.0550807269526365</v>
      </c>
      <c r="K50" s="40" t="str">
        <f aca="false">IF(ISBLANK($A50),"",HYPERLINK("#ANALÍTICA!A"&amp;MATCH($A50,ANALÍTICA!A:A,0),"Link"))</f>
        <v>Link</v>
      </c>
      <c r="L50" s="21"/>
      <c r="M50" s="21"/>
      <c r="N50" s="21"/>
      <c r="O50" s="21"/>
      <c r="P50" s="21"/>
      <c r="Q50" s="21"/>
      <c r="R50" s="21"/>
      <c r="S50" s="21"/>
      <c r="T50" s="21"/>
      <c r="U50" s="21"/>
      <c r="V50" s="21"/>
      <c r="W50" s="21"/>
      <c r="X50" s="21"/>
      <c r="Y50" s="21"/>
      <c r="Z50" s="21"/>
    </row>
    <row r="51" customFormat="false" ht="24" hidden="false" customHeight="false" outlineLevel="0" collapsed="false">
      <c r="A51" s="47" t="s">
        <v>102</v>
      </c>
      <c r="B51" s="47" t="s">
        <v>103</v>
      </c>
      <c r="C51" s="47" t="str">
        <f aca="false">UPPER(VLOOKUP(B51,ANALÍTICA!$B:$J,2,0))</f>
        <v>PRÓPRIO</v>
      </c>
      <c r="D51" s="47" t="str">
        <f aca="false">UPPER(VLOOKUP(B51,ANALÍTICA!$B:$J,3,0))</f>
        <v>FORRO DE FIBRA MINERAL, PARA AMBIENTES COMERCIAIS,EM PLACAS DE 1,25X0,60M, INCLUSIVE ESTRUTURA DE FIXAÇÃO. AF_05/2017_P</v>
      </c>
      <c r="E51" s="48" t="str">
        <f aca="false">UPPER(VLOOKUP(B51,ANALÍTICA!$B:$J,6,0))</f>
        <v>M²</v>
      </c>
      <c r="F51" s="49" t="n">
        <v>379</v>
      </c>
      <c r="G51" s="50" t="n">
        <f aca="false">VLOOKUP(B51,ANALÍTICA!$B:$J,8,0)</f>
        <v>95.38</v>
      </c>
      <c r="H51" s="50" t="n">
        <f aca="false">TRUNC(G51*(1+$J$9),2)</f>
        <v>115.65</v>
      </c>
      <c r="I51" s="50" t="n">
        <f aca="false">TRUNC(H51*F51,2)</f>
        <v>43831.35</v>
      </c>
      <c r="J51" s="51" t="n">
        <f aca="false">I51/$I$309</f>
        <v>0.0526853425705696</v>
      </c>
      <c r="K51" s="40" t="str">
        <f aca="false">IF(ISBLANK($A51),"",HYPERLINK("#ANALÍTICA!A"&amp;MATCH($A51,ANALÍTICA!A:A,0),"Link"))</f>
        <v>Link</v>
      </c>
      <c r="L51" s="21"/>
      <c r="M51" s="21"/>
      <c r="N51" s="21"/>
      <c r="O51" s="21"/>
      <c r="P51" s="21"/>
      <c r="Q51" s="21"/>
      <c r="R51" s="21"/>
      <c r="S51" s="21"/>
      <c r="T51" s="21"/>
      <c r="U51" s="21"/>
      <c r="V51" s="21"/>
      <c r="W51" s="21"/>
      <c r="X51" s="21"/>
      <c r="Y51" s="21"/>
      <c r="Z51" s="21"/>
    </row>
    <row r="52" customFormat="false" ht="35" hidden="false" customHeight="false" outlineLevel="0" collapsed="false">
      <c r="A52" s="47" t="s">
        <v>104</v>
      </c>
      <c r="B52" s="47" t="s">
        <v>105</v>
      </c>
      <c r="C52" s="47" t="str">
        <f aca="false">UPPER(VLOOKUP(B52,ANALÍTICA!$B:$J,2,0))</f>
        <v>PRÓPRIO</v>
      </c>
      <c r="D52" s="47" t="str">
        <f aca="false">UPPER(VLOOKUP(B52,ANALÍTICA!$B:$J,3,0))</f>
        <v>FORRO EM DRYWALL COM CHAPA RESISTENTE A UMIDADE (RU), PARA AMBIENTES COMERCIAIS, INCLUSIVE ESTRUTURA BIRECIONAL DE FIXAÇÃO</v>
      </c>
      <c r="E52" s="48" t="str">
        <f aca="false">UPPER(VLOOKUP(B52,ANALÍTICA!$B:$J,6,0))</f>
        <v>M²</v>
      </c>
      <c r="F52" s="49" t="n">
        <v>10.65</v>
      </c>
      <c r="G52" s="50" t="n">
        <f aca="false">VLOOKUP(B52,ANALÍTICA!$B:$J,8,0)</f>
        <v>76.14</v>
      </c>
      <c r="H52" s="50" t="n">
        <f aca="false">TRUNC(G52*(1+$J$9),2)</f>
        <v>92.32</v>
      </c>
      <c r="I52" s="50" t="n">
        <f aca="false">TRUNC(H52*F52,2)</f>
        <v>983.2</v>
      </c>
      <c r="J52" s="51" t="n">
        <f aca="false">I52/$I$309</f>
        <v>0.00118180774298268</v>
      </c>
      <c r="K52" s="40" t="str">
        <f aca="false">IF(ISBLANK($A52),"",HYPERLINK("#ANALÍTICA!A"&amp;MATCH($A52,ANALÍTICA!A:A,0),"Link"))</f>
        <v>Link</v>
      </c>
      <c r="L52" s="21"/>
      <c r="M52" s="21"/>
      <c r="N52" s="21"/>
      <c r="O52" s="21"/>
      <c r="P52" s="21"/>
      <c r="Q52" s="21"/>
      <c r="R52" s="21"/>
      <c r="S52" s="21"/>
      <c r="T52" s="21"/>
      <c r="U52" s="21"/>
      <c r="V52" s="21"/>
      <c r="W52" s="21"/>
      <c r="X52" s="21"/>
      <c r="Y52" s="21"/>
      <c r="Z52" s="21"/>
    </row>
    <row r="53" customFormat="false" ht="24" hidden="false" customHeight="false" outlineLevel="0" collapsed="false">
      <c r="A53" s="47" t="s">
        <v>106</v>
      </c>
      <c r="B53" s="47" t="s">
        <v>107</v>
      </c>
      <c r="C53" s="47" t="str">
        <f aca="false">UPPER(VLOOKUP(B53,ANALÍTICA!$B:$J,2,0))</f>
        <v>SINAPI</v>
      </c>
      <c r="D53" s="47" t="str">
        <f aca="false">UPPER(VLOOKUP(B53,ANALÍTICA!$B:$J,3,0))</f>
        <v>ACABAMENTOS PARA FORRO (RODA-FORRO EM PERFIL METÁLICO E PLÁSTICO). AF_08/2023</v>
      </c>
      <c r="E53" s="48" t="str">
        <f aca="false">UPPER(VLOOKUP(B53,ANALÍTICA!$B:$J,6,0))</f>
        <v>M</v>
      </c>
      <c r="F53" s="49" t="n">
        <v>26.35</v>
      </c>
      <c r="G53" s="50" t="n">
        <f aca="false">VLOOKUP(B53,ANALÍTICA!$B:$J,8,0)</f>
        <v>11.36</v>
      </c>
      <c r="H53" s="50" t="n">
        <f aca="false">TRUNC(G53*(1+$J$9),2)</f>
        <v>13.77</v>
      </c>
      <c r="I53" s="50" t="n">
        <f aca="false">TRUNC(H53*F53,2)</f>
        <v>362.83</v>
      </c>
      <c r="J53" s="51" t="n">
        <f aca="false">I53/$I$309</f>
        <v>0.000436122155600495</v>
      </c>
      <c r="K53" s="40" t="str">
        <f aca="false">IF(ISBLANK($A53),"",HYPERLINK("#ANALÍTICA!A"&amp;MATCH($A53,ANALÍTICA!A:A,0),"Link"))</f>
        <v>Link</v>
      </c>
      <c r="L53" s="21"/>
      <c r="M53" s="21"/>
      <c r="N53" s="21"/>
      <c r="O53" s="21"/>
      <c r="P53" s="21"/>
      <c r="Q53" s="21"/>
      <c r="R53" s="21"/>
      <c r="S53" s="21"/>
      <c r="T53" s="21"/>
      <c r="U53" s="21"/>
      <c r="V53" s="21"/>
      <c r="W53" s="21"/>
      <c r="X53" s="21"/>
      <c r="Y53" s="21"/>
      <c r="Z53" s="21"/>
    </row>
    <row r="54" customFormat="false" ht="24" hidden="false" customHeight="false" outlineLevel="0" collapsed="false">
      <c r="A54" s="47" t="s">
        <v>108</v>
      </c>
      <c r="B54" s="47" t="s">
        <v>109</v>
      </c>
      <c r="C54" s="47" t="str">
        <f aca="false">UPPER(VLOOKUP(B54,ANALÍTICA!$B:$J,2,0))</f>
        <v>PRÓPRIO</v>
      </c>
      <c r="D54" s="47" t="str">
        <f aca="false">UPPER(VLOOKUP(B54,ANALÍTICA!$B:$J,3,0))</f>
        <v>RECOLOCAÇÃO DE PLACAS DE FORRO MINERAL, EXCLUSIVE MATERIAL</v>
      </c>
      <c r="E54" s="48" t="str">
        <f aca="false">UPPER(VLOOKUP(B54,ANALÍTICA!$B:$J,6,0))</f>
        <v>M²</v>
      </c>
      <c r="F54" s="49" t="n">
        <v>330</v>
      </c>
      <c r="G54" s="50" t="n">
        <f aca="false">VLOOKUP(B54,ANALÍTICA!$B:$J,8,0)</f>
        <v>1.62</v>
      </c>
      <c r="H54" s="50" t="n">
        <f aca="false">TRUNC(G54*(1+$J$9),2)</f>
        <v>1.96</v>
      </c>
      <c r="I54" s="50" t="n">
        <f aca="false">TRUNC(H54*F54,2)</f>
        <v>646.8</v>
      </c>
      <c r="J54" s="51" t="n">
        <f aca="false">I54/$I$309</f>
        <v>0.000777454483483726</v>
      </c>
      <c r="K54" s="40" t="str">
        <f aca="false">IF(ISBLANK($A54),"",HYPERLINK("#ANALÍTICA!A"&amp;MATCH($A54,ANALÍTICA!A:A,0),"Link"))</f>
        <v>Link</v>
      </c>
      <c r="L54" s="21"/>
      <c r="M54" s="21"/>
      <c r="N54" s="21"/>
      <c r="O54" s="21"/>
      <c r="P54" s="21"/>
      <c r="Q54" s="21"/>
      <c r="R54" s="21"/>
      <c r="S54" s="21"/>
      <c r="T54" s="21"/>
      <c r="U54" s="21"/>
      <c r="V54" s="21"/>
      <c r="W54" s="21"/>
      <c r="X54" s="21"/>
      <c r="Y54" s="21"/>
      <c r="Z54" s="21"/>
    </row>
    <row r="55" customFormat="false" ht="13.8" hidden="false" customHeight="false" outlineLevel="0" collapsed="false">
      <c r="A55" s="41" t="s">
        <v>110</v>
      </c>
      <c r="B55" s="41" t="s">
        <v>28</v>
      </c>
      <c r="C55" s="41"/>
      <c r="D55" s="41" t="s">
        <v>111</v>
      </c>
      <c r="E55" s="42"/>
      <c r="F55" s="43"/>
      <c r="G55" s="44"/>
      <c r="H55" s="45"/>
      <c r="I55" s="45" t="n">
        <f aca="false">SUM(I56:I64)</f>
        <v>169780.14</v>
      </c>
      <c r="J55" s="46" t="n">
        <f aca="false">SUM(J56:J64)</f>
        <v>0.20407596018784</v>
      </c>
      <c r="K55" s="40" t="str">
        <f aca="false">IF(ISBLANK($A55),"",HYPERLINK("#ANALÍTICA!A"&amp;MATCH($A55,ANALÍTICA!A:A,0),"Link"))</f>
        <v>Link</v>
      </c>
      <c r="L55" s="21"/>
      <c r="M55" s="21"/>
      <c r="N55" s="21"/>
      <c r="O55" s="21"/>
      <c r="P55" s="21"/>
      <c r="Q55" s="21"/>
      <c r="R55" s="21"/>
      <c r="S55" s="21"/>
      <c r="T55" s="21"/>
      <c r="U55" s="21"/>
      <c r="V55" s="21"/>
      <c r="W55" s="21"/>
      <c r="X55" s="21"/>
      <c r="Y55" s="21"/>
      <c r="Z55" s="21"/>
    </row>
    <row r="56" customFormat="false" ht="46" hidden="false" customHeight="false" outlineLevel="0" collapsed="false">
      <c r="A56" s="47" t="s">
        <v>112</v>
      </c>
      <c r="B56" s="47" t="s">
        <v>113</v>
      </c>
      <c r="C56" s="47" t="str">
        <f aca="false">UPPER(VLOOKUP(B56,ANALÍTICA!$B:$J,2,0))</f>
        <v>PRÓPRIO</v>
      </c>
      <c r="D56" s="47" t="str">
        <f aca="false">UPPER(VLOOKUP(B56,ANALÍTICA!$B:$J,3,0))</f>
        <v>PM01 - KIT PORTA PRONTA DE ABRIR SÓLIDA EM MADEIRA, 90 X 210 CM, REVESTIDA EM LAMINADO MELAMÍNICO, COMPLETA, ALIZARES COM PINTURA ESMALTE SINTÉTICO ACETINADO COR PALHA, GUARNIÇÕES, FERRAGENS E OUTROS ACESSÓRIOS - FORNECIMENTO E INSTALAÇÃO</v>
      </c>
      <c r="E56" s="48" t="str">
        <f aca="false">UPPER(VLOOKUP(B56,ANALÍTICA!$B:$J,6,0))</f>
        <v>UN</v>
      </c>
      <c r="F56" s="49" t="n">
        <v>18</v>
      </c>
      <c r="G56" s="50" t="n">
        <f aca="false">VLOOKUP(B56,ANALÍTICA!$B:$J,8,0)</f>
        <v>1350.56</v>
      </c>
      <c r="H56" s="50" t="n">
        <f aca="false">TRUNC(G56*(1+$J$9),2)</f>
        <v>1637.68</v>
      </c>
      <c r="I56" s="50" t="n">
        <f aca="false">TRUNC(H56*F56,2)</f>
        <v>29478.24</v>
      </c>
      <c r="J56" s="51" t="n">
        <f aca="false">I56/$I$309</f>
        <v>0.0354328847452216</v>
      </c>
      <c r="K56" s="40" t="str">
        <f aca="false">IF(ISBLANK($A56),"",HYPERLINK("#ANALÍTICA!A"&amp;MATCH($A56,ANALÍTICA!A:A,0),"Link"))</f>
        <v>Link</v>
      </c>
      <c r="L56" s="21"/>
      <c r="M56" s="21"/>
      <c r="N56" s="21"/>
      <c r="O56" s="21"/>
      <c r="P56" s="21"/>
      <c r="Q56" s="21"/>
      <c r="R56" s="21"/>
      <c r="S56" s="21"/>
      <c r="T56" s="21"/>
      <c r="U56" s="21"/>
      <c r="V56" s="21"/>
      <c r="W56" s="21"/>
      <c r="X56" s="21"/>
      <c r="Y56" s="21"/>
      <c r="Z56" s="21"/>
    </row>
    <row r="57" customFormat="false" ht="57" hidden="false" customHeight="false" outlineLevel="0" collapsed="false">
      <c r="A57" s="47" t="s">
        <v>114</v>
      </c>
      <c r="B57" s="47" t="s">
        <v>115</v>
      </c>
      <c r="C57" s="47" t="str">
        <f aca="false">UPPER(VLOOKUP(B57,ANALÍTICA!$B:$J,2,0))</f>
        <v>PRÓPRIO</v>
      </c>
      <c r="D57" s="47" t="str">
        <f aca="false">UPPER(VLOOKUP(B57,ANALÍTICA!$B:$J,3,0))</f>
        <v>PM02 - KIT PORTA PRONTA DE ABRIR EM MADEIRA SÓLIDA PARA PCD, 90 X 210 CM, REVESTIMENTO EM LAMINADO MELAMÍNICO, COMPLETA, ALIZARES COM PINTURA ESMALTE SINTÉTICO ACETINADO COR PALHA, GUARNÇÕES, FERRAGENS, FECHADURA, FAIXA ANTI-IMPACTO EM AÇO E BARRA HORIZONTAL - FORNECIMENTO E INSTALAÇÃO</v>
      </c>
      <c r="E57" s="48" t="str">
        <f aca="false">UPPER(VLOOKUP(B57,ANALÍTICA!$B:$J,6,0))</f>
        <v>UN</v>
      </c>
      <c r="F57" s="49" t="n">
        <v>1</v>
      </c>
      <c r="G57" s="50" t="n">
        <f aca="false">VLOOKUP(B57,ANALÍTICA!$B:$J,8,0)</f>
        <v>1788.14</v>
      </c>
      <c r="H57" s="50" t="n">
        <f aca="false">TRUNC(G57*(1+$J$9),2)</f>
        <v>2168.29</v>
      </c>
      <c r="I57" s="50" t="n">
        <f aca="false">TRUNC(H57*F57,2)</f>
        <v>2168.29</v>
      </c>
      <c r="J57" s="51" t="n">
        <f aca="false">I57/$I$309</f>
        <v>0.00260628754173304</v>
      </c>
      <c r="K57" s="40" t="str">
        <f aca="false">IF(ISBLANK($A57),"",HYPERLINK("#ANALÍTICA!A"&amp;MATCH($A57,ANALÍTICA!A:A,0),"Link"))</f>
        <v>Link</v>
      </c>
      <c r="L57" s="21"/>
      <c r="M57" s="21"/>
      <c r="N57" s="21"/>
      <c r="O57" s="21"/>
      <c r="P57" s="21"/>
      <c r="Q57" s="21"/>
      <c r="R57" s="21"/>
      <c r="S57" s="21"/>
      <c r="T57" s="21"/>
      <c r="U57" s="21"/>
      <c r="V57" s="21"/>
      <c r="W57" s="21"/>
      <c r="X57" s="21"/>
      <c r="Y57" s="21"/>
      <c r="Z57" s="21"/>
    </row>
    <row r="58" customFormat="false" ht="57" hidden="false" customHeight="false" outlineLevel="0" collapsed="false">
      <c r="A58" s="47" t="s">
        <v>116</v>
      </c>
      <c r="B58" s="47" t="s">
        <v>117</v>
      </c>
      <c r="C58" s="47" t="str">
        <f aca="false">UPPER(VLOOKUP(B58,ANALÍTICA!$B:$J,2,0))</f>
        <v>PRÓPRIO</v>
      </c>
      <c r="D58" s="47" t="str">
        <f aca="false">UPPER(VLOOKUP(B58,ANALÍTICA!$B:$J,3,0))</f>
        <v>PM03 - KIT DE PORTA-PRONTA DE ABRIR DE MADEIRA SÓLIDA, 70 X 210 CM, REVESTIMENTO EM LAMINADO MELAMÍNICO, COMPLETA, ALIZARES COM PINTURA ESMALTE ACETINADO COR PALHA, GUARNIÇÕES, FERRAGENS, FECHADURA E OUTROS ACESSÓRIOS - FORNECIMENTO E INSTALAÇÃO</v>
      </c>
      <c r="E58" s="48" t="str">
        <f aca="false">UPPER(VLOOKUP(B58,ANALÍTICA!$B:$J,6,0))</f>
        <v>UN</v>
      </c>
      <c r="F58" s="49" t="n">
        <v>6</v>
      </c>
      <c r="G58" s="50" t="n">
        <f aca="false">VLOOKUP(B58,ANALÍTICA!$B:$J,8,0)</f>
        <v>1511.99</v>
      </c>
      <c r="H58" s="50" t="n">
        <f aca="false">TRUNC(G58*(1+$J$9),2)</f>
        <v>1833.43</v>
      </c>
      <c r="I58" s="50" t="n">
        <f aca="false">TRUNC(H58*F58,2)</f>
        <v>11000.58</v>
      </c>
      <c r="J58" s="51" t="n">
        <f aca="false">I58/$I$309</f>
        <v>0.0132227121860257</v>
      </c>
      <c r="K58" s="40" t="str">
        <f aca="false">IF(ISBLANK($A58),"",HYPERLINK("#ANALÍTICA!A"&amp;MATCH($A58,ANALÍTICA!A:A,0),"Link"))</f>
        <v>Link</v>
      </c>
      <c r="L58" s="21"/>
      <c r="M58" s="21"/>
      <c r="N58" s="21"/>
      <c r="O58" s="21"/>
      <c r="P58" s="21"/>
      <c r="Q58" s="21"/>
      <c r="R58" s="21"/>
      <c r="S58" s="21"/>
      <c r="T58" s="21"/>
      <c r="U58" s="21"/>
      <c r="V58" s="21"/>
      <c r="W58" s="21"/>
      <c r="X58" s="21"/>
      <c r="Y58" s="21"/>
      <c r="Z58" s="21"/>
    </row>
    <row r="59" customFormat="false" ht="24" hidden="false" customHeight="false" outlineLevel="0" collapsed="false">
      <c r="A59" s="47" t="s">
        <v>118</v>
      </c>
      <c r="B59" s="47" t="s">
        <v>119</v>
      </c>
      <c r="C59" s="47" t="str">
        <f aca="false">UPPER(VLOOKUP(B59,ANALÍTICA!$B:$J,2,0))</f>
        <v>PRÓPRIO</v>
      </c>
      <c r="D59" s="47" t="str">
        <f aca="false">UPPER(VLOOKUP(B59,ANALÍTICA!$B:$J,3,0))</f>
        <v>FECHADURA BIOMÉTRICA, COMPLETA, REFERÊNCIA: FR330 INTELBRÁS, OU EQUIVALENTE - FORNECIMENTO E INSTALAÇÃO.</v>
      </c>
      <c r="E59" s="48" t="str">
        <f aca="false">UPPER(VLOOKUP(B59,ANALÍTICA!$B:$J,6,0))</f>
        <v>UN</v>
      </c>
      <c r="F59" s="49" t="n">
        <v>18</v>
      </c>
      <c r="G59" s="50" t="n">
        <f aca="false">VLOOKUP(B59,ANALÍTICA!$B:$J,8,0)</f>
        <v>2028.51</v>
      </c>
      <c r="H59" s="50" t="n">
        <f aca="false">TRUNC(G59*(1+$J$9),2)</f>
        <v>2459.77</v>
      </c>
      <c r="I59" s="50" t="n">
        <f aca="false">TRUNC(H59*F59,2)</f>
        <v>44275.86</v>
      </c>
      <c r="J59" s="51" t="n">
        <f aca="false">I59/$I$309</f>
        <v>0.0532196441977393</v>
      </c>
      <c r="K59" s="40" t="str">
        <f aca="false">IF(ISBLANK($A59),"",HYPERLINK("#ANALÍTICA!A"&amp;MATCH($A59,ANALÍTICA!A:A,0),"Link"))</f>
        <v>Link</v>
      </c>
      <c r="L59" s="21"/>
      <c r="M59" s="21"/>
      <c r="N59" s="21"/>
      <c r="O59" s="21"/>
      <c r="P59" s="21"/>
      <c r="Q59" s="21"/>
      <c r="R59" s="21"/>
      <c r="S59" s="21"/>
      <c r="T59" s="21"/>
      <c r="U59" s="21"/>
      <c r="V59" s="21"/>
      <c r="W59" s="21"/>
      <c r="X59" s="21"/>
      <c r="Y59" s="21"/>
      <c r="Z59" s="21"/>
    </row>
    <row r="60" customFormat="false" ht="35" hidden="false" customHeight="false" outlineLevel="0" collapsed="false">
      <c r="A60" s="47" t="s">
        <v>120</v>
      </c>
      <c r="B60" s="47" t="s">
        <v>121</v>
      </c>
      <c r="C60" s="47" t="str">
        <f aca="false">UPPER(VLOOKUP(B60,ANALÍTICA!$B:$J,2,0))</f>
        <v>PRÓPRIO</v>
      </c>
      <c r="D60" s="47" t="str">
        <f aca="false">UPPER(VLOOKUP(B60,ANALÍTICA!$B:$J,3,0))</f>
        <v>PORTA DE VIDRO INTEGRADA A PELE DE VIDRO PV1 – 100X226, ALUMÍNIO BRONZE, GIRO, VIDRO 4MM+4MM , INCLUINDO FERRAGENS – RETIRADA DE PAINEL FIXO EXISTENTE E INSTALAÇÃO</v>
      </c>
      <c r="E60" s="48" t="str">
        <f aca="false">UPPER(VLOOKUP(B60,ANALÍTICA!$B:$J,6,0))</f>
        <v>UN</v>
      </c>
      <c r="F60" s="49" t="n">
        <v>1</v>
      </c>
      <c r="G60" s="50" t="n">
        <f aca="false">VLOOKUP(B60,ANALÍTICA!$B:$J,8,0)</f>
        <v>4791.52</v>
      </c>
      <c r="H60" s="50" t="n">
        <f aca="false">TRUNC(G60*(1+$J$9),2)</f>
        <v>5810.19</v>
      </c>
      <c r="I60" s="50" t="n">
        <f aca="false">TRUNC(H60*F60,2)</f>
        <v>5810.19</v>
      </c>
      <c r="J60" s="51" t="n">
        <f aca="false">I60/$I$309</f>
        <v>0.00698385631631464</v>
      </c>
      <c r="K60" s="40" t="str">
        <f aca="false">IF(ISBLANK($A60),"",HYPERLINK("#ANALÍTICA!A"&amp;MATCH($A60,ANALÍTICA!A:A,0),"Link"))</f>
        <v>Link</v>
      </c>
      <c r="L60" s="21"/>
      <c r="M60" s="21"/>
      <c r="N60" s="21"/>
      <c r="O60" s="21"/>
      <c r="P60" s="21"/>
      <c r="Q60" s="21"/>
      <c r="R60" s="21"/>
      <c r="S60" s="21"/>
      <c r="T60" s="21"/>
      <c r="U60" s="21"/>
      <c r="V60" s="21"/>
      <c r="W60" s="21"/>
      <c r="X60" s="21"/>
      <c r="Y60" s="21"/>
      <c r="Z60" s="21"/>
    </row>
    <row r="61" customFormat="false" ht="35" hidden="false" customHeight="false" outlineLevel="0" collapsed="false">
      <c r="A61" s="47" t="s">
        <v>122</v>
      </c>
      <c r="B61" s="47" t="s">
        <v>123</v>
      </c>
      <c r="C61" s="47" t="str">
        <f aca="false">UPPER(VLOOKUP(B61,ANALÍTICA!$B:$J,2,0))</f>
        <v>PRÓPRIO</v>
      </c>
      <c r="D61" s="47" t="str">
        <f aca="false">UPPER(VLOOKUP(B61,ANALÍTICA!$B:$J,3,0))</f>
        <v>PELE DE VIDRO EV3 - 206X226, FIXA + MAXIM-AR, ALUMÍNIO BRONZE, VIDRO 4MM+4MM, INCLUINDO FERRAGENS, CONFORME EXISTENTE</v>
      </c>
      <c r="E61" s="48" t="str">
        <f aca="false">UPPER(VLOOKUP(B61,ANALÍTICA!$B:$J,6,0))</f>
        <v>UN</v>
      </c>
      <c r="F61" s="49" t="n">
        <v>1</v>
      </c>
      <c r="G61" s="50" t="n">
        <f aca="false">VLOOKUP(B61,ANALÍTICA!$B:$J,8,0)</f>
        <v>9234.39</v>
      </c>
      <c r="H61" s="50" t="n">
        <f aca="false">TRUNC(G61*(1+$J$9),2)</f>
        <v>11197.62</v>
      </c>
      <c r="I61" s="50" t="n">
        <f aca="false">TRUNC(H61*F61,2)</f>
        <v>11197.62</v>
      </c>
      <c r="J61" s="51" t="n">
        <f aca="false">I61/$I$309</f>
        <v>0.0134595545351686</v>
      </c>
      <c r="K61" s="40" t="str">
        <f aca="false">IF(ISBLANK($A61),"",HYPERLINK("#ANALÍTICA!A"&amp;MATCH($A61,ANALÍTICA!A:A,0),"Link"))</f>
        <v>Link</v>
      </c>
      <c r="L61" s="21"/>
      <c r="M61" s="21"/>
      <c r="N61" s="21"/>
      <c r="O61" s="21"/>
      <c r="P61" s="21"/>
      <c r="Q61" s="21"/>
      <c r="R61" s="21"/>
      <c r="S61" s="21"/>
      <c r="T61" s="21"/>
      <c r="U61" s="21"/>
      <c r="V61" s="21"/>
      <c r="W61" s="21"/>
      <c r="X61" s="21"/>
      <c r="Y61" s="21"/>
      <c r="Z61" s="21"/>
    </row>
    <row r="62" customFormat="false" ht="35" hidden="false" customHeight="false" outlineLevel="0" collapsed="false">
      <c r="A62" s="47" t="s">
        <v>124</v>
      </c>
      <c r="B62" s="47" t="s">
        <v>125</v>
      </c>
      <c r="C62" s="47" t="str">
        <f aca="false">UPPER(VLOOKUP(B62,ANALÍTICA!$B:$J,2,0))</f>
        <v>PRÓPRIO</v>
      </c>
      <c r="D62" s="47" t="str">
        <f aca="false">UPPER(VLOOKUP(B62,ANALÍTICA!$B:$J,3,0))</f>
        <v>PELE DE VIDRO EV4 – 1356X226, FIXA + MAXIM-AR, ALUMÍNIO BRONZE, VIDRO 4MM+4MM, INCLUINDO FERRAGENS, CONFORME EXISTENTE</v>
      </c>
      <c r="E62" s="48" t="str">
        <f aca="false">UPPER(VLOOKUP(B62,ANALÍTICA!$B:$J,6,0))</f>
        <v>UN</v>
      </c>
      <c r="F62" s="49" t="n">
        <v>1</v>
      </c>
      <c r="G62" s="50" t="n">
        <f aca="false">VLOOKUP(B62,ANALÍTICA!$B:$J,8,0)</f>
        <v>42562.54</v>
      </c>
      <c r="H62" s="50" t="n">
        <f aca="false">TRUNC(G62*(1+$J$9),2)</f>
        <v>51611.33</v>
      </c>
      <c r="I62" s="50" t="n">
        <f aca="false">TRUNC(H62*F62,2)</f>
        <v>51611.33</v>
      </c>
      <c r="J62" s="51" t="n">
        <f aca="false">I62/$I$309</f>
        <v>0.0620368891574801</v>
      </c>
      <c r="K62" s="40" t="str">
        <f aca="false">IF(ISBLANK($A62),"",HYPERLINK("#ANALÍTICA!A"&amp;MATCH($A62,ANALÍTICA!A:A,0),"Link"))</f>
        <v>Link</v>
      </c>
      <c r="L62" s="21"/>
      <c r="M62" s="21"/>
      <c r="N62" s="21"/>
      <c r="O62" s="21"/>
      <c r="P62" s="21"/>
      <c r="Q62" s="21"/>
      <c r="R62" s="21"/>
      <c r="S62" s="21"/>
      <c r="T62" s="21"/>
      <c r="U62" s="21"/>
      <c r="V62" s="21"/>
      <c r="W62" s="21"/>
      <c r="X62" s="21"/>
      <c r="Y62" s="21"/>
      <c r="Z62" s="21"/>
    </row>
    <row r="63" customFormat="false" ht="35" hidden="false" customHeight="false" outlineLevel="0" collapsed="false">
      <c r="A63" s="47" t="s">
        <v>126</v>
      </c>
      <c r="B63" s="47" t="s">
        <v>127</v>
      </c>
      <c r="C63" s="47" t="str">
        <f aca="false">UPPER(VLOOKUP(B63,ANALÍTICA!$B:$J,2,0))</f>
        <v>PRÓPRIO</v>
      </c>
      <c r="D63" s="47" t="str">
        <f aca="false">UPPER(VLOOKUP(B63,ANALÍTICA!$B:$J,3,0))</f>
        <v>PELE DE VIDRO EV5 – 287X226, FIXA + MAXIM-AR, ALUMÍNIO BRONZE, VIDRO 4MM+4MM, INCLUINDO FERRAGENS, CONFORME EXISTENTE</v>
      </c>
      <c r="E63" s="48" t="str">
        <f aca="false">UPPER(VLOOKUP(B63,ANALÍTICA!$B:$J,6,0))</f>
        <v>UN</v>
      </c>
      <c r="F63" s="49" t="n">
        <v>1</v>
      </c>
      <c r="G63" s="50" t="n">
        <f aca="false">VLOOKUP(B63,ANALÍTICA!$B:$J,8,0)</f>
        <v>8948.16</v>
      </c>
      <c r="H63" s="50" t="n">
        <f aca="false">TRUNC(G63*(1+$J$9),2)</f>
        <v>10850.53</v>
      </c>
      <c r="I63" s="50" t="n">
        <f aca="false">TRUNC(H63*F63,2)</f>
        <v>10850.53</v>
      </c>
      <c r="J63" s="51" t="n">
        <f aca="false">I63/$I$309</f>
        <v>0.0130423518810678</v>
      </c>
      <c r="K63" s="40" t="str">
        <f aca="false">IF(ISBLANK($A63),"",HYPERLINK("#ANALÍTICA!A"&amp;MATCH($A63,ANALÍTICA!A:A,0),"Link"))</f>
        <v>Link</v>
      </c>
      <c r="L63" s="21"/>
      <c r="M63" s="21"/>
      <c r="N63" s="21"/>
      <c r="O63" s="21"/>
      <c r="P63" s="21"/>
      <c r="Q63" s="21"/>
      <c r="R63" s="21"/>
      <c r="S63" s="21"/>
      <c r="T63" s="21"/>
      <c r="U63" s="21"/>
      <c r="V63" s="21"/>
      <c r="W63" s="21"/>
      <c r="X63" s="21"/>
      <c r="Y63" s="21"/>
      <c r="Z63" s="21"/>
    </row>
    <row r="64" customFormat="false" ht="35" hidden="false" customHeight="false" outlineLevel="0" collapsed="false">
      <c r="A64" s="47" t="s">
        <v>128</v>
      </c>
      <c r="B64" s="47" t="s">
        <v>129</v>
      </c>
      <c r="C64" s="47" t="str">
        <f aca="false">UPPER(VLOOKUP(B64,ANALÍTICA!$B:$J,2,0))</f>
        <v>PRÓPRIO</v>
      </c>
      <c r="D64" s="47" t="str">
        <f aca="false">UPPER(VLOOKUP(B64,ANALÍTICA!$B:$J,3,0))</f>
        <v>ESQUADRIA FIXA EV6 – 140X110, TIPO AQUÁRIO, VIDRO 6MM , INCLUINDO FERRAGENS, CONFORME EXISTENTE</v>
      </c>
      <c r="E64" s="48" t="str">
        <f aca="false">UPPER(VLOOKUP(B64,ANALÍTICA!$B:$J,6,0))</f>
        <v>UN</v>
      </c>
      <c r="F64" s="49" t="n">
        <v>5</v>
      </c>
      <c r="G64" s="50" t="n">
        <f aca="false">VLOOKUP(B64,ANALÍTICA!$B:$J,8,0)</f>
        <v>558.72</v>
      </c>
      <c r="H64" s="50" t="n">
        <f aca="false">TRUNC(G64*(1+$J$9),2)</f>
        <v>677.5</v>
      </c>
      <c r="I64" s="50" t="n">
        <f aca="false">TRUNC(H64*F64,2)</f>
        <v>3387.5</v>
      </c>
      <c r="J64" s="51" t="n">
        <f aca="false">I64/$I$309</f>
        <v>0.00407177962708893</v>
      </c>
      <c r="K64" s="40" t="str">
        <f aca="false">IF(ISBLANK($A64),"",HYPERLINK("#ANALÍTICA!A"&amp;MATCH($A64,ANALÍTICA!A:A,0),"Link"))</f>
        <v>Link</v>
      </c>
      <c r="L64" s="21"/>
      <c r="M64" s="21"/>
      <c r="N64" s="21"/>
      <c r="O64" s="21"/>
      <c r="P64" s="21"/>
      <c r="Q64" s="21"/>
      <c r="R64" s="21"/>
      <c r="S64" s="21"/>
      <c r="T64" s="21"/>
      <c r="U64" s="21"/>
      <c r="V64" s="21"/>
      <c r="W64" s="21"/>
      <c r="X64" s="21"/>
      <c r="Y64" s="21"/>
      <c r="Z64" s="21"/>
    </row>
    <row r="65" customFormat="false" ht="13.8" hidden="false" customHeight="false" outlineLevel="0" collapsed="false">
      <c r="A65" s="41" t="s">
        <v>130</v>
      </c>
      <c r="B65" s="41" t="s">
        <v>28</v>
      </c>
      <c r="C65" s="41"/>
      <c r="D65" s="41" t="s">
        <v>131</v>
      </c>
      <c r="E65" s="42"/>
      <c r="F65" s="43"/>
      <c r="G65" s="44"/>
      <c r="H65" s="45"/>
      <c r="I65" s="45" t="n">
        <f aca="false">SUM(I66:I74)</f>
        <v>13200.78</v>
      </c>
      <c r="J65" s="46" t="n">
        <f aca="false">SUM(J66:J74)</f>
        <v>0.0158673555913456</v>
      </c>
      <c r="K65" s="40" t="str">
        <f aca="false">IF(ISBLANK($A65),"",HYPERLINK("#ANALÍTICA!A"&amp;MATCH($A65,ANALÍTICA!A:A,0),"Link"))</f>
        <v>Link</v>
      </c>
      <c r="L65" s="21"/>
      <c r="M65" s="21"/>
      <c r="N65" s="21"/>
      <c r="O65" s="21"/>
      <c r="P65" s="21"/>
      <c r="Q65" s="21"/>
      <c r="R65" s="21"/>
      <c r="S65" s="21"/>
      <c r="T65" s="21"/>
      <c r="U65" s="21"/>
      <c r="V65" s="21"/>
      <c r="W65" s="21"/>
      <c r="X65" s="21"/>
      <c r="Y65" s="21"/>
      <c r="Z65" s="21"/>
    </row>
    <row r="66" customFormat="false" ht="35" hidden="false" customHeight="false" outlineLevel="0" collapsed="false">
      <c r="A66" s="47" t="s">
        <v>132</v>
      </c>
      <c r="B66" s="47" t="s">
        <v>133</v>
      </c>
      <c r="C66" s="47" t="str">
        <f aca="false">UPPER(VLOOKUP(B66,ANALÍTICA!$B:$J,2,0))</f>
        <v>SINAPI</v>
      </c>
      <c r="D66" s="47" t="str">
        <f aca="false">UPPER(VLOOKUP(B66,ANALÍTICA!$B:$J,3,0))</f>
        <v>CUBA DE EMBUTIR OVAL EM LOUÇA BRANCA, 35 X 50CM OU EQUIVALENTE, INCLUSO VÁLVULA E SIFÃO TIPO GARRAFA EM METAL CROMADO - FORNECIMENTO E INSTALAÇÃO. AF_01/2020</v>
      </c>
      <c r="E66" s="48" t="str">
        <f aca="false">UPPER(VLOOKUP(B66,ANALÍTICA!$B:$J,6,0))</f>
        <v>UN</v>
      </c>
      <c r="F66" s="49" t="n">
        <v>4</v>
      </c>
      <c r="G66" s="50" t="n">
        <f aca="false">VLOOKUP(B66,ANALÍTICA!$B:$J,8,0)</f>
        <v>454.85</v>
      </c>
      <c r="H66" s="50" t="n">
        <f aca="false">TRUNC(G66*(1+$J$9),2)</f>
        <v>551.55</v>
      </c>
      <c r="I66" s="50" t="n">
        <f aca="false">TRUNC(H66*F66,2)</f>
        <v>2206.2</v>
      </c>
      <c r="J66" s="51" t="n">
        <f aca="false">I66/$I$309</f>
        <v>0.00265185541351546</v>
      </c>
      <c r="K66" s="40" t="str">
        <f aca="false">IF(ISBLANK($A66),"",HYPERLINK("#ANALÍTICA!A"&amp;MATCH($A66,ANALÍTICA!A:A,0),"Link"))</f>
        <v>Link</v>
      </c>
      <c r="L66" s="21"/>
      <c r="M66" s="21"/>
      <c r="N66" s="21"/>
      <c r="O66" s="21"/>
      <c r="P66" s="21"/>
      <c r="Q66" s="21"/>
      <c r="R66" s="21"/>
      <c r="S66" s="21"/>
      <c r="T66" s="21"/>
      <c r="U66" s="21"/>
      <c r="V66" s="21"/>
      <c r="W66" s="21"/>
      <c r="X66" s="21"/>
      <c r="Y66" s="21"/>
      <c r="Z66" s="21"/>
    </row>
    <row r="67" customFormat="false" ht="24" hidden="false" customHeight="false" outlineLevel="0" collapsed="false">
      <c r="A67" s="47" t="s">
        <v>134</v>
      </c>
      <c r="B67" s="47" t="s">
        <v>135</v>
      </c>
      <c r="C67" s="47" t="str">
        <f aca="false">UPPER(VLOOKUP(B67,ANALÍTICA!$B:$J,2,0))</f>
        <v>PRÓPRIO</v>
      </c>
      <c r="D67" s="47" t="str">
        <f aca="false">UPPER(VLOOKUP(B67,ANALÍTICA!$B:$J,3,0))</f>
        <v>TORNEIRA AUTOMÁTICA DE MESA PARA LAVATÓRIO - FORNCIMENTO E INSTALAÇÃO</v>
      </c>
      <c r="E67" s="48" t="str">
        <f aca="false">UPPER(VLOOKUP(B67,ANALÍTICA!$B:$J,6,0))</f>
        <v>UN</v>
      </c>
      <c r="F67" s="49" t="n">
        <v>4</v>
      </c>
      <c r="G67" s="50" t="n">
        <f aca="false">VLOOKUP(B67,ANALÍTICA!$B:$J,8,0)</f>
        <v>650.83</v>
      </c>
      <c r="H67" s="50" t="n">
        <f aca="false">TRUNC(G67*(1+$J$9),2)</f>
        <v>789.19</v>
      </c>
      <c r="I67" s="50" t="n">
        <f aca="false">TRUNC(H67*F67,2)</f>
        <v>3156.76</v>
      </c>
      <c r="J67" s="51" t="n">
        <f aca="false">I67/$I$309</f>
        <v>0.00379442983191417</v>
      </c>
      <c r="K67" s="40" t="str">
        <f aca="false">IF(ISBLANK($A67),"",HYPERLINK("#ANALÍTICA!A"&amp;MATCH($A67,ANALÍTICA!A:A,0),"Link"))</f>
        <v>Link</v>
      </c>
      <c r="L67" s="21"/>
      <c r="M67" s="21"/>
      <c r="N67" s="21"/>
      <c r="O67" s="21"/>
      <c r="P67" s="21"/>
      <c r="Q67" s="21"/>
      <c r="R67" s="21"/>
      <c r="S67" s="21"/>
      <c r="T67" s="21"/>
      <c r="U67" s="21"/>
      <c r="V67" s="21"/>
      <c r="W67" s="21"/>
      <c r="X67" s="21"/>
      <c r="Y67" s="21"/>
      <c r="Z67" s="21"/>
    </row>
    <row r="68" customFormat="false" ht="24" hidden="false" customHeight="false" outlineLevel="0" collapsed="false">
      <c r="A68" s="47" t="s">
        <v>136</v>
      </c>
      <c r="B68" s="47" t="s">
        <v>137</v>
      </c>
      <c r="C68" s="47" t="str">
        <f aca="false">UPPER(VLOOKUP(B68,ANALÍTICA!$B:$J,2,0))</f>
        <v>SINAPI</v>
      </c>
      <c r="D68" s="47" t="str">
        <f aca="false">UPPER(VLOOKUP(B68,ANALÍTICA!$B:$J,3,0))</f>
        <v>ENGATE FLEXÍVEL EM INOX, 1/2  X 40CM - FORNECIMENTO E INSTALAÇÃO. AF_01/2020</v>
      </c>
      <c r="E68" s="48" t="str">
        <f aca="false">UPPER(VLOOKUP(B68,ANALÍTICA!$B:$J,6,0))</f>
        <v>UN</v>
      </c>
      <c r="F68" s="49" t="n">
        <v>4</v>
      </c>
      <c r="G68" s="50" t="n">
        <f aca="false">VLOOKUP(B68,ANALÍTICA!$B:$J,8,0)</f>
        <v>63.1</v>
      </c>
      <c r="H68" s="50" t="n">
        <f aca="false">TRUNC(G68*(1+$J$9),2)</f>
        <v>76.51</v>
      </c>
      <c r="I68" s="50" t="n">
        <f aca="false">TRUNC(H68*F68,2)</f>
        <v>306.04</v>
      </c>
      <c r="J68" s="51" t="n">
        <f aca="false">I68/$I$309</f>
        <v>0.000367860498029313</v>
      </c>
      <c r="K68" s="40" t="str">
        <f aca="false">IF(ISBLANK($A68),"",HYPERLINK("#ANALÍTICA!A"&amp;MATCH($A68,ANALÍTICA!A:A,0),"Link"))</f>
        <v>Link</v>
      </c>
      <c r="L68" s="21"/>
      <c r="M68" s="21"/>
      <c r="N68" s="21"/>
      <c r="O68" s="21"/>
      <c r="P68" s="21"/>
      <c r="Q68" s="21"/>
      <c r="R68" s="21"/>
      <c r="S68" s="21"/>
      <c r="T68" s="21"/>
      <c r="U68" s="21"/>
      <c r="V68" s="21"/>
      <c r="W68" s="21"/>
      <c r="X68" s="21"/>
      <c r="Y68" s="21"/>
      <c r="Z68" s="21"/>
    </row>
    <row r="69" customFormat="false" ht="24" hidden="false" customHeight="false" outlineLevel="0" collapsed="false">
      <c r="A69" s="47" t="s">
        <v>138</v>
      </c>
      <c r="B69" s="47" t="s">
        <v>139</v>
      </c>
      <c r="C69" s="47" t="str">
        <f aca="false">UPPER(VLOOKUP(B69,ANALÍTICA!$B:$J,2,0))</f>
        <v>PRÓPRIO</v>
      </c>
      <c r="D69" s="47" t="str">
        <f aca="false">UPPER(VLOOKUP(B69,ANALÍTICA!$B:$J,3,0))</f>
        <v>DUCHA HIGIÊNCIA COM REGISTRO METÁLICO, ALTO PADRÃO, REF.: DECA 1984 OU EQUIVALENTE - FORNECIMENTO E INSTALAÇÃO</v>
      </c>
      <c r="E69" s="48" t="str">
        <f aca="false">UPPER(VLOOKUP(B69,ANALÍTICA!$B:$J,6,0))</f>
        <v>UN</v>
      </c>
      <c r="F69" s="49" t="n">
        <v>1</v>
      </c>
      <c r="G69" s="50" t="n">
        <f aca="false">VLOOKUP(B69,ANALÍTICA!$B:$J,8,0)</f>
        <v>424.47</v>
      </c>
      <c r="H69" s="50" t="n">
        <f aca="false">TRUNC(G69*(1+$J$9),2)</f>
        <v>514.71</v>
      </c>
      <c r="I69" s="50" t="n">
        <f aca="false">TRUNC(H69*F69,2)</f>
        <v>514.71</v>
      </c>
      <c r="J69" s="51" t="n">
        <f aca="false">I69/$I$309</f>
        <v>0.000618682123057991</v>
      </c>
      <c r="K69" s="40" t="str">
        <f aca="false">IF(ISBLANK($A69),"",HYPERLINK("#ANALÍTICA!A"&amp;MATCH($A69,ANALÍTICA!A:A,0),"Link"))</f>
        <v>Link</v>
      </c>
      <c r="L69" s="21"/>
      <c r="M69" s="21"/>
      <c r="N69" s="21"/>
      <c r="O69" s="21"/>
      <c r="P69" s="21"/>
      <c r="Q69" s="21"/>
      <c r="R69" s="21"/>
      <c r="S69" s="21"/>
      <c r="T69" s="21"/>
      <c r="U69" s="21"/>
      <c r="V69" s="21"/>
      <c r="W69" s="21"/>
      <c r="X69" s="21"/>
      <c r="Y69" s="21"/>
      <c r="Z69" s="21"/>
    </row>
    <row r="70" customFormat="false" ht="24" hidden="false" customHeight="false" outlineLevel="0" collapsed="false">
      <c r="A70" s="47" t="s">
        <v>140</v>
      </c>
      <c r="B70" s="47" t="s">
        <v>141</v>
      </c>
      <c r="C70" s="47" t="str">
        <f aca="false">UPPER(VLOOKUP(B70,ANALÍTICA!$B:$J,2,0))</f>
        <v>SINAPI</v>
      </c>
      <c r="D70" s="47" t="str">
        <f aca="false">UPPER(VLOOKUP(B70,ANALÍTICA!$B:$J,3,0))</f>
        <v>BARRA DE APOIO RETA, EM ACO INOX POLIDO, COMPRIMENTO 80 CM,  FIXADA NA PAREDE - FORNECIMENTO E INSTALAÇÃO. AF_01/2020</v>
      </c>
      <c r="E70" s="48" t="str">
        <f aca="false">UPPER(VLOOKUP(B70,ANALÍTICA!$B:$J,6,0))</f>
        <v>UN</v>
      </c>
      <c r="F70" s="49" t="n">
        <v>3</v>
      </c>
      <c r="G70" s="50" t="n">
        <f aca="false">VLOOKUP(B70,ANALÍTICA!$B:$J,8,0)</f>
        <v>363.34</v>
      </c>
      <c r="H70" s="50" t="n">
        <f aca="false">TRUNC(G70*(1+$J$9),2)</f>
        <v>440.58</v>
      </c>
      <c r="I70" s="50" t="n">
        <f aca="false">TRUNC(H70*F70,2)</f>
        <v>1321.74</v>
      </c>
      <c r="J70" s="51" t="n">
        <f aca="false">I70/$I$309</f>
        <v>0.00158873328540473</v>
      </c>
      <c r="K70" s="40" t="str">
        <f aca="false">IF(ISBLANK($A70),"",HYPERLINK("#ANALÍTICA!A"&amp;MATCH($A70,ANALÍTICA!A:A,0),"Link"))</f>
        <v>Link</v>
      </c>
      <c r="L70" s="21"/>
      <c r="M70" s="21"/>
      <c r="N70" s="21"/>
      <c r="O70" s="21"/>
      <c r="P70" s="21"/>
      <c r="Q70" s="21"/>
      <c r="R70" s="21"/>
      <c r="S70" s="21"/>
      <c r="T70" s="21"/>
      <c r="U70" s="21"/>
      <c r="V70" s="21"/>
      <c r="W70" s="21"/>
      <c r="X70" s="21"/>
      <c r="Y70" s="21"/>
      <c r="Z70" s="21"/>
    </row>
    <row r="71" customFormat="false" ht="24" hidden="false" customHeight="false" outlineLevel="0" collapsed="false">
      <c r="A71" s="47" t="s">
        <v>142</v>
      </c>
      <c r="B71" s="47" t="s">
        <v>143</v>
      </c>
      <c r="C71" s="47" t="str">
        <f aca="false">UPPER(VLOOKUP(B71,ANALÍTICA!$B:$J,2,0))</f>
        <v>PRÓPRIO</v>
      </c>
      <c r="D71" s="47" t="str">
        <f aca="false">UPPER(VLOOKUP(B71,ANALÍTICA!$B:$J,3,0))</f>
        <v>BARRA DE APOIO RETA, EM AÇO INOX POLIDO, COMPRIMENTO 40 CM, FIXADA EM PAREDE - FORNECIMENTO E INSTALAÇÃO</v>
      </c>
      <c r="E71" s="48" t="str">
        <f aca="false">UPPER(VLOOKUP(B71,ANALÍTICA!$B:$J,6,0))</f>
        <v>UN</v>
      </c>
      <c r="F71" s="49" t="n">
        <v>2</v>
      </c>
      <c r="G71" s="50" t="n">
        <f aca="false">VLOOKUP(B71,ANALÍTICA!$B:$J,8,0)</f>
        <v>308.62</v>
      </c>
      <c r="H71" s="50" t="n">
        <f aca="false">TRUNC(G71*(1+$J$9),2)</f>
        <v>374.23</v>
      </c>
      <c r="I71" s="50" t="n">
        <f aca="false">TRUNC(H71*F71,2)</f>
        <v>748.46</v>
      </c>
      <c r="J71" s="51" t="n">
        <f aca="false">I71/$I$309</f>
        <v>0.000899649942344202</v>
      </c>
      <c r="K71" s="40" t="str">
        <f aca="false">IF(ISBLANK($A71),"",HYPERLINK("#ANALÍTICA!A"&amp;MATCH($A71,ANALÍTICA!A:A,0),"Link"))</f>
        <v>Link</v>
      </c>
      <c r="L71" s="21"/>
      <c r="M71" s="21"/>
      <c r="N71" s="21"/>
      <c r="O71" s="21"/>
      <c r="P71" s="21"/>
      <c r="Q71" s="21"/>
      <c r="R71" s="21"/>
      <c r="S71" s="21"/>
      <c r="T71" s="21"/>
      <c r="U71" s="21"/>
      <c r="V71" s="21"/>
      <c r="W71" s="21"/>
      <c r="X71" s="21"/>
      <c r="Y71" s="21"/>
      <c r="Z71" s="21"/>
    </row>
    <row r="72" customFormat="false" ht="24" hidden="false" customHeight="false" outlineLevel="0" collapsed="false">
      <c r="A72" s="47" t="s">
        <v>144</v>
      </c>
      <c r="B72" s="47" t="s">
        <v>145</v>
      </c>
      <c r="C72" s="47" t="str">
        <f aca="false">UPPER(VLOOKUP(B72,ANALÍTICA!$B:$J,2,0))</f>
        <v>PRÓPRIO</v>
      </c>
      <c r="D72" s="47" t="str">
        <f aca="false">UPPER(VLOOKUP(B72,ANALÍTICA!$B:$J,3,0))</f>
        <v>VASO SANITÁRIO PADRÃO MÉDIO P/ PCD C/ CAIXA ACOPLADA EM LOUÇA BRANCA - FORNECIMENTO E INSTALAÇÃO</v>
      </c>
      <c r="E72" s="48" t="str">
        <f aca="false">UPPER(VLOOKUP(B72,ANALÍTICA!$B:$J,6,0))</f>
        <v>UN</v>
      </c>
      <c r="F72" s="49" t="n">
        <v>1</v>
      </c>
      <c r="G72" s="50" t="n">
        <f aca="false">VLOOKUP(B72,ANALÍTICA!$B:$J,8,0)</f>
        <v>1566.19</v>
      </c>
      <c r="H72" s="50" t="n">
        <f aca="false">TRUNC(G72*(1+$J$9),2)</f>
        <v>1899.16</v>
      </c>
      <c r="I72" s="50" t="n">
        <f aca="false">TRUNC(H72*F72,2)</f>
        <v>1899.16</v>
      </c>
      <c r="J72" s="51" t="n">
        <f aca="false">I72/$I$309</f>
        <v>0.00228279291412021</v>
      </c>
      <c r="K72" s="40" t="str">
        <f aca="false">IF(ISBLANK($A72),"",HYPERLINK("#ANALÍTICA!A"&amp;MATCH($A72,ANALÍTICA!A:A,0),"Link"))</f>
        <v>Link</v>
      </c>
      <c r="L72" s="21"/>
      <c r="M72" s="21"/>
      <c r="N72" s="21"/>
      <c r="O72" s="21"/>
      <c r="P72" s="21"/>
      <c r="Q72" s="21"/>
      <c r="R72" s="21"/>
      <c r="S72" s="21"/>
      <c r="T72" s="21"/>
      <c r="U72" s="21"/>
      <c r="V72" s="21"/>
      <c r="W72" s="21"/>
      <c r="X72" s="21"/>
      <c r="Y72" s="21"/>
      <c r="Z72" s="21"/>
    </row>
    <row r="73" customFormat="false" ht="24" hidden="false" customHeight="false" outlineLevel="0" collapsed="false">
      <c r="A73" s="47" t="s">
        <v>146</v>
      </c>
      <c r="B73" s="47" t="s">
        <v>147</v>
      </c>
      <c r="C73" s="47" t="str">
        <f aca="false">UPPER(VLOOKUP(B73,ANALÍTICA!$B:$J,2,0))</f>
        <v>PRÓPRIO</v>
      </c>
      <c r="D73" s="47" t="str">
        <f aca="false">UPPER(VLOOKUP(B73,ANALÍTICA!$B:$J,3,0))</f>
        <v>VASO SANITÁRIO PADRÃO MÉDIO C/ CAIXA ACOPLADA EM LOUÇA BRANCA - FORNECIMENTO E INSTALAÇÃO</v>
      </c>
      <c r="E73" s="48" t="str">
        <f aca="false">UPPER(VLOOKUP(B73,ANALÍTICA!$B:$J,6,0))</f>
        <v>UN</v>
      </c>
      <c r="F73" s="49" t="n">
        <v>3</v>
      </c>
      <c r="G73" s="50" t="n">
        <f aca="false">VLOOKUP(B73,ANALÍTICA!$B:$J,8,0)</f>
        <v>690.69</v>
      </c>
      <c r="H73" s="50" t="n">
        <f aca="false">TRUNC(G73*(1+$J$9),2)</f>
        <v>837.53</v>
      </c>
      <c r="I73" s="50" t="n">
        <f aca="false">TRUNC(H73*F73,2)</f>
        <v>2512.59</v>
      </c>
      <c r="J73" s="51" t="n">
        <f aca="false">I73/$I$309</f>
        <v>0.00302013661202284</v>
      </c>
      <c r="K73" s="40" t="str">
        <f aca="false">IF(ISBLANK($A73),"",HYPERLINK("#ANALÍTICA!A"&amp;MATCH($A73,ANALÍTICA!A:A,0),"Link"))</f>
        <v>Link</v>
      </c>
      <c r="L73" s="21"/>
      <c r="M73" s="21"/>
      <c r="N73" s="21"/>
      <c r="O73" s="21"/>
      <c r="P73" s="21"/>
      <c r="Q73" s="21"/>
      <c r="R73" s="21"/>
      <c r="S73" s="21"/>
      <c r="T73" s="21"/>
      <c r="U73" s="21"/>
      <c r="V73" s="21"/>
      <c r="W73" s="21"/>
      <c r="X73" s="21"/>
      <c r="Y73" s="21"/>
      <c r="Z73" s="21"/>
    </row>
    <row r="74" customFormat="false" ht="24" hidden="false" customHeight="false" outlineLevel="0" collapsed="false">
      <c r="A74" s="47" t="s">
        <v>148</v>
      </c>
      <c r="B74" s="47" t="s">
        <v>149</v>
      </c>
      <c r="C74" s="47" t="str">
        <f aca="false">UPPER(VLOOKUP(B74,ANALÍTICA!$B:$J,2,0))</f>
        <v>PRÓPRIO</v>
      </c>
      <c r="D74" s="47" t="str">
        <f aca="false">UPPER(VLOOKUP(B74,ANALÍTICA!$B:$J,3,0))</f>
        <v>TORNEIRA DE JARDIM / LAVAGEM - FORNECIMENTO E INSTALAÇÃO</v>
      </c>
      <c r="E74" s="48" t="str">
        <f aca="false">UPPER(VLOOKUP(B74,ANALÍTICA!$B:$J,6,0))</f>
        <v>UN</v>
      </c>
      <c r="F74" s="49" t="n">
        <v>4</v>
      </c>
      <c r="G74" s="50" t="n">
        <f aca="false">VLOOKUP(B74,ANALÍTICA!$B:$J,8,0)</f>
        <v>110.33</v>
      </c>
      <c r="H74" s="50" t="n">
        <f aca="false">TRUNC(G74*(1+$J$9),2)</f>
        <v>133.78</v>
      </c>
      <c r="I74" s="50" t="n">
        <f aca="false">TRUNC(H74*F74,2)</f>
        <v>535.12</v>
      </c>
      <c r="J74" s="51" t="n">
        <f aca="false">I74/$I$309</f>
        <v>0.000643214970936629</v>
      </c>
      <c r="K74" s="40" t="str">
        <f aca="false">IF(ISBLANK($A74),"",HYPERLINK("#ANALÍTICA!A"&amp;MATCH($A74,ANALÍTICA!A:A,0),"Link"))</f>
        <v>Link</v>
      </c>
      <c r="L74" s="21"/>
      <c r="M74" s="21"/>
      <c r="N74" s="21"/>
      <c r="O74" s="21"/>
      <c r="P74" s="21"/>
      <c r="Q74" s="21"/>
      <c r="R74" s="21"/>
      <c r="S74" s="21"/>
      <c r="T74" s="21"/>
      <c r="U74" s="21"/>
      <c r="V74" s="21"/>
      <c r="W74" s="21"/>
      <c r="X74" s="21"/>
      <c r="Y74" s="21"/>
      <c r="Z74" s="21"/>
    </row>
    <row r="75" customFormat="false" ht="13.8" hidden="false" customHeight="false" outlineLevel="0" collapsed="false">
      <c r="A75" s="41" t="s">
        <v>150</v>
      </c>
      <c r="B75" s="41" t="s">
        <v>28</v>
      </c>
      <c r="C75" s="41"/>
      <c r="D75" s="41" t="s">
        <v>151</v>
      </c>
      <c r="E75" s="42"/>
      <c r="F75" s="43"/>
      <c r="G75" s="44"/>
      <c r="H75" s="45"/>
      <c r="I75" s="45" t="n">
        <f aca="false">SUM(I76:I77)</f>
        <v>5648.35</v>
      </c>
      <c r="J75" s="46" t="n">
        <f aca="false">SUM(J76:J77)</f>
        <v>0.00678932441525248</v>
      </c>
      <c r="K75" s="40" t="str">
        <f aca="false">IF(ISBLANK($A75),"",HYPERLINK("#ANALÍTICA!A"&amp;MATCH($A75,ANALÍTICA!A:A,0),"Link"))</f>
        <v>Link</v>
      </c>
      <c r="L75" s="21"/>
      <c r="M75" s="21"/>
      <c r="N75" s="21"/>
      <c r="O75" s="21"/>
      <c r="P75" s="21"/>
      <c r="Q75" s="21"/>
      <c r="R75" s="21"/>
      <c r="S75" s="21"/>
      <c r="T75" s="21"/>
      <c r="U75" s="21"/>
      <c r="V75" s="21"/>
      <c r="W75" s="21"/>
      <c r="X75" s="21"/>
      <c r="Y75" s="21"/>
      <c r="Z75" s="21"/>
    </row>
    <row r="76" customFormat="false" ht="35" hidden="false" customHeight="false" outlineLevel="0" collapsed="false">
      <c r="A76" s="47" t="s">
        <v>152</v>
      </c>
      <c r="B76" s="47" t="s">
        <v>153</v>
      </c>
      <c r="C76" s="47" t="str">
        <f aca="false">UPPER(VLOOKUP(B76,ANALÍTICA!$B:$J,2,0))</f>
        <v>PRÓPRIO</v>
      </c>
      <c r="D76" s="47" t="str">
        <f aca="false">UPPER(VLOOKUP(B76,ANALÍTICA!$B:$J,3,0))</f>
        <v>BANCADA DE GRANITO BEGE IMACULADA POLIDO, DE 215 X 50 CM, PARA CUBA OVAL, INCLUSIVE RODABANCADA H = 5 CM E SAIA H = 5 CM - FORNECIMENTO E INSTALAÇÃO</v>
      </c>
      <c r="E76" s="48" t="str">
        <f aca="false">UPPER(VLOOKUP(B76,ANALÍTICA!$B:$J,6,0))</f>
        <v>UN</v>
      </c>
      <c r="F76" s="49" t="n">
        <v>1</v>
      </c>
      <c r="G76" s="50" t="n">
        <f aca="false">VLOOKUP(B76,ANALÍTICA!$B:$J,8,0)</f>
        <v>673.89</v>
      </c>
      <c r="H76" s="50" t="n">
        <f aca="false">TRUNC(G76*(1+$J$9),2)</f>
        <v>817.15</v>
      </c>
      <c r="I76" s="50" t="n">
        <f aca="false">TRUNC(H76*F76,2)</f>
        <v>817.15</v>
      </c>
      <c r="J76" s="51" t="n">
        <f aca="false">I76/$I$309</f>
        <v>0.000982215416169955</v>
      </c>
      <c r="K76" s="40" t="str">
        <f aca="false">IF(ISBLANK($A76),"",HYPERLINK("#ANALÍTICA!A"&amp;MATCH($A76,ANALÍTICA!A:A,0),"Link"))</f>
        <v>Link</v>
      </c>
      <c r="L76" s="21"/>
      <c r="M76" s="21"/>
      <c r="N76" s="21"/>
      <c r="O76" s="21"/>
      <c r="P76" s="21"/>
      <c r="Q76" s="21"/>
      <c r="R76" s="21"/>
      <c r="S76" s="21"/>
      <c r="T76" s="21"/>
      <c r="U76" s="21"/>
      <c r="V76" s="21"/>
      <c r="W76" s="21"/>
      <c r="X76" s="21"/>
      <c r="Y76" s="21"/>
      <c r="Z76" s="21"/>
    </row>
    <row r="77" customFormat="false" ht="35" hidden="false" customHeight="false" outlineLevel="0" collapsed="false">
      <c r="A77" s="47" t="s">
        <v>154</v>
      </c>
      <c r="B77" s="47" t="s">
        <v>155</v>
      </c>
      <c r="C77" s="47" t="str">
        <f aca="false">UPPER(VLOOKUP(B77,ANALÍTICA!$B:$J,2,0))</f>
        <v>PRÓPRIO</v>
      </c>
      <c r="D77" s="47" t="str">
        <f aca="false">UPPER(VLOOKUP(B77,ANALÍTICA!$B:$J,3,0))</f>
        <v>BANCADA DE GRANITO CINZA POLIDO, DE 94 X 50 CM, PARA CUBA OVAL, INCLUSIVE RODABANCADA H = 5 CM E SAIA H = 5 CM - FORNECIMENTO E INSTALAÇÃO</v>
      </c>
      <c r="E77" s="48" t="str">
        <f aca="false">UPPER(VLOOKUP(B77,ANALÍTICA!$B:$J,6,0))</f>
        <v>UN</v>
      </c>
      <c r="F77" s="49" t="n">
        <v>3</v>
      </c>
      <c r="G77" s="50" t="n">
        <f aca="false">VLOOKUP(B77,ANALÍTICA!$B:$J,8,0)</f>
        <v>1328.06</v>
      </c>
      <c r="H77" s="50" t="n">
        <f aca="false">TRUNC(G77*(1+$J$9),2)</f>
        <v>1610.4</v>
      </c>
      <c r="I77" s="50" t="n">
        <f aca="false">TRUNC(H77*F77,2)</f>
        <v>4831.2</v>
      </c>
      <c r="J77" s="51" t="n">
        <f aca="false">I77/$I$309</f>
        <v>0.00580710899908252</v>
      </c>
      <c r="K77" s="40" t="str">
        <f aca="false">IF(ISBLANK($A77),"",HYPERLINK("#ANALÍTICA!A"&amp;MATCH($A77,ANALÍTICA!A:A,0),"Link"))</f>
        <v>Link</v>
      </c>
      <c r="L77" s="21"/>
      <c r="M77" s="21"/>
      <c r="N77" s="21"/>
      <c r="O77" s="21"/>
      <c r="P77" s="21"/>
      <c r="Q77" s="21"/>
      <c r="R77" s="21"/>
      <c r="S77" s="21"/>
      <c r="T77" s="21"/>
      <c r="U77" s="21"/>
      <c r="V77" s="21"/>
      <c r="W77" s="21"/>
      <c r="X77" s="21"/>
      <c r="Y77" s="21"/>
      <c r="Z77" s="21"/>
    </row>
    <row r="78" customFormat="false" ht="13.8" hidden="false" customHeight="false" outlineLevel="0" collapsed="false">
      <c r="A78" s="41" t="s">
        <v>156</v>
      </c>
      <c r="B78" s="41" t="s">
        <v>28</v>
      </c>
      <c r="C78" s="41"/>
      <c r="D78" s="41" t="s">
        <v>157</v>
      </c>
      <c r="E78" s="42"/>
      <c r="F78" s="43"/>
      <c r="G78" s="44"/>
      <c r="H78" s="45"/>
      <c r="I78" s="45" t="n">
        <f aca="false">SUM(I79:I83)</f>
        <v>16629.07</v>
      </c>
      <c r="J78" s="46" t="n">
        <f aca="false">SUM(J79:J83)</f>
        <v>0.0199881648541508</v>
      </c>
      <c r="K78" s="40" t="str">
        <f aca="false">IF(ISBLANK($A78),"",HYPERLINK("#ANALÍTICA!A"&amp;MATCH($A78,ANALÍTICA!A:A,0),"Link"))</f>
        <v>Link</v>
      </c>
      <c r="L78" s="21"/>
      <c r="M78" s="21"/>
      <c r="N78" s="21"/>
      <c r="O78" s="21"/>
      <c r="P78" s="21"/>
      <c r="Q78" s="21"/>
      <c r="R78" s="21"/>
      <c r="S78" s="21"/>
      <c r="T78" s="21"/>
      <c r="U78" s="21"/>
      <c r="V78" s="21"/>
      <c r="W78" s="21"/>
      <c r="X78" s="21"/>
      <c r="Y78" s="21"/>
      <c r="Z78" s="21"/>
    </row>
    <row r="79" customFormat="false" ht="24" hidden="false" customHeight="false" outlineLevel="0" collapsed="false">
      <c r="A79" s="47" t="s">
        <v>158</v>
      </c>
      <c r="B79" s="47" t="s">
        <v>159</v>
      </c>
      <c r="C79" s="47" t="str">
        <f aca="false">UPPER(VLOOKUP(B79,ANALÍTICA!$B:$J,2,0))</f>
        <v>SINAPI</v>
      </c>
      <c r="D79" s="47" t="str">
        <f aca="false">UPPER(VLOOKUP(B79,ANALÍTICA!$B:$J,3,0))</f>
        <v>EMASSAMENTO COM MASSA LÁTEX, APLICAÇÃO EM PAREDE, DUAS DEMÃOS, LIXAMENTO MANUAL. AF_04/2023</v>
      </c>
      <c r="E79" s="48" t="str">
        <f aca="false">UPPER(VLOOKUP(B79,ANALÍTICA!$B:$J,6,0))</f>
        <v>M²</v>
      </c>
      <c r="F79" s="49" t="n">
        <v>380.5</v>
      </c>
      <c r="G79" s="50" t="n">
        <f aca="false">VLOOKUP(B79,ANALÍTICA!$B:$J,8,0)</f>
        <v>16.95</v>
      </c>
      <c r="H79" s="50" t="n">
        <f aca="false">TRUNC(G79*(1+$J$9),2)</f>
        <v>20.55</v>
      </c>
      <c r="I79" s="50" t="n">
        <f aca="false">TRUNC(H79*F79,2)</f>
        <v>7819.27</v>
      </c>
      <c r="J79" s="51" t="n">
        <f aca="false">I79/$I$309</f>
        <v>0.00939877322057791</v>
      </c>
      <c r="K79" s="40" t="str">
        <f aca="false">IF(ISBLANK($A79),"",HYPERLINK("#ANALÍTICA!A"&amp;MATCH($A79,ANALÍTICA!A:A,0),"Link"))</f>
        <v>Link</v>
      </c>
      <c r="L79" s="21"/>
      <c r="M79" s="21"/>
      <c r="N79" s="21"/>
      <c r="O79" s="21"/>
      <c r="P79" s="21"/>
      <c r="Q79" s="21"/>
      <c r="R79" s="21"/>
      <c r="S79" s="21"/>
      <c r="T79" s="21"/>
      <c r="U79" s="21"/>
      <c r="V79" s="21"/>
      <c r="W79" s="21"/>
      <c r="X79" s="21"/>
      <c r="Y79" s="21"/>
      <c r="Z79" s="21"/>
    </row>
    <row r="80" customFormat="false" ht="24" hidden="false" customHeight="false" outlineLevel="0" collapsed="false">
      <c r="A80" s="47" t="s">
        <v>160</v>
      </c>
      <c r="B80" s="47" t="s">
        <v>161</v>
      </c>
      <c r="C80" s="47" t="str">
        <f aca="false">UPPER(VLOOKUP(B80,ANALÍTICA!$B:$J,2,0))</f>
        <v>SINAPI</v>
      </c>
      <c r="D80" s="47" t="str">
        <f aca="false">UPPER(VLOOKUP(B80,ANALÍTICA!$B:$J,3,0))</f>
        <v>FUNDO SELADOR ACRÍLICO, APLICAÇÃO MANUAL EM PAREDE, UMA DEMÃO. AF_04/2023</v>
      </c>
      <c r="E80" s="48" t="str">
        <f aca="false">UPPER(VLOOKUP(B80,ANALÍTICA!$B:$J,6,0))</f>
        <v>M²</v>
      </c>
      <c r="F80" s="49" t="n">
        <v>380.5</v>
      </c>
      <c r="G80" s="50" t="n">
        <f aca="false">VLOOKUP(B80,ANALÍTICA!$B:$J,8,0)</f>
        <v>4.24</v>
      </c>
      <c r="H80" s="50" t="n">
        <f aca="false">TRUNC(G80*(1+$J$9),2)</f>
        <v>5.14</v>
      </c>
      <c r="I80" s="50" t="n">
        <f aca="false">TRUNC(H80*F80,2)</f>
        <v>1955.77</v>
      </c>
      <c r="J80" s="51" t="n">
        <f aca="false">I80/$I$309</f>
        <v>0.00235083821144553</v>
      </c>
      <c r="K80" s="40" t="str">
        <f aca="false">IF(ISBLANK($A80),"",HYPERLINK("#ANALÍTICA!A"&amp;MATCH($A80,ANALÍTICA!A:A,0),"Link"))</f>
        <v>Link</v>
      </c>
      <c r="L80" s="21"/>
      <c r="M80" s="21"/>
      <c r="N80" s="21"/>
      <c r="O80" s="21"/>
      <c r="P80" s="21"/>
      <c r="Q80" s="21"/>
      <c r="R80" s="21"/>
      <c r="S80" s="21"/>
      <c r="T80" s="21"/>
      <c r="U80" s="21"/>
      <c r="V80" s="21"/>
      <c r="W80" s="21"/>
      <c r="X80" s="21"/>
      <c r="Y80" s="21"/>
      <c r="Z80" s="21"/>
    </row>
    <row r="81" customFormat="false" ht="24" hidden="false" customHeight="false" outlineLevel="0" collapsed="false">
      <c r="A81" s="47" t="s">
        <v>162</v>
      </c>
      <c r="B81" s="47" t="s">
        <v>163</v>
      </c>
      <c r="C81" s="47" t="str">
        <f aca="false">UPPER(VLOOKUP(B81,ANALÍTICA!$B:$J,2,0))</f>
        <v>SINAPI</v>
      </c>
      <c r="D81" s="47" t="str">
        <f aca="false">UPPER(VLOOKUP(B81,ANALÍTICA!$B:$J,3,0))</f>
        <v>PINTURA LÁTEX ACRÍLICA PREMIUM, APLICAÇÃO MANUAL EM PAREDES, DUAS DEMÃOS. AF_04/2023</v>
      </c>
      <c r="E81" s="48" t="str">
        <f aca="false">UPPER(VLOOKUP(B81,ANALÍTICA!$B:$J,6,0))</f>
        <v>M²</v>
      </c>
      <c r="F81" s="49" t="n">
        <v>380.5</v>
      </c>
      <c r="G81" s="50" t="n">
        <f aca="false">VLOOKUP(B81,ANALÍTICA!$B:$J,8,0)</f>
        <v>13.54</v>
      </c>
      <c r="H81" s="50" t="n">
        <f aca="false">TRUNC(G81*(1+$J$9),2)</f>
        <v>16.41</v>
      </c>
      <c r="I81" s="50" t="n">
        <f aca="false">TRUNC(H81*F81,2)</f>
        <v>6244</v>
      </c>
      <c r="J81" s="51" t="n">
        <f aca="false">I81/$I$309</f>
        <v>0.00750529652886887</v>
      </c>
      <c r="K81" s="40" t="str">
        <f aca="false">IF(ISBLANK($A81),"",HYPERLINK("#ANALÍTICA!A"&amp;MATCH($A81,ANALÍTICA!A:A,0),"Link"))</f>
        <v>Link</v>
      </c>
      <c r="L81" s="21"/>
      <c r="M81" s="21"/>
      <c r="N81" s="21"/>
      <c r="O81" s="21"/>
      <c r="P81" s="21"/>
      <c r="Q81" s="21"/>
      <c r="R81" s="21"/>
      <c r="S81" s="21"/>
      <c r="T81" s="21"/>
      <c r="U81" s="21"/>
      <c r="V81" s="21"/>
      <c r="W81" s="21"/>
      <c r="X81" s="21"/>
      <c r="Y81" s="21"/>
      <c r="Z81" s="21"/>
    </row>
    <row r="82" customFormat="false" ht="24" hidden="false" customHeight="false" outlineLevel="0" collapsed="false">
      <c r="A82" s="47" t="s">
        <v>164</v>
      </c>
      <c r="B82" s="47" t="s">
        <v>165</v>
      </c>
      <c r="C82" s="47" t="str">
        <f aca="false">UPPER(VLOOKUP(B82,ANALÍTICA!$B:$J,2,0))</f>
        <v>SINAPI</v>
      </c>
      <c r="D82" s="47" t="str">
        <f aca="false">UPPER(VLOOKUP(B82,ANALÍTICA!$B:$J,3,0))</f>
        <v>EMASSAMENTO COM MASSA LÁTEX, APLICAÇÃO EM TETO, DUAS DEMÃOS, LIXAMENTO MANUAL. AF_04/2023</v>
      </c>
      <c r="E82" s="48" t="str">
        <f aca="false">UPPER(VLOOKUP(B82,ANALÍTICA!$B:$J,6,0))</f>
        <v>M²</v>
      </c>
      <c r="F82" s="49" t="n">
        <v>10.65</v>
      </c>
      <c r="G82" s="50" t="n">
        <f aca="false">VLOOKUP(B82,ANALÍTICA!$B:$J,8,0)</f>
        <v>31.29</v>
      </c>
      <c r="H82" s="50" t="n">
        <f aca="false">TRUNC(G82*(1+$J$9),2)</f>
        <v>37.94</v>
      </c>
      <c r="I82" s="50" t="n">
        <f aca="false">TRUNC(H82*F82,2)</f>
        <v>404.06</v>
      </c>
      <c r="J82" s="51" t="n">
        <f aca="false">I82/$I$309</f>
        <v>0.000485680671917802</v>
      </c>
      <c r="K82" s="40" t="str">
        <f aca="false">IF(ISBLANK($A82),"",HYPERLINK("#ANALÍTICA!A"&amp;MATCH($A82,ANALÍTICA!A:A,0),"Link"))</f>
        <v>Link</v>
      </c>
      <c r="L82" s="21"/>
      <c r="M82" s="21"/>
      <c r="N82" s="21"/>
      <c r="O82" s="21"/>
      <c r="P82" s="21"/>
      <c r="Q82" s="21"/>
      <c r="R82" s="21"/>
      <c r="S82" s="21"/>
      <c r="T82" s="21"/>
      <c r="U82" s="21"/>
      <c r="V82" s="21"/>
      <c r="W82" s="21"/>
      <c r="X82" s="21"/>
      <c r="Y82" s="21"/>
      <c r="Z82" s="21"/>
    </row>
    <row r="83" customFormat="false" ht="24" hidden="false" customHeight="false" outlineLevel="0" collapsed="false">
      <c r="A83" s="47" t="s">
        <v>166</v>
      </c>
      <c r="B83" s="47" t="s">
        <v>167</v>
      </c>
      <c r="C83" s="47" t="str">
        <f aca="false">UPPER(VLOOKUP(B83,ANALÍTICA!$B:$J,2,0))</f>
        <v>SINAPI</v>
      </c>
      <c r="D83" s="47" t="str">
        <f aca="false">UPPER(VLOOKUP(B83,ANALÍTICA!$B:$J,3,0))</f>
        <v>PINTURA LÁTEX ACRÍLICA PREMIUM, APLICAÇÃO MANUAL EM TETO, DUAS DEMÃOS. AF_04/2023</v>
      </c>
      <c r="E83" s="48" t="str">
        <f aca="false">UPPER(VLOOKUP(B83,ANALÍTICA!$B:$J,6,0))</f>
        <v>M²</v>
      </c>
      <c r="F83" s="49" t="n">
        <v>10.65</v>
      </c>
      <c r="G83" s="50" t="n">
        <f aca="false">VLOOKUP(B83,ANALÍTICA!$B:$J,8,0)</f>
        <v>15.95</v>
      </c>
      <c r="H83" s="50" t="n">
        <f aca="false">TRUNC(G83*(1+$J$9),2)</f>
        <v>19.34</v>
      </c>
      <c r="I83" s="50" t="n">
        <f aca="false">TRUNC(H83*F83,2)</f>
        <v>205.97</v>
      </c>
      <c r="J83" s="51" t="n">
        <f aca="false">I83/$I$309</f>
        <v>0.000247576221340666</v>
      </c>
      <c r="K83" s="40" t="str">
        <f aca="false">IF(ISBLANK($A83),"",HYPERLINK("#ANALÍTICA!A"&amp;MATCH($A83,ANALÍTICA!A:A,0),"Link"))</f>
        <v>Link</v>
      </c>
      <c r="L83" s="21"/>
      <c r="M83" s="21"/>
      <c r="N83" s="21"/>
      <c r="O83" s="21"/>
      <c r="P83" s="21"/>
      <c r="Q83" s="21"/>
      <c r="R83" s="21"/>
      <c r="S83" s="21"/>
      <c r="T83" s="21"/>
      <c r="U83" s="21"/>
      <c r="V83" s="21"/>
      <c r="W83" s="21"/>
      <c r="X83" s="21"/>
      <c r="Y83" s="21"/>
      <c r="Z83" s="21"/>
    </row>
    <row r="84" customFormat="false" ht="13.8" hidden="false" customHeight="false" outlineLevel="0" collapsed="false">
      <c r="A84" s="41" t="s">
        <v>168</v>
      </c>
      <c r="B84" s="41" t="s">
        <v>28</v>
      </c>
      <c r="C84" s="41"/>
      <c r="D84" s="41" t="s">
        <v>169</v>
      </c>
      <c r="E84" s="42"/>
      <c r="F84" s="43"/>
      <c r="G84" s="44"/>
      <c r="H84" s="45"/>
      <c r="I84" s="45" t="n">
        <f aca="false">SUM(I85:I86)</f>
        <v>1855.39</v>
      </c>
      <c r="J84" s="46" t="n">
        <f aca="false">SUM(J85:J86)</f>
        <v>0.00223018131433344</v>
      </c>
      <c r="K84" s="40" t="str">
        <f aca="false">IF(ISBLANK($A84),"",HYPERLINK("#ANALÍTICA!A"&amp;MATCH($A84,ANALÍTICA!A:A,0),"Link"))</f>
        <v>Link</v>
      </c>
      <c r="L84" s="21"/>
      <c r="M84" s="21"/>
      <c r="N84" s="21"/>
      <c r="O84" s="21"/>
      <c r="P84" s="21"/>
      <c r="Q84" s="21"/>
      <c r="R84" s="21"/>
      <c r="S84" s="21"/>
      <c r="T84" s="21"/>
      <c r="U84" s="21"/>
      <c r="V84" s="21"/>
      <c r="W84" s="21"/>
      <c r="X84" s="21"/>
      <c r="Y84" s="21"/>
      <c r="Z84" s="21"/>
    </row>
    <row r="85" customFormat="false" ht="24" hidden="false" customHeight="false" outlineLevel="0" collapsed="false">
      <c r="A85" s="47" t="s">
        <v>170</v>
      </c>
      <c r="B85" s="47" t="s">
        <v>171</v>
      </c>
      <c r="C85" s="47" t="str">
        <f aca="false">UPPER(VLOOKUP(B85,ANALÍTICA!$B:$J,2,0))</f>
        <v>PRÓPRIO</v>
      </c>
      <c r="D85" s="47" t="str">
        <f aca="false">UPPER(VLOOKUP(B85,ANALÍTICA!$B:$J,3,0))</f>
        <v>ALARME AUDIOVISUAL P/ SANITÁRIO ACESSÍVEL, WIRELESS, INCLUSIVE ACIONADOR E SIRENE - FORNECIMENTO E INSTALAÇÃO</v>
      </c>
      <c r="E85" s="48" t="str">
        <f aca="false">UPPER(VLOOKUP(B85,ANALÍTICA!$B:$J,6,0))</f>
        <v>CJ</v>
      </c>
      <c r="F85" s="49" t="n">
        <v>1</v>
      </c>
      <c r="G85" s="50" t="n">
        <f aca="false">VLOOKUP(B85,ANALÍTICA!$B:$J,8,0)</f>
        <v>180.45</v>
      </c>
      <c r="H85" s="50" t="n">
        <f aca="false">TRUNC(G85*(1+$J$9),2)</f>
        <v>218.81</v>
      </c>
      <c r="I85" s="50" t="n">
        <f aca="false">TRUNC(H85*F85,2)</f>
        <v>218.81</v>
      </c>
      <c r="J85" s="51" t="n">
        <f aca="false">I85/$I$309</f>
        <v>0.000263009918879212</v>
      </c>
      <c r="K85" s="40" t="str">
        <f aca="false">IF(ISBLANK($A85),"",HYPERLINK("#ANALÍTICA!A"&amp;MATCH($A85,ANALÍTICA!A:A,0),"Link"))</f>
        <v>Link</v>
      </c>
      <c r="L85" s="21"/>
      <c r="M85" s="21"/>
      <c r="N85" s="21"/>
      <c r="O85" s="21"/>
      <c r="P85" s="21"/>
      <c r="Q85" s="21"/>
      <c r="R85" s="21"/>
      <c r="S85" s="21"/>
      <c r="T85" s="21"/>
      <c r="U85" s="21"/>
      <c r="V85" s="21"/>
      <c r="W85" s="21"/>
      <c r="X85" s="21"/>
      <c r="Y85" s="21"/>
      <c r="Z85" s="21"/>
    </row>
    <row r="86" customFormat="false" ht="24" hidden="false" customHeight="false" outlineLevel="0" collapsed="false">
      <c r="A86" s="47" t="s">
        <v>172</v>
      </c>
      <c r="B86" s="47" t="s">
        <v>173</v>
      </c>
      <c r="C86" s="47" t="str">
        <f aca="false">UPPER(VLOOKUP(B86,ANALÍTICA!$B:$J,2,0))</f>
        <v>PRÓPRIO</v>
      </c>
      <c r="D86" s="47" t="str">
        <f aca="false">UPPER(VLOOKUP(B86,ANALÍTICA!$B:$J,3,0))</f>
        <v>ESPELHO CRISTAL, ESPESSURA 4MM, COLADO, SEM MOLDURA - FORNECIMENTO E INSTALAÇÃO</v>
      </c>
      <c r="E86" s="48" t="str">
        <f aca="false">UPPER(VLOOKUP(B86,ANALÍTICA!$B:$J,6,0))</f>
        <v>M²</v>
      </c>
      <c r="F86" s="49" t="n">
        <v>2.65</v>
      </c>
      <c r="G86" s="50" t="n">
        <f aca="false">VLOOKUP(B86,ANALÍTICA!$B:$J,8,0)</f>
        <v>509.31</v>
      </c>
      <c r="H86" s="50" t="n">
        <f aca="false">TRUNC(G86*(1+$J$9),2)</f>
        <v>617.58</v>
      </c>
      <c r="I86" s="50" t="n">
        <f aca="false">TRUNC(H86*F86,2)</f>
        <v>1636.58</v>
      </c>
      <c r="J86" s="51" t="n">
        <f aca="false">I86/$I$309</f>
        <v>0.00196717139545423</v>
      </c>
      <c r="K86" s="40" t="str">
        <f aca="false">IF(ISBLANK($A86),"",HYPERLINK("#ANALÍTICA!A"&amp;MATCH($A86,ANALÍTICA!A:A,0),"Link"))</f>
        <v>Link</v>
      </c>
      <c r="L86" s="21"/>
      <c r="M86" s="21"/>
      <c r="N86" s="21"/>
      <c r="O86" s="21"/>
      <c r="P86" s="21"/>
      <c r="Q86" s="21"/>
      <c r="R86" s="21"/>
      <c r="S86" s="21"/>
      <c r="T86" s="21"/>
      <c r="U86" s="21"/>
      <c r="V86" s="21"/>
      <c r="W86" s="21"/>
      <c r="X86" s="21"/>
      <c r="Y86" s="21"/>
      <c r="Z86" s="21"/>
    </row>
    <row r="87" customFormat="false" ht="14.5" hidden="false" customHeight="false" outlineLevel="0" collapsed="false">
      <c r="A87" s="35" t="s">
        <v>174</v>
      </c>
      <c r="B87" s="36" t="s">
        <v>28</v>
      </c>
      <c r="C87" s="36"/>
      <c r="D87" s="35" t="s">
        <v>175</v>
      </c>
      <c r="E87" s="36"/>
      <c r="F87" s="37"/>
      <c r="G87" s="38"/>
      <c r="H87" s="38"/>
      <c r="I87" s="37" t="n">
        <f aca="false">SUM(I88)</f>
        <v>302.82</v>
      </c>
      <c r="J87" s="39" t="n">
        <f aca="false">SUM(J88)</f>
        <v>0.000363990053631017</v>
      </c>
      <c r="K87" s="40" t="str">
        <f aca="false">IF(ISBLANK($A87),"",HYPERLINK("#ANALÍTICA!A"&amp;MATCH($A87,ANALÍTICA!A:A,0),"Link"))</f>
        <v>Link</v>
      </c>
      <c r="L87" s="21"/>
      <c r="M87" s="21"/>
      <c r="N87" s="21"/>
      <c r="O87" s="21"/>
      <c r="P87" s="21"/>
      <c r="Q87" s="21"/>
      <c r="R87" s="21"/>
      <c r="S87" s="21"/>
      <c r="T87" s="21"/>
      <c r="U87" s="21"/>
      <c r="V87" s="21"/>
      <c r="W87" s="21"/>
      <c r="X87" s="21"/>
      <c r="Y87" s="21"/>
      <c r="Z87" s="21"/>
    </row>
    <row r="88" customFormat="false" ht="13.8" hidden="false" customHeight="false" outlineLevel="0" collapsed="false">
      <c r="A88" s="41" t="s">
        <v>176</v>
      </c>
      <c r="B88" s="41" t="s">
        <v>28</v>
      </c>
      <c r="C88" s="41"/>
      <c r="D88" s="41" t="s">
        <v>177</v>
      </c>
      <c r="E88" s="42"/>
      <c r="F88" s="43"/>
      <c r="G88" s="44"/>
      <c r="H88" s="45"/>
      <c r="I88" s="45" t="n">
        <f aca="false">SUM(I89)</f>
        <v>302.82</v>
      </c>
      <c r="J88" s="46" t="n">
        <f aca="false">SUM(J89)</f>
        <v>0.000363990053631017</v>
      </c>
      <c r="K88" s="40" t="str">
        <f aca="false">IF(ISBLANK($A88),"",HYPERLINK("#ANALÍTICA!A"&amp;MATCH($A88,ANALÍTICA!A:A,0),"Link"))</f>
        <v>Link</v>
      </c>
      <c r="L88" s="21"/>
      <c r="M88" s="21"/>
      <c r="N88" s="21"/>
      <c r="O88" s="21"/>
      <c r="P88" s="21"/>
      <c r="Q88" s="21"/>
      <c r="R88" s="21"/>
      <c r="S88" s="21"/>
      <c r="T88" s="21"/>
      <c r="U88" s="21"/>
      <c r="V88" s="21"/>
      <c r="W88" s="21"/>
      <c r="X88" s="21"/>
      <c r="Y88" s="21"/>
      <c r="Z88" s="21"/>
    </row>
    <row r="89" customFormat="false" ht="35" hidden="false" customHeight="false" outlineLevel="0" collapsed="false">
      <c r="A89" s="47" t="s">
        <v>178</v>
      </c>
      <c r="B89" s="47" t="s">
        <v>179</v>
      </c>
      <c r="C89" s="47" t="str">
        <f aca="false">UPPER(VLOOKUP(B89,ANALÍTICA!$B:$J,2,0))</f>
        <v>SINAPI</v>
      </c>
      <c r="D89" s="47" t="str">
        <f aca="false">UPPER(VLOOKUP(B89,ANALÍTICA!$B:$J,3,0))</f>
        <v>IMPERMEABILIZAÇÃO DE SUPERFÍCIE COM ARGAMASSA POLIMÉRICA / MEMBRANA ACRÍLICA, 4 DEMÃOS, REFORÇADA COM VÉU DE POLIÉSTER (MAV). AF_09/2023</v>
      </c>
      <c r="E89" s="48" t="str">
        <f aca="false">UPPER(VLOOKUP(B89,ANALÍTICA!$B:$J,6,0))</f>
        <v>M²</v>
      </c>
      <c r="F89" s="49" t="n">
        <v>4.2</v>
      </c>
      <c r="G89" s="50" t="n">
        <f aca="false">VLOOKUP(B89,ANALÍTICA!$B:$J,8,0)</f>
        <v>59.46</v>
      </c>
      <c r="H89" s="50" t="n">
        <f aca="false">TRUNC(G89*(1+$J$9),2)</f>
        <v>72.1</v>
      </c>
      <c r="I89" s="50" t="n">
        <f aca="false">TRUNC(H89*F89,2)</f>
        <v>302.82</v>
      </c>
      <c r="J89" s="51" t="n">
        <f aca="false">I89/$I$309</f>
        <v>0.000363990053631017</v>
      </c>
      <c r="K89" s="40" t="str">
        <f aca="false">IF(ISBLANK($A89),"",HYPERLINK("#ANALÍTICA!A"&amp;MATCH($A89,ANALÍTICA!A:A,0),"Link"))</f>
        <v>Link</v>
      </c>
      <c r="L89" s="21"/>
      <c r="M89" s="21"/>
      <c r="N89" s="21"/>
      <c r="O89" s="21"/>
      <c r="P89" s="21"/>
      <c r="Q89" s="21"/>
      <c r="R89" s="21"/>
      <c r="S89" s="21"/>
      <c r="T89" s="21"/>
      <c r="U89" s="21"/>
      <c r="V89" s="21"/>
      <c r="W89" s="21"/>
      <c r="X89" s="21"/>
      <c r="Y89" s="21"/>
      <c r="Z89" s="21"/>
    </row>
    <row r="90" customFormat="false" ht="14.5" hidden="false" customHeight="false" outlineLevel="0" collapsed="false">
      <c r="A90" s="35" t="s">
        <v>180</v>
      </c>
      <c r="B90" s="36" t="s">
        <v>28</v>
      </c>
      <c r="C90" s="36"/>
      <c r="D90" s="35" t="s">
        <v>181</v>
      </c>
      <c r="E90" s="36"/>
      <c r="F90" s="37"/>
      <c r="G90" s="38"/>
      <c r="H90" s="38"/>
      <c r="I90" s="37" t="n">
        <f aca="false">SUM(I91,I102)</f>
        <v>23287.18</v>
      </c>
      <c r="J90" s="39" t="n">
        <f aca="false">SUM(J91,J102)</f>
        <v>0.0279912221686651</v>
      </c>
      <c r="K90" s="40" t="str">
        <f aca="false">IF(ISBLANK($A90),"",HYPERLINK("#ANALÍTICA!A"&amp;MATCH($A90,ANALÍTICA!A:A,0),"Link"))</f>
        <v>Link</v>
      </c>
      <c r="L90" s="21"/>
      <c r="M90" s="21"/>
      <c r="N90" s="21"/>
      <c r="O90" s="21"/>
      <c r="P90" s="21"/>
      <c r="Q90" s="21"/>
      <c r="R90" s="21"/>
      <c r="S90" s="21"/>
      <c r="T90" s="21"/>
      <c r="U90" s="21"/>
      <c r="V90" s="21"/>
      <c r="W90" s="21"/>
      <c r="X90" s="21"/>
      <c r="Y90" s="21"/>
      <c r="Z90" s="21"/>
    </row>
    <row r="91" customFormat="false" ht="13.8" hidden="false" customHeight="false" outlineLevel="0" collapsed="false">
      <c r="A91" s="41" t="s">
        <v>182</v>
      </c>
      <c r="B91" s="41" t="s">
        <v>28</v>
      </c>
      <c r="C91" s="41"/>
      <c r="D91" s="41" t="s">
        <v>183</v>
      </c>
      <c r="E91" s="42"/>
      <c r="F91" s="43"/>
      <c r="G91" s="44"/>
      <c r="H91" s="45"/>
      <c r="I91" s="45" t="n">
        <f aca="false">SUM(I92:I101)</f>
        <v>9958.98</v>
      </c>
      <c r="J91" s="46" t="n">
        <f aca="false">SUM(J92:J101)</f>
        <v>0.0119707075632727</v>
      </c>
      <c r="K91" s="40" t="str">
        <f aca="false">IF(ISBLANK($A91),"",HYPERLINK("#ANALÍTICA!A"&amp;MATCH($A91,ANALÍTICA!A:A,0),"Link"))</f>
        <v>Link</v>
      </c>
      <c r="L91" s="21"/>
      <c r="M91" s="21"/>
      <c r="N91" s="21"/>
      <c r="O91" s="21"/>
      <c r="P91" s="21"/>
      <c r="Q91" s="21"/>
      <c r="R91" s="21"/>
      <c r="S91" s="21"/>
      <c r="T91" s="21"/>
      <c r="U91" s="21"/>
      <c r="V91" s="21"/>
      <c r="W91" s="21"/>
      <c r="X91" s="21"/>
      <c r="Y91" s="21"/>
      <c r="Z91" s="21"/>
    </row>
    <row r="92" customFormat="false" ht="24" hidden="false" customHeight="false" outlineLevel="0" collapsed="false">
      <c r="A92" s="47" t="s">
        <v>184</v>
      </c>
      <c r="B92" s="47" t="s">
        <v>185</v>
      </c>
      <c r="C92" s="47" t="str">
        <f aca="false">UPPER(VLOOKUP(B92,ANALÍTICA!$B:$J,2,0))</f>
        <v>PRÓPRIO</v>
      </c>
      <c r="D92" s="47" t="str">
        <f aca="false">UPPER(VLOOKUP(B92,ANALÍTICA!$B:$J,3,0))</f>
        <v>TUBO PVC SOLDÁVEL ÁGUA FRIA DN 32 MM, INCLUSIVE CONEXÕES - FORNECIMENTO E INSTALAÇÃO</v>
      </c>
      <c r="E92" s="48" t="str">
        <f aca="false">UPPER(VLOOKUP(B92,ANALÍTICA!$B:$J,6,0))</f>
        <v>M</v>
      </c>
      <c r="F92" s="49" t="n">
        <v>42</v>
      </c>
      <c r="G92" s="50" t="n">
        <f aca="false">VLOOKUP(B92,ANALÍTICA!$B:$J,8,0)</f>
        <v>35.13</v>
      </c>
      <c r="H92" s="50" t="n">
        <f aca="false">TRUNC(G92*(1+$J$9),2)</f>
        <v>42.59</v>
      </c>
      <c r="I92" s="50" t="n">
        <f aca="false">TRUNC(H92*F92,2)</f>
        <v>1788.78</v>
      </c>
      <c r="J92" s="51" t="n">
        <f aca="false">I92/$I$309</f>
        <v>0.00215011600334882</v>
      </c>
      <c r="K92" s="40" t="str">
        <f aca="false">IF(ISBLANK($A92),"",HYPERLINK("#ANALÍTICA!A"&amp;MATCH($A92,ANALÍTICA!A:A,0),"Link"))</f>
        <v>Link</v>
      </c>
      <c r="L92" s="21"/>
      <c r="M92" s="21"/>
      <c r="N92" s="21"/>
      <c r="O92" s="21"/>
      <c r="P92" s="21"/>
      <c r="Q92" s="21"/>
      <c r="R92" s="21"/>
      <c r="S92" s="21"/>
      <c r="T92" s="21"/>
      <c r="U92" s="21"/>
      <c r="V92" s="21"/>
      <c r="W92" s="21"/>
      <c r="X92" s="21"/>
      <c r="Y92" s="21"/>
      <c r="Z92" s="21"/>
    </row>
    <row r="93" customFormat="false" ht="24" hidden="false" customHeight="false" outlineLevel="0" collapsed="false">
      <c r="A93" s="47" t="s">
        <v>186</v>
      </c>
      <c r="B93" s="47" t="s">
        <v>187</v>
      </c>
      <c r="C93" s="47" t="str">
        <f aca="false">UPPER(VLOOKUP(B93,ANALÍTICA!$B:$J,2,0))</f>
        <v>PRÓPRIO</v>
      </c>
      <c r="D93" s="47" t="str">
        <f aca="false">UPPER(VLOOKUP(B93,ANALÍTICA!$B:$J,3,0))</f>
        <v>TUBO PVC SOLDÁVEL ÁGUA FRIA DN 25 MM, INCLUSIVE CONEXÕES - FORNECIMENTO E INSTALAÇÃO</v>
      </c>
      <c r="E93" s="48" t="str">
        <f aca="false">UPPER(VLOOKUP(B93,ANALÍTICA!$B:$J,6,0))</f>
        <v>M</v>
      </c>
      <c r="F93" s="49" t="n">
        <v>33</v>
      </c>
      <c r="G93" s="50" t="n">
        <f aca="false">VLOOKUP(B93,ANALÍTICA!$B:$J,8,0)</f>
        <v>26.42</v>
      </c>
      <c r="H93" s="50" t="n">
        <f aca="false">TRUNC(G93*(1+$J$9),2)</f>
        <v>32.03</v>
      </c>
      <c r="I93" s="50" t="n">
        <f aca="false">TRUNC(H93*F93,2)</f>
        <v>1056.99</v>
      </c>
      <c r="J93" s="51" t="n">
        <f aca="false">I93/$I$309</f>
        <v>0.00127050342377468</v>
      </c>
      <c r="K93" s="40" t="str">
        <f aca="false">IF(ISBLANK($A93),"",HYPERLINK("#ANALÍTICA!A"&amp;MATCH($A93,ANALÍTICA!A:A,0),"Link"))</f>
        <v>Link</v>
      </c>
      <c r="L93" s="21"/>
      <c r="M93" s="21"/>
      <c r="N93" s="21"/>
      <c r="O93" s="21"/>
      <c r="P93" s="21"/>
      <c r="Q93" s="21"/>
      <c r="R93" s="21"/>
      <c r="S93" s="21"/>
      <c r="T93" s="21"/>
      <c r="U93" s="21"/>
      <c r="V93" s="21"/>
      <c r="W93" s="21"/>
      <c r="X93" s="21"/>
      <c r="Y93" s="21"/>
      <c r="Z93" s="21"/>
    </row>
    <row r="94" customFormat="false" ht="24" hidden="false" customHeight="false" outlineLevel="0" collapsed="false">
      <c r="A94" s="47" t="s">
        <v>188</v>
      </c>
      <c r="B94" s="47" t="s">
        <v>189</v>
      </c>
      <c r="C94" s="47" t="str">
        <f aca="false">UPPER(VLOOKUP(B94,ANALÍTICA!$B:$J,2,0))</f>
        <v>PRÓPRIO</v>
      </c>
      <c r="D94" s="47" t="str">
        <f aca="false">UPPER(VLOOKUP(B94,ANALÍTICA!$B:$J,3,0))</f>
        <v>PINTURA DE TUBOS / ELETRODUTOS COM ESMALTE SINTÉTICO COM DUAS DEMÃOS (DIÂMETROS VARIADOS)</v>
      </c>
      <c r="E94" s="48" t="str">
        <f aca="false">UPPER(VLOOKUP(B94,ANALÍTICA!$B:$J,6,0))</f>
        <v>M</v>
      </c>
      <c r="F94" s="49" t="n">
        <v>53</v>
      </c>
      <c r="G94" s="50" t="n">
        <f aca="false">VLOOKUP(B94,ANALÍTICA!$B:$J,8,0)</f>
        <v>8.5</v>
      </c>
      <c r="H94" s="50" t="n">
        <f aca="false">TRUNC(G94*(1+$J$9),2)</f>
        <v>10.3</v>
      </c>
      <c r="I94" s="50" t="n">
        <f aca="false">TRUNC(H94*F94,2)</f>
        <v>545.9</v>
      </c>
      <c r="J94" s="51" t="n">
        <f aca="false">I94/$I$309</f>
        <v>0.000656172545661358</v>
      </c>
      <c r="K94" s="40" t="str">
        <f aca="false">IF(ISBLANK($A94),"",HYPERLINK("#ANALÍTICA!A"&amp;MATCH($A94,ANALÍTICA!A:A,0),"Link"))</f>
        <v>Link</v>
      </c>
      <c r="L94" s="21"/>
      <c r="M94" s="21"/>
      <c r="N94" s="21"/>
      <c r="O94" s="21"/>
      <c r="P94" s="21"/>
      <c r="Q94" s="21"/>
      <c r="R94" s="21"/>
      <c r="S94" s="21"/>
      <c r="T94" s="21"/>
      <c r="U94" s="21"/>
      <c r="V94" s="21"/>
      <c r="W94" s="21"/>
      <c r="X94" s="21"/>
      <c r="Y94" s="21"/>
      <c r="Z94" s="21"/>
    </row>
    <row r="95" customFormat="false" ht="35" hidden="false" customHeight="false" outlineLevel="0" collapsed="false">
      <c r="A95" s="47" t="s">
        <v>190</v>
      </c>
      <c r="B95" s="47" t="s">
        <v>191</v>
      </c>
      <c r="C95" s="47" t="str">
        <f aca="false">UPPER(VLOOKUP(B95,ANALÍTICA!$B:$J,2,0))</f>
        <v>SINAPI</v>
      </c>
      <c r="D95" s="47" t="str">
        <f aca="false">UPPER(VLOOKUP(B95,ANALÍTICA!$B:$J,3,0))</f>
        <v>RASGO LINEAR MANUAL EM ALVENARIA, PARA RAMAIS/ DISTRIBUIÇÃO DE INSTALAÇÕES HIDRÁULICAS, DIÂMETROS MENORES OU IGUAIS A 40 MM. AF_09/2023</v>
      </c>
      <c r="E95" s="48" t="str">
        <f aca="false">UPPER(VLOOKUP(B95,ANALÍTICA!$B:$J,6,0))</f>
        <v>M</v>
      </c>
      <c r="F95" s="49" t="n">
        <v>22.1</v>
      </c>
      <c r="G95" s="50" t="n">
        <f aca="false">VLOOKUP(B95,ANALÍTICA!$B:$J,8,0)</f>
        <v>8.01</v>
      </c>
      <c r="H95" s="50" t="n">
        <f aca="false">TRUNC(G95*(1+$J$9),2)</f>
        <v>9.71</v>
      </c>
      <c r="I95" s="50" t="n">
        <f aca="false">TRUNC(H95*F95,2)</f>
        <v>214.59</v>
      </c>
      <c r="J95" s="51" t="n">
        <f aca="false">I95/$I$309</f>
        <v>0.000257937473114986</v>
      </c>
      <c r="K95" s="40" t="str">
        <f aca="false">IF(ISBLANK($A95),"",HYPERLINK("#ANALÍTICA!A"&amp;MATCH($A95,ANALÍTICA!A:A,0),"Link"))</f>
        <v>Link</v>
      </c>
      <c r="L95" s="21"/>
      <c r="M95" s="21"/>
      <c r="N95" s="21"/>
      <c r="O95" s="21"/>
      <c r="P95" s="21"/>
      <c r="Q95" s="21"/>
      <c r="R95" s="21"/>
      <c r="S95" s="21"/>
      <c r="T95" s="21"/>
      <c r="U95" s="21"/>
      <c r="V95" s="21"/>
      <c r="W95" s="21"/>
      <c r="X95" s="21"/>
      <c r="Y95" s="21"/>
      <c r="Z95" s="21"/>
    </row>
    <row r="96" customFormat="false" ht="35" hidden="false" customHeight="false" outlineLevel="0" collapsed="false">
      <c r="A96" s="47" t="s">
        <v>192</v>
      </c>
      <c r="B96" s="47" t="s">
        <v>193</v>
      </c>
      <c r="C96" s="47" t="str">
        <f aca="false">UPPER(VLOOKUP(B96,ANALÍTICA!$B:$J,2,0))</f>
        <v>SINAPI</v>
      </c>
      <c r="D96" s="47" t="str">
        <f aca="false">UPPER(VLOOKUP(B96,ANALÍTICA!$B:$J,3,0))</f>
        <v>CHUMBAMENTO LINEAR EM ALVENARIA PARA RAMAIS/DISTRIBUIÇÃO DE INSTALAÇÕES HIDRÁULICAS COM DIÂMETROS MENORES OU IGUAIS A 40 MM. AF_09/2023</v>
      </c>
      <c r="E96" s="48" t="str">
        <f aca="false">UPPER(VLOOKUP(B96,ANALÍTICA!$B:$J,6,0))</f>
        <v>M</v>
      </c>
      <c r="F96" s="49" t="n">
        <v>22.1</v>
      </c>
      <c r="G96" s="50" t="n">
        <f aca="false">VLOOKUP(B96,ANALÍTICA!$B:$J,8,0)</f>
        <v>15.44</v>
      </c>
      <c r="H96" s="50" t="n">
        <f aca="false">TRUNC(G96*(1+$J$9),2)</f>
        <v>18.72</v>
      </c>
      <c r="I96" s="50" t="n">
        <f aca="false">TRUNC(H96*F96,2)</f>
        <v>413.71</v>
      </c>
      <c r="J96" s="51" t="n">
        <f aca="false">I96/$I$309</f>
        <v>0.00049727998509903</v>
      </c>
      <c r="K96" s="40" t="str">
        <f aca="false">IF(ISBLANK($A96),"",HYPERLINK("#ANALÍTICA!A"&amp;MATCH($A96,ANALÍTICA!A:A,0),"Link"))</f>
        <v>Link</v>
      </c>
      <c r="L96" s="21"/>
      <c r="M96" s="21"/>
      <c r="N96" s="21"/>
      <c r="O96" s="21"/>
      <c r="P96" s="21"/>
      <c r="Q96" s="21"/>
      <c r="R96" s="21"/>
      <c r="S96" s="21"/>
      <c r="T96" s="21"/>
      <c r="U96" s="21"/>
      <c r="V96" s="21"/>
      <c r="W96" s="21"/>
      <c r="X96" s="21"/>
      <c r="Y96" s="21"/>
      <c r="Z96" s="21"/>
    </row>
    <row r="97" customFormat="false" ht="35" hidden="false" customHeight="false" outlineLevel="0" collapsed="false">
      <c r="A97" s="47" t="s">
        <v>194</v>
      </c>
      <c r="B97" s="47" t="s">
        <v>195</v>
      </c>
      <c r="C97" s="47" t="str">
        <f aca="false">UPPER(VLOOKUP(B97,ANALÍTICA!$B:$J,2,0))</f>
        <v>PRÓPRIO</v>
      </c>
      <c r="D97" s="47" t="str">
        <f aca="false">UPPER(VLOOKUP(B97,ANALÍTICA!$B:$J,3,0))</f>
        <v>SUPORTE PARA TUBOS HORIZONTAIS ENTRE 1/2” E 2” (CHUMBADORES, TIRANTES E ABRAÇADEIRA) - FORNECIMENTO E INSTALAÇÃO </v>
      </c>
      <c r="E97" s="48" t="str">
        <f aca="false">UPPER(VLOOKUP(B97,ANALÍTICA!$B:$J,6,0))</f>
        <v>UN</v>
      </c>
      <c r="F97" s="49" t="n">
        <v>29</v>
      </c>
      <c r="G97" s="50" t="n">
        <f aca="false">VLOOKUP(B97,ANALÍTICA!$B:$J,8,0)</f>
        <v>27.28</v>
      </c>
      <c r="H97" s="50" t="n">
        <f aca="false">TRUNC(G97*(1+$J$9),2)</f>
        <v>33.07</v>
      </c>
      <c r="I97" s="50" t="n">
        <f aca="false">TRUNC(H97*F97,2)</f>
        <v>959.03</v>
      </c>
      <c r="J97" s="51" t="n">
        <f aca="false">I97/$I$309</f>
        <v>0.00115275536996815</v>
      </c>
      <c r="K97" s="40" t="str">
        <f aca="false">IF(ISBLANK($A97),"",HYPERLINK("#ANALÍTICA!A"&amp;MATCH($A97,ANALÍTICA!A:A,0),"Link"))</f>
        <v>Link</v>
      </c>
      <c r="L97" s="21"/>
      <c r="M97" s="21"/>
      <c r="N97" s="21"/>
      <c r="O97" s="21"/>
      <c r="P97" s="21"/>
      <c r="Q97" s="21"/>
      <c r="R97" s="21"/>
      <c r="S97" s="21"/>
      <c r="T97" s="21"/>
      <c r="U97" s="21"/>
      <c r="V97" s="21"/>
      <c r="W97" s="21"/>
      <c r="X97" s="21"/>
      <c r="Y97" s="21"/>
      <c r="Z97" s="21"/>
    </row>
    <row r="98" customFormat="false" ht="24" hidden="false" customHeight="false" outlineLevel="0" collapsed="false">
      <c r="A98" s="47" t="s">
        <v>196</v>
      </c>
      <c r="B98" s="47" t="s">
        <v>197</v>
      </c>
      <c r="C98" s="47" t="str">
        <f aca="false">UPPER(VLOOKUP(B98,ANALÍTICA!$B:$J,2,0))</f>
        <v>SINAPI</v>
      </c>
      <c r="D98" s="47" t="str">
        <f aca="false">UPPER(VLOOKUP(B98,ANALÍTICA!$B:$J,3,0))</f>
        <v>REGISTRO DE GAVETA BRUTO, LATÃO, ROSCÁVEL, 3/4" - FORNECIMENTO E INSTALAÇÃO. AF_08/2021</v>
      </c>
      <c r="E98" s="48" t="str">
        <f aca="false">UPPER(VLOOKUP(B98,ANALÍTICA!$B:$J,6,0))</f>
        <v>UN</v>
      </c>
      <c r="F98" s="49" t="n">
        <v>8</v>
      </c>
      <c r="G98" s="50" t="n">
        <f aca="false">VLOOKUP(B98,ANALÍTICA!$B:$J,8,0)</f>
        <v>41.99</v>
      </c>
      <c r="H98" s="50" t="n">
        <f aca="false">TRUNC(G98*(1+$J$9),2)</f>
        <v>50.91</v>
      </c>
      <c r="I98" s="50" t="n">
        <f aca="false">TRUNC(H98*F98,2)</f>
        <v>407.28</v>
      </c>
      <c r="J98" s="51" t="n">
        <f aca="false">I98/$I$309</f>
        <v>0.000489551116316098</v>
      </c>
      <c r="K98" s="40" t="str">
        <f aca="false">IF(ISBLANK($A98),"",HYPERLINK("#ANALÍTICA!A"&amp;MATCH($A98,ANALÍTICA!A:A,0),"Link"))</f>
        <v>Link</v>
      </c>
      <c r="L98" s="21"/>
      <c r="M98" s="21"/>
      <c r="N98" s="21"/>
      <c r="O98" s="21"/>
      <c r="P98" s="21"/>
      <c r="Q98" s="21"/>
      <c r="R98" s="21"/>
      <c r="S98" s="21"/>
      <c r="T98" s="21"/>
      <c r="U98" s="21"/>
      <c r="V98" s="21"/>
      <c r="W98" s="21"/>
      <c r="X98" s="21"/>
      <c r="Y98" s="21"/>
      <c r="Z98" s="21"/>
    </row>
    <row r="99" customFormat="false" ht="24" hidden="false" customHeight="false" outlineLevel="0" collapsed="false">
      <c r="A99" s="47" t="s">
        <v>198</v>
      </c>
      <c r="B99" s="47" t="s">
        <v>199</v>
      </c>
      <c r="C99" s="47" t="str">
        <f aca="false">UPPER(VLOOKUP(B99,ANALÍTICA!$B:$J,2,0))</f>
        <v>PRÓPRIO</v>
      </c>
      <c r="D99" s="47" t="str">
        <f aca="false">UPPER(VLOOKUP(B99,ANALÍTICA!$B:$J,3,0))</f>
        <v>ACABAMENTO P/ REGISTRO DE GAVETA OU PRESSÃO ACAB. CROMADO - FONECIMENTO E INSTALAÇÃO</v>
      </c>
      <c r="E99" s="48" t="str">
        <f aca="false">UPPER(VLOOKUP(B99,ANALÍTICA!$B:$J,6,0))</f>
        <v>UN</v>
      </c>
      <c r="F99" s="49" t="n">
        <v>8</v>
      </c>
      <c r="G99" s="50" t="n">
        <f aca="false">VLOOKUP(B99,ANALÍTICA!$B:$J,8,0)</f>
        <v>84.87</v>
      </c>
      <c r="H99" s="50" t="n">
        <f aca="false">TRUNC(G99*(1+$J$9),2)</f>
        <v>102.91</v>
      </c>
      <c r="I99" s="50" t="n">
        <f aca="false">TRUNC(H99*F99,2)</f>
        <v>823.28</v>
      </c>
      <c r="J99" s="51" t="n">
        <f aca="false">I99/$I$309</f>
        <v>0.000989583684543108</v>
      </c>
      <c r="K99" s="40" t="str">
        <f aca="false">IF(ISBLANK($A99),"",HYPERLINK("#ANALÍTICA!A"&amp;MATCH($A99,ANALÍTICA!A:A,0),"Link"))</f>
        <v>Link</v>
      </c>
      <c r="L99" s="21"/>
      <c r="M99" s="21"/>
      <c r="N99" s="21"/>
      <c r="O99" s="21"/>
      <c r="P99" s="21"/>
      <c r="Q99" s="21"/>
      <c r="R99" s="21"/>
      <c r="S99" s="21"/>
      <c r="T99" s="21"/>
      <c r="U99" s="21"/>
      <c r="V99" s="21"/>
      <c r="W99" s="21"/>
      <c r="X99" s="21"/>
      <c r="Y99" s="21"/>
      <c r="Z99" s="21"/>
    </row>
    <row r="100" customFormat="false" ht="24" hidden="false" customHeight="false" outlineLevel="0" collapsed="false">
      <c r="A100" s="47" t="s">
        <v>200</v>
      </c>
      <c r="B100" s="47" t="s">
        <v>201</v>
      </c>
      <c r="C100" s="47" t="str">
        <f aca="false">UPPER(VLOOKUP(B100,ANALÍTICA!$B:$J,2,0))</f>
        <v>PRÓPRIO</v>
      </c>
      <c r="D100" s="47" t="str">
        <f aca="false">UPPER(VLOOKUP(B100,ANALÍTICA!$B:$J,3,0))</f>
        <v>PORTA EM ALUMÍNIO PARA SHAFTS - 60X60CM COM FECHADURA - FORNECIMENTO E INSTALAÇÃO</v>
      </c>
      <c r="E100" s="48" t="str">
        <f aca="false">UPPER(VLOOKUP(B100,ANALÍTICA!$B:$J,6,0))</f>
        <v>UN</v>
      </c>
      <c r="F100" s="49" t="n">
        <v>5</v>
      </c>
      <c r="G100" s="50" t="n">
        <f aca="false">VLOOKUP(B100,ANALÍTICA!$B:$J,8,0)</f>
        <v>482.26</v>
      </c>
      <c r="H100" s="50" t="n">
        <f aca="false">TRUNC(G100*(1+$J$9),2)</f>
        <v>584.78</v>
      </c>
      <c r="I100" s="50" t="n">
        <f aca="false">TRUNC(H100*F100,2)</f>
        <v>2923.9</v>
      </c>
      <c r="J100" s="51" t="n">
        <f aca="false">I100/$I$309</f>
        <v>0.00351453179384364</v>
      </c>
      <c r="K100" s="40" t="str">
        <f aca="false">IF(ISBLANK($A100),"",HYPERLINK("#ANALÍTICA!A"&amp;MATCH($A100,ANALÍTICA!A:A,0),"Link"))</f>
        <v>Link</v>
      </c>
      <c r="L100" s="21"/>
      <c r="M100" s="21"/>
      <c r="N100" s="21"/>
      <c r="O100" s="21"/>
      <c r="P100" s="21"/>
      <c r="Q100" s="21"/>
      <c r="R100" s="21"/>
      <c r="S100" s="21"/>
      <c r="T100" s="21"/>
      <c r="U100" s="21"/>
      <c r="V100" s="21"/>
      <c r="W100" s="21"/>
      <c r="X100" s="21"/>
      <c r="Y100" s="21"/>
      <c r="Z100" s="21"/>
    </row>
    <row r="101" customFormat="false" ht="24" hidden="false" customHeight="false" outlineLevel="0" collapsed="false">
      <c r="A101" s="47" t="s">
        <v>202</v>
      </c>
      <c r="B101" s="47" t="s">
        <v>203</v>
      </c>
      <c r="C101" s="47" t="str">
        <f aca="false">UPPER(VLOOKUP(B101,ANALÍTICA!$B:$J,2,0))</f>
        <v>PRÓPRIO</v>
      </c>
      <c r="D101" s="47" t="str">
        <f aca="false">UPPER(VLOOKUP(B101,ANALÍTICA!$B:$J,3,0))</f>
        <v>INTERLIGAÇÃO NA REDE DE ÁGUA FRIA EXISTENTE (SHAFT / BARILETE) INCLUSIVE TUBOS E CONEXÕES</v>
      </c>
      <c r="E101" s="48" t="str">
        <f aca="false">UPPER(VLOOKUP(B101,ANALÍTICA!$B:$J,6,0))</f>
        <v>UN</v>
      </c>
      <c r="F101" s="49" t="n">
        <v>4</v>
      </c>
      <c r="G101" s="50" t="n">
        <f aca="false">VLOOKUP(B101,ANALÍTICA!$B:$J,8,0)</f>
        <v>170.2</v>
      </c>
      <c r="H101" s="50" t="n">
        <f aca="false">TRUNC(G101*(1+$J$9),2)</f>
        <v>206.38</v>
      </c>
      <c r="I101" s="50" t="n">
        <f aca="false">TRUNC(H101*F101,2)</f>
        <v>825.52</v>
      </c>
      <c r="J101" s="51" t="n">
        <f aca="false">I101/$I$309</f>
        <v>0.000992276167602791</v>
      </c>
      <c r="K101" s="40" t="str">
        <f aca="false">IF(ISBLANK($A101),"",HYPERLINK("#ANALÍTICA!A"&amp;MATCH($A101,ANALÍTICA!A:A,0),"Link"))</f>
        <v>Link</v>
      </c>
      <c r="L101" s="21"/>
      <c r="M101" s="21"/>
      <c r="N101" s="21"/>
      <c r="O101" s="21"/>
      <c r="P101" s="21"/>
      <c r="Q101" s="21"/>
      <c r="R101" s="21"/>
      <c r="S101" s="21"/>
      <c r="T101" s="21"/>
      <c r="U101" s="21"/>
      <c r="V101" s="21"/>
      <c r="W101" s="21"/>
      <c r="X101" s="21"/>
      <c r="Y101" s="21"/>
      <c r="Z101" s="21"/>
    </row>
    <row r="102" customFormat="false" ht="13.8" hidden="false" customHeight="false" outlineLevel="0" collapsed="false">
      <c r="A102" s="41" t="s">
        <v>204</v>
      </c>
      <c r="B102" s="41" t="s">
        <v>28</v>
      </c>
      <c r="C102" s="41"/>
      <c r="D102" s="41" t="s">
        <v>205</v>
      </c>
      <c r="E102" s="42"/>
      <c r="F102" s="43"/>
      <c r="G102" s="44"/>
      <c r="H102" s="45"/>
      <c r="I102" s="45" t="n">
        <f aca="false">SUM(I103:I122)</f>
        <v>13328.2</v>
      </c>
      <c r="J102" s="46" t="n">
        <f aca="false">SUM(J103:J122)</f>
        <v>0.0160205146053924</v>
      </c>
      <c r="K102" s="40" t="str">
        <f aca="false">IF(ISBLANK($A102),"",HYPERLINK("#ANALÍTICA!A"&amp;MATCH($A102,ANALÍTICA!A:A,0),"Link"))</f>
        <v>Link</v>
      </c>
      <c r="L102" s="21"/>
      <c r="M102" s="21"/>
      <c r="N102" s="21"/>
      <c r="O102" s="21"/>
      <c r="P102" s="21"/>
      <c r="Q102" s="21"/>
      <c r="R102" s="21"/>
      <c r="S102" s="21"/>
      <c r="T102" s="21"/>
      <c r="U102" s="21"/>
      <c r="V102" s="21"/>
      <c r="W102" s="21"/>
      <c r="X102" s="21"/>
      <c r="Y102" s="21"/>
      <c r="Z102" s="21"/>
    </row>
    <row r="103" customFormat="false" ht="24" hidden="false" customHeight="false" outlineLevel="0" collapsed="false">
      <c r="A103" s="47" t="s">
        <v>206</v>
      </c>
      <c r="B103" s="47" t="s">
        <v>207</v>
      </c>
      <c r="C103" s="47" t="str">
        <f aca="false">UPPER(VLOOKUP(B103,ANALÍTICA!$B:$J,2,0))</f>
        <v>PRÓPRIO</v>
      </c>
      <c r="D103" s="47" t="str">
        <f aca="false">UPPER(VLOOKUP(B103,ANALÍTICA!$B:$J,3,0))</f>
        <v>TUBO PVC ESGOTO PREDIAL DN 40MM, SERIE NORMAL, INCLUSIVE CONEXOES - FORNECIMENTO E INSTALACAO</v>
      </c>
      <c r="E103" s="48" t="str">
        <f aca="false">UPPER(VLOOKUP(B103,ANALÍTICA!$B:$J,6,0))</f>
        <v>M</v>
      </c>
      <c r="F103" s="49" t="n">
        <v>22</v>
      </c>
      <c r="G103" s="50" t="n">
        <f aca="false">VLOOKUP(B103,ANALÍTICA!$B:$J,8,0)</f>
        <v>40.05</v>
      </c>
      <c r="H103" s="50" t="n">
        <f aca="false">TRUNC(G103*(1+$J$9),2)</f>
        <v>48.56</v>
      </c>
      <c r="I103" s="50" t="n">
        <f aca="false">TRUNC(H103*F103,2)</f>
        <v>1068.32</v>
      </c>
      <c r="J103" s="51" t="n">
        <f aca="false">I103/$I$309</f>
        <v>0.00128412209925067</v>
      </c>
      <c r="K103" s="40" t="str">
        <f aca="false">IF(ISBLANK($A103),"",HYPERLINK("#ANALÍTICA!A"&amp;MATCH($A103,ANALÍTICA!A:A,0),"Link"))</f>
        <v>Link</v>
      </c>
      <c r="L103" s="21"/>
      <c r="M103" s="21"/>
      <c r="N103" s="21"/>
      <c r="O103" s="21"/>
      <c r="P103" s="21"/>
      <c r="Q103" s="21"/>
      <c r="R103" s="21"/>
      <c r="S103" s="21"/>
      <c r="T103" s="21"/>
      <c r="U103" s="21"/>
      <c r="V103" s="21"/>
      <c r="W103" s="21"/>
      <c r="X103" s="21"/>
      <c r="Y103" s="21"/>
      <c r="Z103" s="21"/>
    </row>
    <row r="104" customFormat="false" ht="24" hidden="false" customHeight="false" outlineLevel="0" collapsed="false">
      <c r="A104" s="47" t="s">
        <v>208</v>
      </c>
      <c r="B104" s="47" t="s">
        <v>209</v>
      </c>
      <c r="C104" s="47" t="str">
        <f aca="false">UPPER(VLOOKUP(B104,ANALÍTICA!$B:$J,2,0))</f>
        <v>PRÓPRIO</v>
      </c>
      <c r="D104" s="47" t="str">
        <f aca="false">UPPER(VLOOKUP(B104,ANALÍTICA!$B:$J,3,0))</f>
        <v>TUBO PVC ESGOTO PREDIAL DN 50MM, SERIE NORMAL, INCLUSIVE CONEXOES - FORNECIMENTO E INSTALACAO</v>
      </c>
      <c r="E104" s="48" t="str">
        <f aca="false">UPPER(VLOOKUP(B104,ANALÍTICA!$B:$J,6,0))</f>
        <v>M</v>
      </c>
      <c r="F104" s="49" t="n">
        <v>16</v>
      </c>
      <c r="G104" s="50" t="n">
        <f aca="false">VLOOKUP(B104,ANALÍTICA!$B:$J,8,0)</f>
        <v>51.99</v>
      </c>
      <c r="H104" s="50" t="n">
        <f aca="false">TRUNC(G104*(1+$J$9),2)</f>
        <v>63.04</v>
      </c>
      <c r="I104" s="50" t="n">
        <f aca="false">TRUNC(H104*F104,2)</f>
        <v>1008.64</v>
      </c>
      <c r="J104" s="51" t="n">
        <f aca="false">I104/$I$309</f>
        <v>0.00121238665773195</v>
      </c>
      <c r="K104" s="40" t="str">
        <f aca="false">IF(ISBLANK($A104),"",HYPERLINK("#ANALÍTICA!A"&amp;MATCH($A104,ANALÍTICA!A:A,0),"Link"))</f>
        <v>Link</v>
      </c>
      <c r="L104" s="21"/>
      <c r="M104" s="21"/>
      <c r="N104" s="21"/>
      <c r="O104" s="21"/>
      <c r="P104" s="21"/>
      <c r="Q104" s="21"/>
      <c r="R104" s="21"/>
      <c r="S104" s="21"/>
      <c r="T104" s="21"/>
      <c r="U104" s="21"/>
      <c r="V104" s="21"/>
      <c r="W104" s="21"/>
      <c r="X104" s="21"/>
      <c r="Y104" s="21"/>
      <c r="Z104" s="21"/>
    </row>
    <row r="105" customFormat="false" ht="24" hidden="false" customHeight="false" outlineLevel="0" collapsed="false">
      <c r="A105" s="47" t="s">
        <v>210</v>
      </c>
      <c r="B105" s="47" t="s">
        <v>211</v>
      </c>
      <c r="C105" s="47" t="str">
        <f aca="false">UPPER(VLOOKUP(B105,ANALÍTICA!$B:$J,2,0))</f>
        <v>PRÓPRIO</v>
      </c>
      <c r="D105" s="47" t="str">
        <f aca="false">UPPER(VLOOKUP(B105,ANALÍTICA!$B:$J,3,0))</f>
        <v>TUBO PVC ESGOTO OU AGUA PLUVIAL PREDIAL DN 75MM, SERIE NORMAL, INCLUSIVE CONEXOES - FORNECIMENTO E INSTALACAO</v>
      </c>
      <c r="E105" s="48" t="str">
        <f aca="false">UPPER(VLOOKUP(B105,ANALÍTICA!$B:$J,6,0))</f>
        <v>M</v>
      </c>
      <c r="F105" s="49" t="n">
        <v>18</v>
      </c>
      <c r="G105" s="50" t="n">
        <f aca="false">VLOOKUP(B105,ANALÍTICA!$B:$J,8,0)</f>
        <v>71.98</v>
      </c>
      <c r="H105" s="50" t="n">
        <f aca="false">TRUNC(G105*(1+$J$9),2)</f>
        <v>87.28</v>
      </c>
      <c r="I105" s="50" t="n">
        <f aca="false">TRUNC(H105*F105,2)</f>
        <v>1571.04</v>
      </c>
      <c r="J105" s="51" t="n">
        <f aca="false">I105/$I$309</f>
        <v>0.00188839222593116</v>
      </c>
      <c r="K105" s="40" t="str">
        <f aca="false">IF(ISBLANK($A105),"",HYPERLINK("#ANALÍTICA!A"&amp;MATCH($A105,ANALÍTICA!A:A,0),"Link"))</f>
        <v>Link</v>
      </c>
      <c r="L105" s="21"/>
      <c r="M105" s="21"/>
      <c r="N105" s="21"/>
      <c r="O105" s="21"/>
      <c r="P105" s="21"/>
      <c r="Q105" s="21"/>
      <c r="R105" s="21"/>
      <c r="S105" s="21"/>
      <c r="T105" s="21"/>
      <c r="U105" s="21"/>
      <c r="V105" s="21"/>
      <c r="W105" s="21"/>
      <c r="X105" s="21"/>
      <c r="Y105" s="21"/>
      <c r="Z105" s="21"/>
    </row>
    <row r="106" customFormat="false" ht="24" hidden="false" customHeight="false" outlineLevel="0" collapsed="false">
      <c r="A106" s="47" t="s">
        <v>212</v>
      </c>
      <c r="B106" s="47" t="s">
        <v>213</v>
      </c>
      <c r="C106" s="47" t="str">
        <f aca="false">UPPER(VLOOKUP(B106,ANALÍTICA!$B:$J,2,0))</f>
        <v>PRÓPRIO</v>
      </c>
      <c r="D106" s="47" t="str">
        <f aca="false">UPPER(VLOOKUP(B106,ANALÍTICA!$B:$J,3,0))</f>
        <v>TUBO PVC ESGOTO  OU AGUA PLUVIAL PREDIAL DN 100MM, SERIE NORMAL, INCLUSIVE CONEXOES - FORNECIMENTO E INSTALACAO</v>
      </c>
      <c r="E106" s="48" t="str">
        <f aca="false">UPPER(VLOOKUP(B106,ANALÍTICA!$B:$J,6,0))</f>
        <v>M</v>
      </c>
      <c r="F106" s="49" t="n">
        <v>30</v>
      </c>
      <c r="G106" s="50" t="n">
        <f aca="false">VLOOKUP(B106,ANALÍTICA!$B:$J,8,0)</f>
        <v>74.13</v>
      </c>
      <c r="H106" s="50" t="n">
        <f aca="false">TRUNC(G106*(1+$J$9),2)</f>
        <v>89.89</v>
      </c>
      <c r="I106" s="50" t="n">
        <f aca="false">TRUNC(H106*F106,2)</f>
        <v>2696.7</v>
      </c>
      <c r="J106" s="51" t="n">
        <f aca="false">I106/$I$309</f>
        <v>0.00324143708350427</v>
      </c>
      <c r="K106" s="40" t="str">
        <f aca="false">IF(ISBLANK($A106),"",HYPERLINK("#ANALÍTICA!A"&amp;MATCH($A106,ANALÍTICA!A:A,0),"Link"))</f>
        <v>Link</v>
      </c>
      <c r="L106" s="21"/>
      <c r="M106" s="21"/>
      <c r="N106" s="21"/>
      <c r="O106" s="21"/>
      <c r="P106" s="21"/>
      <c r="Q106" s="21"/>
      <c r="R106" s="21"/>
      <c r="S106" s="21"/>
      <c r="T106" s="21"/>
      <c r="U106" s="21"/>
      <c r="V106" s="21"/>
      <c r="W106" s="21"/>
      <c r="X106" s="21"/>
      <c r="Y106" s="21"/>
      <c r="Z106" s="21"/>
    </row>
    <row r="107" customFormat="false" ht="24" hidden="false" customHeight="false" outlineLevel="0" collapsed="false">
      <c r="A107" s="47" t="s">
        <v>214</v>
      </c>
      <c r="B107" s="47" t="s">
        <v>215</v>
      </c>
      <c r="C107" s="47" t="str">
        <f aca="false">UPPER(VLOOKUP(B107,ANALÍTICA!$B:$J,2,0))</f>
        <v>SINAPI</v>
      </c>
      <c r="D107" s="47" t="str">
        <f aca="false">UPPER(VLOOKUP(B107,ANALÍTICA!$B:$J,3,0))</f>
        <v>CURVA 90 GRAUS, PVC, SERIE R, DN 100 MM, FORNECIDO E INSTALADO EM CONDUTORES VERTICAIS</v>
      </c>
      <c r="E107" s="48" t="str">
        <f aca="false">UPPER(VLOOKUP(B107,ANALÍTICA!$B:$J,6,0))</f>
        <v>UN</v>
      </c>
      <c r="F107" s="49" t="n">
        <v>2</v>
      </c>
      <c r="G107" s="50" t="n">
        <f aca="false">VLOOKUP(B107,ANALÍTICA!$B:$J,8,0)</f>
        <v>57.58</v>
      </c>
      <c r="H107" s="50" t="n">
        <f aca="false">TRUNC(G107*(1+$J$9),2)</f>
        <v>69.82</v>
      </c>
      <c r="I107" s="50" t="n">
        <f aca="false">TRUNC(H107*F107,2)</f>
        <v>139.64</v>
      </c>
      <c r="J107" s="51" t="n">
        <f aca="false">I107/$I$309</f>
        <v>0.000167847470738509</v>
      </c>
      <c r="K107" s="40" t="str">
        <f aca="false">IF(ISBLANK($A107),"",HYPERLINK("#ANALÍTICA!A"&amp;MATCH($A107,ANALÍTICA!A:A,0),"Link"))</f>
        <v>Link</v>
      </c>
      <c r="L107" s="21"/>
      <c r="M107" s="21"/>
      <c r="N107" s="21"/>
      <c r="O107" s="21"/>
      <c r="P107" s="21"/>
      <c r="Q107" s="21"/>
      <c r="R107" s="21"/>
      <c r="S107" s="21"/>
      <c r="T107" s="21"/>
      <c r="U107" s="21"/>
      <c r="V107" s="21"/>
      <c r="W107" s="21"/>
      <c r="X107" s="21"/>
      <c r="Y107" s="21"/>
      <c r="Z107" s="21"/>
    </row>
    <row r="108" customFormat="false" ht="24" hidden="false" customHeight="false" outlineLevel="0" collapsed="false">
      <c r="A108" s="47" t="s">
        <v>216</v>
      </c>
      <c r="B108" s="47" t="s">
        <v>189</v>
      </c>
      <c r="C108" s="47" t="str">
        <f aca="false">UPPER(VLOOKUP(B108,ANALÍTICA!$B:$J,2,0))</f>
        <v>PRÓPRIO</v>
      </c>
      <c r="D108" s="47" t="str">
        <f aca="false">UPPER(VLOOKUP(B108,ANALÍTICA!$B:$J,3,0))</f>
        <v>PINTURA DE TUBOS / ELETRODUTOS COM ESMALTE SINTÉTICO COM DUAS DEMÃOS (DIÂMETROS VARIADOS)</v>
      </c>
      <c r="E108" s="48" t="str">
        <f aca="false">UPPER(VLOOKUP(B108,ANALÍTICA!$B:$J,6,0))</f>
        <v>M</v>
      </c>
      <c r="F108" s="49" t="n">
        <v>53</v>
      </c>
      <c r="G108" s="50" t="n">
        <f aca="false">VLOOKUP(B108,ANALÍTICA!$B:$J,8,0)</f>
        <v>8.5</v>
      </c>
      <c r="H108" s="50" t="n">
        <f aca="false">TRUNC(G108*(1+$J$9),2)</f>
        <v>10.3</v>
      </c>
      <c r="I108" s="50" t="n">
        <f aca="false">TRUNC(H108*F108,2)</f>
        <v>545.9</v>
      </c>
      <c r="J108" s="51" t="n">
        <f aca="false">I108/$I$309</f>
        <v>0.000656172545661358</v>
      </c>
      <c r="K108" s="40" t="str">
        <f aca="false">IF(ISBLANK($A108),"",HYPERLINK("#ANALÍTICA!A"&amp;MATCH($A108,ANALÍTICA!A:A,0),"Link"))</f>
        <v>Link</v>
      </c>
      <c r="L108" s="21"/>
      <c r="M108" s="21"/>
      <c r="N108" s="21"/>
      <c r="O108" s="21"/>
      <c r="P108" s="21"/>
      <c r="Q108" s="21"/>
      <c r="R108" s="21"/>
      <c r="S108" s="21"/>
      <c r="T108" s="21"/>
      <c r="U108" s="21"/>
      <c r="V108" s="21"/>
      <c r="W108" s="21"/>
      <c r="X108" s="21"/>
      <c r="Y108" s="21"/>
      <c r="Z108" s="21"/>
    </row>
    <row r="109" customFormat="false" ht="35" hidden="false" customHeight="false" outlineLevel="0" collapsed="false">
      <c r="A109" s="47" t="s">
        <v>217</v>
      </c>
      <c r="B109" s="47" t="s">
        <v>218</v>
      </c>
      <c r="C109" s="47" t="str">
        <f aca="false">UPPER(VLOOKUP(B109,ANALÍTICA!$B:$J,2,0))</f>
        <v>PRÓPRIO</v>
      </c>
      <c r="D109" s="47" t="str">
        <f aca="false">UPPER(VLOOKUP(B109,ANALÍTICA!$B:$J,3,0))</f>
        <v>FURO MECANIZADO EM CONCRETO, COM PERFURATRIZ, PARA INSTALAÇÕES - DIÂMETROS DIÂMETROS MENORES OU IGUAIS A 40 MM. (INCLUSIVE PREPARAÇÃO E LIMPEZA)</v>
      </c>
      <c r="E109" s="48" t="str">
        <f aca="false">UPPER(VLOOKUP(B109,ANALÍTICA!$B:$J,6,0))</f>
        <v>UN</v>
      </c>
      <c r="F109" s="49" t="n">
        <v>3</v>
      </c>
      <c r="G109" s="50" t="n">
        <f aca="false">VLOOKUP(B109,ANALÍTICA!$B:$J,8,0)</f>
        <v>126.85</v>
      </c>
      <c r="H109" s="50" t="n">
        <f aca="false">TRUNC(G109*(1+$J$9),2)</f>
        <v>153.81</v>
      </c>
      <c r="I109" s="50" t="n">
        <f aca="false">TRUNC(H109*F109,2)</f>
        <v>461.43</v>
      </c>
      <c r="J109" s="51" t="n">
        <f aca="false">I109/$I$309</f>
        <v>0.000554639490281224</v>
      </c>
      <c r="K109" s="40" t="str">
        <f aca="false">IF(ISBLANK($A109),"",HYPERLINK("#ANALÍTICA!A"&amp;MATCH($A109,ANALÍTICA!A:A,0),"Link"))</f>
        <v>Link</v>
      </c>
      <c r="L109" s="21"/>
      <c r="M109" s="21"/>
      <c r="N109" s="21"/>
      <c r="O109" s="21"/>
      <c r="P109" s="21"/>
      <c r="Q109" s="21"/>
      <c r="R109" s="21"/>
      <c r="S109" s="21"/>
      <c r="T109" s="21"/>
      <c r="U109" s="21"/>
      <c r="V109" s="21"/>
      <c r="W109" s="21"/>
      <c r="X109" s="21"/>
      <c r="Y109" s="21"/>
      <c r="Z109" s="21"/>
    </row>
    <row r="110" customFormat="false" ht="35" hidden="false" customHeight="false" outlineLevel="0" collapsed="false">
      <c r="A110" s="47" t="s">
        <v>219</v>
      </c>
      <c r="B110" s="47" t="s">
        <v>220</v>
      </c>
      <c r="C110" s="47" t="str">
        <f aca="false">UPPER(VLOOKUP(B110,ANALÍTICA!$B:$J,2,0))</f>
        <v>PRÓPRIO</v>
      </c>
      <c r="D110" s="47" t="str">
        <f aca="false">UPPER(VLOOKUP(B110,ANALÍTICA!$B:$J,3,0))</f>
        <v>FURO MECANIZADO EM CONCRETO, COM PERFURATRIZ, PARA INSTALAÇÕES - DIÂMETROS MAIORES QUE 40 MM E MENORES OU IGUAIS A 75 MM. (INCLUSIVE PREPARAÇÃO E LIMPEZA)</v>
      </c>
      <c r="E110" s="48" t="str">
        <f aca="false">UPPER(VLOOKUP(B110,ANALÍTICA!$B:$J,6,0))</f>
        <v>UN</v>
      </c>
      <c r="F110" s="49" t="n">
        <v>1</v>
      </c>
      <c r="G110" s="50" t="n">
        <f aca="false">VLOOKUP(B110,ANALÍTICA!$B:$J,8,0)</f>
        <v>142.89</v>
      </c>
      <c r="H110" s="50" t="n">
        <f aca="false">TRUNC(G110*(1+$J$9),2)</f>
        <v>173.26</v>
      </c>
      <c r="I110" s="50" t="n">
        <f aca="false">TRUNC(H110*F110,2)</f>
        <v>173.26</v>
      </c>
      <c r="J110" s="51" t="n">
        <f aca="false">I110/$I$309</f>
        <v>0.000208258756661086</v>
      </c>
      <c r="K110" s="40" t="str">
        <f aca="false">IF(ISBLANK($A110),"",HYPERLINK("#ANALÍTICA!A"&amp;MATCH($A110,ANALÍTICA!A:A,0),"Link"))</f>
        <v>Link</v>
      </c>
      <c r="L110" s="21"/>
      <c r="M110" s="21"/>
      <c r="N110" s="21"/>
      <c r="O110" s="21"/>
      <c r="P110" s="21"/>
      <c r="Q110" s="21"/>
      <c r="R110" s="21"/>
      <c r="S110" s="21"/>
      <c r="T110" s="21"/>
      <c r="U110" s="21"/>
      <c r="V110" s="21"/>
      <c r="W110" s="21"/>
      <c r="X110" s="21"/>
      <c r="Y110" s="21"/>
      <c r="Z110" s="21"/>
    </row>
    <row r="111" customFormat="false" ht="35" hidden="false" customHeight="false" outlineLevel="0" collapsed="false">
      <c r="A111" s="47" t="s">
        <v>221</v>
      </c>
      <c r="B111" s="47" t="s">
        <v>222</v>
      </c>
      <c r="C111" s="47" t="str">
        <f aca="false">UPPER(VLOOKUP(B111,ANALÍTICA!$B:$J,2,0))</f>
        <v>PRÓPRIO</v>
      </c>
      <c r="D111" s="47" t="str">
        <f aca="false">UPPER(VLOOKUP(B111,ANALÍTICA!$B:$J,3,0))</f>
        <v>FURO MECANIZADO EM CONCRETO, COM PERFURATRIZ, PARA INSTALAÇÕES - DIÂMETROS MAIORES QUE 75 MM E MENORES OU IGUAIS A 150 MM. (INCLUSIVE PREPARAÇÃO E LIMPEZA)</v>
      </c>
      <c r="E111" s="48" t="str">
        <f aca="false">UPPER(VLOOKUP(B111,ANALÍTICA!$B:$J,6,0))</f>
        <v>UN</v>
      </c>
      <c r="F111" s="49" t="n">
        <v>6</v>
      </c>
      <c r="G111" s="50" t="n">
        <f aca="false">VLOOKUP(B111,ANALÍTICA!$B:$J,8,0)</f>
        <v>153.61</v>
      </c>
      <c r="H111" s="50" t="n">
        <f aca="false">TRUNC(G111*(1+$J$9),2)</f>
        <v>186.26</v>
      </c>
      <c r="I111" s="50" t="n">
        <f aca="false">TRUNC(H111*F111,2)</f>
        <v>1117.56</v>
      </c>
      <c r="J111" s="51" t="n">
        <f aca="false">I111/$I$309</f>
        <v>0.00134330864650908</v>
      </c>
      <c r="K111" s="40" t="str">
        <f aca="false">IF(ISBLANK($A111),"",HYPERLINK("#ANALÍTICA!A"&amp;MATCH($A111,ANALÍTICA!A:A,0),"Link"))</f>
        <v>Link</v>
      </c>
      <c r="L111" s="21"/>
      <c r="M111" s="21"/>
      <c r="N111" s="21"/>
      <c r="O111" s="21"/>
      <c r="P111" s="21"/>
      <c r="Q111" s="21"/>
      <c r="R111" s="21"/>
      <c r="S111" s="21"/>
      <c r="T111" s="21"/>
      <c r="U111" s="21"/>
      <c r="V111" s="21"/>
      <c r="W111" s="21"/>
      <c r="X111" s="21"/>
      <c r="Y111" s="21"/>
      <c r="Z111" s="21"/>
    </row>
    <row r="112" customFormat="false" ht="24" hidden="false" customHeight="false" outlineLevel="0" collapsed="false">
      <c r="A112" s="47" t="s">
        <v>223</v>
      </c>
      <c r="B112" s="47" t="s">
        <v>224</v>
      </c>
      <c r="C112" s="47" t="str">
        <f aca="false">UPPER(VLOOKUP(B112,ANALÍTICA!$B:$J,2,0))</f>
        <v>PRÓPRIO</v>
      </c>
      <c r="D112" s="47" t="str">
        <f aca="false">UPPER(VLOOKUP(B112,ANALÍTICA!$B:$J,3,0))</f>
        <v>CAIXA SIFONADA, PVC, DN 150 X 150 X 50 MM + PROLONGADOR (EXCLUSIVE GRELHA E PORTA GRELHA) - FORNECIMENTO E INSTALAÇÃO</v>
      </c>
      <c r="E112" s="48" t="str">
        <f aca="false">UPPER(VLOOKUP(B112,ANALÍTICA!$B:$J,6,0))</f>
        <v>UN</v>
      </c>
      <c r="F112" s="49" t="n">
        <v>4</v>
      </c>
      <c r="G112" s="50" t="n">
        <f aca="false">VLOOKUP(B112,ANALÍTICA!$B:$J,8,0)</f>
        <v>56.01</v>
      </c>
      <c r="H112" s="50" t="n">
        <f aca="false">TRUNC(G112*(1+$J$9),2)</f>
        <v>67.91</v>
      </c>
      <c r="I112" s="50" t="n">
        <f aca="false">TRUNC(H112*F112,2)</f>
        <v>271.64</v>
      </c>
      <c r="J112" s="51" t="n">
        <f aca="false">I112/$I$309</f>
        <v>0.00032651165104131</v>
      </c>
      <c r="K112" s="40" t="str">
        <f aca="false">IF(ISBLANK($A112),"",HYPERLINK("#ANALÍTICA!A"&amp;MATCH($A112,ANALÍTICA!A:A,0),"Link"))</f>
        <v>Link</v>
      </c>
      <c r="L112" s="21"/>
      <c r="M112" s="21"/>
      <c r="N112" s="21"/>
      <c r="O112" s="21"/>
      <c r="P112" s="21"/>
      <c r="Q112" s="21"/>
      <c r="R112" s="21"/>
      <c r="S112" s="21"/>
      <c r="T112" s="21"/>
      <c r="U112" s="21"/>
      <c r="V112" s="21"/>
      <c r="W112" s="21"/>
      <c r="X112" s="21"/>
      <c r="Y112" s="21"/>
      <c r="Z112" s="21"/>
    </row>
    <row r="113" customFormat="false" ht="24" hidden="false" customHeight="false" outlineLevel="0" collapsed="false">
      <c r="A113" s="47" t="s">
        <v>225</v>
      </c>
      <c r="B113" s="47" t="s">
        <v>226</v>
      </c>
      <c r="C113" s="47" t="str">
        <f aca="false">UPPER(VLOOKUP(B113,ANALÍTICA!$B:$J,2,0))</f>
        <v>PRÓPRIO</v>
      </c>
      <c r="D113" s="47" t="str">
        <f aca="false">UPPER(VLOOKUP(B113,ANALÍTICA!$B:$J,3,0))</f>
        <v>GRELHA ROTATIVA PARA CAIXA SIFONADA / RALO (GRELHA + PORTA GRELHA) - 150 X 150 - INOX - FORNECIMENTO E INSTALAÇÃO</v>
      </c>
      <c r="E113" s="48" t="str">
        <f aca="false">UPPER(VLOOKUP(B113,ANALÍTICA!$B:$J,6,0))</f>
        <v>UN</v>
      </c>
      <c r="F113" s="49" t="n">
        <v>4</v>
      </c>
      <c r="G113" s="50" t="n">
        <f aca="false">VLOOKUP(B113,ANALÍTICA!$B:$J,8,0)</f>
        <v>51.03</v>
      </c>
      <c r="H113" s="50" t="n">
        <f aca="false">TRUNC(G113*(1+$J$9),2)</f>
        <v>61.87</v>
      </c>
      <c r="I113" s="50" t="n">
        <f aca="false">TRUNC(H113*F113,2)</f>
        <v>247.48</v>
      </c>
      <c r="J113" s="51" t="n">
        <f aca="false">I113/$I$309</f>
        <v>0.000297471298040434</v>
      </c>
      <c r="K113" s="40" t="str">
        <f aca="false">IF(ISBLANK($A113),"",HYPERLINK("#ANALÍTICA!A"&amp;MATCH($A113,ANALÍTICA!A:A,0),"Link"))</f>
        <v>Link</v>
      </c>
      <c r="L113" s="21"/>
      <c r="M113" s="21"/>
      <c r="N113" s="21"/>
      <c r="O113" s="21"/>
      <c r="P113" s="21"/>
      <c r="Q113" s="21"/>
      <c r="R113" s="21"/>
      <c r="S113" s="21"/>
      <c r="T113" s="21"/>
      <c r="U113" s="21"/>
      <c r="V113" s="21"/>
      <c r="W113" s="21"/>
      <c r="X113" s="21"/>
      <c r="Y113" s="21"/>
      <c r="Z113" s="21"/>
    </row>
    <row r="114" customFormat="false" ht="24" hidden="false" customHeight="false" outlineLevel="0" collapsed="false">
      <c r="A114" s="47" t="s">
        <v>227</v>
      </c>
      <c r="B114" s="47" t="s">
        <v>228</v>
      </c>
      <c r="C114" s="47" t="str">
        <f aca="false">UPPER(VLOOKUP(B114,ANALÍTICA!$B:$J,2,0))</f>
        <v>PRÓPRIO</v>
      </c>
      <c r="D114" s="47" t="str">
        <f aca="false">UPPER(VLOOKUP(B114,ANALÍTICA!$B:$J,3,0))</f>
        <v>SUPORTE PARA TUBOS HORIZONTAIS ENTRE 1/2” E 3” (CHUMBADORES, TIRANTES E ABRAÇADEIRA) - FORNECIMENTO E INSTALAÇÃO </v>
      </c>
      <c r="E114" s="48" t="str">
        <f aca="false">UPPER(VLOOKUP(B114,ANALÍTICA!$B:$J,6,0))</f>
        <v>UN</v>
      </c>
      <c r="F114" s="49" t="n">
        <v>17</v>
      </c>
      <c r="G114" s="50" t="n">
        <f aca="false">VLOOKUP(B114,ANALÍTICA!$B:$J,8,0)</f>
        <v>27.28</v>
      </c>
      <c r="H114" s="50" t="n">
        <f aca="false">TRUNC(G114*(1+$J$9),2)</f>
        <v>33.07</v>
      </c>
      <c r="I114" s="50" t="n">
        <f aca="false">TRUNC(H114*F114,2)</f>
        <v>562.19</v>
      </c>
      <c r="J114" s="51" t="n">
        <f aca="false">I114/$I$309</f>
        <v>0.000675753147912362</v>
      </c>
      <c r="K114" s="40" t="str">
        <f aca="false">IF(ISBLANK($A114),"",HYPERLINK("#ANALÍTICA!A"&amp;MATCH($A114,ANALÍTICA!A:A,0),"Link"))</f>
        <v>Link</v>
      </c>
      <c r="L114" s="21"/>
      <c r="M114" s="21"/>
      <c r="N114" s="21"/>
      <c r="O114" s="21"/>
      <c r="P114" s="21"/>
      <c r="Q114" s="21"/>
      <c r="R114" s="21"/>
      <c r="S114" s="21"/>
      <c r="T114" s="21"/>
      <c r="U114" s="21"/>
      <c r="V114" s="21"/>
      <c r="W114" s="21"/>
      <c r="X114" s="21"/>
      <c r="Y114" s="21"/>
      <c r="Z114" s="21"/>
    </row>
    <row r="115" customFormat="false" ht="24" hidden="false" customHeight="false" outlineLevel="0" collapsed="false">
      <c r="A115" s="47" t="s">
        <v>229</v>
      </c>
      <c r="B115" s="47" t="s">
        <v>230</v>
      </c>
      <c r="C115" s="47" t="str">
        <f aca="false">UPPER(VLOOKUP(B115,ANALÍTICA!$B:$J,2,0))</f>
        <v>PRÓPRIO</v>
      </c>
      <c r="D115" s="47" t="str">
        <f aca="false">UPPER(VLOOKUP(B115,ANALÍTICA!$B:$J,3,0))</f>
        <v>SUPORTE PARA TUBOS HORIZONTAIS ENTRE 4” E 8” (CHUMBADORES, TIRANTES E ABRAÇADEIRA) - FORNECIMENTO E INSTALAÇÃO</v>
      </c>
      <c r="E115" s="48" t="str">
        <f aca="false">UPPER(VLOOKUP(B115,ANALÍTICA!$B:$J,6,0))</f>
        <v>UN</v>
      </c>
      <c r="F115" s="49" t="n">
        <v>11</v>
      </c>
      <c r="G115" s="50" t="n">
        <f aca="false">VLOOKUP(B115,ANALÍTICA!$B:$J,8,0)</f>
        <v>34.81</v>
      </c>
      <c r="H115" s="50" t="n">
        <f aca="false">TRUNC(G115*(1+$J$9),2)</f>
        <v>42.21</v>
      </c>
      <c r="I115" s="50" t="n">
        <f aca="false">TRUNC(H115*F115,2)</f>
        <v>464.31</v>
      </c>
      <c r="J115" s="51" t="n">
        <f aca="false">I115/$I$309</f>
        <v>0.000558101254215103</v>
      </c>
      <c r="K115" s="40" t="str">
        <f aca="false">IF(ISBLANK($A115),"",HYPERLINK("#ANALÍTICA!A"&amp;MATCH($A115,ANALÍTICA!A:A,0),"Link"))</f>
        <v>Link</v>
      </c>
      <c r="L115" s="21"/>
      <c r="M115" s="21"/>
      <c r="N115" s="21"/>
      <c r="O115" s="21"/>
      <c r="P115" s="21"/>
      <c r="Q115" s="21"/>
      <c r="R115" s="21"/>
      <c r="S115" s="21"/>
      <c r="T115" s="21"/>
      <c r="U115" s="21"/>
      <c r="V115" s="21"/>
      <c r="W115" s="21"/>
      <c r="X115" s="21"/>
      <c r="Y115" s="21"/>
      <c r="Z115" s="21"/>
    </row>
    <row r="116" customFormat="false" ht="35" hidden="false" customHeight="false" outlineLevel="0" collapsed="false">
      <c r="A116" s="47" t="s">
        <v>231</v>
      </c>
      <c r="B116" s="47" t="s">
        <v>232</v>
      </c>
      <c r="C116" s="47" t="str">
        <f aca="false">UPPER(VLOOKUP(B116,ANALÍTICA!$B:$J,2,0))</f>
        <v>PRÓPRIO</v>
      </c>
      <c r="D116" s="47" t="str">
        <f aca="false">UPPER(VLOOKUP(B116,ANALÍTICA!$B:$J,3,0))</f>
        <v>SUPORTE PARA TUBOS/ DUTOS E/OU ELETROCALHAS VERTICAIS (CHUMBADORES, PERFILADO E ABRAÇADEIRA) - FORNECIMENTO E INSTALAÇÃO</v>
      </c>
      <c r="E116" s="48" t="str">
        <f aca="false">UPPER(VLOOKUP(B116,ANALÍTICA!$B:$J,6,0))</f>
        <v>UN</v>
      </c>
      <c r="F116" s="49" t="n">
        <v>10</v>
      </c>
      <c r="G116" s="50" t="n">
        <f aca="false">VLOOKUP(B116,ANALÍTICA!$B:$J,8,0)</f>
        <v>50.09</v>
      </c>
      <c r="H116" s="50" t="n">
        <f aca="false">TRUNC(G116*(1+$J$9),2)</f>
        <v>60.73</v>
      </c>
      <c r="I116" s="50" t="n">
        <f aca="false">TRUNC(H116*F116,2)</f>
        <v>607.3</v>
      </c>
      <c r="J116" s="51" t="n">
        <f aca="false">I116/$I$309</f>
        <v>0.000729975429529479</v>
      </c>
      <c r="K116" s="40" t="str">
        <f aca="false">IF(ISBLANK($A116),"",HYPERLINK("#ANALÍTICA!A"&amp;MATCH($A116,ANALÍTICA!A:A,0),"Link"))</f>
        <v>Link</v>
      </c>
      <c r="L116" s="21"/>
      <c r="M116" s="21"/>
      <c r="N116" s="21"/>
      <c r="O116" s="21"/>
      <c r="P116" s="21"/>
      <c r="Q116" s="21"/>
      <c r="R116" s="21"/>
      <c r="S116" s="21"/>
      <c r="T116" s="21"/>
      <c r="U116" s="21"/>
      <c r="V116" s="21"/>
      <c r="W116" s="21"/>
      <c r="X116" s="21"/>
      <c r="Y116" s="21"/>
      <c r="Z116" s="21"/>
    </row>
    <row r="117" customFormat="false" ht="24" hidden="false" customHeight="false" outlineLevel="0" collapsed="false">
      <c r="A117" s="47" t="s">
        <v>233</v>
      </c>
      <c r="B117" s="47" t="s">
        <v>234</v>
      </c>
      <c r="C117" s="47" t="str">
        <f aca="false">UPPER(VLOOKUP(B117,ANALÍTICA!$B:$J,2,0))</f>
        <v>SINAPI</v>
      </c>
      <c r="D117" s="47" t="str">
        <f aca="false">UPPER(VLOOKUP(B117,ANALÍTICA!$B:$J,3,0))</f>
        <v>DEMOLIÇÃO DE PISO DE CONCRETO SIMPLES, DE FORMA MECANIZADA COM MARTELETE, SEM REAPROVEITAMENTO. AF_09/2023</v>
      </c>
      <c r="E117" s="48" t="str">
        <f aca="false">UPPER(VLOOKUP(B117,ANALÍTICA!$B:$J,6,0))</f>
        <v>M³</v>
      </c>
      <c r="F117" s="49" t="n">
        <v>0.25</v>
      </c>
      <c r="G117" s="50" t="n">
        <f aca="false">VLOOKUP(B117,ANALÍTICA!$B:$J,8,0)</f>
        <v>107.3</v>
      </c>
      <c r="H117" s="50" t="n">
        <f aca="false">TRUNC(G117*(1+$J$9),2)</f>
        <v>130.11</v>
      </c>
      <c r="I117" s="50" t="n">
        <f aca="false">TRUNC(H117*F117,2)</f>
        <v>32.52</v>
      </c>
      <c r="J117" s="51" t="n">
        <f aca="false">I117/$I$309</f>
        <v>3.90890844200538E-005</v>
      </c>
      <c r="K117" s="40" t="str">
        <f aca="false">IF(ISBLANK($A117),"",HYPERLINK("#ANALÍTICA!A"&amp;MATCH($A117,ANALÍTICA!A:A,0),"Link"))</f>
        <v>Link</v>
      </c>
      <c r="L117" s="21"/>
      <c r="M117" s="21"/>
      <c r="N117" s="21"/>
      <c r="O117" s="21"/>
      <c r="P117" s="21"/>
      <c r="Q117" s="21"/>
      <c r="R117" s="21"/>
      <c r="S117" s="21"/>
      <c r="T117" s="21"/>
      <c r="U117" s="21"/>
      <c r="V117" s="21"/>
      <c r="W117" s="21"/>
      <c r="X117" s="21"/>
      <c r="Y117" s="21"/>
      <c r="Z117" s="21"/>
    </row>
    <row r="118" customFormat="false" ht="13.8" hidden="false" customHeight="false" outlineLevel="0" collapsed="false">
      <c r="A118" s="47" t="s">
        <v>235</v>
      </c>
      <c r="B118" s="47" t="s">
        <v>236</v>
      </c>
      <c r="C118" s="47" t="str">
        <f aca="false">UPPER(VLOOKUP(B118,ANALÍTICA!$B:$J,2,0))</f>
        <v>SINAPI</v>
      </c>
      <c r="D118" s="47" t="str">
        <f aca="false">UPPER(VLOOKUP(B118,ANALÍTICA!$B:$J,3,0))</f>
        <v>ESCAVAÇÃO MANUAL DE VALA. AF_09/2024</v>
      </c>
      <c r="E118" s="48" t="str">
        <f aca="false">UPPER(VLOOKUP(B118,ANALÍTICA!$B:$J,6,0))</f>
        <v>M³</v>
      </c>
      <c r="F118" s="49" t="n">
        <v>1.6</v>
      </c>
      <c r="G118" s="50" t="n">
        <f aca="false">VLOOKUP(B118,ANALÍTICA!$B:$J,8,0)</f>
        <v>90.78</v>
      </c>
      <c r="H118" s="50" t="n">
        <f aca="false">TRUNC(G118*(1+$J$9),2)</f>
        <v>110.07</v>
      </c>
      <c r="I118" s="50" t="n">
        <f aca="false">TRUNC(H118*F118,2)</f>
        <v>176.11</v>
      </c>
      <c r="J118" s="51" t="n">
        <f aca="false">I118/$I$309</f>
        <v>0.000211684460553987</v>
      </c>
      <c r="K118" s="40" t="str">
        <f aca="false">IF(ISBLANK($A118),"",HYPERLINK("#ANALÍTICA!A"&amp;MATCH($A118,ANALÍTICA!A:A,0),"Link"))</f>
        <v>Link</v>
      </c>
      <c r="L118" s="21"/>
      <c r="M118" s="21"/>
      <c r="N118" s="21"/>
      <c r="O118" s="21"/>
      <c r="P118" s="21"/>
      <c r="Q118" s="21"/>
      <c r="R118" s="21"/>
      <c r="S118" s="21"/>
      <c r="T118" s="21"/>
      <c r="U118" s="21"/>
      <c r="V118" s="21"/>
      <c r="W118" s="21"/>
      <c r="X118" s="21"/>
      <c r="Y118" s="21"/>
      <c r="Z118" s="21"/>
    </row>
    <row r="119" customFormat="false" ht="24" hidden="false" customHeight="false" outlineLevel="0" collapsed="false">
      <c r="A119" s="47" t="s">
        <v>237</v>
      </c>
      <c r="B119" s="47" t="s">
        <v>238</v>
      </c>
      <c r="C119" s="47" t="str">
        <f aca="false">UPPER(VLOOKUP(B119,ANALÍTICA!$B:$J,2,0))</f>
        <v>SINAPI</v>
      </c>
      <c r="D119" s="47" t="str">
        <f aca="false">UPPER(VLOOKUP(B119,ANALÍTICA!$B:$J,3,0))</f>
        <v>REATERRO MANUAL DE VALAS, COM COMPACTADOR DE SOLOS DE PERCUSSÃO. AF_08/2023</v>
      </c>
      <c r="E119" s="48" t="str">
        <f aca="false">UPPER(VLOOKUP(B119,ANALÍTICA!$B:$J,6,0))</f>
        <v>M³</v>
      </c>
      <c r="F119" s="49" t="n">
        <v>1.6</v>
      </c>
      <c r="G119" s="50" t="n">
        <f aca="false">VLOOKUP(B119,ANALÍTICA!$B:$J,8,0)</f>
        <v>26.35</v>
      </c>
      <c r="H119" s="50" t="n">
        <f aca="false">TRUNC(G119*(1+$J$9),2)</f>
        <v>31.95</v>
      </c>
      <c r="I119" s="50" t="n">
        <f aca="false">TRUNC(H119*F119,2)</f>
        <v>51.12</v>
      </c>
      <c r="J119" s="51" t="n">
        <f aca="false">I119/$I$309</f>
        <v>6.14463098263576E-005</v>
      </c>
      <c r="K119" s="40" t="str">
        <f aca="false">IF(ISBLANK($A119),"",HYPERLINK("#ANALÍTICA!A"&amp;MATCH($A119,ANALÍTICA!A:A,0),"Link"))</f>
        <v>Link</v>
      </c>
      <c r="L119" s="21"/>
      <c r="M119" s="21"/>
      <c r="N119" s="21"/>
      <c r="O119" s="21"/>
      <c r="P119" s="21"/>
      <c r="Q119" s="21"/>
      <c r="R119" s="21"/>
      <c r="S119" s="21"/>
      <c r="T119" s="21"/>
      <c r="U119" s="21"/>
      <c r="V119" s="21"/>
      <c r="W119" s="21"/>
      <c r="X119" s="21"/>
      <c r="Y119" s="21"/>
      <c r="Z119" s="21"/>
    </row>
    <row r="120" customFormat="false" ht="35" hidden="false" customHeight="false" outlineLevel="0" collapsed="false">
      <c r="A120" s="47" t="s">
        <v>239</v>
      </c>
      <c r="B120" s="47" t="s">
        <v>240</v>
      </c>
      <c r="C120" s="47" t="str">
        <f aca="false">UPPER(VLOOKUP(B120,ANALÍTICA!$B:$J,2,0))</f>
        <v>SINAPI</v>
      </c>
      <c r="D120" s="47" t="str">
        <f aca="false">UPPER(VLOOKUP(B120,ANALÍTICA!$B:$J,3,0))</f>
        <v>CAIXA ENTERRADA HIDRÁULICA RETANGULAR EM ALVENARIA COM TIJOLOS CERÂMICOS MACIÇOS, DIMENSÕES INTERNAS: 0,6X0,6X0,6 M PARA REDE DE ESGOTO. AF_12/2020</v>
      </c>
      <c r="E120" s="48" t="str">
        <f aca="false">UPPER(VLOOKUP(B120,ANALÍTICA!$B:$J,6,0))</f>
        <v>UN</v>
      </c>
      <c r="F120" s="49" t="n">
        <v>1</v>
      </c>
      <c r="G120" s="50" t="n">
        <f aca="false">VLOOKUP(B120,ANALÍTICA!$B:$J,8,0)</f>
        <v>550.57</v>
      </c>
      <c r="H120" s="50" t="n">
        <f aca="false">TRUNC(G120*(1+$J$9),2)</f>
        <v>667.62</v>
      </c>
      <c r="I120" s="50" t="n">
        <f aca="false">TRUNC(H120*F120,2)</f>
        <v>667.62</v>
      </c>
      <c r="J120" s="51" t="n">
        <f aca="false">I120/$I$309</f>
        <v>0.000802480151922395</v>
      </c>
      <c r="K120" s="40" t="str">
        <f aca="false">IF(ISBLANK($A120),"",HYPERLINK("#ANALÍTICA!A"&amp;MATCH($A120,ANALÍTICA!A:A,0),"Link"))</f>
        <v>Link</v>
      </c>
      <c r="L120" s="21"/>
      <c r="M120" s="21"/>
      <c r="N120" s="21"/>
      <c r="O120" s="21"/>
      <c r="P120" s="21"/>
      <c r="Q120" s="21"/>
      <c r="R120" s="21"/>
      <c r="S120" s="21"/>
      <c r="T120" s="21"/>
      <c r="U120" s="21"/>
      <c r="V120" s="21"/>
      <c r="W120" s="21"/>
      <c r="X120" s="21"/>
      <c r="Y120" s="21"/>
      <c r="Z120" s="21"/>
    </row>
    <row r="121" customFormat="false" ht="24" hidden="false" customHeight="false" outlineLevel="0" collapsed="false">
      <c r="A121" s="47" t="s">
        <v>241</v>
      </c>
      <c r="B121" s="47" t="s">
        <v>242</v>
      </c>
      <c r="C121" s="47" t="str">
        <f aca="false">UPPER(VLOOKUP(B121,ANALÍTICA!$B:$J,2,0))</f>
        <v>PRÓPRIO</v>
      </c>
      <c r="D121" s="47" t="str">
        <f aca="false">UPPER(VLOOKUP(B121,ANALÍTICA!$B:$J,3,0))</f>
        <v>TAMPA ARTICULADA P/ TRAFEGO PESADO DE FERRO FUNDIDO T-33 - COM INSCRIÇÃO DO TIPO DA CAIXA - FORNECIMENTO E INSTALAÇÃO</v>
      </c>
      <c r="E121" s="48" t="str">
        <f aca="false">UPPER(VLOOKUP(B121,ANALÍTICA!$B:$J,6,0))</f>
        <v>UN</v>
      </c>
      <c r="F121" s="49" t="n">
        <v>1</v>
      </c>
      <c r="G121" s="50" t="n">
        <f aca="false">VLOOKUP(B121,ANALÍTICA!$B:$J,8,0)</f>
        <v>308.57</v>
      </c>
      <c r="H121" s="50" t="n">
        <f aca="false">TRUNC(G121*(1+$J$9),2)</f>
        <v>374.17</v>
      </c>
      <c r="I121" s="50" t="n">
        <f aca="false">TRUNC(H121*F121,2)</f>
        <v>374.17</v>
      </c>
      <c r="J121" s="51" t="n">
        <f aca="false">I121/$I$309</f>
        <v>0.000449752851090145</v>
      </c>
      <c r="K121" s="40" t="str">
        <f aca="false">IF(ISBLANK($A121),"",HYPERLINK("#ANALÍTICA!A"&amp;MATCH($A121,ANALÍTICA!A:A,0),"Link"))</f>
        <v>Link</v>
      </c>
      <c r="L121" s="21"/>
      <c r="M121" s="21"/>
      <c r="N121" s="21"/>
      <c r="O121" s="21"/>
      <c r="P121" s="21"/>
      <c r="Q121" s="21"/>
      <c r="R121" s="21"/>
      <c r="S121" s="21"/>
      <c r="T121" s="21"/>
      <c r="U121" s="21"/>
      <c r="V121" s="21"/>
      <c r="W121" s="21"/>
      <c r="X121" s="21"/>
      <c r="Y121" s="21"/>
      <c r="Z121" s="21"/>
    </row>
    <row r="122" customFormat="false" ht="24" hidden="false" customHeight="false" outlineLevel="0" collapsed="false">
      <c r="A122" s="47" t="s">
        <v>243</v>
      </c>
      <c r="B122" s="47" t="s">
        <v>244</v>
      </c>
      <c r="C122" s="47" t="str">
        <f aca="false">UPPER(VLOOKUP(B122,ANALÍTICA!$B:$J,2,0))</f>
        <v>PRÓPRIO</v>
      </c>
      <c r="D122" s="47" t="str">
        <f aca="false">UPPER(VLOOKUP(B122,ANALÍTICA!$B:$J,3,0))</f>
        <v>INTERLIGAÇÃO NA REDE DE ESGOTO EXISTENTE (SHAFT / BARILETE) INCLUSIVE TUBOS E CONEXÕES</v>
      </c>
      <c r="E122" s="48" t="str">
        <f aca="false">UPPER(VLOOKUP(B122,ANALÍTICA!$B:$J,6,0))</f>
        <v>UN</v>
      </c>
      <c r="F122" s="49" t="n">
        <v>3</v>
      </c>
      <c r="G122" s="50" t="n">
        <f aca="false">VLOOKUP(B122,ANALÍTICA!$B:$J,8,0)</f>
        <v>299.98</v>
      </c>
      <c r="H122" s="50" t="n">
        <f aca="false">TRUNC(G122*(1+$J$9),2)</f>
        <v>363.75</v>
      </c>
      <c r="I122" s="50" t="n">
        <f aca="false">TRUNC(H122*F122,2)</f>
        <v>1091.25</v>
      </c>
      <c r="J122" s="51" t="n">
        <f aca="false">I122/$I$309</f>
        <v>0.00131168399057145</v>
      </c>
      <c r="K122" s="40" t="str">
        <f aca="false">IF(ISBLANK($A122),"",HYPERLINK("#ANALÍTICA!A"&amp;MATCH($A122,ANALÍTICA!A:A,0),"Link"))</f>
        <v>Link</v>
      </c>
      <c r="L122" s="21"/>
      <c r="M122" s="21"/>
      <c r="N122" s="21"/>
      <c r="O122" s="21"/>
      <c r="P122" s="21"/>
      <c r="Q122" s="21"/>
      <c r="R122" s="21"/>
      <c r="S122" s="21"/>
      <c r="T122" s="21"/>
      <c r="U122" s="21"/>
      <c r="V122" s="21"/>
      <c r="W122" s="21"/>
      <c r="X122" s="21"/>
      <c r="Y122" s="21"/>
      <c r="Z122" s="21"/>
    </row>
    <row r="123" customFormat="false" ht="14.5" hidden="false" customHeight="false" outlineLevel="0" collapsed="false">
      <c r="A123" s="35" t="s">
        <v>245</v>
      </c>
      <c r="B123" s="36" t="s">
        <v>28</v>
      </c>
      <c r="C123" s="36"/>
      <c r="D123" s="35" t="s">
        <v>246</v>
      </c>
      <c r="E123" s="36"/>
      <c r="F123" s="37"/>
      <c r="G123" s="38"/>
      <c r="H123" s="38"/>
      <c r="I123" s="37" t="n">
        <f aca="false">SUM(I124,I126,I128,I131,I138)</f>
        <v>22079.36</v>
      </c>
      <c r="J123" s="39" t="n">
        <f aca="false">SUM(J124,J126,J128,J131,J138)</f>
        <v>0.0265394208788671</v>
      </c>
      <c r="K123" s="40" t="str">
        <f aca="false">IF(ISBLANK($A123),"",HYPERLINK("#ANALÍTICA!A"&amp;MATCH($A123,ANALÍTICA!A:A,0),"Link"))</f>
        <v>Link</v>
      </c>
      <c r="L123" s="21"/>
      <c r="M123" s="21"/>
      <c r="N123" s="21"/>
      <c r="O123" s="21"/>
      <c r="P123" s="21"/>
      <c r="Q123" s="21"/>
      <c r="R123" s="21"/>
      <c r="S123" s="21"/>
      <c r="T123" s="21"/>
      <c r="U123" s="21"/>
      <c r="V123" s="21"/>
      <c r="W123" s="21"/>
      <c r="X123" s="21"/>
      <c r="Y123" s="21"/>
      <c r="Z123" s="21"/>
    </row>
    <row r="124" customFormat="false" ht="13.8" hidden="false" customHeight="false" outlineLevel="0" collapsed="false">
      <c r="A124" s="41" t="s">
        <v>247</v>
      </c>
      <c r="B124" s="41" t="s">
        <v>28</v>
      </c>
      <c r="C124" s="41"/>
      <c r="D124" s="41" t="s">
        <v>248</v>
      </c>
      <c r="E124" s="42"/>
      <c r="F124" s="43"/>
      <c r="G124" s="44"/>
      <c r="H124" s="45"/>
      <c r="I124" s="45" t="n">
        <f aca="false">SUM(I125)</f>
        <v>1205.38</v>
      </c>
      <c r="J124" s="46" t="n">
        <f aca="false">SUM(J125)</f>
        <v>0.00144886840646508</v>
      </c>
      <c r="K124" s="40" t="str">
        <f aca="false">IF(ISBLANK($A124),"",HYPERLINK("#ANALÍTICA!A"&amp;MATCH($A124,ANALÍTICA!A:A,0),"Link"))</f>
        <v>Link</v>
      </c>
      <c r="L124" s="21"/>
      <c r="M124" s="21"/>
      <c r="N124" s="21"/>
      <c r="O124" s="21"/>
      <c r="P124" s="21"/>
      <c r="Q124" s="21"/>
      <c r="R124" s="21"/>
      <c r="S124" s="21"/>
      <c r="T124" s="21"/>
      <c r="U124" s="21"/>
      <c r="V124" s="21"/>
      <c r="W124" s="21"/>
      <c r="X124" s="21"/>
      <c r="Y124" s="21"/>
      <c r="Z124" s="21"/>
    </row>
    <row r="125" customFormat="false" ht="46" hidden="false" customHeight="false" outlineLevel="0" collapsed="false">
      <c r="A125" s="47" t="s">
        <v>249</v>
      </c>
      <c r="B125" s="47" t="s">
        <v>250</v>
      </c>
      <c r="C125" s="47" t="str">
        <f aca="false">UPPER(VLOOKUP(B125,ANALÍTICA!$B:$J,2,0))</f>
        <v>PRÓPRIO</v>
      </c>
      <c r="D125" s="47" t="str">
        <f aca="false">UPPER(VLOOKUP(B125,ANALÍTICA!$B:$J,3,0))</f>
        <v>PLACA DE SINALIZACAO DE SEGURANCA CONTRA INCENDIO, FOTOLUMINESCENTE, TAMANHOS VARIADOS (CONFORME PROJETO), EM PVC *2* MM ANTI-CHAMAS (SIMBOLOS, CORES E PICTOGRAMAS CONFORME NBR 16820 - REF.: EVERLUX OU EQUIVALENTE)</v>
      </c>
      <c r="E125" s="48" t="str">
        <f aca="false">UPPER(VLOOKUP(B125,ANALÍTICA!$B:$J,6,0))</f>
        <v>M²</v>
      </c>
      <c r="F125" s="49" t="n">
        <v>0.92</v>
      </c>
      <c r="G125" s="50" t="n">
        <f aca="false">VLOOKUP(B125,ANALÍTICA!$B:$J,8,0)</f>
        <v>1080.49</v>
      </c>
      <c r="H125" s="50" t="n">
        <f aca="false">TRUNC(G125*(1+$J$9),2)</f>
        <v>1310.2</v>
      </c>
      <c r="I125" s="50" t="n">
        <f aca="false">TRUNC(H125*F125,2)</f>
        <v>1205.38</v>
      </c>
      <c r="J125" s="51" t="n">
        <f aca="false">I125/$I$309</f>
        <v>0.00144886840646508</v>
      </c>
      <c r="K125" s="40" t="str">
        <f aca="false">IF(ISBLANK($A125),"",HYPERLINK("#ANALÍTICA!A"&amp;MATCH($A125,ANALÍTICA!A:A,0),"Link"))</f>
        <v>Link</v>
      </c>
      <c r="L125" s="21"/>
      <c r="M125" s="21"/>
      <c r="N125" s="21"/>
      <c r="O125" s="21"/>
      <c r="P125" s="21"/>
      <c r="Q125" s="21"/>
      <c r="R125" s="21"/>
      <c r="S125" s="21"/>
      <c r="T125" s="21"/>
      <c r="U125" s="21"/>
      <c r="V125" s="21"/>
      <c r="W125" s="21"/>
      <c r="X125" s="21"/>
      <c r="Y125" s="21"/>
      <c r="Z125" s="21"/>
    </row>
    <row r="126" customFormat="false" ht="13.8" hidden="false" customHeight="false" outlineLevel="0" collapsed="false">
      <c r="A126" s="41" t="s">
        <v>251</v>
      </c>
      <c r="B126" s="41" t="s">
        <v>28</v>
      </c>
      <c r="C126" s="41"/>
      <c r="D126" s="41" t="s">
        <v>252</v>
      </c>
      <c r="E126" s="42"/>
      <c r="F126" s="43"/>
      <c r="G126" s="44"/>
      <c r="H126" s="45"/>
      <c r="I126" s="45" t="n">
        <f aca="false">SUM(I127)</f>
        <v>302.98</v>
      </c>
      <c r="J126" s="46" t="n">
        <f aca="false">SUM(J127)</f>
        <v>0.000364182373849566</v>
      </c>
      <c r="K126" s="40" t="str">
        <f aca="false">IF(ISBLANK($A126),"",HYPERLINK("#ANALÍTICA!A"&amp;MATCH($A126,ANALÍTICA!A:A,0),"Link"))</f>
        <v>Link</v>
      </c>
      <c r="L126" s="21"/>
      <c r="M126" s="21"/>
      <c r="N126" s="21"/>
      <c r="O126" s="21"/>
      <c r="P126" s="21"/>
      <c r="Q126" s="21"/>
      <c r="R126" s="21"/>
      <c r="S126" s="21"/>
      <c r="T126" s="21"/>
      <c r="U126" s="21"/>
      <c r="V126" s="21"/>
      <c r="W126" s="21"/>
      <c r="X126" s="21"/>
      <c r="Y126" s="21"/>
      <c r="Z126" s="21"/>
    </row>
    <row r="127" customFormat="false" ht="35" hidden="false" customHeight="false" outlineLevel="0" collapsed="false">
      <c r="A127" s="47" t="s">
        <v>253</v>
      </c>
      <c r="B127" s="47" t="s">
        <v>254</v>
      </c>
      <c r="C127" s="47" t="str">
        <f aca="false">UPPER(VLOOKUP(B127,ANALÍTICA!$B:$J,2,0))</f>
        <v>PRÓPRIO</v>
      </c>
      <c r="D127" s="47" t="str">
        <f aca="false">UPPER(VLOOKUP(B127,ANALÍTICA!$B:$J,3,0))</f>
        <v>EXTINTOR MANUAL DE PÓ QUÍMICO - PQS 6KG - 3A 20BC - FORNECIMENTO E INSTALACAO</v>
      </c>
      <c r="E127" s="48" t="str">
        <f aca="false">UPPER(VLOOKUP(B127,ANALÍTICA!$B:$J,6,0))</f>
        <v>UN</v>
      </c>
      <c r="F127" s="49" t="n">
        <v>1</v>
      </c>
      <c r="G127" s="50" t="n">
        <f aca="false">VLOOKUP(B127,ANALÍTICA!$B:$J,8,0)</f>
        <v>249.86</v>
      </c>
      <c r="H127" s="50" t="n">
        <f aca="false">TRUNC(G127*(1+$J$9),2)</f>
        <v>302.98</v>
      </c>
      <c r="I127" s="50" t="n">
        <f aca="false">TRUNC(H127*F127,2)</f>
        <v>302.98</v>
      </c>
      <c r="J127" s="51" t="n">
        <f aca="false">I127/$I$309</f>
        <v>0.000364182373849566</v>
      </c>
      <c r="K127" s="40" t="str">
        <f aca="false">IF(ISBLANK($A127),"",HYPERLINK("#ANALÍTICA!A"&amp;MATCH($A127,ANALÍTICA!A:A,0),"Link"))</f>
        <v>Link</v>
      </c>
      <c r="L127" s="21"/>
      <c r="M127" s="21"/>
      <c r="N127" s="21"/>
      <c r="O127" s="21"/>
      <c r="P127" s="21"/>
      <c r="Q127" s="21"/>
      <c r="R127" s="21"/>
      <c r="S127" s="21"/>
      <c r="T127" s="21"/>
      <c r="U127" s="21"/>
      <c r="V127" s="21"/>
      <c r="W127" s="21"/>
      <c r="X127" s="21"/>
      <c r="Y127" s="21"/>
      <c r="Z127" s="21"/>
    </row>
    <row r="128" customFormat="false" ht="13.8" hidden="false" customHeight="false" outlineLevel="0" collapsed="false">
      <c r="A128" s="41" t="s">
        <v>255</v>
      </c>
      <c r="B128" s="41" t="s">
        <v>28</v>
      </c>
      <c r="C128" s="41"/>
      <c r="D128" s="41" t="s">
        <v>256</v>
      </c>
      <c r="E128" s="42"/>
      <c r="F128" s="43"/>
      <c r="G128" s="44"/>
      <c r="H128" s="45"/>
      <c r="I128" s="45" t="n">
        <f aca="false">SUM(I129:I130)</f>
        <v>2461.45</v>
      </c>
      <c r="J128" s="46" t="n">
        <f aca="false">SUM(J129:J130)</f>
        <v>0.00295866626216917</v>
      </c>
      <c r="K128" s="40" t="str">
        <f aca="false">IF(ISBLANK($A128),"",HYPERLINK("#ANALÍTICA!A"&amp;MATCH($A128,ANALÍTICA!A:A,0),"Link"))</f>
        <v>Link</v>
      </c>
      <c r="L128" s="21"/>
      <c r="M128" s="21"/>
      <c r="N128" s="21"/>
      <c r="O128" s="21"/>
      <c r="P128" s="21"/>
      <c r="Q128" s="21"/>
      <c r="R128" s="21"/>
      <c r="S128" s="21"/>
      <c r="T128" s="21"/>
      <c r="U128" s="21"/>
      <c r="V128" s="21"/>
      <c r="W128" s="21"/>
      <c r="X128" s="21"/>
      <c r="Y128" s="21"/>
      <c r="Z128" s="21"/>
    </row>
    <row r="129" customFormat="false" ht="35" hidden="false" customHeight="false" outlineLevel="0" collapsed="false">
      <c r="A129" s="47" t="s">
        <v>257</v>
      </c>
      <c r="B129" s="47" t="s">
        <v>258</v>
      </c>
      <c r="C129" s="47" t="str">
        <f aca="false">UPPER(VLOOKUP(B129,ANALÍTICA!$B:$J,2,0))</f>
        <v>PRÓPRIO</v>
      </c>
      <c r="D129" s="47" t="str">
        <f aca="false">UPPER(VLOOKUP(B129,ANALÍTICA!$B:$J,3,0))</f>
        <v>LUMINÁRIA DE EMERGÊNCIA AUTÔNOMA, 200 LÚMENS, COM 24 LÂMPADAS LED, AUTONOMIA DE 3 HORAS - FORNECIMENTO E INSTALAÇÃO</v>
      </c>
      <c r="E129" s="48" t="str">
        <f aca="false">UPPER(VLOOKUP(B129,ANALÍTICA!$B:$J,6,0))</f>
        <v>UN</v>
      </c>
      <c r="F129" s="49" t="n">
        <v>17</v>
      </c>
      <c r="G129" s="50" t="n">
        <f aca="false">VLOOKUP(B129,ANALÍTICA!$B:$J,8,0)</f>
        <v>100.39</v>
      </c>
      <c r="H129" s="50" t="n">
        <f aca="false">TRUNC(G129*(1+$J$9),2)</f>
        <v>121.73</v>
      </c>
      <c r="I129" s="50" t="n">
        <f aca="false">TRUNC(H129*F129,2)</f>
        <v>2069.41</v>
      </c>
      <c r="J129" s="51" t="n">
        <f aca="false">I129/$I$309</f>
        <v>0.00248743364666985</v>
      </c>
      <c r="K129" s="40" t="str">
        <f aca="false">IF(ISBLANK($A129),"",HYPERLINK("#ANALÍTICA!A"&amp;MATCH($A129,ANALÍTICA!A:A,0),"Link"))</f>
        <v>Link</v>
      </c>
      <c r="L129" s="21"/>
      <c r="M129" s="21"/>
      <c r="N129" s="21"/>
      <c r="O129" s="21"/>
      <c r="P129" s="21"/>
      <c r="Q129" s="21"/>
      <c r="R129" s="21"/>
      <c r="S129" s="21"/>
      <c r="T129" s="21"/>
      <c r="U129" s="21"/>
      <c r="V129" s="21"/>
      <c r="W129" s="21"/>
      <c r="X129" s="21"/>
      <c r="Y129" s="21"/>
      <c r="Z129" s="21"/>
    </row>
    <row r="130" customFormat="false" ht="35" hidden="false" customHeight="false" outlineLevel="0" collapsed="false">
      <c r="A130" s="47" t="s">
        <v>259</v>
      </c>
      <c r="B130" s="47" t="s">
        <v>260</v>
      </c>
      <c r="C130" s="47" t="str">
        <f aca="false">UPPER(VLOOKUP(B130,ANALÍTICA!$B:$J,2,0))</f>
        <v>PRÓPRIO</v>
      </c>
      <c r="D130" s="47" t="str">
        <f aca="false">UPPER(VLOOKUP(B130,ANALÍTICA!$B:$J,3,0))</f>
        <v>LUMINÁRIA DE EMERGÊNCIA COM SETA DE BALIZAMENTO DUPLA FACE VERDE, 30 LÚMENS, AUTONOMIA 3 HORAS, DIMENSÕES 24X18CM - FORNECIMENTO E INSTALAÇÃO</v>
      </c>
      <c r="E130" s="48" t="str">
        <f aca="false">UPPER(VLOOKUP(B130,ANALÍTICA!$B:$J,6,0))</f>
        <v>UN</v>
      </c>
      <c r="F130" s="49" t="n">
        <v>4</v>
      </c>
      <c r="G130" s="50" t="n">
        <f aca="false">VLOOKUP(B130,ANALÍTICA!$B:$J,8,0)</f>
        <v>80.83</v>
      </c>
      <c r="H130" s="50" t="n">
        <f aca="false">TRUNC(G130*(1+$J$9),2)</f>
        <v>98.01</v>
      </c>
      <c r="I130" s="50" t="n">
        <f aca="false">TRUNC(H130*F130,2)</f>
        <v>392.04</v>
      </c>
      <c r="J130" s="51" t="n">
        <f aca="false">I130/$I$309</f>
        <v>0.00047123261549932</v>
      </c>
      <c r="K130" s="40" t="str">
        <f aca="false">IF(ISBLANK($A130),"",HYPERLINK("#ANALÍTICA!A"&amp;MATCH($A130,ANALÍTICA!A:A,0),"Link"))</f>
        <v>Link</v>
      </c>
      <c r="L130" s="21"/>
      <c r="M130" s="21"/>
      <c r="N130" s="21"/>
      <c r="O130" s="21"/>
      <c r="P130" s="21"/>
      <c r="Q130" s="21"/>
      <c r="R130" s="21"/>
      <c r="S130" s="21"/>
      <c r="T130" s="21"/>
      <c r="U130" s="21"/>
      <c r="V130" s="21"/>
      <c r="W130" s="21"/>
      <c r="X130" s="21"/>
      <c r="Y130" s="21"/>
      <c r="Z130" s="21"/>
    </row>
    <row r="131" customFormat="false" ht="13.8" hidden="false" customHeight="false" outlineLevel="0" collapsed="false">
      <c r="A131" s="41" t="s">
        <v>261</v>
      </c>
      <c r="B131" s="41" t="s">
        <v>28</v>
      </c>
      <c r="C131" s="41"/>
      <c r="D131" s="41" t="s">
        <v>262</v>
      </c>
      <c r="E131" s="42"/>
      <c r="F131" s="43"/>
      <c r="G131" s="44"/>
      <c r="H131" s="45"/>
      <c r="I131" s="45" t="n">
        <f aca="false">SUM(I132:I137)</f>
        <v>13476.57</v>
      </c>
      <c r="J131" s="46" t="n">
        <f aca="false">SUM(J132:J137)</f>
        <v>0.0161988555480555</v>
      </c>
      <c r="K131" s="40" t="str">
        <f aca="false">IF(ISBLANK($A131),"",HYPERLINK("#ANALÍTICA!A"&amp;MATCH($A131,ANALÍTICA!A:A,0),"Link"))</f>
        <v>Link</v>
      </c>
      <c r="L131" s="21"/>
      <c r="M131" s="21"/>
      <c r="N131" s="21"/>
      <c r="O131" s="21"/>
      <c r="P131" s="21"/>
      <c r="Q131" s="21"/>
      <c r="R131" s="21"/>
      <c r="S131" s="21"/>
      <c r="T131" s="21"/>
      <c r="U131" s="21"/>
      <c r="V131" s="21"/>
      <c r="W131" s="21"/>
      <c r="X131" s="21"/>
      <c r="Y131" s="21"/>
      <c r="Z131" s="21"/>
    </row>
    <row r="132" customFormat="false" ht="35" hidden="false" customHeight="false" outlineLevel="0" collapsed="false">
      <c r="A132" s="47" t="s">
        <v>263</v>
      </c>
      <c r="B132" s="47" t="s">
        <v>264</v>
      </c>
      <c r="C132" s="47" t="str">
        <f aca="false">UPPER(VLOOKUP(B132,ANALÍTICA!$B:$J,2,0))</f>
        <v>PRÓPRIO</v>
      </c>
      <c r="D132" s="47" t="str">
        <f aca="false">UPPER(VLOOKUP(B132,ANALÍTICA!$B:$J,3,0))</f>
        <v>ELETRODUTO EM ACO GALVANIZADO A FOGO (IMERSÃO A QUENTE), PESADO, PAREDE DE 1,50MM - DIAMETRO NOMINAL 20 (3/4") - NBR 5624 - INCLUSIVE CONEXOES - FORNECIMENTO E INSTALACAO</v>
      </c>
      <c r="E132" s="48" t="str">
        <f aca="false">UPPER(VLOOKUP(B132,ANALÍTICA!$B:$J,6,0))</f>
        <v>M</v>
      </c>
      <c r="F132" s="49" t="n">
        <v>126.5</v>
      </c>
      <c r="G132" s="50" t="n">
        <f aca="false">VLOOKUP(B132,ANALÍTICA!$B:$J,8,0)</f>
        <v>36.04</v>
      </c>
      <c r="H132" s="50" t="n">
        <f aca="false">TRUNC(G132*(1+$J$9),2)</f>
        <v>43.7</v>
      </c>
      <c r="I132" s="50" t="n">
        <f aca="false">TRUNC(H132*F132,2)</f>
        <v>5528.05</v>
      </c>
      <c r="J132" s="51" t="n">
        <f aca="false">I132/$I$309</f>
        <v>0.00664472365093106</v>
      </c>
      <c r="K132" s="40" t="str">
        <f aca="false">IF(ISBLANK($A132),"",HYPERLINK("#ANALÍTICA!A"&amp;MATCH($A132,ANALÍTICA!A:A,0),"Link"))</f>
        <v>Link</v>
      </c>
      <c r="L132" s="21"/>
      <c r="M132" s="21"/>
      <c r="N132" s="21"/>
      <c r="O132" s="21"/>
      <c r="P132" s="21"/>
      <c r="Q132" s="21"/>
      <c r="R132" s="21"/>
      <c r="S132" s="21"/>
      <c r="T132" s="21"/>
      <c r="U132" s="21"/>
      <c r="V132" s="21"/>
      <c r="W132" s="21"/>
      <c r="X132" s="21"/>
      <c r="Y132" s="21"/>
      <c r="Z132" s="21"/>
    </row>
    <row r="133" customFormat="false" ht="24" hidden="false" customHeight="false" outlineLevel="0" collapsed="false">
      <c r="A133" s="47" t="s">
        <v>265</v>
      </c>
      <c r="B133" s="47" t="s">
        <v>189</v>
      </c>
      <c r="C133" s="47" t="str">
        <f aca="false">UPPER(VLOOKUP(B133,ANALÍTICA!$B:$J,2,0))</f>
        <v>PRÓPRIO</v>
      </c>
      <c r="D133" s="47" t="str">
        <f aca="false">UPPER(VLOOKUP(B133,ANALÍTICA!$B:$J,3,0))</f>
        <v>PINTURA DE TUBOS / ELETRODUTOS COM ESMALTE SINTÉTICO COM DUAS DEMÃOS (DIÂMETROS VARIADOS)</v>
      </c>
      <c r="E133" s="48" t="str">
        <f aca="false">UPPER(VLOOKUP(B133,ANALÍTICA!$B:$J,6,0))</f>
        <v>M</v>
      </c>
      <c r="F133" s="49" t="n">
        <v>126.5</v>
      </c>
      <c r="G133" s="50" t="n">
        <f aca="false">VLOOKUP(B133,ANALÍTICA!$B:$J,8,0)</f>
        <v>8.5</v>
      </c>
      <c r="H133" s="50" t="n">
        <f aca="false">TRUNC(G133*(1+$J$9),2)</f>
        <v>10.3</v>
      </c>
      <c r="I133" s="50" t="n">
        <f aca="false">TRUNC(H133*F133,2)</f>
        <v>1302.95</v>
      </c>
      <c r="J133" s="51" t="n">
        <f aca="false">I133/$I$309</f>
        <v>0.0015661476797389</v>
      </c>
      <c r="K133" s="40" t="str">
        <f aca="false">IF(ISBLANK($A133),"",HYPERLINK("#ANALÍTICA!A"&amp;MATCH($A133,ANALÍTICA!A:A,0),"Link"))</f>
        <v>Link</v>
      </c>
      <c r="L133" s="21"/>
      <c r="M133" s="21"/>
      <c r="N133" s="21"/>
      <c r="O133" s="21"/>
      <c r="P133" s="21"/>
      <c r="Q133" s="21"/>
      <c r="R133" s="21"/>
      <c r="S133" s="21"/>
      <c r="T133" s="21"/>
      <c r="U133" s="21"/>
      <c r="V133" s="21"/>
      <c r="W133" s="21"/>
      <c r="X133" s="21"/>
      <c r="Y133" s="21"/>
      <c r="Z133" s="21"/>
    </row>
    <row r="134" customFormat="false" ht="35" hidden="false" customHeight="false" outlineLevel="0" collapsed="false">
      <c r="A134" s="47" t="s">
        <v>266</v>
      </c>
      <c r="B134" s="47" t="s">
        <v>267</v>
      </c>
      <c r="C134" s="47" t="str">
        <f aca="false">UPPER(VLOOKUP(B134,ANALÍTICA!$B:$J,2,0))</f>
        <v>SINAPI</v>
      </c>
      <c r="D134" s="47" t="str">
        <f aca="false">UPPER(VLOOKUP(B134,ANALÍTICA!$B:$J,3,0))</f>
        <v>CONDULETE DE ALUMÍNIO, TIPO X, PARA ELETRODUTO DE AÇO GALVANIZADO DN 20 MM (3/4''), APARENTE - FORNECIMENTO E INSTALAÇÃO. AF_10/2022</v>
      </c>
      <c r="E134" s="48" t="str">
        <f aca="false">UPPER(VLOOKUP(B134,ANALÍTICA!$B:$J,6,0))</f>
        <v>UN</v>
      </c>
      <c r="F134" s="49" t="n">
        <v>30</v>
      </c>
      <c r="G134" s="50" t="n">
        <f aca="false">VLOOKUP(B134,ANALÍTICA!$B:$J,8,0)</f>
        <v>41.13</v>
      </c>
      <c r="H134" s="50" t="n">
        <f aca="false">TRUNC(G134*(1+$J$9),2)</f>
        <v>49.87</v>
      </c>
      <c r="I134" s="50" t="n">
        <f aca="false">TRUNC(H134*F134,2)</f>
        <v>1496.1</v>
      </c>
      <c r="J134" s="51" t="n">
        <f aca="false">I134/$I$309</f>
        <v>0.00179831424356834</v>
      </c>
      <c r="K134" s="40" t="str">
        <f aca="false">IF(ISBLANK($A134),"",HYPERLINK("#ANALÍTICA!A"&amp;MATCH($A134,ANALÍTICA!A:A,0),"Link"))</f>
        <v>Link</v>
      </c>
      <c r="L134" s="21"/>
      <c r="M134" s="21"/>
      <c r="N134" s="21"/>
      <c r="O134" s="21"/>
      <c r="P134" s="21"/>
      <c r="Q134" s="21"/>
      <c r="R134" s="21"/>
      <c r="S134" s="21"/>
      <c r="T134" s="21"/>
      <c r="U134" s="21"/>
      <c r="V134" s="21"/>
      <c r="W134" s="21"/>
      <c r="X134" s="21"/>
      <c r="Y134" s="21"/>
      <c r="Z134" s="21"/>
    </row>
    <row r="135" customFormat="false" ht="35" hidden="false" customHeight="false" outlineLevel="0" collapsed="false">
      <c r="A135" s="47" t="s">
        <v>268</v>
      </c>
      <c r="B135" s="47" t="s">
        <v>269</v>
      </c>
      <c r="C135" s="47" t="str">
        <f aca="false">UPPER(VLOOKUP(B135,ANALÍTICA!$B:$J,2,0))</f>
        <v>SINAPI</v>
      </c>
      <c r="D135" s="47" t="str">
        <f aca="false">UPPER(VLOOKUP(B135,ANALÍTICA!$B:$J,3,0))</f>
        <v>ELETRODUTO FLEXÍVEL CORRUGADO REFORÇADO (LARANJA), PVC, DN 25 MM (3/4"), PARA CIRCUITOS TERMINAIS, INSTALADO EM FORRO - FORNECIMENTO E INSTALAÇÃO. AF_03/2023</v>
      </c>
      <c r="E135" s="48" t="str">
        <f aca="false">UPPER(VLOOKUP(B135,ANALÍTICA!$B:$J,6,0))</f>
        <v>M</v>
      </c>
      <c r="F135" s="49" t="n">
        <v>33</v>
      </c>
      <c r="G135" s="50" t="n">
        <f aca="false">VLOOKUP(B135,ANALÍTICA!$B:$J,8,0)</f>
        <v>20.8</v>
      </c>
      <c r="H135" s="50" t="n">
        <f aca="false">TRUNC(G135*(1+$J$9),2)</f>
        <v>25.22</v>
      </c>
      <c r="I135" s="50" t="n">
        <f aca="false">TRUNC(H135*F135,2)</f>
        <v>832.26</v>
      </c>
      <c r="J135" s="51" t="n">
        <f aca="false">I135/$I$309</f>
        <v>0.00100037765680916</v>
      </c>
      <c r="K135" s="40" t="str">
        <f aca="false">IF(ISBLANK($A135),"",HYPERLINK("#ANALÍTICA!A"&amp;MATCH($A135,ANALÍTICA!A:A,0),"Link"))</f>
        <v>Link</v>
      </c>
      <c r="L135" s="21"/>
      <c r="M135" s="21"/>
      <c r="N135" s="21"/>
      <c r="O135" s="21"/>
      <c r="P135" s="21"/>
      <c r="Q135" s="21"/>
      <c r="R135" s="21"/>
      <c r="S135" s="21"/>
      <c r="T135" s="21"/>
      <c r="U135" s="21"/>
      <c r="V135" s="21"/>
      <c r="W135" s="21"/>
      <c r="X135" s="21"/>
      <c r="Y135" s="21"/>
      <c r="Z135" s="21"/>
    </row>
    <row r="136" customFormat="false" ht="24" hidden="false" customHeight="false" outlineLevel="0" collapsed="false">
      <c r="A136" s="47" t="s">
        <v>270</v>
      </c>
      <c r="B136" s="47" t="s">
        <v>228</v>
      </c>
      <c r="C136" s="47" t="str">
        <f aca="false">UPPER(VLOOKUP(B136,ANALÍTICA!$B:$J,2,0))</f>
        <v>PRÓPRIO</v>
      </c>
      <c r="D136" s="47" t="str">
        <f aca="false">UPPER(VLOOKUP(B136,ANALÍTICA!$B:$J,3,0))</f>
        <v>SUPORTE PARA TUBOS HORIZONTAIS ENTRE 1/2” E 3” (CHUMBADORES, TIRANTES E ABRAÇADEIRA) - FORNECIMENTO E INSTALAÇÃO </v>
      </c>
      <c r="E136" s="48" t="str">
        <f aca="false">UPPER(VLOOKUP(B136,ANALÍTICA!$B:$J,6,0))</f>
        <v>UN</v>
      </c>
      <c r="F136" s="49" t="n">
        <v>63</v>
      </c>
      <c r="G136" s="50" t="n">
        <f aca="false">VLOOKUP(B136,ANALÍTICA!$B:$J,8,0)</f>
        <v>27.28</v>
      </c>
      <c r="H136" s="50" t="n">
        <f aca="false">TRUNC(G136*(1+$J$9),2)</f>
        <v>33.07</v>
      </c>
      <c r="I136" s="50" t="n">
        <f aca="false">TRUNC(H136*F136,2)</f>
        <v>2083.41</v>
      </c>
      <c r="J136" s="51" t="n">
        <f aca="false">I136/$I$309</f>
        <v>0.00250426166579287</v>
      </c>
      <c r="K136" s="40" t="str">
        <f aca="false">IF(ISBLANK($A136),"",HYPERLINK("#ANALÍTICA!A"&amp;MATCH($A136,ANALÍTICA!A:A,0),"Link"))</f>
        <v>Link</v>
      </c>
      <c r="L136" s="21"/>
      <c r="M136" s="21"/>
      <c r="N136" s="21"/>
      <c r="O136" s="21"/>
      <c r="P136" s="21"/>
      <c r="Q136" s="21"/>
      <c r="R136" s="21"/>
      <c r="S136" s="21"/>
      <c r="T136" s="21"/>
      <c r="U136" s="21"/>
      <c r="V136" s="21"/>
      <c r="W136" s="21"/>
      <c r="X136" s="21"/>
      <c r="Y136" s="21"/>
      <c r="Z136" s="21"/>
    </row>
    <row r="137" customFormat="false" ht="35" hidden="false" customHeight="false" outlineLevel="0" collapsed="false">
      <c r="A137" s="47" t="s">
        <v>271</v>
      </c>
      <c r="B137" s="47" t="s">
        <v>272</v>
      </c>
      <c r="C137" s="47" t="str">
        <f aca="false">UPPER(VLOOKUP(B137,ANALÍTICA!$B:$J,2,0))</f>
        <v>PRÓPRIO</v>
      </c>
      <c r="D137" s="47" t="str">
        <f aca="false">UPPER(VLOOKUP(B137,ANALÍTICA!$B:$J,3,0))</f>
        <v>CABO BLINDADO - PAR TRANÇADO - SHIELD 2 X 1,5MM – FORNECIMENTO E INSTALAÇÃO</v>
      </c>
      <c r="E137" s="48" t="str">
        <f aca="false">UPPER(VLOOKUP(B137,ANALÍTICA!$B:$J,6,0))</f>
        <v>M</v>
      </c>
      <c r="F137" s="49" t="n">
        <v>170</v>
      </c>
      <c r="G137" s="50" t="n">
        <f aca="false">VLOOKUP(B137,ANALÍTICA!$B:$J,8,0)</f>
        <v>10.84</v>
      </c>
      <c r="H137" s="50" t="n">
        <f aca="false">TRUNC(G137*(1+$J$9),2)</f>
        <v>13.14</v>
      </c>
      <c r="I137" s="50" t="n">
        <f aca="false">TRUNC(H137*F137,2)</f>
        <v>2233.8</v>
      </c>
      <c r="J137" s="51" t="n">
        <f aca="false">I137/$I$309</f>
        <v>0.00268503065121513</v>
      </c>
      <c r="K137" s="40" t="str">
        <f aca="false">IF(ISBLANK($A137),"",HYPERLINK("#ANALÍTICA!A"&amp;MATCH($A137,ANALÍTICA!A:A,0),"Link"))</f>
        <v>Link</v>
      </c>
      <c r="L137" s="21"/>
      <c r="M137" s="21"/>
      <c r="N137" s="21"/>
      <c r="O137" s="21"/>
      <c r="P137" s="21"/>
      <c r="Q137" s="21"/>
      <c r="R137" s="21"/>
      <c r="S137" s="21"/>
      <c r="T137" s="21"/>
      <c r="U137" s="21"/>
      <c r="V137" s="21"/>
      <c r="W137" s="21"/>
      <c r="X137" s="21"/>
      <c r="Y137" s="21"/>
      <c r="Z137" s="21"/>
    </row>
    <row r="138" customFormat="false" ht="13.8" hidden="false" customHeight="false" outlineLevel="0" collapsed="false">
      <c r="A138" s="41" t="s">
        <v>273</v>
      </c>
      <c r="B138" s="41" t="s">
        <v>28</v>
      </c>
      <c r="C138" s="41"/>
      <c r="D138" s="41" t="s">
        <v>274</v>
      </c>
      <c r="E138" s="42"/>
      <c r="F138" s="43"/>
      <c r="G138" s="44"/>
      <c r="H138" s="45"/>
      <c r="I138" s="45" t="n">
        <f aca="false">SUM(I139)</f>
        <v>4632.98</v>
      </c>
      <c r="J138" s="46" t="n">
        <f aca="false">SUM(J139)</f>
        <v>0.00556884828832782</v>
      </c>
      <c r="K138" s="40" t="str">
        <f aca="false">IF(ISBLANK($A138),"",HYPERLINK("#ANALÍTICA!A"&amp;MATCH($A138,ANALÍTICA!A:A,0),"Link"))</f>
        <v>Link</v>
      </c>
      <c r="L138" s="21"/>
      <c r="M138" s="21"/>
      <c r="N138" s="21"/>
      <c r="O138" s="21"/>
      <c r="P138" s="21"/>
      <c r="Q138" s="21"/>
      <c r="R138" s="21"/>
      <c r="S138" s="21"/>
      <c r="T138" s="21"/>
      <c r="U138" s="21"/>
      <c r="V138" s="21"/>
      <c r="W138" s="21"/>
      <c r="X138" s="21"/>
      <c r="Y138" s="21"/>
      <c r="Z138" s="21"/>
    </row>
    <row r="139" customFormat="false" ht="35" hidden="false" customHeight="false" outlineLevel="0" collapsed="false">
      <c r="A139" s="47" t="s">
        <v>275</v>
      </c>
      <c r="B139" s="47" t="s">
        <v>276</v>
      </c>
      <c r="C139" s="47" t="str">
        <f aca="false">UPPER(VLOOKUP(B139,ANALÍTICA!$B:$J,2,0))</f>
        <v>PRÓPRIO</v>
      </c>
      <c r="D139" s="47" t="str">
        <f aca="false">UPPER(VLOOKUP(B139,ANALÍTICA!$B:$J,3,0))</f>
        <v>DETECTOR DE FUMAÇA ENDEREÇÁVEL - FORNECIMENTO E INSTALAÇÃO - REFERÊNCIA: INTELBRAS DFE 521</v>
      </c>
      <c r="E139" s="48" t="str">
        <f aca="false">UPPER(VLOOKUP(B139,ANALÍTICA!$B:$J,6,0))</f>
        <v>UN</v>
      </c>
      <c r="F139" s="49" t="n">
        <v>22</v>
      </c>
      <c r="G139" s="50" t="n">
        <f aca="false">VLOOKUP(B139,ANALÍTICA!$B:$J,8,0)</f>
        <v>173.67</v>
      </c>
      <c r="H139" s="50" t="n">
        <f aca="false">TRUNC(G139*(1+$J$9),2)</f>
        <v>210.59</v>
      </c>
      <c r="I139" s="50" t="n">
        <f aca="false">TRUNC(H139*F139,2)</f>
        <v>4632.98</v>
      </c>
      <c r="J139" s="51" t="n">
        <f aca="false">I139/$I$309</f>
        <v>0.00556884828832782</v>
      </c>
      <c r="K139" s="40" t="str">
        <f aca="false">IF(ISBLANK($A139),"",HYPERLINK("#ANALÍTICA!A"&amp;MATCH($A139,ANALÍTICA!A:A,0),"Link"))</f>
        <v>Link</v>
      </c>
      <c r="L139" s="21"/>
      <c r="M139" s="21"/>
      <c r="N139" s="21"/>
      <c r="O139" s="21"/>
      <c r="P139" s="21"/>
      <c r="Q139" s="21"/>
      <c r="R139" s="21"/>
      <c r="S139" s="21"/>
      <c r="T139" s="21"/>
      <c r="U139" s="21"/>
      <c r="V139" s="21"/>
      <c r="W139" s="21"/>
      <c r="X139" s="21"/>
      <c r="Y139" s="21"/>
      <c r="Z139" s="21"/>
    </row>
    <row r="140" customFormat="false" ht="14.5" hidden="false" customHeight="false" outlineLevel="0" collapsed="false">
      <c r="A140" s="35" t="s">
        <v>277</v>
      </c>
      <c r="B140" s="36" t="s">
        <v>28</v>
      </c>
      <c r="C140" s="36"/>
      <c r="D140" s="35" t="s">
        <v>278</v>
      </c>
      <c r="E140" s="36"/>
      <c r="F140" s="37"/>
      <c r="G140" s="38"/>
      <c r="H140" s="38"/>
      <c r="I140" s="37" t="n">
        <f aca="false">SUM(I141)</f>
        <v>90915.49</v>
      </c>
      <c r="J140" s="39" t="n">
        <f aca="false">SUM(J141)</f>
        <v>0.109280543164224</v>
      </c>
      <c r="K140" s="40" t="str">
        <f aca="false">IF(ISBLANK($A140),"",HYPERLINK("#ANALÍTICA!A"&amp;MATCH($A140,ANALÍTICA!A:A,0),"Link"))</f>
        <v>Link</v>
      </c>
      <c r="L140" s="21"/>
      <c r="M140" s="21"/>
      <c r="N140" s="21"/>
      <c r="O140" s="21"/>
      <c r="P140" s="21"/>
      <c r="Q140" s="21"/>
      <c r="R140" s="21"/>
      <c r="S140" s="21"/>
      <c r="T140" s="21"/>
      <c r="U140" s="21"/>
      <c r="V140" s="21"/>
      <c r="W140" s="21"/>
      <c r="X140" s="21"/>
      <c r="Y140" s="21"/>
      <c r="Z140" s="21"/>
    </row>
    <row r="141" customFormat="false" ht="13.8" hidden="false" customHeight="false" outlineLevel="0" collapsed="false">
      <c r="A141" s="41" t="s">
        <v>279</v>
      </c>
      <c r="B141" s="41" t="s">
        <v>28</v>
      </c>
      <c r="C141" s="41"/>
      <c r="D141" s="41" t="s">
        <v>280</v>
      </c>
      <c r="E141" s="42"/>
      <c r="F141" s="43"/>
      <c r="G141" s="44"/>
      <c r="H141" s="45"/>
      <c r="I141" s="45" t="n">
        <f aca="false">SUM(I142:I163)</f>
        <v>90915.49</v>
      </c>
      <c r="J141" s="46" t="n">
        <f aca="false">SUM(J142:J163)</f>
        <v>0.109280543164224</v>
      </c>
      <c r="K141" s="40" t="str">
        <f aca="false">IF(ISBLANK($A141),"",HYPERLINK("#ANALÍTICA!A"&amp;MATCH($A141,ANALÍTICA!A:A,0),"Link"))</f>
        <v>Link</v>
      </c>
      <c r="L141" s="21"/>
      <c r="M141" s="21"/>
      <c r="N141" s="21"/>
      <c r="O141" s="21"/>
      <c r="P141" s="21"/>
      <c r="Q141" s="21"/>
      <c r="R141" s="21"/>
      <c r="S141" s="21"/>
      <c r="T141" s="21"/>
      <c r="U141" s="21"/>
      <c r="V141" s="21"/>
      <c r="W141" s="21"/>
      <c r="X141" s="21"/>
      <c r="Y141" s="21"/>
      <c r="Z141" s="21"/>
    </row>
    <row r="142" customFormat="false" ht="24" hidden="false" customHeight="false" outlineLevel="0" collapsed="false">
      <c r="A142" s="47" t="s">
        <v>281</v>
      </c>
      <c r="B142" s="47" t="s">
        <v>282</v>
      </c>
      <c r="C142" s="47" t="str">
        <f aca="false">UPPER(VLOOKUP(B142,ANALÍTICA!$B:$J,2,0))</f>
        <v>SINAPI</v>
      </c>
      <c r="D142" s="47" t="str">
        <f aca="false">UPPER(VLOOKUP(B142,ANALÍTICA!$B:$J,3,0))</f>
        <v>DISJUNTOR MONOPOLAR TIPO DIN, CORRENTE NOMINAL DE 16A - FORNECIMENTO E INSTALAÇÃO. AF_10/2020</v>
      </c>
      <c r="E142" s="48" t="str">
        <f aca="false">UPPER(VLOOKUP(B142,ANALÍTICA!$B:$J,6,0))</f>
        <v>UN</v>
      </c>
      <c r="F142" s="49" t="n">
        <v>18</v>
      </c>
      <c r="G142" s="50" t="n">
        <f aca="false">VLOOKUP(B142,ANALÍTICA!$B:$J,8,0)</f>
        <v>15.96</v>
      </c>
      <c r="H142" s="50" t="n">
        <f aca="false">TRUNC(G142*(1+$J$9),2)</f>
        <v>19.35</v>
      </c>
      <c r="I142" s="50" t="n">
        <f aca="false">TRUNC(H142*F142,2)</f>
        <v>348.3</v>
      </c>
      <c r="J142" s="51" t="n">
        <f aca="false">I142/$I$309</f>
        <v>0.000418657075753528</v>
      </c>
      <c r="K142" s="40" t="str">
        <f aca="false">IF(ISBLANK($A142),"",HYPERLINK("#ANALÍTICA!A"&amp;MATCH($A142,ANALÍTICA!A:A,0),"Link"))</f>
        <v>Link</v>
      </c>
      <c r="L142" s="21"/>
      <c r="M142" s="21"/>
      <c r="N142" s="21"/>
      <c r="O142" s="21"/>
      <c r="P142" s="21"/>
      <c r="Q142" s="21"/>
      <c r="R142" s="21"/>
      <c r="S142" s="21"/>
      <c r="T142" s="21"/>
      <c r="U142" s="21"/>
      <c r="V142" s="21"/>
      <c r="W142" s="21"/>
      <c r="X142" s="21"/>
      <c r="Y142" s="21"/>
      <c r="Z142" s="21"/>
    </row>
    <row r="143" customFormat="false" ht="24" hidden="false" customHeight="false" outlineLevel="0" collapsed="false">
      <c r="A143" s="47" t="s">
        <v>283</v>
      </c>
      <c r="B143" s="47" t="s">
        <v>284</v>
      </c>
      <c r="C143" s="47" t="str">
        <f aca="false">UPPER(VLOOKUP(B143,ANALÍTICA!$B:$J,2,0))</f>
        <v>SINAPI</v>
      </c>
      <c r="D143" s="47" t="str">
        <f aca="false">UPPER(VLOOKUP(B143,ANALÍTICA!$B:$J,3,0))</f>
        <v>TOMADA BAIXA DE EMBUTIR (2 MÓDULOS), 2P+T 10 A, INCLUINDO SUPORTE E PLACA - FORNECIMENTO E INSTALAÇÃO. AF_03/2023</v>
      </c>
      <c r="E143" s="48" t="str">
        <f aca="false">UPPER(VLOOKUP(B143,ANALÍTICA!$B:$J,6,0))</f>
        <v>UN</v>
      </c>
      <c r="F143" s="49" t="n">
        <v>81</v>
      </c>
      <c r="G143" s="50" t="n">
        <f aca="false">VLOOKUP(B143,ANALÍTICA!$B:$J,8,0)</f>
        <v>47.97</v>
      </c>
      <c r="H143" s="50" t="n">
        <f aca="false">TRUNC(G143*(1+$J$9),2)</f>
        <v>58.16</v>
      </c>
      <c r="I143" s="50" t="n">
        <f aca="false">TRUNC(H143*F143,2)</f>
        <v>4710.96</v>
      </c>
      <c r="J143" s="51" t="n">
        <f aca="false">I143/$I$309</f>
        <v>0.00566258035484306</v>
      </c>
      <c r="K143" s="40" t="str">
        <f aca="false">IF(ISBLANK($A143),"",HYPERLINK("#ANALÍTICA!A"&amp;MATCH($A143,ANALÍTICA!A:A,0),"Link"))</f>
        <v>Link</v>
      </c>
      <c r="L143" s="21"/>
      <c r="M143" s="21"/>
      <c r="N143" s="21"/>
      <c r="O143" s="21"/>
      <c r="P143" s="21"/>
      <c r="Q143" s="21"/>
      <c r="R143" s="21"/>
      <c r="S143" s="21"/>
      <c r="T143" s="21"/>
      <c r="U143" s="21"/>
      <c r="V143" s="21"/>
      <c r="W143" s="21"/>
      <c r="X143" s="21"/>
      <c r="Y143" s="21"/>
      <c r="Z143" s="21"/>
    </row>
    <row r="144" customFormat="false" ht="24" hidden="false" customHeight="false" outlineLevel="0" collapsed="false">
      <c r="A144" s="47" t="s">
        <v>285</v>
      </c>
      <c r="B144" s="47" t="s">
        <v>286</v>
      </c>
      <c r="C144" s="47" t="str">
        <f aca="false">UPPER(VLOOKUP(B144,ANALÍTICA!$B:$J,2,0))</f>
        <v>SINAPI</v>
      </c>
      <c r="D144" s="47" t="str">
        <f aca="false">UPPER(VLOOKUP(B144,ANALÍTICA!$B:$J,3,0))</f>
        <v>TOMADA MÉDIA DE EMBUTIR (1 MÓDULO), 2P+T 20 A, INCLUINDO SUPORTE E PLACA - FORNECIMENTO E INSTALAÇÃO. AF_03/2023</v>
      </c>
      <c r="E144" s="48" t="str">
        <f aca="false">UPPER(VLOOKUP(B144,ANALÍTICA!$B:$J,6,0))</f>
        <v>UN</v>
      </c>
      <c r="F144" s="49" t="n">
        <v>7</v>
      </c>
      <c r="G144" s="50" t="n">
        <f aca="false">VLOOKUP(B144,ANALÍTICA!$B:$J,8,0)</f>
        <v>37.15</v>
      </c>
      <c r="H144" s="50" t="n">
        <f aca="false">TRUNC(G144*(1+$J$9),2)</f>
        <v>45.04</v>
      </c>
      <c r="I144" s="50" t="n">
        <f aca="false">TRUNC(H144*F144,2)</f>
        <v>315.28</v>
      </c>
      <c r="J144" s="51" t="n">
        <f aca="false">I144/$I$309</f>
        <v>0.000378966990650509</v>
      </c>
      <c r="K144" s="40" t="str">
        <f aca="false">IF(ISBLANK($A144),"",HYPERLINK("#ANALÍTICA!A"&amp;MATCH($A144,ANALÍTICA!A:A,0),"Link"))</f>
        <v>Link</v>
      </c>
      <c r="L144" s="21"/>
      <c r="M144" s="21"/>
      <c r="N144" s="21"/>
      <c r="O144" s="21"/>
      <c r="P144" s="21"/>
      <c r="Q144" s="21"/>
      <c r="R144" s="21"/>
      <c r="S144" s="21"/>
      <c r="T144" s="21"/>
      <c r="U144" s="21"/>
      <c r="V144" s="21"/>
      <c r="W144" s="21"/>
      <c r="X144" s="21"/>
      <c r="Y144" s="21"/>
      <c r="Z144" s="21"/>
    </row>
    <row r="145" customFormat="false" ht="24" hidden="false" customHeight="false" outlineLevel="0" collapsed="false">
      <c r="A145" s="47" t="s">
        <v>287</v>
      </c>
      <c r="B145" s="47" t="s">
        <v>288</v>
      </c>
      <c r="C145" s="47" t="str">
        <f aca="false">UPPER(VLOOKUP(B145,ANALÍTICA!$B:$J,2,0))</f>
        <v>SINAPI</v>
      </c>
      <c r="D145" s="47" t="str">
        <f aca="false">UPPER(VLOOKUP(B145,ANALÍTICA!$B:$J,3,0))</f>
        <v>TOMADA ALTA DE EMBUTIR (1 MÓDULO), 2P+T 10 A, INCLUINDO SUPORTE E PLACA - FORNECIMENTO E INSTALAÇÃO. AF_03/2023</v>
      </c>
      <c r="E145" s="48" t="str">
        <f aca="false">UPPER(VLOOKUP(B145,ANALÍTICA!$B:$J,6,0))</f>
        <v>UN</v>
      </c>
      <c r="F145" s="49" t="n">
        <v>103</v>
      </c>
      <c r="G145" s="50" t="n">
        <f aca="false">VLOOKUP(B145,ANALÍTICA!$B:$J,8,0)</f>
        <v>45.39</v>
      </c>
      <c r="H145" s="50" t="n">
        <f aca="false">TRUNC(G145*(1+$J$9),2)</f>
        <v>55.03</v>
      </c>
      <c r="I145" s="50" t="n">
        <f aca="false">TRUNC(H145*F145,2)</f>
        <v>5668.09</v>
      </c>
      <c r="J145" s="51" t="n">
        <f aca="false">I145/$I$309</f>
        <v>0.00681305192221594</v>
      </c>
      <c r="K145" s="40" t="str">
        <f aca="false">IF(ISBLANK($A145),"",HYPERLINK("#ANALÍTICA!A"&amp;MATCH($A145,ANALÍTICA!A:A,0),"Link"))</f>
        <v>Link</v>
      </c>
      <c r="L145" s="21"/>
      <c r="M145" s="21"/>
      <c r="N145" s="21"/>
      <c r="O145" s="21"/>
      <c r="P145" s="21"/>
      <c r="Q145" s="21"/>
      <c r="R145" s="21"/>
      <c r="S145" s="21"/>
      <c r="T145" s="21"/>
      <c r="U145" s="21"/>
      <c r="V145" s="21"/>
      <c r="W145" s="21"/>
      <c r="X145" s="21"/>
      <c r="Y145" s="21"/>
      <c r="Z145" s="21"/>
    </row>
    <row r="146" customFormat="false" ht="13.8" hidden="false" customHeight="false" outlineLevel="0" collapsed="false">
      <c r="A146" s="47" t="s">
        <v>289</v>
      </c>
      <c r="B146" s="47" t="s">
        <v>290</v>
      </c>
      <c r="C146" s="47" t="str">
        <f aca="false">UPPER(VLOOKUP(B146,ANALÍTICA!$B:$J,2,0))</f>
        <v>PRÓPRIO</v>
      </c>
      <c r="D146" s="47" t="str">
        <f aca="false">UPPER(VLOOKUP(B146,ANALÍTICA!$B:$J,3,0))</f>
        <v>TOMADA 2P+T 10A, 250V (APENAS MODULO)</v>
      </c>
      <c r="E146" s="48" t="str">
        <f aca="false">UPPER(VLOOKUP(B146,ANALÍTICA!$B:$J,6,0))</f>
        <v>UN</v>
      </c>
      <c r="F146" s="49" t="n">
        <v>6</v>
      </c>
      <c r="G146" s="50" t="n">
        <f aca="false">VLOOKUP(B146,ANALÍTICA!$B:$J,8,0)</f>
        <v>7.36</v>
      </c>
      <c r="H146" s="50" t="n">
        <f aca="false">TRUNC(G146*(1+$J$9),2)</f>
        <v>8.92</v>
      </c>
      <c r="I146" s="50" t="n">
        <f aca="false">TRUNC(H146*F146,2)</f>
        <v>53.52</v>
      </c>
      <c r="J146" s="51" t="n">
        <f aca="false">I146/$I$309</f>
        <v>6.43311131045903E-005</v>
      </c>
      <c r="K146" s="40" t="str">
        <f aca="false">IF(ISBLANK($A146),"",HYPERLINK("#ANALÍTICA!A"&amp;MATCH($A146,ANALÍTICA!A:A,0),"Link"))</f>
        <v>Link</v>
      </c>
      <c r="L146" s="21"/>
      <c r="M146" s="21"/>
      <c r="N146" s="21"/>
      <c r="O146" s="21"/>
      <c r="P146" s="21"/>
      <c r="Q146" s="21"/>
      <c r="R146" s="21"/>
      <c r="S146" s="21"/>
      <c r="T146" s="21"/>
      <c r="U146" s="21"/>
      <c r="V146" s="21"/>
      <c r="W146" s="21"/>
      <c r="X146" s="21"/>
      <c r="Y146" s="21"/>
      <c r="Z146" s="21"/>
    </row>
    <row r="147" customFormat="false" ht="24" hidden="false" customHeight="false" outlineLevel="0" collapsed="false">
      <c r="A147" s="47" t="s">
        <v>291</v>
      </c>
      <c r="B147" s="47" t="s">
        <v>292</v>
      </c>
      <c r="C147" s="47" t="str">
        <f aca="false">UPPER(VLOOKUP(B147,ANALÍTICA!$B:$J,2,0))</f>
        <v>PRÓPRIO</v>
      </c>
      <c r="D147" s="47" t="str">
        <f aca="false">UPPER(VLOOKUP(B147,ANALÍTICA!$B:$J,3,0))</f>
        <v>CAIXA DE TOMADA 4X2" PARA PISO, EM ALUMÍNIO FUNDIDO COM TAMPA EM INOX OU LATÃO POLIDO. FORNECIMENTO E INSTALAÇÃO.</v>
      </c>
      <c r="E147" s="48" t="str">
        <f aca="false">UPPER(VLOOKUP(B147,ANALÍTICA!$B:$J,6,0))</f>
        <v>UN</v>
      </c>
      <c r="F147" s="49" t="n">
        <v>3</v>
      </c>
      <c r="G147" s="50" t="n">
        <f aca="false">VLOOKUP(B147,ANALÍTICA!$B:$J,8,0)</f>
        <v>51.73</v>
      </c>
      <c r="H147" s="50" t="n">
        <f aca="false">TRUNC(G147*(1+$J$9),2)</f>
        <v>62.72</v>
      </c>
      <c r="I147" s="50" t="n">
        <f aca="false">TRUNC(H147*F147,2)</f>
        <v>188.16</v>
      </c>
      <c r="J147" s="51" t="n">
        <f aca="false">I147/$I$309</f>
        <v>0.000226168577013448</v>
      </c>
      <c r="K147" s="40" t="str">
        <f aca="false">IF(ISBLANK($A147),"",HYPERLINK("#ANALÍTICA!A"&amp;MATCH($A147,ANALÍTICA!A:A,0),"Link"))</f>
        <v>Link</v>
      </c>
      <c r="L147" s="21"/>
      <c r="M147" s="21"/>
      <c r="N147" s="21"/>
      <c r="O147" s="21"/>
      <c r="P147" s="21"/>
      <c r="Q147" s="21"/>
      <c r="R147" s="21"/>
      <c r="S147" s="21"/>
      <c r="T147" s="21"/>
      <c r="U147" s="21"/>
      <c r="V147" s="21"/>
      <c r="W147" s="21"/>
      <c r="X147" s="21"/>
      <c r="Y147" s="21"/>
      <c r="Z147" s="21"/>
    </row>
    <row r="148" customFormat="false" ht="35" hidden="false" customHeight="false" outlineLevel="0" collapsed="false">
      <c r="A148" s="47" t="s">
        <v>293</v>
      </c>
      <c r="B148" s="47" t="s">
        <v>269</v>
      </c>
      <c r="C148" s="47" t="str">
        <f aca="false">UPPER(VLOOKUP(B148,ANALÍTICA!$B:$J,2,0))</f>
        <v>SINAPI</v>
      </c>
      <c r="D148" s="47" t="str">
        <f aca="false">UPPER(VLOOKUP(B148,ANALÍTICA!$B:$J,3,0))</f>
        <v>ELETRODUTO FLEXÍVEL CORRUGADO REFORÇADO (LARANJA), PVC, DN 25 MM (3/4"), PARA CIRCUITOS TERMINAIS, INSTALADO EM FORRO - FORNECIMENTO E INSTALAÇÃO. AF_03/2023</v>
      </c>
      <c r="E148" s="48" t="str">
        <f aca="false">UPPER(VLOOKUP(B148,ANALÍTICA!$B:$J,6,0))</f>
        <v>M</v>
      </c>
      <c r="F148" s="49" t="n">
        <v>550</v>
      </c>
      <c r="G148" s="50" t="n">
        <f aca="false">VLOOKUP(B148,ANALÍTICA!$B:$J,8,0)</f>
        <v>20.8</v>
      </c>
      <c r="H148" s="50" t="n">
        <f aca="false">TRUNC(G148*(1+$J$9),2)</f>
        <v>25.22</v>
      </c>
      <c r="I148" s="50" t="n">
        <f aca="false">TRUNC(H148*F148,2)</f>
        <v>13871</v>
      </c>
      <c r="J148" s="51" t="n">
        <f aca="false">I148/$I$309</f>
        <v>0.0166729609468194</v>
      </c>
      <c r="K148" s="40" t="str">
        <f aca="false">IF(ISBLANK($A148),"",HYPERLINK("#ANALÍTICA!A"&amp;MATCH($A148,ANALÍTICA!A:A,0),"Link"))</f>
        <v>Link</v>
      </c>
      <c r="L148" s="21"/>
      <c r="M148" s="21"/>
      <c r="N148" s="21"/>
      <c r="O148" s="21"/>
      <c r="P148" s="21"/>
      <c r="Q148" s="21"/>
      <c r="R148" s="21"/>
      <c r="S148" s="21"/>
      <c r="T148" s="21"/>
      <c r="U148" s="21"/>
      <c r="V148" s="21"/>
      <c r="W148" s="21"/>
      <c r="X148" s="21"/>
      <c r="Y148" s="21"/>
      <c r="Z148" s="21"/>
    </row>
    <row r="149" customFormat="false" ht="35" hidden="false" customHeight="false" outlineLevel="0" collapsed="false">
      <c r="A149" s="47" t="s">
        <v>294</v>
      </c>
      <c r="B149" s="47" t="s">
        <v>295</v>
      </c>
      <c r="C149" s="47" t="str">
        <f aca="false">UPPER(VLOOKUP(B149,ANALÍTICA!$B:$J,2,0))</f>
        <v>SINAPI</v>
      </c>
      <c r="D149" s="47" t="str">
        <f aca="false">UPPER(VLOOKUP(B149,ANALÍTICA!$B:$J,3,0))</f>
        <v>ELETRODUTO FLEXÍVEL CORRUGADO REFORÇADO, PVC, DN 25 MM (3/4"), PARA CIRCUITOS TERMINAIS, INSTALADO EM PAREDE - FORNECIMENTO E INSTALAÇÃO. AF_03/2023</v>
      </c>
      <c r="E149" s="48" t="str">
        <f aca="false">UPPER(VLOOKUP(B149,ANALÍTICA!$B:$J,6,0))</f>
        <v>M</v>
      </c>
      <c r="F149" s="49" t="n">
        <v>370</v>
      </c>
      <c r="G149" s="50" t="n">
        <f aca="false">VLOOKUP(B149,ANALÍTICA!$B:$J,8,0)</f>
        <v>11.45</v>
      </c>
      <c r="H149" s="50" t="n">
        <f aca="false">TRUNC(G149*(1+$J$9),2)</f>
        <v>13.88</v>
      </c>
      <c r="I149" s="50" t="n">
        <f aca="false">TRUNC(H149*F149,2)</f>
        <v>5135.6</v>
      </c>
      <c r="J149" s="51" t="n">
        <f aca="false">I149/$I$309</f>
        <v>0.00617299821487171</v>
      </c>
      <c r="K149" s="40" t="str">
        <f aca="false">IF(ISBLANK($A149),"",HYPERLINK("#ANALÍTICA!A"&amp;MATCH($A149,ANALÍTICA!A:A,0),"Link"))</f>
        <v>Link</v>
      </c>
      <c r="L149" s="21"/>
      <c r="M149" s="21"/>
      <c r="N149" s="21"/>
      <c r="O149" s="21"/>
      <c r="P149" s="21"/>
      <c r="Q149" s="21"/>
      <c r="R149" s="21"/>
      <c r="S149" s="21"/>
      <c r="T149" s="21"/>
      <c r="U149" s="21"/>
      <c r="V149" s="21"/>
      <c r="W149" s="21"/>
      <c r="X149" s="21"/>
      <c r="Y149" s="21"/>
      <c r="Z149" s="21"/>
    </row>
    <row r="150" customFormat="false" ht="35" hidden="false" customHeight="false" outlineLevel="0" collapsed="false">
      <c r="A150" s="47" t="s">
        <v>296</v>
      </c>
      <c r="B150" s="47" t="s">
        <v>297</v>
      </c>
      <c r="C150" s="47" t="str">
        <f aca="false">UPPER(VLOOKUP(B150,ANALÍTICA!$B:$J,2,0))</f>
        <v>SINAPI</v>
      </c>
      <c r="D150" s="47" t="str">
        <f aca="false">UPPER(VLOOKUP(B150,ANALÍTICA!$B:$J,3,0))</f>
        <v>ELETRODUTO FLEXÍVEL CORRUGADO REFORÇADO, PVC, DN 25 MM (3/4"), PARA CIRCUITOS TERMINAIS, INSTALADO EM LAJE - FORNECIMENTO E INSTALAÇÃO. AF_03/2023</v>
      </c>
      <c r="E150" s="48" t="str">
        <f aca="false">UPPER(VLOOKUP(B150,ANALÍTICA!$B:$J,6,0))</f>
        <v>M</v>
      </c>
      <c r="F150" s="49" t="n">
        <v>20</v>
      </c>
      <c r="G150" s="50" t="n">
        <f aca="false">VLOOKUP(B150,ANALÍTICA!$B:$J,8,0)</f>
        <v>8.48</v>
      </c>
      <c r="H150" s="50" t="n">
        <f aca="false">TRUNC(G150*(1+$J$9),2)</f>
        <v>10.28</v>
      </c>
      <c r="I150" s="50" t="n">
        <f aca="false">TRUNC(H150*F150,2)</f>
        <v>205.6</v>
      </c>
      <c r="J150" s="51" t="n">
        <f aca="false">I150/$I$309</f>
        <v>0.000247131480835272</v>
      </c>
      <c r="K150" s="40" t="str">
        <f aca="false">IF(ISBLANK($A150),"",HYPERLINK("#ANALÍTICA!A"&amp;MATCH($A150,ANALÍTICA!A:A,0),"Link"))</f>
        <v>Link</v>
      </c>
      <c r="L150" s="21"/>
      <c r="M150" s="21"/>
      <c r="N150" s="21"/>
      <c r="O150" s="21"/>
      <c r="P150" s="21"/>
      <c r="Q150" s="21"/>
      <c r="R150" s="21"/>
      <c r="S150" s="21"/>
      <c r="T150" s="21"/>
      <c r="U150" s="21"/>
      <c r="V150" s="21"/>
      <c r="W150" s="21"/>
      <c r="X150" s="21"/>
      <c r="Y150" s="21"/>
      <c r="Z150" s="21"/>
    </row>
    <row r="151" customFormat="false" ht="35" hidden="false" customHeight="false" outlineLevel="0" collapsed="false">
      <c r="A151" s="47" t="s">
        <v>298</v>
      </c>
      <c r="B151" s="47" t="s">
        <v>299</v>
      </c>
      <c r="C151" s="47" t="str">
        <f aca="false">UPPER(VLOOKUP(B151,ANALÍTICA!$B:$J,2,0))</f>
        <v>PRÓPRIO</v>
      </c>
      <c r="D151" s="47" t="str">
        <f aca="false">UPPER(VLOOKUP(B151,ANALÍTICA!$B:$J,3,0))</f>
        <v>ELETRODUTO EM ACO GALVANIZADO A FOGO (IMERSÃO A QUENTE), PESADO, PAREDE DE 1,50MM - DIAMETRO NOMINAL 25 (1") - NBR 5624 - INCLUSIVE CONEXOES - FORNECIMENTO E INSTALACAO</v>
      </c>
      <c r="E151" s="48" t="str">
        <f aca="false">UPPER(VLOOKUP(B151,ANALÍTICA!$B:$J,6,0))</f>
        <v>M</v>
      </c>
      <c r="F151" s="49" t="n">
        <v>100</v>
      </c>
      <c r="G151" s="50" t="n">
        <f aca="false">VLOOKUP(B151,ANALÍTICA!$B:$J,8,0)</f>
        <v>45.71</v>
      </c>
      <c r="H151" s="50" t="n">
        <f aca="false">TRUNC(G151*(1+$J$9),2)</f>
        <v>55.42</v>
      </c>
      <c r="I151" s="50" t="n">
        <f aca="false">TRUNC(H151*F151,2)</f>
        <v>5542</v>
      </c>
      <c r="J151" s="51" t="n">
        <f aca="false">I151/$I$309</f>
        <v>0.00666149156998579</v>
      </c>
      <c r="K151" s="40" t="str">
        <f aca="false">IF(ISBLANK($A151),"",HYPERLINK("#ANALÍTICA!A"&amp;MATCH($A151,ANALÍTICA!A:A,0),"Link"))</f>
        <v>Link</v>
      </c>
      <c r="L151" s="21"/>
      <c r="M151" s="21"/>
      <c r="N151" s="21"/>
      <c r="O151" s="21"/>
      <c r="P151" s="21"/>
      <c r="Q151" s="21"/>
      <c r="R151" s="21"/>
      <c r="S151" s="21"/>
      <c r="T151" s="21"/>
      <c r="U151" s="21"/>
      <c r="V151" s="21"/>
      <c r="W151" s="21"/>
      <c r="X151" s="21"/>
      <c r="Y151" s="21"/>
      <c r="Z151" s="21"/>
    </row>
    <row r="152" customFormat="false" ht="24" hidden="false" customHeight="false" outlineLevel="0" collapsed="false">
      <c r="A152" s="47" t="s">
        <v>300</v>
      </c>
      <c r="B152" s="47" t="s">
        <v>301</v>
      </c>
      <c r="C152" s="47" t="str">
        <f aca="false">UPPER(VLOOKUP(B152,ANALÍTICA!$B:$J,2,0))</f>
        <v>SINAPI</v>
      </c>
      <c r="D152" s="47" t="str">
        <f aca="false">UPPER(VLOOKUP(B152,ANALÍTICA!$B:$J,3,0))</f>
        <v>CONDULETE DE ALUMÍNIO, TIPO X, PARA ELETRODUTO DE AÇO GALVANIZADO DN 25 MM (1'</v>
      </c>
      <c r="E152" s="48" t="str">
        <f aca="false">UPPER(VLOOKUP(B152,ANALÍTICA!$B:$J,6,0))</f>
        <v>UN</v>
      </c>
      <c r="F152" s="49" t="n">
        <v>31</v>
      </c>
      <c r="G152" s="50" t="n">
        <f aca="false">VLOOKUP(B152,ANALÍTICA!$B:$J,8,0)</f>
        <v>50.95</v>
      </c>
      <c r="H152" s="50" t="n">
        <f aca="false">TRUNC(G152*(1+$J$9),2)</f>
        <v>61.78</v>
      </c>
      <c r="I152" s="50" t="n">
        <f aca="false">TRUNC(H152*F152,2)</f>
        <v>1915.18</v>
      </c>
      <c r="J152" s="51" t="n">
        <f aca="false">I152/$I$309</f>
        <v>0.00230204897600242</v>
      </c>
      <c r="K152" s="40" t="str">
        <f aca="false">IF(ISBLANK($A152),"",HYPERLINK("#ANALÍTICA!A"&amp;MATCH($A152,ANALÍTICA!A:A,0),"Link"))</f>
        <v>Link</v>
      </c>
      <c r="L152" s="21"/>
      <c r="M152" s="21"/>
      <c r="N152" s="21"/>
      <c r="O152" s="21"/>
      <c r="P152" s="21"/>
      <c r="Q152" s="21"/>
      <c r="R152" s="21"/>
      <c r="S152" s="21"/>
      <c r="T152" s="21"/>
      <c r="U152" s="21"/>
      <c r="V152" s="21"/>
      <c r="W152" s="21"/>
      <c r="X152" s="21"/>
      <c r="Y152" s="21"/>
      <c r="Z152" s="21"/>
    </row>
    <row r="153" customFormat="false" ht="13.8" hidden="false" customHeight="false" outlineLevel="0" collapsed="false">
      <c r="A153" s="47" t="s">
        <v>302</v>
      </c>
      <c r="B153" s="47" t="s">
        <v>303</v>
      </c>
      <c r="C153" s="47" t="str">
        <f aca="false">UPPER(VLOOKUP(B153,ANALÍTICA!$B:$J,2,0))</f>
        <v>PRÓPRIO</v>
      </c>
      <c r="D153" s="47" t="str">
        <f aca="false">UPPER(VLOOKUP(B153,ANALÍTICA!$B:$J,3,0))</f>
        <v>ANILHA (MARCADOR) PARA IDENTIFICAÇÃO DE CABOS (# 6 MM2)   500 UN</v>
      </c>
      <c r="E153" s="48" t="str">
        <f aca="false">UPPER(VLOOKUP(B153,ANALÍTICA!$B:$J,6,0))</f>
        <v>U</v>
      </c>
      <c r="F153" s="49" t="n">
        <v>2</v>
      </c>
      <c r="G153" s="50" t="n">
        <f aca="false">VLOOKUP(B153,ANALÍTICA!$B:$J,8,0)</f>
        <v>57.37</v>
      </c>
      <c r="H153" s="50" t="n">
        <f aca="false">TRUNC(G153*(1+$J$9),2)</f>
        <v>69.56</v>
      </c>
      <c r="I153" s="50" t="n">
        <f aca="false">TRUNC(H153*F153,2)</f>
        <v>139.12</v>
      </c>
      <c r="J153" s="51" t="n">
        <f aca="false">I153/$I$309</f>
        <v>0.000167222430028225</v>
      </c>
      <c r="K153" s="40" t="str">
        <f aca="false">IF(ISBLANK($A153),"",HYPERLINK("#ANALÍTICA!A"&amp;MATCH($A153,ANALÍTICA!A:A,0),"Link"))</f>
        <v>Link</v>
      </c>
      <c r="L153" s="21"/>
      <c r="M153" s="21"/>
      <c r="N153" s="21"/>
      <c r="O153" s="21"/>
      <c r="P153" s="21"/>
      <c r="Q153" s="21"/>
      <c r="R153" s="21"/>
      <c r="S153" s="21"/>
      <c r="T153" s="21"/>
      <c r="U153" s="21"/>
      <c r="V153" s="21"/>
      <c r="W153" s="21"/>
      <c r="X153" s="21"/>
      <c r="Y153" s="21"/>
      <c r="Z153" s="21"/>
    </row>
    <row r="154" customFormat="false" ht="35" hidden="false" customHeight="false" outlineLevel="0" collapsed="false">
      <c r="A154" s="47" t="s">
        <v>304</v>
      </c>
      <c r="B154" s="47" t="s">
        <v>305</v>
      </c>
      <c r="C154" s="47" t="str">
        <f aca="false">UPPER(VLOOKUP(B154,ANALÍTICA!$B:$J,2,0))</f>
        <v>SINAPI</v>
      </c>
      <c r="D154" s="47" t="str">
        <f aca="false">UPPER(VLOOKUP(B154,ANALÍTICA!$B:$J,3,0))</f>
        <v>CABO DE COBRE FLEXÍVEL ISOLADO, 2,5 MM², ANTI-CHAMA 450/750 V, PARA CIRCUITOS TERMINAIS - FORNECIMENTO E INSTALAÇÃO. AF_03/2023</v>
      </c>
      <c r="E154" s="48" t="str">
        <f aca="false">UPPER(VLOOKUP(B154,ANALÍTICA!$B:$J,6,0))</f>
        <v>M</v>
      </c>
      <c r="F154" s="49" t="n">
        <v>3500</v>
      </c>
      <c r="G154" s="50" t="n">
        <f aca="false">VLOOKUP(B154,ANALÍTICA!$B:$J,8,0)</f>
        <v>4.49</v>
      </c>
      <c r="H154" s="50" t="n">
        <f aca="false">TRUNC(G154*(1+$J$9),2)</f>
        <v>5.44</v>
      </c>
      <c r="I154" s="50" t="n">
        <f aca="false">TRUNC(H154*F154,2)</f>
        <v>19040</v>
      </c>
      <c r="J154" s="51" t="n">
        <f aca="false">I154/$I$309</f>
        <v>0.0228861060073131</v>
      </c>
      <c r="K154" s="40" t="str">
        <f aca="false">IF(ISBLANK($A154),"",HYPERLINK("#ANALÍTICA!A"&amp;MATCH($A154,ANALÍTICA!A:A,0),"Link"))</f>
        <v>Link</v>
      </c>
      <c r="L154" s="21"/>
      <c r="M154" s="21"/>
      <c r="N154" s="21"/>
      <c r="O154" s="21"/>
      <c r="P154" s="21"/>
      <c r="Q154" s="21"/>
      <c r="R154" s="21"/>
      <c r="S154" s="21"/>
      <c r="T154" s="21"/>
      <c r="U154" s="21"/>
      <c r="V154" s="21"/>
      <c r="W154" s="21"/>
      <c r="X154" s="21"/>
      <c r="Y154" s="21"/>
      <c r="Z154" s="21"/>
    </row>
    <row r="155" customFormat="false" ht="35" hidden="false" customHeight="false" outlineLevel="0" collapsed="false">
      <c r="A155" s="47" t="s">
        <v>306</v>
      </c>
      <c r="B155" s="47" t="s">
        <v>307</v>
      </c>
      <c r="C155" s="47" t="str">
        <f aca="false">UPPER(VLOOKUP(B155,ANALÍTICA!$B:$J,2,0))</f>
        <v>SINAPI</v>
      </c>
      <c r="D155" s="47" t="str">
        <f aca="false">UPPER(VLOOKUP(B155,ANALÍTICA!$B:$J,3,0))</f>
        <v>INTERRUPTOR SIMPLES (1 MÓDULO) COM 1 TOMADA DE EMBUTIR 2P+T 10 A, INCLUINDO SUPORTE E PLACA - FORNECIMENTO E INSTALAÇÃO. AF_03/2023</v>
      </c>
      <c r="E155" s="48" t="str">
        <f aca="false">UPPER(VLOOKUP(B155,ANALÍTICA!$B:$J,6,0))</f>
        <v>UN</v>
      </c>
      <c r="F155" s="49" t="n">
        <v>7</v>
      </c>
      <c r="G155" s="50" t="n">
        <f aca="false">VLOOKUP(B155,ANALÍTICA!$B:$J,8,0)</f>
        <v>50.53</v>
      </c>
      <c r="H155" s="50" t="n">
        <f aca="false">TRUNC(G155*(1+$J$9),2)</f>
        <v>61.27</v>
      </c>
      <c r="I155" s="50" t="n">
        <f aca="false">TRUNC(H155*F155,2)</f>
        <v>428.89</v>
      </c>
      <c r="J155" s="51" t="n">
        <f aca="false">I155/$I$309</f>
        <v>0.000515526365833852</v>
      </c>
      <c r="K155" s="40" t="str">
        <f aca="false">IF(ISBLANK($A155),"",HYPERLINK("#ANALÍTICA!A"&amp;MATCH($A155,ANALÍTICA!A:A,0),"Link"))</f>
        <v>Link</v>
      </c>
      <c r="L155" s="21"/>
      <c r="M155" s="21"/>
      <c r="N155" s="21"/>
      <c r="O155" s="21"/>
      <c r="P155" s="21"/>
      <c r="Q155" s="21"/>
      <c r="R155" s="21"/>
      <c r="S155" s="21"/>
      <c r="T155" s="21"/>
      <c r="U155" s="21"/>
      <c r="V155" s="21"/>
      <c r="W155" s="21"/>
      <c r="X155" s="21"/>
      <c r="Y155" s="21"/>
      <c r="Z155" s="21"/>
    </row>
    <row r="156" customFormat="false" ht="24" hidden="false" customHeight="false" outlineLevel="0" collapsed="false">
      <c r="A156" s="47" t="s">
        <v>308</v>
      </c>
      <c r="B156" s="47" t="s">
        <v>309</v>
      </c>
      <c r="C156" s="47" t="str">
        <f aca="false">UPPER(VLOOKUP(B156,ANALÍTICA!$B:$J,2,0))</f>
        <v>SINAPI</v>
      </c>
      <c r="D156" s="47" t="str">
        <f aca="false">UPPER(VLOOKUP(B156,ANALÍTICA!$B:$J,3,0))</f>
        <v>INTERRUPTOR SIMPLES (1 MÓDULO), 10A/250V, INCLUINDO SUPORTE E PLACA - FORNECIMENTO E INSTALAÇÃO. AF_03/2023</v>
      </c>
      <c r="E156" s="48" t="str">
        <f aca="false">UPPER(VLOOKUP(B156,ANALÍTICA!$B:$J,6,0))</f>
        <v>UN</v>
      </c>
      <c r="F156" s="49" t="n">
        <v>12</v>
      </c>
      <c r="G156" s="50" t="n">
        <f aca="false">VLOOKUP(B156,ANALÍTICA!$B:$J,8,0)</f>
        <v>29.71</v>
      </c>
      <c r="H156" s="50" t="n">
        <f aca="false">TRUNC(G156*(1+$J$9),2)</f>
        <v>36.02</v>
      </c>
      <c r="I156" s="50" t="n">
        <f aca="false">TRUNC(H156*F156,2)</f>
        <v>432.24</v>
      </c>
      <c r="J156" s="51" t="n">
        <f aca="false">I156/$I$309</f>
        <v>0.000519553070409718</v>
      </c>
      <c r="K156" s="40" t="str">
        <f aca="false">IF(ISBLANK($A156),"",HYPERLINK("#ANALÍTICA!A"&amp;MATCH($A156,ANALÍTICA!A:A,0),"Link"))</f>
        <v>Link</v>
      </c>
      <c r="L156" s="21"/>
      <c r="M156" s="21"/>
      <c r="N156" s="21"/>
      <c r="O156" s="21"/>
      <c r="P156" s="21"/>
      <c r="Q156" s="21"/>
      <c r="R156" s="21"/>
      <c r="S156" s="21"/>
      <c r="T156" s="21"/>
      <c r="U156" s="21"/>
      <c r="V156" s="21"/>
      <c r="W156" s="21"/>
      <c r="X156" s="21"/>
      <c r="Y156" s="21"/>
      <c r="Z156" s="21"/>
    </row>
    <row r="157" customFormat="false" ht="24" hidden="false" customHeight="false" outlineLevel="0" collapsed="false">
      <c r="A157" s="47" t="s">
        <v>310</v>
      </c>
      <c r="B157" s="47" t="s">
        <v>311</v>
      </c>
      <c r="C157" s="47" t="str">
        <f aca="false">UPPER(VLOOKUP(B157,ANALÍTICA!$B:$J,2,0))</f>
        <v>SINAPI</v>
      </c>
      <c r="D157" s="47" t="str">
        <f aca="false">UPPER(VLOOKUP(B157,ANALÍTICA!$B:$J,3,0))</f>
        <v>INTERRUPTOR SIMPLES (2 MÓDULOS), 10A/250V, INCLUINDO SUPORTE E PLACA - FORNECIMENTO E INSTALAÇÃO. AF_03/2023</v>
      </c>
      <c r="E157" s="48" t="str">
        <f aca="false">UPPER(VLOOKUP(B157,ANALÍTICA!$B:$J,6,0))</f>
        <v>UN</v>
      </c>
      <c r="F157" s="49" t="n">
        <v>4</v>
      </c>
      <c r="G157" s="50" t="n">
        <f aca="false">VLOOKUP(B157,ANALÍTICA!$B:$J,8,0)</f>
        <v>45.19</v>
      </c>
      <c r="H157" s="50" t="n">
        <f aca="false">TRUNC(G157*(1+$J$9),2)</f>
        <v>54.79</v>
      </c>
      <c r="I157" s="50" t="n">
        <f aca="false">TRUNC(H157*F157,2)</f>
        <v>219.16</v>
      </c>
      <c r="J157" s="51" t="n">
        <f aca="false">I157/$I$309</f>
        <v>0.000263430619357287</v>
      </c>
      <c r="K157" s="40" t="str">
        <f aca="false">IF(ISBLANK($A157),"",HYPERLINK("#ANALÍTICA!A"&amp;MATCH($A157,ANALÍTICA!A:A,0),"Link"))</f>
        <v>Link</v>
      </c>
      <c r="L157" s="21"/>
      <c r="M157" s="21"/>
      <c r="N157" s="21"/>
      <c r="O157" s="21"/>
      <c r="P157" s="21"/>
      <c r="Q157" s="21"/>
      <c r="R157" s="21"/>
      <c r="S157" s="21"/>
      <c r="T157" s="21"/>
      <c r="U157" s="21"/>
      <c r="V157" s="21"/>
      <c r="W157" s="21"/>
      <c r="X157" s="21"/>
      <c r="Y157" s="21"/>
      <c r="Z157" s="21"/>
    </row>
    <row r="158" customFormat="false" ht="24" hidden="false" customHeight="false" outlineLevel="0" collapsed="false">
      <c r="A158" s="47" t="s">
        <v>312</v>
      </c>
      <c r="B158" s="47" t="s">
        <v>313</v>
      </c>
      <c r="C158" s="47" t="str">
        <f aca="false">UPPER(VLOOKUP(B158,ANALÍTICA!$B:$J,2,0))</f>
        <v>SINAPI</v>
      </c>
      <c r="D158" s="47" t="str">
        <f aca="false">UPPER(VLOOKUP(B158,ANALÍTICA!$B:$J,3,0))</f>
        <v>INTERRUPTOR PARALELO (1 MÓDULO), 10A/250V, INCLUINDO SUPORTE E PLACA - FORNECIMENTO E INSTALAÇÃO. AF_03/2023</v>
      </c>
      <c r="E158" s="48" t="str">
        <f aca="false">UPPER(VLOOKUP(B158,ANALÍTICA!$B:$J,6,0))</f>
        <v>UN</v>
      </c>
      <c r="F158" s="49" t="n">
        <v>6</v>
      </c>
      <c r="G158" s="50" t="n">
        <f aca="false">VLOOKUP(B158,ANALÍTICA!$B:$J,8,0)</f>
        <v>36.16</v>
      </c>
      <c r="H158" s="50" t="n">
        <f aca="false">TRUNC(G158*(1+$J$9),2)</f>
        <v>43.84</v>
      </c>
      <c r="I158" s="50" t="n">
        <f aca="false">TRUNC(H158*F158,2)</f>
        <v>263.04</v>
      </c>
      <c r="J158" s="51" t="n">
        <f aca="false">I158/$I$309</f>
        <v>0.000316174439294309</v>
      </c>
      <c r="K158" s="40" t="str">
        <f aca="false">IF(ISBLANK($A158),"",HYPERLINK("#ANALÍTICA!A"&amp;MATCH($A158,ANALÍTICA!A:A,0),"Link"))</f>
        <v>Link</v>
      </c>
      <c r="L158" s="21"/>
      <c r="M158" s="21"/>
      <c r="N158" s="21"/>
      <c r="O158" s="21"/>
      <c r="P158" s="21"/>
      <c r="Q158" s="21"/>
      <c r="R158" s="21"/>
      <c r="S158" s="21"/>
      <c r="T158" s="21"/>
      <c r="U158" s="21"/>
      <c r="V158" s="21"/>
      <c r="W158" s="21"/>
      <c r="X158" s="21"/>
      <c r="Y158" s="21"/>
      <c r="Z158" s="21"/>
    </row>
    <row r="159" customFormat="false" ht="35" hidden="false" customHeight="false" outlineLevel="0" collapsed="false">
      <c r="A159" s="47" t="s">
        <v>314</v>
      </c>
      <c r="B159" s="47" t="s">
        <v>315</v>
      </c>
      <c r="C159" s="47" t="str">
        <f aca="false">UPPER(VLOOKUP(B159,ANALÍTICA!$B:$J,2,0))</f>
        <v>PRÓPRIO</v>
      </c>
      <c r="D159" s="47" t="str">
        <f aca="false">UPPER(VLOOKUP(B159,ANALÍTICA!$B:$J,3,0))</f>
        <v>LUMINÁRIA EM CHAPA DE AÇO E REFLETOR EM ALUMÍNIO POLIDO COM LÂMPADAS LED E ACESSÓRIOS, FORMATO: 120X30 CM - FORNECIMENTO E INSTALAÇÃO</v>
      </c>
      <c r="E159" s="48" t="str">
        <f aca="false">UPPER(VLOOKUP(B159,ANALÍTICA!$B:$J,6,0))</f>
        <v>UN</v>
      </c>
      <c r="F159" s="49" t="n">
        <v>69</v>
      </c>
      <c r="G159" s="50" t="n">
        <f aca="false">VLOOKUP(B159,ANALÍTICA!$B:$J,8,0)</f>
        <v>369.02</v>
      </c>
      <c r="H159" s="50" t="n">
        <f aca="false">TRUNC(G159*(1+$J$9),2)</f>
        <v>447.47</v>
      </c>
      <c r="I159" s="50" t="n">
        <f aca="false">TRUNC(H159*F159,2)</f>
        <v>30875.43</v>
      </c>
      <c r="J159" s="51" t="n">
        <f aca="false">I159/$I$309</f>
        <v>0.0371123090336857</v>
      </c>
      <c r="K159" s="40" t="str">
        <f aca="false">IF(ISBLANK($A159),"",HYPERLINK("#ANALÍTICA!A"&amp;MATCH($A159,ANALÍTICA!A:A,0),"Link"))</f>
        <v>Link</v>
      </c>
      <c r="L159" s="21"/>
      <c r="M159" s="21"/>
      <c r="N159" s="21"/>
      <c r="O159" s="21"/>
      <c r="P159" s="21"/>
      <c r="Q159" s="21"/>
      <c r="R159" s="21"/>
      <c r="S159" s="21"/>
      <c r="T159" s="21"/>
      <c r="U159" s="21"/>
      <c r="V159" s="21"/>
      <c r="W159" s="21"/>
      <c r="X159" s="21"/>
      <c r="Y159" s="21"/>
      <c r="Z159" s="21"/>
    </row>
    <row r="160" customFormat="false" ht="24" hidden="false" customHeight="false" outlineLevel="0" collapsed="false">
      <c r="A160" s="47" t="s">
        <v>316</v>
      </c>
      <c r="B160" s="47" t="s">
        <v>317</v>
      </c>
      <c r="C160" s="47" t="str">
        <f aca="false">UPPER(VLOOKUP(B160,ANALÍTICA!$B:$J,2,0))</f>
        <v>SINAPI</v>
      </c>
      <c r="D160" s="47" t="str">
        <f aca="false">UPPER(VLOOKUP(B160,ANALÍTICA!$B:$J,3,0))</f>
        <v>LUMINÁRIA DE EMERGÊNCIA, COM 30 LÂMPADAS LED DE 2 W, SEM REATOR - FORNECIMENTO E INSTALAÇÃO. AF_09/2024</v>
      </c>
      <c r="E160" s="48" t="str">
        <f aca="false">UPPER(VLOOKUP(B160,ANALÍTICA!$B:$J,6,0))</f>
        <v>UN</v>
      </c>
      <c r="F160" s="49" t="n">
        <v>19</v>
      </c>
      <c r="G160" s="50" t="n">
        <f aca="false">VLOOKUP(B160,ANALÍTICA!$B:$J,8,0)</f>
        <v>25.11</v>
      </c>
      <c r="H160" s="50" t="n">
        <f aca="false">TRUNC(G160*(1+$J$9),2)</f>
        <v>30.44</v>
      </c>
      <c r="I160" s="50" t="n">
        <f aca="false">TRUNC(H160*F160,2)</f>
        <v>578.36</v>
      </c>
      <c r="J160" s="51" t="n">
        <f aca="false">I160/$I$309</f>
        <v>0.000695189509999456</v>
      </c>
      <c r="K160" s="40" t="str">
        <f aca="false">IF(ISBLANK($A160),"",HYPERLINK("#ANALÍTICA!A"&amp;MATCH($A160,ANALÍTICA!A:A,0),"Link"))</f>
        <v>Link</v>
      </c>
      <c r="L160" s="21"/>
      <c r="M160" s="21"/>
      <c r="N160" s="21"/>
      <c r="O160" s="21"/>
      <c r="P160" s="21"/>
      <c r="Q160" s="21"/>
      <c r="R160" s="21"/>
      <c r="S160" s="21"/>
      <c r="T160" s="21"/>
      <c r="U160" s="21"/>
      <c r="V160" s="21"/>
      <c r="W160" s="21"/>
      <c r="X160" s="21"/>
      <c r="Y160" s="21"/>
      <c r="Z160" s="21"/>
    </row>
    <row r="161" customFormat="false" ht="35" hidden="false" customHeight="false" outlineLevel="0" collapsed="false">
      <c r="A161" s="47" t="s">
        <v>318</v>
      </c>
      <c r="B161" s="47" t="s">
        <v>319</v>
      </c>
      <c r="C161" s="47" t="str">
        <f aca="false">UPPER(VLOOKUP(B161,ANALÍTICA!$B:$J,2,0))</f>
        <v>PRÓPRIO</v>
      </c>
      <c r="D161" s="47" t="str">
        <f aca="false">UPPER(VLOOKUP(B161,ANALÍTICA!$B:$J,3,0))</f>
        <v>LUMINÁRIA DE EMERGÊNCIA COM SETA DE BALIZAMENTO FACE ÚNICA VERDE, 30 LÚMENS, AUTONOMIA 3 HORAS, DIMENSÕES 24X18CM - FORNECIMENTO E INSTALAÇÃO</v>
      </c>
      <c r="E161" s="48" t="str">
        <f aca="false">UPPER(VLOOKUP(B161,ANALÍTICA!$B:$J,6,0))</f>
        <v>UN</v>
      </c>
      <c r="F161" s="49" t="n">
        <v>4</v>
      </c>
      <c r="G161" s="50" t="n">
        <f aca="false">VLOOKUP(B161,ANALÍTICA!$B:$J,8,0)</f>
        <v>69.3</v>
      </c>
      <c r="H161" s="50" t="n">
        <f aca="false">TRUNC(G161*(1+$J$9),2)</f>
        <v>84.03</v>
      </c>
      <c r="I161" s="50" t="n">
        <f aca="false">TRUNC(H161*F161,2)</f>
        <v>336.12</v>
      </c>
      <c r="J161" s="51" t="n">
        <f aca="false">I161/$I$309</f>
        <v>0.000404016699116497</v>
      </c>
      <c r="K161" s="40" t="str">
        <f aca="false">IF(ISBLANK($A161),"",HYPERLINK("#ANALÍTICA!A"&amp;MATCH($A161,ANALÍTICA!A:A,0),"Link"))</f>
        <v>Link</v>
      </c>
      <c r="L161" s="21"/>
      <c r="M161" s="21"/>
      <c r="N161" s="21"/>
      <c r="O161" s="21"/>
      <c r="P161" s="21"/>
      <c r="Q161" s="21"/>
      <c r="R161" s="21"/>
      <c r="S161" s="21"/>
      <c r="T161" s="21"/>
      <c r="U161" s="21"/>
      <c r="V161" s="21"/>
      <c r="W161" s="21"/>
      <c r="X161" s="21"/>
      <c r="Y161" s="21"/>
      <c r="Z161" s="21"/>
    </row>
    <row r="162" customFormat="false" ht="24" hidden="false" customHeight="false" outlineLevel="0" collapsed="false">
      <c r="A162" s="47" t="s">
        <v>320</v>
      </c>
      <c r="B162" s="47" t="s">
        <v>321</v>
      </c>
      <c r="C162" s="47" t="str">
        <f aca="false">UPPER(VLOOKUP(B162,ANALÍTICA!$B:$J,2,0))</f>
        <v>SINAPI</v>
      </c>
      <c r="D162" s="47" t="str">
        <f aca="false">UPPER(VLOOKUP(B162,ANALÍTICA!$B:$J,3,0))</f>
        <v>LUMINÁRIA TIPO PLAFON CIRCULAR, DE EMBUTIR, COM LED DE 12/13 W - FORNECIMENTO E INSTALAÇÃO. AF_09/2024</v>
      </c>
      <c r="E162" s="48" t="str">
        <f aca="false">UPPER(VLOOKUP(B162,ANALÍTICA!$B:$J,6,0))</f>
        <v>UN</v>
      </c>
      <c r="F162" s="49" t="n">
        <v>11</v>
      </c>
      <c r="G162" s="50" t="n">
        <f aca="false">VLOOKUP(B162,ANALÍTICA!$B:$J,8,0)</f>
        <v>34.65</v>
      </c>
      <c r="H162" s="50" t="n">
        <f aca="false">TRUNC(G162*(1+$J$9),2)</f>
        <v>42.01</v>
      </c>
      <c r="I162" s="50" t="n">
        <f aca="false">TRUNC(H162*F162,2)</f>
        <v>462.11</v>
      </c>
      <c r="J162" s="51" t="n">
        <f aca="false">I162/$I$309</f>
        <v>0.000555456851210057</v>
      </c>
      <c r="K162" s="40" t="str">
        <f aca="false">IF(ISBLANK($A162),"",HYPERLINK("#ANALÍTICA!A"&amp;MATCH($A162,ANALÍTICA!A:A,0),"Link"))</f>
        <v>Link</v>
      </c>
      <c r="L162" s="21"/>
      <c r="M162" s="21"/>
      <c r="N162" s="21"/>
      <c r="O162" s="21"/>
      <c r="P162" s="21"/>
      <c r="Q162" s="21"/>
      <c r="R162" s="21"/>
      <c r="S162" s="21"/>
      <c r="T162" s="21"/>
      <c r="U162" s="21"/>
      <c r="V162" s="21"/>
      <c r="W162" s="21"/>
      <c r="X162" s="21"/>
      <c r="Y162" s="21"/>
      <c r="Z162" s="21"/>
    </row>
    <row r="163" customFormat="false" ht="46" hidden="false" customHeight="false" outlineLevel="0" collapsed="false">
      <c r="A163" s="47" t="s">
        <v>322</v>
      </c>
      <c r="B163" s="47" t="s">
        <v>323</v>
      </c>
      <c r="C163" s="47" t="str">
        <f aca="false">UPPER(VLOOKUP(B163,ANALÍTICA!$B:$J,2,0))</f>
        <v>PRÓPRIO</v>
      </c>
      <c r="D163" s="47" t="str">
        <f aca="false">UPPER(VLOOKUP(B163,ANALÍTICA!$B:$J,3,0))</f>
        <v>RABICHO PARA LUMINÁRIA COM CABO MULTIPOLAR DE COBRE FLEXIVEL, CLASSE 4 OU 5, ISOLACAO EM HEPR, COBERTURA EM PVC-ST2, ANTICHAMA BWF-B, 0,6/1 KV, 3 CONDUTORES DE 1,5 MM2 - FORNECIMENTO E INSTALAÇÃO</v>
      </c>
      <c r="E163" s="48" t="str">
        <f aca="false">UPPER(VLOOKUP(B163,ANALÍTICA!$B:$J,6,0))</f>
        <v>UN</v>
      </c>
      <c r="F163" s="49" t="n">
        <v>11</v>
      </c>
      <c r="G163" s="50" t="n">
        <f aca="false">VLOOKUP(B163,ANALÍTICA!$B:$J,8,0)</f>
        <v>14.05</v>
      </c>
      <c r="H163" s="50" t="n">
        <f aca="false">TRUNC(G163*(1+$J$9),2)</f>
        <v>17.03</v>
      </c>
      <c r="I163" s="50" t="n">
        <f aca="false">TRUNC(H163*F163,2)</f>
        <v>187.33</v>
      </c>
      <c r="J163" s="51" t="n">
        <f aca="false">I163/$I$309</f>
        <v>0.000225170915879725</v>
      </c>
      <c r="K163" s="40" t="str">
        <f aca="false">IF(ISBLANK($A163),"",HYPERLINK("#ANALÍTICA!A"&amp;MATCH($A163,ANALÍTICA!A:A,0),"Link"))</f>
        <v>Link</v>
      </c>
      <c r="L163" s="21"/>
      <c r="M163" s="21"/>
      <c r="N163" s="21"/>
      <c r="O163" s="21"/>
      <c r="P163" s="21"/>
      <c r="Q163" s="21"/>
      <c r="R163" s="21"/>
      <c r="S163" s="21"/>
      <c r="T163" s="21"/>
      <c r="U163" s="21"/>
      <c r="V163" s="21"/>
      <c r="W163" s="21"/>
      <c r="X163" s="21"/>
      <c r="Y163" s="21"/>
      <c r="Z163" s="21"/>
    </row>
    <row r="164" customFormat="false" ht="14.5" hidden="false" customHeight="false" outlineLevel="0" collapsed="false">
      <c r="A164" s="35" t="s">
        <v>324</v>
      </c>
      <c r="B164" s="36" t="s">
        <v>28</v>
      </c>
      <c r="C164" s="36"/>
      <c r="D164" s="35" t="s">
        <v>325</v>
      </c>
      <c r="E164" s="36"/>
      <c r="F164" s="37"/>
      <c r="G164" s="38"/>
      <c r="H164" s="38"/>
      <c r="I164" s="37" t="n">
        <f aca="false">SUM(I165)</f>
        <v>108431.76</v>
      </c>
      <c r="J164" s="39" t="n">
        <f aca="false">SUM(J165)</f>
        <v>0.130335123630228</v>
      </c>
      <c r="K164" s="40" t="str">
        <f aca="false">IF(ISBLANK($A164),"",HYPERLINK("#ANALÍTICA!A"&amp;MATCH($A164,ANALÍTICA!A:A,0),"Link"))</f>
        <v>Link</v>
      </c>
      <c r="L164" s="21"/>
      <c r="M164" s="21"/>
      <c r="N164" s="21"/>
      <c r="O164" s="21"/>
      <c r="P164" s="21"/>
      <c r="Q164" s="21"/>
      <c r="R164" s="21"/>
      <c r="S164" s="21"/>
      <c r="T164" s="21"/>
      <c r="U164" s="21"/>
      <c r="V164" s="21"/>
      <c r="W164" s="21"/>
      <c r="X164" s="21"/>
      <c r="Y164" s="21"/>
      <c r="Z164" s="21"/>
    </row>
    <row r="165" customFormat="false" ht="24" hidden="false" customHeight="false" outlineLevel="0" collapsed="false">
      <c r="A165" s="41" t="s">
        <v>326</v>
      </c>
      <c r="B165" s="41" t="s">
        <v>28</v>
      </c>
      <c r="C165" s="41"/>
      <c r="D165" s="41" t="s">
        <v>327</v>
      </c>
      <c r="E165" s="42"/>
      <c r="F165" s="43"/>
      <c r="G165" s="44"/>
      <c r="H165" s="45"/>
      <c r="I165" s="45" t="n">
        <f aca="false">SUM(I166:I184)</f>
        <v>108431.76</v>
      </c>
      <c r="J165" s="46" t="n">
        <f aca="false">SUM(J166:J184)</f>
        <v>0.130335123630228</v>
      </c>
      <c r="K165" s="40" t="str">
        <f aca="false">IF(ISBLANK($A165),"",HYPERLINK("#ANALÍTICA!A"&amp;MATCH($A165,ANALÍTICA!A:A,0),"Link"))</f>
        <v>Link</v>
      </c>
      <c r="L165" s="21"/>
      <c r="M165" s="21"/>
      <c r="N165" s="21"/>
      <c r="O165" s="21"/>
      <c r="P165" s="21"/>
      <c r="Q165" s="21"/>
      <c r="R165" s="21"/>
      <c r="S165" s="21"/>
      <c r="T165" s="21"/>
      <c r="U165" s="21"/>
      <c r="V165" s="21"/>
      <c r="W165" s="21"/>
      <c r="X165" s="21"/>
      <c r="Y165" s="21"/>
      <c r="Z165" s="21"/>
    </row>
    <row r="166" customFormat="false" ht="24" hidden="false" customHeight="false" outlineLevel="0" collapsed="false">
      <c r="A166" s="47" t="s">
        <v>328</v>
      </c>
      <c r="B166" s="47" t="s">
        <v>329</v>
      </c>
      <c r="C166" s="47" t="str">
        <f aca="false">UPPER(VLOOKUP(B166,ANALÍTICA!$B:$J,2,0))</f>
        <v>SINAPI</v>
      </c>
      <c r="D166" s="47" t="str">
        <f aca="false">UPPER(VLOOKUP(B166,ANALÍTICA!$B:$J,3,0))</f>
        <v>CABO ELETRÔNICO CATEGORIA 5E, INSTALADO EM EDIFICAÇÃO INSTITUCIONAL - FORNECIMENTO E INSTALAÇÃO. AF_11/2019</v>
      </c>
      <c r="E166" s="48" t="str">
        <f aca="false">UPPER(VLOOKUP(B166,ANALÍTICA!$B:$J,6,0))</f>
        <v>M</v>
      </c>
      <c r="F166" s="49" t="n">
        <v>8100</v>
      </c>
      <c r="G166" s="50" t="n">
        <f aca="false">VLOOKUP(B166,ANALÍTICA!$B:$J,8,0)</f>
        <v>5.41</v>
      </c>
      <c r="H166" s="50" t="n">
        <f aca="false">TRUNC(G166*(1+$J$9),2)</f>
        <v>6.56</v>
      </c>
      <c r="I166" s="50" t="n">
        <f aca="false">TRUNC(H166*F166,2)</f>
        <v>53136</v>
      </c>
      <c r="J166" s="51" t="n">
        <f aca="false">I166/$I$309</f>
        <v>0.0638695445800731</v>
      </c>
      <c r="K166" s="40" t="str">
        <f aca="false">IF(ISBLANK($A166),"",HYPERLINK("#ANALÍTICA!A"&amp;MATCH($A166,ANALÍTICA!A:A,0),"Link"))</f>
        <v>Link</v>
      </c>
      <c r="L166" s="21"/>
      <c r="M166" s="21"/>
      <c r="N166" s="21"/>
      <c r="O166" s="21"/>
      <c r="P166" s="21"/>
      <c r="Q166" s="21"/>
      <c r="R166" s="21"/>
      <c r="S166" s="21"/>
      <c r="T166" s="21"/>
      <c r="U166" s="21"/>
      <c r="V166" s="21"/>
      <c r="W166" s="21"/>
      <c r="X166" s="21"/>
      <c r="Y166" s="21"/>
      <c r="Z166" s="21"/>
    </row>
    <row r="167" customFormat="false" ht="13.8" hidden="false" customHeight="false" outlineLevel="0" collapsed="false">
      <c r="A167" s="47" t="s">
        <v>330</v>
      </c>
      <c r="B167" s="47" t="s">
        <v>331</v>
      </c>
      <c r="C167" s="47" t="str">
        <f aca="false">UPPER(VLOOKUP(B167,ANALÍTICA!$B:$J,2,0))</f>
        <v>PRÓPRIO</v>
      </c>
      <c r="D167" s="47" t="str">
        <f aca="false">UPPER(VLOOKUP(B167,ANALÍTICA!$B:$J,3,0))</f>
        <v>TOMADA RJ45, 8 FIOS, CAT 5E (APENAS MODULO)</v>
      </c>
      <c r="E167" s="48" t="str">
        <f aca="false">UPPER(VLOOKUP(B167,ANALÍTICA!$B:$J,6,0))</f>
        <v>UN</v>
      </c>
      <c r="F167" s="49" t="n">
        <v>151</v>
      </c>
      <c r="G167" s="50" t="n">
        <f aca="false">VLOOKUP(B167,ANALÍTICA!$B:$J,8,0)</f>
        <v>30.3</v>
      </c>
      <c r="H167" s="50" t="n">
        <f aca="false">TRUNC(G167*(1+$J$9),2)</f>
        <v>36.74</v>
      </c>
      <c r="I167" s="50" t="n">
        <f aca="false">TRUNC(H167*F167,2)</f>
        <v>5547.74</v>
      </c>
      <c r="J167" s="51" t="n">
        <f aca="false">I167/$I$309</f>
        <v>0.00666839105782623</v>
      </c>
      <c r="K167" s="40" t="str">
        <f aca="false">IF(ISBLANK($A167),"",HYPERLINK("#ANALÍTICA!A"&amp;MATCH($A167,ANALÍTICA!A:A,0),"Link"))</f>
        <v>Link</v>
      </c>
      <c r="L167" s="21"/>
      <c r="M167" s="21"/>
      <c r="N167" s="21"/>
      <c r="O167" s="21"/>
      <c r="P167" s="21"/>
      <c r="Q167" s="21"/>
      <c r="R167" s="21"/>
      <c r="S167" s="21"/>
      <c r="T167" s="21"/>
      <c r="U167" s="21"/>
      <c r="V167" s="21"/>
      <c r="W167" s="21"/>
      <c r="X167" s="21"/>
      <c r="Y167" s="21"/>
      <c r="Z167" s="21"/>
    </row>
    <row r="168" customFormat="false" ht="13.8" hidden="false" customHeight="false" outlineLevel="0" collapsed="false">
      <c r="A168" s="47" t="s">
        <v>332</v>
      </c>
      <c r="B168" s="47" t="s">
        <v>333</v>
      </c>
      <c r="C168" s="47" t="str">
        <f aca="false">UPPER(VLOOKUP(B168,ANALÍTICA!$B:$J,2,0))</f>
        <v>SINAPI</v>
      </c>
      <c r="D168" s="47" t="str">
        <f aca="false">UPPER(VLOOKUP(B168,ANALÍTICA!$B:$J,3,0))</f>
        <v>TOMADA DE REDE RJ45 - FORNECIMENTO E INSTALAÇÃO. AF_11/2019</v>
      </c>
      <c r="E168" s="48" t="str">
        <f aca="false">UPPER(VLOOKUP(B168,ANALÍTICA!$B:$J,6,0))</f>
        <v>UN</v>
      </c>
      <c r="F168" s="49" t="n">
        <v>15</v>
      </c>
      <c r="G168" s="50" t="n">
        <f aca="false">VLOOKUP(B168,ANALÍTICA!$B:$J,8,0)</f>
        <v>44.57</v>
      </c>
      <c r="H168" s="50" t="n">
        <f aca="false">TRUNC(G168*(1+$J$9),2)</f>
        <v>54.04</v>
      </c>
      <c r="I168" s="50" t="n">
        <f aca="false">TRUNC(H168*F168,2)</f>
        <v>810.6</v>
      </c>
      <c r="J168" s="51" t="n">
        <f aca="false">I168/$I$309</f>
        <v>0.000974342307223111</v>
      </c>
      <c r="K168" s="40" t="str">
        <f aca="false">IF(ISBLANK($A168),"",HYPERLINK("#ANALÍTICA!A"&amp;MATCH($A168,ANALÍTICA!A:A,0),"Link"))</f>
        <v>Link</v>
      </c>
      <c r="L168" s="21"/>
      <c r="M168" s="21"/>
      <c r="N168" s="21"/>
      <c r="O168" s="21"/>
      <c r="P168" s="21"/>
      <c r="Q168" s="21"/>
      <c r="R168" s="21"/>
      <c r="S168" s="21"/>
      <c r="T168" s="21"/>
      <c r="U168" s="21"/>
      <c r="V168" s="21"/>
      <c r="W168" s="21"/>
      <c r="X168" s="21"/>
      <c r="Y168" s="21"/>
      <c r="Z168" s="21"/>
    </row>
    <row r="169" customFormat="false" ht="24" hidden="false" customHeight="false" outlineLevel="0" collapsed="false">
      <c r="A169" s="47" t="s">
        <v>334</v>
      </c>
      <c r="B169" s="47" t="s">
        <v>335</v>
      </c>
      <c r="C169" s="47" t="str">
        <f aca="false">UPPER(VLOOKUP(B169,ANALÍTICA!$B:$J,2,0))</f>
        <v>PRÓPRIO</v>
      </c>
      <c r="D169" s="47" t="str">
        <f aca="false">UPPER(VLOOKUP(B169,ANALÍTICA!$B:$J,3,0))</f>
        <v>TOMADA DUPLA DE REDE RJ45 - FORNECIMENTO E INSTALAÇÃO</v>
      </c>
      <c r="E169" s="48" t="str">
        <f aca="false">UPPER(VLOOKUP(B169,ANALÍTICA!$B:$J,6,0))</f>
        <v>UN</v>
      </c>
      <c r="F169" s="49" t="n">
        <v>68</v>
      </c>
      <c r="G169" s="50" t="n">
        <f aca="false">VLOOKUP(B169,ANALÍTICA!$B:$J,8,0)</f>
        <v>79.84</v>
      </c>
      <c r="H169" s="50" t="n">
        <f aca="false">TRUNC(G169*(1+$J$9),2)</f>
        <v>96.81</v>
      </c>
      <c r="I169" s="50" t="n">
        <f aca="false">TRUNC(H169*F169,2)</f>
        <v>6583.08</v>
      </c>
      <c r="J169" s="51" t="n">
        <f aca="false">I169/$I$309</f>
        <v>0.00791287115202852</v>
      </c>
      <c r="K169" s="40" t="str">
        <f aca="false">IF(ISBLANK($A169),"",HYPERLINK("#ANALÍTICA!A"&amp;MATCH($A169,ANALÍTICA!A:A,0),"Link"))</f>
        <v>Link</v>
      </c>
      <c r="L169" s="21"/>
      <c r="M169" s="21"/>
      <c r="N169" s="21"/>
      <c r="O169" s="21"/>
      <c r="P169" s="21"/>
      <c r="Q169" s="21"/>
      <c r="R169" s="21"/>
      <c r="S169" s="21"/>
      <c r="T169" s="21"/>
      <c r="U169" s="21"/>
      <c r="V169" s="21"/>
      <c r="W169" s="21"/>
      <c r="X169" s="21"/>
      <c r="Y169" s="21"/>
      <c r="Z169" s="21"/>
    </row>
    <row r="170" customFormat="false" ht="24" hidden="false" customHeight="false" outlineLevel="0" collapsed="false">
      <c r="A170" s="47" t="s">
        <v>336</v>
      </c>
      <c r="B170" s="47" t="s">
        <v>337</v>
      </c>
      <c r="C170" s="47" t="str">
        <f aca="false">UPPER(VLOOKUP(B170,ANALÍTICA!$B:$J,2,0))</f>
        <v>PRÓPRIO</v>
      </c>
      <c r="D170" s="47" t="str">
        <f aca="false">UPPER(VLOOKUP(B170,ANALÍTICA!$B:$J,3,0))</f>
        <v>CONECTOR RJ45, 8 FIOS, CAT 5E (APENAS MODULO) CRIMPADO EM PATCH PANEL - FORNECIMENTO E INSTALAÇÃO</v>
      </c>
      <c r="E170" s="48" t="str">
        <f aca="false">UPPER(VLOOKUP(B170,ANALÍTICA!$B:$J,6,0))</f>
        <v>UN</v>
      </c>
      <c r="F170" s="49" t="n">
        <v>151</v>
      </c>
      <c r="G170" s="50" t="n">
        <f aca="false">VLOOKUP(B170,ANALÍTICA!$B:$J,8,0)</f>
        <v>36.56</v>
      </c>
      <c r="H170" s="50" t="n">
        <f aca="false">TRUNC(G170*(1+$J$9),2)</f>
        <v>44.33</v>
      </c>
      <c r="I170" s="50" t="n">
        <f aca="false">TRUNC(H170*F170,2)</f>
        <v>6693.83</v>
      </c>
      <c r="J170" s="51" t="n">
        <f aca="false">I170/$I$309</f>
        <v>0.0080459928033053</v>
      </c>
      <c r="K170" s="40" t="str">
        <f aca="false">IF(ISBLANK($A170),"",HYPERLINK("#ANALÍTICA!A"&amp;MATCH($A170,ANALÍTICA!A:A,0),"Link"))</f>
        <v>Link</v>
      </c>
      <c r="L170" s="21"/>
      <c r="M170" s="21"/>
      <c r="N170" s="21"/>
      <c r="O170" s="21"/>
      <c r="P170" s="21"/>
      <c r="Q170" s="21"/>
      <c r="R170" s="21"/>
      <c r="S170" s="21"/>
      <c r="T170" s="21"/>
      <c r="U170" s="21"/>
      <c r="V170" s="21"/>
      <c r="W170" s="21"/>
      <c r="X170" s="21"/>
      <c r="Y170" s="21"/>
      <c r="Z170" s="21"/>
    </row>
    <row r="171" customFormat="false" ht="24" hidden="false" customHeight="false" outlineLevel="0" collapsed="false">
      <c r="A171" s="47" t="s">
        <v>338</v>
      </c>
      <c r="B171" s="47" t="s">
        <v>339</v>
      </c>
      <c r="C171" s="47" t="str">
        <f aca="false">UPPER(VLOOKUP(B171,ANALÍTICA!$B:$J,2,0))</f>
        <v>SETOP</v>
      </c>
      <c r="D171" s="47" t="str">
        <f aca="false">UPPER(VLOOKUP(B171,ANALÍTICA!$B:$J,3,0))</f>
        <v>CERTIFICAÇÃO DE GARANTIA DE TRANSMISSÃO DE CABOS LÓGICOS   CATEGORIA 5E</v>
      </c>
      <c r="E171" s="48" t="str">
        <f aca="false">UPPER(VLOOKUP(B171,ANALÍTICA!$B:$J,6,0))</f>
        <v>U</v>
      </c>
      <c r="F171" s="49" t="n">
        <v>151</v>
      </c>
      <c r="G171" s="50" t="n">
        <f aca="false">VLOOKUP(B171,ANALÍTICA!$B:$J,8,0)</f>
        <v>15.57</v>
      </c>
      <c r="H171" s="50" t="n">
        <f aca="false">TRUNC(G171*(1+$J$9),2)</f>
        <v>18.88</v>
      </c>
      <c r="I171" s="50" t="n">
        <f aca="false">TRUNC(H171*F171,2)</f>
        <v>2850.88</v>
      </c>
      <c r="J171" s="51" t="n">
        <f aca="false">I171/$I$309</f>
        <v>0.00342676165410341</v>
      </c>
      <c r="K171" s="40" t="str">
        <f aca="false">IF(ISBLANK($A171),"",HYPERLINK("#ANALÍTICA!A"&amp;MATCH($A171,ANALÍTICA!A:A,0),"Link"))</f>
        <v>Link</v>
      </c>
      <c r="L171" s="21"/>
      <c r="M171" s="21"/>
      <c r="N171" s="21"/>
      <c r="O171" s="21"/>
      <c r="P171" s="21"/>
      <c r="Q171" s="21"/>
      <c r="R171" s="21"/>
      <c r="S171" s="21"/>
      <c r="T171" s="21"/>
      <c r="U171" s="21"/>
      <c r="V171" s="21"/>
      <c r="W171" s="21"/>
      <c r="X171" s="21"/>
      <c r="Y171" s="21"/>
      <c r="Z171" s="21"/>
    </row>
    <row r="172" customFormat="false" ht="24" hidden="false" customHeight="false" outlineLevel="0" collapsed="false">
      <c r="A172" s="47" t="s">
        <v>340</v>
      </c>
      <c r="B172" s="47" t="s">
        <v>341</v>
      </c>
      <c r="C172" s="47" t="str">
        <f aca="false">UPPER(VLOOKUP(B172,ANALÍTICA!$B:$J,2,0))</f>
        <v>PRÓPRIO</v>
      </c>
      <c r="D172" s="47" t="str">
        <f aca="false">UPPER(VLOOKUP(B172,ANALÍTICA!$B:$J,3,0))</f>
        <v>IDENTIFICAÇÕES DE CABEAMENTO</v>
      </c>
      <c r="E172" s="48" t="str">
        <f aca="false">UPPER(VLOOKUP(B172,ANALÍTICA!$B:$J,6,0))</f>
        <v>UN</v>
      </c>
      <c r="F172" s="49" t="n">
        <v>151</v>
      </c>
      <c r="G172" s="50" t="n">
        <f aca="false">VLOOKUP(B172,ANALÍTICA!$B:$J,8,0)</f>
        <v>4.23</v>
      </c>
      <c r="H172" s="50" t="n">
        <f aca="false">TRUNC(G172*(1+$J$9),2)</f>
        <v>5.12</v>
      </c>
      <c r="I172" s="50" t="n">
        <f aca="false">TRUNC(H172*F172,2)</f>
        <v>773.12</v>
      </c>
      <c r="J172" s="51" t="n">
        <f aca="false">I172/$I$309</f>
        <v>0.000929291296028043</v>
      </c>
      <c r="K172" s="40" t="str">
        <f aca="false">IF(ISBLANK($A172),"",HYPERLINK("#ANALÍTICA!A"&amp;MATCH($A172,ANALÍTICA!A:A,0),"Link"))</f>
        <v>Link</v>
      </c>
      <c r="L172" s="21"/>
      <c r="M172" s="21"/>
      <c r="N172" s="21"/>
      <c r="O172" s="21"/>
      <c r="P172" s="21"/>
      <c r="Q172" s="21"/>
      <c r="R172" s="21"/>
      <c r="S172" s="21"/>
      <c r="T172" s="21"/>
      <c r="U172" s="21"/>
      <c r="V172" s="21"/>
      <c r="W172" s="21"/>
      <c r="X172" s="21"/>
      <c r="Y172" s="21"/>
      <c r="Z172" s="21"/>
    </row>
    <row r="173" customFormat="false" ht="13.8" hidden="false" customHeight="false" outlineLevel="0" collapsed="false">
      <c r="A173" s="47" t="s">
        <v>342</v>
      </c>
      <c r="B173" s="47" t="s">
        <v>343</v>
      </c>
      <c r="C173" s="47" t="str">
        <f aca="false">UPPER(VLOOKUP(B173,ANALÍTICA!$B:$J,2,0))</f>
        <v>PRÓPRIO</v>
      </c>
      <c r="D173" s="47" t="str">
        <f aca="false">UPPER(VLOOKUP(B173,ANALÍTICA!$B:$J,3,0))</f>
        <v>CABO DE FIBRA ÓTICA DE 6 VIAS</v>
      </c>
      <c r="E173" s="48" t="str">
        <f aca="false">UPPER(VLOOKUP(B173,ANALÍTICA!$B:$J,6,0))</f>
        <v>M</v>
      </c>
      <c r="F173" s="49" t="n">
        <v>40</v>
      </c>
      <c r="G173" s="50" t="n">
        <f aca="false">VLOOKUP(B173,ANALÍTICA!$B:$J,8,0)</f>
        <v>21.95</v>
      </c>
      <c r="H173" s="50" t="n">
        <f aca="false">TRUNC(G173*(1+$J$9),2)</f>
        <v>26.61</v>
      </c>
      <c r="I173" s="50" t="n">
        <f aca="false">TRUNC(H173*F173,2)</f>
        <v>1064.4</v>
      </c>
      <c r="J173" s="51" t="n">
        <f aca="false">I173/$I$309</f>
        <v>0.00127941025389622</v>
      </c>
      <c r="K173" s="40" t="str">
        <f aca="false">IF(ISBLANK($A173),"",HYPERLINK("#ANALÍTICA!A"&amp;MATCH($A173,ANALÍTICA!A:A,0),"Link"))</f>
        <v>Link</v>
      </c>
      <c r="L173" s="21"/>
      <c r="M173" s="21"/>
      <c r="N173" s="21"/>
      <c r="O173" s="21"/>
      <c r="P173" s="21"/>
      <c r="Q173" s="21"/>
      <c r="R173" s="21"/>
      <c r="S173" s="21"/>
      <c r="T173" s="21"/>
      <c r="U173" s="21"/>
      <c r="V173" s="21"/>
      <c r="W173" s="21"/>
      <c r="X173" s="21"/>
      <c r="Y173" s="21"/>
      <c r="Z173" s="21"/>
    </row>
    <row r="174" customFormat="false" ht="35" hidden="false" customHeight="false" outlineLevel="0" collapsed="false">
      <c r="A174" s="47" t="s">
        <v>344</v>
      </c>
      <c r="B174" s="47" t="s">
        <v>345</v>
      </c>
      <c r="C174" s="47" t="str">
        <f aca="false">UPPER(VLOOKUP(B174,ANALÍTICA!$B:$J,2,0))</f>
        <v>PRÓPRIO</v>
      </c>
      <c r="D174" s="47" t="str">
        <f aca="false">UPPER(VLOOKUP(B174,ANALÍTICA!$B:$J,3,0))</f>
        <v>ELETROCALHA LISA (100X50)MM EM CHAPA DE AÇO GALVANIZADO #18, COM TRATAMENTO PRÉ ZINCADO, INCLUSIVE TAMPA DE ENCAIXE, FIXAÇÃO SUPERIOR, CONEXÕES E ACESSÓRIOS</v>
      </c>
      <c r="E174" s="48" t="str">
        <f aca="false">UPPER(VLOOKUP(B174,ANALÍTICA!$B:$J,6,0))</f>
        <v>M</v>
      </c>
      <c r="F174" s="49" t="n">
        <v>180</v>
      </c>
      <c r="G174" s="50" t="n">
        <f aca="false">VLOOKUP(B174,ANALÍTICA!$B:$J,8,0)</f>
        <v>91.31</v>
      </c>
      <c r="H174" s="50" t="n">
        <f aca="false">TRUNC(G174*(1+$J$9),2)</f>
        <v>110.72</v>
      </c>
      <c r="I174" s="50" t="n">
        <f aca="false">TRUNC(H174*F174,2)</f>
        <v>19929.6</v>
      </c>
      <c r="J174" s="51" t="n">
        <f aca="false">I174/$I$309</f>
        <v>0.0239554064224448</v>
      </c>
      <c r="K174" s="40" t="str">
        <f aca="false">IF(ISBLANK($A174),"",HYPERLINK("#ANALÍTICA!A"&amp;MATCH($A174,ANALÍTICA!A:A,0),"Link"))</f>
        <v>Link</v>
      </c>
      <c r="L174" s="21"/>
      <c r="M174" s="21"/>
      <c r="N174" s="21"/>
      <c r="O174" s="21"/>
      <c r="P174" s="21"/>
      <c r="Q174" s="21"/>
      <c r="R174" s="21"/>
      <c r="S174" s="21"/>
      <c r="T174" s="21"/>
      <c r="U174" s="21"/>
      <c r="V174" s="21"/>
      <c r="W174" s="21"/>
      <c r="X174" s="21"/>
      <c r="Y174" s="21"/>
      <c r="Z174" s="21"/>
    </row>
    <row r="175" customFormat="false" ht="35" hidden="false" customHeight="false" outlineLevel="0" collapsed="false">
      <c r="A175" s="47" t="s">
        <v>346</v>
      </c>
      <c r="B175" s="47" t="s">
        <v>347</v>
      </c>
      <c r="C175" s="47" t="str">
        <f aca="false">UPPER(VLOOKUP(B175,ANALÍTICA!$B:$J,2,0))</f>
        <v>PRÓPRIO</v>
      </c>
      <c r="D175" s="47" t="str">
        <f aca="false">UPPER(VLOOKUP(B175,ANALÍTICA!$B:$J,3,0))</f>
        <v>ELETROCALHA LISA (200X50)MM EM CHAPA DE AÇO GALVANIZADO #18, COM TRATAMENTO PRÉ ZINCADO, INCLUSIVE TAMPA DE ENCAIXE, FIXAÇÃO SUPERIOR, CONEXÕES E ACESSÓRIOS</v>
      </c>
      <c r="E175" s="48" t="str">
        <f aca="false">UPPER(VLOOKUP(B175,ANALÍTICA!$B:$J,6,0))</f>
        <v>M</v>
      </c>
      <c r="F175" s="49" t="n">
        <v>42</v>
      </c>
      <c r="G175" s="50" t="n">
        <f aca="false">VLOOKUP(B175,ANALÍTICA!$B:$J,8,0)</f>
        <v>119.12</v>
      </c>
      <c r="H175" s="50" t="n">
        <f aca="false">TRUNC(G175*(1+$J$9),2)</f>
        <v>144.44</v>
      </c>
      <c r="I175" s="50" t="n">
        <f aca="false">TRUNC(H175*F175,2)</f>
        <v>6066.48</v>
      </c>
      <c r="J175" s="51" t="n">
        <f aca="false">I175/$I$309</f>
        <v>0.00729191724638892</v>
      </c>
      <c r="K175" s="40" t="str">
        <f aca="false">IF(ISBLANK($A175),"",HYPERLINK("#ANALÍTICA!A"&amp;MATCH($A175,ANALÍTICA!A:A,0),"Link"))</f>
        <v>Link</v>
      </c>
      <c r="L175" s="21"/>
      <c r="M175" s="21"/>
      <c r="N175" s="21"/>
      <c r="O175" s="21"/>
      <c r="P175" s="21"/>
      <c r="Q175" s="21"/>
      <c r="R175" s="21"/>
      <c r="S175" s="21"/>
      <c r="T175" s="21"/>
      <c r="U175" s="21"/>
      <c r="V175" s="21"/>
      <c r="W175" s="21"/>
      <c r="X175" s="21"/>
      <c r="Y175" s="21"/>
      <c r="Z175" s="21"/>
    </row>
    <row r="176" customFormat="false" ht="24" hidden="false" customHeight="false" outlineLevel="0" collapsed="false">
      <c r="A176" s="47" t="s">
        <v>348</v>
      </c>
      <c r="B176" s="47" t="s">
        <v>349</v>
      </c>
      <c r="C176" s="47" t="str">
        <f aca="false">UPPER(VLOOKUP(B176,ANALÍTICA!$B:$J,2,0))</f>
        <v>PRÓPRIO</v>
      </c>
      <c r="D176" s="47" t="str">
        <f aca="false">UPPER(VLOOKUP(B176,ANALÍTICA!$B:$J,3,0))</f>
        <v>CURVA HORIZONTAL 100 X 50 MM PARA ELETROCALHA METÁLICA, COM ÂNGULO 45°</v>
      </c>
      <c r="E176" s="48" t="str">
        <f aca="false">UPPER(VLOOKUP(B176,ANALÍTICA!$B:$J,6,0))</f>
        <v>UN</v>
      </c>
      <c r="F176" s="49" t="n">
        <v>4</v>
      </c>
      <c r="G176" s="50" t="n">
        <f aca="false">VLOOKUP(B176,ANALÍTICA!$B:$J,8,0)</f>
        <v>14.6</v>
      </c>
      <c r="H176" s="50" t="n">
        <f aca="false">TRUNC(G176*(1+$J$9),2)</f>
        <v>17.7</v>
      </c>
      <c r="I176" s="50" t="n">
        <f aca="false">TRUNC(H176*F176,2)</f>
        <v>70.8</v>
      </c>
      <c r="J176" s="51" t="n">
        <f aca="false">I176/$I$309</f>
        <v>8.51016967078661E-005</v>
      </c>
      <c r="K176" s="40" t="str">
        <f aca="false">IF(ISBLANK($A176),"",HYPERLINK("#ANALÍTICA!A"&amp;MATCH($A176,ANALÍTICA!A:A,0),"Link"))</f>
        <v>Link</v>
      </c>
      <c r="L176" s="21"/>
      <c r="M176" s="21"/>
      <c r="N176" s="21"/>
      <c r="O176" s="21"/>
      <c r="P176" s="21"/>
      <c r="Q176" s="21"/>
      <c r="R176" s="21"/>
      <c r="S176" s="21"/>
      <c r="T176" s="21"/>
      <c r="U176" s="21"/>
      <c r="V176" s="21"/>
      <c r="W176" s="21"/>
      <c r="X176" s="21"/>
      <c r="Y176" s="21"/>
      <c r="Z176" s="21"/>
    </row>
    <row r="177" customFormat="false" ht="24" hidden="false" customHeight="false" outlineLevel="0" collapsed="false">
      <c r="A177" s="47" t="s">
        <v>350</v>
      </c>
      <c r="B177" s="47" t="s">
        <v>351</v>
      </c>
      <c r="C177" s="47" t="str">
        <f aca="false">UPPER(VLOOKUP(B177,ANALÍTICA!$B:$J,2,0))</f>
        <v>PRÓPRIO</v>
      </c>
      <c r="D177" s="47" t="str">
        <f aca="false">UPPER(VLOOKUP(B177,ANALÍTICA!$B:$J,3,0))</f>
        <v>CURVA HORIZONTAL 100 X 50 MM PARA ELETROCALHA METÁLICA, COM ÂNGULO 90° (REF.:MOPA OU SIMILAR)</v>
      </c>
      <c r="E177" s="48" t="str">
        <f aca="false">UPPER(VLOOKUP(B177,ANALÍTICA!$B:$J,6,0))</f>
        <v>UN</v>
      </c>
      <c r="F177" s="49" t="n">
        <v>8</v>
      </c>
      <c r="G177" s="50" t="n">
        <f aca="false">VLOOKUP(B177,ANALÍTICA!$B:$J,8,0)</f>
        <v>25.2</v>
      </c>
      <c r="H177" s="50" t="n">
        <f aca="false">TRUNC(G177*(1+$J$9),2)</f>
        <v>30.55</v>
      </c>
      <c r="I177" s="50" t="n">
        <f aca="false">TRUNC(H177*F177,2)</f>
        <v>244.4</v>
      </c>
      <c r="J177" s="51" t="n">
        <f aca="false">I177/$I$309</f>
        <v>0.000293769133833368</v>
      </c>
      <c r="K177" s="40" t="str">
        <f aca="false">IF(ISBLANK($A177),"",HYPERLINK("#ANALÍTICA!A"&amp;MATCH($A177,ANALÍTICA!A:A,0),"Link"))</f>
        <v>Link</v>
      </c>
      <c r="L177" s="21"/>
      <c r="M177" s="21"/>
      <c r="N177" s="21"/>
      <c r="O177" s="21"/>
      <c r="P177" s="21"/>
      <c r="Q177" s="21"/>
      <c r="R177" s="21"/>
      <c r="S177" s="21"/>
      <c r="T177" s="21"/>
      <c r="U177" s="21"/>
      <c r="V177" s="21"/>
      <c r="W177" s="21"/>
      <c r="X177" s="21"/>
      <c r="Y177" s="21"/>
      <c r="Z177" s="21"/>
    </row>
    <row r="178" customFormat="false" ht="24" hidden="false" customHeight="false" outlineLevel="0" collapsed="false">
      <c r="A178" s="47" t="s">
        <v>352</v>
      </c>
      <c r="B178" s="47" t="s">
        <v>353</v>
      </c>
      <c r="C178" s="47" t="str">
        <f aca="false">UPPER(VLOOKUP(B178,ANALÍTICA!$B:$J,2,0))</f>
        <v>PRÓPRIO</v>
      </c>
      <c r="D178" s="47" t="str">
        <f aca="false">UPPER(VLOOKUP(B178,ANALÍTICA!$B:$J,3,0))</f>
        <v>CURVA HORIZONTAL 200 X 50 MM PARA ELETROCALHA METÁLICA, COM ÂNGULO 90° (REF.:MOPA OU SIMILAR)</v>
      </c>
      <c r="E178" s="48" t="str">
        <f aca="false">UPPER(VLOOKUP(B178,ANALÍTICA!$B:$J,6,0))</f>
        <v>UN</v>
      </c>
      <c r="F178" s="49" t="n">
        <v>4</v>
      </c>
      <c r="G178" s="50" t="n">
        <f aca="false">VLOOKUP(B178,ANALÍTICA!$B:$J,8,0)</f>
        <v>35.6</v>
      </c>
      <c r="H178" s="50" t="n">
        <f aca="false">TRUNC(G178*(1+$J$9),2)</f>
        <v>43.16</v>
      </c>
      <c r="I178" s="50" t="n">
        <f aca="false">TRUNC(H178*F178,2)</f>
        <v>172.64</v>
      </c>
      <c r="J178" s="51" t="n">
        <f aca="false">I178/$I$309</f>
        <v>0.000207513515814209</v>
      </c>
      <c r="K178" s="40" t="str">
        <f aca="false">IF(ISBLANK($A178),"",HYPERLINK("#ANALÍTICA!A"&amp;MATCH($A178,ANALÍTICA!A:A,0),"Link"))</f>
        <v>Link</v>
      </c>
      <c r="L178" s="21"/>
      <c r="M178" s="21"/>
      <c r="N178" s="21"/>
      <c r="O178" s="21"/>
      <c r="P178" s="21"/>
      <c r="Q178" s="21"/>
      <c r="R178" s="21"/>
      <c r="S178" s="21"/>
      <c r="T178" s="21"/>
      <c r="U178" s="21"/>
      <c r="V178" s="21"/>
      <c r="W178" s="21"/>
      <c r="X178" s="21"/>
      <c r="Y178" s="21"/>
      <c r="Z178" s="21"/>
    </row>
    <row r="179" customFormat="false" ht="24" hidden="false" customHeight="false" outlineLevel="0" collapsed="false">
      <c r="A179" s="47" t="s">
        <v>354</v>
      </c>
      <c r="B179" s="47" t="s">
        <v>355</v>
      </c>
      <c r="C179" s="47" t="str">
        <f aca="false">UPPER(VLOOKUP(B179,ANALÍTICA!$B:$J,2,0))</f>
        <v>PRÓPRIO</v>
      </c>
      <c r="D179" s="47" t="str">
        <f aca="false">UPPER(VLOOKUP(B179,ANALÍTICA!$B:$J,3,0))</f>
        <v>TÊ HORIZONTAL 200 X 50MM PARA ELETROCALHA METÁLICA (REF. MOPA OU SIMILAR)</v>
      </c>
      <c r="E179" s="48" t="str">
        <f aca="false">UPPER(VLOOKUP(B179,ANALÍTICA!$B:$J,6,0))</f>
        <v>UN</v>
      </c>
      <c r="F179" s="49" t="n">
        <v>3</v>
      </c>
      <c r="G179" s="50" t="n">
        <f aca="false">VLOOKUP(B179,ANALÍTICA!$B:$J,8,0)</f>
        <v>36.9</v>
      </c>
      <c r="H179" s="50" t="n">
        <f aca="false">TRUNC(G179*(1+$J$9),2)</f>
        <v>44.74</v>
      </c>
      <c r="I179" s="50" t="n">
        <f aca="false">TRUNC(H179*F179,2)</f>
        <v>134.22</v>
      </c>
      <c r="J179" s="51" t="n">
        <f aca="false">I179/$I$309</f>
        <v>0.000161332623335167</v>
      </c>
      <c r="K179" s="40" t="str">
        <f aca="false">IF(ISBLANK($A179),"",HYPERLINK("#ANALÍTICA!A"&amp;MATCH($A179,ANALÍTICA!A:A,0),"Link"))</f>
        <v>Link</v>
      </c>
      <c r="L179" s="21"/>
      <c r="M179" s="21"/>
      <c r="N179" s="21"/>
      <c r="O179" s="21"/>
      <c r="P179" s="21"/>
      <c r="Q179" s="21"/>
      <c r="R179" s="21"/>
      <c r="S179" s="21"/>
      <c r="T179" s="21"/>
      <c r="U179" s="21"/>
      <c r="V179" s="21"/>
      <c r="W179" s="21"/>
      <c r="X179" s="21"/>
      <c r="Y179" s="21"/>
      <c r="Z179" s="21"/>
    </row>
    <row r="180" customFormat="false" ht="24" hidden="false" customHeight="false" outlineLevel="0" collapsed="false">
      <c r="A180" s="47" t="s">
        <v>356</v>
      </c>
      <c r="B180" s="47" t="s">
        <v>357</v>
      </c>
      <c r="C180" s="47" t="str">
        <f aca="false">UPPER(VLOOKUP(B180,ANALÍTICA!$B:$J,2,0))</f>
        <v>PRÓPRIO</v>
      </c>
      <c r="D180" s="47" t="str">
        <f aca="false">UPPER(VLOOKUP(B180,ANALÍTICA!$B:$J,3,0))</f>
        <v>TERMINAL 100 X 50 MM PARA ELETROCALHA METALICA (REF. MOPA OU SIMILAR)</v>
      </c>
      <c r="E180" s="48" t="str">
        <f aca="false">UPPER(VLOOKUP(B180,ANALÍTICA!$B:$J,6,0))</f>
        <v>UN</v>
      </c>
      <c r="F180" s="49" t="n">
        <v>8</v>
      </c>
      <c r="G180" s="50" t="n">
        <f aca="false">VLOOKUP(B180,ANALÍTICA!$B:$J,8,0)</f>
        <v>20.85</v>
      </c>
      <c r="H180" s="50" t="n">
        <f aca="false">TRUNC(G180*(1+$J$9),2)</f>
        <v>25.28</v>
      </c>
      <c r="I180" s="50" t="n">
        <f aca="false">TRUNC(H180*F180,2)</f>
        <v>202.24</v>
      </c>
      <c r="J180" s="51" t="n">
        <f aca="false">I180/$I$309</f>
        <v>0.000243092756245746</v>
      </c>
      <c r="K180" s="40" t="str">
        <f aca="false">IF(ISBLANK($A180),"",HYPERLINK("#ANALÍTICA!A"&amp;MATCH($A180,ANALÍTICA!A:A,0),"Link"))</f>
        <v>Link</v>
      </c>
      <c r="L180" s="21"/>
      <c r="M180" s="21"/>
      <c r="N180" s="21"/>
      <c r="O180" s="21"/>
      <c r="P180" s="21"/>
      <c r="Q180" s="21"/>
      <c r="R180" s="21"/>
      <c r="S180" s="21"/>
      <c r="T180" s="21"/>
      <c r="U180" s="21"/>
      <c r="V180" s="21"/>
      <c r="W180" s="21"/>
      <c r="X180" s="21"/>
      <c r="Y180" s="21"/>
      <c r="Z180" s="21"/>
    </row>
    <row r="181" customFormat="false" ht="24" hidden="false" customHeight="false" outlineLevel="0" collapsed="false">
      <c r="A181" s="47" t="s">
        <v>358</v>
      </c>
      <c r="B181" s="47" t="s">
        <v>359</v>
      </c>
      <c r="C181" s="47" t="str">
        <f aca="false">UPPER(VLOOKUP(B181,ANALÍTICA!$B:$J,2,0))</f>
        <v>PRÓPRIO</v>
      </c>
      <c r="D181" s="47" t="str">
        <f aca="false">UPPER(VLOOKUP(B181,ANALÍTICA!$B:$J,3,0))</f>
        <v>REDUÇÃO CONCÊNTRICA 200 X 50MM / 100 X 50MM PARA ELETROCALHA METÁLICA (REF. MOPA OU SIMILAR)</v>
      </c>
      <c r="E181" s="48" t="str">
        <f aca="false">UPPER(VLOOKUP(B181,ANALÍTICA!$B:$J,6,0))</f>
        <v>UN</v>
      </c>
      <c r="F181" s="49" t="n">
        <v>6</v>
      </c>
      <c r="G181" s="50" t="n">
        <f aca="false">VLOOKUP(B181,ANALÍTICA!$B:$J,8,0)</f>
        <v>44.48</v>
      </c>
      <c r="H181" s="50" t="n">
        <f aca="false">TRUNC(G181*(1+$J$9),2)</f>
        <v>53.93</v>
      </c>
      <c r="I181" s="50" t="n">
        <f aca="false">TRUNC(H181*F181,2)</f>
        <v>323.58</v>
      </c>
      <c r="J181" s="51" t="n">
        <f aca="false">I181/$I$309</f>
        <v>0.00038894360198773</v>
      </c>
      <c r="K181" s="40" t="str">
        <f aca="false">IF(ISBLANK($A181),"",HYPERLINK("#ANALÍTICA!A"&amp;MATCH($A181,ANALÍTICA!A:A,0),"Link"))</f>
        <v>Link</v>
      </c>
      <c r="L181" s="21"/>
      <c r="M181" s="21"/>
      <c r="N181" s="21"/>
      <c r="O181" s="21"/>
      <c r="P181" s="21"/>
      <c r="Q181" s="21"/>
      <c r="R181" s="21"/>
      <c r="S181" s="21"/>
      <c r="T181" s="21"/>
      <c r="U181" s="21"/>
      <c r="V181" s="21"/>
      <c r="W181" s="21"/>
      <c r="X181" s="21"/>
      <c r="Y181" s="21"/>
      <c r="Z181" s="21"/>
    </row>
    <row r="182" customFormat="false" ht="24" hidden="false" customHeight="false" outlineLevel="0" collapsed="false">
      <c r="A182" s="47" t="s">
        <v>360</v>
      </c>
      <c r="B182" s="47" t="s">
        <v>361</v>
      </c>
      <c r="C182" s="47" t="str">
        <f aca="false">UPPER(VLOOKUP(B182,ANALÍTICA!$B:$J,2,0))</f>
        <v>PRÓPRIO</v>
      </c>
      <c r="D182" s="47" t="str">
        <f aca="false">UPPER(VLOOKUP(B182,ANALÍTICA!$B:$J,3,0))</f>
        <v>CURVA VERTICAL 200 X 50 MM PARA ELETROCALHA METÁLICA, COM ÂNGULO 90°</v>
      </c>
      <c r="E182" s="48" t="str">
        <f aca="false">UPPER(VLOOKUP(B182,ANALÍTICA!$B:$J,6,0))</f>
        <v>UN</v>
      </c>
      <c r="F182" s="49" t="n">
        <v>8</v>
      </c>
      <c r="G182" s="50" t="n">
        <f aca="false">VLOOKUP(B182,ANALÍTICA!$B:$J,8,0)</f>
        <v>54.6</v>
      </c>
      <c r="H182" s="50" t="n">
        <f aca="false">TRUNC(G182*(1+$J$9),2)</f>
        <v>66.2</v>
      </c>
      <c r="I182" s="50" t="n">
        <f aca="false">TRUNC(H182*F182,2)</f>
        <v>529.6</v>
      </c>
      <c r="J182" s="51" t="n">
        <f aca="false">I182/$I$309</f>
        <v>0.000636579923396693</v>
      </c>
      <c r="K182" s="40" t="str">
        <f aca="false">IF(ISBLANK($A182),"",HYPERLINK("#ANALÍTICA!A"&amp;MATCH($A182,ANALÍTICA!A:A,0),"Link"))</f>
        <v>Link</v>
      </c>
      <c r="L182" s="21"/>
      <c r="M182" s="21"/>
      <c r="N182" s="21"/>
      <c r="O182" s="21"/>
      <c r="P182" s="21"/>
      <c r="Q182" s="21"/>
      <c r="R182" s="21"/>
      <c r="S182" s="21"/>
      <c r="T182" s="21"/>
      <c r="U182" s="21"/>
      <c r="V182" s="21"/>
      <c r="W182" s="21"/>
      <c r="X182" s="21"/>
      <c r="Y182" s="21"/>
      <c r="Z182" s="21"/>
    </row>
    <row r="183" customFormat="false" ht="35" hidden="false" customHeight="false" outlineLevel="0" collapsed="false">
      <c r="A183" s="47" t="s">
        <v>362</v>
      </c>
      <c r="B183" s="47" t="s">
        <v>363</v>
      </c>
      <c r="C183" s="47" t="str">
        <f aca="false">UPPER(VLOOKUP(B183,ANALÍTICA!$B:$J,2,0))</f>
        <v>PRÓPRIO</v>
      </c>
      <c r="D183" s="47" t="str">
        <f aca="false">UPPER(VLOOKUP(B183,ANALÍTICA!$B:$J,3,0))</f>
        <v>DERIVAÇÃO LATERAL SIMPLES, EM PERFILADO, PARA ELETRODUTO (3/4"), EM CHAPA DE AÇO  COM TRATAMENTO PRÉ ZINCADO, INCLUSIVE FIXAÇÃO</v>
      </c>
      <c r="E183" s="48" t="str">
        <f aca="false">UPPER(VLOOKUP(B183,ANALÍTICA!$B:$J,6,0))</f>
        <v>UN</v>
      </c>
      <c r="F183" s="49" t="n">
        <v>55</v>
      </c>
      <c r="G183" s="50" t="n">
        <f aca="false">VLOOKUP(B183,ANALÍTICA!$B:$J,8,0)</f>
        <v>7.9</v>
      </c>
      <c r="H183" s="50" t="n">
        <f aca="false">TRUNC(G183*(1+$J$9),2)</f>
        <v>9.57</v>
      </c>
      <c r="I183" s="50" t="n">
        <f aca="false">TRUNC(H183*F183,2)</f>
        <v>526.35</v>
      </c>
      <c r="J183" s="51" t="n">
        <f aca="false">I183/$I$309</f>
        <v>0.00063267341895742</v>
      </c>
      <c r="K183" s="40" t="str">
        <f aca="false">IF(ISBLANK($A183),"",HYPERLINK("#ANALÍTICA!A"&amp;MATCH($A183,ANALÍTICA!A:A,0),"Link"))</f>
        <v>Link</v>
      </c>
      <c r="L183" s="21"/>
      <c r="M183" s="21"/>
      <c r="N183" s="21"/>
      <c r="O183" s="21"/>
      <c r="P183" s="21"/>
      <c r="Q183" s="21"/>
      <c r="R183" s="21"/>
      <c r="S183" s="21"/>
      <c r="T183" s="21"/>
      <c r="U183" s="21"/>
      <c r="V183" s="21"/>
      <c r="W183" s="21"/>
      <c r="X183" s="21"/>
      <c r="Y183" s="21"/>
      <c r="Z183" s="21"/>
    </row>
    <row r="184" customFormat="false" ht="35" hidden="false" customHeight="false" outlineLevel="0" collapsed="false">
      <c r="A184" s="47" t="s">
        <v>364</v>
      </c>
      <c r="B184" s="47" t="s">
        <v>365</v>
      </c>
      <c r="C184" s="47" t="str">
        <f aca="false">UPPER(VLOOKUP(B184,ANALÍTICA!$B:$J,2,0))</f>
        <v>PRÓPRIO</v>
      </c>
      <c r="D184" s="47" t="str">
        <f aca="false">UPPER(VLOOKUP(B184,ANALÍTICA!$B:$J,3,0))</f>
        <v>DIO PARA 6 FIBRAS OM2 - PADRÃO DE CONECTOR LC-UPC (COMPLETO - INCLUINDO FUSÃO E CERTIFICAÇÃO DAS FIBRAS) - FORNECIMENTO E INSTALAÇÃO</v>
      </c>
      <c r="E184" s="48" t="str">
        <f aca="false">UPPER(VLOOKUP(B184,ANALÍTICA!$B:$J,6,0))</f>
        <v>UN</v>
      </c>
      <c r="F184" s="49" t="n">
        <v>1</v>
      </c>
      <c r="G184" s="50" t="n">
        <f aca="false">VLOOKUP(B184,ANALÍTICA!$B:$J,8,0)</f>
        <v>2286.17</v>
      </c>
      <c r="H184" s="50" t="n">
        <f aca="false">TRUNC(G184*(1+$J$9),2)</f>
        <v>2772.2</v>
      </c>
      <c r="I184" s="50" t="n">
        <f aca="false">TRUNC(H184*F184,2)</f>
        <v>2772.2</v>
      </c>
      <c r="J184" s="51" t="n">
        <f aca="false">I184/$I$309</f>
        <v>0.00333218818663201</v>
      </c>
      <c r="K184" s="40" t="str">
        <f aca="false">IF(ISBLANK($A184),"",HYPERLINK("#ANALÍTICA!A"&amp;MATCH($A184,ANALÍTICA!A:A,0),"Link"))</f>
        <v>Link</v>
      </c>
      <c r="L184" s="21"/>
      <c r="M184" s="21"/>
      <c r="N184" s="21"/>
      <c r="O184" s="21"/>
      <c r="P184" s="21"/>
      <c r="Q184" s="21"/>
      <c r="R184" s="21"/>
      <c r="S184" s="21"/>
      <c r="T184" s="21"/>
      <c r="U184" s="21"/>
      <c r="V184" s="21"/>
      <c r="W184" s="21"/>
      <c r="X184" s="21"/>
      <c r="Y184" s="21"/>
      <c r="Z184" s="21"/>
    </row>
    <row r="185" customFormat="false" ht="14.5" hidden="false" customHeight="false" outlineLevel="0" collapsed="false">
      <c r="A185" s="35" t="s">
        <v>366</v>
      </c>
      <c r="B185" s="36" t="s">
        <v>28</v>
      </c>
      <c r="C185" s="36"/>
      <c r="D185" s="35" t="s">
        <v>367</v>
      </c>
      <c r="E185" s="36"/>
      <c r="F185" s="37"/>
      <c r="G185" s="38"/>
      <c r="H185" s="38"/>
      <c r="I185" s="37" t="n">
        <f aca="false">SUM(I186)</f>
        <v>9096.39</v>
      </c>
      <c r="J185" s="39" t="n">
        <f aca="false">SUM(J186)</f>
        <v>0.0109338732050348</v>
      </c>
      <c r="K185" s="40" t="str">
        <f aca="false">IF(ISBLANK($A185),"",HYPERLINK("#ANALÍTICA!A"&amp;MATCH($A185,ANALÍTICA!A:A,0),"Link"))</f>
        <v>Link</v>
      </c>
      <c r="L185" s="21"/>
      <c r="M185" s="21"/>
      <c r="N185" s="21"/>
      <c r="O185" s="21"/>
      <c r="P185" s="21"/>
      <c r="Q185" s="21"/>
      <c r="R185" s="21"/>
      <c r="S185" s="21"/>
      <c r="T185" s="21"/>
      <c r="U185" s="21"/>
      <c r="V185" s="21"/>
      <c r="W185" s="21"/>
      <c r="X185" s="21"/>
      <c r="Y185" s="21"/>
      <c r="Z185" s="21"/>
    </row>
    <row r="186" customFormat="false" ht="13.8" hidden="false" customHeight="false" outlineLevel="0" collapsed="false">
      <c r="A186" s="41" t="s">
        <v>368</v>
      </c>
      <c r="B186" s="41" t="s">
        <v>28</v>
      </c>
      <c r="C186" s="41"/>
      <c r="D186" s="41" t="s">
        <v>369</v>
      </c>
      <c r="E186" s="42"/>
      <c r="F186" s="43"/>
      <c r="G186" s="44"/>
      <c r="H186" s="45"/>
      <c r="I186" s="45" t="n">
        <f aca="false">SUM(I187:I190)</f>
        <v>9096.39</v>
      </c>
      <c r="J186" s="46" t="n">
        <f aca="false">SUM(J187:J190)</f>
        <v>0.0109338732050348</v>
      </c>
      <c r="K186" s="40" t="str">
        <f aca="false">IF(ISBLANK($A186),"",HYPERLINK("#ANALÍTICA!A"&amp;MATCH($A186,ANALÍTICA!A:A,0),"Link"))</f>
        <v>Link</v>
      </c>
      <c r="L186" s="21"/>
      <c r="M186" s="21"/>
      <c r="N186" s="21"/>
      <c r="O186" s="21"/>
      <c r="P186" s="21"/>
      <c r="Q186" s="21"/>
      <c r="R186" s="21"/>
      <c r="S186" s="21"/>
      <c r="T186" s="21"/>
      <c r="U186" s="21"/>
      <c r="V186" s="21"/>
      <c r="W186" s="21"/>
      <c r="X186" s="21"/>
      <c r="Y186" s="21"/>
      <c r="Z186" s="21"/>
    </row>
    <row r="187" customFormat="false" ht="13.8" hidden="false" customHeight="false" outlineLevel="0" collapsed="false">
      <c r="A187" s="47" t="s">
        <v>370</v>
      </c>
      <c r="B187" s="47" t="s">
        <v>371</v>
      </c>
      <c r="C187" s="47" t="str">
        <f aca="false">UPPER(VLOOKUP(B187,ANALÍTICA!$B:$J,2,0))</f>
        <v>PRÓPRIO</v>
      </c>
      <c r="D187" s="47" t="str">
        <f aca="false">UPPER(VLOOKUP(B187,ANALÍTICA!$B:$J,3,0))</f>
        <v>INSTALAÇÃO DE CÂMERA DE CFTV</v>
      </c>
      <c r="E187" s="48" t="str">
        <f aca="false">UPPER(VLOOKUP(B187,ANALÍTICA!$B:$J,6,0))</f>
        <v>UN</v>
      </c>
      <c r="F187" s="49" t="n">
        <v>6</v>
      </c>
      <c r="G187" s="50" t="n">
        <f aca="false">VLOOKUP(B187,ANALÍTICA!$B:$J,8,0)</f>
        <v>119.6</v>
      </c>
      <c r="H187" s="50" t="n">
        <f aca="false">TRUNC(G187*(1+$J$9),2)</f>
        <v>145.02</v>
      </c>
      <c r="I187" s="50" t="n">
        <f aca="false">TRUNC(H187*F187,2)</f>
        <v>870.12</v>
      </c>
      <c r="J187" s="51" t="n">
        <f aca="false">I187/$I$309</f>
        <v>0.00104588542852328</v>
      </c>
      <c r="K187" s="40" t="str">
        <f aca="false">IF(ISBLANK($A187),"",HYPERLINK("#ANALÍTICA!A"&amp;MATCH($A187,ANALÍTICA!A:A,0),"Link"))</f>
        <v>Link</v>
      </c>
      <c r="L187" s="21"/>
      <c r="M187" s="21"/>
      <c r="N187" s="21"/>
      <c r="O187" s="21"/>
      <c r="P187" s="21"/>
      <c r="Q187" s="21"/>
      <c r="R187" s="21"/>
      <c r="S187" s="21"/>
      <c r="T187" s="21"/>
      <c r="U187" s="21"/>
      <c r="V187" s="21"/>
      <c r="W187" s="21"/>
      <c r="X187" s="21"/>
      <c r="Y187" s="21"/>
      <c r="Z187" s="21"/>
    </row>
    <row r="188" customFormat="false" ht="35" hidden="false" customHeight="false" outlineLevel="0" collapsed="false">
      <c r="A188" s="47" t="s">
        <v>372</v>
      </c>
      <c r="B188" s="47" t="s">
        <v>373</v>
      </c>
      <c r="C188" s="47" t="str">
        <f aca="false">UPPER(VLOOKUP(B188,ANALÍTICA!$B:$J,2,0))</f>
        <v>PRÓPRIO</v>
      </c>
      <c r="D188" s="47" t="str">
        <f aca="false">UPPER(VLOOKUP(B188,ANALÍTICA!$B:$J,3,0))</f>
        <v>CÂMERA DE VÍDEO DIGITAL, BULLET POE, FULL HD 1080P, COM INFRAVERMELHO E ALCANCE DE 30M, IP67 - HIKVISION, INTELBRAS OU EQUIVALENTE TÉCNICO</v>
      </c>
      <c r="E188" s="48" t="str">
        <f aca="false">UPPER(VLOOKUP(B188,ANALÍTICA!$B:$J,6,0))</f>
        <v>UN</v>
      </c>
      <c r="F188" s="49" t="n">
        <v>6</v>
      </c>
      <c r="G188" s="50" t="n">
        <f aca="false">VLOOKUP(B188,ANALÍTICA!$B:$J,8,0)</f>
        <v>250</v>
      </c>
      <c r="H188" s="50" t="n">
        <f aca="false">TRUNC(G188*(1+$J$9),2)</f>
        <v>303.15</v>
      </c>
      <c r="I188" s="50" t="n">
        <f aca="false">TRUNC(H188*F188,2)</f>
        <v>1818.9</v>
      </c>
      <c r="J188" s="51" t="n">
        <f aca="false">I188/$I$309</f>
        <v>0.00218632028449065</v>
      </c>
      <c r="K188" s="40" t="str">
        <f aca="false">IF(ISBLANK($A188),"",HYPERLINK("#ANALÍTICA!A"&amp;MATCH($A188,ANALÍTICA!A:A,0),"Link"))</f>
        <v>Link</v>
      </c>
      <c r="L188" s="21"/>
      <c r="M188" s="21"/>
      <c r="N188" s="21"/>
      <c r="O188" s="21"/>
      <c r="P188" s="21"/>
      <c r="Q188" s="21"/>
      <c r="R188" s="21"/>
      <c r="S188" s="21"/>
      <c r="T188" s="21"/>
      <c r="U188" s="21"/>
      <c r="V188" s="21"/>
      <c r="W188" s="21"/>
      <c r="X188" s="21"/>
      <c r="Y188" s="21"/>
      <c r="Z188" s="21"/>
    </row>
    <row r="189" customFormat="false" ht="24" hidden="false" customHeight="false" outlineLevel="0" collapsed="false">
      <c r="A189" s="47" t="s">
        <v>374</v>
      </c>
      <c r="B189" s="47" t="s">
        <v>375</v>
      </c>
      <c r="C189" s="47" t="str">
        <f aca="false">UPPER(VLOOKUP(B189,ANALÍTICA!$B:$J,2,0))</f>
        <v>PRÓPRIO</v>
      </c>
      <c r="D189" s="47" t="str">
        <f aca="false">UPPER(VLOOKUP(B189,ANALÍTICA!$B:$J,3,0))</f>
        <v>GRAVADOR DE VÍDEO (NVR), 16 PORTAS POE, H.265, 6MP - FORNECIMENTO E INSTALAÇÃO</v>
      </c>
      <c r="E189" s="48" t="str">
        <f aca="false">UPPER(VLOOKUP(B189,ANALÍTICA!$B:$J,6,0))</f>
        <v>UN</v>
      </c>
      <c r="F189" s="49" t="n">
        <v>1</v>
      </c>
      <c r="G189" s="50" t="n">
        <f aca="false">VLOOKUP(B189,ANALÍTICA!$B:$J,8,0)</f>
        <v>1684</v>
      </c>
      <c r="H189" s="50" t="n">
        <f aca="false">TRUNC(G189*(1+$J$9),2)</f>
        <v>2042.01</v>
      </c>
      <c r="I189" s="50" t="n">
        <f aca="false">TRUNC(H189*F189,2)</f>
        <v>2042.01</v>
      </c>
      <c r="J189" s="51" t="n">
        <f aca="false">I189/$I$309</f>
        <v>0.00245449880924336</v>
      </c>
      <c r="K189" s="40" t="str">
        <f aca="false">IF(ISBLANK($A189),"",HYPERLINK("#ANALÍTICA!A"&amp;MATCH($A189,ANALÍTICA!A:A,0),"Link"))</f>
        <v>Link</v>
      </c>
      <c r="L189" s="21"/>
      <c r="M189" s="21"/>
      <c r="N189" s="21"/>
      <c r="O189" s="21"/>
      <c r="P189" s="21"/>
      <c r="Q189" s="21"/>
      <c r="R189" s="21"/>
      <c r="S189" s="21"/>
      <c r="T189" s="21"/>
      <c r="U189" s="21"/>
      <c r="V189" s="21"/>
      <c r="W189" s="21"/>
      <c r="X189" s="21"/>
      <c r="Y189" s="21"/>
      <c r="Z189" s="21"/>
    </row>
    <row r="190" customFormat="false" ht="24" hidden="false" customHeight="false" outlineLevel="0" collapsed="false">
      <c r="A190" s="47" t="s">
        <v>376</v>
      </c>
      <c r="B190" s="47" t="s">
        <v>377</v>
      </c>
      <c r="C190" s="47" t="str">
        <f aca="false">UPPER(VLOOKUP(B190,ANALÍTICA!$B:$J,2,0))</f>
        <v>PRÓPRIO</v>
      </c>
      <c r="D190" s="47" t="str">
        <f aca="false">UPPER(VLOOKUP(B190,ANALÍTICA!$B:$J,3,0))</f>
        <v>HD 6TB PARA ARMAZENAMENTO DE IMAGENS EM GRAVADOR DE VÍDEO - CFTV</v>
      </c>
      <c r="E190" s="48" t="str">
        <f aca="false">UPPER(VLOOKUP(B190,ANALÍTICA!$B:$J,6,0))</f>
        <v>UN</v>
      </c>
      <c r="F190" s="49" t="n">
        <v>2</v>
      </c>
      <c r="G190" s="50" t="n">
        <f aca="false">VLOOKUP(B190,ANALÍTICA!$B:$J,8,0)</f>
        <v>1800</v>
      </c>
      <c r="H190" s="50" t="n">
        <f aca="false">TRUNC(G190*(1+$J$9),2)</f>
        <v>2182.68</v>
      </c>
      <c r="I190" s="50" t="n">
        <f aca="false">TRUNC(H190*F190,2)</f>
        <v>4365.36</v>
      </c>
      <c r="J190" s="51" t="n">
        <f aca="false">I190/$I$309</f>
        <v>0.00524716868277755</v>
      </c>
      <c r="K190" s="40" t="str">
        <f aca="false">IF(ISBLANK($A190),"",HYPERLINK("#ANALÍTICA!A"&amp;MATCH($A190,ANALÍTICA!A:A,0),"Link"))</f>
        <v>Link</v>
      </c>
      <c r="L190" s="21"/>
      <c r="M190" s="21"/>
      <c r="N190" s="21"/>
      <c r="O190" s="21"/>
      <c r="P190" s="21"/>
      <c r="Q190" s="21"/>
      <c r="R190" s="21"/>
      <c r="S190" s="21"/>
      <c r="T190" s="21"/>
      <c r="U190" s="21"/>
      <c r="V190" s="21"/>
      <c r="W190" s="21"/>
      <c r="X190" s="21"/>
      <c r="Y190" s="21"/>
      <c r="Z190" s="21"/>
    </row>
    <row r="191" customFormat="false" ht="14.5" hidden="false" customHeight="false" outlineLevel="0" collapsed="false">
      <c r="A191" s="35" t="s">
        <v>378</v>
      </c>
      <c r="B191" s="36" t="s">
        <v>28</v>
      </c>
      <c r="C191" s="36"/>
      <c r="D191" s="35" t="s">
        <v>379</v>
      </c>
      <c r="E191" s="36"/>
      <c r="F191" s="37"/>
      <c r="G191" s="38"/>
      <c r="H191" s="38"/>
      <c r="I191" s="37" t="n">
        <f aca="false">SUM(I192,I225,I246,I267,I288)</f>
        <v>119002.76</v>
      </c>
      <c r="J191" s="39" t="n">
        <f aca="false">SUM(J192,J225,J246,J267,J288)</f>
        <v>0.143041480069477</v>
      </c>
      <c r="K191" s="40" t="str">
        <f aca="false">IF(ISBLANK($A191),"",HYPERLINK("#ANALÍTICA!A"&amp;MATCH($A191,ANALÍTICA!A:A,0),"Link"))</f>
        <v>Link</v>
      </c>
      <c r="L191" s="21"/>
      <c r="M191" s="21"/>
      <c r="N191" s="21"/>
      <c r="O191" s="21"/>
      <c r="P191" s="21"/>
      <c r="Q191" s="21"/>
      <c r="R191" s="21"/>
      <c r="S191" s="21"/>
      <c r="T191" s="21"/>
      <c r="U191" s="21"/>
      <c r="V191" s="21"/>
      <c r="W191" s="21"/>
      <c r="X191" s="21"/>
      <c r="Y191" s="21"/>
      <c r="Z191" s="21"/>
    </row>
    <row r="192" customFormat="false" ht="13.8" hidden="false" customHeight="false" outlineLevel="0" collapsed="false">
      <c r="A192" s="41" t="s">
        <v>380</v>
      </c>
      <c r="B192" s="41" t="s">
        <v>28</v>
      </c>
      <c r="C192" s="41"/>
      <c r="D192" s="41" t="s">
        <v>381</v>
      </c>
      <c r="E192" s="42"/>
      <c r="F192" s="43"/>
      <c r="G192" s="44"/>
      <c r="H192" s="45"/>
      <c r="I192" s="45" t="n">
        <f aca="false">SUM(I193,I199,I204,I213,I219)</f>
        <v>76513.81</v>
      </c>
      <c r="J192" s="46" t="n">
        <f aca="false">SUM(J193,J199,J204,J213,J219)</f>
        <v>0.0919697041325324</v>
      </c>
      <c r="K192" s="40" t="str">
        <f aca="false">IF(ISBLANK($A192),"",HYPERLINK("#ANALÍTICA!A"&amp;MATCH($A192,ANALÍTICA!A:A,0),"Link"))</f>
        <v>Link</v>
      </c>
      <c r="L192" s="21"/>
      <c r="M192" s="21"/>
      <c r="N192" s="21"/>
      <c r="O192" s="21"/>
      <c r="P192" s="21"/>
      <c r="Q192" s="21"/>
      <c r="R192" s="21"/>
      <c r="S192" s="21"/>
      <c r="T192" s="21"/>
      <c r="U192" s="21"/>
      <c r="V192" s="21"/>
      <c r="W192" s="21"/>
      <c r="X192" s="21"/>
      <c r="Y192" s="21"/>
      <c r="Z192" s="21"/>
    </row>
    <row r="193" customFormat="false" ht="13.8" hidden="false" customHeight="false" outlineLevel="0" collapsed="false">
      <c r="A193" s="41" t="s">
        <v>382</v>
      </c>
      <c r="B193" s="41" t="s">
        <v>28</v>
      </c>
      <c r="C193" s="41"/>
      <c r="D193" s="41" t="s">
        <v>383</v>
      </c>
      <c r="E193" s="42"/>
      <c r="F193" s="43"/>
      <c r="G193" s="44"/>
      <c r="H193" s="45"/>
      <c r="I193" s="45" t="n">
        <f aca="false">SUM(I194:I198)</f>
        <v>59409.75</v>
      </c>
      <c r="J193" s="46" t="n">
        <f aca="false">SUM(J194:J198)</f>
        <v>0.0714106006495784</v>
      </c>
      <c r="K193" s="40" t="str">
        <f aca="false">IF(ISBLANK($A193),"",HYPERLINK("#ANALÍTICA!A"&amp;MATCH($A193,ANALÍTICA!A:A,0),"Link"))</f>
        <v>Link</v>
      </c>
      <c r="L193" s="21"/>
      <c r="M193" s="21"/>
      <c r="N193" s="21"/>
      <c r="O193" s="21"/>
      <c r="P193" s="21"/>
      <c r="Q193" s="21"/>
      <c r="R193" s="21"/>
      <c r="S193" s="21"/>
      <c r="T193" s="21"/>
      <c r="U193" s="21"/>
      <c r="V193" s="21"/>
      <c r="W193" s="21"/>
      <c r="X193" s="21"/>
      <c r="Y193" s="21"/>
      <c r="Z193" s="21"/>
    </row>
    <row r="194" customFormat="false" ht="46" hidden="false" customHeight="false" outlineLevel="0" collapsed="false">
      <c r="A194" s="47" t="s">
        <v>384</v>
      </c>
      <c r="B194" s="47" t="s">
        <v>385</v>
      </c>
      <c r="C194" s="47" t="str">
        <f aca="false">UPPER(VLOOKUP(B194,ANALÍTICA!$B:$J,2,0))</f>
        <v>PRÓPRIO</v>
      </c>
      <c r="D194" s="47" t="str">
        <f aca="false">UPPER(VLOOKUP(B194,ANALÍTICA!$B:$J,3,0))</f>
        <v>AR CONDICIONADO SPLIT INVERTER, CASSETE (TETO), 18000 BTUS/H, CICLO QUENTE/FRIO, 60 HZ, CLASSIFICACAO ENERGETICA A E COM SELO PROCEL, GAS R410A OU R32, CONTROLE S/ FIO - FORNECIMENTO E INSTALAÇÃO.</v>
      </c>
      <c r="E194" s="48" t="str">
        <f aca="false">UPPER(VLOOKUP(B194,ANALÍTICA!$B:$J,6,0))</f>
        <v>UN</v>
      </c>
      <c r="F194" s="49" t="n">
        <v>4</v>
      </c>
      <c r="G194" s="50" t="n">
        <f aca="false">VLOOKUP(B194,ANALÍTICA!$B:$J,8,0)</f>
        <v>8375.2</v>
      </c>
      <c r="H194" s="50" t="n">
        <f aca="false">TRUNC(G194*(1+$J$9),2)</f>
        <v>10155.76</v>
      </c>
      <c r="I194" s="50" t="n">
        <f aca="false">TRUNC(H194*F194,2)</f>
        <v>40623.04</v>
      </c>
      <c r="J194" s="51" t="n">
        <f aca="false">I194/$I$309</f>
        <v>0.0488289495682417</v>
      </c>
      <c r="K194" s="40" t="str">
        <f aca="false">IF(ISBLANK($A194),"",HYPERLINK("#ANALÍTICA!A"&amp;MATCH($A194,ANALÍTICA!A:A,0),"Link"))</f>
        <v>Link</v>
      </c>
      <c r="L194" s="21"/>
      <c r="M194" s="21"/>
      <c r="N194" s="21"/>
      <c r="O194" s="21"/>
      <c r="P194" s="21"/>
      <c r="Q194" s="21"/>
      <c r="R194" s="21"/>
      <c r="S194" s="21"/>
      <c r="T194" s="21"/>
      <c r="U194" s="21"/>
      <c r="V194" s="21"/>
      <c r="W194" s="21"/>
      <c r="X194" s="21"/>
      <c r="Y194" s="21"/>
      <c r="Z194" s="21"/>
    </row>
    <row r="195" customFormat="false" ht="46" hidden="false" customHeight="false" outlineLevel="0" collapsed="false">
      <c r="A195" s="47" t="s">
        <v>386</v>
      </c>
      <c r="B195" s="47" t="s">
        <v>387</v>
      </c>
      <c r="C195" s="47" t="str">
        <f aca="false">UPPER(VLOOKUP(B195,ANALÍTICA!$B:$J,2,0))</f>
        <v>SINAPI</v>
      </c>
      <c r="D195" s="47" t="str">
        <f aca="false">UPPER(VLOOKUP(B195,ANALÍTICA!$B:$J,3,0))</f>
        <v>AR CONDICIONADO SPLIT INVERTER, CASSETE (TETO), 36000 BTUS/H, CICLO QUENTE/FRIO, 60 HZ, CLASSIFICACAO ENERGETICA A E COM SELO PROCEL, GAS R410A OU R32, CONTROLE S/ FIO - FORNECIMENTO E INSTALAÇÃO.</v>
      </c>
      <c r="E195" s="48" t="str">
        <f aca="false">UPPER(VLOOKUP(B195,ANALÍTICA!$B:$J,6,0))</f>
        <v>UN</v>
      </c>
      <c r="F195" s="49" t="n">
        <v>1</v>
      </c>
      <c r="G195" s="50" t="n">
        <f aca="false">VLOOKUP(B195,ANALÍTICA!$B:$J,8,0)</f>
        <v>12390.11</v>
      </c>
      <c r="H195" s="50" t="n">
        <f aca="false">TRUNC(G195*(1+$J$9),2)</f>
        <v>15024.24</v>
      </c>
      <c r="I195" s="50" t="n">
        <f aca="false">TRUNC(H195*F195,2)</f>
        <v>15024.24</v>
      </c>
      <c r="J195" s="51" t="n">
        <f aca="false">I195/$I$309</f>
        <v>0.0180591570020648</v>
      </c>
      <c r="K195" s="40" t="str">
        <f aca="false">IF(ISBLANK($A195),"",HYPERLINK("#ANALÍTICA!A"&amp;MATCH($A195,ANALÍTICA!A:A,0),"Link"))</f>
        <v>Link</v>
      </c>
      <c r="L195" s="21"/>
      <c r="M195" s="21"/>
      <c r="N195" s="21"/>
      <c r="O195" s="21"/>
      <c r="P195" s="21"/>
      <c r="Q195" s="21"/>
      <c r="R195" s="21"/>
      <c r="S195" s="21"/>
      <c r="T195" s="21"/>
      <c r="U195" s="21"/>
      <c r="V195" s="21"/>
      <c r="W195" s="21"/>
      <c r="X195" s="21"/>
      <c r="Y195" s="21"/>
      <c r="Z195" s="21"/>
    </row>
    <row r="196" customFormat="false" ht="35" hidden="false" customHeight="false" outlineLevel="0" collapsed="false">
      <c r="A196" s="47" t="s">
        <v>388</v>
      </c>
      <c r="B196" s="47" t="s">
        <v>389</v>
      </c>
      <c r="C196" s="47" t="str">
        <f aca="false">UPPER(VLOOKUP(B196,ANALÍTICA!$B:$J,2,0))</f>
        <v>PRÓPRIO</v>
      </c>
      <c r="D196" s="47" t="str">
        <f aca="false">UPPER(VLOOKUP(B196,ANALÍTICA!$B:$J,3,0))</f>
        <v>INSUFLADOR/RENOVADOR DE AR COM FILTRO G4+F5, VAZÃO MÍNIMA DE 54 M³/H JÁ COM FILTROS, INSTALAÇÃO EM PAREDE, REF.: SICFLUX SPLITVENT – FORNECIMENTO E INSTALAÇÃO</v>
      </c>
      <c r="E196" s="48" t="str">
        <f aca="false">UPPER(VLOOKUP(B196,ANALÍTICA!$B:$J,6,0))</f>
        <v>UN </v>
      </c>
      <c r="F196" s="49" t="n">
        <v>4</v>
      </c>
      <c r="G196" s="50" t="n">
        <f aca="false">VLOOKUP(B196,ANALÍTICA!$B:$J,8,0)</f>
        <v>412.74</v>
      </c>
      <c r="H196" s="50" t="n">
        <f aca="false">TRUNC(G196*(1+$J$9),2)</f>
        <v>500.48</v>
      </c>
      <c r="I196" s="50" t="n">
        <f aca="false">TRUNC(H196*F196,2)</f>
        <v>2001.92</v>
      </c>
      <c r="J196" s="51" t="n">
        <f aca="false">I196/$I$309</f>
        <v>0.00240631057448321</v>
      </c>
      <c r="K196" s="40" t="str">
        <f aca="false">IF(ISBLANK($A196),"",HYPERLINK("#ANALÍTICA!A"&amp;MATCH($A196,ANALÍTICA!A:A,0),"Link"))</f>
        <v>Link</v>
      </c>
      <c r="L196" s="21"/>
      <c r="M196" s="21"/>
      <c r="N196" s="21"/>
      <c r="O196" s="21"/>
      <c r="P196" s="21"/>
      <c r="Q196" s="21"/>
      <c r="R196" s="21"/>
      <c r="S196" s="21"/>
      <c r="T196" s="21"/>
      <c r="U196" s="21"/>
      <c r="V196" s="21"/>
      <c r="W196" s="21"/>
      <c r="X196" s="21"/>
      <c r="Y196" s="21"/>
      <c r="Z196" s="21"/>
    </row>
    <row r="197" customFormat="false" ht="24" hidden="false" customHeight="false" outlineLevel="0" collapsed="false">
      <c r="A197" s="47" t="s">
        <v>390</v>
      </c>
      <c r="B197" s="47" t="s">
        <v>391</v>
      </c>
      <c r="C197" s="47" t="str">
        <f aca="false">UPPER(VLOOKUP(B197,ANALÍTICA!$B:$J,2,0))</f>
        <v>PRÓPRIO</v>
      </c>
      <c r="D197" s="47" t="str">
        <f aca="false">UPPER(VLOOKUP(B197,ANALÍTICA!$B:$J,3,0))</f>
        <v>EXAUSTOR AXIAL DN 100, 22W, 220V - SICFLUX SONORA 11 OU EQUIVALENTE TÉCNICO APROVADO - FORNECIMENTO E INSTALAÇÃO</v>
      </c>
      <c r="E197" s="48" t="str">
        <f aca="false">UPPER(VLOOKUP(B197,ANALÍTICA!$B:$J,6,0))</f>
        <v>UN</v>
      </c>
      <c r="F197" s="49" t="n">
        <v>1</v>
      </c>
      <c r="G197" s="50" t="n">
        <f aca="false">VLOOKUP(B197,ANALÍTICA!$B:$J,8,0)</f>
        <v>310.3</v>
      </c>
      <c r="H197" s="50" t="n">
        <f aca="false">TRUNC(G197*(1+$J$9),2)</f>
        <v>376.26</v>
      </c>
      <c r="I197" s="50" t="n">
        <f aca="false">TRUNC(H197*F197,2)</f>
        <v>376.26</v>
      </c>
      <c r="J197" s="51" t="n">
        <f aca="false">I197/$I$309</f>
        <v>0.000452265033944939</v>
      </c>
      <c r="K197" s="40" t="str">
        <f aca="false">IF(ISBLANK($A197),"",HYPERLINK("#ANALÍTICA!A"&amp;MATCH($A197,ANALÍTICA!A:A,0),"Link"))</f>
        <v>Link</v>
      </c>
      <c r="L197" s="21"/>
      <c r="M197" s="21"/>
      <c r="N197" s="21"/>
      <c r="O197" s="21"/>
      <c r="P197" s="21"/>
      <c r="Q197" s="21"/>
      <c r="R197" s="21"/>
      <c r="S197" s="21"/>
      <c r="T197" s="21"/>
      <c r="U197" s="21"/>
      <c r="V197" s="21"/>
      <c r="W197" s="21"/>
      <c r="X197" s="21"/>
      <c r="Y197" s="21"/>
      <c r="Z197" s="21"/>
    </row>
    <row r="198" customFormat="false" ht="35" hidden="false" customHeight="false" outlineLevel="0" collapsed="false">
      <c r="A198" s="47" t="s">
        <v>392</v>
      </c>
      <c r="B198" s="47" t="s">
        <v>393</v>
      </c>
      <c r="C198" s="47" t="str">
        <f aca="false">UPPER(VLOOKUP(B198,ANALÍTICA!$B:$J,2,0))</f>
        <v>PRÓPRIO</v>
      </c>
      <c r="D198" s="47" t="str">
        <f aca="false">UPPER(VLOOKUP(B198,ANALÍTICA!$B:$J,3,0))</f>
        <v>EXAUSTOR AXIAL IN-LINE DN 150, 70W, 220V - SICFLUX MAXX SUPER SILENCE 150 OU EQUIVALENTE TÉCNICO APROVADO - FORNECIMENTO E INSTALAÇÃO</v>
      </c>
      <c r="E198" s="48" t="str">
        <f aca="false">UPPER(VLOOKUP(B198,ANALÍTICA!$B:$J,6,0))</f>
        <v>UN</v>
      </c>
      <c r="F198" s="49" t="n">
        <v>1</v>
      </c>
      <c r="G198" s="50" t="n">
        <f aca="false">VLOOKUP(B198,ANALÍTICA!$B:$J,8,0)</f>
        <v>1141.59</v>
      </c>
      <c r="H198" s="50" t="n">
        <f aca="false">TRUNC(G198*(1+$J$9),2)</f>
        <v>1384.29</v>
      </c>
      <c r="I198" s="50" t="n">
        <f aca="false">TRUNC(H198*F198,2)</f>
        <v>1384.29</v>
      </c>
      <c r="J198" s="51" t="n">
        <f aca="false">I198/$I$309</f>
        <v>0.00166391847084367</v>
      </c>
      <c r="K198" s="40" t="str">
        <f aca="false">IF(ISBLANK($A198),"",HYPERLINK("#ANALÍTICA!A"&amp;MATCH($A198,ANALÍTICA!A:A,0),"Link"))</f>
        <v>Link</v>
      </c>
      <c r="L198" s="21"/>
      <c r="M198" s="21"/>
      <c r="N198" s="21"/>
      <c r="O198" s="21"/>
      <c r="P198" s="21"/>
      <c r="Q198" s="21"/>
      <c r="R198" s="21"/>
      <c r="S198" s="21"/>
      <c r="T198" s="21"/>
      <c r="U198" s="21"/>
      <c r="V198" s="21"/>
      <c r="W198" s="21"/>
      <c r="X198" s="21"/>
      <c r="Y198" s="21"/>
      <c r="Z198" s="21"/>
    </row>
    <row r="199" customFormat="false" ht="13.8" hidden="false" customHeight="false" outlineLevel="0" collapsed="false">
      <c r="A199" s="41" t="s">
        <v>394</v>
      </c>
      <c r="B199" s="41" t="s">
        <v>28</v>
      </c>
      <c r="C199" s="41"/>
      <c r="D199" s="41" t="s">
        <v>395</v>
      </c>
      <c r="E199" s="42"/>
      <c r="F199" s="43"/>
      <c r="G199" s="44"/>
      <c r="H199" s="45"/>
      <c r="I199" s="45" t="n">
        <f aca="false">SUM(I200:I203)</f>
        <v>6397.73</v>
      </c>
      <c r="J199" s="46" t="n">
        <f aca="false">SUM(J200:J203)</f>
        <v>0.00769008019885334</v>
      </c>
      <c r="K199" s="40" t="str">
        <f aca="false">IF(ISBLANK($A199),"",HYPERLINK("#ANALÍTICA!A"&amp;MATCH($A199,ANALÍTICA!A:A,0),"Link"))</f>
        <v>Link</v>
      </c>
      <c r="L199" s="21"/>
      <c r="M199" s="21"/>
      <c r="N199" s="21"/>
      <c r="O199" s="21"/>
      <c r="P199" s="21"/>
      <c r="Q199" s="21"/>
      <c r="R199" s="21"/>
      <c r="S199" s="21"/>
      <c r="T199" s="21"/>
      <c r="U199" s="21"/>
      <c r="V199" s="21"/>
      <c r="W199" s="21"/>
      <c r="X199" s="21"/>
      <c r="Y199" s="21"/>
      <c r="Z199" s="21"/>
    </row>
    <row r="200" customFormat="false" ht="35" hidden="false" customHeight="false" outlineLevel="0" collapsed="false">
      <c r="A200" s="47" t="s">
        <v>396</v>
      </c>
      <c r="B200" s="47" t="s">
        <v>397</v>
      </c>
      <c r="C200" s="47" t="str">
        <f aca="false">UPPER(VLOOKUP(B200,ANALÍTICA!$B:$J,2,0))</f>
        <v>SINAPI</v>
      </c>
      <c r="D200" s="47" t="str">
        <f aca="false">UPPER(VLOOKUP(B200,ANALÍTICA!$B:$J,3,0))</f>
        <v>TUBO EM COBRE FLEXÍVEL, DN 1/4", COM ISOLAMENTO, INSTALADO EM RAMAL DE ALIMENTAÇÃO DE AR CONDICIONADO COM CONDENSADORA INDIVIDUAL   FORNECIMENTO E INSTALAÇÃO. AF_12/2015</v>
      </c>
      <c r="E200" s="48" t="str">
        <f aca="false">UPPER(VLOOKUP(B200,ANALÍTICA!$B:$J,6,0))</f>
        <v>M</v>
      </c>
      <c r="F200" s="49" t="n">
        <v>44</v>
      </c>
      <c r="G200" s="50" t="n">
        <f aca="false">VLOOKUP(B200,ANALÍTICA!$B:$J,8,0)</f>
        <v>27.4</v>
      </c>
      <c r="H200" s="50" t="n">
        <f aca="false">TRUNC(G200*(1+$J$9),2)</f>
        <v>33.22</v>
      </c>
      <c r="I200" s="50" t="n">
        <f aca="false">TRUNC(H200*F200,2)</f>
        <v>1461.68</v>
      </c>
      <c r="J200" s="51" t="n">
        <f aca="false">I200/$I$309</f>
        <v>0.00175694135655302</v>
      </c>
      <c r="K200" s="40" t="str">
        <f aca="false">IF(ISBLANK($A200),"",HYPERLINK("#ANALÍTICA!A"&amp;MATCH($A200,ANALÍTICA!A:A,0),"Link"))</f>
        <v>Link</v>
      </c>
      <c r="L200" s="21"/>
      <c r="M200" s="21"/>
      <c r="N200" s="21"/>
      <c r="O200" s="21"/>
      <c r="P200" s="21"/>
      <c r="Q200" s="21"/>
      <c r="R200" s="21"/>
      <c r="S200" s="21"/>
      <c r="T200" s="21"/>
      <c r="U200" s="21"/>
      <c r="V200" s="21"/>
      <c r="W200" s="21"/>
      <c r="X200" s="21"/>
      <c r="Y200" s="21"/>
      <c r="Z200" s="21"/>
    </row>
    <row r="201" customFormat="false" ht="35" hidden="false" customHeight="false" outlineLevel="0" collapsed="false">
      <c r="A201" s="47" t="s">
        <v>398</v>
      </c>
      <c r="B201" s="47" t="s">
        <v>399</v>
      </c>
      <c r="C201" s="47" t="str">
        <f aca="false">UPPER(VLOOKUP(B201,ANALÍTICA!$B:$J,2,0))</f>
        <v>SINAPI</v>
      </c>
      <c r="D201" s="47" t="str">
        <f aca="false">UPPER(VLOOKUP(B201,ANALÍTICA!$B:$J,3,0))</f>
        <v>TUBO EM COBRE FLEXÍVEL, DN 3/8", COM ISOLAMENTO, INSTALADO EM RAMAL DE ALIMENTAÇÃO DE AR CONDICIONADO COM CONDENSADORA INDIVIDUAL - FORNECIMENTO E INSTALAÇÃO. AF_12/2015</v>
      </c>
      <c r="E201" s="48" t="str">
        <f aca="false">UPPER(VLOOKUP(B201,ANALÍTICA!$B:$J,6,0))</f>
        <v>M</v>
      </c>
      <c r="F201" s="49" t="n">
        <v>13.5</v>
      </c>
      <c r="G201" s="50" t="n">
        <f aca="false">VLOOKUP(B201,ANALÍTICA!$B:$J,8,0)</f>
        <v>44.62</v>
      </c>
      <c r="H201" s="50" t="n">
        <f aca="false">TRUNC(G201*(1+$J$9),2)</f>
        <v>54.1</v>
      </c>
      <c r="I201" s="50" t="n">
        <f aca="false">TRUNC(H201*F201,2)</f>
        <v>730.35</v>
      </c>
      <c r="J201" s="51" t="n">
        <f aca="false">I201/$I$309</f>
        <v>0.000877881697607204</v>
      </c>
      <c r="K201" s="40" t="str">
        <f aca="false">IF(ISBLANK($A201),"",HYPERLINK("#ANALÍTICA!A"&amp;MATCH($A201,ANALÍTICA!A:A,0),"Link"))</f>
        <v>Link</v>
      </c>
      <c r="L201" s="21"/>
      <c r="M201" s="21"/>
      <c r="N201" s="21"/>
      <c r="O201" s="21"/>
      <c r="P201" s="21"/>
      <c r="Q201" s="21"/>
      <c r="R201" s="21"/>
      <c r="S201" s="21"/>
      <c r="T201" s="21"/>
      <c r="U201" s="21"/>
      <c r="V201" s="21"/>
      <c r="W201" s="21"/>
      <c r="X201" s="21"/>
      <c r="Y201" s="21"/>
      <c r="Z201" s="21"/>
    </row>
    <row r="202" customFormat="false" ht="35" hidden="false" customHeight="false" outlineLevel="0" collapsed="false">
      <c r="A202" s="47" t="s">
        <v>400</v>
      </c>
      <c r="B202" s="47" t="s">
        <v>401</v>
      </c>
      <c r="C202" s="47" t="str">
        <f aca="false">UPPER(VLOOKUP(B202,ANALÍTICA!$B:$J,2,0))</f>
        <v>SINAPI</v>
      </c>
      <c r="D202" s="47" t="str">
        <f aca="false">UPPER(VLOOKUP(B202,ANALÍTICA!$B:$J,3,0))</f>
        <v>TUBO EM COBRE FLEXÍVEL, DN 1/2", COM ISOLAMENTO, INSTALADO EM RAMAL DE ALIMENTAÇÃO DE AR CONDICIONADO COM CONDENSADORA INDIVIDUAL - FORNECIMENTO E INSTALAÇÃO. AF_12/2015</v>
      </c>
      <c r="E202" s="48" t="str">
        <f aca="false">UPPER(VLOOKUP(B202,ANALÍTICA!$B:$J,6,0))</f>
        <v>M</v>
      </c>
      <c r="F202" s="49" t="n">
        <v>44</v>
      </c>
      <c r="G202" s="50" t="n">
        <f aca="false">VLOOKUP(B202,ANALÍTICA!$B:$J,8,0)</f>
        <v>57.3</v>
      </c>
      <c r="H202" s="50" t="n">
        <f aca="false">TRUNC(G202*(1+$J$9),2)</f>
        <v>69.48</v>
      </c>
      <c r="I202" s="50" t="n">
        <f aca="false">TRUNC(H202*F202,2)</f>
        <v>3057.12</v>
      </c>
      <c r="J202" s="51" t="n">
        <f aca="false">I202/$I$309</f>
        <v>0.00367466241581288</v>
      </c>
      <c r="K202" s="40" t="str">
        <f aca="false">IF(ISBLANK($A202),"",HYPERLINK("#ANALÍTICA!A"&amp;MATCH($A202,ANALÍTICA!A:A,0),"Link"))</f>
        <v>Link</v>
      </c>
      <c r="L202" s="21"/>
      <c r="M202" s="21"/>
      <c r="N202" s="21"/>
      <c r="O202" s="21"/>
      <c r="P202" s="21"/>
      <c r="Q202" s="21"/>
      <c r="R202" s="21"/>
      <c r="S202" s="21"/>
      <c r="T202" s="21"/>
      <c r="U202" s="21"/>
      <c r="V202" s="21"/>
      <c r="W202" s="21"/>
      <c r="X202" s="21"/>
      <c r="Y202" s="21"/>
      <c r="Z202" s="21"/>
    </row>
    <row r="203" customFormat="false" ht="35" hidden="false" customHeight="false" outlineLevel="0" collapsed="false">
      <c r="A203" s="47" t="s">
        <v>402</v>
      </c>
      <c r="B203" s="47" t="s">
        <v>403</v>
      </c>
      <c r="C203" s="47" t="str">
        <f aca="false">UPPER(VLOOKUP(B203,ANALÍTICA!$B:$J,2,0))</f>
        <v>SINAPI</v>
      </c>
      <c r="D203" s="47" t="str">
        <f aca="false">UPPER(VLOOKUP(B203,ANALÍTICA!$B:$J,3,0))</f>
        <v>TUBO EM COBRE FLEXÍVEL, DN 5/8", COM ISOLAMENTO, INSTALADO EM RAMAL DE ALIMENTAÇÃO DE AR CONDICIONADO COM CONDENSADORA INDIVIDUAL - FORNECIMENTO E INSTALAÇÃO. AF_12/2015</v>
      </c>
      <c r="E203" s="48" t="str">
        <f aca="false">UPPER(VLOOKUP(B203,ANALÍTICA!$B:$J,6,0))</f>
        <v>M</v>
      </c>
      <c r="F203" s="49" t="n">
        <v>13.5</v>
      </c>
      <c r="G203" s="50" t="n">
        <f aca="false">VLOOKUP(B203,ANALÍTICA!$B:$J,8,0)</f>
        <v>70.17</v>
      </c>
      <c r="H203" s="50" t="n">
        <f aca="false">TRUNC(G203*(1+$J$9),2)</f>
        <v>85.08</v>
      </c>
      <c r="I203" s="50" t="n">
        <f aca="false">TRUNC(H203*F203,2)</f>
        <v>1148.58</v>
      </c>
      <c r="J203" s="51" t="n">
        <f aca="false">I203/$I$309</f>
        <v>0.00138059472888024</v>
      </c>
      <c r="K203" s="40" t="str">
        <f aca="false">IF(ISBLANK($A203),"",HYPERLINK("#ANALÍTICA!A"&amp;MATCH($A203,ANALÍTICA!A:A,0),"Link"))</f>
        <v>Link</v>
      </c>
      <c r="L203" s="21"/>
      <c r="M203" s="21"/>
      <c r="N203" s="21"/>
      <c r="O203" s="21"/>
      <c r="P203" s="21"/>
      <c r="Q203" s="21"/>
      <c r="R203" s="21"/>
      <c r="S203" s="21"/>
      <c r="T203" s="21"/>
      <c r="U203" s="21"/>
      <c r="V203" s="21"/>
      <c r="W203" s="21"/>
      <c r="X203" s="21"/>
      <c r="Y203" s="21"/>
      <c r="Z203" s="21"/>
    </row>
    <row r="204" customFormat="false" ht="13.8" hidden="false" customHeight="false" outlineLevel="0" collapsed="false">
      <c r="A204" s="41" t="s">
        <v>404</v>
      </c>
      <c r="B204" s="41" t="s">
        <v>28</v>
      </c>
      <c r="C204" s="41"/>
      <c r="D204" s="41" t="s">
        <v>405</v>
      </c>
      <c r="E204" s="42"/>
      <c r="F204" s="43"/>
      <c r="G204" s="44"/>
      <c r="H204" s="45"/>
      <c r="I204" s="45" t="n">
        <f aca="false">SUM(I205:I212)</f>
        <v>3425.35</v>
      </c>
      <c r="J204" s="46" t="n">
        <f aca="false">SUM(J205:J212)</f>
        <v>0.0041172753787894</v>
      </c>
      <c r="K204" s="40" t="str">
        <f aca="false">IF(ISBLANK($A204),"",HYPERLINK("#ANALÍTICA!A"&amp;MATCH($A204,ANALÍTICA!A:A,0),"Link"))</f>
        <v>Link</v>
      </c>
      <c r="L204" s="21"/>
      <c r="M204" s="21"/>
      <c r="N204" s="21"/>
      <c r="O204" s="21"/>
      <c r="P204" s="21"/>
      <c r="Q204" s="21"/>
      <c r="R204" s="21"/>
      <c r="S204" s="21"/>
      <c r="T204" s="21"/>
      <c r="U204" s="21"/>
      <c r="V204" s="21"/>
      <c r="W204" s="21"/>
      <c r="X204" s="21"/>
      <c r="Y204" s="21"/>
      <c r="Z204" s="21"/>
    </row>
    <row r="205" customFormat="false" ht="24" hidden="false" customHeight="false" outlineLevel="0" collapsed="false">
      <c r="A205" s="47" t="s">
        <v>406</v>
      </c>
      <c r="B205" s="47" t="s">
        <v>407</v>
      </c>
      <c r="C205" s="47" t="str">
        <f aca="false">UPPER(VLOOKUP(B205,ANALÍTICA!$B:$J,2,0))</f>
        <v>SINAPI</v>
      </c>
      <c r="D205" s="47" t="str">
        <f aca="false">UPPER(VLOOKUP(B205,ANALÍTICA!$B:$J,3,0))</f>
        <v>TUBO PVC, SERIE NORMAL, ESGOTO PREDIAL, DN 100 MM, FORNECIDO E INSTALADO EM SUBCOLETOR AÉREO DE ESGOTO SANITÁRIO. AF_08/2022</v>
      </c>
      <c r="E205" s="48" t="str">
        <f aca="false">UPPER(VLOOKUP(B205,ANALÍTICA!$B:$J,6,0))</f>
        <v>M</v>
      </c>
      <c r="F205" s="49" t="n">
        <v>13</v>
      </c>
      <c r="G205" s="50" t="n">
        <f aca="false">VLOOKUP(B205,ANALÍTICA!$B:$J,8,0)</f>
        <v>26.2</v>
      </c>
      <c r="H205" s="50" t="n">
        <f aca="false">TRUNC(G205*(1+$J$9),2)</f>
        <v>31.77</v>
      </c>
      <c r="I205" s="50" t="n">
        <f aca="false">TRUNC(H205*F205,2)</f>
        <v>413.01</v>
      </c>
      <c r="J205" s="51" t="n">
        <f aca="false">I205/$I$309</f>
        <v>0.000496438584142878</v>
      </c>
      <c r="K205" s="40" t="str">
        <f aca="false">IF(ISBLANK($A205),"",HYPERLINK("#ANALÍTICA!A"&amp;MATCH($A205,ANALÍTICA!A:A,0),"Link"))</f>
        <v>Link</v>
      </c>
      <c r="L205" s="21"/>
      <c r="M205" s="21"/>
      <c r="N205" s="21"/>
      <c r="O205" s="21"/>
      <c r="P205" s="21"/>
      <c r="Q205" s="21"/>
      <c r="R205" s="21"/>
      <c r="S205" s="21"/>
      <c r="T205" s="21"/>
      <c r="U205" s="21"/>
      <c r="V205" s="21"/>
      <c r="W205" s="21"/>
      <c r="X205" s="21"/>
      <c r="Y205" s="21"/>
      <c r="Z205" s="21"/>
    </row>
    <row r="206" customFormat="false" ht="35" hidden="false" customHeight="false" outlineLevel="0" collapsed="false">
      <c r="A206" s="47" t="s">
        <v>408</v>
      </c>
      <c r="B206" s="47" t="s">
        <v>409</v>
      </c>
      <c r="C206" s="47" t="str">
        <f aca="false">UPPER(VLOOKUP(B206,ANALÍTICA!$B:$J,2,0))</f>
        <v>SINAPI</v>
      </c>
      <c r="D206" s="47" t="str">
        <f aca="false">UPPER(VLOOKUP(B206,ANALÍTICA!$B:$J,3,0))</f>
        <v>JOELHO 90 GRAUS, PVC, SERIE NORMAL, ESGOTO PREDIAL, DN 100 MM, JUNTA ELÁSTICA, FORNECIDO E INSTALADO EM SUBCOLETOR AÉREO DE ESGOTO SANITÁRIO. AF_08/2022</v>
      </c>
      <c r="E206" s="48" t="str">
        <f aca="false">UPPER(VLOOKUP(B206,ANALÍTICA!$B:$J,6,0))</f>
        <v>UN</v>
      </c>
      <c r="F206" s="49" t="n">
        <v>10</v>
      </c>
      <c r="G206" s="50" t="n">
        <f aca="false">VLOOKUP(B206,ANALÍTICA!$B:$J,8,0)</f>
        <v>32.29</v>
      </c>
      <c r="H206" s="50" t="n">
        <f aca="false">TRUNC(G206*(1+$J$9),2)</f>
        <v>39.15</v>
      </c>
      <c r="I206" s="50" t="n">
        <f aca="false">TRUNC(H206*F206,2)</f>
        <v>391.5</v>
      </c>
      <c r="J206" s="51" t="n">
        <f aca="false">I206/$I$309</f>
        <v>0.000470583534761717</v>
      </c>
      <c r="K206" s="40" t="str">
        <f aca="false">IF(ISBLANK($A206),"",HYPERLINK("#ANALÍTICA!A"&amp;MATCH($A206,ANALÍTICA!A:A,0),"Link"))</f>
        <v>Link</v>
      </c>
      <c r="L206" s="21"/>
      <c r="M206" s="21"/>
      <c r="N206" s="21"/>
      <c r="O206" s="21"/>
      <c r="P206" s="21"/>
      <c r="Q206" s="21"/>
      <c r="R206" s="21"/>
      <c r="S206" s="21"/>
      <c r="T206" s="21"/>
      <c r="U206" s="21"/>
      <c r="V206" s="21"/>
      <c r="W206" s="21"/>
      <c r="X206" s="21"/>
      <c r="Y206" s="21"/>
      <c r="Z206" s="21"/>
    </row>
    <row r="207" customFormat="false" ht="24" hidden="false" customHeight="false" outlineLevel="0" collapsed="false">
      <c r="A207" s="47" t="s">
        <v>410</v>
      </c>
      <c r="B207" s="47" t="s">
        <v>411</v>
      </c>
      <c r="C207" s="47" t="str">
        <f aca="false">UPPER(VLOOKUP(B207,ANALÍTICA!$B:$J,2,0))</f>
        <v>PRÓPRIO</v>
      </c>
      <c r="D207" s="47" t="str">
        <f aca="false">UPPER(VLOOKUP(B207,ANALÍTICA!$B:$J,3,0))</f>
        <v>TUBO PVC ESGOTO OU AGUA PLUVIAL PREDIAL DN 200MM, SERIE NORMAL, INCLUSIVE CONEXOES - FORNECIMENTO E INSTALACAO</v>
      </c>
      <c r="E207" s="48" t="str">
        <f aca="false">UPPER(VLOOKUP(B207,ANALÍTICA!$B:$J,6,0))</f>
        <v>M</v>
      </c>
      <c r="F207" s="49" t="n">
        <v>5</v>
      </c>
      <c r="G207" s="50" t="n">
        <f aca="false">VLOOKUP(B207,ANALÍTICA!$B:$J,8,0)</f>
        <v>199.62</v>
      </c>
      <c r="H207" s="50" t="n">
        <f aca="false">TRUNC(G207*(1+$J$9),2)</f>
        <v>242.05</v>
      </c>
      <c r="I207" s="50" t="n">
        <f aca="false">TRUNC(H207*F207,2)</f>
        <v>1210.25</v>
      </c>
      <c r="J207" s="51" t="n">
        <f aca="false">I207/$I$309</f>
        <v>0.00145472215311716</v>
      </c>
      <c r="K207" s="40" t="str">
        <f aca="false">IF(ISBLANK($A207),"",HYPERLINK("#ANALÍTICA!A"&amp;MATCH($A207,ANALÍTICA!A:A,0),"Link"))</f>
        <v>Link</v>
      </c>
      <c r="L207" s="21"/>
      <c r="M207" s="21"/>
      <c r="N207" s="21"/>
      <c r="O207" s="21"/>
      <c r="P207" s="21"/>
      <c r="Q207" s="21"/>
      <c r="R207" s="21"/>
      <c r="S207" s="21"/>
      <c r="T207" s="21"/>
      <c r="U207" s="21"/>
      <c r="V207" s="21"/>
      <c r="W207" s="21"/>
      <c r="X207" s="21"/>
      <c r="Y207" s="21"/>
      <c r="Z207" s="21"/>
    </row>
    <row r="208" customFormat="false" ht="24" hidden="false" customHeight="false" outlineLevel="0" collapsed="false">
      <c r="A208" s="47" t="s">
        <v>412</v>
      </c>
      <c r="B208" s="47" t="s">
        <v>413</v>
      </c>
      <c r="C208" s="47" t="str">
        <f aca="false">UPPER(VLOOKUP(B208,ANALÍTICA!$B:$J,2,0))</f>
        <v>PRÓPRIO</v>
      </c>
      <c r="D208" s="47" t="str">
        <f aca="false">UPPER(VLOOKUP(B208,ANALÍTICA!$B:$J,3,0))</f>
        <v>GRELHA CIRCULAR PLÁSTICA BRANCA DIÂMETRO 100 MM - REF.: SICFLUX S100 - FORNECIMENTO E INSTALAÇÃO</v>
      </c>
      <c r="E208" s="48" t="str">
        <f aca="false">UPPER(VLOOKUP(B208,ANALÍTICA!$B:$J,6,0))</f>
        <v>UN</v>
      </c>
      <c r="F208" s="49" t="n">
        <v>4</v>
      </c>
      <c r="G208" s="50" t="n">
        <f aca="false">VLOOKUP(B208,ANALÍTICA!$B:$J,8,0)</f>
        <v>71.71</v>
      </c>
      <c r="H208" s="50" t="n">
        <f aca="false">TRUNC(G208*(1+$J$9),2)</f>
        <v>86.95</v>
      </c>
      <c r="I208" s="50" t="n">
        <f aca="false">TRUNC(H208*F208,2)</f>
        <v>347.8</v>
      </c>
      <c r="J208" s="51" t="n">
        <f aca="false">I208/$I$309</f>
        <v>0.000418056075070563</v>
      </c>
      <c r="K208" s="40" t="str">
        <f aca="false">IF(ISBLANK($A208),"",HYPERLINK("#ANALÍTICA!A"&amp;MATCH($A208,ANALÍTICA!A:A,0),"Link"))</f>
        <v>Link</v>
      </c>
      <c r="L208" s="21"/>
      <c r="M208" s="21"/>
      <c r="N208" s="21"/>
      <c r="O208" s="21"/>
      <c r="P208" s="21"/>
      <c r="Q208" s="21"/>
      <c r="R208" s="21"/>
      <c r="S208" s="21"/>
      <c r="T208" s="21"/>
      <c r="U208" s="21"/>
      <c r="V208" s="21"/>
      <c r="W208" s="21"/>
      <c r="X208" s="21"/>
      <c r="Y208" s="21"/>
      <c r="Z208" s="21"/>
    </row>
    <row r="209" customFormat="false" ht="35" hidden="false" customHeight="false" outlineLevel="0" collapsed="false">
      <c r="A209" s="47" t="s">
        <v>414</v>
      </c>
      <c r="B209" s="47" t="s">
        <v>415</v>
      </c>
      <c r="C209" s="47" t="str">
        <f aca="false">UPPER(VLOOKUP(B209,ANALÍTICA!$B:$J,2,0))</f>
        <v>PRÓPRIO</v>
      </c>
      <c r="D209" s="47" t="str">
        <f aca="false">UPPER(VLOOKUP(B209,ANALÍTICA!$B:$J,3,0))</f>
        <v>GRELHA DE PORTA INDEVASSÁVEL 325 X 225 MM, EM ALUMÍNIO ANODIZADO, COM DUPLA MOLDURA - REF. TROX AGS-T - FORNECIMENTO E INSTALAÇÃO</v>
      </c>
      <c r="E209" s="48" t="str">
        <f aca="false">UPPER(VLOOKUP(B209,ANALÍTICA!$B:$J,6,0))</f>
        <v>UN</v>
      </c>
      <c r="F209" s="49" t="n">
        <v>1</v>
      </c>
      <c r="G209" s="50" t="n">
        <f aca="false">VLOOKUP(B209,ANALÍTICA!$B:$J,8,0)</f>
        <v>305.53</v>
      </c>
      <c r="H209" s="50" t="n">
        <f aca="false">TRUNC(G209*(1+$J$9),2)</f>
        <v>370.48</v>
      </c>
      <c r="I209" s="50" t="n">
        <f aca="false">TRUNC(H209*F209,2)</f>
        <v>370.48</v>
      </c>
      <c r="J209" s="51" t="n">
        <f aca="false">I209/$I$309</f>
        <v>0.000445317466049862</v>
      </c>
      <c r="K209" s="40" t="str">
        <f aca="false">IF(ISBLANK($A209),"",HYPERLINK("#ANALÍTICA!A"&amp;MATCH($A209,ANALÍTICA!A:A,0),"Link"))</f>
        <v>Link</v>
      </c>
      <c r="L209" s="21"/>
      <c r="M209" s="21"/>
      <c r="N209" s="21"/>
      <c r="O209" s="21"/>
      <c r="P209" s="21"/>
      <c r="Q209" s="21"/>
      <c r="R209" s="21"/>
      <c r="S209" s="21"/>
      <c r="T209" s="21"/>
      <c r="U209" s="21"/>
      <c r="V209" s="21"/>
      <c r="W209" s="21"/>
      <c r="X209" s="21"/>
      <c r="Y209" s="21"/>
      <c r="Z209" s="21"/>
    </row>
    <row r="210" customFormat="false" ht="35" hidden="false" customHeight="false" outlineLevel="0" collapsed="false">
      <c r="A210" s="47" t="s">
        <v>416</v>
      </c>
      <c r="B210" s="47" t="s">
        <v>417</v>
      </c>
      <c r="C210" s="47" t="str">
        <f aca="false">UPPER(VLOOKUP(B210,ANALÍTICA!$B:$J,2,0))</f>
        <v>PRÓPRIO</v>
      </c>
      <c r="D210" s="47" t="str">
        <f aca="false">UPPER(VLOOKUP(B210,ANALÍTICA!$B:$J,3,0))</f>
        <v>CAIXA DE FILTRAGEM CLASSE G4 + M5 COM CONEXÕES PARA DUTO CIRCULAR DN 150 MM SICFLUX FILBOX RED METÁLICO 150 - FORNECIMENTO E INSTALAÇÃO</v>
      </c>
      <c r="E210" s="48" t="str">
        <f aca="false">UPPER(VLOOKUP(B210,ANALÍTICA!$B:$J,6,0))</f>
        <v>UN</v>
      </c>
      <c r="F210" s="49" t="n">
        <v>1</v>
      </c>
      <c r="G210" s="50" t="n">
        <f aca="false">VLOOKUP(B210,ANALÍTICA!$B:$J,8,0)</f>
        <v>382.56</v>
      </c>
      <c r="H210" s="50" t="n">
        <f aca="false">TRUNC(G210*(1+$J$9),2)</f>
        <v>463.89</v>
      </c>
      <c r="I210" s="50" t="n">
        <f aca="false">TRUNC(H210*F210,2)</f>
        <v>463.89</v>
      </c>
      <c r="J210" s="51" t="n">
        <f aca="false">I210/$I$309</f>
        <v>0.000557596413641413</v>
      </c>
      <c r="K210" s="40" t="str">
        <f aca="false">IF(ISBLANK($A210),"",HYPERLINK("#ANALÍTICA!A"&amp;MATCH($A210,ANALÍTICA!A:A,0),"Link"))</f>
        <v>Link</v>
      </c>
      <c r="L210" s="21"/>
      <c r="M210" s="21"/>
      <c r="N210" s="21"/>
      <c r="O210" s="21"/>
      <c r="P210" s="21"/>
      <c r="Q210" s="21"/>
      <c r="R210" s="21"/>
      <c r="S210" s="21"/>
      <c r="T210" s="21"/>
      <c r="U210" s="21"/>
      <c r="V210" s="21"/>
      <c r="W210" s="21"/>
      <c r="X210" s="21"/>
      <c r="Y210" s="21"/>
      <c r="Z210" s="21"/>
    </row>
    <row r="211" customFormat="false" ht="35" hidden="false" customHeight="false" outlineLevel="0" collapsed="false">
      <c r="A211" s="47" t="s">
        <v>418</v>
      </c>
      <c r="B211" s="47" t="s">
        <v>419</v>
      </c>
      <c r="C211" s="47" t="str">
        <f aca="false">UPPER(VLOOKUP(B211,ANALÍTICA!$B:$J,2,0))</f>
        <v>PRÓPRIO</v>
      </c>
      <c r="D211" s="47" t="str">
        <f aca="false">UPPER(VLOOKUP(B211,ANALÍTICA!$B:$J,3,0))</f>
        <v>DIFUSOR CIRCULAR DE PVC - COR: BRANCA - REF.: VENTIDEC DVKR 200 - FAB.: MULTIVAC - FORNECIMENTO E INSTALAÇÃO</v>
      </c>
      <c r="E211" s="48" t="str">
        <f aca="false">UPPER(VLOOKUP(B211,ANALÍTICA!$B:$J,6,0))</f>
        <v>UND.</v>
      </c>
      <c r="F211" s="49" t="n">
        <v>1</v>
      </c>
      <c r="G211" s="50" t="n">
        <f aca="false">VLOOKUP(B211,ANALÍTICA!$B:$J,8,0)</f>
        <v>105.46</v>
      </c>
      <c r="H211" s="50" t="n">
        <f aca="false">TRUNC(G211*(1+$J$9),2)</f>
        <v>127.88</v>
      </c>
      <c r="I211" s="50" t="n">
        <f aca="false">TRUNC(H211*F211,2)</f>
        <v>127.88</v>
      </c>
      <c r="J211" s="51" t="n">
        <f aca="false">I211/$I$309</f>
        <v>0.000153711934675168</v>
      </c>
      <c r="K211" s="40" t="str">
        <f aca="false">IF(ISBLANK($A211),"",HYPERLINK("#ANALÍTICA!A"&amp;MATCH($A211,ANALÍTICA!A:A,0),"Link"))</f>
        <v>Link</v>
      </c>
      <c r="L211" s="21"/>
      <c r="M211" s="21"/>
      <c r="N211" s="21"/>
      <c r="O211" s="21"/>
      <c r="P211" s="21"/>
      <c r="Q211" s="21"/>
      <c r="R211" s="21"/>
      <c r="S211" s="21"/>
      <c r="T211" s="21"/>
      <c r="U211" s="21"/>
      <c r="V211" s="21"/>
      <c r="W211" s="21"/>
      <c r="X211" s="21"/>
      <c r="Y211" s="21"/>
      <c r="Z211" s="21"/>
    </row>
    <row r="212" customFormat="false" ht="24" hidden="false" customHeight="false" outlineLevel="0" collapsed="false">
      <c r="A212" s="47" t="s">
        <v>420</v>
      </c>
      <c r="B212" s="47" t="s">
        <v>421</v>
      </c>
      <c r="C212" s="47" t="str">
        <f aca="false">UPPER(VLOOKUP(B212,ANALÍTICA!$B:$J,2,0))</f>
        <v>PRÓPRIO</v>
      </c>
      <c r="D212" s="47" t="str">
        <f aca="false">UPPER(VLOOKUP(B212,ANALÍTICA!$B:$J,3,0))</f>
        <v>GRELHA CIRCULAR PLÁSTICA BRANCA DIÂMETRO 200 MM - REF.: SICFLUX S200 - FORNECIMENTO E INSTALAÇÃO</v>
      </c>
      <c r="E212" s="48" t="str">
        <f aca="false">UPPER(VLOOKUP(B212,ANALÍTICA!$B:$J,6,0))</f>
        <v>UN</v>
      </c>
      <c r="F212" s="49" t="n">
        <v>1</v>
      </c>
      <c r="G212" s="50" t="n">
        <f aca="false">VLOOKUP(B212,ANALÍTICA!$B:$J,8,0)</f>
        <v>82.92</v>
      </c>
      <c r="H212" s="50" t="n">
        <f aca="false">TRUNC(G212*(1+$J$9),2)</f>
        <v>100.54</v>
      </c>
      <c r="I212" s="50" t="n">
        <f aca="false">TRUNC(H212*F212,2)</f>
        <v>100.54</v>
      </c>
      <c r="J212" s="51" t="n">
        <f aca="false">I212/$I$309</f>
        <v>0.000120849217330634</v>
      </c>
      <c r="K212" s="40" t="str">
        <f aca="false">IF(ISBLANK($A212),"",HYPERLINK("#ANALÍTICA!A"&amp;MATCH($A212,ANALÍTICA!A:A,0),"Link"))</f>
        <v>Link</v>
      </c>
      <c r="L212" s="21"/>
      <c r="M212" s="21"/>
      <c r="N212" s="21"/>
      <c r="O212" s="21"/>
      <c r="P212" s="21"/>
      <c r="Q212" s="21"/>
      <c r="R212" s="21"/>
      <c r="S212" s="21"/>
      <c r="T212" s="21"/>
      <c r="U212" s="21"/>
      <c r="V212" s="21"/>
      <c r="W212" s="21"/>
      <c r="X212" s="21"/>
      <c r="Y212" s="21"/>
      <c r="Z212" s="21"/>
    </row>
    <row r="213" customFormat="false" ht="13.8" hidden="false" customHeight="false" outlineLevel="0" collapsed="false">
      <c r="A213" s="41" t="s">
        <v>422</v>
      </c>
      <c r="B213" s="41" t="s">
        <v>28</v>
      </c>
      <c r="C213" s="41"/>
      <c r="D213" s="41" t="s">
        <v>423</v>
      </c>
      <c r="E213" s="42"/>
      <c r="F213" s="43"/>
      <c r="G213" s="44"/>
      <c r="H213" s="45"/>
      <c r="I213" s="45" t="n">
        <f aca="false">SUM(I214:I218)</f>
        <v>2662.11</v>
      </c>
      <c r="J213" s="46" t="n">
        <f aca="false">SUM(J214:J218)</f>
        <v>0.00319985985625674</v>
      </c>
      <c r="K213" s="40" t="str">
        <f aca="false">IF(ISBLANK($A213),"",HYPERLINK("#ANALÍTICA!A"&amp;MATCH($A213,ANALÍTICA!A:A,0),"Link"))</f>
        <v>Link</v>
      </c>
      <c r="L213" s="21"/>
      <c r="M213" s="21"/>
      <c r="N213" s="21"/>
      <c r="O213" s="21"/>
      <c r="P213" s="21"/>
      <c r="Q213" s="21"/>
      <c r="R213" s="21"/>
      <c r="S213" s="21"/>
      <c r="T213" s="21"/>
      <c r="U213" s="21"/>
      <c r="V213" s="21"/>
      <c r="W213" s="21"/>
      <c r="X213" s="21"/>
      <c r="Y213" s="21"/>
      <c r="Z213" s="21"/>
    </row>
    <row r="214" customFormat="false" ht="46" hidden="false" customHeight="false" outlineLevel="0" collapsed="false">
      <c r="A214" s="47" t="s">
        <v>424</v>
      </c>
      <c r="B214" s="47" t="s">
        <v>425</v>
      </c>
      <c r="C214" s="47" t="str">
        <f aca="false">UPPER(VLOOKUP(B214,ANALÍTICA!$B:$J,2,0))</f>
        <v>PRÓPRIO</v>
      </c>
      <c r="D214" s="47" t="str">
        <f aca="false">UPPER(VLOOKUP(B214,ANALÍTICA!$B:$J,3,0))</f>
        <v>TUBO, PVC, SOLDÁVEL, DN 25MM, INSTALADO EM DRENO DE AR-CONDICIONADO, COM ISOLAMENTO TÉRMICO EM ESPUMA DE POLIETILENO EXPANDIDO FLEXÍVEL, INCLUSIVE CONEXÕES - FORNECIMENTO E INSTALAÇÃO</v>
      </c>
      <c r="E214" s="48" t="str">
        <f aca="false">UPPER(VLOOKUP(B214,ANALÍTICA!$B:$J,6,0))</f>
        <v>M</v>
      </c>
      <c r="F214" s="49" t="n">
        <v>3.5</v>
      </c>
      <c r="G214" s="50" t="n">
        <f aca="false">VLOOKUP(B214,ANALÍTICA!$B:$J,8,0)</f>
        <v>31.2</v>
      </c>
      <c r="H214" s="50" t="n">
        <f aca="false">TRUNC(G214*(1+$J$9),2)</f>
        <v>37.83</v>
      </c>
      <c r="I214" s="50" t="n">
        <f aca="false">TRUNC(H214*F214,2)</f>
        <v>132.4</v>
      </c>
      <c r="J214" s="51" t="n">
        <f aca="false">I214/$I$309</f>
        <v>0.000159144980849173</v>
      </c>
      <c r="K214" s="40" t="str">
        <f aca="false">IF(ISBLANK($A214),"",HYPERLINK("#ANALÍTICA!A"&amp;MATCH($A214,ANALÍTICA!A:A,0),"Link"))</f>
        <v>Link</v>
      </c>
      <c r="L214" s="21"/>
      <c r="M214" s="21"/>
      <c r="N214" s="21"/>
      <c r="O214" s="21"/>
      <c r="P214" s="21"/>
      <c r="Q214" s="21"/>
      <c r="R214" s="21"/>
      <c r="S214" s="21"/>
      <c r="T214" s="21"/>
      <c r="U214" s="21"/>
      <c r="V214" s="21"/>
      <c r="W214" s="21"/>
      <c r="X214" s="21"/>
      <c r="Y214" s="21"/>
      <c r="Z214" s="21"/>
    </row>
    <row r="215" customFormat="false" ht="46" hidden="false" customHeight="false" outlineLevel="0" collapsed="false">
      <c r="A215" s="47" t="s">
        <v>426</v>
      </c>
      <c r="B215" s="47" t="s">
        <v>427</v>
      </c>
      <c r="C215" s="47" t="str">
        <f aca="false">UPPER(VLOOKUP(B215,ANALÍTICA!$B:$J,2,0))</f>
        <v>PRÓPRIO</v>
      </c>
      <c r="D215" s="47" t="str">
        <f aca="false">UPPER(VLOOKUP(B215,ANALÍTICA!$B:$J,3,0))</f>
        <v>TUBO, PVC, SOLDÁVEL, DN 32MM, INSTALADO EM DRENO DE AR-CONDICIONADO, COM ISOLAMENTO TÉRMICO EM ESPUMA DE POLIETILENO EXPANDIDO FLEXÍVEL, INCLUSIVE CONEXÕES - FORNECIMENTO E INSTALAÇÃO</v>
      </c>
      <c r="E215" s="48" t="str">
        <f aca="false">UPPER(VLOOKUP(B215,ANALÍTICA!$B:$J,6,0))</f>
        <v>M</v>
      </c>
      <c r="F215" s="49" t="n">
        <v>46</v>
      </c>
      <c r="G215" s="50" t="n">
        <f aca="false">VLOOKUP(B215,ANALÍTICA!$B:$J,8,0)</f>
        <v>38.19</v>
      </c>
      <c r="H215" s="50" t="n">
        <f aca="false">TRUNC(G215*(1+$J$9),2)</f>
        <v>46.3</v>
      </c>
      <c r="I215" s="50" t="n">
        <f aca="false">TRUNC(H215*F215,2)</f>
        <v>2129.8</v>
      </c>
      <c r="J215" s="51" t="n">
        <f aca="false">I215/$I$309</f>
        <v>0.00256002250915838</v>
      </c>
      <c r="K215" s="40" t="str">
        <f aca="false">IF(ISBLANK($A215),"",HYPERLINK("#ANALÍTICA!A"&amp;MATCH($A215,ANALÍTICA!A:A,0),"Link"))</f>
        <v>Link</v>
      </c>
      <c r="L215" s="21"/>
      <c r="M215" s="21"/>
      <c r="N215" s="21"/>
      <c r="O215" s="21"/>
      <c r="P215" s="21"/>
      <c r="Q215" s="21"/>
      <c r="R215" s="21"/>
      <c r="S215" s="21"/>
      <c r="T215" s="21"/>
      <c r="U215" s="21"/>
      <c r="V215" s="21"/>
      <c r="W215" s="21"/>
      <c r="X215" s="21"/>
      <c r="Y215" s="21"/>
      <c r="Z215" s="21"/>
    </row>
    <row r="216" customFormat="false" ht="24" hidden="false" customHeight="false" outlineLevel="0" collapsed="false">
      <c r="A216" s="47" t="s">
        <v>428</v>
      </c>
      <c r="B216" s="47" t="s">
        <v>429</v>
      </c>
      <c r="C216" s="47" t="str">
        <f aca="false">UPPER(VLOOKUP(B216,ANALÍTICA!$B:$J,2,0))</f>
        <v>SINAPI</v>
      </c>
      <c r="D216" s="47" t="str">
        <f aca="false">UPPER(VLOOKUP(B216,ANALÍTICA!$B:$J,3,0))</f>
        <v>JOELHO 90 GRAUS, PVC, SOLDÁVEL, DN 25MM, INSTALADO EM DRENO DE AR-CONDICIONADO - FORNECIMENTO E INSTALAÇÃO. AF_08/2022</v>
      </c>
      <c r="E216" s="48" t="str">
        <f aca="false">UPPER(VLOOKUP(B216,ANALÍTICA!$B:$J,6,0))</f>
        <v>UN</v>
      </c>
      <c r="F216" s="49" t="n">
        <v>6</v>
      </c>
      <c r="G216" s="50" t="n">
        <f aca="false">VLOOKUP(B216,ANALÍTICA!$B:$J,8,0)</f>
        <v>7.27</v>
      </c>
      <c r="H216" s="50" t="n">
        <f aca="false">TRUNC(G216*(1+$J$9),2)</f>
        <v>8.81</v>
      </c>
      <c r="I216" s="50" t="n">
        <f aca="false">TRUNC(H216*F216,2)</f>
        <v>52.86</v>
      </c>
      <c r="J216" s="51" t="n">
        <f aca="false">I216/$I$309</f>
        <v>6.35377922030763E-005</v>
      </c>
      <c r="K216" s="40" t="str">
        <f aca="false">IF(ISBLANK($A216),"",HYPERLINK("#ANALÍTICA!A"&amp;MATCH($A216,ANALÍTICA!A:A,0),"Link"))</f>
        <v>Link</v>
      </c>
      <c r="L216" s="21"/>
      <c r="M216" s="21"/>
      <c r="N216" s="21"/>
      <c r="O216" s="21"/>
      <c r="P216" s="21"/>
      <c r="Q216" s="21"/>
      <c r="R216" s="21"/>
      <c r="S216" s="21"/>
      <c r="T216" s="21"/>
      <c r="U216" s="21"/>
      <c r="V216" s="21"/>
      <c r="W216" s="21"/>
      <c r="X216" s="21"/>
      <c r="Y216" s="21"/>
      <c r="Z216" s="21"/>
    </row>
    <row r="217" customFormat="false" ht="24" hidden="false" customHeight="false" outlineLevel="0" collapsed="false">
      <c r="A217" s="47" t="s">
        <v>430</v>
      </c>
      <c r="B217" s="47" t="s">
        <v>431</v>
      </c>
      <c r="C217" s="47" t="str">
        <f aca="false">UPPER(VLOOKUP(B217,ANALÍTICA!$B:$J,2,0))</f>
        <v>SINAPI</v>
      </c>
      <c r="D217" s="47" t="str">
        <f aca="false">UPPER(VLOOKUP(B217,ANALÍTICA!$B:$J,3,0))</f>
        <v>JOELHO 90 GRAUS, PVC, SOLDÁVEL, DN 32 MM, INSTALADO EM DRENO DE AR CONDICIONADO - FORNECIMENTO E INSTALAÇÃO. AF_08/2022</v>
      </c>
      <c r="E217" s="48" t="str">
        <f aca="false">UPPER(VLOOKUP(B217,ANALÍTICA!$B:$J,6,0))</f>
        <v>UN</v>
      </c>
      <c r="F217" s="49" t="n">
        <v>23</v>
      </c>
      <c r="G217" s="50" t="n">
        <f aca="false">VLOOKUP(B217,ANALÍTICA!$B:$J,8,0)</f>
        <v>9.53</v>
      </c>
      <c r="H217" s="50" t="n">
        <f aca="false">TRUNC(G217*(1+$J$9),2)</f>
        <v>11.55</v>
      </c>
      <c r="I217" s="50" t="n">
        <f aca="false">TRUNC(H217*F217,2)</f>
        <v>265.65</v>
      </c>
      <c r="J217" s="51" t="n">
        <f aca="false">I217/$I$309</f>
        <v>0.000319311662859387</v>
      </c>
      <c r="K217" s="40" t="str">
        <f aca="false">IF(ISBLANK($A217),"",HYPERLINK("#ANALÍTICA!A"&amp;MATCH($A217,ANALÍTICA!A:A,0),"Link"))</f>
        <v>Link</v>
      </c>
      <c r="L217" s="21"/>
      <c r="M217" s="21"/>
      <c r="N217" s="21"/>
      <c r="O217" s="21"/>
      <c r="P217" s="21"/>
      <c r="Q217" s="21"/>
      <c r="R217" s="21"/>
      <c r="S217" s="21"/>
      <c r="T217" s="21"/>
      <c r="U217" s="21"/>
      <c r="V217" s="21"/>
      <c r="W217" s="21"/>
      <c r="X217" s="21"/>
      <c r="Y217" s="21"/>
      <c r="Z217" s="21"/>
    </row>
    <row r="218" customFormat="false" ht="24" hidden="false" customHeight="false" outlineLevel="0" collapsed="false">
      <c r="A218" s="47" t="s">
        <v>432</v>
      </c>
      <c r="B218" s="47" t="s">
        <v>433</v>
      </c>
      <c r="C218" s="47" t="str">
        <f aca="false">UPPER(VLOOKUP(B218,ANALÍTICA!$B:$J,2,0))</f>
        <v>SINAPI</v>
      </c>
      <c r="D218" s="47" t="str">
        <f aca="false">UPPER(VLOOKUP(B218,ANALÍTICA!$B:$J,3,0))</f>
        <v>TE, PVC, SOLDÁVEL, DN 32 MM, INSTALADO EM DRENO DE AR CONDICIONADO - FORNECIMENTO E INSTALAÇÃO. AF_08/2022</v>
      </c>
      <c r="E218" s="48" t="str">
        <f aca="false">UPPER(VLOOKUP(B218,ANALÍTICA!$B:$J,6,0))</f>
        <v>UN</v>
      </c>
      <c r="F218" s="49" t="n">
        <v>5</v>
      </c>
      <c r="G218" s="50" t="n">
        <f aca="false">VLOOKUP(B218,ANALÍTICA!$B:$J,8,0)</f>
        <v>13.43</v>
      </c>
      <c r="H218" s="50" t="n">
        <f aca="false">TRUNC(G218*(1+$J$9),2)</f>
        <v>16.28</v>
      </c>
      <c r="I218" s="50" t="n">
        <f aca="false">TRUNC(H218*F218,2)</f>
        <v>81.4</v>
      </c>
      <c r="J218" s="51" t="n">
        <f aca="false">I218/$I$309</f>
        <v>9.78429111867274E-005</v>
      </c>
      <c r="K218" s="40" t="str">
        <f aca="false">IF(ISBLANK($A218),"",HYPERLINK("#ANALÍTICA!A"&amp;MATCH($A218,ANALÍTICA!A:A,0),"Link"))</f>
        <v>Link</v>
      </c>
      <c r="L218" s="21"/>
      <c r="M218" s="21"/>
      <c r="N218" s="21"/>
      <c r="O218" s="21"/>
      <c r="P218" s="21"/>
      <c r="Q218" s="21"/>
      <c r="R218" s="21"/>
      <c r="S218" s="21"/>
      <c r="T218" s="21"/>
      <c r="U218" s="21"/>
      <c r="V218" s="21"/>
      <c r="W218" s="21"/>
      <c r="X218" s="21"/>
      <c r="Y218" s="21"/>
      <c r="Z218" s="21"/>
    </row>
    <row r="219" customFormat="false" ht="13.8" hidden="false" customHeight="false" outlineLevel="0" collapsed="false">
      <c r="A219" s="41" t="s">
        <v>434</v>
      </c>
      <c r="B219" s="41" t="s">
        <v>28</v>
      </c>
      <c r="C219" s="41"/>
      <c r="D219" s="41" t="s">
        <v>169</v>
      </c>
      <c r="E219" s="42"/>
      <c r="F219" s="43"/>
      <c r="G219" s="44"/>
      <c r="H219" s="45"/>
      <c r="I219" s="45" t="n">
        <f aca="false">SUM(I220:I224)</f>
        <v>4618.87</v>
      </c>
      <c r="J219" s="46" t="n">
        <f aca="false">SUM(J220:J224)</f>
        <v>0.00555188804905454</v>
      </c>
      <c r="K219" s="40" t="str">
        <f aca="false">IF(ISBLANK($A219),"",HYPERLINK("#ANALÍTICA!A"&amp;MATCH($A219,ANALÍTICA!A:A,0),"Link"))</f>
        <v>Link</v>
      </c>
      <c r="L219" s="21"/>
      <c r="M219" s="21"/>
      <c r="N219" s="21"/>
      <c r="O219" s="21"/>
      <c r="P219" s="21"/>
      <c r="Q219" s="21"/>
      <c r="R219" s="21"/>
      <c r="S219" s="21"/>
      <c r="T219" s="21"/>
      <c r="U219" s="21"/>
      <c r="V219" s="21"/>
      <c r="W219" s="21"/>
      <c r="X219" s="21"/>
      <c r="Y219" s="21"/>
      <c r="Z219" s="21"/>
    </row>
    <row r="220" customFormat="false" ht="24" hidden="false" customHeight="false" outlineLevel="0" collapsed="false">
      <c r="A220" s="47" t="s">
        <v>435</v>
      </c>
      <c r="B220" s="47" t="s">
        <v>228</v>
      </c>
      <c r="C220" s="47" t="str">
        <f aca="false">UPPER(VLOOKUP(B220,ANALÍTICA!$B:$J,2,0))</f>
        <v>PRÓPRIO</v>
      </c>
      <c r="D220" s="47" t="str">
        <f aca="false">UPPER(VLOOKUP(B220,ANALÍTICA!$B:$J,3,0))</f>
        <v>SUPORTE PARA TUBOS HORIZONTAIS ENTRE 1/2” E 3” (CHUMBADORES, TIRANTES E ABRAÇADEIRA) - FORNECIMENTO E INSTALAÇÃO </v>
      </c>
      <c r="E220" s="48" t="str">
        <f aca="false">UPPER(VLOOKUP(B220,ANALÍTICA!$B:$J,6,0))</f>
        <v>UN</v>
      </c>
      <c r="F220" s="49" t="n">
        <v>60</v>
      </c>
      <c r="G220" s="50" t="n">
        <f aca="false">VLOOKUP(B220,ANALÍTICA!$B:$J,8,0)</f>
        <v>27.28</v>
      </c>
      <c r="H220" s="50" t="n">
        <f aca="false">TRUNC(G220*(1+$J$9),2)</f>
        <v>33.07</v>
      </c>
      <c r="I220" s="50" t="n">
        <f aca="false">TRUNC(H220*F220,2)</f>
        <v>1984.2</v>
      </c>
      <c r="J220" s="51" t="n">
        <f aca="false">I220/$I$309</f>
        <v>0.00238501111027893</v>
      </c>
      <c r="K220" s="40" t="str">
        <f aca="false">IF(ISBLANK($A220),"",HYPERLINK("#ANALÍTICA!A"&amp;MATCH($A220,ANALÍTICA!A:A,0),"Link"))</f>
        <v>Link</v>
      </c>
      <c r="L220" s="21"/>
      <c r="M220" s="21"/>
      <c r="N220" s="21"/>
      <c r="O220" s="21"/>
      <c r="P220" s="21"/>
      <c r="Q220" s="21"/>
      <c r="R220" s="21"/>
      <c r="S220" s="21"/>
      <c r="T220" s="21"/>
      <c r="U220" s="21"/>
      <c r="V220" s="21"/>
      <c r="W220" s="21"/>
      <c r="X220" s="21"/>
      <c r="Y220" s="21"/>
      <c r="Z220" s="21"/>
    </row>
    <row r="221" customFormat="false" ht="24" hidden="false" customHeight="false" outlineLevel="0" collapsed="false">
      <c r="A221" s="47" t="s">
        <v>436</v>
      </c>
      <c r="B221" s="47" t="s">
        <v>230</v>
      </c>
      <c r="C221" s="47" t="str">
        <f aca="false">UPPER(VLOOKUP(B221,ANALÍTICA!$B:$J,2,0))</f>
        <v>PRÓPRIO</v>
      </c>
      <c r="D221" s="47" t="str">
        <f aca="false">UPPER(VLOOKUP(B221,ANALÍTICA!$B:$J,3,0))</f>
        <v>SUPORTE PARA TUBOS HORIZONTAIS ENTRE 4” E 8” (CHUMBADORES, TIRANTES E ABRAÇADEIRA) - FORNECIMENTO E INSTALAÇÃO</v>
      </c>
      <c r="E221" s="48" t="str">
        <f aca="false">UPPER(VLOOKUP(B221,ANALÍTICA!$B:$J,6,0))</f>
        <v>UN</v>
      </c>
      <c r="F221" s="49" t="n">
        <v>16</v>
      </c>
      <c r="G221" s="50" t="n">
        <f aca="false">VLOOKUP(B221,ANALÍTICA!$B:$J,8,0)</f>
        <v>34.81</v>
      </c>
      <c r="H221" s="50" t="n">
        <f aca="false">TRUNC(G221*(1+$J$9),2)</f>
        <v>42.21</v>
      </c>
      <c r="I221" s="50" t="n">
        <f aca="false">TRUNC(H221*F221,2)</f>
        <v>675.36</v>
      </c>
      <c r="J221" s="51" t="n">
        <f aca="false">I221/$I$309</f>
        <v>0.000811783642494696</v>
      </c>
      <c r="K221" s="40" t="str">
        <f aca="false">IF(ISBLANK($A221),"",HYPERLINK("#ANALÍTICA!A"&amp;MATCH($A221,ANALÍTICA!A:A,0),"Link"))</f>
        <v>Link</v>
      </c>
      <c r="L221" s="21"/>
      <c r="M221" s="21"/>
      <c r="N221" s="21"/>
      <c r="O221" s="21"/>
      <c r="P221" s="21"/>
      <c r="Q221" s="21"/>
      <c r="R221" s="21"/>
      <c r="S221" s="21"/>
      <c r="T221" s="21"/>
      <c r="U221" s="21"/>
      <c r="V221" s="21"/>
      <c r="W221" s="21"/>
      <c r="X221" s="21"/>
      <c r="Y221" s="21"/>
      <c r="Z221" s="21"/>
    </row>
    <row r="222" customFormat="false" ht="35" hidden="false" customHeight="false" outlineLevel="0" collapsed="false">
      <c r="A222" s="47" t="s">
        <v>437</v>
      </c>
      <c r="B222" s="47" t="s">
        <v>438</v>
      </c>
      <c r="C222" s="47" t="str">
        <f aca="false">UPPER(VLOOKUP(B222,ANALÍTICA!$B:$J,2,0))</f>
        <v>PRÓPRIO</v>
      </c>
      <c r="D222" s="47" t="str">
        <f aca="false">UPPER(VLOOKUP(B222,ANALÍTICA!$B:$J,3,0))</f>
        <v>REMOÇÃO E REINSTALAÇÃO DE AR CONDICIONADO TIPO SPLIT (CONDENSADORA E EVAPORADORA), INCLUSIVE HIGIENIZAÇÃO E TESTE DE FUNCIONAMENTO</v>
      </c>
      <c r="E222" s="48" t="str">
        <f aca="false">UPPER(VLOOKUP(B222,ANALÍTICA!$B:$J,6,0))</f>
        <v>UN</v>
      </c>
      <c r="F222" s="49" t="n">
        <v>1</v>
      </c>
      <c r="G222" s="50" t="n">
        <f aca="false">VLOOKUP(B222,ANALÍTICA!$B:$J,8,0)</f>
        <v>260.82</v>
      </c>
      <c r="H222" s="50" t="n">
        <f aca="false">TRUNC(G222*(1+$J$9),2)</f>
        <v>316.27</v>
      </c>
      <c r="I222" s="50" t="n">
        <f aca="false">TRUNC(H222*F222,2)</f>
        <v>316.27</v>
      </c>
      <c r="J222" s="51" t="n">
        <f aca="false">I222/$I$309</f>
        <v>0.00038015697200278</v>
      </c>
      <c r="K222" s="40" t="str">
        <f aca="false">IF(ISBLANK($A222),"",HYPERLINK("#ANALÍTICA!A"&amp;MATCH($A222,ANALÍTICA!A:A,0),"Link"))</f>
        <v>Link</v>
      </c>
      <c r="L222" s="21"/>
      <c r="M222" s="21"/>
      <c r="N222" s="21"/>
      <c r="O222" s="21"/>
      <c r="P222" s="21"/>
      <c r="Q222" s="21"/>
      <c r="R222" s="21"/>
      <c r="S222" s="21"/>
      <c r="T222" s="21"/>
      <c r="U222" s="21"/>
      <c r="V222" s="21"/>
      <c r="W222" s="21"/>
      <c r="X222" s="21"/>
      <c r="Y222" s="21"/>
      <c r="Z222" s="21"/>
    </row>
    <row r="223" customFormat="false" ht="35" hidden="false" customHeight="false" outlineLevel="0" collapsed="false">
      <c r="A223" s="47" t="s">
        <v>439</v>
      </c>
      <c r="B223" s="47" t="s">
        <v>440</v>
      </c>
      <c r="C223" s="47" t="str">
        <f aca="false">UPPER(VLOOKUP(B223,ANALÍTICA!$B:$J,2,0))</f>
        <v>PRÓPRIO</v>
      </c>
      <c r="D223" s="47" t="str">
        <f aca="false">UPPER(VLOOKUP(B223,ANALÍTICA!$B:$J,3,0))</f>
        <v>CABO MULTIPOLAR DE COBRE, FLEXIVEL - COM ISOLAÇÃO EM EPR 0,6/1 KV - 4 CONDUTORES DE 2,5 MM2 - FORNECIMENTO E INSTALAÇÃO</v>
      </c>
      <c r="E223" s="48" t="str">
        <f aca="false">UPPER(VLOOKUP(B223,ANALÍTICA!$B:$J,6,0))</f>
        <v>M</v>
      </c>
      <c r="F223" s="49" t="n">
        <v>58</v>
      </c>
      <c r="G223" s="50" t="n">
        <f aca="false">VLOOKUP(B223,ANALÍTICA!$B:$J,8,0)</f>
        <v>23.1</v>
      </c>
      <c r="H223" s="50" t="n">
        <f aca="false">TRUNC(G223*(1+$J$9),2)</f>
        <v>28.01</v>
      </c>
      <c r="I223" s="50" t="n">
        <f aca="false">TRUNC(H223*F223,2)</f>
        <v>1624.58</v>
      </c>
      <c r="J223" s="51" t="n">
        <f aca="false">I223/$I$309</f>
        <v>0.00195274737906307</v>
      </c>
      <c r="K223" s="40" t="str">
        <f aca="false">IF(ISBLANK($A223),"",HYPERLINK("#ANALÍTICA!A"&amp;MATCH($A223,ANALÍTICA!A:A,0),"Link"))</f>
        <v>Link</v>
      </c>
      <c r="L223" s="21"/>
      <c r="M223" s="21"/>
      <c r="N223" s="21"/>
      <c r="O223" s="21"/>
      <c r="P223" s="21"/>
      <c r="Q223" s="21"/>
      <c r="R223" s="21"/>
      <c r="S223" s="21"/>
      <c r="T223" s="21"/>
      <c r="U223" s="21"/>
      <c r="V223" s="21"/>
      <c r="W223" s="21"/>
      <c r="X223" s="21"/>
      <c r="Y223" s="21"/>
      <c r="Z223" s="21"/>
    </row>
    <row r="224" customFormat="false" ht="24" hidden="false" customHeight="false" outlineLevel="0" collapsed="false">
      <c r="A224" s="47" t="s">
        <v>441</v>
      </c>
      <c r="B224" s="47" t="s">
        <v>442</v>
      </c>
      <c r="C224" s="47" t="str">
        <f aca="false">UPPER(VLOOKUP(B224,ANALÍTICA!$B:$J,2,0))</f>
        <v>SINAPI</v>
      </c>
      <c r="D224" s="47" t="str">
        <f aca="false">UPPER(VLOOKUP(B224,ANALÍTICA!$B:$J,3,0))</f>
        <v>RASGO E CHUMBAMENTO EM ALVENARIA PARA TUBOS DE SPLIT PAREDE DE 9000 A 24000 BTUS/H. AF_11/2021</v>
      </c>
      <c r="E224" s="48" t="str">
        <f aca="false">UPPER(VLOOKUP(B224,ANALÍTICA!$B:$J,6,0))</f>
        <v>UN</v>
      </c>
      <c r="F224" s="49" t="n">
        <v>1</v>
      </c>
      <c r="G224" s="50" t="n">
        <f aca="false">VLOOKUP(B224,ANALÍTICA!$B:$J,8,0)</f>
        <v>15.23</v>
      </c>
      <c r="H224" s="50" t="n">
        <f aca="false">TRUNC(G224*(1+$J$9),2)</f>
        <v>18.46</v>
      </c>
      <c r="I224" s="50" t="n">
        <f aca="false">TRUNC(H224*F224,2)</f>
        <v>18.46</v>
      </c>
      <c r="J224" s="51" t="n">
        <f aca="false">I224/$I$309</f>
        <v>2.21889452150736E-005</v>
      </c>
      <c r="K224" s="40" t="str">
        <f aca="false">IF(ISBLANK($A224),"",HYPERLINK("#ANALÍTICA!A"&amp;MATCH($A224,ANALÍTICA!A:A,0),"Link"))</f>
        <v>Link</v>
      </c>
      <c r="L224" s="21"/>
      <c r="M224" s="21"/>
      <c r="N224" s="21"/>
      <c r="O224" s="21"/>
      <c r="P224" s="21"/>
      <c r="Q224" s="21"/>
      <c r="R224" s="21"/>
      <c r="S224" s="21"/>
      <c r="T224" s="21"/>
      <c r="U224" s="21"/>
      <c r="V224" s="21"/>
      <c r="W224" s="21"/>
      <c r="X224" s="21"/>
      <c r="Y224" s="21"/>
      <c r="Z224" s="21"/>
    </row>
    <row r="225" customFormat="false" ht="13.8" hidden="false" customHeight="false" outlineLevel="0" collapsed="false">
      <c r="A225" s="41" t="s">
        <v>443</v>
      </c>
      <c r="B225" s="41" t="s">
        <v>28</v>
      </c>
      <c r="C225" s="41"/>
      <c r="D225" s="41" t="s">
        <v>444</v>
      </c>
      <c r="E225" s="42"/>
      <c r="F225" s="43"/>
      <c r="G225" s="44"/>
      <c r="H225" s="45"/>
      <c r="I225" s="45" t="n">
        <f aca="false">SUM(I226,I229,I232,I237,I241)</f>
        <v>13743.79</v>
      </c>
      <c r="J225" s="46" t="n">
        <f aca="false">SUM(J226,J229,J232,J237,J241)</f>
        <v>0.0165200543530594</v>
      </c>
      <c r="K225" s="40" t="str">
        <f aca="false">IF(ISBLANK($A225),"",HYPERLINK("#ANALÍTICA!A"&amp;MATCH($A225,ANALÍTICA!A:A,0),"Link"))</f>
        <v>Link</v>
      </c>
      <c r="L225" s="21"/>
      <c r="M225" s="21"/>
      <c r="N225" s="21"/>
      <c r="O225" s="21"/>
      <c r="P225" s="21"/>
      <c r="Q225" s="21"/>
      <c r="R225" s="21"/>
      <c r="S225" s="21"/>
      <c r="T225" s="21"/>
      <c r="U225" s="21"/>
      <c r="V225" s="21"/>
      <c r="W225" s="21"/>
      <c r="X225" s="21"/>
      <c r="Y225" s="21"/>
      <c r="Z225" s="21"/>
    </row>
    <row r="226" customFormat="false" ht="13.8" hidden="false" customHeight="false" outlineLevel="0" collapsed="false">
      <c r="A226" s="41" t="s">
        <v>445</v>
      </c>
      <c r="B226" s="41" t="s">
        <v>28</v>
      </c>
      <c r="C226" s="41"/>
      <c r="D226" s="41" t="s">
        <v>383</v>
      </c>
      <c r="E226" s="42"/>
      <c r="F226" s="43"/>
      <c r="G226" s="44"/>
      <c r="H226" s="45"/>
      <c r="I226" s="45" t="n">
        <f aca="false">SUM(I227:I228)</f>
        <v>10532.02</v>
      </c>
      <c r="J226" s="46" t="n">
        <f aca="false">SUM(J227:J228)</f>
        <v>0.0126595024260054</v>
      </c>
      <c r="K226" s="40" t="str">
        <f aca="false">IF(ISBLANK($A226),"",HYPERLINK("#ANALÍTICA!A"&amp;MATCH($A226,ANALÍTICA!A:A,0),"Link"))</f>
        <v>Link</v>
      </c>
      <c r="L226" s="21"/>
      <c r="M226" s="21"/>
      <c r="N226" s="21"/>
      <c r="O226" s="21"/>
      <c r="P226" s="21"/>
      <c r="Q226" s="21"/>
      <c r="R226" s="21"/>
      <c r="S226" s="21"/>
      <c r="T226" s="21"/>
      <c r="U226" s="21"/>
      <c r="V226" s="21"/>
      <c r="W226" s="21"/>
      <c r="X226" s="21"/>
      <c r="Y226" s="21"/>
      <c r="Z226" s="21"/>
    </row>
    <row r="227" customFormat="false" ht="46" hidden="false" customHeight="false" outlineLevel="0" collapsed="false">
      <c r="A227" s="47" t="s">
        <v>446</v>
      </c>
      <c r="B227" s="47" t="s">
        <v>385</v>
      </c>
      <c r="C227" s="47" t="str">
        <f aca="false">UPPER(VLOOKUP(B227,ANALÍTICA!$B:$J,2,0))</f>
        <v>PRÓPRIO</v>
      </c>
      <c r="D227" s="47" t="str">
        <f aca="false">UPPER(VLOOKUP(B227,ANALÍTICA!$B:$J,3,0))</f>
        <v>AR CONDICIONADO SPLIT INVERTER, CASSETE (TETO), 18000 BTUS/H, CICLO QUENTE/FRIO, 60 HZ, CLASSIFICACAO ENERGETICA A E COM SELO PROCEL, GAS R410A OU R32, CONTROLE S/ FIO - FORNECIMENTO E INSTALAÇÃO.</v>
      </c>
      <c r="E227" s="48" t="str">
        <f aca="false">UPPER(VLOOKUP(B227,ANALÍTICA!$B:$J,6,0))</f>
        <v>UN</v>
      </c>
      <c r="F227" s="49" t="n">
        <v>1</v>
      </c>
      <c r="G227" s="50" t="n">
        <f aca="false">VLOOKUP(B227,ANALÍTICA!$B:$J,8,0)</f>
        <v>8375.2</v>
      </c>
      <c r="H227" s="50" t="n">
        <f aca="false">TRUNC(G227*(1+$J$9),2)</f>
        <v>10155.76</v>
      </c>
      <c r="I227" s="50" t="n">
        <f aca="false">TRUNC(H227*F227,2)</f>
        <v>10155.76</v>
      </c>
      <c r="J227" s="51" t="n">
        <f aca="false">I227/$I$309</f>
        <v>0.0122072373920604</v>
      </c>
      <c r="K227" s="40" t="str">
        <f aca="false">IF(ISBLANK($A227),"",HYPERLINK("#ANALÍTICA!A"&amp;MATCH($A227,ANALÍTICA!A:A,0),"Link"))</f>
        <v>Link</v>
      </c>
      <c r="L227" s="21"/>
      <c r="M227" s="21"/>
      <c r="N227" s="21"/>
      <c r="O227" s="21"/>
      <c r="P227" s="21"/>
      <c r="Q227" s="21"/>
      <c r="R227" s="21"/>
      <c r="S227" s="21"/>
      <c r="T227" s="21"/>
      <c r="U227" s="21"/>
      <c r="V227" s="21"/>
      <c r="W227" s="21"/>
      <c r="X227" s="21"/>
      <c r="Y227" s="21"/>
      <c r="Z227" s="21"/>
    </row>
    <row r="228" customFormat="false" ht="24" hidden="false" customHeight="false" outlineLevel="0" collapsed="false">
      <c r="A228" s="47" t="s">
        <v>447</v>
      </c>
      <c r="B228" s="47" t="s">
        <v>391</v>
      </c>
      <c r="C228" s="47" t="str">
        <f aca="false">UPPER(VLOOKUP(B228,ANALÍTICA!$B:$J,2,0))</f>
        <v>PRÓPRIO</v>
      </c>
      <c r="D228" s="47" t="str">
        <f aca="false">UPPER(VLOOKUP(B228,ANALÍTICA!$B:$J,3,0))</f>
        <v>EXAUSTOR AXIAL DN 100, 22W, 220V - SICFLUX SONORA 11 OU EQUIVALENTE TÉCNICO APROVADO - FORNECIMENTO E INSTALAÇÃO</v>
      </c>
      <c r="E228" s="48" t="str">
        <f aca="false">UPPER(VLOOKUP(B228,ANALÍTICA!$B:$J,6,0))</f>
        <v>UN</v>
      </c>
      <c r="F228" s="49" t="n">
        <v>1</v>
      </c>
      <c r="G228" s="50" t="n">
        <f aca="false">VLOOKUP(B228,ANALÍTICA!$B:$J,8,0)</f>
        <v>310.3</v>
      </c>
      <c r="H228" s="50" t="n">
        <f aca="false">TRUNC(G228*(1+$J$9),2)</f>
        <v>376.26</v>
      </c>
      <c r="I228" s="50" t="n">
        <f aca="false">TRUNC(H228*F228,2)</f>
        <v>376.26</v>
      </c>
      <c r="J228" s="51" t="n">
        <f aca="false">I228/$I$309</f>
        <v>0.000452265033944939</v>
      </c>
      <c r="K228" s="40" t="str">
        <f aca="false">IF(ISBLANK($A228),"",HYPERLINK("#ANALÍTICA!A"&amp;MATCH($A228,ANALÍTICA!A:A,0),"Link"))</f>
        <v>Link</v>
      </c>
      <c r="L228" s="21"/>
      <c r="M228" s="21"/>
      <c r="N228" s="21"/>
      <c r="O228" s="21"/>
      <c r="P228" s="21"/>
      <c r="Q228" s="21"/>
      <c r="R228" s="21"/>
      <c r="S228" s="21"/>
      <c r="T228" s="21"/>
      <c r="U228" s="21"/>
      <c r="V228" s="21"/>
      <c r="W228" s="21"/>
      <c r="X228" s="21"/>
      <c r="Y228" s="21"/>
      <c r="Z228" s="21"/>
    </row>
    <row r="229" customFormat="false" ht="13.8" hidden="false" customHeight="false" outlineLevel="0" collapsed="false">
      <c r="A229" s="41" t="s">
        <v>448</v>
      </c>
      <c r="B229" s="41" t="s">
        <v>28</v>
      </c>
      <c r="C229" s="41"/>
      <c r="D229" s="41" t="s">
        <v>395</v>
      </c>
      <c r="E229" s="42"/>
      <c r="F229" s="43"/>
      <c r="G229" s="44"/>
      <c r="H229" s="45"/>
      <c r="I229" s="45" t="n">
        <f aca="false">SUM(I230:I231)</f>
        <v>924.3</v>
      </c>
      <c r="J229" s="46" t="n">
        <f aca="false">SUM(J230:J231)</f>
        <v>0.00111100986252939</v>
      </c>
      <c r="K229" s="40" t="str">
        <f aca="false">IF(ISBLANK($A229),"",HYPERLINK("#ANALÍTICA!A"&amp;MATCH($A229,ANALÍTICA!A:A,0),"Link"))</f>
        <v>Link</v>
      </c>
      <c r="L229" s="21"/>
      <c r="M229" s="21"/>
      <c r="N229" s="21"/>
      <c r="O229" s="21"/>
      <c r="P229" s="21"/>
      <c r="Q229" s="21"/>
      <c r="R229" s="21"/>
      <c r="S229" s="21"/>
      <c r="T229" s="21"/>
      <c r="U229" s="21"/>
      <c r="V229" s="21"/>
      <c r="W229" s="21"/>
      <c r="X229" s="21"/>
      <c r="Y229" s="21"/>
      <c r="Z229" s="21"/>
    </row>
    <row r="230" customFormat="false" ht="35" hidden="false" customHeight="false" outlineLevel="0" collapsed="false">
      <c r="A230" s="47" t="s">
        <v>449</v>
      </c>
      <c r="B230" s="47" t="s">
        <v>397</v>
      </c>
      <c r="C230" s="47" t="str">
        <f aca="false">UPPER(VLOOKUP(B230,ANALÍTICA!$B:$J,2,0))</f>
        <v>SINAPI</v>
      </c>
      <c r="D230" s="47" t="str">
        <f aca="false">UPPER(VLOOKUP(B230,ANALÍTICA!$B:$J,3,0))</f>
        <v>TUBO EM COBRE FLEXÍVEL, DN 1/4", COM ISOLAMENTO, INSTALADO EM RAMAL DE ALIMENTAÇÃO DE AR CONDICIONADO COM CONDENSADORA INDIVIDUAL   FORNECIMENTO E INSTALAÇÃO. AF_12/2015</v>
      </c>
      <c r="E230" s="48" t="str">
        <f aca="false">UPPER(VLOOKUP(B230,ANALÍTICA!$B:$J,6,0))</f>
        <v>M</v>
      </c>
      <c r="F230" s="49" t="n">
        <v>9</v>
      </c>
      <c r="G230" s="50" t="n">
        <f aca="false">VLOOKUP(B230,ANALÍTICA!$B:$J,8,0)</f>
        <v>27.4</v>
      </c>
      <c r="H230" s="50" t="n">
        <f aca="false">TRUNC(G230*(1+$J$9),2)</f>
        <v>33.22</v>
      </c>
      <c r="I230" s="50" t="n">
        <f aca="false">TRUNC(H230*F230,2)</f>
        <v>298.98</v>
      </c>
      <c r="J230" s="51" t="n">
        <f aca="false">I230/$I$309</f>
        <v>0.000359374368385845</v>
      </c>
      <c r="K230" s="40" t="str">
        <f aca="false">IF(ISBLANK($A230),"",HYPERLINK("#ANALÍTICA!A"&amp;MATCH($A230,ANALÍTICA!A:A,0),"Link"))</f>
        <v>Link</v>
      </c>
      <c r="L230" s="21"/>
      <c r="M230" s="21"/>
      <c r="N230" s="21"/>
      <c r="O230" s="21"/>
      <c r="P230" s="21"/>
      <c r="Q230" s="21"/>
      <c r="R230" s="21"/>
      <c r="S230" s="21"/>
      <c r="T230" s="21"/>
      <c r="U230" s="21"/>
      <c r="V230" s="21"/>
      <c r="W230" s="21"/>
      <c r="X230" s="21"/>
      <c r="Y230" s="21"/>
      <c r="Z230" s="21"/>
    </row>
    <row r="231" customFormat="false" ht="35" hidden="false" customHeight="false" outlineLevel="0" collapsed="false">
      <c r="A231" s="47" t="s">
        <v>450</v>
      </c>
      <c r="B231" s="47" t="s">
        <v>401</v>
      </c>
      <c r="C231" s="47" t="str">
        <f aca="false">UPPER(VLOOKUP(B231,ANALÍTICA!$B:$J,2,0))</f>
        <v>SINAPI</v>
      </c>
      <c r="D231" s="47" t="str">
        <f aca="false">UPPER(VLOOKUP(B231,ANALÍTICA!$B:$J,3,0))</f>
        <v>TUBO EM COBRE FLEXÍVEL, DN 1/2", COM ISOLAMENTO, INSTALADO EM RAMAL DE ALIMENTAÇÃO DE AR CONDICIONADO COM CONDENSADORA INDIVIDUAL - FORNECIMENTO E INSTALAÇÃO. AF_12/2015</v>
      </c>
      <c r="E231" s="48" t="str">
        <f aca="false">UPPER(VLOOKUP(B231,ANALÍTICA!$B:$J,6,0))</f>
        <v>M</v>
      </c>
      <c r="F231" s="49" t="n">
        <v>9</v>
      </c>
      <c r="G231" s="50" t="n">
        <f aca="false">VLOOKUP(B231,ANALÍTICA!$B:$J,8,0)</f>
        <v>57.3</v>
      </c>
      <c r="H231" s="50" t="n">
        <f aca="false">TRUNC(G231*(1+$J$9),2)</f>
        <v>69.48</v>
      </c>
      <c r="I231" s="50" t="n">
        <f aca="false">TRUNC(H231*F231,2)</f>
        <v>625.32</v>
      </c>
      <c r="J231" s="51" t="n">
        <f aca="false">I231/$I$309</f>
        <v>0.000751635494143543</v>
      </c>
      <c r="K231" s="40" t="str">
        <f aca="false">IF(ISBLANK($A231),"",HYPERLINK("#ANALÍTICA!A"&amp;MATCH($A231,ANALÍTICA!A:A,0),"Link"))</f>
        <v>Link</v>
      </c>
      <c r="L231" s="21"/>
      <c r="M231" s="21"/>
      <c r="N231" s="21"/>
      <c r="O231" s="21"/>
      <c r="P231" s="21"/>
      <c r="Q231" s="21"/>
      <c r="R231" s="21"/>
      <c r="S231" s="21"/>
      <c r="T231" s="21"/>
      <c r="U231" s="21"/>
      <c r="V231" s="21"/>
      <c r="W231" s="21"/>
      <c r="X231" s="21"/>
      <c r="Y231" s="21"/>
      <c r="Z231" s="21"/>
    </row>
    <row r="232" customFormat="false" ht="13.8" hidden="false" customHeight="false" outlineLevel="0" collapsed="false">
      <c r="A232" s="41" t="s">
        <v>451</v>
      </c>
      <c r="B232" s="41" t="s">
        <v>28</v>
      </c>
      <c r="C232" s="41"/>
      <c r="D232" s="41" t="s">
        <v>405</v>
      </c>
      <c r="E232" s="42"/>
      <c r="F232" s="43"/>
      <c r="G232" s="44"/>
      <c r="H232" s="45"/>
      <c r="I232" s="45" t="n">
        <f aca="false">SUM(I233:I236)</f>
        <v>718.97</v>
      </c>
      <c r="J232" s="46" t="n">
        <f aca="false">SUM(J233:J236)</f>
        <v>0.000864202922062917</v>
      </c>
      <c r="K232" s="40" t="str">
        <f aca="false">IF(ISBLANK($A232),"",HYPERLINK("#ANALÍTICA!A"&amp;MATCH($A232,ANALÍTICA!A:A,0),"Link"))</f>
        <v>Link</v>
      </c>
      <c r="L232" s="21"/>
      <c r="M232" s="21"/>
      <c r="N232" s="21"/>
      <c r="O232" s="21"/>
      <c r="P232" s="21"/>
      <c r="Q232" s="21"/>
      <c r="R232" s="21"/>
      <c r="S232" s="21"/>
      <c r="T232" s="21"/>
      <c r="U232" s="21"/>
      <c r="V232" s="21"/>
      <c r="W232" s="21"/>
      <c r="X232" s="21"/>
      <c r="Y232" s="21"/>
      <c r="Z232" s="21"/>
    </row>
    <row r="233" customFormat="false" ht="24" hidden="false" customHeight="false" outlineLevel="0" collapsed="false">
      <c r="A233" s="47" t="s">
        <v>452</v>
      </c>
      <c r="B233" s="47" t="s">
        <v>407</v>
      </c>
      <c r="C233" s="47" t="str">
        <f aca="false">UPPER(VLOOKUP(B233,ANALÍTICA!$B:$J,2,0))</f>
        <v>SINAPI</v>
      </c>
      <c r="D233" s="47" t="str">
        <f aca="false">UPPER(VLOOKUP(B233,ANALÍTICA!$B:$J,3,0))</f>
        <v>TUBO PVC, SERIE NORMAL, ESGOTO PREDIAL, DN 100 MM, FORNECIDO E INSTALADO EM SUBCOLETOR AÉREO DE ESGOTO SANITÁRIO. AF_08/2022</v>
      </c>
      <c r="E233" s="48" t="str">
        <f aca="false">UPPER(VLOOKUP(B233,ANALÍTICA!$B:$J,6,0))</f>
        <v>M</v>
      </c>
      <c r="F233" s="49" t="n">
        <v>7</v>
      </c>
      <c r="G233" s="50" t="n">
        <f aca="false">VLOOKUP(B233,ANALÍTICA!$B:$J,8,0)</f>
        <v>26.2</v>
      </c>
      <c r="H233" s="50" t="n">
        <f aca="false">TRUNC(G233*(1+$J$9),2)</f>
        <v>31.77</v>
      </c>
      <c r="I233" s="50" t="n">
        <f aca="false">TRUNC(H233*F233,2)</f>
        <v>222.39</v>
      </c>
      <c r="J233" s="51" t="n">
        <f aca="false">I233/$I$309</f>
        <v>0.000267313083769242</v>
      </c>
      <c r="K233" s="40" t="str">
        <f aca="false">IF(ISBLANK($A233),"",HYPERLINK("#ANALÍTICA!A"&amp;MATCH($A233,ANALÍTICA!A:A,0),"Link"))</f>
        <v>Link</v>
      </c>
      <c r="L233" s="21"/>
      <c r="M233" s="21"/>
      <c r="N233" s="21"/>
      <c r="O233" s="21"/>
      <c r="P233" s="21"/>
      <c r="Q233" s="21"/>
      <c r="R233" s="21"/>
      <c r="S233" s="21"/>
      <c r="T233" s="21"/>
      <c r="U233" s="21"/>
      <c r="V233" s="21"/>
      <c r="W233" s="21"/>
      <c r="X233" s="21"/>
      <c r="Y233" s="21"/>
      <c r="Z233" s="21"/>
    </row>
    <row r="234" customFormat="false" ht="35" hidden="false" customHeight="false" outlineLevel="0" collapsed="false">
      <c r="A234" s="47" t="s">
        <v>453</v>
      </c>
      <c r="B234" s="47" t="s">
        <v>409</v>
      </c>
      <c r="C234" s="47" t="str">
        <f aca="false">UPPER(VLOOKUP(B234,ANALÍTICA!$B:$J,2,0))</f>
        <v>SINAPI</v>
      </c>
      <c r="D234" s="47" t="str">
        <f aca="false">UPPER(VLOOKUP(B234,ANALÍTICA!$B:$J,3,0))</f>
        <v>JOELHO 90 GRAUS, PVC, SERIE NORMAL, ESGOTO PREDIAL, DN 100 MM, JUNTA ELÁSTICA, FORNECIDO E INSTALADO EM SUBCOLETOR AÉREO DE ESGOTO SANITÁRIO. AF_08/2022</v>
      </c>
      <c r="E234" s="48" t="str">
        <f aca="false">UPPER(VLOOKUP(B234,ANALÍTICA!$B:$J,6,0))</f>
        <v>UN</v>
      </c>
      <c r="F234" s="49" t="n">
        <v>1</v>
      </c>
      <c r="G234" s="50" t="n">
        <f aca="false">VLOOKUP(B234,ANALÍTICA!$B:$J,8,0)</f>
        <v>32.29</v>
      </c>
      <c r="H234" s="50" t="n">
        <f aca="false">TRUNC(G234*(1+$J$9),2)</f>
        <v>39.15</v>
      </c>
      <c r="I234" s="50" t="n">
        <f aca="false">TRUNC(H234*F234,2)</f>
        <v>39.15</v>
      </c>
      <c r="J234" s="51" t="n">
        <f aca="false">I234/$I$309</f>
        <v>4.70583534761717E-005</v>
      </c>
      <c r="K234" s="40" t="str">
        <f aca="false">IF(ISBLANK($A234),"",HYPERLINK("#ANALÍTICA!A"&amp;MATCH($A234,ANALÍTICA!A:A,0),"Link"))</f>
        <v>Link</v>
      </c>
      <c r="L234" s="21"/>
      <c r="M234" s="21"/>
      <c r="N234" s="21"/>
      <c r="O234" s="21"/>
      <c r="P234" s="21"/>
      <c r="Q234" s="21"/>
      <c r="R234" s="21"/>
      <c r="S234" s="21"/>
      <c r="T234" s="21"/>
      <c r="U234" s="21"/>
      <c r="V234" s="21"/>
      <c r="W234" s="21"/>
      <c r="X234" s="21"/>
      <c r="Y234" s="21"/>
      <c r="Z234" s="21"/>
    </row>
    <row r="235" customFormat="false" ht="24" hidden="false" customHeight="false" outlineLevel="0" collapsed="false">
      <c r="A235" s="47" t="s">
        <v>454</v>
      </c>
      <c r="B235" s="47" t="s">
        <v>413</v>
      </c>
      <c r="C235" s="47" t="str">
        <f aca="false">UPPER(VLOOKUP(B235,ANALÍTICA!$B:$J,2,0))</f>
        <v>PRÓPRIO</v>
      </c>
      <c r="D235" s="47" t="str">
        <f aca="false">UPPER(VLOOKUP(B235,ANALÍTICA!$B:$J,3,0))</f>
        <v>GRELHA CIRCULAR PLÁSTICA BRANCA DIÂMETRO 100 MM - REF.: SICFLUX S100 - FORNECIMENTO E INSTALAÇÃO</v>
      </c>
      <c r="E235" s="48" t="str">
        <f aca="false">UPPER(VLOOKUP(B235,ANALÍTICA!$B:$J,6,0))</f>
        <v>UN</v>
      </c>
      <c r="F235" s="49" t="n">
        <v>1</v>
      </c>
      <c r="G235" s="50" t="n">
        <f aca="false">VLOOKUP(B235,ANALÍTICA!$B:$J,8,0)</f>
        <v>71.71</v>
      </c>
      <c r="H235" s="50" t="n">
        <f aca="false">TRUNC(G235*(1+$J$9),2)</f>
        <v>86.95</v>
      </c>
      <c r="I235" s="50" t="n">
        <f aca="false">TRUNC(H235*F235,2)</f>
        <v>86.95</v>
      </c>
      <c r="J235" s="51" t="n">
        <f aca="false">I235/$I$309</f>
        <v>0.000104514018767641</v>
      </c>
      <c r="K235" s="40" t="str">
        <f aca="false">IF(ISBLANK($A235),"",HYPERLINK("#ANALÍTICA!A"&amp;MATCH($A235,ANALÍTICA!A:A,0),"Link"))</f>
        <v>Link</v>
      </c>
      <c r="L235" s="21"/>
      <c r="M235" s="21"/>
      <c r="N235" s="21"/>
      <c r="O235" s="21"/>
      <c r="P235" s="21"/>
      <c r="Q235" s="21"/>
      <c r="R235" s="21"/>
      <c r="S235" s="21"/>
      <c r="T235" s="21"/>
      <c r="U235" s="21"/>
      <c r="V235" s="21"/>
      <c r="W235" s="21"/>
      <c r="X235" s="21"/>
      <c r="Y235" s="21"/>
      <c r="Z235" s="21"/>
    </row>
    <row r="236" customFormat="false" ht="35" hidden="false" customHeight="false" outlineLevel="0" collapsed="false">
      <c r="A236" s="47" t="s">
        <v>455</v>
      </c>
      <c r="B236" s="47" t="s">
        <v>415</v>
      </c>
      <c r="C236" s="47" t="str">
        <f aca="false">UPPER(VLOOKUP(B236,ANALÍTICA!$B:$J,2,0))</f>
        <v>PRÓPRIO</v>
      </c>
      <c r="D236" s="47" t="str">
        <f aca="false">UPPER(VLOOKUP(B236,ANALÍTICA!$B:$J,3,0))</f>
        <v>GRELHA DE PORTA INDEVASSÁVEL 325 X 225 MM, EM ALUMÍNIO ANODIZADO, COM DUPLA MOLDURA - REF. TROX AGS-T - FORNECIMENTO E INSTALAÇÃO</v>
      </c>
      <c r="E236" s="48" t="str">
        <f aca="false">UPPER(VLOOKUP(B236,ANALÍTICA!$B:$J,6,0))</f>
        <v>UN</v>
      </c>
      <c r="F236" s="49" t="n">
        <v>1</v>
      </c>
      <c r="G236" s="50" t="n">
        <f aca="false">VLOOKUP(B236,ANALÍTICA!$B:$J,8,0)</f>
        <v>305.53</v>
      </c>
      <c r="H236" s="50" t="n">
        <f aca="false">TRUNC(G236*(1+$J$9),2)</f>
        <v>370.48</v>
      </c>
      <c r="I236" s="50" t="n">
        <f aca="false">TRUNC(H236*F236,2)</f>
        <v>370.48</v>
      </c>
      <c r="J236" s="51" t="n">
        <f aca="false">I236/$I$309</f>
        <v>0.000445317466049862</v>
      </c>
      <c r="K236" s="40" t="str">
        <f aca="false">IF(ISBLANK($A236),"",HYPERLINK("#ANALÍTICA!A"&amp;MATCH($A236,ANALÍTICA!A:A,0),"Link"))</f>
        <v>Link</v>
      </c>
      <c r="L236" s="21"/>
      <c r="M236" s="21"/>
      <c r="N236" s="21"/>
      <c r="O236" s="21"/>
      <c r="P236" s="21"/>
      <c r="Q236" s="21"/>
      <c r="R236" s="21"/>
      <c r="S236" s="21"/>
      <c r="T236" s="21"/>
      <c r="U236" s="21"/>
      <c r="V236" s="21"/>
      <c r="W236" s="21"/>
      <c r="X236" s="21"/>
      <c r="Y236" s="21"/>
      <c r="Z236" s="21"/>
    </row>
    <row r="237" customFormat="false" ht="13.8" hidden="false" customHeight="false" outlineLevel="0" collapsed="false">
      <c r="A237" s="41" t="s">
        <v>456</v>
      </c>
      <c r="B237" s="41" t="s">
        <v>28</v>
      </c>
      <c r="C237" s="41"/>
      <c r="D237" s="41" t="s">
        <v>423</v>
      </c>
      <c r="E237" s="42"/>
      <c r="F237" s="43"/>
      <c r="G237" s="44"/>
      <c r="H237" s="45"/>
      <c r="I237" s="45" t="n">
        <f aca="false">SUM(I238:I240)</f>
        <v>467.53</v>
      </c>
      <c r="J237" s="46" t="n">
        <f aca="false">SUM(J238:J240)</f>
        <v>0.000561971698613399</v>
      </c>
      <c r="K237" s="40" t="str">
        <f aca="false">IF(ISBLANK($A237),"",HYPERLINK("#ANALÍTICA!A"&amp;MATCH($A237,ANALÍTICA!A:A,0),"Link"))</f>
        <v>Link</v>
      </c>
      <c r="L237" s="21"/>
      <c r="M237" s="21"/>
      <c r="N237" s="21"/>
      <c r="O237" s="21"/>
      <c r="P237" s="21"/>
      <c r="Q237" s="21"/>
      <c r="R237" s="21"/>
      <c r="S237" s="21"/>
      <c r="T237" s="21"/>
      <c r="U237" s="21"/>
      <c r="V237" s="21"/>
      <c r="W237" s="21"/>
      <c r="X237" s="21"/>
      <c r="Y237" s="21"/>
      <c r="Z237" s="21"/>
    </row>
    <row r="238" customFormat="false" ht="46" hidden="false" customHeight="false" outlineLevel="0" collapsed="false">
      <c r="A238" s="47" t="s">
        <v>457</v>
      </c>
      <c r="B238" s="47" t="s">
        <v>427</v>
      </c>
      <c r="C238" s="47" t="str">
        <f aca="false">UPPER(VLOOKUP(B238,ANALÍTICA!$B:$J,2,0))</f>
        <v>PRÓPRIO</v>
      </c>
      <c r="D238" s="47" t="str">
        <f aca="false">UPPER(VLOOKUP(B238,ANALÍTICA!$B:$J,3,0))</f>
        <v>TUBO, PVC, SOLDÁVEL, DN 32MM, INSTALADO EM DRENO DE AR-CONDICIONADO, COM ISOLAMENTO TÉRMICO EM ESPUMA DE POLIETILENO EXPANDIDO FLEXÍVEL, INCLUSIVE CONEXÕES - FORNECIMENTO E INSTALAÇÃO</v>
      </c>
      <c r="E238" s="48" t="str">
        <f aca="false">UPPER(VLOOKUP(B238,ANALÍTICA!$B:$J,6,0))</f>
        <v>M</v>
      </c>
      <c r="F238" s="49" t="n">
        <v>8</v>
      </c>
      <c r="G238" s="50" t="n">
        <f aca="false">VLOOKUP(B238,ANALÍTICA!$B:$J,8,0)</f>
        <v>38.19</v>
      </c>
      <c r="H238" s="50" t="n">
        <f aca="false">TRUNC(G238*(1+$J$9),2)</f>
        <v>46.3</v>
      </c>
      <c r="I238" s="50" t="n">
        <f aca="false">TRUNC(H238*F238,2)</f>
        <v>370.4</v>
      </c>
      <c r="J238" s="51" t="n">
        <f aca="false">I238/$I$309</f>
        <v>0.000445221305940588</v>
      </c>
      <c r="K238" s="40" t="str">
        <f aca="false">IF(ISBLANK($A238),"",HYPERLINK("#ANALÍTICA!A"&amp;MATCH($A238,ANALÍTICA!A:A,0),"Link"))</f>
        <v>Link</v>
      </c>
      <c r="L238" s="21"/>
      <c r="M238" s="21"/>
      <c r="N238" s="21"/>
      <c r="O238" s="21"/>
      <c r="P238" s="21"/>
      <c r="Q238" s="21"/>
      <c r="R238" s="21"/>
      <c r="S238" s="21"/>
      <c r="T238" s="21"/>
      <c r="U238" s="21"/>
      <c r="V238" s="21"/>
      <c r="W238" s="21"/>
      <c r="X238" s="21"/>
      <c r="Y238" s="21"/>
      <c r="Z238" s="21"/>
    </row>
    <row r="239" customFormat="false" ht="24" hidden="false" customHeight="false" outlineLevel="0" collapsed="false">
      <c r="A239" s="47" t="s">
        <v>458</v>
      </c>
      <c r="B239" s="47" t="s">
        <v>431</v>
      </c>
      <c r="C239" s="47" t="str">
        <f aca="false">UPPER(VLOOKUP(B239,ANALÍTICA!$B:$J,2,0))</f>
        <v>SINAPI</v>
      </c>
      <c r="D239" s="47" t="str">
        <f aca="false">UPPER(VLOOKUP(B239,ANALÍTICA!$B:$J,3,0))</f>
        <v>JOELHO 90 GRAUS, PVC, SOLDÁVEL, DN 32 MM, INSTALADO EM DRENO DE AR CONDICIONADO - FORNECIMENTO E INSTALAÇÃO. AF_08/2022</v>
      </c>
      <c r="E239" s="48" t="str">
        <f aca="false">UPPER(VLOOKUP(B239,ANALÍTICA!$B:$J,6,0))</f>
        <v>UN</v>
      </c>
      <c r="F239" s="49" t="n">
        <v>7</v>
      </c>
      <c r="G239" s="50" t="n">
        <f aca="false">VLOOKUP(B239,ANALÍTICA!$B:$J,8,0)</f>
        <v>9.53</v>
      </c>
      <c r="H239" s="50" t="n">
        <f aca="false">TRUNC(G239*(1+$J$9),2)</f>
        <v>11.55</v>
      </c>
      <c r="I239" s="50" t="n">
        <f aca="false">TRUNC(H239*F239,2)</f>
        <v>80.85</v>
      </c>
      <c r="J239" s="51" t="n">
        <f aca="false">I239/$I$309</f>
        <v>9.71818104354657E-005</v>
      </c>
      <c r="K239" s="40" t="str">
        <f aca="false">IF(ISBLANK($A239),"",HYPERLINK("#ANALÍTICA!A"&amp;MATCH($A239,ANALÍTICA!A:A,0),"Link"))</f>
        <v>Link</v>
      </c>
      <c r="L239" s="21"/>
      <c r="M239" s="21"/>
      <c r="N239" s="21"/>
      <c r="O239" s="21"/>
      <c r="P239" s="21"/>
      <c r="Q239" s="21"/>
      <c r="R239" s="21"/>
      <c r="S239" s="21"/>
      <c r="T239" s="21"/>
      <c r="U239" s="21"/>
      <c r="V239" s="21"/>
      <c r="W239" s="21"/>
      <c r="X239" s="21"/>
      <c r="Y239" s="21"/>
      <c r="Z239" s="21"/>
    </row>
    <row r="240" customFormat="false" ht="24" hidden="false" customHeight="false" outlineLevel="0" collapsed="false">
      <c r="A240" s="47" t="s">
        <v>459</v>
      </c>
      <c r="B240" s="47" t="s">
        <v>433</v>
      </c>
      <c r="C240" s="47" t="str">
        <f aca="false">UPPER(VLOOKUP(B240,ANALÍTICA!$B:$J,2,0))</f>
        <v>SINAPI</v>
      </c>
      <c r="D240" s="47" t="str">
        <f aca="false">UPPER(VLOOKUP(B240,ANALÍTICA!$B:$J,3,0))</f>
        <v>TE, PVC, SOLDÁVEL, DN 32 MM, INSTALADO EM DRENO DE AR CONDICIONADO - FORNECIMENTO E INSTALAÇÃO. AF_08/2022</v>
      </c>
      <c r="E240" s="48" t="str">
        <f aca="false">UPPER(VLOOKUP(B240,ANALÍTICA!$B:$J,6,0))</f>
        <v>UN</v>
      </c>
      <c r="F240" s="49" t="n">
        <v>1</v>
      </c>
      <c r="G240" s="50" t="n">
        <f aca="false">VLOOKUP(B240,ANALÍTICA!$B:$J,8,0)</f>
        <v>13.43</v>
      </c>
      <c r="H240" s="50" t="n">
        <f aca="false">TRUNC(G240*(1+$J$9),2)</f>
        <v>16.28</v>
      </c>
      <c r="I240" s="50" t="n">
        <f aca="false">TRUNC(H240*F240,2)</f>
        <v>16.28</v>
      </c>
      <c r="J240" s="51" t="n">
        <f aca="false">I240/$I$309</f>
        <v>1.95685822373455E-005</v>
      </c>
      <c r="K240" s="40" t="str">
        <f aca="false">IF(ISBLANK($A240),"",HYPERLINK("#ANALÍTICA!A"&amp;MATCH($A240,ANALÍTICA!A:A,0),"Link"))</f>
        <v>Link</v>
      </c>
      <c r="L240" s="21"/>
      <c r="M240" s="21"/>
      <c r="N240" s="21"/>
      <c r="O240" s="21"/>
      <c r="P240" s="21"/>
      <c r="Q240" s="21"/>
      <c r="R240" s="21"/>
      <c r="S240" s="21"/>
      <c r="T240" s="21"/>
      <c r="U240" s="21"/>
      <c r="V240" s="21"/>
      <c r="W240" s="21"/>
      <c r="X240" s="21"/>
      <c r="Y240" s="21"/>
      <c r="Z240" s="21"/>
    </row>
    <row r="241" customFormat="false" ht="13.8" hidden="false" customHeight="false" outlineLevel="0" collapsed="false">
      <c r="A241" s="41" t="s">
        <v>460</v>
      </c>
      <c r="B241" s="41" t="s">
        <v>28</v>
      </c>
      <c r="C241" s="41"/>
      <c r="D241" s="41" t="s">
        <v>169</v>
      </c>
      <c r="E241" s="42"/>
      <c r="F241" s="43"/>
      <c r="G241" s="44"/>
      <c r="H241" s="45"/>
      <c r="I241" s="45" t="n">
        <f aca="false">SUM(I242:I245)</f>
        <v>1100.97</v>
      </c>
      <c r="J241" s="46" t="n">
        <f aca="false">SUM(J242:J245)</f>
        <v>0.0013233674438483</v>
      </c>
      <c r="K241" s="40" t="str">
        <f aca="false">IF(ISBLANK($A241),"",HYPERLINK("#ANALÍTICA!A"&amp;MATCH($A241,ANALÍTICA!A:A,0),"Link"))</f>
        <v>Link</v>
      </c>
      <c r="L241" s="21"/>
      <c r="M241" s="21"/>
      <c r="N241" s="21"/>
      <c r="O241" s="21"/>
      <c r="P241" s="21"/>
      <c r="Q241" s="21"/>
      <c r="R241" s="21"/>
      <c r="S241" s="21"/>
      <c r="T241" s="21"/>
      <c r="U241" s="21"/>
      <c r="V241" s="21"/>
      <c r="W241" s="21"/>
      <c r="X241" s="21"/>
      <c r="Y241" s="21"/>
      <c r="Z241" s="21"/>
    </row>
    <row r="242" customFormat="false" ht="24" hidden="false" customHeight="false" outlineLevel="0" collapsed="false">
      <c r="A242" s="47" t="s">
        <v>461</v>
      </c>
      <c r="B242" s="47" t="s">
        <v>228</v>
      </c>
      <c r="C242" s="47" t="str">
        <f aca="false">UPPER(VLOOKUP(B242,ANALÍTICA!$B:$J,2,0))</f>
        <v>PRÓPRIO</v>
      </c>
      <c r="D242" s="47" t="str">
        <f aca="false">UPPER(VLOOKUP(B242,ANALÍTICA!$B:$J,3,0))</f>
        <v>SUPORTE PARA TUBOS HORIZONTAIS ENTRE 1/2” E 3” (CHUMBADORES, TIRANTES E ABRAÇADEIRA) - FORNECIMENTO E INSTALAÇÃO </v>
      </c>
      <c r="E242" s="48" t="str">
        <f aca="false">UPPER(VLOOKUP(B242,ANALÍTICA!$B:$J,6,0))</f>
        <v>UN</v>
      </c>
      <c r="F242" s="49" t="n">
        <v>11</v>
      </c>
      <c r="G242" s="50" t="n">
        <f aca="false">VLOOKUP(B242,ANALÍTICA!$B:$J,8,0)</f>
        <v>27.28</v>
      </c>
      <c r="H242" s="50" t="n">
        <f aca="false">TRUNC(G242*(1+$J$9),2)</f>
        <v>33.07</v>
      </c>
      <c r="I242" s="50" t="n">
        <f aca="false">TRUNC(H242*F242,2)</f>
        <v>363.77</v>
      </c>
      <c r="J242" s="51" t="n">
        <f aca="false">I242/$I$309</f>
        <v>0.00043725203688447</v>
      </c>
      <c r="K242" s="40" t="str">
        <f aca="false">IF(ISBLANK($A242),"",HYPERLINK("#ANALÍTICA!A"&amp;MATCH($A242,ANALÍTICA!A:A,0),"Link"))</f>
        <v>Link</v>
      </c>
      <c r="L242" s="21"/>
      <c r="M242" s="21"/>
      <c r="N242" s="21"/>
      <c r="O242" s="21"/>
      <c r="P242" s="21"/>
      <c r="Q242" s="21"/>
      <c r="R242" s="21"/>
      <c r="S242" s="21"/>
      <c r="T242" s="21"/>
      <c r="U242" s="21"/>
      <c r="V242" s="21"/>
      <c r="W242" s="21"/>
      <c r="X242" s="21"/>
      <c r="Y242" s="21"/>
      <c r="Z242" s="21"/>
    </row>
    <row r="243" customFormat="false" ht="24" hidden="false" customHeight="false" outlineLevel="0" collapsed="false">
      <c r="A243" s="47" t="s">
        <v>462</v>
      </c>
      <c r="B243" s="47" t="s">
        <v>230</v>
      </c>
      <c r="C243" s="47" t="str">
        <f aca="false">UPPER(VLOOKUP(B243,ANALÍTICA!$B:$J,2,0))</f>
        <v>PRÓPRIO</v>
      </c>
      <c r="D243" s="47" t="str">
        <f aca="false">UPPER(VLOOKUP(B243,ANALÍTICA!$B:$J,3,0))</f>
        <v>SUPORTE PARA TUBOS HORIZONTAIS ENTRE 4” E 8” (CHUMBADORES, TIRANTES E ABRAÇADEIRA) - FORNECIMENTO E INSTALAÇÃO</v>
      </c>
      <c r="E243" s="48" t="str">
        <f aca="false">UPPER(VLOOKUP(B243,ANALÍTICA!$B:$J,6,0))</f>
        <v>UN</v>
      </c>
      <c r="F243" s="49" t="n">
        <v>4</v>
      </c>
      <c r="G243" s="50" t="n">
        <f aca="false">VLOOKUP(B243,ANALÍTICA!$B:$J,8,0)</f>
        <v>34.81</v>
      </c>
      <c r="H243" s="50" t="n">
        <f aca="false">TRUNC(G243*(1+$J$9),2)</f>
        <v>42.21</v>
      </c>
      <c r="I243" s="50" t="n">
        <f aca="false">TRUNC(H243*F243,2)</f>
        <v>168.84</v>
      </c>
      <c r="J243" s="51" t="n">
        <f aca="false">I243/$I$309</f>
        <v>0.000202945910623674</v>
      </c>
      <c r="K243" s="40" t="str">
        <f aca="false">IF(ISBLANK($A243),"",HYPERLINK("#ANALÍTICA!A"&amp;MATCH($A243,ANALÍTICA!A:A,0),"Link"))</f>
        <v>Link</v>
      </c>
      <c r="L243" s="21"/>
      <c r="M243" s="21"/>
      <c r="N243" s="21"/>
      <c r="O243" s="21"/>
      <c r="P243" s="21"/>
      <c r="Q243" s="21"/>
      <c r="R243" s="21"/>
      <c r="S243" s="21"/>
      <c r="T243" s="21"/>
      <c r="U243" s="21"/>
      <c r="V243" s="21"/>
      <c r="W243" s="21"/>
      <c r="X243" s="21"/>
      <c r="Y243" s="21"/>
      <c r="Z243" s="21"/>
    </row>
    <row r="244" customFormat="false" ht="35" hidden="false" customHeight="false" outlineLevel="0" collapsed="false">
      <c r="A244" s="47" t="s">
        <v>463</v>
      </c>
      <c r="B244" s="47" t="s">
        <v>438</v>
      </c>
      <c r="C244" s="47" t="str">
        <f aca="false">UPPER(VLOOKUP(B244,ANALÍTICA!$B:$J,2,0))</f>
        <v>PRÓPRIO</v>
      </c>
      <c r="D244" s="47" t="str">
        <f aca="false">UPPER(VLOOKUP(B244,ANALÍTICA!$B:$J,3,0))</f>
        <v>REMOÇÃO E REINSTALAÇÃO DE AR CONDICIONADO TIPO SPLIT (CONDENSADORA E EVAPORADORA), INCLUSIVE HIGIENIZAÇÃO E TESTE DE FUNCIONAMENTO</v>
      </c>
      <c r="E244" s="48" t="str">
        <f aca="false">UPPER(VLOOKUP(B244,ANALÍTICA!$B:$J,6,0))</f>
        <v>UN</v>
      </c>
      <c r="F244" s="49" t="n">
        <v>1</v>
      </c>
      <c r="G244" s="50" t="n">
        <f aca="false">VLOOKUP(B244,ANALÍTICA!$B:$J,8,0)</f>
        <v>260.82</v>
      </c>
      <c r="H244" s="50" t="n">
        <f aca="false">TRUNC(G244*(1+$J$9),2)</f>
        <v>316.27</v>
      </c>
      <c r="I244" s="50" t="n">
        <f aca="false">TRUNC(H244*F244,2)</f>
        <v>316.27</v>
      </c>
      <c r="J244" s="51" t="n">
        <f aca="false">I244/$I$309</f>
        <v>0.00038015697200278</v>
      </c>
      <c r="K244" s="40" t="str">
        <f aca="false">IF(ISBLANK($A244),"",HYPERLINK("#ANALÍTICA!A"&amp;MATCH($A244,ANALÍTICA!A:A,0),"Link"))</f>
        <v>Link</v>
      </c>
      <c r="L244" s="21"/>
      <c r="M244" s="21"/>
      <c r="N244" s="21"/>
      <c r="O244" s="21"/>
      <c r="P244" s="21"/>
      <c r="Q244" s="21"/>
      <c r="R244" s="21"/>
      <c r="S244" s="21"/>
      <c r="T244" s="21"/>
      <c r="U244" s="21"/>
      <c r="V244" s="21"/>
      <c r="W244" s="21"/>
      <c r="X244" s="21"/>
      <c r="Y244" s="21"/>
      <c r="Z244" s="21"/>
    </row>
    <row r="245" customFormat="false" ht="35" hidden="false" customHeight="false" outlineLevel="0" collapsed="false">
      <c r="A245" s="47" t="s">
        <v>464</v>
      </c>
      <c r="B245" s="47" t="s">
        <v>440</v>
      </c>
      <c r="C245" s="47" t="str">
        <f aca="false">UPPER(VLOOKUP(B245,ANALÍTICA!$B:$J,2,0))</f>
        <v>PRÓPRIO</v>
      </c>
      <c r="D245" s="47" t="str">
        <f aca="false">UPPER(VLOOKUP(B245,ANALÍTICA!$B:$J,3,0))</f>
        <v>CABO MULTIPOLAR DE COBRE, FLEXIVEL - COM ISOLAÇÃO EM EPR 0,6/1 KV - 4 CONDUTORES DE 2,5 MM2 - FORNECIMENTO E INSTALAÇÃO</v>
      </c>
      <c r="E245" s="48" t="str">
        <f aca="false">UPPER(VLOOKUP(B245,ANALÍTICA!$B:$J,6,0))</f>
        <v>M</v>
      </c>
      <c r="F245" s="49" t="n">
        <v>9</v>
      </c>
      <c r="G245" s="50" t="n">
        <f aca="false">VLOOKUP(B245,ANALÍTICA!$B:$J,8,0)</f>
        <v>23.1</v>
      </c>
      <c r="H245" s="50" t="n">
        <f aca="false">TRUNC(G245*(1+$J$9),2)</f>
        <v>28.01</v>
      </c>
      <c r="I245" s="50" t="n">
        <f aca="false">TRUNC(H245*F245,2)</f>
        <v>252.09</v>
      </c>
      <c r="J245" s="51" t="n">
        <f aca="false">I245/$I$309</f>
        <v>0.000303012524337372</v>
      </c>
      <c r="K245" s="40" t="str">
        <f aca="false">IF(ISBLANK($A245),"",HYPERLINK("#ANALÍTICA!A"&amp;MATCH($A245,ANALÍTICA!A:A,0),"Link"))</f>
        <v>Link</v>
      </c>
      <c r="L245" s="21"/>
      <c r="M245" s="21"/>
      <c r="N245" s="21"/>
      <c r="O245" s="21"/>
      <c r="P245" s="21"/>
      <c r="Q245" s="21"/>
      <c r="R245" s="21"/>
      <c r="S245" s="21"/>
      <c r="T245" s="21"/>
      <c r="U245" s="21"/>
      <c r="V245" s="21"/>
      <c r="W245" s="21"/>
      <c r="X245" s="21"/>
      <c r="Y245" s="21"/>
      <c r="Z245" s="21"/>
    </row>
    <row r="246" customFormat="false" ht="13.8" hidden="false" customHeight="false" outlineLevel="0" collapsed="false">
      <c r="A246" s="41" t="s">
        <v>465</v>
      </c>
      <c r="B246" s="41" t="s">
        <v>28</v>
      </c>
      <c r="C246" s="41"/>
      <c r="D246" s="41" t="s">
        <v>466</v>
      </c>
      <c r="E246" s="42"/>
      <c r="F246" s="43"/>
      <c r="G246" s="44"/>
      <c r="H246" s="45"/>
      <c r="I246" s="45" t="n">
        <f aca="false">SUM(I247,I250,I253,I258,I262)</f>
        <v>13743.79</v>
      </c>
      <c r="J246" s="46" t="n">
        <f aca="false">SUM(J247,J250,J253,J258,J262)</f>
        <v>0.0165200543530594</v>
      </c>
      <c r="K246" s="40" t="str">
        <f aca="false">IF(ISBLANK($A246),"",HYPERLINK("#ANALÍTICA!A"&amp;MATCH($A246,ANALÍTICA!A:A,0),"Link"))</f>
        <v>Link</v>
      </c>
      <c r="L246" s="21"/>
      <c r="M246" s="21"/>
      <c r="N246" s="21"/>
      <c r="O246" s="21"/>
      <c r="P246" s="21"/>
      <c r="Q246" s="21"/>
      <c r="R246" s="21"/>
      <c r="S246" s="21"/>
      <c r="T246" s="21"/>
      <c r="U246" s="21"/>
      <c r="V246" s="21"/>
      <c r="W246" s="21"/>
      <c r="X246" s="21"/>
      <c r="Y246" s="21"/>
      <c r="Z246" s="21"/>
    </row>
    <row r="247" customFormat="false" ht="13.8" hidden="false" customHeight="false" outlineLevel="0" collapsed="false">
      <c r="A247" s="41" t="s">
        <v>467</v>
      </c>
      <c r="B247" s="41" t="s">
        <v>28</v>
      </c>
      <c r="C247" s="41"/>
      <c r="D247" s="41" t="s">
        <v>383</v>
      </c>
      <c r="E247" s="42"/>
      <c r="F247" s="43"/>
      <c r="G247" s="44"/>
      <c r="H247" s="45"/>
      <c r="I247" s="45" t="n">
        <f aca="false">SUM(I248:I249)</f>
        <v>10532.02</v>
      </c>
      <c r="J247" s="46" t="n">
        <f aca="false">SUM(J248:J249)</f>
        <v>0.0126595024260054</v>
      </c>
      <c r="K247" s="40" t="str">
        <f aca="false">IF(ISBLANK($A247),"",HYPERLINK("#ANALÍTICA!A"&amp;MATCH($A247,ANALÍTICA!A:A,0),"Link"))</f>
        <v>Link</v>
      </c>
      <c r="L247" s="21"/>
      <c r="M247" s="21"/>
      <c r="N247" s="21"/>
      <c r="O247" s="21"/>
      <c r="P247" s="21"/>
      <c r="Q247" s="21"/>
      <c r="R247" s="21"/>
      <c r="S247" s="21"/>
      <c r="T247" s="21"/>
      <c r="U247" s="21"/>
      <c r="V247" s="21"/>
      <c r="W247" s="21"/>
      <c r="X247" s="21"/>
      <c r="Y247" s="21"/>
      <c r="Z247" s="21"/>
    </row>
    <row r="248" customFormat="false" ht="46" hidden="false" customHeight="false" outlineLevel="0" collapsed="false">
      <c r="A248" s="47" t="s">
        <v>468</v>
      </c>
      <c r="B248" s="47" t="s">
        <v>385</v>
      </c>
      <c r="C248" s="47" t="str">
        <f aca="false">UPPER(VLOOKUP(B248,ANALÍTICA!$B:$J,2,0))</f>
        <v>PRÓPRIO</v>
      </c>
      <c r="D248" s="47" t="str">
        <f aca="false">UPPER(VLOOKUP(B248,ANALÍTICA!$B:$J,3,0))</f>
        <v>AR CONDICIONADO SPLIT INVERTER, CASSETE (TETO), 18000 BTUS/H, CICLO QUENTE/FRIO, 60 HZ, CLASSIFICACAO ENERGETICA A E COM SELO PROCEL, GAS R410A OU R32, CONTROLE S/ FIO - FORNECIMENTO E INSTALAÇÃO.</v>
      </c>
      <c r="E248" s="48" t="str">
        <f aca="false">UPPER(VLOOKUP(B248,ANALÍTICA!$B:$J,6,0))</f>
        <v>UN</v>
      </c>
      <c r="F248" s="49" t="n">
        <v>1</v>
      </c>
      <c r="G248" s="50" t="n">
        <f aca="false">VLOOKUP(B248,ANALÍTICA!$B:$J,8,0)</f>
        <v>8375.2</v>
      </c>
      <c r="H248" s="50" t="n">
        <f aca="false">TRUNC(G248*(1+$J$9),2)</f>
        <v>10155.76</v>
      </c>
      <c r="I248" s="50" t="n">
        <f aca="false">TRUNC(H248*F248,2)</f>
        <v>10155.76</v>
      </c>
      <c r="J248" s="51" t="n">
        <f aca="false">I248/$I$309</f>
        <v>0.0122072373920604</v>
      </c>
      <c r="K248" s="40" t="str">
        <f aca="false">IF(ISBLANK($A248),"",HYPERLINK("#ANALÍTICA!A"&amp;MATCH($A248,ANALÍTICA!A:A,0),"Link"))</f>
        <v>Link</v>
      </c>
      <c r="L248" s="21"/>
      <c r="M248" s="21"/>
      <c r="N248" s="21"/>
      <c r="O248" s="21"/>
      <c r="P248" s="21"/>
      <c r="Q248" s="21"/>
      <c r="R248" s="21"/>
      <c r="S248" s="21"/>
      <c r="T248" s="21"/>
      <c r="U248" s="21"/>
      <c r="V248" s="21"/>
      <c r="W248" s="21"/>
      <c r="X248" s="21"/>
      <c r="Y248" s="21"/>
      <c r="Z248" s="21"/>
    </row>
    <row r="249" customFormat="false" ht="24" hidden="false" customHeight="false" outlineLevel="0" collapsed="false">
      <c r="A249" s="47" t="s">
        <v>469</v>
      </c>
      <c r="B249" s="47" t="s">
        <v>391</v>
      </c>
      <c r="C249" s="47" t="str">
        <f aca="false">UPPER(VLOOKUP(B249,ANALÍTICA!$B:$J,2,0))</f>
        <v>PRÓPRIO</v>
      </c>
      <c r="D249" s="47" t="str">
        <f aca="false">UPPER(VLOOKUP(B249,ANALÍTICA!$B:$J,3,0))</f>
        <v>EXAUSTOR AXIAL DN 100, 22W, 220V - SICFLUX SONORA 11 OU EQUIVALENTE TÉCNICO APROVADO - FORNECIMENTO E INSTALAÇÃO</v>
      </c>
      <c r="E249" s="48" t="str">
        <f aca="false">UPPER(VLOOKUP(B249,ANALÍTICA!$B:$J,6,0))</f>
        <v>UN</v>
      </c>
      <c r="F249" s="49" t="n">
        <v>1</v>
      </c>
      <c r="G249" s="50" t="n">
        <f aca="false">VLOOKUP(B249,ANALÍTICA!$B:$J,8,0)</f>
        <v>310.3</v>
      </c>
      <c r="H249" s="50" t="n">
        <f aca="false">TRUNC(G249*(1+$J$9),2)</f>
        <v>376.26</v>
      </c>
      <c r="I249" s="50" t="n">
        <f aca="false">TRUNC(H249*F249,2)</f>
        <v>376.26</v>
      </c>
      <c r="J249" s="51" t="n">
        <f aca="false">I249/$I$309</f>
        <v>0.000452265033944939</v>
      </c>
      <c r="K249" s="40" t="str">
        <f aca="false">IF(ISBLANK($A249),"",HYPERLINK("#ANALÍTICA!A"&amp;MATCH($A249,ANALÍTICA!A:A,0),"Link"))</f>
        <v>Link</v>
      </c>
      <c r="L249" s="21"/>
      <c r="M249" s="21"/>
      <c r="N249" s="21"/>
      <c r="O249" s="21"/>
      <c r="P249" s="21"/>
      <c r="Q249" s="21"/>
      <c r="R249" s="21"/>
      <c r="S249" s="21"/>
      <c r="T249" s="21"/>
      <c r="U249" s="21"/>
      <c r="V249" s="21"/>
      <c r="W249" s="21"/>
      <c r="X249" s="21"/>
      <c r="Y249" s="21"/>
      <c r="Z249" s="21"/>
    </row>
    <row r="250" customFormat="false" ht="13.8" hidden="false" customHeight="false" outlineLevel="0" collapsed="false">
      <c r="A250" s="41" t="s">
        <v>470</v>
      </c>
      <c r="B250" s="41" t="s">
        <v>28</v>
      </c>
      <c r="C250" s="41"/>
      <c r="D250" s="41" t="s">
        <v>395</v>
      </c>
      <c r="E250" s="42"/>
      <c r="F250" s="43"/>
      <c r="G250" s="44"/>
      <c r="H250" s="45"/>
      <c r="I250" s="45" t="n">
        <f aca="false">SUM(I251:I252)</f>
        <v>924.3</v>
      </c>
      <c r="J250" s="46" t="n">
        <f aca="false">SUM(J251:J252)</f>
        <v>0.00111100986252939</v>
      </c>
      <c r="K250" s="40" t="str">
        <f aca="false">IF(ISBLANK($A250),"",HYPERLINK("#ANALÍTICA!A"&amp;MATCH($A250,ANALÍTICA!A:A,0),"Link"))</f>
        <v>Link</v>
      </c>
      <c r="L250" s="21"/>
      <c r="M250" s="21"/>
      <c r="N250" s="21"/>
      <c r="O250" s="21"/>
      <c r="P250" s="21"/>
      <c r="Q250" s="21"/>
      <c r="R250" s="21"/>
      <c r="S250" s="21"/>
      <c r="T250" s="21"/>
      <c r="U250" s="21"/>
      <c r="V250" s="21"/>
      <c r="W250" s="21"/>
      <c r="X250" s="21"/>
      <c r="Y250" s="21"/>
      <c r="Z250" s="21"/>
    </row>
    <row r="251" customFormat="false" ht="35" hidden="false" customHeight="false" outlineLevel="0" collapsed="false">
      <c r="A251" s="47" t="s">
        <v>471</v>
      </c>
      <c r="B251" s="47" t="s">
        <v>397</v>
      </c>
      <c r="C251" s="47" t="str">
        <f aca="false">UPPER(VLOOKUP(B251,ANALÍTICA!$B:$J,2,0))</f>
        <v>SINAPI</v>
      </c>
      <c r="D251" s="47" t="str">
        <f aca="false">UPPER(VLOOKUP(B251,ANALÍTICA!$B:$J,3,0))</f>
        <v>TUBO EM COBRE FLEXÍVEL, DN 1/4", COM ISOLAMENTO, INSTALADO EM RAMAL DE ALIMENTAÇÃO DE AR CONDICIONADO COM CONDENSADORA INDIVIDUAL   FORNECIMENTO E INSTALAÇÃO. AF_12/2015</v>
      </c>
      <c r="E251" s="48" t="str">
        <f aca="false">UPPER(VLOOKUP(B251,ANALÍTICA!$B:$J,6,0))</f>
        <v>M</v>
      </c>
      <c r="F251" s="49" t="n">
        <v>9</v>
      </c>
      <c r="G251" s="50" t="n">
        <f aca="false">VLOOKUP(B251,ANALÍTICA!$B:$J,8,0)</f>
        <v>27.4</v>
      </c>
      <c r="H251" s="50" t="n">
        <f aca="false">TRUNC(G251*(1+$J$9),2)</f>
        <v>33.22</v>
      </c>
      <c r="I251" s="50" t="n">
        <f aca="false">TRUNC(H251*F251,2)</f>
        <v>298.98</v>
      </c>
      <c r="J251" s="51" t="n">
        <f aca="false">I251/$I$309</f>
        <v>0.000359374368385845</v>
      </c>
      <c r="K251" s="40" t="str">
        <f aca="false">IF(ISBLANK($A251),"",HYPERLINK("#ANALÍTICA!A"&amp;MATCH($A251,ANALÍTICA!A:A,0),"Link"))</f>
        <v>Link</v>
      </c>
      <c r="L251" s="21"/>
      <c r="M251" s="21"/>
      <c r="N251" s="21"/>
      <c r="O251" s="21"/>
      <c r="P251" s="21"/>
      <c r="Q251" s="21"/>
      <c r="R251" s="21"/>
      <c r="S251" s="21"/>
      <c r="T251" s="21"/>
      <c r="U251" s="21"/>
      <c r="V251" s="21"/>
      <c r="W251" s="21"/>
      <c r="X251" s="21"/>
      <c r="Y251" s="21"/>
      <c r="Z251" s="21"/>
    </row>
    <row r="252" customFormat="false" ht="35" hidden="false" customHeight="false" outlineLevel="0" collapsed="false">
      <c r="A252" s="47" t="s">
        <v>472</v>
      </c>
      <c r="B252" s="47" t="s">
        <v>401</v>
      </c>
      <c r="C252" s="47" t="str">
        <f aca="false">UPPER(VLOOKUP(B252,ANALÍTICA!$B:$J,2,0))</f>
        <v>SINAPI</v>
      </c>
      <c r="D252" s="47" t="str">
        <f aca="false">UPPER(VLOOKUP(B252,ANALÍTICA!$B:$J,3,0))</f>
        <v>TUBO EM COBRE FLEXÍVEL, DN 1/2", COM ISOLAMENTO, INSTALADO EM RAMAL DE ALIMENTAÇÃO DE AR CONDICIONADO COM CONDENSADORA INDIVIDUAL - FORNECIMENTO E INSTALAÇÃO. AF_12/2015</v>
      </c>
      <c r="E252" s="48" t="str">
        <f aca="false">UPPER(VLOOKUP(B252,ANALÍTICA!$B:$J,6,0))</f>
        <v>M</v>
      </c>
      <c r="F252" s="49" t="n">
        <v>9</v>
      </c>
      <c r="G252" s="50" t="n">
        <f aca="false">VLOOKUP(B252,ANALÍTICA!$B:$J,8,0)</f>
        <v>57.3</v>
      </c>
      <c r="H252" s="50" t="n">
        <f aca="false">TRUNC(G252*(1+$J$9),2)</f>
        <v>69.48</v>
      </c>
      <c r="I252" s="50" t="n">
        <f aca="false">TRUNC(H252*F252,2)</f>
        <v>625.32</v>
      </c>
      <c r="J252" s="51" t="n">
        <f aca="false">I252/$I$309</f>
        <v>0.000751635494143543</v>
      </c>
      <c r="K252" s="40" t="str">
        <f aca="false">IF(ISBLANK($A252),"",HYPERLINK("#ANALÍTICA!A"&amp;MATCH($A252,ANALÍTICA!A:A,0),"Link"))</f>
        <v>Link</v>
      </c>
      <c r="L252" s="21"/>
      <c r="M252" s="21"/>
      <c r="N252" s="21"/>
      <c r="O252" s="21"/>
      <c r="P252" s="21"/>
      <c r="Q252" s="21"/>
      <c r="R252" s="21"/>
      <c r="S252" s="21"/>
      <c r="T252" s="21"/>
      <c r="U252" s="21"/>
      <c r="V252" s="21"/>
      <c r="W252" s="21"/>
      <c r="X252" s="21"/>
      <c r="Y252" s="21"/>
      <c r="Z252" s="21"/>
    </row>
    <row r="253" customFormat="false" ht="13.8" hidden="false" customHeight="false" outlineLevel="0" collapsed="false">
      <c r="A253" s="41" t="s">
        <v>473</v>
      </c>
      <c r="B253" s="41" t="s">
        <v>28</v>
      </c>
      <c r="C253" s="41"/>
      <c r="D253" s="41" t="s">
        <v>405</v>
      </c>
      <c r="E253" s="42"/>
      <c r="F253" s="43"/>
      <c r="G253" s="44"/>
      <c r="H253" s="45"/>
      <c r="I253" s="45" t="n">
        <f aca="false">SUM(I254:I257)</f>
        <v>718.97</v>
      </c>
      <c r="J253" s="46" t="n">
        <f aca="false">SUM(J254:J257)</f>
        <v>0.000864202922062917</v>
      </c>
      <c r="K253" s="40" t="str">
        <f aca="false">IF(ISBLANK($A253),"",HYPERLINK("#ANALÍTICA!A"&amp;MATCH($A253,ANALÍTICA!A:A,0),"Link"))</f>
        <v>Link</v>
      </c>
      <c r="L253" s="21"/>
      <c r="M253" s="21"/>
      <c r="N253" s="21"/>
      <c r="O253" s="21"/>
      <c r="P253" s="21"/>
      <c r="Q253" s="21"/>
      <c r="R253" s="21"/>
      <c r="S253" s="21"/>
      <c r="T253" s="21"/>
      <c r="U253" s="21"/>
      <c r="V253" s="21"/>
      <c r="W253" s="21"/>
      <c r="X253" s="21"/>
      <c r="Y253" s="21"/>
      <c r="Z253" s="21"/>
    </row>
    <row r="254" customFormat="false" ht="24" hidden="false" customHeight="false" outlineLevel="0" collapsed="false">
      <c r="A254" s="47" t="s">
        <v>474</v>
      </c>
      <c r="B254" s="47" t="s">
        <v>407</v>
      </c>
      <c r="C254" s="47" t="str">
        <f aca="false">UPPER(VLOOKUP(B254,ANALÍTICA!$B:$J,2,0))</f>
        <v>SINAPI</v>
      </c>
      <c r="D254" s="47" t="str">
        <f aca="false">UPPER(VLOOKUP(B254,ANALÍTICA!$B:$J,3,0))</f>
        <v>TUBO PVC, SERIE NORMAL, ESGOTO PREDIAL, DN 100 MM, FORNECIDO E INSTALADO EM SUBCOLETOR AÉREO DE ESGOTO SANITÁRIO. AF_08/2022</v>
      </c>
      <c r="E254" s="48" t="str">
        <f aca="false">UPPER(VLOOKUP(B254,ANALÍTICA!$B:$J,6,0))</f>
        <v>M</v>
      </c>
      <c r="F254" s="49" t="n">
        <v>7</v>
      </c>
      <c r="G254" s="50" t="n">
        <f aca="false">VLOOKUP(B254,ANALÍTICA!$B:$J,8,0)</f>
        <v>26.2</v>
      </c>
      <c r="H254" s="50" t="n">
        <f aca="false">TRUNC(G254*(1+$J$9),2)</f>
        <v>31.77</v>
      </c>
      <c r="I254" s="50" t="n">
        <f aca="false">TRUNC(H254*F254,2)</f>
        <v>222.39</v>
      </c>
      <c r="J254" s="51" t="n">
        <f aca="false">I254/$I$309</f>
        <v>0.000267313083769242</v>
      </c>
      <c r="K254" s="40" t="str">
        <f aca="false">IF(ISBLANK($A254),"",HYPERLINK("#ANALÍTICA!A"&amp;MATCH($A254,ANALÍTICA!A:A,0),"Link"))</f>
        <v>Link</v>
      </c>
      <c r="L254" s="21"/>
      <c r="M254" s="21"/>
      <c r="N254" s="21"/>
      <c r="O254" s="21"/>
      <c r="P254" s="21"/>
      <c r="Q254" s="21"/>
      <c r="R254" s="21"/>
      <c r="S254" s="21"/>
      <c r="T254" s="21"/>
      <c r="U254" s="21"/>
      <c r="V254" s="21"/>
      <c r="W254" s="21"/>
      <c r="X254" s="21"/>
      <c r="Y254" s="21"/>
      <c r="Z254" s="21"/>
    </row>
    <row r="255" customFormat="false" ht="35" hidden="false" customHeight="false" outlineLevel="0" collapsed="false">
      <c r="A255" s="47" t="s">
        <v>475</v>
      </c>
      <c r="B255" s="47" t="s">
        <v>409</v>
      </c>
      <c r="C255" s="47" t="str">
        <f aca="false">UPPER(VLOOKUP(B255,ANALÍTICA!$B:$J,2,0))</f>
        <v>SINAPI</v>
      </c>
      <c r="D255" s="47" t="str">
        <f aca="false">UPPER(VLOOKUP(B255,ANALÍTICA!$B:$J,3,0))</f>
        <v>JOELHO 90 GRAUS, PVC, SERIE NORMAL, ESGOTO PREDIAL, DN 100 MM, JUNTA ELÁSTICA, FORNECIDO E INSTALADO EM SUBCOLETOR AÉREO DE ESGOTO SANITÁRIO. AF_08/2022</v>
      </c>
      <c r="E255" s="48" t="str">
        <f aca="false">UPPER(VLOOKUP(B255,ANALÍTICA!$B:$J,6,0))</f>
        <v>UN</v>
      </c>
      <c r="F255" s="49" t="n">
        <v>1</v>
      </c>
      <c r="G255" s="50" t="n">
        <f aca="false">VLOOKUP(B255,ANALÍTICA!$B:$J,8,0)</f>
        <v>32.29</v>
      </c>
      <c r="H255" s="50" t="n">
        <f aca="false">TRUNC(G255*(1+$J$9),2)</f>
        <v>39.15</v>
      </c>
      <c r="I255" s="50" t="n">
        <f aca="false">TRUNC(H255*F255,2)</f>
        <v>39.15</v>
      </c>
      <c r="J255" s="51" t="n">
        <f aca="false">I255/$I$309</f>
        <v>4.70583534761717E-005</v>
      </c>
      <c r="K255" s="40" t="str">
        <f aca="false">IF(ISBLANK($A255),"",HYPERLINK("#ANALÍTICA!A"&amp;MATCH($A255,ANALÍTICA!A:A,0),"Link"))</f>
        <v>Link</v>
      </c>
      <c r="L255" s="21"/>
      <c r="M255" s="21"/>
      <c r="N255" s="21"/>
      <c r="O255" s="21"/>
      <c r="P255" s="21"/>
      <c r="Q255" s="21"/>
      <c r="R255" s="21"/>
      <c r="S255" s="21"/>
      <c r="T255" s="21"/>
      <c r="U255" s="21"/>
      <c r="V255" s="21"/>
      <c r="W255" s="21"/>
      <c r="X255" s="21"/>
      <c r="Y255" s="21"/>
      <c r="Z255" s="21"/>
    </row>
    <row r="256" customFormat="false" ht="24" hidden="false" customHeight="false" outlineLevel="0" collapsed="false">
      <c r="A256" s="47" t="s">
        <v>476</v>
      </c>
      <c r="B256" s="47" t="s">
        <v>413</v>
      </c>
      <c r="C256" s="47" t="str">
        <f aca="false">UPPER(VLOOKUP(B256,ANALÍTICA!$B:$J,2,0))</f>
        <v>PRÓPRIO</v>
      </c>
      <c r="D256" s="47" t="str">
        <f aca="false">UPPER(VLOOKUP(B256,ANALÍTICA!$B:$J,3,0))</f>
        <v>GRELHA CIRCULAR PLÁSTICA BRANCA DIÂMETRO 100 MM - REF.: SICFLUX S100 - FORNECIMENTO E INSTALAÇÃO</v>
      </c>
      <c r="E256" s="48" t="str">
        <f aca="false">UPPER(VLOOKUP(B256,ANALÍTICA!$B:$J,6,0))</f>
        <v>UN</v>
      </c>
      <c r="F256" s="49" t="n">
        <v>1</v>
      </c>
      <c r="G256" s="50" t="n">
        <f aca="false">VLOOKUP(B256,ANALÍTICA!$B:$J,8,0)</f>
        <v>71.71</v>
      </c>
      <c r="H256" s="50" t="n">
        <f aca="false">TRUNC(G256*(1+$J$9),2)</f>
        <v>86.95</v>
      </c>
      <c r="I256" s="50" t="n">
        <f aca="false">TRUNC(H256*F256,2)</f>
        <v>86.95</v>
      </c>
      <c r="J256" s="51" t="n">
        <f aca="false">I256/$I$309</f>
        <v>0.000104514018767641</v>
      </c>
      <c r="K256" s="40" t="str">
        <f aca="false">IF(ISBLANK($A256),"",HYPERLINK("#ANALÍTICA!A"&amp;MATCH($A256,ANALÍTICA!A:A,0),"Link"))</f>
        <v>Link</v>
      </c>
      <c r="L256" s="21"/>
      <c r="M256" s="21"/>
      <c r="N256" s="21"/>
      <c r="O256" s="21"/>
      <c r="P256" s="21"/>
      <c r="Q256" s="21"/>
      <c r="R256" s="21"/>
      <c r="S256" s="21"/>
      <c r="T256" s="21"/>
      <c r="U256" s="21"/>
      <c r="V256" s="21"/>
      <c r="W256" s="21"/>
      <c r="X256" s="21"/>
      <c r="Y256" s="21"/>
      <c r="Z256" s="21"/>
    </row>
    <row r="257" customFormat="false" ht="35" hidden="false" customHeight="false" outlineLevel="0" collapsed="false">
      <c r="A257" s="47" t="s">
        <v>477</v>
      </c>
      <c r="B257" s="47" t="s">
        <v>415</v>
      </c>
      <c r="C257" s="47" t="str">
        <f aca="false">UPPER(VLOOKUP(B257,ANALÍTICA!$B:$J,2,0))</f>
        <v>PRÓPRIO</v>
      </c>
      <c r="D257" s="47" t="str">
        <f aca="false">UPPER(VLOOKUP(B257,ANALÍTICA!$B:$J,3,0))</f>
        <v>GRELHA DE PORTA INDEVASSÁVEL 325 X 225 MM, EM ALUMÍNIO ANODIZADO, COM DUPLA MOLDURA - REF. TROX AGS-T - FORNECIMENTO E INSTALAÇÃO</v>
      </c>
      <c r="E257" s="48" t="str">
        <f aca="false">UPPER(VLOOKUP(B257,ANALÍTICA!$B:$J,6,0))</f>
        <v>UN</v>
      </c>
      <c r="F257" s="49" t="n">
        <v>1</v>
      </c>
      <c r="G257" s="50" t="n">
        <f aca="false">VLOOKUP(B257,ANALÍTICA!$B:$J,8,0)</f>
        <v>305.53</v>
      </c>
      <c r="H257" s="50" t="n">
        <f aca="false">TRUNC(G257*(1+$J$9),2)</f>
        <v>370.48</v>
      </c>
      <c r="I257" s="50" t="n">
        <f aca="false">TRUNC(H257*F257,2)</f>
        <v>370.48</v>
      </c>
      <c r="J257" s="51" t="n">
        <f aca="false">I257/$I$309</f>
        <v>0.000445317466049862</v>
      </c>
      <c r="K257" s="40" t="str">
        <f aca="false">IF(ISBLANK($A257),"",HYPERLINK("#ANALÍTICA!A"&amp;MATCH($A257,ANALÍTICA!A:A,0),"Link"))</f>
        <v>Link</v>
      </c>
      <c r="L257" s="21"/>
      <c r="M257" s="21"/>
      <c r="N257" s="21"/>
      <c r="O257" s="21"/>
      <c r="P257" s="21"/>
      <c r="Q257" s="21"/>
      <c r="R257" s="21"/>
      <c r="S257" s="21"/>
      <c r="T257" s="21"/>
      <c r="U257" s="21"/>
      <c r="V257" s="21"/>
      <c r="W257" s="21"/>
      <c r="X257" s="21"/>
      <c r="Y257" s="21"/>
      <c r="Z257" s="21"/>
    </row>
    <row r="258" customFormat="false" ht="13.8" hidden="false" customHeight="false" outlineLevel="0" collapsed="false">
      <c r="A258" s="41" t="s">
        <v>478</v>
      </c>
      <c r="B258" s="41" t="s">
        <v>28</v>
      </c>
      <c r="C258" s="41"/>
      <c r="D258" s="41" t="s">
        <v>423</v>
      </c>
      <c r="E258" s="42"/>
      <c r="F258" s="43"/>
      <c r="G258" s="44"/>
      <c r="H258" s="45"/>
      <c r="I258" s="45" t="n">
        <f aca="false">SUM(I259:I261)</f>
        <v>467.53</v>
      </c>
      <c r="J258" s="46" t="n">
        <f aca="false">SUM(J259:J261)</f>
        <v>0.000561971698613399</v>
      </c>
      <c r="K258" s="40" t="str">
        <f aca="false">IF(ISBLANK($A258),"",HYPERLINK("#ANALÍTICA!A"&amp;MATCH($A258,ANALÍTICA!A:A,0),"Link"))</f>
        <v>Link</v>
      </c>
      <c r="L258" s="21"/>
      <c r="M258" s="21"/>
      <c r="N258" s="21"/>
      <c r="O258" s="21"/>
      <c r="P258" s="21"/>
      <c r="Q258" s="21"/>
      <c r="R258" s="21"/>
      <c r="S258" s="21"/>
      <c r="T258" s="21"/>
      <c r="U258" s="21"/>
      <c r="V258" s="21"/>
      <c r="W258" s="21"/>
      <c r="X258" s="21"/>
      <c r="Y258" s="21"/>
      <c r="Z258" s="21"/>
    </row>
    <row r="259" customFormat="false" ht="46" hidden="false" customHeight="false" outlineLevel="0" collapsed="false">
      <c r="A259" s="47" t="s">
        <v>479</v>
      </c>
      <c r="B259" s="47" t="s">
        <v>427</v>
      </c>
      <c r="C259" s="47" t="str">
        <f aca="false">UPPER(VLOOKUP(B259,ANALÍTICA!$B:$J,2,0))</f>
        <v>PRÓPRIO</v>
      </c>
      <c r="D259" s="47" t="str">
        <f aca="false">UPPER(VLOOKUP(B259,ANALÍTICA!$B:$J,3,0))</f>
        <v>TUBO, PVC, SOLDÁVEL, DN 32MM, INSTALADO EM DRENO DE AR-CONDICIONADO, COM ISOLAMENTO TÉRMICO EM ESPUMA DE POLIETILENO EXPANDIDO FLEXÍVEL, INCLUSIVE CONEXÕES - FORNECIMENTO E INSTALAÇÃO</v>
      </c>
      <c r="E259" s="48" t="str">
        <f aca="false">UPPER(VLOOKUP(B259,ANALÍTICA!$B:$J,6,0))</f>
        <v>M</v>
      </c>
      <c r="F259" s="49" t="n">
        <v>8</v>
      </c>
      <c r="G259" s="50" t="n">
        <f aca="false">VLOOKUP(B259,ANALÍTICA!$B:$J,8,0)</f>
        <v>38.19</v>
      </c>
      <c r="H259" s="50" t="n">
        <f aca="false">TRUNC(G259*(1+$J$9),2)</f>
        <v>46.3</v>
      </c>
      <c r="I259" s="50" t="n">
        <f aca="false">TRUNC(H259*F259,2)</f>
        <v>370.4</v>
      </c>
      <c r="J259" s="51" t="n">
        <f aca="false">I259/$I$309</f>
        <v>0.000445221305940588</v>
      </c>
      <c r="K259" s="40" t="str">
        <f aca="false">IF(ISBLANK($A259),"",HYPERLINK("#ANALÍTICA!A"&amp;MATCH($A259,ANALÍTICA!A:A,0),"Link"))</f>
        <v>Link</v>
      </c>
      <c r="L259" s="21"/>
      <c r="M259" s="21"/>
      <c r="N259" s="21"/>
      <c r="O259" s="21"/>
      <c r="P259" s="21"/>
      <c r="Q259" s="21"/>
      <c r="R259" s="21"/>
      <c r="S259" s="21"/>
      <c r="T259" s="21"/>
      <c r="U259" s="21"/>
      <c r="V259" s="21"/>
      <c r="W259" s="21"/>
      <c r="X259" s="21"/>
      <c r="Y259" s="21"/>
      <c r="Z259" s="21"/>
    </row>
    <row r="260" customFormat="false" ht="24" hidden="false" customHeight="false" outlineLevel="0" collapsed="false">
      <c r="A260" s="47" t="s">
        <v>480</v>
      </c>
      <c r="B260" s="47" t="s">
        <v>431</v>
      </c>
      <c r="C260" s="47" t="str">
        <f aca="false">UPPER(VLOOKUP(B260,ANALÍTICA!$B:$J,2,0))</f>
        <v>SINAPI</v>
      </c>
      <c r="D260" s="47" t="str">
        <f aca="false">UPPER(VLOOKUP(B260,ANALÍTICA!$B:$J,3,0))</f>
        <v>JOELHO 90 GRAUS, PVC, SOLDÁVEL, DN 32 MM, INSTALADO EM DRENO DE AR CONDICIONADO - FORNECIMENTO E INSTALAÇÃO. AF_08/2022</v>
      </c>
      <c r="E260" s="48" t="str">
        <f aca="false">UPPER(VLOOKUP(B260,ANALÍTICA!$B:$J,6,0))</f>
        <v>UN</v>
      </c>
      <c r="F260" s="49" t="n">
        <v>7</v>
      </c>
      <c r="G260" s="50" t="n">
        <f aca="false">VLOOKUP(B260,ANALÍTICA!$B:$J,8,0)</f>
        <v>9.53</v>
      </c>
      <c r="H260" s="50" t="n">
        <f aca="false">TRUNC(G260*(1+$J$9),2)</f>
        <v>11.55</v>
      </c>
      <c r="I260" s="50" t="n">
        <f aca="false">TRUNC(H260*F260,2)</f>
        <v>80.85</v>
      </c>
      <c r="J260" s="51" t="n">
        <f aca="false">I260/$I$309</f>
        <v>9.71818104354657E-005</v>
      </c>
      <c r="K260" s="40" t="str">
        <f aca="false">IF(ISBLANK($A260),"",HYPERLINK("#ANALÍTICA!A"&amp;MATCH($A260,ANALÍTICA!A:A,0),"Link"))</f>
        <v>Link</v>
      </c>
      <c r="L260" s="21"/>
      <c r="M260" s="21"/>
      <c r="N260" s="21"/>
      <c r="O260" s="21"/>
      <c r="P260" s="21"/>
      <c r="Q260" s="21"/>
      <c r="R260" s="21"/>
      <c r="S260" s="21"/>
      <c r="T260" s="21"/>
      <c r="U260" s="21"/>
      <c r="V260" s="21"/>
      <c r="W260" s="21"/>
      <c r="X260" s="21"/>
      <c r="Y260" s="21"/>
      <c r="Z260" s="21"/>
    </row>
    <row r="261" customFormat="false" ht="24" hidden="false" customHeight="false" outlineLevel="0" collapsed="false">
      <c r="A261" s="47" t="s">
        <v>481</v>
      </c>
      <c r="B261" s="47" t="s">
        <v>433</v>
      </c>
      <c r="C261" s="47" t="str">
        <f aca="false">UPPER(VLOOKUP(B261,ANALÍTICA!$B:$J,2,0))</f>
        <v>SINAPI</v>
      </c>
      <c r="D261" s="47" t="str">
        <f aca="false">UPPER(VLOOKUP(B261,ANALÍTICA!$B:$J,3,0))</f>
        <v>TE, PVC, SOLDÁVEL, DN 32 MM, INSTALADO EM DRENO DE AR CONDICIONADO - FORNECIMENTO E INSTALAÇÃO. AF_08/2022</v>
      </c>
      <c r="E261" s="48" t="str">
        <f aca="false">UPPER(VLOOKUP(B261,ANALÍTICA!$B:$J,6,0))</f>
        <v>UN</v>
      </c>
      <c r="F261" s="49" t="n">
        <v>1</v>
      </c>
      <c r="G261" s="50" t="n">
        <f aca="false">VLOOKUP(B261,ANALÍTICA!$B:$J,8,0)</f>
        <v>13.43</v>
      </c>
      <c r="H261" s="50" t="n">
        <f aca="false">TRUNC(G261*(1+$J$9),2)</f>
        <v>16.28</v>
      </c>
      <c r="I261" s="50" t="n">
        <f aca="false">TRUNC(H261*F261,2)</f>
        <v>16.28</v>
      </c>
      <c r="J261" s="51" t="n">
        <f aca="false">I261/$I$309</f>
        <v>1.95685822373455E-005</v>
      </c>
      <c r="K261" s="40" t="str">
        <f aca="false">IF(ISBLANK($A261),"",HYPERLINK("#ANALÍTICA!A"&amp;MATCH($A261,ANALÍTICA!A:A,0),"Link"))</f>
        <v>Link</v>
      </c>
      <c r="L261" s="21"/>
      <c r="M261" s="21"/>
      <c r="N261" s="21"/>
      <c r="O261" s="21"/>
      <c r="P261" s="21"/>
      <c r="Q261" s="21"/>
      <c r="R261" s="21"/>
      <c r="S261" s="21"/>
      <c r="T261" s="21"/>
      <c r="U261" s="21"/>
      <c r="V261" s="21"/>
      <c r="W261" s="21"/>
      <c r="X261" s="21"/>
      <c r="Y261" s="21"/>
      <c r="Z261" s="21"/>
    </row>
    <row r="262" customFormat="false" ht="13.8" hidden="false" customHeight="false" outlineLevel="0" collapsed="false">
      <c r="A262" s="41" t="s">
        <v>482</v>
      </c>
      <c r="B262" s="41" t="s">
        <v>28</v>
      </c>
      <c r="C262" s="41"/>
      <c r="D262" s="41" t="s">
        <v>169</v>
      </c>
      <c r="E262" s="42"/>
      <c r="F262" s="43"/>
      <c r="G262" s="44"/>
      <c r="H262" s="45"/>
      <c r="I262" s="45" t="n">
        <f aca="false">SUM(I263:I266)</f>
        <v>1100.97</v>
      </c>
      <c r="J262" s="46" t="n">
        <f aca="false">SUM(J263:J266)</f>
        <v>0.0013233674438483</v>
      </c>
      <c r="K262" s="40" t="str">
        <f aca="false">IF(ISBLANK($A262),"",HYPERLINK("#ANALÍTICA!A"&amp;MATCH($A262,ANALÍTICA!A:A,0),"Link"))</f>
        <v>Link</v>
      </c>
      <c r="L262" s="21"/>
      <c r="M262" s="21"/>
      <c r="N262" s="21"/>
      <c r="O262" s="21"/>
      <c r="P262" s="21"/>
      <c r="Q262" s="21"/>
      <c r="R262" s="21"/>
      <c r="S262" s="21"/>
      <c r="T262" s="21"/>
      <c r="U262" s="21"/>
      <c r="V262" s="21"/>
      <c r="W262" s="21"/>
      <c r="X262" s="21"/>
      <c r="Y262" s="21"/>
      <c r="Z262" s="21"/>
    </row>
    <row r="263" customFormat="false" ht="24" hidden="false" customHeight="false" outlineLevel="0" collapsed="false">
      <c r="A263" s="47" t="s">
        <v>483</v>
      </c>
      <c r="B263" s="47" t="s">
        <v>228</v>
      </c>
      <c r="C263" s="47" t="str">
        <f aca="false">UPPER(VLOOKUP(B263,ANALÍTICA!$B:$J,2,0))</f>
        <v>PRÓPRIO</v>
      </c>
      <c r="D263" s="47" t="str">
        <f aca="false">UPPER(VLOOKUP(B263,ANALÍTICA!$B:$J,3,0))</f>
        <v>SUPORTE PARA TUBOS HORIZONTAIS ENTRE 1/2” E 3” (CHUMBADORES, TIRANTES E ABRAÇADEIRA) - FORNECIMENTO E INSTALAÇÃO </v>
      </c>
      <c r="E263" s="48" t="str">
        <f aca="false">UPPER(VLOOKUP(B263,ANALÍTICA!$B:$J,6,0))</f>
        <v>UN</v>
      </c>
      <c r="F263" s="49" t="n">
        <v>11</v>
      </c>
      <c r="G263" s="50" t="n">
        <f aca="false">VLOOKUP(B263,ANALÍTICA!$B:$J,8,0)</f>
        <v>27.28</v>
      </c>
      <c r="H263" s="50" t="n">
        <f aca="false">TRUNC(G263*(1+$J$9),2)</f>
        <v>33.07</v>
      </c>
      <c r="I263" s="50" t="n">
        <f aca="false">TRUNC(H263*F263,2)</f>
        <v>363.77</v>
      </c>
      <c r="J263" s="51" t="n">
        <f aca="false">I263/$I$309</f>
        <v>0.00043725203688447</v>
      </c>
      <c r="K263" s="40" t="str">
        <f aca="false">IF(ISBLANK($A263),"",HYPERLINK("#ANALÍTICA!A"&amp;MATCH($A263,ANALÍTICA!A:A,0),"Link"))</f>
        <v>Link</v>
      </c>
      <c r="L263" s="21"/>
      <c r="M263" s="21"/>
      <c r="N263" s="21"/>
      <c r="O263" s="21"/>
      <c r="P263" s="21"/>
      <c r="Q263" s="21"/>
      <c r="R263" s="21"/>
      <c r="S263" s="21"/>
      <c r="T263" s="21"/>
      <c r="U263" s="21"/>
      <c r="V263" s="21"/>
      <c r="W263" s="21"/>
      <c r="X263" s="21"/>
      <c r="Y263" s="21"/>
      <c r="Z263" s="21"/>
    </row>
    <row r="264" customFormat="false" ht="24" hidden="false" customHeight="false" outlineLevel="0" collapsed="false">
      <c r="A264" s="47" t="s">
        <v>484</v>
      </c>
      <c r="B264" s="47" t="s">
        <v>230</v>
      </c>
      <c r="C264" s="47" t="str">
        <f aca="false">UPPER(VLOOKUP(B264,ANALÍTICA!$B:$J,2,0))</f>
        <v>PRÓPRIO</v>
      </c>
      <c r="D264" s="47" t="str">
        <f aca="false">UPPER(VLOOKUP(B264,ANALÍTICA!$B:$J,3,0))</f>
        <v>SUPORTE PARA TUBOS HORIZONTAIS ENTRE 4” E 8” (CHUMBADORES, TIRANTES E ABRAÇADEIRA) - FORNECIMENTO E INSTALAÇÃO</v>
      </c>
      <c r="E264" s="48" t="str">
        <f aca="false">UPPER(VLOOKUP(B264,ANALÍTICA!$B:$J,6,0))</f>
        <v>UN</v>
      </c>
      <c r="F264" s="49" t="n">
        <v>4</v>
      </c>
      <c r="G264" s="50" t="n">
        <f aca="false">VLOOKUP(B264,ANALÍTICA!$B:$J,8,0)</f>
        <v>34.81</v>
      </c>
      <c r="H264" s="50" t="n">
        <f aca="false">TRUNC(G264*(1+$J$9),2)</f>
        <v>42.21</v>
      </c>
      <c r="I264" s="50" t="n">
        <f aca="false">TRUNC(H264*F264,2)</f>
        <v>168.84</v>
      </c>
      <c r="J264" s="51" t="n">
        <f aca="false">I264/$I$309</f>
        <v>0.000202945910623674</v>
      </c>
      <c r="K264" s="40" t="str">
        <f aca="false">IF(ISBLANK($A264),"",HYPERLINK("#ANALÍTICA!A"&amp;MATCH($A264,ANALÍTICA!A:A,0),"Link"))</f>
        <v>Link</v>
      </c>
      <c r="L264" s="21"/>
      <c r="M264" s="21"/>
      <c r="N264" s="21"/>
      <c r="O264" s="21"/>
      <c r="P264" s="21"/>
      <c r="Q264" s="21"/>
      <c r="R264" s="21"/>
      <c r="S264" s="21"/>
      <c r="T264" s="21"/>
      <c r="U264" s="21"/>
      <c r="V264" s="21"/>
      <c r="W264" s="21"/>
      <c r="X264" s="21"/>
      <c r="Y264" s="21"/>
      <c r="Z264" s="21"/>
    </row>
    <row r="265" customFormat="false" ht="35" hidden="false" customHeight="false" outlineLevel="0" collapsed="false">
      <c r="A265" s="47" t="s">
        <v>485</v>
      </c>
      <c r="B265" s="47" t="s">
        <v>438</v>
      </c>
      <c r="C265" s="47" t="str">
        <f aca="false">UPPER(VLOOKUP(B265,ANALÍTICA!$B:$J,2,0))</f>
        <v>PRÓPRIO</v>
      </c>
      <c r="D265" s="47" t="str">
        <f aca="false">UPPER(VLOOKUP(B265,ANALÍTICA!$B:$J,3,0))</f>
        <v>REMOÇÃO E REINSTALAÇÃO DE AR CONDICIONADO TIPO SPLIT (CONDENSADORA E EVAPORADORA), INCLUSIVE HIGIENIZAÇÃO E TESTE DE FUNCIONAMENTO</v>
      </c>
      <c r="E265" s="48" t="str">
        <f aca="false">UPPER(VLOOKUP(B265,ANALÍTICA!$B:$J,6,0))</f>
        <v>UN</v>
      </c>
      <c r="F265" s="49" t="n">
        <v>1</v>
      </c>
      <c r="G265" s="50" t="n">
        <f aca="false">VLOOKUP(B265,ANALÍTICA!$B:$J,8,0)</f>
        <v>260.82</v>
      </c>
      <c r="H265" s="50" t="n">
        <f aca="false">TRUNC(G265*(1+$J$9),2)</f>
        <v>316.27</v>
      </c>
      <c r="I265" s="50" t="n">
        <f aca="false">TRUNC(H265*F265,2)</f>
        <v>316.27</v>
      </c>
      <c r="J265" s="51" t="n">
        <f aca="false">I265/$I$309</f>
        <v>0.00038015697200278</v>
      </c>
      <c r="K265" s="40" t="str">
        <f aca="false">IF(ISBLANK($A265),"",HYPERLINK("#ANALÍTICA!A"&amp;MATCH($A265,ANALÍTICA!A:A,0),"Link"))</f>
        <v>Link</v>
      </c>
      <c r="L265" s="21"/>
      <c r="M265" s="21"/>
      <c r="N265" s="21"/>
      <c r="O265" s="21"/>
      <c r="P265" s="21"/>
      <c r="Q265" s="21"/>
      <c r="R265" s="21"/>
      <c r="S265" s="21"/>
      <c r="T265" s="21"/>
      <c r="U265" s="21"/>
      <c r="V265" s="21"/>
      <c r="W265" s="21"/>
      <c r="X265" s="21"/>
      <c r="Y265" s="21"/>
      <c r="Z265" s="21"/>
    </row>
    <row r="266" customFormat="false" ht="35" hidden="false" customHeight="false" outlineLevel="0" collapsed="false">
      <c r="A266" s="47" t="s">
        <v>486</v>
      </c>
      <c r="B266" s="47" t="s">
        <v>440</v>
      </c>
      <c r="C266" s="47" t="str">
        <f aca="false">UPPER(VLOOKUP(B266,ANALÍTICA!$B:$J,2,0))</f>
        <v>PRÓPRIO</v>
      </c>
      <c r="D266" s="47" t="str">
        <f aca="false">UPPER(VLOOKUP(B266,ANALÍTICA!$B:$J,3,0))</f>
        <v>CABO MULTIPOLAR DE COBRE, FLEXIVEL - COM ISOLAÇÃO EM EPR 0,6/1 KV - 4 CONDUTORES DE 2,5 MM2 - FORNECIMENTO E INSTALAÇÃO</v>
      </c>
      <c r="E266" s="48" t="str">
        <f aca="false">UPPER(VLOOKUP(B266,ANALÍTICA!$B:$J,6,0))</f>
        <v>M</v>
      </c>
      <c r="F266" s="49" t="n">
        <v>9</v>
      </c>
      <c r="G266" s="50" t="n">
        <f aca="false">VLOOKUP(B266,ANALÍTICA!$B:$J,8,0)</f>
        <v>23.1</v>
      </c>
      <c r="H266" s="50" t="n">
        <f aca="false">TRUNC(G266*(1+$J$9),2)</f>
        <v>28.01</v>
      </c>
      <c r="I266" s="50" t="n">
        <f aca="false">TRUNC(H266*F266,2)</f>
        <v>252.09</v>
      </c>
      <c r="J266" s="51" t="n">
        <f aca="false">I266/$I$309</f>
        <v>0.000303012524337372</v>
      </c>
      <c r="K266" s="40" t="str">
        <f aca="false">IF(ISBLANK($A266),"",HYPERLINK("#ANALÍTICA!A"&amp;MATCH($A266,ANALÍTICA!A:A,0),"Link"))</f>
        <v>Link</v>
      </c>
      <c r="L266" s="21"/>
      <c r="M266" s="21"/>
      <c r="N266" s="21"/>
      <c r="O266" s="21"/>
      <c r="P266" s="21"/>
      <c r="Q266" s="21"/>
      <c r="R266" s="21"/>
      <c r="S266" s="21"/>
      <c r="T266" s="21"/>
      <c r="U266" s="21"/>
      <c r="V266" s="21"/>
      <c r="W266" s="21"/>
      <c r="X266" s="21"/>
      <c r="Y266" s="21"/>
      <c r="Z266" s="21"/>
    </row>
    <row r="267" customFormat="false" ht="13.8" hidden="false" customHeight="false" outlineLevel="0" collapsed="false">
      <c r="A267" s="41" t="s">
        <v>487</v>
      </c>
      <c r="B267" s="41" t="s">
        <v>28</v>
      </c>
      <c r="C267" s="41"/>
      <c r="D267" s="41" t="s">
        <v>488</v>
      </c>
      <c r="E267" s="42"/>
      <c r="F267" s="43"/>
      <c r="G267" s="44"/>
      <c r="H267" s="45"/>
      <c r="I267" s="45" t="n">
        <f aca="false">SUM(I268,I271,I274,I279,I283)</f>
        <v>13743.79</v>
      </c>
      <c r="J267" s="46" t="n">
        <f aca="false">SUM(J268,J271,J274,J279,J283)</f>
        <v>0.0165200543530594</v>
      </c>
      <c r="K267" s="40" t="str">
        <f aca="false">IF(ISBLANK($A267),"",HYPERLINK("#ANALÍTICA!A"&amp;MATCH($A267,ANALÍTICA!A:A,0),"Link"))</f>
        <v>Link</v>
      </c>
      <c r="L267" s="21"/>
      <c r="M267" s="21"/>
      <c r="N267" s="21"/>
      <c r="O267" s="21"/>
      <c r="P267" s="21"/>
      <c r="Q267" s="21"/>
      <c r="R267" s="21"/>
      <c r="S267" s="21"/>
      <c r="T267" s="21"/>
      <c r="U267" s="21"/>
      <c r="V267" s="21"/>
      <c r="W267" s="21"/>
      <c r="X267" s="21"/>
      <c r="Y267" s="21"/>
      <c r="Z267" s="21"/>
    </row>
    <row r="268" customFormat="false" ht="13.8" hidden="false" customHeight="false" outlineLevel="0" collapsed="false">
      <c r="A268" s="41" t="s">
        <v>489</v>
      </c>
      <c r="B268" s="41" t="s">
        <v>28</v>
      </c>
      <c r="C268" s="41"/>
      <c r="D268" s="41" t="s">
        <v>383</v>
      </c>
      <c r="E268" s="42"/>
      <c r="F268" s="43"/>
      <c r="G268" s="44"/>
      <c r="H268" s="45"/>
      <c r="I268" s="45" t="n">
        <f aca="false">SUM(I269:I270)</f>
        <v>10532.02</v>
      </c>
      <c r="J268" s="46" t="n">
        <f aca="false">SUM(J269:J270)</f>
        <v>0.0126595024260054</v>
      </c>
      <c r="K268" s="40" t="str">
        <f aca="false">IF(ISBLANK($A268),"",HYPERLINK("#ANALÍTICA!A"&amp;MATCH($A268,ANALÍTICA!A:A,0),"Link"))</f>
        <v>Link</v>
      </c>
      <c r="L268" s="21"/>
      <c r="M268" s="21"/>
      <c r="N268" s="21"/>
      <c r="O268" s="21"/>
      <c r="P268" s="21"/>
      <c r="Q268" s="21"/>
      <c r="R268" s="21"/>
      <c r="S268" s="21"/>
      <c r="T268" s="21"/>
      <c r="U268" s="21"/>
      <c r="V268" s="21"/>
      <c r="W268" s="21"/>
      <c r="X268" s="21"/>
      <c r="Y268" s="21"/>
      <c r="Z268" s="21"/>
    </row>
    <row r="269" customFormat="false" ht="46" hidden="false" customHeight="false" outlineLevel="0" collapsed="false">
      <c r="A269" s="47" t="s">
        <v>490</v>
      </c>
      <c r="B269" s="47" t="s">
        <v>385</v>
      </c>
      <c r="C269" s="47" t="str">
        <f aca="false">UPPER(VLOOKUP(B269,ANALÍTICA!$B:$J,2,0))</f>
        <v>PRÓPRIO</v>
      </c>
      <c r="D269" s="47" t="str">
        <f aca="false">UPPER(VLOOKUP(B269,ANALÍTICA!$B:$J,3,0))</f>
        <v>AR CONDICIONADO SPLIT INVERTER, CASSETE (TETO), 18000 BTUS/H, CICLO QUENTE/FRIO, 60 HZ, CLASSIFICACAO ENERGETICA A E COM SELO PROCEL, GAS R410A OU R32, CONTROLE S/ FIO - FORNECIMENTO E INSTALAÇÃO.</v>
      </c>
      <c r="E269" s="48" t="str">
        <f aca="false">UPPER(VLOOKUP(B269,ANALÍTICA!$B:$J,6,0))</f>
        <v>UN</v>
      </c>
      <c r="F269" s="49" t="n">
        <v>1</v>
      </c>
      <c r="G269" s="50" t="n">
        <f aca="false">VLOOKUP(B269,ANALÍTICA!$B:$J,8,0)</f>
        <v>8375.2</v>
      </c>
      <c r="H269" s="50" t="n">
        <f aca="false">TRUNC(G269*(1+$J$9),2)</f>
        <v>10155.76</v>
      </c>
      <c r="I269" s="50" t="n">
        <f aca="false">TRUNC(H269*F269,2)</f>
        <v>10155.76</v>
      </c>
      <c r="J269" s="51" t="n">
        <f aca="false">I269/$I$309</f>
        <v>0.0122072373920604</v>
      </c>
      <c r="K269" s="40" t="str">
        <f aca="false">IF(ISBLANK($A269),"",HYPERLINK("#ANALÍTICA!A"&amp;MATCH($A269,ANALÍTICA!A:A,0),"Link"))</f>
        <v>Link</v>
      </c>
      <c r="L269" s="21"/>
      <c r="M269" s="21"/>
      <c r="N269" s="21"/>
      <c r="O269" s="21"/>
      <c r="P269" s="21"/>
      <c r="Q269" s="21"/>
      <c r="R269" s="21"/>
      <c r="S269" s="21"/>
      <c r="T269" s="21"/>
      <c r="U269" s="21"/>
      <c r="V269" s="21"/>
      <c r="W269" s="21"/>
      <c r="X269" s="21"/>
      <c r="Y269" s="21"/>
      <c r="Z269" s="21"/>
    </row>
    <row r="270" customFormat="false" ht="24" hidden="false" customHeight="false" outlineLevel="0" collapsed="false">
      <c r="A270" s="47" t="s">
        <v>491</v>
      </c>
      <c r="B270" s="47" t="s">
        <v>391</v>
      </c>
      <c r="C270" s="47" t="str">
        <f aca="false">UPPER(VLOOKUP(B270,ANALÍTICA!$B:$J,2,0))</f>
        <v>PRÓPRIO</v>
      </c>
      <c r="D270" s="47" t="str">
        <f aca="false">UPPER(VLOOKUP(B270,ANALÍTICA!$B:$J,3,0))</f>
        <v>EXAUSTOR AXIAL DN 100, 22W, 220V - SICFLUX SONORA 11 OU EQUIVALENTE TÉCNICO APROVADO - FORNECIMENTO E INSTALAÇÃO</v>
      </c>
      <c r="E270" s="48" t="str">
        <f aca="false">UPPER(VLOOKUP(B270,ANALÍTICA!$B:$J,6,0))</f>
        <v>UN</v>
      </c>
      <c r="F270" s="49" t="n">
        <v>1</v>
      </c>
      <c r="G270" s="50" t="n">
        <f aca="false">VLOOKUP(B270,ANALÍTICA!$B:$J,8,0)</f>
        <v>310.3</v>
      </c>
      <c r="H270" s="50" t="n">
        <f aca="false">TRUNC(G270*(1+$J$9),2)</f>
        <v>376.26</v>
      </c>
      <c r="I270" s="50" t="n">
        <f aca="false">TRUNC(H270*F270,2)</f>
        <v>376.26</v>
      </c>
      <c r="J270" s="51" t="n">
        <f aca="false">I270/$I$309</f>
        <v>0.000452265033944939</v>
      </c>
      <c r="K270" s="40" t="str">
        <f aca="false">IF(ISBLANK($A270),"",HYPERLINK("#ANALÍTICA!A"&amp;MATCH($A270,ANALÍTICA!A:A,0),"Link"))</f>
        <v>Link</v>
      </c>
      <c r="L270" s="21"/>
      <c r="M270" s="21"/>
      <c r="N270" s="21"/>
      <c r="O270" s="21"/>
      <c r="P270" s="21"/>
      <c r="Q270" s="21"/>
      <c r="R270" s="21"/>
      <c r="S270" s="21"/>
      <c r="T270" s="21"/>
      <c r="U270" s="21"/>
      <c r="V270" s="21"/>
      <c r="W270" s="21"/>
      <c r="X270" s="21"/>
      <c r="Y270" s="21"/>
      <c r="Z270" s="21"/>
    </row>
    <row r="271" customFormat="false" ht="13.8" hidden="false" customHeight="false" outlineLevel="0" collapsed="false">
      <c r="A271" s="41" t="s">
        <v>492</v>
      </c>
      <c r="B271" s="41" t="s">
        <v>28</v>
      </c>
      <c r="C271" s="41"/>
      <c r="D271" s="41" t="s">
        <v>395</v>
      </c>
      <c r="E271" s="42"/>
      <c r="F271" s="43"/>
      <c r="G271" s="44"/>
      <c r="H271" s="45"/>
      <c r="I271" s="45" t="n">
        <f aca="false">SUM(I272:I273)</f>
        <v>924.3</v>
      </c>
      <c r="J271" s="46" t="n">
        <f aca="false">SUM(J272:J273)</f>
        <v>0.00111100986252939</v>
      </c>
      <c r="K271" s="40" t="str">
        <f aca="false">IF(ISBLANK($A271),"",HYPERLINK("#ANALÍTICA!A"&amp;MATCH($A271,ANALÍTICA!A:A,0),"Link"))</f>
        <v>Link</v>
      </c>
      <c r="L271" s="21"/>
      <c r="M271" s="21"/>
      <c r="N271" s="21"/>
      <c r="O271" s="21"/>
      <c r="P271" s="21"/>
      <c r="Q271" s="21"/>
      <c r="R271" s="21"/>
      <c r="S271" s="21"/>
      <c r="T271" s="21"/>
      <c r="U271" s="21"/>
      <c r="V271" s="21"/>
      <c r="W271" s="21"/>
      <c r="X271" s="21"/>
      <c r="Y271" s="21"/>
      <c r="Z271" s="21"/>
    </row>
    <row r="272" customFormat="false" ht="35" hidden="false" customHeight="false" outlineLevel="0" collapsed="false">
      <c r="A272" s="47" t="s">
        <v>493</v>
      </c>
      <c r="B272" s="47" t="s">
        <v>397</v>
      </c>
      <c r="C272" s="47" t="str">
        <f aca="false">UPPER(VLOOKUP(B272,ANALÍTICA!$B:$J,2,0))</f>
        <v>SINAPI</v>
      </c>
      <c r="D272" s="47" t="str">
        <f aca="false">UPPER(VLOOKUP(B272,ANALÍTICA!$B:$J,3,0))</f>
        <v>TUBO EM COBRE FLEXÍVEL, DN 1/4", COM ISOLAMENTO, INSTALADO EM RAMAL DE ALIMENTAÇÃO DE AR CONDICIONADO COM CONDENSADORA INDIVIDUAL   FORNECIMENTO E INSTALAÇÃO. AF_12/2015</v>
      </c>
      <c r="E272" s="48" t="str">
        <f aca="false">UPPER(VLOOKUP(B272,ANALÍTICA!$B:$J,6,0))</f>
        <v>M</v>
      </c>
      <c r="F272" s="49" t="n">
        <v>9</v>
      </c>
      <c r="G272" s="50" t="n">
        <f aca="false">VLOOKUP(B272,ANALÍTICA!$B:$J,8,0)</f>
        <v>27.4</v>
      </c>
      <c r="H272" s="50" t="n">
        <f aca="false">TRUNC(G272*(1+$J$9),2)</f>
        <v>33.22</v>
      </c>
      <c r="I272" s="50" t="n">
        <f aca="false">TRUNC(H272*F272,2)</f>
        <v>298.98</v>
      </c>
      <c r="J272" s="51" t="n">
        <f aca="false">I272/$I$309</f>
        <v>0.000359374368385845</v>
      </c>
      <c r="K272" s="40" t="str">
        <f aca="false">IF(ISBLANK($A272),"",HYPERLINK("#ANALÍTICA!A"&amp;MATCH($A272,ANALÍTICA!A:A,0),"Link"))</f>
        <v>Link</v>
      </c>
      <c r="L272" s="21"/>
      <c r="M272" s="21"/>
      <c r="N272" s="21"/>
      <c r="O272" s="21"/>
      <c r="P272" s="21"/>
      <c r="Q272" s="21"/>
      <c r="R272" s="21"/>
      <c r="S272" s="21"/>
      <c r="T272" s="21"/>
      <c r="U272" s="21"/>
      <c r="V272" s="21"/>
      <c r="W272" s="21"/>
      <c r="X272" s="21"/>
      <c r="Y272" s="21"/>
      <c r="Z272" s="21"/>
    </row>
    <row r="273" customFormat="false" ht="35" hidden="false" customHeight="false" outlineLevel="0" collapsed="false">
      <c r="A273" s="47" t="s">
        <v>494</v>
      </c>
      <c r="B273" s="47" t="s">
        <v>401</v>
      </c>
      <c r="C273" s="47" t="str">
        <f aca="false">UPPER(VLOOKUP(B273,ANALÍTICA!$B:$J,2,0))</f>
        <v>SINAPI</v>
      </c>
      <c r="D273" s="47" t="str">
        <f aca="false">UPPER(VLOOKUP(B273,ANALÍTICA!$B:$J,3,0))</f>
        <v>TUBO EM COBRE FLEXÍVEL, DN 1/2", COM ISOLAMENTO, INSTALADO EM RAMAL DE ALIMENTAÇÃO DE AR CONDICIONADO COM CONDENSADORA INDIVIDUAL - FORNECIMENTO E INSTALAÇÃO. AF_12/2015</v>
      </c>
      <c r="E273" s="48" t="str">
        <f aca="false">UPPER(VLOOKUP(B273,ANALÍTICA!$B:$J,6,0))</f>
        <v>M</v>
      </c>
      <c r="F273" s="49" t="n">
        <v>9</v>
      </c>
      <c r="G273" s="50" t="n">
        <f aca="false">VLOOKUP(B273,ANALÍTICA!$B:$J,8,0)</f>
        <v>57.3</v>
      </c>
      <c r="H273" s="50" t="n">
        <f aca="false">TRUNC(G273*(1+$J$9),2)</f>
        <v>69.48</v>
      </c>
      <c r="I273" s="50" t="n">
        <f aca="false">TRUNC(H273*F273,2)</f>
        <v>625.32</v>
      </c>
      <c r="J273" s="51" t="n">
        <f aca="false">I273/$I$309</f>
        <v>0.000751635494143543</v>
      </c>
      <c r="K273" s="40" t="str">
        <f aca="false">IF(ISBLANK($A273),"",HYPERLINK("#ANALÍTICA!A"&amp;MATCH($A273,ANALÍTICA!A:A,0),"Link"))</f>
        <v>Link</v>
      </c>
      <c r="L273" s="21"/>
      <c r="M273" s="21"/>
      <c r="N273" s="21"/>
      <c r="O273" s="21"/>
      <c r="P273" s="21"/>
      <c r="Q273" s="21"/>
      <c r="R273" s="21"/>
      <c r="S273" s="21"/>
      <c r="T273" s="21"/>
      <c r="U273" s="21"/>
      <c r="V273" s="21"/>
      <c r="W273" s="21"/>
      <c r="X273" s="21"/>
      <c r="Y273" s="21"/>
      <c r="Z273" s="21"/>
    </row>
    <row r="274" customFormat="false" ht="13.8" hidden="false" customHeight="false" outlineLevel="0" collapsed="false">
      <c r="A274" s="41" t="s">
        <v>495</v>
      </c>
      <c r="B274" s="41" t="s">
        <v>28</v>
      </c>
      <c r="C274" s="41"/>
      <c r="D274" s="41" t="s">
        <v>405</v>
      </c>
      <c r="E274" s="42"/>
      <c r="F274" s="43"/>
      <c r="G274" s="44"/>
      <c r="H274" s="45"/>
      <c r="I274" s="45" t="n">
        <f aca="false">SUM(I275:I278)</f>
        <v>718.97</v>
      </c>
      <c r="J274" s="46" t="n">
        <f aca="false">SUM(J275:J278)</f>
        <v>0.000864202922062917</v>
      </c>
      <c r="K274" s="40" t="str">
        <f aca="false">IF(ISBLANK($A274),"",HYPERLINK("#ANALÍTICA!A"&amp;MATCH($A274,ANALÍTICA!A:A,0),"Link"))</f>
        <v>Link</v>
      </c>
      <c r="L274" s="21"/>
      <c r="M274" s="21"/>
      <c r="N274" s="21"/>
      <c r="O274" s="21"/>
      <c r="P274" s="21"/>
      <c r="Q274" s="21"/>
      <c r="R274" s="21"/>
      <c r="S274" s="21"/>
      <c r="T274" s="21"/>
      <c r="U274" s="21"/>
      <c r="V274" s="21"/>
      <c r="W274" s="21"/>
      <c r="X274" s="21"/>
      <c r="Y274" s="21"/>
      <c r="Z274" s="21"/>
    </row>
    <row r="275" customFormat="false" ht="24" hidden="false" customHeight="false" outlineLevel="0" collapsed="false">
      <c r="A275" s="47" t="s">
        <v>496</v>
      </c>
      <c r="B275" s="47" t="s">
        <v>407</v>
      </c>
      <c r="C275" s="47" t="str">
        <f aca="false">UPPER(VLOOKUP(B275,ANALÍTICA!$B:$J,2,0))</f>
        <v>SINAPI</v>
      </c>
      <c r="D275" s="47" t="str">
        <f aca="false">UPPER(VLOOKUP(B275,ANALÍTICA!$B:$J,3,0))</f>
        <v>TUBO PVC, SERIE NORMAL, ESGOTO PREDIAL, DN 100 MM, FORNECIDO E INSTALADO EM SUBCOLETOR AÉREO DE ESGOTO SANITÁRIO. AF_08/2022</v>
      </c>
      <c r="E275" s="48" t="str">
        <f aca="false">UPPER(VLOOKUP(B275,ANALÍTICA!$B:$J,6,0))</f>
        <v>M</v>
      </c>
      <c r="F275" s="49" t="n">
        <v>7</v>
      </c>
      <c r="G275" s="50" t="n">
        <f aca="false">VLOOKUP(B275,ANALÍTICA!$B:$J,8,0)</f>
        <v>26.2</v>
      </c>
      <c r="H275" s="50" t="n">
        <f aca="false">TRUNC(G275*(1+$J$9),2)</f>
        <v>31.77</v>
      </c>
      <c r="I275" s="50" t="n">
        <f aca="false">TRUNC(H275*F275,2)</f>
        <v>222.39</v>
      </c>
      <c r="J275" s="51" t="n">
        <f aca="false">I275/$I$309</f>
        <v>0.000267313083769242</v>
      </c>
      <c r="K275" s="40" t="str">
        <f aca="false">IF(ISBLANK($A275),"",HYPERLINK("#ANALÍTICA!A"&amp;MATCH($A275,ANALÍTICA!A:A,0),"Link"))</f>
        <v>Link</v>
      </c>
      <c r="L275" s="21"/>
      <c r="M275" s="21"/>
      <c r="N275" s="21"/>
      <c r="O275" s="21"/>
      <c r="P275" s="21"/>
      <c r="Q275" s="21"/>
      <c r="R275" s="21"/>
      <c r="S275" s="21"/>
      <c r="T275" s="21"/>
      <c r="U275" s="21"/>
      <c r="V275" s="21"/>
      <c r="W275" s="21"/>
      <c r="X275" s="21"/>
      <c r="Y275" s="21"/>
      <c r="Z275" s="21"/>
    </row>
    <row r="276" customFormat="false" ht="35" hidden="false" customHeight="false" outlineLevel="0" collapsed="false">
      <c r="A276" s="47" t="s">
        <v>497</v>
      </c>
      <c r="B276" s="47" t="s">
        <v>409</v>
      </c>
      <c r="C276" s="47" t="str">
        <f aca="false">UPPER(VLOOKUP(B276,ANALÍTICA!$B:$J,2,0))</f>
        <v>SINAPI</v>
      </c>
      <c r="D276" s="47" t="str">
        <f aca="false">UPPER(VLOOKUP(B276,ANALÍTICA!$B:$J,3,0))</f>
        <v>JOELHO 90 GRAUS, PVC, SERIE NORMAL, ESGOTO PREDIAL, DN 100 MM, JUNTA ELÁSTICA, FORNECIDO E INSTALADO EM SUBCOLETOR AÉREO DE ESGOTO SANITÁRIO. AF_08/2022</v>
      </c>
      <c r="E276" s="48" t="str">
        <f aca="false">UPPER(VLOOKUP(B276,ANALÍTICA!$B:$J,6,0))</f>
        <v>UN</v>
      </c>
      <c r="F276" s="49" t="n">
        <v>1</v>
      </c>
      <c r="G276" s="50" t="n">
        <f aca="false">VLOOKUP(B276,ANALÍTICA!$B:$J,8,0)</f>
        <v>32.29</v>
      </c>
      <c r="H276" s="50" t="n">
        <f aca="false">TRUNC(G276*(1+$J$9),2)</f>
        <v>39.15</v>
      </c>
      <c r="I276" s="50" t="n">
        <f aca="false">TRUNC(H276*F276,2)</f>
        <v>39.15</v>
      </c>
      <c r="J276" s="51" t="n">
        <f aca="false">I276/$I$309</f>
        <v>4.70583534761717E-005</v>
      </c>
      <c r="K276" s="40" t="str">
        <f aca="false">IF(ISBLANK($A276),"",HYPERLINK("#ANALÍTICA!A"&amp;MATCH($A276,ANALÍTICA!A:A,0),"Link"))</f>
        <v>Link</v>
      </c>
      <c r="L276" s="21"/>
      <c r="M276" s="21"/>
      <c r="N276" s="21"/>
      <c r="O276" s="21"/>
      <c r="P276" s="21"/>
      <c r="Q276" s="21"/>
      <c r="R276" s="21"/>
      <c r="S276" s="21"/>
      <c r="T276" s="21"/>
      <c r="U276" s="21"/>
      <c r="V276" s="21"/>
      <c r="W276" s="21"/>
      <c r="X276" s="21"/>
      <c r="Y276" s="21"/>
      <c r="Z276" s="21"/>
    </row>
    <row r="277" customFormat="false" ht="24" hidden="false" customHeight="false" outlineLevel="0" collapsed="false">
      <c r="A277" s="47" t="s">
        <v>498</v>
      </c>
      <c r="B277" s="47" t="s">
        <v>413</v>
      </c>
      <c r="C277" s="47" t="str">
        <f aca="false">UPPER(VLOOKUP(B277,ANALÍTICA!$B:$J,2,0))</f>
        <v>PRÓPRIO</v>
      </c>
      <c r="D277" s="47" t="str">
        <f aca="false">UPPER(VLOOKUP(B277,ANALÍTICA!$B:$J,3,0))</f>
        <v>GRELHA CIRCULAR PLÁSTICA BRANCA DIÂMETRO 100 MM - REF.: SICFLUX S100 - FORNECIMENTO E INSTALAÇÃO</v>
      </c>
      <c r="E277" s="48" t="str">
        <f aca="false">UPPER(VLOOKUP(B277,ANALÍTICA!$B:$J,6,0))</f>
        <v>UN</v>
      </c>
      <c r="F277" s="49" t="n">
        <v>1</v>
      </c>
      <c r="G277" s="50" t="n">
        <f aca="false">VLOOKUP(B277,ANALÍTICA!$B:$J,8,0)</f>
        <v>71.71</v>
      </c>
      <c r="H277" s="50" t="n">
        <f aca="false">TRUNC(G277*(1+$J$9),2)</f>
        <v>86.95</v>
      </c>
      <c r="I277" s="50" t="n">
        <f aca="false">TRUNC(H277*F277,2)</f>
        <v>86.95</v>
      </c>
      <c r="J277" s="51" t="n">
        <f aca="false">I277/$I$309</f>
        <v>0.000104514018767641</v>
      </c>
      <c r="K277" s="40" t="str">
        <f aca="false">IF(ISBLANK($A277),"",HYPERLINK("#ANALÍTICA!A"&amp;MATCH($A277,ANALÍTICA!A:A,0),"Link"))</f>
        <v>Link</v>
      </c>
      <c r="L277" s="21"/>
      <c r="M277" s="21"/>
      <c r="N277" s="21"/>
      <c r="O277" s="21"/>
      <c r="P277" s="21"/>
      <c r="Q277" s="21"/>
      <c r="R277" s="21"/>
      <c r="S277" s="21"/>
      <c r="T277" s="21"/>
      <c r="U277" s="21"/>
      <c r="V277" s="21"/>
      <c r="W277" s="21"/>
      <c r="X277" s="21"/>
      <c r="Y277" s="21"/>
      <c r="Z277" s="21"/>
    </row>
    <row r="278" customFormat="false" ht="35" hidden="false" customHeight="false" outlineLevel="0" collapsed="false">
      <c r="A278" s="47" t="s">
        <v>499</v>
      </c>
      <c r="B278" s="47" t="s">
        <v>415</v>
      </c>
      <c r="C278" s="47" t="str">
        <f aca="false">UPPER(VLOOKUP(B278,ANALÍTICA!$B:$J,2,0))</f>
        <v>PRÓPRIO</v>
      </c>
      <c r="D278" s="47" t="str">
        <f aca="false">UPPER(VLOOKUP(B278,ANALÍTICA!$B:$J,3,0))</f>
        <v>GRELHA DE PORTA INDEVASSÁVEL 325 X 225 MM, EM ALUMÍNIO ANODIZADO, COM DUPLA MOLDURA - REF. TROX AGS-T - FORNECIMENTO E INSTALAÇÃO</v>
      </c>
      <c r="E278" s="48" t="str">
        <f aca="false">UPPER(VLOOKUP(B278,ANALÍTICA!$B:$J,6,0))</f>
        <v>UN</v>
      </c>
      <c r="F278" s="49" t="n">
        <v>1</v>
      </c>
      <c r="G278" s="50" t="n">
        <f aca="false">VLOOKUP(B278,ANALÍTICA!$B:$J,8,0)</f>
        <v>305.53</v>
      </c>
      <c r="H278" s="50" t="n">
        <f aca="false">TRUNC(G278*(1+$J$9),2)</f>
        <v>370.48</v>
      </c>
      <c r="I278" s="50" t="n">
        <f aca="false">TRUNC(H278*F278,2)</f>
        <v>370.48</v>
      </c>
      <c r="J278" s="51" t="n">
        <f aca="false">I278/$I$309</f>
        <v>0.000445317466049862</v>
      </c>
      <c r="K278" s="40" t="str">
        <f aca="false">IF(ISBLANK($A278),"",HYPERLINK("#ANALÍTICA!A"&amp;MATCH($A278,ANALÍTICA!A:A,0),"Link"))</f>
        <v>Link</v>
      </c>
      <c r="L278" s="21"/>
      <c r="M278" s="21"/>
      <c r="N278" s="21"/>
      <c r="O278" s="21"/>
      <c r="P278" s="21"/>
      <c r="Q278" s="21"/>
      <c r="R278" s="21"/>
      <c r="S278" s="21"/>
      <c r="T278" s="21"/>
      <c r="U278" s="21"/>
      <c r="V278" s="21"/>
      <c r="W278" s="21"/>
      <c r="X278" s="21"/>
      <c r="Y278" s="21"/>
      <c r="Z278" s="21"/>
    </row>
    <row r="279" customFormat="false" ht="13.8" hidden="false" customHeight="false" outlineLevel="0" collapsed="false">
      <c r="A279" s="41" t="s">
        <v>500</v>
      </c>
      <c r="B279" s="41" t="s">
        <v>28</v>
      </c>
      <c r="C279" s="41"/>
      <c r="D279" s="41" t="s">
        <v>423</v>
      </c>
      <c r="E279" s="42"/>
      <c r="F279" s="43"/>
      <c r="G279" s="44"/>
      <c r="H279" s="45"/>
      <c r="I279" s="45" t="n">
        <f aca="false">SUM(I280:I282)</f>
        <v>467.53</v>
      </c>
      <c r="J279" s="46" t="n">
        <f aca="false">SUM(J280:J282)</f>
        <v>0.000561971698613399</v>
      </c>
      <c r="K279" s="40" t="str">
        <f aca="false">IF(ISBLANK($A279),"",HYPERLINK("#ANALÍTICA!A"&amp;MATCH($A279,ANALÍTICA!A:A,0),"Link"))</f>
        <v>Link</v>
      </c>
      <c r="L279" s="21"/>
      <c r="M279" s="21"/>
      <c r="N279" s="21"/>
      <c r="O279" s="21"/>
      <c r="P279" s="21"/>
      <c r="Q279" s="21"/>
      <c r="R279" s="21"/>
      <c r="S279" s="21"/>
      <c r="T279" s="21"/>
      <c r="U279" s="21"/>
      <c r="V279" s="21"/>
      <c r="W279" s="21"/>
      <c r="X279" s="21"/>
      <c r="Y279" s="21"/>
      <c r="Z279" s="21"/>
    </row>
    <row r="280" customFormat="false" ht="46" hidden="false" customHeight="false" outlineLevel="0" collapsed="false">
      <c r="A280" s="47" t="s">
        <v>501</v>
      </c>
      <c r="B280" s="47" t="s">
        <v>427</v>
      </c>
      <c r="C280" s="47" t="str">
        <f aca="false">UPPER(VLOOKUP(B280,ANALÍTICA!$B:$J,2,0))</f>
        <v>PRÓPRIO</v>
      </c>
      <c r="D280" s="47" t="str">
        <f aca="false">UPPER(VLOOKUP(B280,ANALÍTICA!$B:$J,3,0))</f>
        <v>TUBO, PVC, SOLDÁVEL, DN 32MM, INSTALADO EM DRENO DE AR-CONDICIONADO, COM ISOLAMENTO TÉRMICO EM ESPUMA DE POLIETILENO EXPANDIDO FLEXÍVEL, INCLUSIVE CONEXÕES - FORNECIMENTO E INSTALAÇÃO</v>
      </c>
      <c r="E280" s="48" t="str">
        <f aca="false">UPPER(VLOOKUP(B280,ANALÍTICA!$B:$J,6,0))</f>
        <v>M</v>
      </c>
      <c r="F280" s="49" t="n">
        <v>8</v>
      </c>
      <c r="G280" s="50" t="n">
        <f aca="false">VLOOKUP(B280,ANALÍTICA!$B:$J,8,0)</f>
        <v>38.19</v>
      </c>
      <c r="H280" s="50" t="n">
        <f aca="false">TRUNC(G280*(1+$J$9),2)</f>
        <v>46.3</v>
      </c>
      <c r="I280" s="50" t="n">
        <f aca="false">TRUNC(H280*F280,2)</f>
        <v>370.4</v>
      </c>
      <c r="J280" s="51" t="n">
        <f aca="false">I280/$I$309</f>
        <v>0.000445221305940588</v>
      </c>
      <c r="K280" s="40" t="str">
        <f aca="false">IF(ISBLANK($A280),"",HYPERLINK("#ANALÍTICA!A"&amp;MATCH($A280,ANALÍTICA!A:A,0),"Link"))</f>
        <v>Link</v>
      </c>
      <c r="L280" s="21"/>
      <c r="M280" s="21"/>
      <c r="N280" s="21"/>
      <c r="O280" s="21"/>
      <c r="P280" s="21"/>
      <c r="Q280" s="21"/>
      <c r="R280" s="21"/>
      <c r="S280" s="21"/>
      <c r="T280" s="21"/>
      <c r="U280" s="21"/>
      <c r="V280" s="21"/>
      <c r="W280" s="21"/>
      <c r="X280" s="21"/>
      <c r="Y280" s="21"/>
      <c r="Z280" s="21"/>
    </row>
    <row r="281" customFormat="false" ht="24" hidden="false" customHeight="false" outlineLevel="0" collapsed="false">
      <c r="A281" s="47" t="s">
        <v>502</v>
      </c>
      <c r="B281" s="47" t="s">
        <v>431</v>
      </c>
      <c r="C281" s="47" t="str">
        <f aca="false">UPPER(VLOOKUP(B281,ANALÍTICA!$B:$J,2,0))</f>
        <v>SINAPI</v>
      </c>
      <c r="D281" s="47" t="str">
        <f aca="false">UPPER(VLOOKUP(B281,ANALÍTICA!$B:$J,3,0))</f>
        <v>JOELHO 90 GRAUS, PVC, SOLDÁVEL, DN 32 MM, INSTALADO EM DRENO DE AR CONDICIONADO - FORNECIMENTO E INSTALAÇÃO. AF_08/2022</v>
      </c>
      <c r="E281" s="48" t="str">
        <f aca="false">UPPER(VLOOKUP(B281,ANALÍTICA!$B:$J,6,0))</f>
        <v>UN</v>
      </c>
      <c r="F281" s="49" t="n">
        <v>7</v>
      </c>
      <c r="G281" s="50" t="n">
        <f aca="false">VLOOKUP(B281,ANALÍTICA!$B:$J,8,0)</f>
        <v>9.53</v>
      </c>
      <c r="H281" s="50" t="n">
        <f aca="false">TRUNC(G281*(1+$J$9),2)</f>
        <v>11.55</v>
      </c>
      <c r="I281" s="50" t="n">
        <f aca="false">TRUNC(H281*F281,2)</f>
        <v>80.85</v>
      </c>
      <c r="J281" s="51" t="n">
        <f aca="false">I281/$I$309</f>
        <v>9.71818104354657E-005</v>
      </c>
      <c r="K281" s="40" t="str">
        <f aca="false">IF(ISBLANK($A281),"",HYPERLINK("#ANALÍTICA!A"&amp;MATCH($A281,ANALÍTICA!A:A,0),"Link"))</f>
        <v>Link</v>
      </c>
      <c r="L281" s="21"/>
      <c r="M281" s="21"/>
      <c r="N281" s="21"/>
      <c r="O281" s="21"/>
      <c r="P281" s="21"/>
      <c r="Q281" s="21"/>
      <c r="R281" s="21"/>
      <c r="S281" s="21"/>
      <c r="T281" s="21"/>
      <c r="U281" s="21"/>
      <c r="V281" s="21"/>
      <c r="W281" s="21"/>
      <c r="X281" s="21"/>
      <c r="Y281" s="21"/>
      <c r="Z281" s="21"/>
    </row>
    <row r="282" customFormat="false" ht="24" hidden="false" customHeight="false" outlineLevel="0" collapsed="false">
      <c r="A282" s="47" t="s">
        <v>503</v>
      </c>
      <c r="B282" s="47" t="s">
        <v>433</v>
      </c>
      <c r="C282" s="47" t="str">
        <f aca="false">UPPER(VLOOKUP(B282,ANALÍTICA!$B:$J,2,0))</f>
        <v>SINAPI</v>
      </c>
      <c r="D282" s="47" t="str">
        <f aca="false">UPPER(VLOOKUP(B282,ANALÍTICA!$B:$J,3,0))</f>
        <v>TE, PVC, SOLDÁVEL, DN 32 MM, INSTALADO EM DRENO DE AR CONDICIONADO - FORNECIMENTO E INSTALAÇÃO. AF_08/2022</v>
      </c>
      <c r="E282" s="48" t="str">
        <f aca="false">UPPER(VLOOKUP(B282,ANALÍTICA!$B:$J,6,0))</f>
        <v>UN</v>
      </c>
      <c r="F282" s="49" t="n">
        <v>1</v>
      </c>
      <c r="G282" s="50" t="n">
        <f aca="false">VLOOKUP(B282,ANALÍTICA!$B:$J,8,0)</f>
        <v>13.43</v>
      </c>
      <c r="H282" s="50" t="n">
        <f aca="false">TRUNC(G282*(1+$J$9),2)</f>
        <v>16.28</v>
      </c>
      <c r="I282" s="50" t="n">
        <f aca="false">TRUNC(H282*F282,2)</f>
        <v>16.28</v>
      </c>
      <c r="J282" s="51" t="n">
        <f aca="false">I282/$I$309</f>
        <v>1.95685822373455E-005</v>
      </c>
      <c r="K282" s="40" t="str">
        <f aca="false">IF(ISBLANK($A282),"",HYPERLINK("#ANALÍTICA!A"&amp;MATCH($A282,ANALÍTICA!A:A,0),"Link"))</f>
        <v>Link</v>
      </c>
      <c r="L282" s="21"/>
      <c r="M282" s="21"/>
      <c r="N282" s="21"/>
      <c r="O282" s="21"/>
      <c r="P282" s="21"/>
      <c r="Q282" s="21"/>
      <c r="R282" s="21"/>
      <c r="S282" s="21"/>
      <c r="T282" s="21"/>
      <c r="U282" s="21"/>
      <c r="V282" s="21"/>
      <c r="W282" s="21"/>
      <c r="X282" s="21"/>
      <c r="Y282" s="21"/>
      <c r="Z282" s="21"/>
    </row>
    <row r="283" customFormat="false" ht="13.8" hidden="false" customHeight="false" outlineLevel="0" collapsed="false">
      <c r="A283" s="41" t="s">
        <v>504</v>
      </c>
      <c r="B283" s="41" t="s">
        <v>28</v>
      </c>
      <c r="C283" s="41"/>
      <c r="D283" s="41" t="s">
        <v>169</v>
      </c>
      <c r="E283" s="42"/>
      <c r="F283" s="43"/>
      <c r="G283" s="44"/>
      <c r="H283" s="45"/>
      <c r="I283" s="45" t="n">
        <f aca="false">SUM(I284:I287)</f>
        <v>1100.97</v>
      </c>
      <c r="J283" s="46" t="n">
        <f aca="false">SUM(J284:J287)</f>
        <v>0.0013233674438483</v>
      </c>
      <c r="K283" s="40" t="str">
        <f aca="false">IF(ISBLANK($A283),"",HYPERLINK("#ANALÍTICA!A"&amp;MATCH($A283,ANALÍTICA!A:A,0),"Link"))</f>
        <v>Link</v>
      </c>
      <c r="L283" s="21"/>
      <c r="M283" s="21"/>
      <c r="N283" s="21"/>
      <c r="O283" s="21"/>
      <c r="P283" s="21"/>
      <c r="Q283" s="21"/>
      <c r="R283" s="21"/>
      <c r="S283" s="21"/>
      <c r="T283" s="21"/>
      <c r="U283" s="21"/>
      <c r="V283" s="21"/>
      <c r="W283" s="21"/>
      <c r="X283" s="21"/>
      <c r="Y283" s="21"/>
      <c r="Z283" s="21"/>
    </row>
    <row r="284" customFormat="false" ht="24" hidden="false" customHeight="false" outlineLevel="0" collapsed="false">
      <c r="A284" s="47" t="s">
        <v>505</v>
      </c>
      <c r="B284" s="47" t="s">
        <v>228</v>
      </c>
      <c r="C284" s="47" t="str">
        <f aca="false">UPPER(VLOOKUP(B284,ANALÍTICA!$B:$J,2,0))</f>
        <v>PRÓPRIO</v>
      </c>
      <c r="D284" s="47" t="str">
        <f aca="false">UPPER(VLOOKUP(B284,ANALÍTICA!$B:$J,3,0))</f>
        <v>SUPORTE PARA TUBOS HORIZONTAIS ENTRE 1/2” E 3” (CHUMBADORES, TIRANTES E ABRAÇADEIRA) - FORNECIMENTO E INSTALAÇÃO </v>
      </c>
      <c r="E284" s="48" t="str">
        <f aca="false">UPPER(VLOOKUP(B284,ANALÍTICA!$B:$J,6,0))</f>
        <v>UN</v>
      </c>
      <c r="F284" s="49" t="n">
        <v>11</v>
      </c>
      <c r="G284" s="50" t="n">
        <f aca="false">VLOOKUP(B284,ANALÍTICA!$B:$J,8,0)</f>
        <v>27.28</v>
      </c>
      <c r="H284" s="50" t="n">
        <f aca="false">TRUNC(G284*(1+$J$9),2)</f>
        <v>33.07</v>
      </c>
      <c r="I284" s="50" t="n">
        <f aca="false">TRUNC(H284*F284,2)</f>
        <v>363.77</v>
      </c>
      <c r="J284" s="51" t="n">
        <f aca="false">I284/$I$309</f>
        <v>0.00043725203688447</v>
      </c>
      <c r="K284" s="40" t="str">
        <f aca="false">IF(ISBLANK($A284),"",HYPERLINK("#ANALÍTICA!A"&amp;MATCH($A284,ANALÍTICA!A:A,0),"Link"))</f>
        <v>Link</v>
      </c>
      <c r="L284" s="21"/>
      <c r="M284" s="21"/>
      <c r="N284" s="21"/>
      <c r="O284" s="21"/>
      <c r="P284" s="21"/>
      <c r="Q284" s="21"/>
      <c r="R284" s="21"/>
      <c r="S284" s="21"/>
      <c r="T284" s="21"/>
      <c r="U284" s="21"/>
      <c r="V284" s="21"/>
      <c r="W284" s="21"/>
      <c r="X284" s="21"/>
      <c r="Y284" s="21"/>
      <c r="Z284" s="21"/>
    </row>
    <row r="285" customFormat="false" ht="24" hidden="false" customHeight="false" outlineLevel="0" collapsed="false">
      <c r="A285" s="47" t="s">
        <v>506</v>
      </c>
      <c r="B285" s="47" t="s">
        <v>230</v>
      </c>
      <c r="C285" s="47" t="str">
        <f aca="false">UPPER(VLOOKUP(B285,ANALÍTICA!$B:$J,2,0))</f>
        <v>PRÓPRIO</v>
      </c>
      <c r="D285" s="47" t="str">
        <f aca="false">UPPER(VLOOKUP(B285,ANALÍTICA!$B:$J,3,0))</f>
        <v>SUPORTE PARA TUBOS HORIZONTAIS ENTRE 4” E 8” (CHUMBADORES, TIRANTES E ABRAÇADEIRA) - FORNECIMENTO E INSTALAÇÃO</v>
      </c>
      <c r="E285" s="48" t="str">
        <f aca="false">UPPER(VLOOKUP(B285,ANALÍTICA!$B:$J,6,0))</f>
        <v>UN</v>
      </c>
      <c r="F285" s="49" t="n">
        <v>4</v>
      </c>
      <c r="G285" s="50" t="n">
        <f aca="false">VLOOKUP(B285,ANALÍTICA!$B:$J,8,0)</f>
        <v>34.81</v>
      </c>
      <c r="H285" s="50" t="n">
        <f aca="false">TRUNC(G285*(1+$J$9),2)</f>
        <v>42.21</v>
      </c>
      <c r="I285" s="50" t="n">
        <f aca="false">TRUNC(H285*F285,2)</f>
        <v>168.84</v>
      </c>
      <c r="J285" s="51" t="n">
        <f aca="false">I285/$I$309</f>
        <v>0.000202945910623674</v>
      </c>
      <c r="K285" s="40" t="str">
        <f aca="false">IF(ISBLANK($A285),"",HYPERLINK("#ANALÍTICA!A"&amp;MATCH($A285,ANALÍTICA!A:A,0),"Link"))</f>
        <v>Link</v>
      </c>
      <c r="L285" s="21"/>
      <c r="M285" s="21"/>
      <c r="N285" s="21"/>
      <c r="O285" s="21"/>
      <c r="P285" s="21"/>
      <c r="Q285" s="21"/>
      <c r="R285" s="21"/>
      <c r="S285" s="21"/>
      <c r="T285" s="21"/>
      <c r="U285" s="21"/>
      <c r="V285" s="21"/>
      <c r="W285" s="21"/>
      <c r="X285" s="21"/>
      <c r="Y285" s="21"/>
      <c r="Z285" s="21"/>
    </row>
    <row r="286" customFormat="false" ht="35" hidden="false" customHeight="false" outlineLevel="0" collapsed="false">
      <c r="A286" s="47" t="s">
        <v>507</v>
      </c>
      <c r="B286" s="47" t="s">
        <v>438</v>
      </c>
      <c r="C286" s="47" t="str">
        <f aca="false">UPPER(VLOOKUP(B286,ANALÍTICA!$B:$J,2,0))</f>
        <v>PRÓPRIO</v>
      </c>
      <c r="D286" s="47" t="str">
        <f aca="false">UPPER(VLOOKUP(B286,ANALÍTICA!$B:$J,3,0))</f>
        <v>REMOÇÃO E REINSTALAÇÃO DE AR CONDICIONADO TIPO SPLIT (CONDENSADORA E EVAPORADORA), INCLUSIVE HIGIENIZAÇÃO E TESTE DE FUNCIONAMENTO</v>
      </c>
      <c r="E286" s="48" t="str">
        <f aca="false">UPPER(VLOOKUP(B286,ANALÍTICA!$B:$J,6,0))</f>
        <v>UN</v>
      </c>
      <c r="F286" s="49" t="n">
        <v>1</v>
      </c>
      <c r="G286" s="50" t="n">
        <f aca="false">VLOOKUP(B286,ANALÍTICA!$B:$J,8,0)</f>
        <v>260.82</v>
      </c>
      <c r="H286" s="50" t="n">
        <f aca="false">TRUNC(G286*(1+$J$9),2)</f>
        <v>316.27</v>
      </c>
      <c r="I286" s="50" t="n">
        <f aca="false">TRUNC(H286*F286,2)</f>
        <v>316.27</v>
      </c>
      <c r="J286" s="51" t="n">
        <f aca="false">I286/$I$309</f>
        <v>0.00038015697200278</v>
      </c>
      <c r="K286" s="40" t="str">
        <f aca="false">IF(ISBLANK($A286),"",HYPERLINK("#ANALÍTICA!A"&amp;MATCH($A286,ANALÍTICA!A:A,0),"Link"))</f>
        <v>Link</v>
      </c>
      <c r="L286" s="21"/>
      <c r="M286" s="21"/>
      <c r="N286" s="21"/>
      <c r="O286" s="21"/>
      <c r="P286" s="21"/>
      <c r="Q286" s="21"/>
      <c r="R286" s="21"/>
      <c r="S286" s="21"/>
      <c r="T286" s="21"/>
      <c r="U286" s="21"/>
      <c r="V286" s="21"/>
      <c r="W286" s="21"/>
      <c r="X286" s="21"/>
      <c r="Y286" s="21"/>
      <c r="Z286" s="21"/>
    </row>
    <row r="287" customFormat="false" ht="35" hidden="false" customHeight="false" outlineLevel="0" collapsed="false">
      <c r="A287" s="47" t="s">
        <v>508</v>
      </c>
      <c r="B287" s="47" t="s">
        <v>440</v>
      </c>
      <c r="C287" s="47" t="str">
        <f aca="false">UPPER(VLOOKUP(B287,ANALÍTICA!$B:$J,2,0))</f>
        <v>PRÓPRIO</v>
      </c>
      <c r="D287" s="47" t="str">
        <f aca="false">UPPER(VLOOKUP(B287,ANALÍTICA!$B:$J,3,0))</f>
        <v>CABO MULTIPOLAR DE COBRE, FLEXIVEL - COM ISOLAÇÃO EM EPR 0,6/1 KV - 4 CONDUTORES DE 2,5 MM2 - FORNECIMENTO E INSTALAÇÃO</v>
      </c>
      <c r="E287" s="48" t="str">
        <f aca="false">UPPER(VLOOKUP(B287,ANALÍTICA!$B:$J,6,0))</f>
        <v>M</v>
      </c>
      <c r="F287" s="49" t="n">
        <v>9</v>
      </c>
      <c r="G287" s="50" t="n">
        <f aca="false">VLOOKUP(B287,ANALÍTICA!$B:$J,8,0)</f>
        <v>23.1</v>
      </c>
      <c r="H287" s="50" t="n">
        <f aca="false">TRUNC(G287*(1+$J$9),2)</f>
        <v>28.01</v>
      </c>
      <c r="I287" s="50" t="n">
        <f aca="false">TRUNC(H287*F287,2)</f>
        <v>252.09</v>
      </c>
      <c r="J287" s="51" t="n">
        <f aca="false">I287/$I$309</f>
        <v>0.000303012524337372</v>
      </c>
      <c r="K287" s="40" t="str">
        <f aca="false">IF(ISBLANK($A287),"",HYPERLINK("#ANALÍTICA!A"&amp;MATCH($A287,ANALÍTICA!A:A,0),"Link"))</f>
        <v>Link</v>
      </c>
      <c r="L287" s="21"/>
      <c r="M287" s="21"/>
      <c r="N287" s="21"/>
      <c r="O287" s="21"/>
      <c r="P287" s="21"/>
      <c r="Q287" s="21"/>
      <c r="R287" s="21"/>
      <c r="S287" s="21"/>
      <c r="T287" s="21"/>
      <c r="U287" s="21"/>
      <c r="V287" s="21"/>
      <c r="W287" s="21"/>
      <c r="X287" s="21"/>
      <c r="Y287" s="21"/>
      <c r="Z287" s="21"/>
    </row>
    <row r="288" customFormat="false" ht="13.8" hidden="false" customHeight="false" outlineLevel="0" collapsed="false">
      <c r="A288" s="41" t="s">
        <v>509</v>
      </c>
      <c r="B288" s="41" t="s">
        <v>28</v>
      </c>
      <c r="C288" s="41"/>
      <c r="D288" s="41" t="s">
        <v>510</v>
      </c>
      <c r="E288" s="42"/>
      <c r="F288" s="43"/>
      <c r="G288" s="44"/>
      <c r="H288" s="45"/>
      <c r="I288" s="45" t="n">
        <f aca="false">SUM(I289,I292)</f>
        <v>1257.58</v>
      </c>
      <c r="J288" s="46" t="n">
        <f aca="false">SUM(J289,J292)</f>
        <v>0.00151161287776664</v>
      </c>
      <c r="K288" s="40" t="str">
        <f aca="false">IF(ISBLANK($A288),"",HYPERLINK("#ANALÍTICA!A"&amp;MATCH($A288,ANALÍTICA!A:A,0),"Link"))</f>
        <v>Link</v>
      </c>
      <c r="L288" s="21"/>
      <c r="M288" s="21"/>
      <c r="N288" s="21"/>
      <c r="O288" s="21"/>
      <c r="P288" s="21"/>
      <c r="Q288" s="21"/>
      <c r="R288" s="21"/>
      <c r="S288" s="21"/>
      <c r="T288" s="21"/>
      <c r="U288" s="21"/>
      <c r="V288" s="21"/>
      <c r="W288" s="21"/>
      <c r="X288" s="21"/>
      <c r="Y288" s="21"/>
      <c r="Z288" s="21"/>
    </row>
    <row r="289" customFormat="false" ht="13.8" hidden="false" customHeight="false" outlineLevel="0" collapsed="false">
      <c r="A289" s="41" t="s">
        <v>511</v>
      </c>
      <c r="B289" s="41" t="s">
        <v>28</v>
      </c>
      <c r="C289" s="41"/>
      <c r="D289" s="41" t="s">
        <v>423</v>
      </c>
      <c r="E289" s="42"/>
      <c r="F289" s="43"/>
      <c r="G289" s="44"/>
      <c r="H289" s="45"/>
      <c r="I289" s="45" t="n">
        <f aca="false">SUM(I290:I291)</f>
        <v>821.65</v>
      </c>
      <c r="J289" s="46" t="n">
        <f aca="false">SUM(J290:J291)</f>
        <v>0.000987624422316641</v>
      </c>
      <c r="K289" s="40" t="str">
        <f aca="false">IF(ISBLANK($A289),"",HYPERLINK("#ANALÍTICA!A"&amp;MATCH($A289,ANALÍTICA!A:A,0),"Link"))</f>
        <v>Link</v>
      </c>
      <c r="L289" s="21"/>
      <c r="M289" s="21"/>
      <c r="N289" s="21"/>
      <c r="O289" s="21"/>
      <c r="P289" s="21"/>
      <c r="Q289" s="21"/>
      <c r="R289" s="21"/>
      <c r="S289" s="21"/>
      <c r="T289" s="21"/>
      <c r="U289" s="21"/>
      <c r="V289" s="21"/>
      <c r="W289" s="21"/>
      <c r="X289" s="21"/>
      <c r="Y289" s="21"/>
      <c r="Z289" s="21"/>
    </row>
    <row r="290" customFormat="false" ht="46" hidden="false" customHeight="false" outlineLevel="0" collapsed="false">
      <c r="A290" s="47" t="s">
        <v>512</v>
      </c>
      <c r="B290" s="47" t="s">
        <v>427</v>
      </c>
      <c r="C290" s="47" t="str">
        <f aca="false">UPPER(VLOOKUP(B290,ANALÍTICA!$B:$J,2,0))</f>
        <v>PRÓPRIO</v>
      </c>
      <c r="D290" s="47" t="str">
        <f aca="false">UPPER(VLOOKUP(B290,ANALÍTICA!$B:$J,3,0))</f>
        <v>TUBO, PVC, SOLDÁVEL, DN 32MM, INSTALADO EM DRENO DE AR-CONDICIONADO, COM ISOLAMENTO TÉRMICO EM ESPUMA DE POLIETILENO EXPANDIDO FLEXÍVEL, INCLUSIVE CONEXÕES - FORNECIMENTO E INSTALAÇÃO</v>
      </c>
      <c r="E290" s="48" t="str">
        <f aca="false">UPPER(VLOOKUP(B290,ANALÍTICA!$B:$J,6,0))</f>
        <v>M</v>
      </c>
      <c r="F290" s="49" t="n">
        <v>16</v>
      </c>
      <c r="G290" s="50" t="n">
        <f aca="false">VLOOKUP(B290,ANALÍTICA!$B:$J,8,0)</f>
        <v>38.19</v>
      </c>
      <c r="H290" s="50" t="n">
        <f aca="false">TRUNC(G290*(1+$J$9),2)</f>
        <v>46.3</v>
      </c>
      <c r="I290" s="50" t="n">
        <f aca="false">TRUNC(H290*F290,2)</f>
        <v>740.8</v>
      </c>
      <c r="J290" s="51" t="n">
        <f aca="false">I290/$I$309</f>
        <v>0.000890442611881175</v>
      </c>
      <c r="K290" s="40" t="str">
        <f aca="false">IF(ISBLANK($A290),"",HYPERLINK("#ANALÍTICA!A"&amp;MATCH($A290,ANALÍTICA!A:A,0),"Link"))</f>
        <v>Link</v>
      </c>
      <c r="L290" s="21"/>
      <c r="M290" s="21"/>
      <c r="N290" s="21"/>
      <c r="O290" s="21"/>
      <c r="P290" s="21"/>
      <c r="Q290" s="21"/>
      <c r="R290" s="21"/>
      <c r="S290" s="21"/>
      <c r="T290" s="21"/>
      <c r="U290" s="21"/>
      <c r="V290" s="21"/>
      <c r="W290" s="21"/>
      <c r="X290" s="21"/>
      <c r="Y290" s="21"/>
      <c r="Z290" s="21"/>
    </row>
    <row r="291" customFormat="false" ht="24" hidden="false" customHeight="false" outlineLevel="0" collapsed="false">
      <c r="A291" s="47" t="s">
        <v>513</v>
      </c>
      <c r="B291" s="47" t="s">
        <v>431</v>
      </c>
      <c r="C291" s="47" t="str">
        <f aca="false">UPPER(VLOOKUP(B291,ANALÍTICA!$B:$J,2,0))</f>
        <v>SINAPI</v>
      </c>
      <c r="D291" s="47" t="str">
        <f aca="false">UPPER(VLOOKUP(B291,ANALÍTICA!$B:$J,3,0))</f>
        <v>JOELHO 90 GRAUS, PVC, SOLDÁVEL, DN 32 MM, INSTALADO EM DRENO DE AR CONDICIONADO - FORNECIMENTO E INSTALAÇÃO. AF_08/2022</v>
      </c>
      <c r="E291" s="48" t="str">
        <f aca="false">UPPER(VLOOKUP(B291,ANALÍTICA!$B:$J,6,0))</f>
        <v>UN</v>
      </c>
      <c r="F291" s="49" t="n">
        <v>7</v>
      </c>
      <c r="G291" s="50" t="n">
        <f aca="false">VLOOKUP(B291,ANALÍTICA!$B:$J,8,0)</f>
        <v>9.53</v>
      </c>
      <c r="H291" s="50" t="n">
        <f aca="false">TRUNC(G291*(1+$J$9),2)</f>
        <v>11.55</v>
      </c>
      <c r="I291" s="50" t="n">
        <f aca="false">TRUNC(H291*F291,2)</f>
        <v>80.85</v>
      </c>
      <c r="J291" s="51" t="n">
        <f aca="false">I291/$I$309</f>
        <v>9.71818104354657E-005</v>
      </c>
      <c r="K291" s="40" t="str">
        <f aca="false">IF(ISBLANK($A291),"",HYPERLINK("#ANALÍTICA!A"&amp;MATCH($A291,ANALÍTICA!A:A,0),"Link"))</f>
        <v>Link</v>
      </c>
      <c r="L291" s="21"/>
      <c r="M291" s="21"/>
      <c r="N291" s="21"/>
      <c r="O291" s="21"/>
      <c r="P291" s="21"/>
      <c r="Q291" s="21"/>
      <c r="R291" s="21"/>
      <c r="S291" s="21"/>
      <c r="T291" s="21"/>
      <c r="U291" s="21"/>
      <c r="V291" s="21"/>
      <c r="W291" s="21"/>
      <c r="X291" s="21"/>
      <c r="Y291" s="21"/>
      <c r="Z291" s="21"/>
    </row>
    <row r="292" customFormat="false" ht="13.8" hidden="false" customHeight="false" outlineLevel="0" collapsed="false">
      <c r="A292" s="41" t="s">
        <v>514</v>
      </c>
      <c r="B292" s="41" t="s">
        <v>28</v>
      </c>
      <c r="C292" s="41"/>
      <c r="D292" s="41" t="s">
        <v>169</v>
      </c>
      <c r="E292" s="42"/>
      <c r="F292" s="43"/>
      <c r="G292" s="44"/>
      <c r="H292" s="45"/>
      <c r="I292" s="45" t="n">
        <f aca="false">SUM(I293:I294)</f>
        <v>435.93</v>
      </c>
      <c r="J292" s="46" t="n">
        <f aca="false">SUM(J293:J294)</f>
        <v>0.000523988455450001</v>
      </c>
      <c r="K292" s="40" t="str">
        <f aca="false">IF(ISBLANK($A292),"",HYPERLINK("#ANALÍTICA!A"&amp;MATCH($A292,ANALÍTICA!A:A,0),"Link"))</f>
        <v>Link</v>
      </c>
      <c r="L292" s="21"/>
      <c r="M292" s="21"/>
      <c r="N292" s="21"/>
      <c r="O292" s="21"/>
      <c r="P292" s="21"/>
      <c r="Q292" s="21"/>
      <c r="R292" s="21"/>
      <c r="S292" s="21"/>
      <c r="T292" s="21"/>
      <c r="U292" s="21"/>
      <c r="V292" s="21"/>
      <c r="W292" s="21"/>
      <c r="X292" s="21"/>
      <c r="Y292" s="21"/>
      <c r="Z292" s="21"/>
    </row>
    <row r="293" customFormat="false" ht="24" hidden="false" customHeight="false" outlineLevel="0" collapsed="false">
      <c r="A293" s="47" t="s">
        <v>515</v>
      </c>
      <c r="B293" s="47" t="s">
        <v>228</v>
      </c>
      <c r="C293" s="47" t="str">
        <f aca="false">UPPER(VLOOKUP(B293,ANALÍTICA!$B:$J,2,0))</f>
        <v>PRÓPRIO</v>
      </c>
      <c r="D293" s="47" t="str">
        <f aca="false">UPPER(VLOOKUP(B293,ANALÍTICA!$B:$J,3,0))</f>
        <v>SUPORTE PARA TUBOS HORIZONTAIS ENTRE 1/2” E 3” (CHUMBADORES, TIRANTES E ABRAÇADEIRA) - FORNECIMENTO E INSTALAÇÃO </v>
      </c>
      <c r="E293" s="48" t="str">
        <f aca="false">UPPER(VLOOKUP(B293,ANALÍTICA!$B:$J,6,0))</f>
        <v>UN</v>
      </c>
      <c r="F293" s="49" t="n">
        <v>12</v>
      </c>
      <c r="G293" s="50" t="n">
        <f aca="false">VLOOKUP(B293,ANALÍTICA!$B:$J,8,0)</f>
        <v>27.28</v>
      </c>
      <c r="H293" s="50" t="n">
        <f aca="false">TRUNC(G293*(1+$J$9),2)</f>
        <v>33.07</v>
      </c>
      <c r="I293" s="50" t="n">
        <f aca="false">TRUNC(H293*F293,2)</f>
        <v>396.84</v>
      </c>
      <c r="J293" s="51" t="n">
        <f aca="false">I293/$I$309</f>
        <v>0.000477002222055785</v>
      </c>
      <c r="K293" s="40" t="str">
        <f aca="false">IF(ISBLANK($A293),"",HYPERLINK("#ANALÍTICA!A"&amp;MATCH($A293,ANALÍTICA!A:A,0),"Link"))</f>
        <v>Link</v>
      </c>
      <c r="L293" s="21"/>
      <c r="M293" s="21"/>
      <c r="N293" s="21"/>
      <c r="O293" s="21"/>
      <c r="P293" s="21"/>
      <c r="Q293" s="21"/>
      <c r="R293" s="21"/>
      <c r="S293" s="21"/>
      <c r="T293" s="21"/>
      <c r="U293" s="21"/>
      <c r="V293" s="21"/>
      <c r="W293" s="21"/>
      <c r="X293" s="21"/>
      <c r="Y293" s="21"/>
      <c r="Z293" s="21"/>
    </row>
    <row r="294" customFormat="false" ht="24" hidden="false" customHeight="false" outlineLevel="0" collapsed="false">
      <c r="A294" s="47" t="s">
        <v>516</v>
      </c>
      <c r="B294" s="47" t="s">
        <v>517</v>
      </c>
      <c r="C294" s="47" t="str">
        <f aca="false">UPPER(VLOOKUP(B294,ANALÍTICA!$B:$J,2,0))</f>
        <v>PRÓPRIO</v>
      </c>
      <c r="D294" s="47" t="str">
        <f aca="false">UPPER(VLOOKUP(B294,ANALÍTICA!$B:$J,3,0))</f>
        <v>SUPORTE VERTICAL PARA TUBOS SIMPLES ENTRE 1/2” E 3” (BUCHA, PARAFUSO E ABRAÇADEIRA) - FORNECIMENTO E INSTALAÇÃO</v>
      </c>
      <c r="E294" s="48" t="str">
        <f aca="false">UPPER(VLOOKUP(B294,ANALÍTICA!$B:$J,6,0))</f>
        <v>UN</v>
      </c>
      <c r="F294" s="49" t="n">
        <v>3</v>
      </c>
      <c r="G294" s="50" t="n">
        <f aca="false">VLOOKUP(B294,ANALÍTICA!$B:$J,8,0)</f>
        <v>10.75</v>
      </c>
      <c r="H294" s="50" t="n">
        <f aca="false">TRUNC(G294*(1+$J$9),2)</f>
        <v>13.03</v>
      </c>
      <c r="I294" s="50" t="n">
        <f aca="false">TRUNC(H294*F294,2)</f>
        <v>39.09</v>
      </c>
      <c r="J294" s="51" t="n">
        <f aca="false">I294/$I$309</f>
        <v>4.69862333942159E-005</v>
      </c>
      <c r="K294" s="40" t="str">
        <f aca="false">IF(ISBLANK($A294),"",HYPERLINK("#ANALÍTICA!A"&amp;MATCH($A294,ANALÍTICA!A:A,0),"Link"))</f>
        <v>Link</v>
      </c>
      <c r="L294" s="21"/>
      <c r="M294" s="21"/>
      <c r="N294" s="21"/>
      <c r="O294" s="21"/>
      <c r="P294" s="21"/>
      <c r="Q294" s="21"/>
      <c r="R294" s="21"/>
      <c r="S294" s="21"/>
      <c r="T294" s="21"/>
      <c r="U294" s="21"/>
      <c r="V294" s="21"/>
      <c r="W294" s="21"/>
      <c r="X294" s="21"/>
      <c r="Y294" s="21"/>
      <c r="Z294" s="21"/>
    </row>
    <row r="295" customFormat="false" ht="14.5" hidden="false" customHeight="false" outlineLevel="0" collapsed="false">
      <c r="A295" s="35" t="s">
        <v>518</v>
      </c>
      <c r="B295" s="36" t="s">
        <v>28</v>
      </c>
      <c r="C295" s="36"/>
      <c r="D295" s="35" t="s">
        <v>519</v>
      </c>
      <c r="E295" s="36"/>
      <c r="F295" s="37"/>
      <c r="G295" s="38"/>
      <c r="H295" s="38"/>
      <c r="I295" s="37" t="n">
        <f aca="false">SUM(I296,I299)</f>
        <v>25226.79</v>
      </c>
      <c r="J295" s="39" t="n">
        <f aca="false">SUM(J296,J299)</f>
        <v>0.0303226360380371</v>
      </c>
      <c r="K295" s="40" t="str">
        <f aca="false">IF(ISBLANK($A295),"",HYPERLINK("#ANALÍTICA!A"&amp;MATCH($A295,ANALÍTICA!A:A,0),"Link"))</f>
        <v>Link</v>
      </c>
      <c r="L295" s="21"/>
      <c r="M295" s="21"/>
      <c r="N295" s="21"/>
      <c r="O295" s="21"/>
      <c r="P295" s="21"/>
      <c r="Q295" s="21"/>
      <c r="R295" s="21"/>
      <c r="S295" s="21"/>
      <c r="T295" s="21"/>
      <c r="U295" s="21"/>
      <c r="V295" s="21"/>
      <c r="W295" s="21"/>
      <c r="X295" s="21"/>
      <c r="Y295" s="21"/>
      <c r="Z295" s="21"/>
    </row>
    <row r="296" customFormat="false" ht="13.8" hidden="false" customHeight="false" outlineLevel="0" collapsed="false">
      <c r="A296" s="41" t="s">
        <v>520</v>
      </c>
      <c r="B296" s="41" t="s">
        <v>28</v>
      </c>
      <c r="C296" s="41"/>
      <c r="D296" s="41" t="s">
        <v>521</v>
      </c>
      <c r="E296" s="42"/>
      <c r="F296" s="43"/>
      <c r="G296" s="44"/>
      <c r="H296" s="45"/>
      <c r="I296" s="45" t="n">
        <f aca="false">SUM(I297:I298)</f>
        <v>24897.61</v>
      </c>
      <c r="J296" s="46" t="n">
        <f aca="false">SUM(J297:J298)</f>
        <v>0.0299269612284002</v>
      </c>
      <c r="K296" s="40" t="str">
        <f aca="false">IF(ISBLANK($A296),"",HYPERLINK("#ANALÍTICA!A"&amp;MATCH($A296,ANALÍTICA!A:A,0),"Link"))</f>
        <v>Link</v>
      </c>
      <c r="L296" s="21"/>
      <c r="M296" s="21"/>
      <c r="N296" s="21"/>
      <c r="O296" s="21"/>
      <c r="P296" s="21"/>
      <c r="Q296" s="21"/>
      <c r="R296" s="21"/>
      <c r="S296" s="21"/>
      <c r="T296" s="21"/>
      <c r="U296" s="21"/>
      <c r="V296" s="21"/>
      <c r="W296" s="21"/>
      <c r="X296" s="21"/>
      <c r="Y296" s="21"/>
      <c r="Z296" s="21"/>
    </row>
    <row r="297" customFormat="false" ht="35" hidden="false" customHeight="false" outlineLevel="0" collapsed="false">
      <c r="A297" s="47" t="s">
        <v>522</v>
      </c>
      <c r="B297" s="47" t="s">
        <v>523</v>
      </c>
      <c r="C297" s="47" t="str">
        <f aca="false">UPPER(VLOOKUP(B297,ANALÍTICA!$B:$J,2,0))</f>
        <v>PRÓPRIO</v>
      </c>
      <c r="D297" s="47" t="str">
        <f aca="false">UPPER(VLOOKUP(B297,ANALÍTICA!$B:$J,3,0))</f>
        <v>LIMPEZA FINAL PARA ENTREGA DA OBRA</v>
      </c>
      <c r="E297" s="48" t="str">
        <f aca="false">UPPER(VLOOKUP(B297,ANALÍTICA!$B:$J,6,0))</f>
        <v>M²</v>
      </c>
      <c r="F297" s="49" t="n">
        <v>377</v>
      </c>
      <c r="G297" s="50" t="n">
        <f aca="false">VLOOKUP(B297,ANALÍTICA!$B:$J,8,0)</f>
        <v>4.07</v>
      </c>
      <c r="H297" s="50" t="n">
        <f aca="false">TRUNC(G297*(1+$J$9),2)</f>
        <v>4.93</v>
      </c>
      <c r="I297" s="50" t="n">
        <f aca="false">TRUNC(H297*F297,2)</f>
        <v>1858.61</v>
      </c>
      <c r="J297" s="51" t="n">
        <f aca="false">I297/$I$309</f>
        <v>0.00223405175873174</v>
      </c>
      <c r="K297" s="40" t="str">
        <f aca="false">IF(ISBLANK($A297),"",HYPERLINK("#ANALÍTICA!A"&amp;MATCH($A297,ANALÍTICA!A:A,0),"Link"))</f>
        <v>Link</v>
      </c>
      <c r="L297" s="21"/>
      <c r="M297" s="21"/>
      <c r="N297" s="21"/>
      <c r="O297" s="21"/>
      <c r="P297" s="21"/>
      <c r="Q297" s="21"/>
      <c r="R297" s="21"/>
      <c r="S297" s="21"/>
      <c r="T297" s="21"/>
      <c r="U297" s="21"/>
      <c r="V297" s="21"/>
      <c r="W297" s="21"/>
      <c r="X297" s="21"/>
      <c r="Y297" s="21"/>
      <c r="Z297" s="21"/>
    </row>
    <row r="298" customFormat="false" ht="24" hidden="false" customHeight="false" outlineLevel="0" collapsed="false">
      <c r="A298" s="47" t="s">
        <v>524</v>
      </c>
      <c r="B298" s="47" t="s">
        <v>525</v>
      </c>
      <c r="C298" s="47" t="str">
        <f aca="false">UPPER(VLOOKUP(B298,ANALÍTICA!$B:$J,2,0))</f>
        <v>PRÓPRIO</v>
      </c>
      <c r="D298" s="47" t="str">
        <f aca="false">UPPER(VLOOKUP(B298,ANALÍTICA!$B:$J,3,0))</f>
        <v>LIMPEZA PERIÓDICA</v>
      </c>
      <c r="E298" s="48" t="str">
        <f aca="false">UPPER(VLOOKUP(B298,ANALÍTICA!$B:$J,6,0))</f>
        <v>%</v>
      </c>
      <c r="F298" s="49" t="n">
        <v>100</v>
      </c>
      <c r="G298" s="50" t="n">
        <f aca="false">VLOOKUP(B298,ANALÍTICA!$B:$J,8,0)</f>
        <v>190</v>
      </c>
      <c r="H298" s="50" t="n">
        <f aca="false">TRUNC(G298*(1+$J$9),2)</f>
        <v>230.39</v>
      </c>
      <c r="I298" s="50" t="n">
        <f aca="false">TRUNC(H298*F298,2)</f>
        <v>23039</v>
      </c>
      <c r="J298" s="51" t="n">
        <f aca="false">I298/$I$309</f>
        <v>0.0276929094696685</v>
      </c>
      <c r="K298" s="40" t="str">
        <f aca="false">IF(ISBLANK($A298),"",HYPERLINK("#ANALÍTICA!A"&amp;MATCH($A298,ANALÍTICA!A:A,0),"Link"))</f>
        <v>Link</v>
      </c>
      <c r="L298" s="21"/>
      <c r="M298" s="21"/>
      <c r="N298" s="21"/>
      <c r="O298" s="21"/>
      <c r="P298" s="21"/>
      <c r="Q298" s="21"/>
      <c r="R298" s="21"/>
      <c r="S298" s="21"/>
      <c r="T298" s="21"/>
      <c r="U298" s="21"/>
      <c r="V298" s="21"/>
      <c r="W298" s="21"/>
      <c r="X298" s="21"/>
      <c r="Y298" s="21"/>
      <c r="Z298" s="21"/>
    </row>
    <row r="299" customFormat="false" ht="13.8" hidden="false" customHeight="false" outlineLevel="0" collapsed="false">
      <c r="A299" s="41" t="s">
        <v>526</v>
      </c>
      <c r="B299" s="41" t="s">
        <v>28</v>
      </c>
      <c r="C299" s="41"/>
      <c r="D299" s="41" t="s">
        <v>527</v>
      </c>
      <c r="E299" s="42"/>
      <c r="F299" s="43"/>
      <c r="G299" s="44"/>
      <c r="H299" s="45"/>
      <c r="I299" s="45" t="n">
        <f aca="false">SUM(I300)</f>
        <v>329.18</v>
      </c>
      <c r="J299" s="46" t="n">
        <f aca="false">SUM(J300)</f>
        <v>0.00039567480963694</v>
      </c>
      <c r="K299" s="40" t="str">
        <f aca="false">IF(ISBLANK($A299),"",HYPERLINK("#ANALÍTICA!A"&amp;MATCH($A299,ANALÍTICA!A:A,0),"Link"))</f>
        <v>Link</v>
      </c>
      <c r="L299" s="21"/>
      <c r="M299" s="21"/>
      <c r="N299" s="21"/>
      <c r="O299" s="21"/>
      <c r="P299" s="21"/>
      <c r="Q299" s="21"/>
      <c r="R299" s="21"/>
      <c r="S299" s="21"/>
      <c r="T299" s="21"/>
      <c r="U299" s="21"/>
      <c r="V299" s="21"/>
      <c r="W299" s="21"/>
      <c r="X299" s="21"/>
      <c r="Y299" s="21"/>
      <c r="Z299" s="21"/>
    </row>
    <row r="300" customFormat="false" ht="24" hidden="false" customHeight="false" outlineLevel="0" collapsed="false">
      <c r="A300" s="47" t="s">
        <v>528</v>
      </c>
      <c r="B300" s="47" t="s">
        <v>529</v>
      </c>
      <c r="C300" s="47" t="str">
        <f aca="false">UPPER(VLOOKUP(B300,ANALÍTICA!$B:$J,2,0))</f>
        <v>PRÓPRIO</v>
      </c>
      <c r="D300" s="47" t="str">
        <f aca="false">UPPER(VLOOKUP(B300,ANALÍTICA!$B:$J,3,0))</f>
        <v>ART - ANOTAÇÃO DE RESPONSABILIDADE TÉCNICA - OBRA ACIMA DE R$15.000,00</v>
      </c>
      <c r="E300" s="48" t="str">
        <f aca="false">UPPER(VLOOKUP(B300,ANALÍTICA!$B:$J,6,0))</f>
        <v>UN</v>
      </c>
      <c r="F300" s="49" t="n">
        <v>1</v>
      </c>
      <c r="G300" s="50" t="n">
        <f aca="false">VLOOKUP(B300,ANALÍTICA!$B:$J,8,0)</f>
        <v>271.47</v>
      </c>
      <c r="H300" s="50" t="n">
        <f aca="false">TRUNC(G300*(1+$J$9),2)</f>
        <v>329.18</v>
      </c>
      <c r="I300" s="50" t="n">
        <f aca="false">TRUNC(H300*F300,2)</f>
        <v>329.18</v>
      </c>
      <c r="J300" s="51" t="n">
        <f aca="false">I300/$I$309</f>
        <v>0.00039567480963694</v>
      </c>
      <c r="K300" s="40" t="str">
        <f aca="false">IF(ISBLANK($A300),"",HYPERLINK("#ANALÍTICA!A"&amp;MATCH($A300,ANALÍTICA!A:A,0),"Link"))</f>
        <v>Link</v>
      </c>
      <c r="L300" s="21"/>
      <c r="M300" s="21"/>
      <c r="N300" s="21"/>
      <c r="O300" s="21"/>
      <c r="P300" s="21"/>
      <c r="Q300" s="21"/>
      <c r="R300" s="21"/>
      <c r="S300" s="21"/>
      <c r="T300" s="21"/>
      <c r="U300" s="21"/>
      <c r="V300" s="21"/>
      <c r="W300" s="21"/>
      <c r="X300" s="21"/>
      <c r="Y300" s="21"/>
      <c r="Z300" s="21"/>
    </row>
    <row r="301" customFormat="false" ht="14.5" hidden="false" customHeight="false" outlineLevel="0" collapsed="false">
      <c r="A301" s="35" t="s">
        <v>530</v>
      </c>
      <c r="B301" s="36" t="s">
        <v>28</v>
      </c>
      <c r="C301" s="36"/>
      <c r="D301" s="35" t="s">
        <v>531</v>
      </c>
      <c r="E301" s="36"/>
      <c r="F301" s="37"/>
      <c r="G301" s="38"/>
      <c r="H301" s="38"/>
      <c r="I301" s="37" t="n">
        <f aca="false">SUM(I302)</f>
        <v>82643</v>
      </c>
      <c r="J301" s="39" t="n">
        <f aca="false">SUM(J302)</f>
        <v>0.0993369988845788</v>
      </c>
      <c r="K301" s="40" t="str">
        <f aca="false">IF(ISBLANK($A301),"",HYPERLINK("#ANALÍTICA!A"&amp;MATCH($A301,ANALÍTICA!A:A,0),"Link"))</f>
        <v>Link</v>
      </c>
      <c r="L301" s="21"/>
      <c r="M301" s="21"/>
      <c r="N301" s="21"/>
      <c r="O301" s="21"/>
      <c r="P301" s="21"/>
      <c r="Q301" s="21"/>
      <c r="R301" s="21"/>
      <c r="S301" s="21"/>
      <c r="T301" s="21"/>
      <c r="U301" s="21"/>
      <c r="V301" s="21"/>
      <c r="W301" s="21"/>
      <c r="X301" s="21"/>
      <c r="Y301" s="21"/>
      <c r="Z301" s="21"/>
    </row>
    <row r="302" customFormat="false" ht="13.8" hidden="false" customHeight="false" outlineLevel="0" collapsed="false">
      <c r="A302" s="41" t="s">
        <v>532</v>
      </c>
      <c r="B302" s="41" t="s">
        <v>28</v>
      </c>
      <c r="C302" s="41"/>
      <c r="D302" s="41" t="s">
        <v>533</v>
      </c>
      <c r="E302" s="42"/>
      <c r="F302" s="43"/>
      <c r="G302" s="44"/>
      <c r="H302" s="45"/>
      <c r="I302" s="45" t="n">
        <f aca="false">SUM(I303)</f>
        <v>82643</v>
      </c>
      <c r="J302" s="46" t="n">
        <f aca="false">SUM(J303)</f>
        <v>0.0993369988845788</v>
      </c>
      <c r="K302" s="40" t="str">
        <f aca="false">IF(ISBLANK($A302),"",HYPERLINK("#ANALÍTICA!A"&amp;MATCH($A302,ANALÍTICA!A:A,0),"Link"))</f>
        <v>Link</v>
      </c>
      <c r="L302" s="21"/>
      <c r="M302" s="21"/>
      <c r="N302" s="21"/>
      <c r="O302" s="21"/>
      <c r="P302" s="21"/>
      <c r="Q302" s="21"/>
      <c r="R302" s="21"/>
      <c r="S302" s="21"/>
      <c r="T302" s="21"/>
      <c r="U302" s="21"/>
      <c r="V302" s="21"/>
      <c r="W302" s="21"/>
      <c r="X302" s="21"/>
      <c r="Y302" s="21"/>
      <c r="Z302" s="21"/>
    </row>
    <row r="303" customFormat="false" ht="24" hidden="false" customHeight="false" outlineLevel="0" collapsed="false">
      <c r="A303" s="47" t="s">
        <v>534</v>
      </c>
      <c r="B303" s="47" t="s">
        <v>535</v>
      </c>
      <c r="C303" s="47" t="str">
        <f aca="false">UPPER(VLOOKUP(B303,ANALÍTICA!$B:$J,2,0))</f>
        <v>PRÓPRIO</v>
      </c>
      <c r="D303" s="47" t="str">
        <f aca="false">UPPER(VLOOKUP(B303,ANALÍTICA!$B:$J,3,0))</f>
        <v>ADMINISTRAÇÃO DE OBRA - REFORMA PR/PE</v>
      </c>
      <c r="E303" s="48" t="str">
        <f aca="false">UPPER(VLOOKUP(B303,ANALÍTICA!$B:$J,6,0))</f>
        <v>%</v>
      </c>
      <c r="F303" s="49" t="n">
        <v>100</v>
      </c>
      <c r="G303" s="50" t="n">
        <f aca="false">VLOOKUP(B303,ANALÍTICA!$B:$J,8,0)</f>
        <v>681.54</v>
      </c>
      <c r="H303" s="50" t="n">
        <f aca="false">TRUNC(G303*(1+$J$9),2)</f>
        <v>826.43</v>
      </c>
      <c r="I303" s="50" t="n">
        <f aca="false">TRUNC(H303*F303,2)</f>
        <v>82643</v>
      </c>
      <c r="J303" s="51" t="n">
        <f aca="false">I303/$I$309</f>
        <v>0.0993369988845788</v>
      </c>
      <c r="K303" s="40" t="str">
        <f aca="false">IF(ISBLANK($A303),"",HYPERLINK("#ANALÍTICA!A"&amp;MATCH($A303,ANALÍTICA!A:A,0),"Link"))</f>
        <v>Link</v>
      </c>
      <c r="L303" s="21"/>
      <c r="M303" s="21"/>
      <c r="N303" s="21"/>
      <c r="O303" s="21"/>
      <c r="P303" s="21"/>
      <c r="Q303" s="21"/>
      <c r="R303" s="21"/>
      <c r="S303" s="21"/>
      <c r="T303" s="21"/>
      <c r="U303" s="21"/>
      <c r="V303" s="21"/>
      <c r="W303" s="21"/>
      <c r="X303" s="21"/>
      <c r="Y303" s="21"/>
      <c r="Z303" s="21"/>
    </row>
    <row r="304" customFormat="false" ht="13.8" hidden="false" customHeight="false" outlineLevel="0" collapsed="false">
      <c r="A304" s="52"/>
      <c r="B304" s="52"/>
      <c r="C304" s="52"/>
      <c r="D304" s="52"/>
      <c r="E304" s="52"/>
      <c r="F304" s="52"/>
      <c r="G304" s="52"/>
      <c r="H304" s="52"/>
      <c r="I304" s="52"/>
      <c r="J304" s="52"/>
    </row>
    <row r="305" customFormat="false" ht="15.5" hidden="false" customHeight="true" outlineLevel="0" collapsed="false">
      <c r="A305" s="53" t="s">
        <v>536</v>
      </c>
      <c r="B305" s="53"/>
      <c r="C305" s="53"/>
      <c r="D305" s="53"/>
      <c r="E305" s="53"/>
      <c r="F305" s="53"/>
      <c r="G305" s="53"/>
      <c r="H305" s="53"/>
      <c r="I305" s="54" t="n">
        <v>831945.81</v>
      </c>
      <c r="J305" s="54"/>
    </row>
    <row r="306" customFormat="false" ht="13.8" hidden="false" customHeight="false" outlineLevel="0" collapsed="false">
      <c r="A306" s="52"/>
      <c r="B306" s="52"/>
      <c r="C306" s="52"/>
      <c r="D306" s="52"/>
      <c r="E306" s="52"/>
      <c r="F306" s="52"/>
      <c r="G306" s="52"/>
      <c r="H306" s="52"/>
      <c r="I306" s="52"/>
      <c r="J306" s="52"/>
    </row>
    <row r="307" customFormat="false" ht="14.5" hidden="false" customHeight="true" outlineLevel="0" collapsed="false">
      <c r="A307" s="55" t="s">
        <v>537</v>
      </c>
      <c r="B307" s="55"/>
      <c r="C307" s="55"/>
      <c r="D307" s="55"/>
      <c r="E307" s="55"/>
      <c r="F307" s="55"/>
      <c r="G307" s="55"/>
      <c r="H307" s="55"/>
      <c r="I307" s="56" t="n">
        <v>0</v>
      </c>
      <c r="J307" s="56"/>
    </row>
    <row r="308" customFormat="false" ht="13.8" hidden="false" customHeight="false" outlineLevel="0" collapsed="false">
      <c r="A308" s="52"/>
      <c r="B308" s="52"/>
      <c r="C308" s="52"/>
      <c r="D308" s="52"/>
      <c r="E308" s="52"/>
      <c r="F308" s="52"/>
      <c r="G308" s="52"/>
      <c r="H308" s="52"/>
      <c r="I308" s="52"/>
      <c r="J308" s="52"/>
    </row>
    <row r="309" customFormat="false" ht="15.5" hidden="false" customHeight="true" outlineLevel="0" collapsed="false">
      <c r="A309" s="57" t="s">
        <v>538</v>
      </c>
      <c r="B309" s="57"/>
      <c r="C309" s="57"/>
      <c r="D309" s="57"/>
      <c r="E309" s="57"/>
      <c r="F309" s="57"/>
      <c r="G309" s="57"/>
      <c r="H309" s="57"/>
      <c r="I309" s="58" t="n">
        <f aca="false">SUM(I14,I20,I33,I87,I90,I123,I140,I164,I185,I191,I295,I301)</f>
        <v>831945.81</v>
      </c>
      <c r="J309" s="58"/>
    </row>
    <row r="310" customFormat="false" ht="13.8" hidden="false" customHeight="false" outlineLevel="0" collapsed="false">
      <c r="A310" s="59"/>
      <c r="B310" s="59"/>
      <c r="C310" s="59"/>
      <c r="D310" s="59"/>
      <c r="E310" s="59"/>
      <c r="F310" s="59"/>
      <c r="G310" s="59"/>
      <c r="H310" s="59"/>
      <c r="I310" s="59"/>
      <c r="J310" s="59"/>
    </row>
    <row r="311" customFormat="false" ht="15.5" hidden="false" customHeight="true" outlineLevel="0" collapsed="false">
      <c r="A311" s="57" t="s">
        <v>539</v>
      </c>
      <c r="B311" s="57"/>
      <c r="C311" s="57"/>
      <c r="D311" s="57"/>
      <c r="E311" s="57"/>
      <c r="F311" s="57"/>
      <c r="G311" s="57"/>
      <c r="H311" s="57"/>
      <c r="I311" s="60" t="n">
        <f aca="false">(I305-I309)/I305</f>
        <v>0</v>
      </c>
      <c r="J311" s="60"/>
    </row>
    <row r="312" customFormat="false" ht="13.8" hidden="false" customHeight="true" outlineLevel="0" collapsed="false">
      <c r="A312" s="61" t="s">
        <v>540</v>
      </c>
      <c r="B312" s="61"/>
      <c r="C312" s="61"/>
      <c r="D312" s="61"/>
      <c r="E312" s="61"/>
      <c r="F312" s="61"/>
      <c r="G312" s="61"/>
      <c r="H312" s="61"/>
      <c r="I312" s="61"/>
      <c r="J312" s="61"/>
      <c r="K312" s="21"/>
      <c r="L312" s="21"/>
      <c r="M312" s="21"/>
      <c r="N312" s="21"/>
      <c r="O312" s="21"/>
      <c r="P312" s="21"/>
      <c r="Q312" s="21"/>
      <c r="R312" s="21"/>
      <c r="S312" s="21"/>
      <c r="T312" s="21"/>
      <c r="U312" s="21"/>
      <c r="V312" s="21"/>
      <c r="W312" s="21"/>
      <c r="X312" s="21"/>
      <c r="Y312" s="21"/>
      <c r="Z312" s="21"/>
    </row>
    <row r="1047586" customFormat="false" ht="12.8" hidden="false" customHeight="true" outlineLevel="0" collapsed="false"/>
    <row r="1047587" customFormat="false" ht="12.8" hidden="false" customHeight="true" outlineLevel="0" collapsed="false"/>
    <row r="1047588" customFormat="false" ht="12.8" hidden="false" customHeight="true" outlineLevel="0" collapsed="false"/>
    <row r="1047589" customFormat="false" ht="12.8" hidden="false" customHeight="true" outlineLevel="0" collapsed="false"/>
    <row r="1047590" customFormat="false" ht="12.8" hidden="false" customHeight="true" outlineLevel="0" collapsed="false"/>
    <row r="1047591" customFormat="false" ht="12.8" hidden="false" customHeight="true" outlineLevel="0" collapsed="false"/>
    <row r="1047592" customFormat="false" ht="12.8" hidden="false" customHeight="true" outlineLevel="0" collapsed="false"/>
    <row r="1047593" customFormat="false" ht="12.8" hidden="false" customHeight="true" outlineLevel="0" collapsed="false"/>
    <row r="1047594" customFormat="false" ht="12.8" hidden="false" customHeight="true" outlineLevel="0" collapsed="false"/>
    <row r="1047595" customFormat="false" ht="12.8" hidden="false" customHeight="true" outlineLevel="0" collapsed="false"/>
    <row r="1047596" customFormat="false" ht="12.8" hidden="false" customHeight="true" outlineLevel="0" collapsed="false"/>
    <row r="1047597" customFormat="false" ht="12.8" hidden="false" customHeight="true" outlineLevel="0" collapsed="false"/>
    <row r="1047598" customFormat="false" ht="12.8" hidden="false" customHeight="true" outlineLevel="0" collapsed="false"/>
    <row r="1047599" customFormat="false" ht="12.8" hidden="false" customHeight="true" outlineLevel="0" collapsed="false"/>
    <row r="1047600" customFormat="false" ht="12.8" hidden="false" customHeight="true" outlineLevel="0" collapsed="false"/>
    <row r="1047601" customFormat="false" ht="12.8" hidden="false" customHeight="true" outlineLevel="0" collapsed="false"/>
    <row r="1047602" customFormat="false" ht="12.8" hidden="false" customHeight="true" outlineLevel="0" collapsed="false"/>
    <row r="1047603" customFormat="false" ht="12.8" hidden="false" customHeight="true" outlineLevel="0" collapsed="false"/>
    <row r="1047604" customFormat="false" ht="12.8" hidden="false" customHeight="true" outlineLevel="0" collapsed="false"/>
    <row r="1047605" customFormat="false" ht="12.8" hidden="false" customHeight="true" outlineLevel="0" collapsed="false"/>
    <row r="1047606" customFormat="false" ht="12.8" hidden="false" customHeight="true" outlineLevel="0" collapsed="false"/>
    <row r="1047607" customFormat="false" ht="12.8" hidden="false" customHeight="true" outlineLevel="0" collapsed="false"/>
    <row r="1047608" customFormat="false" ht="12.8" hidden="false" customHeight="true" outlineLevel="0" collapsed="false"/>
    <row r="1047609" customFormat="false" ht="12.8" hidden="false" customHeight="true" outlineLevel="0" collapsed="false"/>
    <row r="1047610" customFormat="false" ht="12.8" hidden="false" customHeight="true" outlineLevel="0" collapsed="false"/>
    <row r="1047611" customFormat="false" ht="12.8" hidden="false" customHeight="true" outlineLevel="0" collapsed="false"/>
    <row r="1047612" customFormat="false" ht="12.8" hidden="false" customHeight="true" outlineLevel="0" collapsed="false"/>
    <row r="1047613" customFormat="false" ht="12.8" hidden="false" customHeight="true" outlineLevel="0" collapsed="false"/>
    <row r="1047614" customFormat="false" ht="12.8" hidden="false" customHeight="true" outlineLevel="0" collapsed="false"/>
    <row r="1047615" customFormat="false" ht="12.8" hidden="false" customHeight="true" outlineLevel="0" collapsed="false"/>
    <row r="1047616" customFormat="false" ht="12.8" hidden="false" customHeight="true" outlineLevel="0" collapsed="false"/>
    <row r="1047617" customFormat="false" ht="12.8" hidden="false" customHeight="true" outlineLevel="0" collapsed="false"/>
    <row r="1047618" customFormat="false" ht="12.8" hidden="false" customHeight="true" outlineLevel="0" collapsed="false"/>
    <row r="1047619" customFormat="false" ht="12.8" hidden="false" customHeight="true" outlineLevel="0" collapsed="false"/>
    <row r="1047620" customFormat="false" ht="12.8" hidden="false" customHeight="true" outlineLevel="0" collapsed="false"/>
    <row r="1047621" customFormat="false" ht="12.8" hidden="false" customHeight="true" outlineLevel="0" collapsed="false"/>
    <row r="1047622" customFormat="false" ht="12.8" hidden="false" customHeight="true" outlineLevel="0" collapsed="false"/>
    <row r="1047623" customFormat="false" ht="12.8" hidden="false" customHeight="true" outlineLevel="0" collapsed="false"/>
    <row r="1047624" customFormat="false" ht="12.8" hidden="false" customHeight="true" outlineLevel="0" collapsed="false"/>
    <row r="1047625" customFormat="false" ht="12.8" hidden="false" customHeight="true" outlineLevel="0" collapsed="false"/>
    <row r="1047626" customFormat="false" ht="12.8" hidden="false" customHeight="true" outlineLevel="0" collapsed="false"/>
    <row r="1047627" customFormat="false" ht="12.8" hidden="false" customHeight="true" outlineLevel="0" collapsed="false"/>
    <row r="1047628" customFormat="false" ht="12.8" hidden="false" customHeight="true" outlineLevel="0" collapsed="false"/>
    <row r="1047629" customFormat="false" ht="12.8" hidden="false" customHeight="true" outlineLevel="0" collapsed="false"/>
    <row r="1047630" customFormat="false" ht="12.8" hidden="false" customHeight="true" outlineLevel="0" collapsed="false"/>
    <row r="1047631" customFormat="false" ht="12.8" hidden="false" customHeight="true" outlineLevel="0" collapsed="false"/>
    <row r="1047632" customFormat="false" ht="12.8" hidden="false" customHeight="true" outlineLevel="0" collapsed="false"/>
    <row r="1047633" customFormat="false" ht="12.8" hidden="false" customHeight="true" outlineLevel="0" collapsed="false"/>
    <row r="1047634" customFormat="false" ht="12.8" hidden="false" customHeight="true" outlineLevel="0" collapsed="false"/>
    <row r="1047635" customFormat="false" ht="12.8" hidden="false" customHeight="true" outlineLevel="0" collapsed="false"/>
    <row r="1047636" customFormat="false" ht="12.8" hidden="false" customHeight="true" outlineLevel="0" collapsed="false"/>
    <row r="1047637" customFormat="false" ht="12.8" hidden="false" customHeight="true" outlineLevel="0" collapsed="false"/>
    <row r="1047638" customFormat="false" ht="12.8" hidden="false" customHeight="true" outlineLevel="0" collapsed="false"/>
    <row r="1047639" customFormat="false" ht="12.8" hidden="false" customHeight="true" outlineLevel="0" collapsed="false"/>
    <row r="1047640" customFormat="false" ht="12.8" hidden="false" customHeight="true" outlineLevel="0" collapsed="false"/>
    <row r="1047641" customFormat="false" ht="12.8" hidden="false" customHeight="true" outlineLevel="0" collapsed="false"/>
    <row r="1047642" customFormat="false" ht="12.8" hidden="false" customHeight="true" outlineLevel="0" collapsed="false"/>
    <row r="1047643" customFormat="false" ht="12.8" hidden="false" customHeight="true" outlineLevel="0" collapsed="false"/>
    <row r="1047644" customFormat="false" ht="12.8" hidden="false" customHeight="true" outlineLevel="0" collapsed="false"/>
    <row r="1047645" customFormat="false" ht="12.8" hidden="false" customHeight="true" outlineLevel="0" collapsed="false"/>
    <row r="1047646" customFormat="false" ht="12.8" hidden="false" customHeight="true" outlineLevel="0" collapsed="false"/>
    <row r="1047647" customFormat="false" ht="12.8" hidden="false" customHeight="true" outlineLevel="0" collapsed="false"/>
    <row r="1047648" customFormat="false" ht="12.8" hidden="false" customHeight="true" outlineLevel="0" collapsed="false"/>
    <row r="1047649" customFormat="false" ht="12.8" hidden="false" customHeight="true" outlineLevel="0" collapsed="false"/>
    <row r="1047650" customFormat="false" ht="12.8" hidden="false" customHeight="true" outlineLevel="0" collapsed="false"/>
    <row r="1047651" customFormat="false" ht="12.8" hidden="false" customHeight="true" outlineLevel="0" collapsed="false"/>
    <row r="1047652" customFormat="false" ht="12.8" hidden="false" customHeight="true" outlineLevel="0" collapsed="false"/>
    <row r="1047653" customFormat="false" ht="12.8" hidden="false" customHeight="true" outlineLevel="0" collapsed="false"/>
    <row r="1047654" customFormat="false" ht="12.8" hidden="false" customHeight="true" outlineLevel="0" collapsed="false"/>
    <row r="1047655" customFormat="false" ht="12.8" hidden="false" customHeight="true" outlineLevel="0" collapsed="false"/>
    <row r="1047656" customFormat="false" ht="12.8" hidden="false" customHeight="true" outlineLevel="0" collapsed="false"/>
    <row r="1047657" customFormat="false" ht="12.8" hidden="false" customHeight="true" outlineLevel="0" collapsed="false"/>
    <row r="1047658" customFormat="false" ht="12.8" hidden="false" customHeight="true" outlineLevel="0" collapsed="false"/>
    <row r="1047659" customFormat="false" ht="12.8" hidden="false" customHeight="true" outlineLevel="0" collapsed="false"/>
    <row r="1047660" customFormat="false" ht="12.8" hidden="false" customHeight="true" outlineLevel="0" collapsed="false"/>
    <row r="1047661" customFormat="false" ht="12.8" hidden="false" customHeight="true" outlineLevel="0" collapsed="false"/>
    <row r="1047662" customFormat="false" ht="12.8" hidden="false" customHeight="true" outlineLevel="0" collapsed="false"/>
    <row r="1047663" customFormat="false" ht="12.8" hidden="false" customHeight="true" outlineLevel="0" collapsed="false"/>
    <row r="1047664" customFormat="false" ht="12.8" hidden="false" customHeight="true" outlineLevel="0" collapsed="false"/>
    <row r="1047665" customFormat="false" ht="12.8" hidden="false" customHeight="true" outlineLevel="0" collapsed="false"/>
    <row r="1047666" customFormat="false" ht="12.8" hidden="false" customHeight="true" outlineLevel="0" collapsed="false"/>
    <row r="1047667" customFormat="false" ht="12.8" hidden="false" customHeight="true" outlineLevel="0" collapsed="false"/>
    <row r="1047668" customFormat="false" ht="12.8" hidden="false" customHeight="true" outlineLevel="0" collapsed="false"/>
    <row r="1047669" customFormat="false" ht="12.8" hidden="false" customHeight="true" outlineLevel="0" collapsed="false"/>
    <row r="1047670" customFormat="false" ht="12.8" hidden="false" customHeight="true" outlineLevel="0" collapsed="false"/>
    <row r="1047671" customFormat="false" ht="12.8" hidden="false" customHeight="true" outlineLevel="0" collapsed="false"/>
    <row r="1047672" customFormat="false" ht="12.8" hidden="false" customHeight="true" outlineLevel="0" collapsed="false"/>
    <row r="1047673" customFormat="false" ht="12.8" hidden="false" customHeight="true" outlineLevel="0" collapsed="false"/>
    <row r="1047674" customFormat="false" ht="12.8" hidden="false" customHeight="true" outlineLevel="0" collapsed="false"/>
    <row r="1047675" customFormat="false" ht="12.8" hidden="false" customHeight="true" outlineLevel="0" collapsed="false"/>
    <row r="1047676" customFormat="false" ht="12.8" hidden="false" customHeight="true" outlineLevel="0" collapsed="false"/>
    <row r="1047677" customFormat="false" ht="12.8" hidden="false" customHeight="true" outlineLevel="0" collapsed="false"/>
    <row r="1047678" customFormat="false" ht="12.8" hidden="false" customHeight="true" outlineLevel="0" collapsed="false"/>
    <row r="1047679" customFormat="false" ht="12.8" hidden="false" customHeight="true" outlineLevel="0" collapsed="false"/>
    <row r="1047680" customFormat="false" ht="12.8" hidden="false" customHeight="true" outlineLevel="0" collapsed="false"/>
    <row r="1047681" customFormat="false" ht="12.8" hidden="false" customHeight="true" outlineLevel="0" collapsed="false"/>
    <row r="1047682" customFormat="false" ht="12.8" hidden="false" customHeight="true" outlineLevel="0" collapsed="false"/>
    <row r="1047683" customFormat="false" ht="12.8" hidden="false" customHeight="true" outlineLevel="0" collapsed="false"/>
    <row r="1047684" customFormat="false" ht="12.8" hidden="false" customHeight="true" outlineLevel="0" collapsed="false"/>
    <row r="1047685" customFormat="false" ht="12.8" hidden="false" customHeight="true" outlineLevel="0" collapsed="false"/>
    <row r="1047686" customFormat="false" ht="12.8" hidden="false" customHeight="true" outlineLevel="0" collapsed="false"/>
    <row r="1047687" customFormat="false" ht="12.8" hidden="false" customHeight="true" outlineLevel="0" collapsed="false"/>
    <row r="1047688" customFormat="false" ht="12.8" hidden="false" customHeight="true" outlineLevel="0" collapsed="false"/>
    <row r="1047689" customFormat="false" ht="12.8" hidden="false" customHeight="true" outlineLevel="0" collapsed="false"/>
    <row r="1047690" customFormat="false" ht="12.8" hidden="false" customHeight="true" outlineLevel="0" collapsed="false"/>
    <row r="1047691" customFormat="false" ht="12.8" hidden="false" customHeight="true" outlineLevel="0" collapsed="false"/>
    <row r="1047692" customFormat="false" ht="12.8" hidden="false" customHeight="true" outlineLevel="0" collapsed="false"/>
    <row r="1047693" customFormat="false" ht="12.8" hidden="false" customHeight="true" outlineLevel="0" collapsed="false"/>
    <row r="1047694" customFormat="false" ht="12.8" hidden="false" customHeight="true" outlineLevel="0" collapsed="false"/>
    <row r="1047695" customFormat="false" ht="12.8" hidden="false" customHeight="true" outlineLevel="0" collapsed="false"/>
    <row r="1047696" customFormat="false" ht="12.8" hidden="false" customHeight="true" outlineLevel="0" collapsed="false"/>
    <row r="1047697" customFormat="false" ht="12.8" hidden="false" customHeight="true" outlineLevel="0" collapsed="false"/>
    <row r="1047698" customFormat="false" ht="12.8" hidden="false" customHeight="true" outlineLevel="0" collapsed="false"/>
    <row r="1047699" customFormat="false" ht="12.8" hidden="false" customHeight="true" outlineLevel="0" collapsed="false"/>
    <row r="1047700" customFormat="false" ht="12.8" hidden="false" customHeight="true" outlineLevel="0" collapsed="false"/>
    <row r="1047701" customFormat="false" ht="12.8" hidden="false" customHeight="true" outlineLevel="0" collapsed="false"/>
    <row r="1047702" customFormat="false" ht="12.8" hidden="false" customHeight="true" outlineLevel="0" collapsed="false"/>
    <row r="1047703" customFormat="false" ht="12.8" hidden="false" customHeight="true" outlineLevel="0" collapsed="false"/>
    <row r="1047704" customFormat="false" ht="12.8" hidden="false" customHeight="true" outlineLevel="0" collapsed="false"/>
    <row r="1047705" customFormat="false" ht="12.8" hidden="false" customHeight="true" outlineLevel="0" collapsed="false"/>
    <row r="1047706" customFormat="false" ht="12.8" hidden="false" customHeight="true" outlineLevel="0" collapsed="false"/>
    <row r="1047707" customFormat="false" ht="12.8" hidden="false" customHeight="true" outlineLevel="0" collapsed="false"/>
    <row r="1047708" customFormat="false" ht="12.8" hidden="false" customHeight="true" outlineLevel="0" collapsed="false"/>
    <row r="1047709" customFormat="false" ht="12.8" hidden="false" customHeight="true" outlineLevel="0" collapsed="false"/>
    <row r="1047710" customFormat="false" ht="12.8" hidden="false" customHeight="true" outlineLevel="0" collapsed="false"/>
    <row r="1047711" customFormat="false" ht="12.8" hidden="false" customHeight="true" outlineLevel="0" collapsed="false"/>
    <row r="1047712" customFormat="false" ht="12.8" hidden="false" customHeight="true" outlineLevel="0" collapsed="false"/>
    <row r="1047713" customFormat="false" ht="12.8" hidden="false" customHeight="true" outlineLevel="0" collapsed="false"/>
    <row r="1047714" customFormat="false" ht="12.8" hidden="false" customHeight="true" outlineLevel="0" collapsed="false"/>
    <row r="1047715" customFormat="false" ht="12.8" hidden="false" customHeight="true" outlineLevel="0" collapsed="false"/>
    <row r="1047716" customFormat="false" ht="12.8" hidden="false" customHeight="true" outlineLevel="0" collapsed="false"/>
    <row r="1047717" customFormat="false" ht="12.8" hidden="false" customHeight="true" outlineLevel="0" collapsed="false"/>
    <row r="1047718" customFormat="false" ht="12.8" hidden="false" customHeight="true" outlineLevel="0" collapsed="false"/>
    <row r="1047719" customFormat="false" ht="12.8" hidden="false" customHeight="true" outlineLevel="0" collapsed="false"/>
    <row r="1047720" customFormat="false" ht="12.8" hidden="false" customHeight="true" outlineLevel="0" collapsed="false"/>
    <row r="1047721" customFormat="false" ht="12.8" hidden="false" customHeight="true" outlineLevel="0" collapsed="false"/>
    <row r="1047722" customFormat="false" ht="12.8" hidden="false" customHeight="true" outlineLevel="0" collapsed="false"/>
    <row r="1047723" customFormat="false" ht="12.8" hidden="false" customHeight="true" outlineLevel="0" collapsed="false"/>
    <row r="1047724" customFormat="false" ht="12.8" hidden="false" customHeight="true" outlineLevel="0" collapsed="false"/>
    <row r="1047725" customFormat="false" ht="12.8" hidden="false" customHeight="true" outlineLevel="0" collapsed="false"/>
    <row r="1047726" customFormat="false" ht="12.8" hidden="false" customHeight="true" outlineLevel="0" collapsed="false"/>
    <row r="1047727" customFormat="false" ht="12.8" hidden="false" customHeight="true" outlineLevel="0" collapsed="false"/>
    <row r="1047728" customFormat="false" ht="12.8" hidden="false" customHeight="true" outlineLevel="0" collapsed="false"/>
    <row r="1047729" customFormat="false" ht="12.8" hidden="false" customHeight="true" outlineLevel="0" collapsed="false"/>
    <row r="1047730" customFormat="false" ht="12.8" hidden="false" customHeight="true" outlineLevel="0" collapsed="false"/>
    <row r="1047731" customFormat="false" ht="12.8" hidden="false" customHeight="true" outlineLevel="0" collapsed="false"/>
    <row r="1047732" customFormat="false" ht="12.8" hidden="false" customHeight="true" outlineLevel="0" collapsed="false"/>
    <row r="1047733" customFormat="false" ht="12.8" hidden="false" customHeight="true" outlineLevel="0" collapsed="false"/>
    <row r="1047734" customFormat="false" ht="12.8" hidden="false" customHeight="true" outlineLevel="0" collapsed="false"/>
    <row r="1047735" customFormat="false" ht="12.8" hidden="false" customHeight="true" outlineLevel="0" collapsed="false"/>
    <row r="1047736" customFormat="false" ht="12.8" hidden="false" customHeight="true" outlineLevel="0" collapsed="false"/>
    <row r="1047737" customFormat="false" ht="12.8" hidden="false" customHeight="true" outlineLevel="0" collapsed="false"/>
    <row r="1047738" customFormat="false" ht="12.8" hidden="false" customHeight="true" outlineLevel="0" collapsed="false"/>
    <row r="1047739" customFormat="false" ht="12.8" hidden="false" customHeight="true" outlineLevel="0" collapsed="false"/>
    <row r="1047740" customFormat="false" ht="12.8" hidden="false" customHeight="true" outlineLevel="0" collapsed="false"/>
    <row r="1047741" customFormat="false" ht="12.8" hidden="false" customHeight="true" outlineLevel="0" collapsed="false"/>
    <row r="1047742" customFormat="false" ht="12.8" hidden="false" customHeight="true" outlineLevel="0" collapsed="false"/>
    <row r="1047743" customFormat="false" ht="12.8" hidden="false" customHeight="true" outlineLevel="0" collapsed="false"/>
    <row r="1047744" customFormat="false" ht="12.8" hidden="false" customHeight="true" outlineLevel="0" collapsed="false"/>
    <row r="1047745" customFormat="false" ht="12.8" hidden="false" customHeight="true" outlineLevel="0" collapsed="false"/>
    <row r="1047746" customFormat="false" ht="12.8" hidden="false" customHeight="true" outlineLevel="0" collapsed="false"/>
    <row r="1047747" customFormat="false" ht="12.8" hidden="false" customHeight="true" outlineLevel="0" collapsed="false"/>
    <row r="1047748" customFormat="false" ht="12.8" hidden="false" customHeight="true" outlineLevel="0" collapsed="false"/>
    <row r="1047749" customFormat="false" ht="12.8" hidden="false" customHeight="true" outlineLevel="0" collapsed="false"/>
    <row r="1047750" customFormat="false" ht="12.8" hidden="false" customHeight="true" outlineLevel="0" collapsed="false"/>
    <row r="1047751" customFormat="false" ht="12.8" hidden="false" customHeight="true" outlineLevel="0" collapsed="false"/>
    <row r="1047752" customFormat="false" ht="12.8" hidden="false" customHeight="true" outlineLevel="0" collapsed="false"/>
    <row r="1047753" customFormat="false" ht="12.8" hidden="false" customHeight="true" outlineLevel="0" collapsed="false"/>
    <row r="1047754" customFormat="false" ht="12.8" hidden="false" customHeight="true" outlineLevel="0" collapsed="false"/>
    <row r="1047755" customFormat="false" ht="12.8" hidden="false" customHeight="true" outlineLevel="0" collapsed="false"/>
    <row r="1047756" customFormat="false" ht="12.8" hidden="false" customHeight="true" outlineLevel="0" collapsed="false"/>
    <row r="1047757" customFormat="false" ht="12.8" hidden="false" customHeight="true" outlineLevel="0" collapsed="false"/>
    <row r="1047758" customFormat="false" ht="12.8" hidden="false" customHeight="true" outlineLevel="0" collapsed="false"/>
    <row r="1047759" customFormat="false" ht="12.8" hidden="false" customHeight="true" outlineLevel="0" collapsed="false"/>
    <row r="1047760" customFormat="false" ht="12.8" hidden="false" customHeight="true" outlineLevel="0" collapsed="false"/>
    <row r="1047761" customFormat="false" ht="12.8" hidden="false" customHeight="true" outlineLevel="0" collapsed="false"/>
    <row r="1047762" customFormat="false" ht="12.8" hidden="false" customHeight="true" outlineLevel="0" collapsed="false"/>
    <row r="1047763" customFormat="false" ht="12.8" hidden="false" customHeight="true" outlineLevel="0" collapsed="false"/>
    <row r="1047764" customFormat="false" ht="12.8" hidden="false" customHeight="true" outlineLevel="0" collapsed="false"/>
    <row r="1047765" customFormat="false" ht="12.8" hidden="false" customHeight="true" outlineLevel="0" collapsed="false"/>
    <row r="1047766" customFormat="false" ht="12.8" hidden="false" customHeight="true" outlineLevel="0" collapsed="false"/>
    <row r="1047767" customFormat="false" ht="12.8" hidden="false" customHeight="true" outlineLevel="0" collapsed="false"/>
    <row r="1047768" customFormat="false" ht="12.8" hidden="false" customHeight="true" outlineLevel="0" collapsed="false"/>
    <row r="1047769" customFormat="false" ht="12.8" hidden="false" customHeight="true" outlineLevel="0" collapsed="false"/>
    <row r="1047770" customFormat="false" ht="12.8" hidden="false" customHeight="true" outlineLevel="0" collapsed="false"/>
    <row r="1047771" customFormat="false" ht="12.8" hidden="false" customHeight="true" outlineLevel="0" collapsed="false"/>
    <row r="1047772" customFormat="false" ht="12.8" hidden="false" customHeight="true" outlineLevel="0" collapsed="false"/>
    <row r="1047773" customFormat="false" ht="12.8" hidden="false" customHeight="true" outlineLevel="0" collapsed="false"/>
    <row r="1047774" customFormat="false" ht="12.8" hidden="false" customHeight="true" outlineLevel="0" collapsed="false"/>
    <row r="1047775" customFormat="false" ht="12.8" hidden="false" customHeight="true" outlineLevel="0" collapsed="false"/>
    <row r="1047776" customFormat="false" ht="12.8" hidden="false" customHeight="true" outlineLevel="0" collapsed="false"/>
    <row r="1047777" customFormat="false" ht="12.8" hidden="false" customHeight="true" outlineLevel="0" collapsed="false"/>
    <row r="1047778" customFormat="false" ht="12.8" hidden="false" customHeight="true" outlineLevel="0" collapsed="false"/>
    <row r="1047779" customFormat="false" ht="12.8" hidden="false" customHeight="true" outlineLevel="0" collapsed="false"/>
    <row r="1047780" customFormat="false" ht="12.8" hidden="false" customHeight="true" outlineLevel="0" collapsed="false"/>
    <row r="1047781" customFormat="false" ht="12.8" hidden="false" customHeight="true" outlineLevel="0" collapsed="false"/>
    <row r="1047782" customFormat="false" ht="12.8" hidden="false" customHeight="true" outlineLevel="0" collapsed="false"/>
    <row r="1047783" customFormat="false" ht="12.8" hidden="false" customHeight="true" outlineLevel="0" collapsed="false"/>
    <row r="1047784" customFormat="false" ht="12.8" hidden="false" customHeight="true" outlineLevel="0" collapsed="false"/>
    <row r="1047785" customFormat="false" ht="12.8" hidden="false" customHeight="true" outlineLevel="0" collapsed="false"/>
    <row r="1047786" customFormat="false" ht="12.8" hidden="false" customHeight="true" outlineLevel="0" collapsed="false"/>
    <row r="1047787" customFormat="false" ht="12.8" hidden="false" customHeight="true" outlineLevel="0" collapsed="false"/>
    <row r="1047788" customFormat="false" ht="12.8" hidden="false" customHeight="true" outlineLevel="0" collapsed="false"/>
    <row r="1047789" customFormat="false" ht="12.8" hidden="false" customHeight="true" outlineLevel="0" collapsed="false"/>
    <row r="1047790" customFormat="false" ht="12.8" hidden="false" customHeight="true" outlineLevel="0" collapsed="false"/>
    <row r="1047791" customFormat="false" ht="12.8" hidden="false" customHeight="true" outlineLevel="0" collapsed="false"/>
    <row r="1047792" customFormat="false" ht="12.8" hidden="false" customHeight="true" outlineLevel="0" collapsed="false"/>
    <row r="1047793" customFormat="false" ht="12.8" hidden="false" customHeight="true" outlineLevel="0" collapsed="false"/>
    <row r="1047794" customFormat="false" ht="12.8" hidden="false" customHeight="true" outlineLevel="0" collapsed="false"/>
    <row r="1047795" customFormat="false" ht="12.8" hidden="false" customHeight="true" outlineLevel="0" collapsed="false"/>
    <row r="1047796" customFormat="false" ht="12.8" hidden="false" customHeight="true" outlineLevel="0" collapsed="false"/>
    <row r="1047797" customFormat="false" ht="12.8" hidden="false" customHeight="true" outlineLevel="0" collapsed="false"/>
    <row r="1047798" customFormat="false" ht="12.8" hidden="false" customHeight="true" outlineLevel="0" collapsed="false"/>
    <row r="1047799" customFormat="false" ht="12.8" hidden="false" customHeight="true" outlineLevel="0" collapsed="false"/>
    <row r="1047800" customFormat="false" ht="12.8" hidden="false" customHeight="true" outlineLevel="0" collapsed="false"/>
    <row r="1047801" customFormat="false" ht="12.8" hidden="false" customHeight="true" outlineLevel="0" collapsed="false"/>
    <row r="1047802" customFormat="false" ht="12.8" hidden="false" customHeight="true" outlineLevel="0" collapsed="false"/>
    <row r="1047803" customFormat="false" ht="12.8" hidden="false" customHeight="true" outlineLevel="0" collapsed="false"/>
    <row r="1047804" customFormat="false" ht="12.8" hidden="false" customHeight="true" outlineLevel="0" collapsed="false"/>
    <row r="1047805" customFormat="false" ht="12.8" hidden="false" customHeight="true" outlineLevel="0" collapsed="false"/>
    <row r="1047806" customFormat="false" ht="12.8" hidden="false" customHeight="true" outlineLevel="0" collapsed="false"/>
    <row r="1047807" customFormat="false" ht="12.8" hidden="false" customHeight="true" outlineLevel="0" collapsed="false"/>
    <row r="1047808" customFormat="false" ht="12.8" hidden="false" customHeight="true" outlineLevel="0" collapsed="false"/>
    <row r="1047809" customFormat="false" ht="12.8" hidden="false" customHeight="true" outlineLevel="0" collapsed="false"/>
    <row r="1047810" customFormat="false" ht="12.8" hidden="false" customHeight="true" outlineLevel="0" collapsed="false"/>
    <row r="1047811" customFormat="false" ht="12.8" hidden="false" customHeight="true" outlineLevel="0" collapsed="false"/>
    <row r="1047812" customFormat="false" ht="12.8" hidden="false" customHeight="true" outlineLevel="0" collapsed="false"/>
    <row r="1047813" customFormat="false" ht="12.8" hidden="false" customHeight="true" outlineLevel="0" collapsed="false"/>
    <row r="1047814" customFormat="false" ht="12.8" hidden="false" customHeight="true" outlineLevel="0" collapsed="false"/>
    <row r="1047815" customFormat="false" ht="12.8" hidden="false" customHeight="true" outlineLevel="0" collapsed="false"/>
    <row r="1047816" customFormat="false" ht="12.8" hidden="false" customHeight="true" outlineLevel="0" collapsed="false"/>
    <row r="1047817" customFormat="false" ht="12.8" hidden="false" customHeight="true" outlineLevel="0" collapsed="false"/>
    <row r="1047818" customFormat="false" ht="12.8" hidden="false" customHeight="true" outlineLevel="0" collapsed="false"/>
    <row r="1047819" customFormat="false" ht="12.8" hidden="false" customHeight="true" outlineLevel="0" collapsed="false"/>
    <row r="1047820" customFormat="false" ht="12.8" hidden="false" customHeight="true" outlineLevel="0" collapsed="false"/>
    <row r="1047821" customFormat="false" ht="12.8" hidden="false" customHeight="true" outlineLevel="0" collapsed="false"/>
    <row r="1047822" customFormat="false" ht="12.8" hidden="false" customHeight="true" outlineLevel="0" collapsed="false"/>
    <row r="1047823" customFormat="false" ht="12.8" hidden="false" customHeight="true" outlineLevel="0" collapsed="false"/>
    <row r="1047824" customFormat="false" ht="12.8" hidden="false" customHeight="true" outlineLevel="0" collapsed="false"/>
    <row r="1047825" customFormat="false" ht="12.8" hidden="false" customHeight="true" outlineLevel="0" collapsed="false"/>
    <row r="1047826" customFormat="false" ht="12.8" hidden="false" customHeight="true" outlineLevel="0" collapsed="false"/>
    <row r="1047827" customFormat="false" ht="12.8" hidden="false" customHeight="true" outlineLevel="0" collapsed="false"/>
    <row r="1047828" customFormat="false" ht="12.8" hidden="false" customHeight="true" outlineLevel="0" collapsed="false"/>
    <row r="1047829" customFormat="false" ht="12.8" hidden="false" customHeight="true" outlineLevel="0" collapsed="false"/>
    <row r="1047830" customFormat="false" ht="12.8" hidden="false" customHeight="true" outlineLevel="0" collapsed="false"/>
    <row r="1047831" customFormat="false" ht="12.8" hidden="false" customHeight="true" outlineLevel="0" collapsed="false"/>
    <row r="1047832" customFormat="false" ht="12.8" hidden="false" customHeight="true" outlineLevel="0" collapsed="false"/>
    <row r="1047833" customFormat="false" ht="12.8" hidden="false" customHeight="true" outlineLevel="0" collapsed="false"/>
    <row r="1047834" customFormat="false" ht="12.8" hidden="false" customHeight="true" outlineLevel="0" collapsed="false"/>
    <row r="1047835" customFormat="false" ht="12.8" hidden="false" customHeight="true" outlineLevel="0" collapsed="false"/>
    <row r="1047836" customFormat="false" ht="12.8" hidden="false" customHeight="true" outlineLevel="0" collapsed="false"/>
    <row r="1047837" customFormat="false" ht="12.8" hidden="false" customHeight="true" outlineLevel="0" collapsed="false"/>
    <row r="1047838" customFormat="false" ht="12.8" hidden="false" customHeight="true" outlineLevel="0" collapsed="false"/>
    <row r="1047839" customFormat="false" ht="12.8" hidden="false" customHeight="true" outlineLevel="0" collapsed="false"/>
    <row r="1047840" customFormat="false" ht="12.8" hidden="false" customHeight="true" outlineLevel="0" collapsed="false"/>
    <row r="1047841" customFormat="false" ht="12.8" hidden="false" customHeight="true" outlineLevel="0" collapsed="false"/>
    <row r="1047842" customFormat="false" ht="12.8" hidden="false" customHeight="true" outlineLevel="0" collapsed="false"/>
    <row r="1047843" customFormat="false" ht="12.8" hidden="false" customHeight="true" outlineLevel="0" collapsed="false"/>
    <row r="1047844" customFormat="false" ht="12.8" hidden="false" customHeight="true" outlineLevel="0" collapsed="false"/>
    <row r="1047845" customFormat="false" ht="12.8" hidden="false" customHeight="true" outlineLevel="0" collapsed="false"/>
    <row r="1047846" customFormat="false" ht="12.8" hidden="false" customHeight="true" outlineLevel="0" collapsed="false"/>
    <row r="1047847" customFormat="false" ht="12.8" hidden="false" customHeight="true" outlineLevel="0" collapsed="false"/>
    <row r="1047848" customFormat="false" ht="12.8" hidden="false" customHeight="true" outlineLevel="0" collapsed="false"/>
    <row r="1047849" customFormat="false" ht="12.8" hidden="false" customHeight="true" outlineLevel="0" collapsed="false"/>
    <row r="1047850" customFormat="false" ht="12.8" hidden="false" customHeight="true" outlineLevel="0" collapsed="false"/>
    <row r="1047851" customFormat="false" ht="12.8" hidden="false" customHeight="true" outlineLevel="0" collapsed="false"/>
    <row r="1047852" customFormat="false" ht="12.8" hidden="false" customHeight="true" outlineLevel="0" collapsed="false"/>
    <row r="1047853" customFormat="false" ht="12.8" hidden="false" customHeight="true" outlineLevel="0" collapsed="false"/>
    <row r="1047854" customFormat="false" ht="12.8" hidden="false" customHeight="true" outlineLevel="0" collapsed="false"/>
    <row r="1047855" customFormat="false" ht="12.8" hidden="false" customHeight="true" outlineLevel="0" collapsed="false"/>
    <row r="1047856" customFormat="false" ht="12.8" hidden="false" customHeight="true" outlineLevel="0" collapsed="false"/>
    <row r="1047857" customFormat="false" ht="12.8" hidden="false" customHeight="true" outlineLevel="0" collapsed="false"/>
    <row r="1047858" customFormat="false" ht="12.8" hidden="false" customHeight="true" outlineLevel="0" collapsed="false"/>
    <row r="1047859" customFormat="false" ht="12.8" hidden="false" customHeight="true" outlineLevel="0" collapsed="false"/>
    <row r="1047860" customFormat="false" ht="12.8" hidden="false" customHeight="true" outlineLevel="0" collapsed="false"/>
    <row r="1047861" customFormat="false" ht="12.8" hidden="false" customHeight="true" outlineLevel="0" collapsed="false"/>
    <row r="1047862" customFormat="false" ht="12.8" hidden="false" customHeight="true" outlineLevel="0" collapsed="false"/>
    <row r="1047863" customFormat="false" ht="12.8" hidden="false" customHeight="true" outlineLevel="0" collapsed="false"/>
    <row r="1047864" customFormat="false" ht="12.8" hidden="false" customHeight="true" outlineLevel="0" collapsed="false"/>
    <row r="1047865" customFormat="false" ht="12.8" hidden="false" customHeight="true" outlineLevel="0" collapsed="false"/>
    <row r="1047866" customFormat="false" ht="12.8" hidden="false" customHeight="true" outlineLevel="0" collapsed="false"/>
    <row r="1047867" customFormat="false" ht="12.8" hidden="false" customHeight="true" outlineLevel="0" collapsed="false"/>
    <row r="1047868" customFormat="false" ht="12.8" hidden="false" customHeight="true" outlineLevel="0" collapsed="false"/>
    <row r="1047869" customFormat="false" ht="12.8" hidden="false" customHeight="true" outlineLevel="0" collapsed="false"/>
    <row r="1047870" customFormat="false" ht="12.8" hidden="false" customHeight="true" outlineLevel="0" collapsed="false"/>
    <row r="1047871" customFormat="false" ht="12.8" hidden="false" customHeight="true" outlineLevel="0" collapsed="false"/>
    <row r="1047872" customFormat="false" ht="12.8" hidden="false" customHeight="true" outlineLevel="0" collapsed="false"/>
    <row r="1047873" customFormat="false" ht="12.8" hidden="false" customHeight="true" outlineLevel="0" collapsed="false"/>
    <row r="1047874" customFormat="false" ht="12.8" hidden="false" customHeight="true" outlineLevel="0" collapsed="false"/>
    <row r="1047875" customFormat="false" ht="12.8" hidden="false" customHeight="true" outlineLevel="0" collapsed="false"/>
    <row r="1047876" customFormat="false" ht="12.8" hidden="false" customHeight="true" outlineLevel="0" collapsed="false"/>
    <row r="1047877" customFormat="false" ht="12.8" hidden="false" customHeight="true" outlineLevel="0" collapsed="false"/>
    <row r="1047878" customFormat="false" ht="12.8" hidden="false" customHeight="true" outlineLevel="0" collapsed="false"/>
    <row r="1047879" customFormat="false" ht="12.8" hidden="false" customHeight="true" outlineLevel="0" collapsed="false"/>
    <row r="1047880" customFormat="false" ht="12.8" hidden="false" customHeight="true" outlineLevel="0" collapsed="false"/>
    <row r="1047881" customFormat="false" ht="12.8" hidden="false" customHeight="true" outlineLevel="0" collapsed="false"/>
    <row r="1047882" customFormat="false" ht="12.8" hidden="false" customHeight="true" outlineLevel="0" collapsed="false"/>
    <row r="1047883" customFormat="false" ht="12.8" hidden="false" customHeight="true" outlineLevel="0" collapsed="false"/>
    <row r="1047884" customFormat="false" ht="12.8" hidden="false" customHeight="true" outlineLevel="0" collapsed="false"/>
    <row r="1047885" customFormat="false" ht="12.8" hidden="false" customHeight="true" outlineLevel="0" collapsed="false"/>
    <row r="1047886" customFormat="false" ht="12.8" hidden="false" customHeight="true" outlineLevel="0" collapsed="false"/>
    <row r="1047887" customFormat="false" ht="12.8" hidden="false" customHeight="true" outlineLevel="0" collapsed="false"/>
    <row r="1047888" customFormat="false" ht="12.8" hidden="false" customHeight="true" outlineLevel="0" collapsed="false"/>
    <row r="1047889" customFormat="false" ht="12.8" hidden="false" customHeight="true" outlineLevel="0" collapsed="false"/>
    <row r="1047890" customFormat="false" ht="12.8" hidden="false" customHeight="true" outlineLevel="0" collapsed="false"/>
    <row r="1047891" customFormat="false" ht="12.8" hidden="false" customHeight="true" outlineLevel="0" collapsed="false"/>
    <row r="1047892" customFormat="false" ht="12.8" hidden="false" customHeight="true" outlineLevel="0" collapsed="false"/>
    <row r="1047893" customFormat="false" ht="12.8" hidden="false" customHeight="true" outlineLevel="0" collapsed="false"/>
    <row r="1047894" customFormat="false" ht="12.8" hidden="false" customHeight="true" outlineLevel="0" collapsed="false"/>
    <row r="1047895" customFormat="false" ht="12.8" hidden="false" customHeight="true" outlineLevel="0" collapsed="false"/>
    <row r="1047896" customFormat="false" ht="12.8" hidden="false" customHeight="true" outlineLevel="0" collapsed="false"/>
    <row r="1047897" customFormat="false" ht="12.8" hidden="false" customHeight="true" outlineLevel="0" collapsed="false"/>
    <row r="1047898" customFormat="false" ht="12.8" hidden="false" customHeight="true" outlineLevel="0" collapsed="false"/>
    <row r="1047899" customFormat="false" ht="12.8" hidden="false" customHeight="true" outlineLevel="0" collapsed="false"/>
    <row r="1047900" customFormat="false" ht="12.8" hidden="false" customHeight="true" outlineLevel="0" collapsed="false"/>
    <row r="1047901" customFormat="false" ht="12.8" hidden="false" customHeight="true" outlineLevel="0" collapsed="false"/>
    <row r="1047902" customFormat="false" ht="12.8" hidden="false" customHeight="true" outlineLevel="0" collapsed="false"/>
    <row r="1047903" customFormat="false" ht="12.8" hidden="false" customHeight="true" outlineLevel="0" collapsed="false"/>
    <row r="1047904" customFormat="false" ht="12.8" hidden="false" customHeight="true" outlineLevel="0" collapsed="false"/>
    <row r="1047905" customFormat="false" ht="12.8" hidden="false" customHeight="true" outlineLevel="0" collapsed="false"/>
    <row r="1047906" customFormat="false" ht="12.8" hidden="false" customHeight="true" outlineLevel="0" collapsed="false"/>
    <row r="1047907" customFormat="false" ht="12.8" hidden="false" customHeight="true" outlineLevel="0" collapsed="false"/>
    <row r="1047908" customFormat="false" ht="12.8" hidden="false" customHeight="true" outlineLevel="0" collapsed="false"/>
    <row r="1047909" customFormat="false" ht="12.8" hidden="false" customHeight="true" outlineLevel="0" collapsed="false"/>
    <row r="1047910" customFormat="false" ht="12.8" hidden="false" customHeight="true" outlineLevel="0" collapsed="false"/>
    <row r="1047911" customFormat="false" ht="12.8" hidden="false" customHeight="true" outlineLevel="0" collapsed="false"/>
    <row r="1047912" customFormat="false" ht="12.8" hidden="false" customHeight="true" outlineLevel="0" collapsed="false"/>
    <row r="1047913" customFormat="false" ht="12.8" hidden="false" customHeight="true" outlineLevel="0" collapsed="false"/>
    <row r="1047914" customFormat="false" ht="12.8" hidden="false" customHeight="true" outlineLevel="0" collapsed="false"/>
    <row r="1047915" customFormat="false" ht="12.8" hidden="false" customHeight="true" outlineLevel="0" collapsed="false"/>
    <row r="1047916" customFormat="false" ht="12.8" hidden="false" customHeight="true" outlineLevel="0" collapsed="false"/>
    <row r="1047917" customFormat="false" ht="12.8" hidden="false" customHeight="true" outlineLevel="0" collapsed="false"/>
    <row r="1047918" customFormat="false" ht="12.8" hidden="false" customHeight="true" outlineLevel="0" collapsed="false"/>
    <row r="1047919" customFormat="false" ht="12.8" hidden="false" customHeight="true" outlineLevel="0" collapsed="false"/>
    <row r="1047920" customFormat="false" ht="12.8" hidden="false" customHeight="true" outlineLevel="0" collapsed="false"/>
    <row r="1047921" customFormat="false" ht="12.8" hidden="false" customHeight="true" outlineLevel="0" collapsed="false"/>
    <row r="1047922" customFormat="false" ht="12.8" hidden="false" customHeight="true" outlineLevel="0" collapsed="false"/>
    <row r="1047923" customFormat="false" ht="12.8" hidden="false" customHeight="true" outlineLevel="0" collapsed="false"/>
    <row r="1047924" customFormat="false" ht="12.8" hidden="false" customHeight="true" outlineLevel="0" collapsed="false"/>
    <row r="1047925" customFormat="false" ht="12.8" hidden="false" customHeight="true" outlineLevel="0" collapsed="false"/>
    <row r="1047926" customFormat="false" ht="12.8" hidden="false" customHeight="true" outlineLevel="0" collapsed="false"/>
    <row r="1047927" customFormat="false" ht="12.8" hidden="false" customHeight="true" outlineLevel="0" collapsed="false"/>
    <row r="1047928" customFormat="false" ht="12.8" hidden="false" customHeight="true" outlineLevel="0" collapsed="false"/>
    <row r="1047929" customFormat="false" ht="12.8" hidden="false" customHeight="true" outlineLevel="0" collapsed="false"/>
    <row r="1047930" customFormat="false" ht="12.8" hidden="false" customHeight="true" outlineLevel="0" collapsed="false"/>
    <row r="1047931" customFormat="false" ht="12.8" hidden="false" customHeight="true" outlineLevel="0" collapsed="false"/>
    <row r="1047932" customFormat="false" ht="12.8" hidden="false" customHeight="true" outlineLevel="0" collapsed="false"/>
    <row r="1047933" customFormat="false" ht="12.8" hidden="false" customHeight="true" outlineLevel="0" collapsed="false"/>
    <row r="1047934" customFormat="false" ht="12.8" hidden="false" customHeight="true" outlineLevel="0" collapsed="false"/>
    <row r="1047935" customFormat="false" ht="12.8" hidden="false" customHeight="true" outlineLevel="0" collapsed="false"/>
    <row r="1047936" customFormat="false" ht="12.8" hidden="false" customHeight="true" outlineLevel="0" collapsed="false"/>
    <row r="1047937" customFormat="false" ht="12.8" hidden="false" customHeight="true" outlineLevel="0" collapsed="false"/>
    <row r="1047938" customFormat="false" ht="12.8" hidden="false" customHeight="true" outlineLevel="0" collapsed="false"/>
    <row r="1047939" customFormat="false" ht="12.8" hidden="false" customHeight="true" outlineLevel="0" collapsed="false"/>
    <row r="1047940" customFormat="false" ht="12.8" hidden="false" customHeight="true" outlineLevel="0" collapsed="false"/>
    <row r="1047941" customFormat="false" ht="12.8" hidden="false" customHeight="true" outlineLevel="0" collapsed="false"/>
    <row r="1047942" customFormat="false" ht="12.8" hidden="false" customHeight="true" outlineLevel="0" collapsed="false"/>
    <row r="1047943" customFormat="false" ht="12.8" hidden="false" customHeight="true" outlineLevel="0" collapsed="false"/>
    <row r="1047944" customFormat="false" ht="12.8" hidden="false" customHeight="true" outlineLevel="0" collapsed="false"/>
    <row r="1047945" customFormat="false" ht="12.8" hidden="false" customHeight="true" outlineLevel="0" collapsed="false"/>
    <row r="1047946" customFormat="false" ht="12.8" hidden="false" customHeight="true" outlineLevel="0" collapsed="false"/>
    <row r="1047947" customFormat="false" ht="12.8" hidden="false" customHeight="true" outlineLevel="0" collapsed="false"/>
    <row r="1047948" customFormat="false" ht="12.8" hidden="false" customHeight="true" outlineLevel="0" collapsed="false"/>
    <row r="1047949" customFormat="false" ht="12.8" hidden="false" customHeight="true" outlineLevel="0" collapsed="false"/>
    <row r="1047950" customFormat="false" ht="12.8" hidden="false" customHeight="true" outlineLevel="0" collapsed="false"/>
    <row r="1047951" customFormat="false" ht="12.8" hidden="false" customHeight="true" outlineLevel="0" collapsed="false"/>
    <row r="1047952" customFormat="false" ht="12.8" hidden="false" customHeight="true" outlineLevel="0" collapsed="false"/>
    <row r="1047953" customFormat="false" ht="12.8" hidden="false" customHeight="true" outlineLevel="0" collapsed="false"/>
    <row r="1047954" customFormat="false" ht="12.8" hidden="false" customHeight="true" outlineLevel="0" collapsed="false"/>
    <row r="1047955" customFormat="false" ht="12.8" hidden="false" customHeight="true" outlineLevel="0" collapsed="false"/>
    <row r="1047956" customFormat="false" ht="12.8" hidden="false" customHeight="true" outlineLevel="0" collapsed="false"/>
    <row r="1047957" customFormat="false" ht="12.8" hidden="false" customHeight="true" outlineLevel="0" collapsed="false"/>
    <row r="1047958" customFormat="false" ht="12.8" hidden="false" customHeight="true" outlineLevel="0" collapsed="false"/>
    <row r="1047959" customFormat="false" ht="12.8" hidden="false" customHeight="true" outlineLevel="0" collapsed="false"/>
    <row r="1047960" customFormat="false" ht="12.8" hidden="false" customHeight="true" outlineLevel="0" collapsed="false"/>
    <row r="1047961" customFormat="false" ht="12.8" hidden="false" customHeight="true" outlineLevel="0" collapsed="false"/>
    <row r="1047962" customFormat="false" ht="12.8" hidden="false" customHeight="true" outlineLevel="0" collapsed="false"/>
    <row r="1047963" customFormat="false" ht="12.8" hidden="false" customHeight="true" outlineLevel="0" collapsed="false"/>
    <row r="1047964" customFormat="false" ht="12.8" hidden="false" customHeight="true" outlineLevel="0" collapsed="false"/>
    <row r="1047965" customFormat="false" ht="12.8" hidden="false" customHeight="true" outlineLevel="0" collapsed="false"/>
    <row r="1047966" customFormat="false" ht="12.8" hidden="false" customHeight="true" outlineLevel="0" collapsed="false"/>
    <row r="1047967" customFormat="false" ht="12.8" hidden="false" customHeight="true" outlineLevel="0" collapsed="false"/>
    <row r="1047968" customFormat="false" ht="12.8" hidden="false" customHeight="true" outlineLevel="0" collapsed="false"/>
    <row r="1047969" customFormat="false" ht="12.8" hidden="false" customHeight="true" outlineLevel="0" collapsed="false"/>
    <row r="1047970" customFormat="false" ht="12.8" hidden="false" customHeight="true" outlineLevel="0" collapsed="false"/>
    <row r="1047971" customFormat="false" ht="12.8" hidden="false" customHeight="true" outlineLevel="0" collapsed="false"/>
    <row r="1047972" customFormat="false" ht="12.8" hidden="false" customHeight="true" outlineLevel="0" collapsed="false"/>
    <row r="1047973" customFormat="false" ht="12.8" hidden="false" customHeight="true" outlineLevel="0" collapsed="false"/>
    <row r="1047974" customFormat="false" ht="12.8" hidden="false" customHeight="true" outlineLevel="0" collapsed="false"/>
    <row r="1047975" customFormat="false" ht="12.8" hidden="false" customHeight="true" outlineLevel="0" collapsed="false"/>
    <row r="1047976" customFormat="false" ht="12.8" hidden="false" customHeight="true" outlineLevel="0" collapsed="false"/>
    <row r="1047977" customFormat="false" ht="12.8" hidden="false" customHeight="true" outlineLevel="0" collapsed="false"/>
    <row r="1047978" customFormat="false" ht="12.8" hidden="false" customHeight="true" outlineLevel="0" collapsed="false"/>
    <row r="1047979" customFormat="false" ht="12.8" hidden="false" customHeight="true" outlineLevel="0" collapsed="false"/>
    <row r="1047980" customFormat="false" ht="12.8" hidden="false" customHeight="true" outlineLevel="0" collapsed="false"/>
    <row r="1047981" customFormat="false" ht="12.8" hidden="false" customHeight="true" outlineLevel="0" collapsed="false"/>
    <row r="1047982" customFormat="false" ht="12.8" hidden="false" customHeight="true" outlineLevel="0" collapsed="false"/>
    <row r="1047983" customFormat="false" ht="12.8" hidden="false" customHeight="true" outlineLevel="0" collapsed="false"/>
    <row r="1047984" customFormat="false" ht="12.8" hidden="false" customHeight="true" outlineLevel="0" collapsed="false"/>
    <row r="1047985" customFormat="false" ht="12.8" hidden="false" customHeight="true" outlineLevel="0" collapsed="false"/>
    <row r="1047986" customFormat="false" ht="12.8" hidden="false" customHeight="true" outlineLevel="0" collapsed="false"/>
    <row r="1047987" customFormat="false" ht="12.8" hidden="false" customHeight="true" outlineLevel="0" collapsed="false"/>
    <row r="1047988" customFormat="false" ht="12.8" hidden="false" customHeight="true" outlineLevel="0" collapsed="false"/>
    <row r="1047989" customFormat="false" ht="12.8" hidden="false" customHeight="true" outlineLevel="0" collapsed="false"/>
    <row r="1047990" customFormat="false" ht="12.8" hidden="false" customHeight="true" outlineLevel="0" collapsed="false"/>
    <row r="1047991" customFormat="false" ht="12.8" hidden="false" customHeight="true" outlineLevel="0" collapsed="false"/>
    <row r="1047992" customFormat="false" ht="12.8" hidden="false" customHeight="true" outlineLevel="0" collapsed="false"/>
    <row r="1047993" customFormat="false" ht="12.8" hidden="false" customHeight="true" outlineLevel="0" collapsed="false"/>
    <row r="1047994" customFormat="false" ht="12.8" hidden="false" customHeight="true" outlineLevel="0" collapsed="false"/>
    <row r="1047995" customFormat="false" ht="12.8" hidden="false" customHeight="true" outlineLevel="0" collapsed="false"/>
    <row r="1047996" customFormat="false" ht="12.8" hidden="false" customHeight="true" outlineLevel="0" collapsed="false"/>
    <row r="1047997" customFormat="false" ht="12.8" hidden="false" customHeight="true" outlineLevel="0" collapsed="false"/>
    <row r="1047998" customFormat="false" ht="12.8" hidden="false" customHeight="true" outlineLevel="0" collapsed="false"/>
    <row r="1047999" customFormat="false" ht="12.8" hidden="false" customHeight="true" outlineLevel="0" collapsed="false"/>
    <row r="1048000" customFormat="false" ht="12.8" hidden="false" customHeight="true" outlineLevel="0" collapsed="false"/>
    <row r="1048001" customFormat="false" ht="12.8" hidden="false" customHeight="true" outlineLevel="0" collapsed="false"/>
    <row r="1048002" customFormat="false" ht="12.8" hidden="false" customHeight="true" outlineLevel="0" collapsed="false"/>
    <row r="1048003" customFormat="false" ht="12.8" hidden="false" customHeight="true" outlineLevel="0" collapsed="false"/>
    <row r="1048004" customFormat="false" ht="12.8" hidden="false" customHeight="true" outlineLevel="0" collapsed="false"/>
    <row r="1048005" customFormat="false" ht="12.8" hidden="false" customHeight="true" outlineLevel="0" collapsed="false"/>
    <row r="1048006" customFormat="false" ht="12.8" hidden="false" customHeight="true" outlineLevel="0" collapsed="false"/>
    <row r="1048007" customFormat="false" ht="12.8" hidden="false" customHeight="true" outlineLevel="0" collapsed="false"/>
    <row r="1048008" customFormat="false" ht="12.8" hidden="false" customHeight="true" outlineLevel="0" collapsed="false"/>
    <row r="1048009" customFormat="false" ht="12.8" hidden="false" customHeight="true" outlineLevel="0" collapsed="false"/>
    <row r="1048010" customFormat="false" ht="12.8" hidden="false" customHeight="true" outlineLevel="0" collapsed="false"/>
    <row r="1048011" customFormat="false" ht="12.8" hidden="false" customHeight="true" outlineLevel="0" collapsed="false"/>
    <row r="1048012" customFormat="false" ht="12.8" hidden="false" customHeight="true" outlineLevel="0" collapsed="false"/>
    <row r="1048013" customFormat="false" ht="12.8" hidden="false" customHeight="true" outlineLevel="0" collapsed="false"/>
    <row r="1048014" customFormat="false" ht="12.8" hidden="false" customHeight="true" outlineLevel="0" collapsed="false"/>
    <row r="1048015" customFormat="false" ht="12.8" hidden="false" customHeight="true" outlineLevel="0" collapsed="false"/>
    <row r="1048016" customFormat="false" ht="12.8" hidden="false" customHeight="true" outlineLevel="0" collapsed="false"/>
    <row r="1048017" customFormat="false" ht="12.8" hidden="false" customHeight="true" outlineLevel="0" collapsed="false"/>
    <row r="1048018" customFormat="false" ht="12.8" hidden="false" customHeight="true" outlineLevel="0" collapsed="false"/>
    <row r="1048019" customFormat="false" ht="12.8" hidden="false" customHeight="true" outlineLevel="0" collapsed="false"/>
    <row r="1048020" customFormat="false" ht="12.8" hidden="false" customHeight="true" outlineLevel="0" collapsed="false"/>
    <row r="1048021" customFormat="false" ht="12.8" hidden="false" customHeight="true" outlineLevel="0" collapsed="false"/>
    <row r="1048022" customFormat="false" ht="12.8" hidden="false" customHeight="true" outlineLevel="0" collapsed="false"/>
    <row r="1048023" customFormat="false" ht="12.8" hidden="false" customHeight="true" outlineLevel="0" collapsed="false"/>
    <row r="1048024" customFormat="false" ht="12.8" hidden="false" customHeight="true" outlineLevel="0" collapsed="false"/>
    <row r="1048025" customFormat="false" ht="12.8" hidden="false" customHeight="true" outlineLevel="0" collapsed="false"/>
    <row r="1048026" customFormat="false" ht="12.8" hidden="false" customHeight="true" outlineLevel="0" collapsed="false"/>
    <row r="1048027" customFormat="false" ht="12.8" hidden="false" customHeight="true" outlineLevel="0" collapsed="false"/>
    <row r="1048028" customFormat="false" ht="12.8" hidden="false" customHeight="true" outlineLevel="0" collapsed="false"/>
    <row r="1048029" customFormat="false" ht="12.8" hidden="false" customHeight="true" outlineLevel="0" collapsed="false"/>
    <row r="1048030" customFormat="false" ht="12.8" hidden="false" customHeight="true" outlineLevel="0" collapsed="false"/>
    <row r="1048031" customFormat="false" ht="12.8" hidden="false" customHeight="true" outlineLevel="0" collapsed="false"/>
    <row r="1048032" customFormat="false" ht="12.8" hidden="false" customHeight="true" outlineLevel="0" collapsed="false"/>
    <row r="1048033" customFormat="false" ht="12.8" hidden="false" customHeight="true" outlineLevel="0" collapsed="false"/>
    <row r="1048034" customFormat="false" ht="12.8" hidden="false" customHeight="true" outlineLevel="0" collapsed="false"/>
    <row r="1048035" customFormat="false" ht="12.8" hidden="false" customHeight="true" outlineLevel="0" collapsed="false"/>
    <row r="1048036" customFormat="false" ht="12.8" hidden="false" customHeight="true" outlineLevel="0" collapsed="false"/>
    <row r="1048037" customFormat="false" ht="12.8" hidden="false" customHeight="true" outlineLevel="0" collapsed="false"/>
    <row r="1048038" customFormat="false" ht="12.8" hidden="false" customHeight="true" outlineLevel="0" collapsed="false"/>
    <row r="1048039" customFormat="false" ht="12.8" hidden="false" customHeight="true" outlineLevel="0" collapsed="false"/>
    <row r="1048040" customFormat="false" ht="12.8" hidden="false" customHeight="true" outlineLevel="0" collapsed="false"/>
    <row r="1048041" customFormat="false" ht="12.8" hidden="false" customHeight="true" outlineLevel="0" collapsed="false"/>
    <row r="1048042" customFormat="false" ht="12.8" hidden="false" customHeight="true" outlineLevel="0" collapsed="false"/>
    <row r="1048043" customFormat="false" ht="12.8" hidden="false" customHeight="true" outlineLevel="0" collapsed="false"/>
    <row r="1048044" customFormat="false" ht="12.8" hidden="false" customHeight="true" outlineLevel="0" collapsed="false"/>
    <row r="1048045" customFormat="false" ht="12.8" hidden="false" customHeight="true" outlineLevel="0" collapsed="false"/>
    <row r="1048046" customFormat="false" ht="12.8" hidden="false" customHeight="true" outlineLevel="0" collapsed="false"/>
    <row r="1048047" customFormat="false" ht="12.8" hidden="false" customHeight="true" outlineLevel="0" collapsed="false"/>
    <row r="1048048" customFormat="false" ht="12.8" hidden="false" customHeight="true" outlineLevel="0" collapsed="false"/>
    <row r="1048049" customFormat="false" ht="12.8" hidden="false" customHeight="true" outlineLevel="0" collapsed="false"/>
    <row r="1048050" customFormat="false" ht="12.8" hidden="false" customHeight="true" outlineLevel="0" collapsed="false"/>
    <row r="1048051" customFormat="false" ht="12.8" hidden="false" customHeight="true" outlineLevel="0" collapsed="false"/>
    <row r="1048052" customFormat="false" ht="12.8" hidden="false" customHeight="true" outlineLevel="0" collapsed="false"/>
    <row r="1048053" customFormat="false" ht="12.8" hidden="false" customHeight="true" outlineLevel="0" collapsed="false"/>
    <row r="1048054" customFormat="false" ht="12.8" hidden="false" customHeight="true" outlineLevel="0" collapsed="false"/>
    <row r="1048055" customFormat="false" ht="12.8" hidden="false" customHeight="true" outlineLevel="0" collapsed="false"/>
    <row r="1048056" customFormat="false" ht="12.8" hidden="false" customHeight="true" outlineLevel="0" collapsed="false"/>
    <row r="1048057" customFormat="false" ht="12.8" hidden="false" customHeight="true" outlineLevel="0" collapsed="false"/>
    <row r="1048058" customFormat="false" ht="12.8" hidden="false" customHeight="true" outlineLevel="0" collapsed="false"/>
    <row r="1048059" customFormat="false" ht="12.8" hidden="false" customHeight="true" outlineLevel="0" collapsed="false"/>
    <row r="1048060" customFormat="false" ht="12.8" hidden="false" customHeight="true" outlineLevel="0" collapsed="false"/>
    <row r="1048061" customFormat="false" ht="12.8" hidden="false" customHeight="true" outlineLevel="0" collapsed="false"/>
    <row r="1048062" customFormat="false" ht="12.8" hidden="false" customHeight="true" outlineLevel="0" collapsed="false"/>
    <row r="1048063" customFormat="false" ht="12.8" hidden="false" customHeight="true" outlineLevel="0" collapsed="false"/>
    <row r="1048064" customFormat="false" ht="12.8" hidden="false" customHeight="true" outlineLevel="0" collapsed="false"/>
    <row r="1048065" customFormat="false" ht="12.8" hidden="false" customHeight="true" outlineLevel="0" collapsed="false"/>
    <row r="1048066" customFormat="false" ht="12.8" hidden="false" customHeight="true" outlineLevel="0" collapsed="false"/>
    <row r="1048067" customFormat="false" ht="12.8" hidden="false" customHeight="true" outlineLevel="0" collapsed="false"/>
    <row r="1048068" customFormat="false" ht="12.8" hidden="false" customHeight="true" outlineLevel="0" collapsed="false"/>
    <row r="1048069" customFormat="false" ht="12.8" hidden="false" customHeight="true" outlineLevel="0" collapsed="false"/>
    <row r="1048070" customFormat="false" ht="12.8" hidden="false" customHeight="true" outlineLevel="0" collapsed="false"/>
    <row r="1048071" customFormat="false" ht="12.8" hidden="false" customHeight="true" outlineLevel="0" collapsed="false"/>
    <row r="1048072" customFormat="false" ht="12.8" hidden="false" customHeight="true" outlineLevel="0" collapsed="false"/>
    <row r="1048073" customFormat="false" ht="12.8" hidden="false" customHeight="true" outlineLevel="0" collapsed="false"/>
    <row r="1048074" customFormat="false" ht="12.8" hidden="false" customHeight="true" outlineLevel="0" collapsed="false"/>
    <row r="1048075" customFormat="false" ht="12.8" hidden="false" customHeight="true" outlineLevel="0" collapsed="false"/>
    <row r="1048076" customFormat="false" ht="12.8" hidden="false" customHeight="true" outlineLevel="0" collapsed="false"/>
    <row r="1048077" customFormat="false" ht="12.8" hidden="false" customHeight="true" outlineLevel="0" collapsed="false"/>
    <row r="1048078" customFormat="false" ht="12.8" hidden="false" customHeight="true" outlineLevel="0" collapsed="false"/>
    <row r="1048079" customFormat="false" ht="12.8" hidden="false" customHeight="true" outlineLevel="0" collapsed="false"/>
    <row r="1048080" customFormat="false" ht="12.8" hidden="false" customHeight="true" outlineLevel="0" collapsed="false"/>
    <row r="1048081" customFormat="false" ht="12.8" hidden="false" customHeight="true" outlineLevel="0" collapsed="false"/>
    <row r="1048082" customFormat="false" ht="12.8" hidden="false" customHeight="true" outlineLevel="0" collapsed="false"/>
    <row r="1048083" customFormat="false" ht="12.8" hidden="false" customHeight="true" outlineLevel="0" collapsed="false"/>
    <row r="1048084" customFormat="false" ht="12.8" hidden="false" customHeight="true" outlineLevel="0" collapsed="false"/>
    <row r="1048085" customFormat="false" ht="12.8" hidden="false" customHeight="true" outlineLevel="0" collapsed="false"/>
    <row r="1048086" customFormat="false" ht="12.8" hidden="false" customHeight="true" outlineLevel="0" collapsed="false"/>
    <row r="1048087" customFormat="false" ht="12.8" hidden="false" customHeight="true" outlineLevel="0" collapsed="false"/>
    <row r="1048088" customFormat="false" ht="12.8" hidden="false" customHeight="true" outlineLevel="0" collapsed="false"/>
    <row r="1048089" customFormat="false" ht="12.8" hidden="false" customHeight="true" outlineLevel="0" collapsed="false"/>
    <row r="1048090" customFormat="false" ht="12.8" hidden="false" customHeight="true" outlineLevel="0" collapsed="false"/>
    <row r="1048091" customFormat="false" ht="12.8" hidden="false" customHeight="true" outlineLevel="0" collapsed="false"/>
    <row r="1048092" customFormat="false" ht="12.8" hidden="false" customHeight="true" outlineLevel="0" collapsed="false"/>
    <row r="1048093" customFormat="false" ht="12.8" hidden="false" customHeight="true" outlineLevel="0" collapsed="false"/>
    <row r="1048094" customFormat="false" ht="12.8" hidden="false" customHeight="true" outlineLevel="0" collapsed="false"/>
    <row r="1048095" customFormat="false" ht="12.8" hidden="false" customHeight="true" outlineLevel="0" collapsed="false"/>
    <row r="1048096" customFormat="false" ht="12.8" hidden="false" customHeight="true" outlineLevel="0" collapsed="false"/>
    <row r="1048097" customFormat="false" ht="12.8" hidden="false" customHeight="true" outlineLevel="0" collapsed="false"/>
    <row r="1048098" customFormat="false" ht="12.8" hidden="false" customHeight="true" outlineLevel="0" collapsed="false"/>
    <row r="1048099" customFormat="false" ht="12.8" hidden="false" customHeight="true" outlineLevel="0" collapsed="false"/>
    <row r="1048100" customFormat="false" ht="12.8" hidden="false" customHeight="true" outlineLevel="0" collapsed="false"/>
    <row r="1048101" customFormat="false" ht="12.8" hidden="false" customHeight="true" outlineLevel="0" collapsed="false"/>
    <row r="1048102" customFormat="false" ht="12.8" hidden="false" customHeight="true" outlineLevel="0" collapsed="false"/>
    <row r="1048103" customFormat="false" ht="12.8" hidden="false" customHeight="true" outlineLevel="0" collapsed="false"/>
    <row r="1048104" customFormat="false" ht="12.8" hidden="false" customHeight="true" outlineLevel="0" collapsed="false"/>
    <row r="1048105" customFormat="false" ht="12.8" hidden="false" customHeight="true" outlineLevel="0" collapsed="false"/>
    <row r="1048106" customFormat="false" ht="12.8" hidden="false" customHeight="true" outlineLevel="0" collapsed="false"/>
    <row r="1048107" customFormat="false" ht="12.8" hidden="false" customHeight="true" outlineLevel="0" collapsed="false"/>
    <row r="1048108" customFormat="false" ht="12.8" hidden="false" customHeight="true" outlineLevel="0" collapsed="false"/>
    <row r="1048109" customFormat="false" ht="12.8" hidden="false" customHeight="true" outlineLevel="0" collapsed="false"/>
    <row r="1048110" customFormat="false" ht="12.8" hidden="false" customHeight="true" outlineLevel="0" collapsed="false"/>
    <row r="1048111" customFormat="false" ht="12.8" hidden="false" customHeight="true" outlineLevel="0" collapsed="false"/>
    <row r="1048112" customFormat="false" ht="12.8" hidden="false" customHeight="true" outlineLevel="0" collapsed="false"/>
    <row r="1048113" customFormat="false" ht="12.8" hidden="false" customHeight="true" outlineLevel="0" collapsed="false"/>
    <row r="1048114" customFormat="false" ht="12.8" hidden="false" customHeight="true" outlineLevel="0" collapsed="false"/>
    <row r="1048115" customFormat="false" ht="12.8" hidden="false" customHeight="true" outlineLevel="0" collapsed="false"/>
    <row r="1048116" customFormat="false" ht="12.8" hidden="false" customHeight="true" outlineLevel="0" collapsed="false"/>
    <row r="1048117" customFormat="false" ht="12.8" hidden="false" customHeight="true" outlineLevel="0" collapsed="false"/>
    <row r="1048118" customFormat="false" ht="12.8" hidden="false" customHeight="true" outlineLevel="0" collapsed="false"/>
    <row r="1048119" customFormat="false" ht="12.8" hidden="false" customHeight="true" outlineLevel="0" collapsed="false"/>
    <row r="1048120" customFormat="false" ht="12.8" hidden="false" customHeight="true" outlineLevel="0" collapsed="false"/>
    <row r="1048121" customFormat="false" ht="12.8" hidden="false" customHeight="true" outlineLevel="0" collapsed="false"/>
    <row r="1048122" customFormat="false" ht="12.8" hidden="false" customHeight="true" outlineLevel="0" collapsed="false"/>
    <row r="1048123" customFormat="false" ht="12.8" hidden="false" customHeight="true" outlineLevel="0" collapsed="false"/>
    <row r="1048124" customFormat="false" ht="12.8" hidden="false" customHeight="true" outlineLevel="0" collapsed="false"/>
    <row r="1048125" customFormat="false" ht="12.8" hidden="false" customHeight="true" outlineLevel="0" collapsed="false"/>
    <row r="1048126" customFormat="false" ht="12.8" hidden="false" customHeight="true" outlineLevel="0" collapsed="false"/>
    <row r="1048127" customFormat="false" ht="12.8" hidden="false" customHeight="true" outlineLevel="0" collapsed="false"/>
    <row r="1048128" customFormat="false" ht="12.8" hidden="false" customHeight="true" outlineLevel="0" collapsed="false"/>
    <row r="1048129" customFormat="false" ht="12.8" hidden="false" customHeight="true" outlineLevel="0" collapsed="false"/>
    <row r="1048130" customFormat="false" ht="12.8" hidden="false" customHeight="true" outlineLevel="0" collapsed="false"/>
    <row r="1048131" customFormat="false" ht="12.8" hidden="false" customHeight="true" outlineLevel="0" collapsed="false"/>
    <row r="1048132" customFormat="false" ht="12.8" hidden="false" customHeight="true" outlineLevel="0" collapsed="false"/>
    <row r="1048133" customFormat="false" ht="12.8" hidden="false" customHeight="true" outlineLevel="0" collapsed="false"/>
    <row r="1048134" customFormat="false" ht="12.8" hidden="false" customHeight="true" outlineLevel="0" collapsed="false"/>
    <row r="1048135" customFormat="false" ht="12.8" hidden="false" customHeight="true" outlineLevel="0" collapsed="false"/>
    <row r="1048136" customFormat="false" ht="12.8" hidden="false" customHeight="true" outlineLevel="0" collapsed="false"/>
    <row r="1048137" customFormat="false" ht="12.8" hidden="false" customHeight="true" outlineLevel="0" collapsed="false"/>
    <row r="1048138" customFormat="false" ht="12.8" hidden="false" customHeight="true" outlineLevel="0" collapsed="false"/>
    <row r="1048139" customFormat="false" ht="12.8" hidden="false" customHeight="true" outlineLevel="0" collapsed="false"/>
    <row r="1048140" customFormat="false" ht="12.8" hidden="false" customHeight="true" outlineLevel="0" collapsed="false"/>
    <row r="1048141" customFormat="false" ht="12.8" hidden="false" customHeight="true" outlineLevel="0" collapsed="false"/>
    <row r="1048142" customFormat="false" ht="12.8" hidden="false" customHeight="true" outlineLevel="0" collapsed="false"/>
    <row r="1048143" customFormat="false" ht="12.8" hidden="false" customHeight="true" outlineLevel="0" collapsed="false"/>
    <row r="1048144" customFormat="false" ht="12.8" hidden="false" customHeight="true" outlineLevel="0" collapsed="false"/>
    <row r="1048145" customFormat="false" ht="12.8" hidden="false" customHeight="true" outlineLevel="0" collapsed="false"/>
    <row r="1048146" customFormat="false" ht="12.8" hidden="false" customHeight="true" outlineLevel="0" collapsed="false"/>
    <row r="1048147" customFormat="false" ht="12.8" hidden="false" customHeight="true" outlineLevel="0" collapsed="false"/>
    <row r="1048148" customFormat="false" ht="12.8" hidden="false" customHeight="true" outlineLevel="0" collapsed="false"/>
    <row r="1048149" customFormat="false" ht="12.8" hidden="false" customHeight="true" outlineLevel="0" collapsed="false"/>
    <row r="1048150" customFormat="false" ht="12.8" hidden="false" customHeight="true" outlineLevel="0" collapsed="false"/>
    <row r="1048151" customFormat="false" ht="12.8" hidden="false" customHeight="true" outlineLevel="0" collapsed="false"/>
    <row r="1048152" customFormat="false" ht="12.8" hidden="false" customHeight="true" outlineLevel="0" collapsed="false"/>
    <row r="1048153" customFormat="false" ht="12.8" hidden="false" customHeight="true" outlineLevel="0" collapsed="false"/>
    <row r="1048154" customFormat="false" ht="12.8" hidden="false" customHeight="true" outlineLevel="0" collapsed="false"/>
    <row r="1048155" customFormat="false" ht="12.8" hidden="false" customHeight="true" outlineLevel="0" collapsed="false"/>
    <row r="1048156" customFormat="false" ht="12.8" hidden="false" customHeight="true" outlineLevel="0" collapsed="false"/>
    <row r="1048157" customFormat="false" ht="12.8" hidden="false" customHeight="true" outlineLevel="0" collapsed="false"/>
    <row r="1048158" customFormat="false" ht="12.8" hidden="false" customHeight="true" outlineLevel="0" collapsed="false"/>
    <row r="1048159" customFormat="false" ht="12.8" hidden="false" customHeight="true" outlineLevel="0" collapsed="false"/>
    <row r="1048160" customFormat="false" ht="12.8" hidden="false" customHeight="true" outlineLevel="0" collapsed="false"/>
    <row r="1048161" customFormat="false" ht="12.8" hidden="false" customHeight="true" outlineLevel="0" collapsed="false"/>
    <row r="1048162" customFormat="false" ht="12.8" hidden="false" customHeight="true" outlineLevel="0" collapsed="false"/>
    <row r="1048163" customFormat="false" ht="12.8" hidden="false" customHeight="true" outlineLevel="0" collapsed="false"/>
    <row r="1048164" customFormat="false" ht="12.8" hidden="false" customHeight="true" outlineLevel="0" collapsed="false"/>
    <row r="1048165" customFormat="false" ht="12.8" hidden="false" customHeight="true" outlineLevel="0" collapsed="false"/>
    <row r="1048166" customFormat="false" ht="12.8" hidden="false" customHeight="true" outlineLevel="0" collapsed="false"/>
    <row r="1048167" customFormat="false" ht="12.8" hidden="false" customHeight="true" outlineLevel="0" collapsed="false"/>
    <row r="1048168" customFormat="false" ht="12.8" hidden="false" customHeight="true" outlineLevel="0" collapsed="false"/>
    <row r="1048169" customFormat="false" ht="12.8" hidden="false" customHeight="true" outlineLevel="0" collapsed="false"/>
    <row r="1048170" customFormat="false" ht="12.8" hidden="false" customHeight="true" outlineLevel="0" collapsed="false"/>
    <row r="1048171" customFormat="false" ht="12.8" hidden="false" customHeight="true" outlineLevel="0" collapsed="false"/>
    <row r="1048172" customFormat="false" ht="12.8" hidden="false" customHeight="true" outlineLevel="0" collapsed="false"/>
    <row r="1048173" customFormat="false" ht="12.8" hidden="false" customHeight="true" outlineLevel="0" collapsed="false"/>
    <row r="1048174" customFormat="false" ht="12.8" hidden="false" customHeight="true" outlineLevel="0" collapsed="false"/>
    <row r="1048175" customFormat="false" ht="12.8" hidden="false" customHeight="true" outlineLevel="0" collapsed="false"/>
    <row r="1048176" customFormat="false" ht="12.8" hidden="false" customHeight="true" outlineLevel="0" collapsed="false"/>
    <row r="1048177" customFormat="false" ht="12.8" hidden="false" customHeight="true" outlineLevel="0" collapsed="false"/>
    <row r="1048178" customFormat="false" ht="12.8" hidden="false" customHeight="true" outlineLevel="0" collapsed="false"/>
    <row r="1048179" customFormat="false" ht="12.8" hidden="false" customHeight="true" outlineLevel="0" collapsed="false"/>
    <row r="1048180" customFormat="false" ht="12.8" hidden="false" customHeight="true" outlineLevel="0" collapsed="false"/>
    <row r="1048181" customFormat="false" ht="12.8" hidden="false" customHeight="true" outlineLevel="0" collapsed="false"/>
    <row r="1048182" customFormat="false" ht="12.8" hidden="false" customHeight="true" outlineLevel="0" collapsed="false"/>
    <row r="1048183" customFormat="false" ht="12.8" hidden="false" customHeight="true" outlineLevel="0" collapsed="false"/>
    <row r="1048184" customFormat="false" ht="12.8" hidden="false" customHeight="true" outlineLevel="0" collapsed="false"/>
    <row r="1048185" customFormat="false" ht="12.8" hidden="false" customHeight="true" outlineLevel="0" collapsed="false"/>
    <row r="1048186" customFormat="false" ht="12.8" hidden="false" customHeight="true" outlineLevel="0" collapsed="false"/>
    <row r="1048187" customFormat="false" ht="12.8" hidden="false" customHeight="true" outlineLevel="0" collapsed="false"/>
    <row r="1048188" customFormat="false" ht="12.8" hidden="false" customHeight="true" outlineLevel="0" collapsed="false"/>
    <row r="1048189" customFormat="false" ht="12.8" hidden="false" customHeight="true" outlineLevel="0" collapsed="false"/>
    <row r="1048190" customFormat="false" ht="12.8" hidden="false" customHeight="true" outlineLevel="0" collapsed="false"/>
    <row r="1048191" customFormat="false" ht="12.8" hidden="false" customHeight="true" outlineLevel="0" collapsed="false"/>
    <row r="1048192" customFormat="false" ht="12.8" hidden="false" customHeight="true" outlineLevel="0" collapsed="false"/>
    <row r="1048193" customFormat="false" ht="12.8" hidden="false" customHeight="true" outlineLevel="0" collapsed="false"/>
    <row r="1048194" customFormat="false" ht="12.8" hidden="false" customHeight="true" outlineLevel="0" collapsed="false"/>
    <row r="1048195" customFormat="false" ht="12.8" hidden="false" customHeight="true" outlineLevel="0" collapsed="false"/>
    <row r="1048196" customFormat="false" ht="12.8" hidden="false" customHeight="true" outlineLevel="0" collapsed="false"/>
    <row r="1048197" customFormat="false" ht="12.8" hidden="false" customHeight="true" outlineLevel="0" collapsed="false"/>
    <row r="1048198" customFormat="false" ht="12.8" hidden="false" customHeight="true" outlineLevel="0" collapsed="false"/>
    <row r="1048199" customFormat="false" ht="12.8" hidden="false" customHeight="true" outlineLevel="0" collapsed="false"/>
    <row r="1048200" customFormat="false" ht="12.8" hidden="false" customHeight="true" outlineLevel="0" collapsed="false"/>
    <row r="1048201" customFormat="false" ht="12.8" hidden="false" customHeight="true" outlineLevel="0" collapsed="false"/>
    <row r="1048202" customFormat="false" ht="12.8" hidden="false" customHeight="true" outlineLevel="0" collapsed="false"/>
    <row r="1048203" customFormat="false" ht="12.8" hidden="false" customHeight="true" outlineLevel="0" collapsed="false"/>
    <row r="1048204" customFormat="false" ht="12.8" hidden="false" customHeight="true" outlineLevel="0" collapsed="false"/>
    <row r="1048205" customFormat="false" ht="12.8" hidden="false" customHeight="true" outlineLevel="0" collapsed="false"/>
    <row r="1048206" customFormat="false" ht="12.8" hidden="false" customHeight="true" outlineLevel="0" collapsed="false"/>
    <row r="1048207" customFormat="false" ht="12.8" hidden="false" customHeight="true" outlineLevel="0" collapsed="false"/>
    <row r="1048208" customFormat="false" ht="12.8" hidden="false" customHeight="true" outlineLevel="0" collapsed="false"/>
    <row r="1048209" customFormat="false" ht="12.8" hidden="false" customHeight="true" outlineLevel="0" collapsed="false"/>
    <row r="1048210" customFormat="false" ht="12.8" hidden="false" customHeight="true" outlineLevel="0" collapsed="false"/>
    <row r="1048211" customFormat="false" ht="12.8" hidden="false" customHeight="true" outlineLevel="0" collapsed="false"/>
    <row r="1048212" customFormat="false" ht="12.8" hidden="false" customHeight="true" outlineLevel="0" collapsed="false"/>
    <row r="1048213" customFormat="false" ht="12.8" hidden="false" customHeight="true" outlineLevel="0" collapsed="false"/>
    <row r="1048214" customFormat="false" ht="12.8" hidden="false" customHeight="true" outlineLevel="0" collapsed="false"/>
    <row r="1048215" customFormat="false" ht="12.8" hidden="false" customHeight="true" outlineLevel="0" collapsed="false"/>
    <row r="1048216" customFormat="false" ht="12.8" hidden="false" customHeight="true" outlineLevel="0" collapsed="false"/>
    <row r="1048217" customFormat="false" ht="12.8" hidden="false" customHeight="true" outlineLevel="0" collapsed="false"/>
    <row r="1048218" customFormat="false" ht="12.8" hidden="false" customHeight="true" outlineLevel="0" collapsed="false"/>
    <row r="1048219" customFormat="false" ht="12.8" hidden="false" customHeight="true" outlineLevel="0" collapsed="false"/>
    <row r="1048220" customFormat="false" ht="12.8" hidden="false" customHeight="true" outlineLevel="0" collapsed="false"/>
    <row r="1048221" customFormat="false" ht="12.8" hidden="false" customHeight="true" outlineLevel="0" collapsed="false"/>
    <row r="1048222" customFormat="false" ht="12.8" hidden="false" customHeight="true" outlineLevel="0" collapsed="false"/>
    <row r="1048223" customFormat="false" ht="12.8" hidden="false" customHeight="true" outlineLevel="0" collapsed="false"/>
    <row r="1048224" customFormat="false" ht="12.8" hidden="false" customHeight="true" outlineLevel="0" collapsed="false"/>
    <row r="1048225" customFormat="false" ht="12.8" hidden="false" customHeight="true" outlineLevel="0" collapsed="false"/>
    <row r="1048226" customFormat="false" ht="12.8" hidden="false" customHeight="true" outlineLevel="0" collapsed="false"/>
    <row r="1048227" customFormat="false" ht="12.8" hidden="false" customHeight="true" outlineLevel="0" collapsed="false"/>
    <row r="1048228" customFormat="false" ht="12.8" hidden="false" customHeight="true" outlineLevel="0" collapsed="false"/>
    <row r="1048229" customFormat="false" ht="12.8" hidden="false" customHeight="true" outlineLevel="0" collapsed="false"/>
    <row r="1048230" customFormat="false" ht="12.8" hidden="false" customHeight="true" outlineLevel="0" collapsed="false"/>
    <row r="1048231" customFormat="false" ht="12.8" hidden="false" customHeight="true" outlineLevel="0" collapsed="false"/>
    <row r="1048232" customFormat="false" ht="12.8" hidden="false" customHeight="true" outlineLevel="0" collapsed="false"/>
    <row r="1048233" customFormat="false" ht="12.8" hidden="false" customHeight="true" outlineLevel="0" collapsed="false"/>
    <row r="1048234" customFormat="false" ht="12.8" hidden="false" customHeight="true" outlineLevel="0" collapsed="false"/>
    <row r="1048235" customFormat="false" ht="12.8" hidden="false" customHeight="true" outlineLevel="0" collapsed="false"/>
    <row r="1048236" customFormat="false" ht="12.8" hidden="false" customHeight="true" outlineLevel="0" collapsed="false"/>
    <row r="1048237" customFormat="false" ht="12.8" hidden="false" customHeight="true" outlineLevel="0" collapsed="false"/>
    <row r="1048238" customFormat="false" ht="12.8" hidden="false" customHeight="true" outlineLevel="0" collapsed="false"/>
    <row r="1048239" customFormat="false" ht="12.8" hidden="false" customHeight="true" outlineLevel="0" collapsed="false"/>
    <row r="1048240" customFormat="false" ht="12.8" hidden="false" customHeight="true" outlineLevel="0" collapsed="false"/>
    <row r="1048241" customFormat="false" ht="12.8" hidden="false" customHeight="true" outlineLevel="0" collapsed="false"/>
    <row r="1048242" customFormat="false" ht="12.8" hidden="false" customHeight="true" outlineLevel="0" collapsed="false"/>
    <row r="1048243" customFormat="false" ht="12.8" hidden="false" customHeight="true" outlineLevel="0" collapsed="false"/>
    <row r="1048244" customFormat="false" ht="12.8" hidden="false" customHeight="true" outlineLevel="0" collapsed="false"/>
    <row r="1048245" customFormat="false" ht="12.8" hidden="false" customHeight="true" outlineLevel="0" collapsed="false"/>
    <row r="1048246" customFormat="false" ht="12.8" hidden="false" customHeight="true" outlineLevel="0" collapsed="false"/>
    <row r="1048247" customFormat="false" ht="12.8" hidden="false" customHeight="true" outlineLevel="0" collapsed="false"/>
    <row r="1048248" customFormat="false" ht="12.8" hidden="false" customHeight="true" outlineLevel="0" collapsed="false"/>
    <row r="1048249" customFormat="false" ht="12.8" hidden="false" customHeight="true" outlineLevel="0" collapsed="false"/>
    <row r="1048250" customFormat="false" ht="12.8" hidden="false" customHeight="true" outlineLevel="0" collapsed="false"/>
    <row r="1048251" customFormat="false" ht="12.8" hidden="false" customHeight="true" outlineLevel="0" collapsed="false"/>
    <row r="1048252" customFormat="false" ht="12.8" hidden="false" customHeight="true" outlineLevel="0" collapsed="false"/>
    <row r="1048253" customFormat="false" ht="12.8" hidden="false" customHeight="true" outlineLevel="0" collapsed="false"/>
    <row r="1048254" customFormat="false" ht="12.8" hidden="false" customHeight="true" outlineLevel="0" collapsed="false"/>
    <row r="1048255" customFormat="false" ht="12.8" hidden="false" customHeight="true" outlineLevel="0" collapsed="false"/>
    <row r="1048256" customFormat="false" ht="12.8" hidden="false" customHeight="true" outlineLevel="0" collapsed="false"/>
    <row r="1048257" customFormat="false" ht="12.8" hidden="false" customHeight="true" outlineLevel="0" collapsed="false"/>
    <row r="1048258" customFormat="false" ht="12.8" hidden="false" customHeight="true" outlineLevel="0" collapsed="false"/>
    <row r="1048259" customFormat="false" ht="12.8" hidden="false" customHeight="true" outlineLevel="0" collapsed="false"/>
    <row r="1048260" customFormat="false" ht="12.8" hidden="false" customHeight="true" outlineLevel="0" collapsed="false"/>
    <row r="1048261" customFormat="false" ht="12.8" hidden="false" customHeight="true" outlineLevel="0" collapsed="false"/>
    <row r="1048262" customFormat="false" ht="12.8" hidden="false" customHeight="true" outlineLevel="0" collapsed="false"/>
    <row r="1048263" customFormat="false" ht="12.8" hidden="false" customHeight="true" outlineLevel="0" collapsed="false"/>
    <row r="1048264" customFormat="false" ht="12.8" hidden="false" customHeight="true" outlineLevel="0" collapsed="false"/>
    <row r="1048265" customFormat="false" ht="12.8" hidden="false" customHeight="true" outlineLevel="0" collapsed="false"/>
    <row r="1048266" customFormat="false" ht="12.8" hidden="false" customHeight="true" outlineLevel="0" collapsed="false"/>
    <row r="1048267" customFormat="false" ht="12.8" hidden="false" customHeight="true" outlineLevel="0" collapsed="false"/>
    <row r="1048268" customFormat="false" ht="12.8" hidden="false" customHeight="true" outlineLevel="0" collapsed="false"/>
    <row r="1048269" customFormat="false" ht="12.8" hidden="false" customHeight="true" outlineLevel="0" collapsed="false"/>
    <row r="1048270" customFormat="false" ht="12.8" hidden="false" customHeight="true" outlineLevel="0" collapsed="false"/>
    <row r="1048271" customFormat="false" ht="12.8" hidden="false" customHeight="true" outlineLevel="0" collapsed="false"/>
    <row r="1048272" customFormat="false" ht="12.8" hidden="false" customHeight="true" outlineLevel="0" collapsed="false"/>
    <row r="1048273" customFormat="false" ht="12.8" hidden="false" customHeight="true" outlineLevel="0" collapsed="false"/>
    <row r="1048274" customFormat="false" ht="12.8" hidden="false" customHeight="true" outlineLevel="0" collapsed="false"/>
    <row r="1048275" customFormat="false" ht="12.8" hidden="false" customHeight="true" outlineLevel="0" collapsed="false"/>
    <row r="1048276" customFormat="false" ht="12.8" hidden="false" customHeight="true" outlineLevel="0" collapsed="false"/>
    <row r="1048277" customFormat="false" ht="12.8" hidden="false" customHeight="true" outlineLevel="0" collapsed="false"/>
    <row r="1048278" customFormat="false" ht="12.8" hidden="false" customHeight="true" outlineLevel="0" collapsed="false"/>
    <row r="1048279" customFormat="false" ht="12.8" hidden="false" customHeight="true" outlineLevel="0" collapsed="false"/>
    <row r="1048280" customFormat="false" ht="12.8" hidden="false" customHeight="true" outlineLevel="0" collapsed="false"/>
    <row r="1048281" customFormat="false" ht="12.8" hidden="false" customHeight="true" outlineLevel="0" collapsed="false"/>
    <row r="1048282" customFormat="false" ht="12.8" hidden="false" customHeight="true" outlineLevel="0" collapsed="false"/>
    <row r="1048283" customFormat="false" ht="12.8" hidden="false" customHeight="true" outlineLevel="0" collapsed="false"/>
    <row r="1048284" customFormat="false" ht="12.8" hidden="false" customHeight="true" outlineLevel="0" collapsed="false"/>
    <row r="1048285" customFormat="false" ht="12.8" hidden="false" customHeight="true" outlineLevel="0" collapsed="false"/>
    <row r="1048286" customFormat="false" ht="12.8" hidden="false" customHeight="true" outlineLevel="0" collapsed="false"/>
    <row r="1048287" customFormat="false" ht="12.8" hidden="false" customHeight="true" outlineLevel="0" collapsed="false"/>
    <row r="1048288" customFormat="false" ht="12.8" hidden="false" customHeight="true" outlineLevel="0" collapsed="false"/>
    <row r="1048289" customFormat="false" ht="12.8" hidden="false" customHeight="true" outlineLevel="0" collapsed="false"/>
    <row r="1048290" customFormat="false" ht="12.8" hidden="false" customHeight="true" outlineLevel="0" collapsed="false"/>
    <row r="1048291" customFormat="false" ht="12.8" hidden="false" customHeight="true" outlineLevel="0" collapsed="false"/>
    <row r="1048292" customFormat="false" ht="12.8" hidden="false" customHeight="true" outlineLevel="0" collapsed="false"/>
    <row r="1048293" customFormat="false" ht="12.8" hidden="false" customHeight="true" outlineLevel="0" collapsed="false"/>
    <row r="1048294" customFormat="false" ht="12.8" hidden="false" customHeight="true" outlineLevel="0" collapsed="false"/>
    <row r="1048295" customFormat="false" ht="12.8" hidden="false" customHeight="true" outlineLevel="0" collapsed="false"/>
    <row r="1048296" customFormat="false" ht="12.8" hidden="false" customHeight="true" outlineLevel="0" collapsed="false"/>
    <row r="1048297" customFormat="false" ht="12.8" hidden="false" customHeight="true" outlineLevel="0" collapsed="false"/>
    <row r="1048298" customFormat="false" ht="12.8" hidden="false" customHeight="true" outlineLevel="0" collapsed="false"/>
    <row r="1048299" customFormat="false" ht="12.8" hidden="false" customHeight="true" outlineLevel="0" collapsed="false"/>
    <row r="1048300" customFormat="false" ht="12.8" hidden="false" customHeight="true" outlineLevel="0" collapsed="false"/>
    <row r="1048301" customFormat="false" ht="12.8" hidden="false" customHeight="true" outlineLevel="0" collapsed="false"/>
    <row r="1048302" customFormat="false" ht="12.8" hidden="false" customHeight="true" outlineLevel="0" collapsed="false"/>
    <row r="1048303" customFormat="false" ht="12.8" hidden="false" customHeight="true" outlineLevel="0" collapsed="false"/>
    <row r="1048304" customFormat="false" ht="12.8" hidden="false" customHeight="true" outlineLevel="0" collapsed="false"/>
    <row r="1048305" customFormat="false" ht="12.8" hidden="false" customHeight="true" outlineLevel="0" collapsed="false"/>
    <row r="1048306" customFormat="false" ht="12.8" hidden="false" customHeight="true" outlineLevel="0" collapsed="false"/>
    <row r="1048307" customFormat="false" ht="12.8" hidden="false" customHeight="true" outlineLevel="0" collapsed="false"/>
    <row r="1048308" customFormat="false" ht="12.8" hidden="false" customHeight="true" outlineLevel="0" collapsed="false"/>
    <row r="1048309" customFormat="false" ht="12.8" hidden="false" customHeight="true" outlineLevel="0" collapsed="false"/>
    <row r="1048310" customFormat="false" ht="12.8" hidden="false" customHeight="true" outlineLevel="0" collapsed="false"/>
    <row r="1048311" customFormat="false" ht="12.8" hidden="false" customHeight="true" outlineLevel="0" collapsed="false"/>
    <row r="1048312" customFormat="false" ht="12.8" hidden="false" customHeight="true" outlineLevel="0" collapsed="false"/>
    <row r="1048313" customFormat="false" ht="12.8" hidden="false" customHeight="true" outlineLevel="0" collapsed="false"/>
    <row r="1048314" customFormat="false" ht="12.8" hidden="false" customHeight="true" outlineLevel="0" collapsed="false"/>
    <row r="1048315" customFormat="false" ht="12.8" hidden="false" customHeight="true" outlineLevel="0" collapsed="false"/>
    <row r="1048316" customFormat="false" ht="12.8" hidden="false" customHeight="true" outlineLevel="0" collapsed="false"/>
    <row r="1048317" customFormat="false" ht="12.8" hidden="false" customHeight="true" outlineLevel="0" collapsed="false"/>
    <row r="1048318" customFormat="false" ht="12.8" hidden="false" customHeight="true" outlineLevel="0" collapsed="false"/>
    <row r="1048319" customFormat="false" ht="12.8" hidden="false" customHeight="true" outlineLevel="0" collapsed="false"/>
    <row r="1048320" customFormat="false" ht="12.8" hidden="false" customHeight="true" outlineLevel="0" collapsed="false"/>
    <row r="1048321" customFormat="false" ht="12.8" hidden="false" customHeight="true" outlineLevel="0" collapsed="false"/>
    <row r="1048322" customFormat="false" ht="12.8" hidden="false" customHeight="true" outlineLevel="0" collapsed="false"/>
    <row r="1048323" customFormat="false" ht="12.8" hidden="false" customHeight="true" outlineLevel="0" collapsed="false"/>
    <row r="1048324" customFormat="false" ht="12.8" hidden="false" customHeight="true" outlineLevel="0" collapsed="false"/>
    <row r="1048325" customFormat="false" ht="12.8" hidden="false" customHeight="true" outlineLevel="0" collapsed="false"/>
    <row r="1048326" customFormat="false" ht="12.8" hidden="false" customHeight="true" outlineLevel="0" collapsed="false"/>
    <row r="1048327" customFormat="false" ht="12.8" hidden="false" customHeight="true" outlineLevel="0" collapsed="false"/>
    <row r="1048328" customFormat="false" ht="12.8" hidden="false" customHeight="true" outlineLevel="0" collapsed="false"/>
    <row r="1048329" customFormat="false" ht="12.8" hidden="false" customHeight="true" outlineLevel="0" collapsed="false"/>
    <row r="1048330" customFormat="false" ht="12.8" hidden="false" customHeight="true" outlineLevel="0" collapsed="false"/>
    <row r="1048331" customFormat="false" ht="12.8" hidden="false" customHeight="true" outlineLevel="0" collapsed="false"/>
    <row r="1048332" customFormat="false" ht="12.8" hidden="false" customHeight="true" outlineLevel="0" collapsed="false"/>
    <row r="1048333" customFormat="false" ht="12.8" hidden="false" customHeight="true" outlineLevel="0" collapsed="false"/>
    <row r="1048334" customFormat="false" ht="12.8" hidden="false" customHeight="true" outlineLevel="0" collapsed="false"/>
    <row r="1048335" customFormat="false" ht="12.8" hidden="false" customHeight="true" outlineLevel="0" collapsed="false"/>
    <row r="1048336" customFormat="false" ht="12.8" hidden="false" customHeight="true" outlineLevel="0" collapsed="false"/>
    <row r="1048337" customFormat="false" ht="12.8" hidden="false" customHeight="true" outlineLevel="0" collapsed="false"/>
    <row r="1048338" customFormat="false" ht="12.8" hidden="false" customHeight="true" outlineLevel="0" collapsed="false"/>
    <row r="1048339" customFormat="false" ht="12.8" hidden="false" customHeight="true" outlineLevel="0" collapsed="false"/>
    <row r="1048340" customFormat="false" ht="12.8" hidden="false" customHeight="true" outlineLevel="0" collapsed="false"/>
    <row r="1048341" customFormat="false" ht="12.8" hidden="false" customHeight="true" outlineLevel="0" collapsed="false"/>
    <row r="1048342" customFormat="false" ht="12.8" hidden="false" customHeight="true" outlineLevel="0" collapsed="false"/>
    <row r="1048343" customFormat="false" ht="12.8" hidden="false" customHeight="true" outlineLevel="0" collapsed="false"/>
    <row r="1048344" customFormat="false" ht="12.8" hidden="false" customHeight="true" outlineLevel="0" collapsed="false"/>
    <row r="1048345" customFormat="false" ht="12.8" hidden="false" customHeight="true" outlineLevel="0" collapsed="false"/>
    <row r="1048346" customFormat="false" ht="12.8" hidden="false" customHeight="true" outlineLevel="0" collapsed="false"/>
    <row r="1048347" customFormat="false" ht="12.8" hidden="false" customHeight="true" outlineLevel="0" collapsed="false"/>
    <row r="1048348" customFormat="false" ht="12.8" hidden="false" customHeight="true" outlineLevel="0" collapsed="false"/>
    <row r="1048349" customFormat="false" ht="12.8" hidden="false" customHeight="true" outlineLevel="0" collapsed="false"/>
    <row r="1048350" customFormat="false" ht="12.8" hidden="false" customHeight="true" outlineLevel="0" collapsed="false"/>
    <row r="1048351" customFormat="false" ht="12.8" hidden="false" customHeight="true" outlineLevel="0" collapsed="false"/>
    <row r="1048352" customFormat="false" ht="12.8" hidden="false" customHeight="true" outlineLevel="0" collapsed="false"/>
    <row r="1048353" customFormat="false" ht="12.8" hidden="false" customHeight="true" outlineLevel="0" collapsed="false"/>
    <row r="1048354" customFormat="false" ht="12.8" hidden="false" customHeight="true" outlineLevel="0" collapsed="false"/>
    <row r="1048355" customFormat="false" ht="12.8" hidden="false" customHeight="true" outlineLevel="0" collapsed="false"/>
    <row r="1048356" customFormat="false" ht="12.8" hidden="false" customHeight="true" outlineLevel="0" collapsed="false"/>
    <row r="1048357" customFormat="false" ht="12.8" hidden="false" customHeight="true" outlineLevel="0" collapsed="false"/>
    <row r="1048358" customFormat="false" ht="12.8" hidden="false" customHeight="true" outlineLevel="0" collapsed="false"/>
    <row r="1048359" customFormat="false" ht="12.8" hidden="false" customHeight="true" outlineLevel="0" collapsed="false"/>
    <row r="1048360" customFormat="false" ht="12.8" hidden="false" customHeight="true" outlineLevel="0" collapsed="false"/>
    <row r="1048361" customFormat="false" ht="12.8" hidden="false" customHeight="true" outlineLevel="0" collapsed="false"/>
    <row r="1048362" customFormat="false" ht="12.8" hidden="false" customHeight="true" outlineLevel="0" collapsed="false"/>
    <row r="1048363" customFormat="false" ht="12.8" hidden="false" customHeight="true" outlineLevel="0" collapsed="false"/>
    <row r="1048364" customFormat="false" ht="12.8" hidden="false" customHeight="true" outlineLevel="0" collapsed="false"/>
    <row r="1048365" customFormat="false" ht="12.8" hidden="false" customHeight="true" outlineLevel="0" collapsed="false"/>
    <row r="1048366" customFormat="false" ht="12.8" hidden="false" customHeight="true" outlineLevel="0" collapsed="false"/>
    <row r="1048367" customFormat="false" ht="12.8" hidden="false" customHeight="true" outlineLevel="0" collapsed="false"/>
    <row r="1048368" customFormat="false" ht="12.8" hidden="false" customHeight="true" outlineLevel="0" collapsed="false"/>
    <row r="1048369" customFormat="false" ht="12.8" hidden="false" customHeight="true" outlineLevel="0" collapsed="false"/>
    <row r="1048370" customFormat="false" ht="12.8" hidden="false" customHeight="true" outlineLevel="0" collapsed="false"/>
    <row r="1048371" customFormat="false" ht="12.8" hidden="false" customHeight="true" outlineLevel="0" collapsed="false"/>
    <row r="1048372" customFormat="false" ht="12.8" hidden="false" customHeight="true" outlineLevel="0" collapsed="false"/>
    <row r="1048373" customFormat="false" ht="12.8" hidden="false" customHeight="true" outlineLevel="0" collapsed="false"/>
    <row r="1048374" customFormat="false" ht="12.8" hidden="false" customHeight="true" outlineLevel="0" collapsed="false"/>
    <row r="1048375" customFormat="false" ht="12.8" hidden="false" customHeight="true" outlineLevel="0" collapsed="false"/>
    <row r="1048376" customFormat="false" ht="12.8" hidden="false" customHeight="true" outlineLevel="0" collapsed="false"/>
    <row r="1048377" customFormat="false" ht="12.8" hidden="false" customHeight="true" outlineLevel="0" collapsed="false"/>
    <row r="1048378" customFormat="false" ht="12.8" hidden="false" customHeight="true" outlineLevel="0" collapsed="false"/>
    <row r="1048379" customFormat="false" ht="12.8" hidden="false" customHeight="true" outlineLevel="0" collapsed="false"/>
    <row r="1048380" customFormat="false" ht="12.8" hidden="false" customHeight="true" outlineLevel="0" collapsed="false"/>
    <row r="1048381" customFormat="false" ht="12.8" hidden="false" customHeight="true" outlineLevel="0" collapsed="false"/>
    <row r="1048382" customFormat="false" ht="12.8" hidden="false" customHeight="true" outlineLevel="0" collapsed="false"/>
    <row r="1048383" customFormat="false" ht="12.8" hidden="false" customHeight="true" outlineLevel="0" collapsed="false"/>
    <row r="1048384" customFormat="false" ht="12.8" hidden="false" customHeight="true" outlineLevel="0" collapsed="false"/>
    <row r="1048385" customFormat="false" ht="12.8" hidden="false" customHeight="true" outlineLevel="0" collapsed="false"/>
    <row r="1048386" customFormat="false" ht="12.8" hidden="false" customHeight="true" outlineLevel="0" collapsed="false"/>
    <row r="1048387" customFormat="false" ht="12.8" hidden="false" customHeight="true" outlineLevel="0" collapsed="false"/>
    <row r="1048388" customFormat="false" ht="12.8" hidden="false" customHeight="true" outlineLevel="0" collapsed="false"/>
    <row r="1048389" customFormat="false" ht="12.8" hidden="false" customHeight="true" outlineLevel="0" collapsed="false"/>
    <row r="1048390" customFormat="false" ht="12.8" hidden="false" customHeight="true" outlineLevel="0" collapsed="false"/>
    <row r="1048391" customFormat="false" ht="12.8" hidden="false" customHeight="true" outlineLevel="0" collapsed="false"/>
    <row r="1048392" customFormat="false" ht="12.8" hidden="false" customHeight="true" outlineLevel="0" collapsed="false"/>
    <row r="1048393" customFormat="false" ht="12.8" hidden="false" customHeight="true" outlineLevel="0" collapsed="false"/>
    <row r="1048394" customFormat="false" ht="12.8" hidden="false" customHeight="true" outlineLevel="0" collapsed="false"/>
    <row r="1048395" customFormat="false" ht="12.8" hidden="false" customHeight="true" outlineLevel="0" collapsed="false"/>
    <row r="1048396" customFormat="false" ht="12.8" hidden="false" customHeight="true" outlineLevel="0" collapsed="false"/>
    <row r="1048397" customFormat="false" ht="12.8" hidden="false" customHeight="true" outlineLevel="0" collapsed="false"/>
    <row r="1048398" customFormat="false" ht="12.8" hidden="false" customHeight="true" outlineLevel="0" collapsed="false"/>
    <row r="1048399" customFormat="false" ht="12.8" hidden="false" customHeight="true" outlineLevel="0" collapsed="false"/>
    <row r="1048400" customFormat="false" ht="12.8" hidden="false" customHeight="true" outlineLevel="0" collapsed="false"/>
    <row r="1048401" customFormat="false" ht="12.8" hidden="false" customHeight="true" outlineLevel="0" collapsed="false"/>
    <row r="1048402" customFormat="false" ht="12.8" hidden="false" customHeight="true" outlineLevel="0" collapsed="false"/>
    <row r="1048403" customFormat="false" ht="12.8" hidden="false" customHeight="true" outlineLevel="0" collapsed="false"/>
    <row r="1048404" customFormat="false" ht="12.8" hidden="false" customHeight="true" outlineLevel="0" collapsed="false"/>
    <row r="1048405" customFormat="false" ht="12.8" hidden="false" customHeight="true" outlineLevel="0" collapsed="false"/>
    <row r="1048406" customFormat="false" ht="12.8" hidden="false" customHeight="true" outlineLevel="0" collapsed="false"/>
    <row r="1048407" customFormat="false" ht="12.8" hidden="false" customHeight="true" outlineLevel="0" collapsed="false"/>
    <row r="1048408" customFormat="false" ht="12.8" hidden="false" customHeight="true" outlineLevel="0" collapsed="false"/>
    <row r="1048409" customFormat="false" ht="12.8" hidden="false" customHeight="true" outlineLevel="0" collapsed="false"/>
    <row r="1048410" customFormat="false" ht="12.8" hidden="false" customHeight="true" outlineLevel="0" collapsed="false"/>
    <row r="1048411" customFormat="false" ht="12.8" hidden="false" customHeight="true" outlineLevel="0" collapsed="false"/>
    <row r="1048412" customFormat="false" ht="12.8" hidden="false" customHeight="true" outlineLevel="0" collapsed="false"/>
    <row r="1048413" customFormat="false" ht="12.8" hidden="false" customHeight="true" outlineLevel="0" collapsed="false"/>
    <row r="1048414" customFormat="false" ht="12.8" hidden="false" customHeight="true" outlineLevel="0" collapsed="false"/>
    <row r="1048415" customFormat="false" ht="12.8" hidden="false" customHeight="true" outlineLevel="0" collapsed="false"/>
    <row r="1048416" customFormat="false" ht="12.8" hidden="false" customHeight="true" outlineLevel="0" collapsed="false"/>
    <row r="1048417" customFormat="false" ht="12.8" hidden="false" customHeight="true" outlineLevel="0" collapsed="false"/>
    <row r="1048418" customFormat="false" ht="12.8" hidden="false" customHeight="true" outlineLevel="0" collapsed="false"/>
    <row r="1048419" customFormat="false" ht="12.8" hidden="false" customHeight="true" outlineLevel="0" collapsed="false"/>
    <row r="1048420" customFormat="false" ht="12.8" hidden="false" customHeight="true" outlineLevel="0" collapsed="false"/>
    <row r="1048421" customFormat="false" ht="12.8" hidden="false" customHeight="true" outlineLevel="0" collapsed="false"/>
    <row r="1048422" customFormat="false" ht="12.8" hidden="false" customHeight="true" outlineLevel="0" collapsed="false"/>
    <row r="1048423" customFormat="false" ht="12.8" hidden="false" customHeight="true" outlineLevel="0" collapsed="false"/>
    <row r="1048424" customFormat="false" ht="12.8" hidden="false" customHeight="true" outlineLevel="0" collapsed="false"/>
    <row r="1048425" customFormat="false" ht="12.8" hidden="false" customHeight="true" outlineLevel="0" collapsed="false"/>
    <row r="1048426" customFormat="false" ht="12.8" hidden="false" customHeight="true" outlineLevel="0" collapsed="false"/>
    <row r="1048427" customFormat="false" ht="12.8" hidden="false" customHeight="true" outlineLevel="0" collapsed="false"/>
    <row r="1048428" customFormat="false" ht="12.8" hidden="false" customHeight="true" outlineLevel="0" collapsed="false"/>
    <row r="1048429" customFormat="false" ht="12.8" hidden="false" customHeight="true" outlineLevel="0" collapsed="false"/>
    <row r="1048430" customFormat="false" ht="12.8" hidden="false" customHeight="true" outlineLevel="0" collapsed="false"/>
    <row r="1048431" customFormat="false" ht="12.8" hidden="false" customHeight="true" outlineLevel="0" collapsed="false"/>
    <row r="1048432" customFormat="false" ht="12.8" hidden="false" customHeight="true" outlineLevel="0" collapsed="false"/>
    <row r="1048433" customFormat="false" ht="12.8" hidden="false" customHeight="true" outlineLevel="0" collapsed="false"/>
    <row r="1048434" customFormat="false" ht="12.8" hidden="false" customHeight="true" outlineLevel="0" collapsed="false"/>
    <row r="1048435" customFormat="false" ht="12.8" hidden="false" customHeight="true" outlineLevel="0" collapsed="false"/>
    <row r="1048436" customFormat="false" ht="12.8" hidden="false" customHeight="true" outlineLevel="0" collapsed="false"/>
    <row r="1048437" customFormat="false" ht="12.8" hidden="false" customHeight="true" outlineLevel="0" collapsed="false"/>
    <row r="1048438" customFormat="false" ht="12.8" hidden="false" customHeight="true" outlineLevel="0" collapsed="false"/>
    <row r="1048439" customFormat="false" ht="12.8" hidden="false" customHeight="true" outlineLevel="0" collapsed="false"/>
    <row r="1048440" customFormat="false" ht="12.8" hidden="false" customHeight="true" outlineLevel="0" collapsed="false"/>
    <row r="1048441" customFormat="false" ht="12.8" hidden="false" customHeight="true" outlineLevel="0" collapsed="false"/>
    <row r="1048442" customFormat="false" ht="12.8" hidden="false" customHeight="true" outlineLevel="0" collapsed="false"/>
    <row r="1048443" customFormat="false" ht="12.8" hidden="false" customHeight="true" outlineLevel="0" collapsed="false"/>
    <row r="1048444" customFormat="false" ht="12.8" hidden="false" customHeight="true" outlineLevel="0" collapsed="false"/>
    <row r="1048445" customFormat="false" ht="12.8" hidden="false" customHeight="true" outlineLevel="0" collapsed="false"/>
    <row r="1048446" customFormat="false" ht="12.8" hidden="false" customHeight="true" outlineLevel="0" collapsed="false"/>
    <row r="1048447" customFormat="false" ht="12.8" hidden="false" customHeight="true" outlineLevel="0" collapsed="false"/>
    <row r="1048448" customFormat="false" ht="12.8" hidden="false" customHeight="true" outlineLevel="0" collapsed="false"/>
    <row r="1048449" customFormat="false" ht="12.8" hidden="false" customHeight="true" outlineLevel="0" collapsed="false"/>
    <row r="1048450" customFormat="false" ht="12.8" hidden="false" customHeight="true" outlineLevel="0" collapsed="false"/>
    <row r="1048451" customFormat="false" ht="12.8" hidden="false" customHeight="true" outlineLevel="0" collapsed="false"/>
    <row r="1048452" customFormat="false" ht="12.8" hidden="false" customHeight="true" outlineLevel="0" collapsed="false"/>
    <row r="1048453" customFormat="false" ht="12.8" hidden="false" customHeight="true" outlineLevel="0" collapsed="false"/>
    <row r="1048454" customFormat="false" ht="12.8" hidden="false" customHeight="true" outlineLevel="0" collapsed="false"/>
    <row r="1048455" customFormat="false" ht="12.8" hidden="false" customHeight="true" outlineLevel="0" collapsed="false"/>
    <row r="1048456" customFormat="false" ht="12.8" hidden="false" customHeight="true" outlineLevel="0" collapsed="false"/>
    <row r="1048457" customFormat="false" ht="12.8" hidden="false" customHeight="true" outlineLevel="0" collapsed="false"/>
    <row r="1048458" customFormat="false" ht="12.8" hidden="false" customHeight="true" outlineLevel="0" collapsed="false"/>
    <row r="1048459" customFormat="false" ht="12.8" hidden="false" customHeight="true" outlineLevel="0" collapsed="false"/>
    <row r="1048460" customFormat="false" ht="12.8" hidden="false" customHeight="true" outlineLevel="0" collapsed="false"/>
    <row r="1048461" customFormat="false" ht="12.8" hidden="false" customHeight="true" outlineLevel="0" collapsed="false"/>
    <row r="1048462" customFormat="false" ht="12.8" hidden="false" customHeight="true" outlineLevel="0" collapsed="false"/>
    <row r="1048463" customFormat="false" ht="12.8" hidden="false" customHeight="true" outlineLevel="0" collapsed="false"/>
    <row r="1048464" customFormat="false" ht="12.8" hidden="false" customHeight="true" outlineLevel="0" collapsed="false"/>
    <row r="1048465" customFormat="false" ht="12.8" hidden="false" customHeight="true" outlineLevel="0" collapsed="false"/>
    <row r="1048466" customFormat="false" ht="12.8" hidden="false" customHeight="true" outlineLevel="0" collapsed="false"/>
    <row r="1048467" customFormat="false" ht="12.8" hidden="false" customHeight="true" outlineLevel="0" collapsed="false"/>
    <row r="1048468" customFormat="false" ht="12.8" hidden="false" customHeight="true" outlineLevel="0" collapsed="false"/>
    <row r="1048469" customFormat="false" ht="12.8" hidden="false" customHeight="true" outlineLevel="0" collapsed="false"/>
    <row r="1048470" customFormat="false" ht="12.8" hidden="false" customHeight="true" outlineLevel="0" collapsed="false"/>
    <row r="1048471" customFormat="false" ht="12.8" hidden="false" customHeight="true" outlineLevel="0" collapsed="false"/>
    <row r="1048472" customFormat="false" ht="12.8" hidden="false" customHeight="true" outlineLevel="0" collapsed="false"/>
    <row r="1048473" customFormat="false" ht="12.8" hidden="false" customHeight="true" outlineLevel="0" collapsed="false"/>
    <row r="1048474" customFormat="false" ht="12.8" hidden="false" customHeight="true" outlineLevel="0" collapsed="false"/>
    <row r="1048475" customFormat="false" ht="12.8" hidden="false" customHeight="true" outlineLevel="0" collapsed="false"/>
    <row r="1048476" customFormat="false" ht="12.8" hidden="false" customHeight="true" outlineLevel="0" collapsed="false"/>
    <row r="1048477" customFormat="false" ht="12.8" hidden="false" customHeight="true" outlineLevel="0" collapsed="false"/>
    <row r="1048478" customFormat="false" ht="12.8" hidden="false" customHeight="true" outlineLevel="0" collapsed="false"/>
    <row r="1048479" customFormat="false" ht="12.8" hidden="false" customHeight="true" outlineLevel="0" collapsed="false"/>
    <row r="1048480" customFormat="false" ht="12.8" hidden="false" customHeight="true" outlineLevel="0" collapsed="false"/>
    <row r="1048481" customFormat="false" ht="12.8" hidden="false" customHeight="true" outlineLevel="0" collapsed="false"/>
    <row r="1048482" customFormat="false" ht="12.8" hidden="false" customHeight="true" outlineLevel="0" collapsed="false"/>
    <row r="1048483" customFormat="false" ht="12.8" hidden="false" customHeight="true" outlineLevel="0" collapsed="false"/>
    <row r="1048484" customFormat="false" ht="12.8" hidden="false" customHeight="true" outlineLevel="0" collapsed="false"/>
    <row r="1048485" customFormat="false" ht="12.8" hidden="false" customHeight="true" outlineLevel="0" collapsed="false"/>
    <row r="1048486" customFormat="false" ht="12.8" hidden="false" customHeight="true" outlineLevel="0" collapsed="false"/>
    <row r="1048487" customFormat="false" ht="12.8" hidden="false" customHeight="true" outlineLevel="0" collapsed="false"/>
    <row r="1048488" customFormat="false" ht="12.8" hidden="false" customHeight="true" outlineLevel="0" collapsed="false"/>
    <row r="1048489" customFormat="false" ht="12.8" hidden="false" customHeight="true" outlineLevel="0" collapsed="false"/>
    <row r="1048490" customFormat="false" ht="12.8" hidden="false" customHeight="true" outlineLevel="0" collapsed="false"/>
    <row r="1048491" customFormat="false" ht="12.8" hidden="false" customHeight="true" outlineLevel="0" collapsed="false"/>
    <row r="1048492" customFormat="false" ht="12.8" hidden="false" customHeight="true" outlineLevel="0" collapsed="false"/>
    <row r="1048493" customFormat="false" ht="12.8" hidden="false" customHeight="true" outlineLevel="0" collapsed="false"/>
    <row r="1048494" customFormat="false" ht="12.8" hidden="false" customHeight="true" outlineLevel="0" collapsed="false"/>
    <row r="1048495" customFormat="false" ht="12.8" hidden="false" customHeight="true" outlineLevel="0" collapsed="false"/>
    <row r="1048496" customFormat="false" ht="12.8" hidden="false" customHeight="true" outlineLevel="0" collapsed="false"/>
    <row r="1048497" customFormat="false" ht="12.8" hidden="false" customHeight="true" outlineLevel="0" collapsed="false"/>
    <row r="1048498" customFormat="false" ht="12.8" hidden="false" customHeight="true" outlineLevel="0" collapsed="false"/>
    <row r="1048499" customFormat="false" ht="12.8" hidden="false" customHeight="true" outlineLevel="0" collapsed="false"/>
    <row r="1048500" customFormat="false" ht="12.8" hidden="false" customHeight="true" outlineLevel="0" collapsed="false"/>
    <row r="1048501" customFormat="false" ht="12.8" hidden="false" customHeight="true" outlineLevel="0" collapsed="false"/>
    <row r="1048502" customFormat="false" ht="12.8" hidden="false" customHeight="true" outlineLevel="0" collapsed="false"/>
    <row r="1048503" customFormat="false" ht="12.8" hidden="false" customHeight="true" outlineLevel="0" collapsed="false"/>
    <row r="1048504" customFormat="false" ht="12.8" hidden="false" customHeight="true" outlineLevel="0" collapsed="false"/>
    <row r="1048505" customFormat="false" ht="12.8" hidden="false" customHeight="true" outlineLevel="0" collapsed="false"/>
    <row r="1048506" customFormat="false" ht="12.8" hidden="false" customHeight="true" outlineLevel="0" collapsed="false"/>
    <row r="1048507" customFormat="false" ht="12.8" hidden="false" customHeight="true" outlineLevel="0" collapsed="false"/>
    <row r="1048508" customFormat="false" ht="12.8" hidden="false" customHeight="true" outlineLevel="0" collapsed="false"/>
    <row r="1048509" customFormat="false" ht="12.8" hidden="false" customHeight="true" outlineLevel="0" collapsed="false"/>
    <row r="1048510" customFormat="false" ht="12.8" hidden="false" customHeight="true" outlineLevel="0" collapsed="false"/>
    <row r="1048511" customFormat="false" ht="12.8" hidden="false" customHeight="true" outlineLevel="0" collapsed="false"/>
    <row r="1048512" customFormat="false" ht="12.8" hidden="false" customHeight="true" outlineLevel="0" collapsed="false"/>
    <row r="1048513" customFormat="false" ht="12.8" hidden="false" customHeight="true" outlineLevel="0" collapsed="false"/>
    <row r="1048514" customFormat="false" ht="12.8" hidden="false" customHeight="true" outlineLevel="0" collapsed="false"/>
    <row r="1048515" customFormat="false" ht="12.8" hidden="false" customHeight="true" outlineLevel="0" collapsed="false"/>
    <row r="1048516" customFormat="false" ht="12.8" hidden="false" customHeight="true" outlineLevel="0" collapsed="false"/>
    <row r="1048517" customFormat="false" ht="12.8" hidden="false" customHeight="true" outlineLevel="0" collapsed="false"/>
    <row r="1048518" customFormat="false" ht="12.8" hidden="false" customHeight="true" outlineLevel="0" collapsed="false"/>
    <row r="1048519" customFormat="false" ht="12.8" hidden="false" customHeight="true" outlineLevel="0" collapsed="false"/>
    <row r="1048520" customFormat="false" ht="12.8" hidden="false" customHeight="true" outlineLevel="0" collapsed="false"/>
    <row r="1048521" customFormat="false" ht="12.8" hidden="false" customHeight="true" outlineLevel="0" collapsed="false"/>
    <row r="1048522" customFormat="false" ht="12.8" hidden="false" customHeight="true" outlineLevel="0" collapsed="false"/>
    <row r="1048523" customFormat="false" ht="12.8" hidden="false" customHeight="true" outlineLevel="0" collapsed="false"/>
    <row r="1048524" customFormat="false" ht="12.8" hidden="false" customHeight="true" outlineLevel="0" collapsed="false"/>
    <row r="1048525" customFormat="false" ht="12.8" hidden="false" customHeight="true" outlineLevel="0" collapsed="false"/>
    <row r="1048526" customFormat="false" ht="12.8" hidden="false" customHeight="true" outlineLevel="0" collapsed="false"/>
    <row r="1048527" customFormat="false" ht="12.8" hidden="false" customHeight="true" outlineLevel="0" collapsed="false"/>
    <row r="1048528" customFormat="false" ht="12.8" hidden="false" customHeight="true" outlineLevel="0" collapsed="false"/>
    <row r="1048529" customFormat="false" ht="12.8" hidden="false" customHeight="true" outlineLevel="0" collapsed="false"/>
    <row r="1048530" customFormat="false" ht="12.8" hidden="false" customHeight="true" outlineLevel="0" collapsed="false"/>
    <row r="1048531" customFormat="false" ht="12.8" hidden="false" customHeight="true" outlineLevel="0" collapsed="false"/>
    <row r="1048532" customFormat="false" ht="12.8" hidden="false" customHeight="true" outlineLevel="0" collapsed="false"/>
    <row r="1048533" customFormat="false" ht="12.8" hidden="false" customHeight="true" outlineLevel="0" collapsed="false"/>
    <row r="1048534" customFormat="false" ht="12.8" hidden="false" customHeight="true" outlineLevel="0" collapsed="false"/>
    <row r="1048535" customFormat="false" ht="12.8" hidden="false" customHeight="true" outlineLevel="0" collapsed="false"/>
    <row r="1048536" customFormat="false" ht="12.8" hidden="false" customHeight="true" outlineLevel="0" collapsed="false"/>
    <row r="1048537" customFormat="false" ht="12.8" hidden="false" customHeight="true" outlineLevel="0" collapsed="false"/>
    <row r="1048538" customFormat="false" ht="12.8" hidden="false" customHeight="true" outlineLevel="0" collapsed="false"/>
    <row r="1048539" customFormat="false" ht="12.8" hidden="false" customHeight="true" outlineLevel="0" collapsed="false"/>
    <row r="1048540" customFormat="false" ht="12.8" hidden="false" customHeight="true" outlineLevel="0" collapsed="false"/>
    <row r="1048541" customFormat="false" ht="12.8" hidden="false" customHeight="true" outlineLevel="0" collapsed="false"/>
    <row r="1048542" customFormat="false" ht="12.8" hidden="false" customHeight="true" outlineLevel="0" collapsed="false"/>
    <row r="1048543" customFormat="false" ht="12.8" hidden="false" customHeight="true" outlineLevel="0" collapsed="false"/>
    <row r="1048544" customFormat="false" ht="12.8" hidden="false" customHeight="true" outlineLevel="0" collapsed="false"/>
    <row r="1048545" customFormat="false" ht="12.8" hidden="false" customHeight="true" outlineLevel="0" collapsed="false"/>
    <row r="1048546" customFormat="false" ht="12.8" hidden="false" customHeight="true" outlineLevel="0" collapsed="false"/>
    <row r="1048547" customFormat="false" ht="12.8" hidden="false" customHeight="true" outlineLevel="0" collapsed="false"/>
    <row r="1048548" customFormat="false" ht="12.8" hidden="false" customHeight="true" outlineLevel="0" collapsed="false"/>
    <row r="1048549" customFormat="false" ht="12.8" hidden="false" customHeight="true" outlineLevel="0" collapsed="false"/>
    <row r="1048550" customFormat="false" ht="12.8" hidden="false" customHeight="true" outlineLevel="0" collapsed="false"/>
    <row r="1048551" customFormat="false" ht="12.8" hidden="false" customHeight="true" outlineLevel="0" collapsed="false"/>
    <row r="1048552" customFormat="false" ht="12.8" hidden="false" customHeight="true" outlineLevel="0" collapsed="false"/>
    <row r="1048553" customFormat="false" ht="12.8" hidden="false" customHeight="true" outlineLevel="0" collapsed="false"/>
    <row r="1048554" customFormat="false" ht="12.8" hidden="false" customHeight="true" outlineLevel="0" collapsed="false"/>
    <row r="1048555" customFormat="false" ht="12.8" hidden="false" customHeight="true" outlineLevel="0" collapsed="false"/>
    <row r="1048556" customFormat="false" ht="12.8" hidden="false" customHeight="true" outlineLevel="0" collapsed="false"/>
    <row r="1048557" customFormat="false" ht="12.8" hidden="false" customHeight="true" outlineLevel="0" collapsed="false"/>
    <row r="1048558" customFormat="false" ht="12.8" hidden="false" customHeight="true" outlineLevel="0" collapsed="false"/>
    <row r="1048559" customFormat="false" ht="12.8" hidden="false" customHeight="true" outlineLevel="0" collapsed="false"/>
    <row r="1048560" customFormat="false" ht="12.8" hidden="false" customHeight="true" outlineLevel="0" collapsed="false"/>
    <row r="1048561" customFormat="false" ht="12.8" hidden="false" customHeight="true" outlineLevel="0" collapsed="false"/>
    <row r="1048562" customFormat="false" ht="12.8" hidden="false" customHeight="true" outlineLevel="0" collapsed="false"/>
    <row r="1048563" customFormat="false" ht="12.8" hidden="false" customHeight="true" outlineLevel="0" collapsed="false"/>
    <row r="1048564" customFormat="false" ht="12.8" hidden="false" customHeight="true" outlineLevel="0" collapsed="false"/>
    <row r="1048565" customFormat="false" ht="12.8" hidden="false" customHeight="true" outlineLevel="0" collapsed="false"/>
    <row r="1048566" customFormat="false" ht="12.8" hidden="false" customHeight="true" outlineLevel="0" collapsed="false"/>
    <row r="1048567" customFormat="false" ht="12.8" hidden="false" customHeight="true" outlineLevel="0" collapsed="false"/>
    <row r="1048568" customFormat="false" ht="12.8" hidden="false" customHeight="true" outlineLevel="0" collapsed="false"/>
    <row r="1048569" customFormat="false" ht="12.8" hidden="false" customHeight="true" outlineLevel="0" collapsed="false"/>
    <row r="1048570" customFormat="false" ht="12.8" hidden="false" customHeight="true" outlineLevel="0" collapsed="false"/>
    <row r="1048571" customFormat="false" ht="12.8" hidden="false" customHeight="true" outlineLevel="0" collapsed="false"/>
    <row r="1048572" customFormat="false" ht="12.8" hidden="false" customHeight="true" outlineLevel="0" collapsed="false"/>
    <row r="1048573" customFormat="false" ht="12.8" hidden="false" customHeight="true" outlineLevel="0" collapsed="false"/>
    <row r="1048574" customFormat="false" ht="12.8" hidden="false" customHeight="true" outlineLevel="0" collapsed="false"/>
    <row r="1048575" customFormat="false" ht="12.8" hidden="false" customHeight="true" outlineLevel="0" collapsed="false"/>
    <row r="1048576" customFormat="false" ht="12.8" hidden="false" customHeight="true" outlineLevel="0" collapsed="false"/>
  </sheetData>
  <mergeCells count="23">
    <mergeCell ref="A1:J1"/>
    <mergeCell ref="A2:J2"/>
    <mergeCell ref="A3:J3"/>
    <mergeCell ref="A4:J4"/>
    <mergeCell ref="A5:J5"/>
    <mergeCell ref="A6:J6"/>
    <mergeCell ref="A7:J7"/>
    <mergeCell ref="E8:I8"/>
    <mergeCell ref="E9:I9"/>
    <mergeCell ref="E10:I10"/>
    <mergeCell ref="A304:J304"/>
    <mergeCell ref="A305:H305"/>
    <mergeCell ref="I305:J305"/>
    <mergeCell ref="A306:J306"/>
    <mergeCell ref="A307:H307"/>
    <mergeCell ref="I307:J307"/>
    <mergeCell ref="A308:J308"/>
    <mergeCell ref="A309:H309"/>
    <mergeCell ref="I309:J309"/>
    <mergeCell ref="A310:J310"/>
    <mergeCell ref="A311:H311"/>
    <mergeCell ref="I311:J311"/>
    <mergeCell ref="A312:J312"/>
  </mergeCells>
  <printOptions headings="false" gridLines="false" gridLinesSet="true" horizontalCentered="false" verticalCentered="false"/>
  <pageMargins left="0.522916666666667" right="0.533333333333333" top="0.7875" bottom="0.7875" header="0" footer="0"/>
  <pageSetup paperSize="9" scale="63" fitToWidth="1" fitToHeight="1" pageOrder="downThenOver" orientation="landscape" blackAndWhite="false" draft="false" cellComments="none" horizontalDpi="300" verticalDpi="300" copies="1"/>
  <headerFooter differentFirst="false" differentOddEven="false">
    <oddHeader>&amp;L </oddHeader>
    <oddFooter>&amp;L &amp;R&amp;P de </oddFooter>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S2417"/>
  <sheetViews>
    <sheetView showFormulas="false" showGridLines="false" showRowColHeaders="true" showZeros="true" rightToLeft="false" tabSelected="false" showOutlineSymbols="true" defaultGridColor="true" view="normal" topLeftCell="A1" colorId="64" zoomScale="60" zoomScaleNormal="60" zoomScalePageLayoutView="100" workbookViewId="0">
      <selection pane="topLeft" activeCell="A2417" activeCellId="0" sqref="A2417"/>
    </sheetView>
  </sheetViews>
  <sheetFormatPr defaultColWidth="12.6328125" defaultRowHeight="15" zeroHeight="false" outlineLevelRow="0" outlineLevelCol="0"/>
  <cols>
    <col collapsed="false" customWidth="true" hidden="false" outlineLevel="0" max="1" min="1" style="0" width="10"/>
    <col collapsed="false" customWidth="true" hidden="false" outlineLevel="0" max="2" min="2" style="0" width="12"/>
    <col collapsed="false" customWidth="true" hidden="false" outlineLevel="0" max="3" min="3" style="0" width="10"/>
    <col collapsed="false" customWidth="true" hidden="false" outlineLevel="0" max="4" min="4" style="0" width="60"/>
    <col collapsed="false" customWidth="true" hidden="false" outlineLevel="0" max="5" min="5" style="0" width="15"/>
    <col collapsed="false" customWidth="true" hidden="false" outlineLevel="0" max="8" min="6" style="0" width="12"/>
    <col collapsed="false" customWidth="true" hidden="false" outlineLevel="0" max="9" min="9" style="0" width="13"/>
    <col collapsed="false" customWidth="true" hidden="false" outlineLevel="0" max="10" min="10" style="0" width="14"/>
    <col collapsed="false" customWidth="true" hidden="false" outlineLevel="0" max="11" min="11" style="0" width="9"/>
    <col collapsed="false" customWidth="true" hidden="true" outlineLevel="0" max="18" min="12" style="0" width="10.63"/>
    <col collapsed="false" customWidth="true" hidden="false" outlineLevel="0" max="19" min="19" style="0" width="9"/>
  </cols>
  <sheetData>
    <row r="1" customFormat="false" ht="15" hidden="false" customHeight="true" outlineLevel="0" collapsed="false">
      <c r="A1" s="17"/>
      <c r="B1" s="17"/>
      <c r="C1" s="17"/>
      <c r="D1" s="17"/>
      <c r="E1" s="17"/>
      <c r="F1" s="17"/>
      <c r="G1" s="17"/>
      <c r="H1" s="17"/>
      <c r="I1" s="17"/>
      <c r="J1" s="17"/>
      <c r="K1" s="21"/>
      <c r="L1" s="62"/>
      <c r="M1" s="63"/>
      <c r="N1" s="63"/>
      <c r="O1" s="63"/>
      <c r="P1" s="64"/>
      <c r="Q1" s="64"/>
      <c r="R1" s="63"/>
      <c r="S1" s="63"/>
    </row>
    <row r="2" customFormat="false" ht="15" hidden="false" customHeight="true" outlineLevel="0" collapsed="false">
      <c r="A2" s="18" t="str">
        <f aca="false">INSTRUÇÕES!A2</f>
        <v>PROCURADORIA GERAL DA REPÚBLICA</v>
      </c>
      <c r="B2" s="18"/>
      <c r="C2" s="18"/>
      <c r="D2" s="18"/>
      <c r="E2" s="18"/>
      <c r="F2" s="18"/>
      <c r="G2" s="18"/>
      <c r="H2" s="18"/>
      <c r="I2" s="18"/>
      <c r="J2" s="18"/>
      <c r="K2" s="21"/>
      <c r="L2" s="62"/>
      <c r="M2" s="63"/>
      <c r="N2" s="63"/>
      <c r="O2" s="63"/>
      <c r="P2" s="63"/>
      <c r="Q2" s="63"/>
      <c r="R2" s="63"/>
      <c r="S2" s="63"/>
    </row>
    <row r="3" customFormat="false" ht="15" hidden="false" customHeight="true" outlineLevel="0" collapsed="false">
      <c r="A3" s="18" t="str">
        <f aca="false">INSTRUÇÕES!A3</f>
        <v>SECRETARIA DE ENGENHARIA E ARQUITETURA</v>
      </c>
      <c r="B3" s="18"/>
      <c r="C3" s="18"/>
      <c r="D3" s="18"/>
      <c r="E3" s="18"/>
      <c r="F3" s="18"/>
      <c r="G3" s="18"/>
      <c r="H3" s="18"/>
      <c r="I3" s="18"/>
      <c r="J3" s="18"/>
      <c r="K3" s="21"/>
      <c r="L3" s="62"/>
      <c r="M3" s="63"/>
      <c r="N3" s="63"/>
      <c r="O3" s="63"/>
      <c r="P3" s="64"/>
      <c r="Q3" s="64"/>
      <c r="R3" s="63"/>
      <c r="S3" s="63"/>
    </row>
    <row r="4" customFormat="false" ht="15" hidden="false" customHeight="true" outlineLevel="0" collapsed="false">
      <c r="A4" s="18"/>
      <c r="B4" s="18"/>
      <c r="C4" s="18"/>
      <c r="D4" s="18"/>
      <c r="E4" s="18"/>
      <c r="F4" s="18"/>
      <c r="G4" s="18"/>
      <c r="H4" s="18"/>
      <c r="I4" s="18"/>
      <c r="J4" s="18"/>
      <c r="K4" s="21"/>
      <c r="L4" s="62"/>
      <c r="M4" s="63"/>
      <c r="N4" s="63"/>
      <c r="O4" s="63"/>
      <c r="P4" s="63"/>
      <c r="Q4" s="63"/>
      <c r="R4" s="63"/>
      <c r="S4" s="63"/>
    </row>
    <row r="5" customFormat="false" ht="15" hidden="false" customHeight="true" outlineLevel="0" collapsed="false">
      <c r="A5" s="18" t="str">
        <f aca="false">INSTRUÇÕES!A6</f>
        <v>OBRA: PR/PE - REFORMA DO MEZANINO E PAVIMENTOS SUPERIORES - 2025</v>
      </c>
      <c r="B5" s="18"/>
      <c r="C5" s="18"/>
      <c r="D5" s="18"/>
      <c r="E5" s="18"/>
      <c r="F5" s="18"/>
      <c r="G5" s="18"/>
      <c r="H5" s="18"/>
      <c r="I5" s="18"/>
      <c r="J5" s="18"/>
      <c r="K5" s="21"/>
      <c r="L5" s="62"/>
      <c r="M5" s="63"/>
      <c r="N5" s="63"/>
      <c r="O5" s="63"/>
      <c r="P5" s="64"/>
      <c r="Q5" s="64"/>
      <c r="R5" s="63"/>
      <c r="S5" s="63"/>
    </row>
    <row r="6" customFormat="false" ht="24.75" hidden="false" customHeight="true" outlineLevel="0" collapsed="false">
      <c r="A6" s="65" t="s">
        <v>541</v>
      </c>
      <c r="B6" s="65"/>
      <c r="C6" s="65"/>
      <c r="D6" s="65"/>
      <c r="E6" s="65"/>
      <c r="F6" s="65"/>
      <c r="G6" s="65"/>
      <c r="H6" s="65"/>
      <c r="I6" s="65"/>
      <c r="J6" s="65"/>
      <c r="K6" s="21"/>
      <c r="L6" s="62"/>
      <c r="M6" s="63"/>
      <c r="N6" s="63"/>
      <c r="O6" s="63"/>
      <c r="P6" s="63"/>
      <c r="Q6" s="63"/>
      <c r="R6" s="63"/>
      <c r="S6" s="63"/>
    </row>
    <row r="7" customFormat="false" ht="15" hidden="false" customHeight="true" outlineLevel="0" collapsed="false">
      <c r="A7" s="21"/>
      <c r="B7" s="21"/>
      <c r="C7" s="21"/>
      <c r="D7" s="21"/>
      <c r="E7" s="21"/>
      <c r="F7" s="21"/>
      <c r="G7" s="21"/>
      <c r="H7" s="21"/>
      <c r="I7" s="21"/>
      <c r="J7" s="21"/>
      <c r="K7" s="21"/>
      <c r="L7" s="62"/>
      <c r="M7" s="63"/>
      <c r="N7" s="63"/>
      <c r="O7" s="63"/>
      <c r="P7" s="63"/>
      <c r="Q7" s="63"/>
      <c r="R7" s="63"/>
      <c r="S7" s="63"/>
    </row>
    <row r="8" customFormat="false" ht="15" hidden="false" customHeight="true" outlineLevel="0" collapsed="false">
      <c r="A8" s="21"/>
      <c r="B8" s="21"/>
      <c r="C8" s="21"/>
      <c r="D8" s="21"/>
      <c r="E8" s="22" t="str">
        <f aca="false">SINTÉTICA!$E$8</f>
        <v>LEIS SOCIAIS NÃO DESONERADAS - REFERÊNCIA HORISTA SINAPI: LS</v>
      </c>
      <c r="F8" s="22"/>
      <c r="G8" s="22"/>
      <c r="H8" s="22"/>
      <c r="I8" s="22"/>
      <c r="J8" s="23" t="n">
        <f aca="false">SINTÉTICA!$J$8</f>
        <v>1.1384</v>
      </c>
      <c r="K8" s="21"/>
      <c r="L8" s="62"/>
      <c r="M8" s="63"/>
      <c r="N8" s="63"/>
      <c r="O8" s="63"/>
      <c r="P8" s="63"/>
      <c r="Q8" s="63"/>
      <c r="R8" s="63"/>
      <c r="S8" s="63"/>
    </row>
    <row r="9" customFormat="false" ht="15" hidden="false" customHeight="true" outlineLevel="0" collapsed="false">
      <c r="A9" s="21"/>
      <c r="B9" s="21"/>
      <c r="C9" s="21"/>
      <c r="D9" s="21"/>
      <c r="E9" s="22" t="str">
        <f aca="false">SINTÉTICA!$E$9</f>
        <v>BENEFÍCIOS E DESPESAS INDIRETAS: BDI</v>
      </c>
      <c r="F9" s="22"/>
      <c r="G9" s="22"/>
      <c r="H9" s="22"/>
      <c r="I9" s="22"/>
      <c r="J9" s="66" t="n">
        <f aca="false">BDI!D23</f>
        <v>0.2126</v>
      </c>
      <c r="K9" s="21"/>
      <c r="L9" s="62"/>
      <c r="M9" s="63"/>
      <c r="N9" s="63"/>
      <c r="O9" s="63"/>
      <c r="P9" s="63"/>
      <c r="Q9" s="63"/>
      <c r="R9" s="63"/>
      <c r="S9" s="63"/>
    </row>
    <row r="10" customFormat="false" ht="15" hidden="false" customHeight="true" outlineLevel="0" collapsed="false">
      <c r="A10" s="21"/>
      <c r="B10" s="21"/>
      <c r="C10" s="21"/>
      <c r="D10" s="21"/>
      <c r="E10" s="22" t="str">
        <f aca="false">SINTÉTICA!$E$10</f>
        <v>REFERÊNCIA: SINAPI - PE - 02/25 (NÃO DESONERADA)</v>
      </c>
      <c r="F10" s="22"/>
      <c r="G10" s="22"/>
      <c r="H10" s="22"/>
      <c r="I10" s="22"/>
      <c r="J10" s="63"/>
      <c r="K10" s="21"/>
      <c r="L10" s="62"/>
      <c r="M10" s="63"/>
      <c r="N10" s="63"/>
      <c r="O10" s="63"/>
      <c r="P10" s="63"/>
      <c r="Q10" s="63"/>
      <c r="R10" s="63"/>
      <c r="S10" s="63"/>
    </row>
    <row r="11" customFormat="false" ht="15" hidden="false" customHeight="true" outlineLevel="0" collapsed="false">
      <c r="A11" s="67"/>
      <c r="B11" s="67"/>
      <c r="C11" s="67"/>
      <c r="D11" s="67"/>
      <c r="E11" s="67"/>
      <c r="F11" s="67"/>
      <c r="G11" s="67"/>
      <c r="H11" s="67"/>
      <c r="I11" s="67"/>
      <c r="J11" s="67"/>
      <c r="K11" s="21"/>
      <c r="L11" s="62"/>
      <c r="M11" s="62"/>
      <c r="N11" s="62"/>
      <c r="O11" s="62"/>
      <c r="P11" s="62"/>
      <c r="Q11" s="62"/>
      <c r="R11" s="62"/>
      <c r="S11" s="62"/>
    </row>
    <row r="12" customFormat="false" ht="30" hidden="false" customHeight="true" outlineLevel="0" collapsed="false">
      <c r="A12" s="68" t="s">
        <v>17</v>
      </c>
      <c r="B12" s="68" t="s">
        <v>18</v>
      </c>
      <c r="C12" s="68" t="s">
        <v>19</v>
      </c>
      <c r="D12" s="68" t="s">
        <v>20</v>
      </c>
      <c r="E12" s="68" t="s">
        <v>542</v>
      </c>
      <c r="F12" s="68"/>
      <c r="G12" s="68" t="s">
        <v>21</v>
      </c>
      <c r="H12" s="68" t="s">
        <v>22</v>
      </c>
      <c r="I12" s="68" t="s">
        <v>543</v>
      </c>
      <c r="J12" s="68" t="s">
        <v>544</v>
      </c>
      <c r="K12" s="21"/>
      <c r="L12" s="69" t="s">
        <v>545</v>
      </c>
      <c r="M12" s="70" t="s">
        <v>546</v>
      </c>
      <c r="N12" s="70" t="s">
        <v>547</v>
      </c>
      <c r="O12" s="70" t="s">
        <v>548</v>
      </c>
      <c r="P12" s="71" t="s">
        <v>549</v>
      </c>
      <c r="Q12" s="70" t="s">
        <v>550</v>
      </c>
      <c r="R12" s="72" t="s">
        <v>551</v>
      </c>
      <c r="S12" s="63"/>
    </row>
    <row r="13" customFormat="false" ht="13.8" hidden="false" customHeight="false" outlineLevel="0" collapsed="false">
      <c r="A13" s="73"/>
      <c r="B13" s="73"/>
      <c r="C13" s="73"/>
      <c r="D13" s="73"/>
      <c r="E13" s="73"/>
      <c r="F13" s="73"/>
      <c r="G13" s="73"/>
      <c r="H13" s="73"/>
      <c r="I13" s="73"/>
      <c r="J13" s="73"/>
      <c r="K13" s="21"/>
      <c r="L13" s="62" t="n">
        <v>1</v>
      </c>
      <c r="M13" s="63"/>
      <c r="N13" s="63"/>
      <c r="O13" s="63"/>
      <c r="P13" s="63"/>
      <c r="Q13" s="63"/>
      <c r="R13" s="63"/>
      <c r="S13" s="63"/>
    </row>
    <row r="14" customFormat="false" ht="13.8" hidden="false" customHeight="false" outlineLevel="0" collapsed="false">
      <c r="A14" s="74" t="s">
        <v>27</v>
      </c>
      <c r="B14" s="74"/>
      <c r="C14" s="74"/>
      <c r="D14" s="74" t="s">
        <v>29</v>
      </c>
      <c r="E14" s="74"/>
      <c r="F14" s="74"/>
      <c r="G14" s="74"/>
      <c r="H14" s="75"/>
      <c r="I14" s="74"/>
      <c r="J14" s="76"/>
      <c r="K14" s="77"/>
      <c r="L14" s="62" t="n">
        <f aca="false">IF(AND(A15&lt;&gt;"",A14=""),L13+1,L13)</f>
        <v>1</v>
      </c>
      <c r="M14" s="78" t="str">
        <f aca="false">IF(OR(A14="Insumo",A14="Composição Auxiliar"),J14,"")</f>
        <v/>
      </c>
      <c r="N14" s="79" t="str">
        <f aca="false">IF(ISNUMBER(SEARCH("COM ENCARGOS COMPLEMENTARES",D14)),J14,"")</f>
        <v/>
      </c>
      <c r="O14" s="79" t="str">
        <f aca="false">IF(N14&lt;&gt;"","",M14)</f>
        <v/>
      </c>
      <c r="P14" s="80" t="str">
        <f aca="false">IF(A14="Composição",A13,"")</f>
        <v/>
      </c>
      <c r="Q14" s="79" t="str">
        <f aca="false">IF(P14&lt;&gt;"",SUMIF(L14:L114,L14,N14:N114),"")</f>
        <v/>
      </c>
      <c r="R14" s="79" t="str">
        <f aca="false">IF(P14&lt;&gt;"",SUMIF(L14:L114,L14,O14:O114),"")</f>
        <v/>
      </c>
      <c r="S14" s="62"/>
    </row>
    <row r="15" customFormat="false" ht="13.8" hidden="false" customHeight="false" outlineLevel="0" collapsed="false">
      <c r="A15" s="74" t="s">
        <v>30</v>
      </c>
      <c r="B15" s="74"/>
      <c r="C15" s="74"/>
      <c r="D15" s="74" t="s">
        <v>31</v>
      </c>
      <c r="E15" s="74"/>
      <c r="F15" s="74"/>
      <c r="G15" s="74"/>
      <c r="H15" s="75"/>
      <c r="I15" s="74"/>
      <c r="J15" s="76"/>
      <c r="K15" s="21"/>
      <c r="L15" s="62" t="n">
        <f aca="false">IF(AND(A16&lt;&gt;"",A15=""),L14+1,L14)</f>
        <v>1</v>
      </c>
      <c r="M15" s="78" t="str">
        <f aca="false">IF(OR(A15="Insumo",A15="Composição Auxiliar"),J15,"")</f>
        <v/>
      </c>
      <c r="N15" s="79" t="str">
        <f aca="false">IF(ISNUMBER(SEARCH("COM ENCARGOS COMPLEMENTARES",D15)),J15,"")</f>
        <v/>
      </c>
      <c r="O15" s="79" t="str">
        <f aca="false">IF(N15&lt;&gt;"","",M15)</f>
        <v/>
      </c>
      <c r="P15" s="80" t="str">
        <f aca="false">IF(A15="Composição",A14,"")</f>
        <v/>
      </c>
      <c r="Q15" s="79" t="str">
        <f aca="false">IF(P15&lt;&gt;"",SUMIF(L15:L115,L15,N15:N115),"")</f>
        <v/>
      </c>
      <c r="R15" s="79" t="str">
        <f aca="false">IF(P15&lt;&gt;"",SUMIF(L15:L115,L15,O15:O115),"")</f>
        <v/>
      </c>
      <c r="S15" s="63"/>
    </row>
    <row r="16" customFormat="false" ht="14.5" hidden="false" customHeight="true" outlineLevel="0" collapsed="false">
      <c r="A16" s="81" t="s">
        <v>32</v>
      </c>
      <c r="B16" s="82" t="s">
        <v>552</v>
      </c>
      <c r="C16" s="81" t="s">
        <v>553</v>
      </c>
      <c r="D16" s="81" t="s">
        <v>554</v>
      </c>
      <c r="E16" s="81" t="s">
        <v>555</v>
      </c>
      <c r="F16" s="81"/>
      <c r="G16" s="83" t="s">
        <v>556</v>
      </c>
      <c r="H16" s="82" t="s">
        <v>557</v>
      </c>
      <c r="I16" s="82" t="s">
        <v>558</v>
      </c>
      <c r="J16" s="82" t="s">
        <v>559</v>
      </c>
      <c r="K16" s="21"/>
      <c r="L16" s="62" t="n">
        <f aca="false">IF(AND(A17&lt;&gt;"",A16=""),L15+1,L15)</f>
        <v>1</v>
      </c>
      <c r="M16" s="78" t="str">
        <f aca="false">IF(OR(A16="Insumo",A16="Composição Auxiliar"),J16,"")</f>
        <v/>
      </c>
      <c r="N16" s="79" t="str">
        <f aca="false">IF(ISNUMBER(SEARCH("COM ENCARGOS COMPLEMENTARES",D16)),J16,"")</f>
        <v/>
      </c>
      <c r="O16" s="79" t="str">
        <f aca="false">IF(N16&lt;&gt;"","",M16)</f>
        <v/>
      </c>
      <c r="P16" s="80" t="str">
        <f aca="false">IF(A16="Composição",A15,"")</f>
        <v/>
      </c>
      <c r="Q16" s="79" t="str">
        <f aca="false">IF(P16&lt;&gt;"",SUMIF(L16:L116,L16,N16:N116),"")</f>
        <v/>
      </c>
      <c r="R16" s="79" t="str">
        <f aca="false">IF(P16&lt;&gt;"",SUMIF(L16:L116,L16,O16:O116),"")</f>
        <v/>
      </c>
      <c r="S16" s="63"/>
    </row>
    <row r="17" customFormat="false" ht="24" hidden="false" customHeight="true" outlineLevel="0" collapsed="false">
      <c r="A17" s="84" t="s">
        <v>560</v>
      </c>
      <c r="B17" s="85" t="s">
        <v>33</v>
      </c>
      <c r="C17" s="84" t="s">
        <v>561</v>
      </c>
      <c r="D17" s="84" t="s">
        <v>562</v>
      </c>
      <c r="E17" s="84" t="s">
        <v>563</v>
      </c>
      <c r="F17" s="84"/>
      <c r="G17" s="86" t="s">
        <v>564</v>
      </c>
      <c r="H17" s="87" t="n">
        <v>1</v>
      </c>
      <c r="I17" s="88" t="n">
        <f aca="false">SUMIF(L:L,$L17,M:M)</f>
        <v>465.75</v>
      </c>
      <c r="J17" s="88" t="n">
        <f aca="false">TRUNC(H17*I17,2)</f>
        <v>465.75</v>
      </c>
      <c r="K17" s="21"/>
      <c r="L17" s="62" t="n">
        <f aca="false">IF(AND(A18&lt;&gt;"",A17=""),L16+1,L16)</f>
        <v>1</v>
      </c>
      <c r="M17" s="78" t="str">
        <f aca="false">IF(OR(A17="Insumo",A17="Composição Auxiliar"),J17,"")</f>
        <v/>
      </c>
      <c r="N17" s="79" t="str">
        <f aca="false">IF(ISNUMBER(SEARCH("COM ENCARGOS COMPLEMENTARES",D17)),J17,"")</f>
        <v/>
      </c>
      <c r="O17" s="79" t="str">
        <f aca="false">IF(N17&lt;&gt;"","",M17)</f>
        <v/>
      </c>
      <c r="P17" s="80" t="str">
        <f aca="false">IF(A17="Composição",A16,"")</f>
        <v> 1.1.1 </v>
      </c>
      <c r="Q17" s="79" t="n">
        <f aca="false">IF(P17&lt;&gt;"",SUMIF(L17:L117,L17,N17:N117),"")</f>
        <v>36.08</v>
      </c>
      <c r="R17" s="79" t="n">
        <f aca="false">IF(P17&lt;&gt;"",SUMIF(L17:L117,L17,O17:O117),"")</f>
        <v>429.67</v>
      </c>
      <c r="S17" s="63"/>
    </row>
    <row r="18" customFormat="false" ht="24" hidden="false" customHeight="true" outlineLevel="0" collapsed="false">
      <c r="A18" s="89" t="s">
        <v>565</v>
      </c>
      <c r="B18" s="90" t="s">
        <v>566</v>
      </c>
      <c r="C18" s="89" t="s">
        <v>561</v>
      </c>
      <c r="D18" s="89" t="s">
        <v>567</v>
      </c>
      <c r="E18" s="89" t="s">
        <v>568</v>
      </c>
      <c r="F18" s="89"/>
      <c r="G18" s="91" t="s">
        <v>569</v>
      </c>
      <c r="H18" s="92" t="n">
        <v>0.3729</v>
      </c>
      <c r="I18" s="93" t="n">
        <f aca="false">SUMIFS('ANALÍTICA AUXILIARES'!J:J,'ANALÍTICA AUXILIARES'!A:A,"Composição",'ANALÍTICA AUXILIARES'!B:B,$B18)</f>
        <v>27.92</v>
      </c>
      <c r="J18" s="93" t="n">
        <f aca="false">TRUNC(H18*I18,2)</f>
        <v>10.41</v>
      </c>
      <c r="K18" s="21"/>
      <c r="L18" s="62" t="n">
        <f aca="false">IF(AND(A19&lt;&gt;"",A18=""),L17+1,L17)</f>
        <v>1</v>
      </c>
      <c r="M18" s="78" t="n">
        <f aca="false">IF(OR(A18="Insumo",A18="Composição Auxiliar"),J18,"")</f>
        <v>10.41</v>
      </c>
      <c r="N18" s="79" t="n">
        <f aca="false">IF(ISNUMBER(SEARCH("COM ENCARGOS COMPLEMENTARES",D18)),J18,"")</f>
        <v>10.41</v>
      </c>
      <c r="O18" s="79" t="str">
        <f aca="false">IF(N18&lt;&gt;"","",M18)</f>
        <v/>
      </c>
      <c r="P18" s="80" t="str">
        <f aca="false">IF(A18="Composição",A17,"")</f>
        <v/>
      </c>
      <c r="Q18" s="79" t="str">
        <f aca="false">IF(P18&lt;&gt;"",SUMIF(L18:L118,L18,N18:N118),"")</f>
        <v/>
      </c>
      <c r="R18" s="79" t="str">
        <f aca="false">IF(P18&lt;&gt;"",SUMIF(L18:L118,L18,O18:O118),"")</f>
        <v/>
      </c>
      <c r="S18" s="63"/>
    </row>
    <row r="19" customFormat="false" ht="24" hidden="false" customHeight="true" outlineLevel="0" collapsed="false">
      <c r="A19" s="89" t="s">
        <v>565</v>
      </c>
      <c r="B19" s="90" t="s">
        <v>570</v>
      </c>
      <c r="C19" s="89" t="s">
        <v>561</v>
      </c>
      <c r="D19" s="89" t="s">
        <v>571</v>
      </c>
      <c r="E19" s="89" t="s">
        <v>572</v>
      </c>
      <c r="F19" s="89"/>
      <c r="G19" s="91" t="s">
        <v>564</v>
      </c>
      <c r="H19" s="92" t="n">
        <v>0.5</v>
      </c>
      <c r="I19" s="93" t="n">
        <f aca="false">SUMIFS('ANALÍTICA AUXILIARES'!J:J,'ANALÍTICA AUXILIARES'!A:A,"Composição",'ANALÍTICA AUXILIARES'!B:B,$B19)</f>
        <v>23.54</v>
      </c>
      <c r="J19" s="93" t="n">
        <f aca="false">TRUNC(H19*I19,2)</f>
        <v>11.77</v>
      </c>
      <c r="K19" s="21"/>
      <c r="L19" s="62" t="n">
        <f aca="false">IF(AND(A20&lt;&gt;"",A19=""),L18+1,L18)</f>
        <v>1</v>
      </c>
      <c r="M19" s="78" t="n">
        <f aca="false">IF(OR(A19="Insumo",A19="Composição Auxiliar"),J19,"")</f>
        <v>11.77</v>
      </c>
      <c r="N19" s="79" t="str">
        <f aca="false">IF(ISNUMBER(SEARCH("COM ENCARGOS COMPLEMENTARES",D19)),J19,"")</f>
        <v/>
      </c>
      <c r="O19" s="79" t="n">
        <f aca="false">IF(N19&lt;&gt;"","",M19)</f>
        <v>11.77</v>
      </c>
      <c r="P19" s="80" t="str">
        <f aca="false">IF(A19="Composição",A18,"")</f>
        <v/>
      </c>
      <c r="Q19" s="79" t="str">
        <f aca="false">IF(P19&lt;&gt;"",SUMIF(L19:L119,L19,N19:N119),"")</f>
        <v/>
      </c>
      <c r="R19" s="79" t="str">
        <f aca="false">IF(P19&lt;&gt;"",SUMIF(L19:L119,L19,O19:O119),"")</f>
        <v/>
      </c>
      <c r="S19" s="63"/>
    </row>
    <row r="20" customFormat="false" ht="24" hidden="false" customHeight="true" outlineLevel="0" collapsed="false">
      <c r="A20" s="89" t="s">
        <v>565</v>
      </c>
      <c r="B20" s="90" t="s">
        <v>573</v>
      </c>
      <c r="C20" s="89" t="s">
        <v>561</v>
      </c>
      <c r="D20" s="89" t="s">
        <v>574</v>
      </c>
      <c r="E20" s="89" t="s">
        <v>568</v>
      </c>
      <c r="F20" s="89"/>
      <c r="G20" s="91" t="s">
        <v>569</v>
      </c>
      <c r="H20" s="92" t="n">
        <v>1.1186</v>
      </c>
      <c r="I20" s="93" t="n">
        <f aca="false">SUMIFS('ANALÍTICA AUXILIARES'!J:J,'ANALÍTICA AUXILIARES'!A:A,"Composição",'ANALÍTICA AUXILIARES'!B:B,$B20)</f>
        <v>22.95</v>
      </c>
      <c r="J20" s="93" t="n">
        <f aca="false">TRUNC(H20*I20,2)</f>
        <v>25.67</v>
      </c>
      <c r="K20" s="21"/>
      <c r="L20" s="62" t="n">
        <f aca="false">IF(AND(A21&lt;&gt;"",A20=""),L19+1,L19)</f>
        <v>1</v>
      </c>
      <c r="M20" s="78" t="n">
        <f aca="false">IF(OR(A20="Insumo",A20="Composição Auxiliar"),J20,"")</f>
        <v>25.67</v>
      </c>
      <c r="N20" s="79" t="n">
        <f aca="false">IF(ISNUMBER(SEARCH("COM ENCARGOS COMPLEMENTARES",D20)),J20,"")</f>
        <v>25.67</v>
      </c>
      <c r="O20" s="79" t="str">
        <f aca="false">IF(N20&lt;&gt;"","",M20)</f>
        <v/>
      </c>
      <c r="P20" s="80" t="str">
        <f aca="false">IF(A20="Composição",A19,"")</f>
        <v/>
      </c>
      <c r="Q20" s="79" t="str">
        <f aca="false">IF(P20&lt;&gt;"",SUMIF(L20:L120,L20,N20:N120),"")</f>
        <v/>
      </c>
      <c r="R20" s="79" t="str">
        <f aca="false">IF(P20&lt;&gt;"",SUMIF(L20:L120,L20,O20:O120),"")</f>
        <v/>
      </c>
      <c r="S20" s="63"/>
    </row>
    <row r="21" customFormat="false" ht="13.8" hidden="false" customHeight="false" outlineLevel="0" collapsed="false">
      <c r="A21" s="94" t="s">
        <v>575</v>
      </c>
      <c r="B21" s="95" t="s">
        <v>576</v>
      </c>
      <c r="C21" s="94" t="str">
        <f aca="false">VLOOKUP(B21,INSUMOS!$A:$I,2,FALSE())</f>
        <v>SINAPI</v>
      </c>
      <c r="D21" s="94" t="str">
        <f aca="false">VLOOKUP(B21,INSUMOS!$A:$I,3,FALSE())</f>
        <v>PREGO DE ACO POLIDO COM CABECA 10 X 10 (7/8 X 17)</v>
      </c>
      <c r="E21" s="94" t="str">
        <f aca="false">VLOOKUP(B21,INSUMOS!$A:$I,4,FALSE())</f>
        <v>Material</v>
      </c>
      <c r="F21" s="94"/>
      <c r="G21" s="96" t="str">
        <f aca="false">VLOOKUP(B21,INSUMOS!$A:$I,5,FALSE())</f>
        <v>KG</v>
      </c>
      <c r="H21" s="97" t="n">
        <v>0.0113</v>
      </c>
      <c r="I21" s="98" t="n">
        <f aca="false">VLOOKUP(B21,INSUMOS!$A:$I,8,FALSE())</f>
        <v>30.38</v>
      </c>
      <c r="J21" s="98" t="n">
        <f aca="false">TRUNC(H21*I21,2)</f>
        <v>0.34</v>
      </c>
      <c r="K21" s="21"/>
      <c r="L21" s="62" t="n">
        <f aca="false">IF(AND(A22&lt;&gt;"",A21=""),L20+1,L20)</f>
        <v>1</v>
      </c>
      <c r="M21" s="78" t="n">
        <f aca="false">IF(OR(A21="Insumo",A21="Composição Auxiliar"),J21,"")</f>
        <v>0.34</v>
      </c>
      <c r="N21" s="79" t="str">
        <f aca="false">IF(ISNUMBER(SEARCH("COM ENCARGOS COMPLEMENTARES",D21)),J21,"")</f>
        <v/>
      </c>
      <c r="O21" s="79" t="n">
        <f aca="false">IF(N21&lt;&gt;"","",M21)</f>
        <v>0.34</v>
      </c>
      <c r="P21" s="80" t="str">
        <f aca="false">IF(A21="Composição",A20,"")</f>
        <v/>
      </c>
      <c r="Q21" s="79" t="str">
        <f aca="false">IF(P21&lt;&gt;"",SUMIF(L21:L121,L21,N21:N121),"")</f>
        <v/>
      </c>
      <c r="R21" s="79" t="str">
        <f aca="false">IF(P21&lt;&gt;"",SUMIF(L21:L121,L21,O21:O121),"")</f>
        <v/>
      </c>
      <c r="S21" s="63"/>
    </row>
    <row r="22" customFormat="false" ht="24" hidden="false" customHeight="false" outlineLevel="0" collapsed="false">
      <c r="A22" s="94" t="s">
        <v>575</v>
      </c>
      <c r="B22" s="95" t="s">
        <v>577</v>
      </c>
      <c r="C22" s="94" t="str">
        <f aca="false">VLOOKUP(B22,INSUMOS!$A:$I,2,FALSE())</f>
        <v>SINAPI</v>
      </c>
      <c r="D22" s="94" t="str">
        <f aca="false">VLOOKUP(B22,INSUMOS!$A:$I,3,FALSE())</f>
        <v>PLACA DE OBRA (PARA CONSTRUCAO CIVIL) EM CHAPA GALVANIZADA *N. 22*, ADESIVADA, DE *2,4 X 1,2* M (SEM POSTES PARA FIXACAO)</v>
      </c>
      <c r="E22" s="94" t="str">
        <f aca="false">VLOOKUP(B22,INSUMOS!$A:$I,4,FALSE())</f>
        <v>Material</v>
      </c>
      <c r="F22" s="94"/>
      <c r="G22" s="96" t="str">
        <f aca="false">VLOOKUP(B22,INSUMOS!$A:$I,5,FALSE())</f>
        <v>m²</v>
      </c>
      <c r="H22" s="97" t="n">
        <v>1</v>
      </c>
      <c r="I22" s="98" t="n">
        <f aca="false">VLOOKUP(B22,INSUMOS!$A:$I,8,FALSE())</f>
        <v>400</v>
      </c>
      <c r="J22" s="98" t="n">
        <f aca="false">TRUNC(H22*I22,2)</f>
        <v>400</v>
      </c>
      <c r="K22" s="21"/>
      <c r="L22" s="62" t="n">
        <f aca="false">IF(AND(A23&lt;&gt;"",A22=""),L21+1,L21)</f>
        <v>1</v>
      </c>
      <c r="M22" s="78" t="n">
        <f aca="false">IF(OR(A22="Insumo",A22="Composição Auxiliar"),J22,"")</f>
        <v>400</v>
      </c>
      <c r="N22" s="79" t="str">
        <f aca="false">IF(ISNUMBER(SEARCH("COM ENCARGOS COMPLEMENTARES",D22)),J22,"")</f>
        <v/>
      </c>
      <c r="O22" s="79" t="n">
        <f aca="false">IF(N22&lt;&gt;"","",M22)</f>
        <v>400</v>
      </c>
      <c r="P22" s="80" t="str">
        <f aca="false">IF(A22="Composição",A21,"")</f>
        <v/>
      </c>
      <c r="Q22" s="79" t="str">
        <f aca="false">IF(P22&lt;&gt;"",SUMIF(L22:L122,L22,N22:N122),"")</f>
        <v/>
      </c>
      <c r="R22" s="79" t="str">
        <f aca="false">IF(P22&lt;&gt;"",SUMIF(L22:L122,L22,O22:O122),"")</f>
        <v/>
      </c>
      <c r="S22" s="63"/>
    </row>
    <row r="23" customFormat="false" ht="13.8" hidden="false" customHeight="false" outlineLevel="0" collapsed="false">
      <c r="A23" s="94" t="s">
        <v>575</v>
      </c>
      <c r="B23" s="95" t="s">
        <v>578</v>
      </c>
      <c r="C23" s="94" t="str">
        <f aca="false">VLOOKUP(B23,INSUMOS!$A:$I,2,FALSE())</f>
        <v>SINAPI</v>
      </c>
      <c r="D23" s="94" t="str">
        <f aca="false">VLOOKUP(B23,INSUMOS!$A:$I,3,FALSE())</f>
        <v>PREGO DE ACO POLIDO COM CABECA 17 X 27 (2 1/2 X 11)</v>
      </c>
      <c r="E23" s="94" t="str">
        <f aca="false">VLOOKUP(B23,INSUMOS!$A:$I,4,FALSE())</f>
        <v>Material</v>
      </c>
      <c r="F23" s="94"/>
      <c r="G23" s="96" t="str">
        <f aca="false">VLOOKUP(B23,INSUMOS!$A:$I,5,FALSE())</f>
        <v>KG</v>
      </c>
      <c r="H23" s="97" t="n">
        <v>0.0132</v>
      </c>
      <c r="I23" s="98" t="n">
        <f aca="false">VLOOKUP(B23,INSUMOS!$A:$I,8,FALSE())</f>
        <v>16.28</v>
      </c>
      <c r="J23" s="98" t="n">
        <f aca="false">TRUNC(H23*I23,2)</f>
        <v>0.21</v>
      </c>
      <c r="K23" s="21"/>
      <c r="L23" s="62" t="n">
        <f aca="false">IF(AND(A24&lt;&gt;"",A23=""),L22+1,L22)</f>
        <v>1</v>
      </c>
      <c r="M23" s="78" t="n">
        <f aca="false">IF(OR(A23="Insumo",A23="Composição Auxiliar"),J23,"")</f>
        <v>0.21</v>
      </c>
      <c r="N23" s="79" t="str">
        <f aca="false">IF(ISNUMBER(SEARCH("COM ENCARGOS COMPLEMENTARES",D23)),J23,"")</f>
        <v/>
      </c>
      <c r="O23" s="79" t="n">
        <f aca="false">IF(N23&lt;&gt;"","",M23)</f>
        <v>0.21</v>
      </c>
      <c r="P23" s="80" t="str">
        <f aca="false">IF(A23="Composição",A22,"")</f>
        <v/>
      </c>
      <c r="Q23" s="79" t="str">
        <f aca="false">IF(P23&lt;&gt;"",SUMIF(L23:L123,L23,N23:N123),"")</f>
        <v/>
      </c>
      <c r="R23" s="79" t="str">
        <f aca="false">IF(P23&lt;&gt;"",SUMIF(L23:L123,L23,O23:O123),"")</f>
        <v/>
      </c>
      <c r="S23" s="63"/>
    </row>
    <row r="24" customFormat="false" ht="24" hidden="false" customHeight="false" outlineLevel="0" collapsed="false">
      <c r="A24" s="94" t="s">
        <v>575</v>
      </c>
      <c r="B24" s="95" t="s">
        <v>579</v>
      </c>
      <c r="C24" s="94" t="str">
        <f aca="false">VLOOKUP(B24,INSUMOS!$A:$I,2,FALSE())</f>
        <v>SINAPI</v>
      </c>
      <c r="D24" s="94" t="str">
        <f aca="false">VLOOKUP(B24,INSUMOS!$A:$I,3,FALSE())</f>
        <v>SARRAFO *2,5 X 10* CM EM PINUS, MISTA OU EQUIVALENTE DA REGIAO - BRUTA</v>
      </c>
      <c r="E24" s="94" t="str">
        <f aca="false">VLOOKUP(B24,INSUMOS!$A:$I,4,FALSE())</f>
        <v>Material</v>
      </c>
      <c r="F24" s="94"/>
      <c r="G24" s="96" t="str">
        <f aca="false">VLOOKUP(B24,INSUMOS!$A:$I,5,FALSE())</f>
        <v>M</v>
      </c>
      <c r="H24" s="97" t="n">
        <v>3.2083</v>
      </c>
      <c r="I24" s="98" t="n">
        <f aca="false">VLOOKUP(B24,INSUMOS!$A:$I,8,FALSE())</f>
        <v>5.41</v>
      </c>
      <c r="J24" s="98" t="n">
        <f aca="false">TRUNC(H24*I24,2)</f>
        <v>17.35</v>
      </c>
      <c r="K24" s="21"/>
      <c r="L24" s="62" t="n">
        <f aca="false">IF(AND(A25&lt;&gt;"",A24=""),L23+1,L23)</f>
        <v>1</v>
      </c>
      <c r="M24" s="78" t="n">
        <f aca="false">IF(OR(A24="Insumo",A24="Composição Auxiliar"),J24,"")</f>
        <v>17.35</v>
      </c>
      <c r="N24" s="79" t="str">
        <f aca="false">IF(ISNUMBER(SEARCH("COM ENCARGOS COMPLEMENTARES",D24)),J24,"")</f>
        <v/>
      </c>
      <c r="O24" s="79" t="n">
        <f aca="false">IF(N24&lt;&gt;"","",M24)</f>
        <v>17.35</v>
      </c>
      <c r="P24" s="80" t="str">
        <f aca="false">IF(A24="Composição",A23,"")</f>
        <v/>
      </c>
      <c r="Q24" s="79" t="str">
        <f aca="false">IF(P24&lt;&gt;"",SUMIF(L24:L124,L24,N24:N124),"")</f>
        <v/>
      </c>
      <c r="R24" s="79" t="str">
        <f aca="false">IF(P24&lt;&gt;"",SUMIF(L24:L124,L24,O24:O124),"")</f>
        <v/>
      </c>
      <c r="S24" s="63"/>
    </row>
    <row r="25" customFormat="false" ht="13.8" hidden="false" customHeight="false" outlineLevel="0" collapsed="false">
      <c r="A25" s="99"/>
      <c r="B25" s="99"/>
      <c r="C25" s="99"/>
      <c r="D25" s="99"/>
      <c r="E25" s="99"/>
      <c r="F25" s="100"/>
      <c r="G25" s="99"/>
      <c r="H25" s="100"/>
      <c r="I25" s="99"/>
      <c r="J25" s="100"/>
      <c r="K25" s="21"/>
      <c r="L25" s="62" t="n">
        <f aca="false">IF(AND(A26&lt;&gt;"",A25=""),L24+1,L24)</f>
        <v>1</v>
      </c>
      <c r="M25" s="78" t="str">
        <f aca="false">IF(OR(A25="Insumo",A25="Composição Auxiliar"),J25,"")</f>
        <v/>
      </c>
      <c r="N25" s="79" t="str">
        <f aca="false">IF(ISNUMBER(SEARCH("COM ENCARGOS COMPLEMENTARES",D25)),J25,"")</f>
        <v/>
      </c>
      <c r="O25" s="79" t="str">
        <f aca="false">IF(N25&lt;&gt;"","",M25)</f>
        <v/>
      </c>
      <c r="P25" s="80" t="str">
        <f aca="false">IF(A25="Composição",A24,"")</f>
        <v/>
      </c>
      <c r="Q25" s="79" t="str">
        <f aca="false">IF(P25&lt;&gt;"",SUMIF(L25:L125,L25,N25:N125),"")</f>
        <v/>
      </c>
      <c r="R25" s="79" t="str">
        <f aca="false">IF(P25&lt;&gt;"",SUMIF(L25:L125,L25,O25:O125),"")</f>
        <v/>
      </c>
      <c r="S25" s="63"/>
    </row>
    <row r="26" customFormat="false" ht="13.8" hidden="false" customHeight="true" outlineLevel="0" collapsed="false">
      <c r="A26" s="99"/>
      <c r="B26" s="99"/>
      <c r="C26" s="99"/>
      <c r="D26" s="99"/>
      <c r="E26" s="99"/>
      <c r="F26" s="100"/>
      <c r="G26" s="99"/>
      <c r="H26" s="99" t="s">
        <v>580</v>
      </c>
      <c r="I26" s="99"/>
      <c r="J26" s="100" t="n">
        <f aca="false">TRUNC(SUMIF(L:L,$L26,M:M)*(1+$J$9),2)</f>
        <v>564.76</v>
      </c>
      <c r="K26" s="21"/>
      <c r="L26" s="62" t="n">
        <f aca="false">IF(AND(A27&lt;&gt;"",A26=""),L25+1,L25)</f>
        <v>1</v>
      </c>
      <c r="M26" s="78" t="str">
        <f aca="false">IF(OR(A26="Insumo",A26="Composição Auxiliar"),J26,"")</f>
        <v/>
      </c>
      <c r="N26" s="79" t="str">
        <f aca="false">IF(ISNUMBER(SEARCH("COM ENCARGOS COMPLEMENTARES",D26)),J26,"")</f>
        <v/>
      </c>
      <c r="O26" s="79" t="str">
        <f aca="false">IF(N26&lt;&gt;"","",M26)</f>
        <v/>
      </c>
      <c r="P26" s="80" t="str">
        <f aca="false">IF(A26="Composição",A25,"")</f>
        <v/>
      </c>
      <c r="Q26" s="79" t="str">
        <f aca="false">IF(P26&lt;&gt;"",SUMIF(L26:L126,L26,N26:N126),"")</f>
        <v/>
      </c>
      <c r="R26" s="79" t="str">
        <f aca="false">IF(P26&lt;&gt;"",SUMIF(L26:L126,L26,O26:O126),"")</f>
        <v/>
      </c>
      <c r="S26" s="63"/>
    </row>
    <row r="27" customFormat="false" ht="13.8" hidden="false" customHeight="false" outlineLevel="0" collapsed="false">
      <c r="A27" s="101"/>
      <c r="B27" s="101"/>
      <c r="C27" s="101"/>
      <c r="D27" s="101"/>
      <c r="E27" s="101"/>
      <c r="F27" s="101"/>
      <c r="G27" s="101" t="s">
        <v>581</v>
      </c>
      <c r="H27" s="102" t="s">
        <v>582</v>
      </c>
      <c r="I27" s="101" t="s">
        <v>583</v>
      </c>
      <c r="J27" s="103" t="n">
        <f aca="false">TRUNC(J26*H27,2)</f>
        <v>903.61</v>
      </c>
      <c r="K27" s="21"/>
      <c r="L27" s="62" t="n">
        <f aca="false">IF(AND(A28&lt;&gt;"",A27=""),L26+1,L26)</f>
        <v>1</v>
      </c>
      <c r="M27" s="78" t="str">
        <f aca="false">IF(OR(A27="Insumo",A27="Composição Auxiliar"),J27,"")</f>
        <v/>
      </c>
      <c r="N27" s="79" t="str">
        <f aca="false">IF(ISNUMBER(SEARCH("COM ENCARGOS COMPLEMENTARES",D27)),J27,"")</f>
        <v/>
      </c>
      <c r="O27" s="79" t="str">
        <f aca="false">IF(N27&lt;&gt;"","",M27)</f>
        <v/>
      </c>
      <c r="P27" s="80" t="str">
        <f aca="false">IF(A27="Composição",A26,"")</f>
        <v/>
      </c>
      <c r="Q27" s="79" t="str">
        <f aca="false">IF(P27&lt;&gt;"",SUMIF(L27:L127,L27,N27:N127),"")</f>
        <v/>
      </c>
      <c r="R27" s="79" t="str">
        <f aca="false">IF(P27&lt;&gt;"",SUMIF(L27:L127,L27,O27:O127),"")</f>
        <v/>
      </c>
      <c r="S27" s="63"/>
    </row>
    <row r="28" customFormat="false" ht="13.8" hidden="false" customHeight="false" outlineLevel="0" collapsed="false">
      <c r="A28" s="104"/>
      <c r="B28" s="104"/>
      <c r="C28" s="104"/>
      <c r="D28" s="104"/>
      <c r="E28" s="104"/>
      <c r="F28" s="104"/>
      <c r="G28" s="104"/>
      <c r="H28" s="104"/>
      <c r="I28" s="104"/>
      <c r="J28" s="104"/>
      <c r="K28" s="21"/>
      <c r="L28" s="62" t="n">
        <f aca="false">IF(AND(A29&lt;&gt;"",A28=""),L27+1,L27)</f>
        <v>2</v>
      </c>
      <c r="M28" s="78" t="str">
        <f aca="false">IF(OR(A28="Insumo",A28="Composição Auxiliar"),J28,"")</f>
        <v/>
      </c>
      <c r="N28" s="79" t="str">
        <f aca="false">IF(ISNUMBER(SEARCH("COM ENCARGOS COMPLEMENTARES",D28)),J28,"")</f>
        <v/>
      </c>
      <c r="O28" s="79" t="str">
        <f aca="false">IF(N28&lt;&gt;"","",M28)</f>
        <v/>
      </c>
      <c r="P28" s="80" t="str">
        <f aca="false">IF(A28="Composição",A27,"")</f>
        <v/>
      </c>
      <c r="Q28" s="79" t="str">
        <f aca="false">IF(P28&lt;&gt;"",SUMIF(L28:L128,L28,N28:N128),"")</f>
        <v/>
      </c>
      <c r="R28" s="79" t="str">
        <f aca="false">IF(P28&lt;&gt;"",SUMIF(L28:L128,L28,O28:O128),"")</f>
        <v/>
      </c>
      <c r="S28" s="63"/>
    </row>
    <row r="29" customFormat="false" ht="13.8" hidden="false" customHeight="false" outlineLevel="0" collapsed="false">
      <c r="A29" s="74" t="s">
        <v>34</v>
      </c>
      <c r="B29" s="74"/>
      <c r="C29" s="74"/>
      <c r="D29" s="74" t="s">
        <v>35</v>
      </c>
      <c r="E29" s="74"/>
      <c r="F29" s="74"/>
      <c r="G29" s="74"/>
      <c r="H29" s="75"/>
      <c r="I29" s="74"/>
      <c r="J29" s="76"/>
      <c r="K29" s="21"/>
      <c r="L29" s="62" t="n">
        <f aca="false">IF(AND(A30&lt;&gt;"",A29=""),L28+1,L28)</f>
        <v>2</v>
      </c>
      <c r="M29" s="78" t="str">
        <f aca="false">IF(OR(A29="Insumo",A29="Composição Auxiliar"),J29,"")</f>
        <v/>
      </c>
      <c r="N29" s="79" t="str">
        <f aca="false">IF(ISNUMBER(SEARCH("COM ENCARGOS COMPLEMENTARES",D29)),J29,"")</f>
        <v/>
      </c>
      <c r="O29" s="79" t="str">
        <f aca="false">IF(N29&lt;&gt;"","",M29)</f>
        <v/>
      </c>
      <c r="P29" s="80" t="str">
        <f aca="false">IF(A29="Composição",A28,"")</f>
        <v/>
      </c>
      <c r="Q29" s="79" t="str">
        <f aca="false">IF(P29&lt;&gt;"",SUMIF(L29:L129,L29,N29:N129),"")</f>
        <v/>
      </c>
      <c r="R29" s="79" t="str">
        <f aca="false">IF(P29&lt;&gt;"",SUMIF(L29:L129,L29,O29:O129),"")</f>
        <v/>
      </c>
      <c r="S29" s="63"/>
    </row>
    <row r="30" customFormat="false" ht="14.5" hidden="false" customHeight="true" outlineLevel="0" collapsed="false">
      <c r="A30" s="81" t="s">
        <v>36</v>
      </c>
      <c r="B30" s="82" t="s">
        <v>552</v>
      </c>
      <c r="C30" s="81" t="s">
        <v>553</v>
      </c>
      <c r="D30" s="81" t="s">
        <v>554</v>
      </c>
      <c r="E30" s="81" t="s">
        <v>555</v>
      </c>
      <c r="F30" s="81"/>
      <c r="G30" s="83" t="s">
        <v>556</v>
      </c>
      <c r="H30" s="82" t="s">
        <v>557</v>
      </c>
      <c r="I30" s="82" t="s">
        <v>558</v>
      </c>
      <c r="J30" s="82" t="s">
        <v>559</v>
      </c>
      <c r="K30" s="21"/>
      <c r="L30" s="62" t="n">
        <f aca="false">IF(AND(A31&lt;&gt;"",A30=""),L29+1,L29)</f>
        <v>2</v>
      </c>
      <c r="M30" s="78" t="str">
        <f aca="false">IF(OR(A30="Insumo",A30="Composição Auxiliar"),J30,"")</f>
        <v/>
      </c>
      <c r="N30" s="79" t="str">
        <f aca="false">IF(ISNUMBER(SEARCH("COM ENCARGOS COMPLEMENTARES",D30)),J30,"")</f>
        <v/>
      </c>
      <c r="O30" s="79" t="str">
        <f aca="false">IF(N30&lt;&gt;"","",M30)</f>
        <v/>
      </c>
      <c r="P30" s="80" t="str">
        <f aca="false">IF(A30="Composição",A29,"")</f>
        <v/>
      </c>
      <c r="Q30" s="79" t="str">
        <f aca="false">IF(P30&lt;&gt;"",SUMIF(L30:L130,L30,N30:N130),"")</f>
        <v/>
      </c>
      <c r="R30" s="79" t="str">
        <f aca="false">IF(P30&lt;&gt;"",SUMIF(L30:L130,L30,O30:O130),"")</f>
        <v/>
      </c>
      <c r="S30" s="63"/>
    </row>
    <row r="31" customFormat="false" ht="46" hidden="false" customHeight="true" outlineLevel="0" collapsed="false">
      <c r="A31" s="84" t="s">
        <v>560</v>
      </c>
      <c r="B31" s="85" t="s">
        <v>37</v>
      </c>
      <c r="C31" s="84" t="s">
        <v>584</v>
      </c>
      <c r="D31" s="84" t="s">
        <v>585</v>
      </c>
      <c r="E31" s="84" t="s">
        <v>586</v>
      </c>
      <c r="F31" s="84"/>
      <c r="G31" s="86" t="s">
        <v>587</v>
      </c>
      <c r="H31" s="87" t="n">
        <v>1</v>
      </c>
      <c r="I31" s="88" t="n">
        <f aca="false">SUMIF(L:L,$L31,M:M)</f>
        <v>979.74</v>
      </c>
      <c r="J31" s="88" t="n">
        <f aca="false">TRUNC(H31*I31,2)</f>
        <v>979.74</v>
      </c>
      <c r="K31" s="21"/>
      <c r="L31" s="62" t="n">
        <f aca="false">IF(AND(A32&lt;&gt;"",A31=""),L30+1,L30)</f>
        <v>2</v>
      </c>
      <c r="M31" s="78" t="str">
        <f aca="false">IF(OR(A31="Insumo",A31="Composição Auxiliar"),J31,"")</f>
        <v/>
      </c>
      <c r="N31" s="79" t="str">
        <f aca="false">IF(ISNUMBER(SEARCH("COM ENCARGOS COMPLEMENTARES",D31)),J31,"")</f>
        <v/>
      </c>
      <c r="O31" s="79" t="str">
        <f aca="false">IF(N31&lt;&gt;"","",M31)</f>
        <v/>
      </c>
      <c r="P31" s="80" t="str">
        <f aca="false">IF(A31="Composição",A30,"")</f>
        <v> 1.2.1 </v>
      </c>
      <c r="Q31" s="79" t="n">
        <f aca="false">IF(P31&lt;&gt;"",SUMIF(L31:L131,L31,N31:N131),"")</f>
        <v>111.99</v>
      </c>
      <c r="R31" s="79" t="n">
        <f aca="false">IF(P31&lt;&gt;"",SUMIF(L31:L131,L31,O31:O131),"")</f>
        <v>867.75</v>
      </c>
      <c r="S31" s="63"/>
    </row>
    <row r="32" customFormat="false" ht="46" hidden="false" customHeight="true" outlineLevel="0" collapsed="false">
      <c r="A32" s="89" t="s">
        <v>565</v>
      </c>
      <c r="B32" s="90" t="s">
        <v>588</v>
      </c>
      <c r="C32" s="89" t="s">
        <v>561</v>
      </c>
      <c r="D32" s="89" t="s">
        <v>589</v>
      </c>
      <c r="E32" s="89" t="s">
        <v>590</v>
      </c>
      <c r="F32" s="89"/>
      <c r="G32" s="91" t="s">
        <v>591</v>
      </c>
      <c r="H32" s="92" t="n">
        <v>2.44</v>
      </c>
      <c r="I32" s="93" t="n">
        <f aca="false">SUMIFS('ANALÍTICA AUXILIARES'!J:J,'ANALÍTICA AUXILIARES'!A:A,"Composição",'ANALÍTICA AUXILIARES'!B:B,$B32)</f>
        <v>71.12</v>
      </c>
      <c r="J32" s="93" t="n">
        <f aca="false">TRUNC(H32*I32,2)</f>
        <v>173.53</v>
      </c>
      <c r="K32" s="21"/>
      <c r="L32" s="62" t="n">
        <f aca="false">IF(AND(A33&lt;&gt;"",A32=""),L31+1,L31)</f>
        <v>2</v>
      </c>
      <c r="M32" s="78" t="n">
        <f aca="false">IF(OR(A32="Insumo",A32="Composição Auxiliar"),J32,"")</f>
        <v>173.53</v>
      </c>
      <c r="N32" s="79" t="str">
        <f aca="false">IF(ISNUMBER(SEARCH("COM ENCARGOS COMPLEMENTARES",D32)),J32,"")</f>
        <v/>
      </c>
      <c r="O32" s="79" t="n">
        <f aca="false">IF(N32&lt;&gt;"","",M32)</f>
        <v>173.53</v>
      </c>
      <c r="P32" s="80" t="str">
        <f aca="false">IF(A32="Composição",A31,"")</f>
        <v/>
      </c>
      <c r="Q32" s="79" t="str">
        <f aca="false">IF(P32&lt;&gt;"",SUMIF(L32:L132,L32,N32:N132),"")</f>
        <v/>
      </c>
      <c r="R32" s="79" t="str">
        <f aca="false">IF(P32&lt;&gt;"",SUMIF(L32:L132,L32,O32:O132),"")</f>
        <v/>
      </c>
      <c r="S32" s="63"/>
    </row>
    <row r="33" customFormat="false" ht="24" hidden="false" customHeight="true" outlineLevel="0" collapsed="false">
      <c r="A33" s="89" t="s">
        <v>565</v>
      </c>
      <c r="B33" s="90" t="s">
        <v>573</v>
      </c>
      <c r="C33" s="89" t="s">
        <v>561</v>
      </c>
      <c r="D33" s="89" t="s">
        <v>574</v>
      </c>
      <c r="E33" s="89" t="s">
        <v>568</v>
      </c>
      <c r="F33" s="89"/>
      <c r="G33" s="91" t="s">
        <v>569</v>
      </c>
      <c r="H33" s="92" t="n">
        <v>4.88</v>
      </c>
      <c r="I33" s="93" t="n">
        <f aca="false">SUMIFS('ANALÍTICA AUXILIARES'!J:J,'ANALÍTICA AUXILIARES'!A:A,"Composição",'ANALÍTICA AUXILIARES'!B:B,$B33)</f>
        <v>22.95</v>
      </c>
      <c r="J33" s="93" t="n">
        <f aca="false">TRUNC(H33*I33,2)</f>
        <v>111.99</v>
      </c>
      <c r="K33" s="21"/>
      <c r="L33" s="62" t="n">
        <f aca="false">IF(AND(A34&lt;&gt;"",A33=""),L32+1,L32)</f>
        <v>2</v>
      </c>
      <c r="M33" s="78" t="n">
        <f aca="false">IF(OR(A33="Insumo",A33="Composição Auxiliar"),J33,"")</f>
        <v>111.99</v>
      </c>
      <c r="N33" s="79" t="n">
        <f aca="false">IF(ISNUMBER(SEARCH("COM ENCARGOS COMPLEMENTARES",D33)),J33,"")</f>
        <v>111.99</v>
      </c>
      <c r="O33" s="79" t="str">
        <f aca="false">IF(N33&lt;&gt;"","",M33)</f>
        <v/>
      </c>
      <c r="P33" s="80" t="str">
        <f aca="false">IF(A33="Composição",A32,"")</f>
        <v/>
      </c>
      <c r="Q33" s="79" t="str">
        <f aca="false">IF(P33&lt;&gt;"",SUMIF(L33:L133,L33,N33:N133),"")</f>
        <v/>
      </c>
      <c r="R33" s="79" t="str">
        <f aca="false">IF(P33&lt;&gt;"",SUMIF(L33:L133,L33,O33:O133),"")</f>
        <v/>
      </c>
      <c r="S33" s="63"/>
    </row>
    <row r="34" customFormat="false" ht="46" hidden="false" customHeight="true" outlineLevel="0" collapsed="false">
      <c r="A34" s="89" t="s">
        <v>565</v>
      </c>
      <c r="B34" s="90" t="s">
        <v>592</v>
      </c>
      <c r="C34" s="89" t="s">
        <v>561</v>
      </c>
      <c r="D34" s="89" t="s">
        <v>593</v>
      </c>
      <c r="E34" s="89" t="s">
        <v>590</v>
      </c>
      <c r="F34" s="89"/>
      <c r="G34" s="91" t="s">
        <v>594</v>
      </c>
      <c r="H34" s="92" t="n">
        <v>2.44</v>
      </c>
      <c r="I34" s="93" t="n">
        <f aca="false">SUMIFS('ANALÍTICA AUXILIARES'!J:J,'ANALÍTICA AUXILIARES'!A:A,"Composição",'ANALÍTICA AUXILIARES'!B:B,$B34)</f>
        <v>284.52</v>
      </c>
      <c r="J34" s="93" t="n">
        <f aca="false">TRUNC(H34*I34,2)</f>
        <v>694.22</v>
      </c>
      <c r="K34" s="21"/>
      <c r="L34" s="62" t="n">
        <f aca="false">IF(AND(A35&lt;&gt;"",A34=""),L33+1,L33)</f>
        <v>2</v>
      </c>
      <c r="M34" s="78" t="n">
        <f aca="false">IF(OR(A34="Insumo",A34="Composição Auxiliar"),J34,"")</f>
        <v>694.22</v>
      </c>
      <c r="N34" s="79" t="str">
        <f aca="false">IF(ISNUMBER(SEARCH("COM ENCARGOS COMPLEMENTARES",D34)),J34,"")</f>
        <v/>
      </c>
      <c r="O34" s="79" t="n">
        <f aca="false">IF(N34&lt;&gt;"","",M34)</f>
        <v>694.22</v>
      </c>
      <c r="P34" s="80" t="str">
        <f aca="false">IF(A34="Composição",A33,"")</f>
        <v/>
      </c>
      <c r="Q34" s="79" t="str">
        <f aca="false">IF(P34&lt;&gt;"",SUMIF(L34:L134,L34,N34:N134),"")</f>
        <v/>
      </c>
      <c r="R34" s="79" t="str">
        <f aca="false">IF(P34&lt;&gt;"",SUMIF(L34:L134,L34,O34:O134),"")</f>
        <v/>
      </c>
      <c r="S34" s="63"/>
    </row>
    <row r="35" customFormat="false" ht="13.8" hidden="false" customHeight="false" outlineLevel="0" collapsed="false">
      <c r="A35" s="99"/>
      <c r="B35" s="99"/>
      <c r="C35" s="99"/>
      <c r="D35" s="99"/>
      <c r="E35" s="99"/>
      <c r="F35" s="100"/>
      <c r="G35" s="99"/>
      <c r="H35" s="100"/>
      <c r="I35" s="99"/>
      <c r="J35" s="100"/>
      <c r="K35" s="21"/>
      <c r="L35" s="62" t="n">
        <f aca="false">IF(AND(A36&lt;&gt;"",A35=""),L34+1,L34)</f>
        <v>2</v>
      </c>
      <c r="M35" s="78" t="str">
        <f aca="false">IF(OR(A35="Insumo",A35="Composição Auxiliar"),J35,"")</f>
        <v/>
      </c>
      <c r="N35" s="79" t="str">
        <f aca="false">IF(ISNUMBER(SEARCH("COM ENCARGOS COMPLEMENTARES",D35)),J35,"")</f>
        <v/>
      </c>
      <c r="O35" s="79" t="str">
        <f aca="false">IF(N35&lt;&gt;"","",M35)</f>
        <v/>
      </c>
      <c r="P35" s="80" t="str">
        <f aca="false">IF(A35="Composição",A34,"")</f>
        <v/>
      </c>
      <c r="Q35" s="79" t="str">
        <f aca="false">IF(P35&lt;&gt;"",SUMIF(L35:L135,L35,N35:N135),"")</f>
        <v/>
      </c>
      <c r="R35" s="79" t="str">
        <f aca="false">IF(P35&lt;&gt;"",SUMIF(L35:L135,L35,O35:O135),"")</f>
        <v/>
      </c>
      <c r="S35" s="63"/>
    </row>
    <row r="36" customFormat="false" ht="13.8" hidden="false" customHeight="true" outlineLevel="0" collapsed="false">
      <c r="A36" s="99"/>
      <c r="B36" s="99"/>
      <c r="C36" s="99"/>
      <c r="D36" s="99"/>
      <c r="E36" s="99"/>
      <c r="F36" s="100"/>
      <c r="G36" s="99"/>
      <c r="H36" s="99" t="s">
        <v>580</v>
      </c>
      <c r="I36" s="99"/>
      <c r="J36" s="100" t="n">
        <f aca="false">TRUNC(SUMIF(L:L,$L36,M:M)*(1+$J$9),2)</f>
        <v>1188.03</v>
      </c>
      <c r="K36" s="21"/>
      <c r="L36" s="62" t="n">
        <f aca="false">IF(AND(A37&lt;&gt;"",A36=""),L35+1,L35)</f>
        <v>2</v>
      </c>
      <c r="M36" s="78" t="str">
        <f aca="false">IF(OR(A36="Insumo",A36="Composição Auxiliar"),J36,"")</f>
        <v/>
      </c>
      <c r="N36" s="79" t="str">
        <f aca="false">IF(ISNUMBER(SEARCH("COM ENCARGOS COMPLEMENTARES",D36)),J36,"")</f>
        <v/>
      </c>
      <c r="O36" s="79" t="str">
        <f aca="false">IF(N36&lt;&gt;"","",M36)</f>
        <v/>
      </c>
      <c r="P36" s="80" t="str">
        <f aca="false">IF(A36="Composição",A35,"")</f>
        <v/>
      </c>
      <c r="Q36" s="79" t="str">
        <f aca="false">IF(P36&lt;&gt;"",SUMIF(L36:L136,L36,N36:N136),"")</f>
        <v/>
      </c>
      <c r="R36" s="79" t="str">
        <f aca="false">IF(P36&lt;&gt;"",SUMIF(L36:L136,L36,O36:O136),"")</f>
        <v/>
      </c>
      <c r="S36" s="63"/>
    </row>
    <row r="37" customFormat="false" ht="13.8" hidden="false" customHeight="false" outlineLevel="0" collapsed="false">
      <c r="A37" s="101"/>
      <c r="B37" s="101"/>
      <c r="C37" s="101"/>
      <c r="D37" s="101"/>
      <c r="E37" s="101"/>
      <c r="F37" s="101"/>
      <c r="G37" s="101" t="s">
        <v>581</v>
      </c>
      <c r="H37" s="102" t="s">
        <v>595</v>
      </c>
      <c r="I37" s="101" t="s">
        <v>583</v>
      </c>
      <c r="J37" s="103" t="n">
        <f aca="false">TRUNC(J36*H37,2)</f>
        <v>1188.03</v>
      </c>
      <c r="K37" s="21"/>
      <c r="L37" s="62" t="n">
        <f aca="false">IF(AND(A38&lt;&gt;"",A37=""),L36+1,L36)</f>
        <v>2</v>
      </c>
      <c r="M37" s="78" t="str">
        <f aca="false">IF(OR(A37="Insumo",A37="Composição Auxiliar"),J37,"")</f>
        <v/>
      </c>
      <c r="N37" s="79" t="str">
        <f aca="false">IF(ISNUMBER(SEARCH("COM ENCARGOS COMPLEMENTARES",D37)),J37,"")</f>
        <v/>
      </c>
      <c r="O37" s="79" t="str">
        <f aca="false">IF(N37&lt;&gt;"","",M37)</f>
        <v/>
      </c>
      <c r="P37" s="80" t="str">
        <f aca="false">IF(A37="Composição",A36,"")</f>
        <v/>
      </c>
      <c r="Q37" s="79" t="str">
        <f aca="false">IF(P37&lt;&gt;"",SUMIF(L37:L137,L37,N37:N137),"")</f>
        <v/>
      </c>
      <c r="R37" s="79" t="str">
        <f aca="false">IF(P37&lt;&gt;"",SUMIF(L37:L137,L37,O37:O137),"")</f>
        <v/>
      </c>
      <c r="S37" s="63"/>
    </row>
    <row r="38" customFormat="false" ht="13.8" hidden="false" customHeight="false" outlineLevel="0" collapsed="false">
      <c r="A38" s="104"/>
      <c r="B38" s="104"/>
      <c r="C38" s="104"/>
      <c r="D38" s="104"/>
      <c r="E38" s="104"/>
      <c r="F38" s="104"/>
      <c r="G38" s="104"/>
      <c r="H38" s="104"/>
      <c r="I38" s="104"/>
      <c r="J38" s="104"/>
      <c r="K38" s="21"/>
      <c r="L38" s="62" t="n">
        <f aca="false">IF(AND(A39&lt;&gt;"",A38=""),L37+1,L37)</f>
        <v>3</v>
      </c>
      <c r="M38" s="78" t="str">
        <f aca="false">IF(OR(A38="Insumo",A38="Composição Auxiliar"),J38,"")</f>
        <v/>
      </c>
      <c r="N38" s="79" t="str">
        <f aca="false">IF(ISNUMBER(SEARCH("COM ENCARGOS COMPLEMENTARES",D38)),J38,"")</f>
        <v/>
      </c>
      <c r="O38" s="79" t="str">
        <f aca="false">IF(N38&lt;&gt;"","",M38)</f>
        <v/>
      </c>
      <c r="P38" s="80" t="str">
        <f aca="false">IF(A38="Composição",A37,"")</f>
        <v/>
      </c>
      <c r="Q38" s="79" t="str">
        <f aca="false">IF(P38&lt;&gt;"",SUMIF(L38:L138,L38,N38:N138),"")</f>
        <v/>
      </c>
      <c r="R38" s="79" t="str">
        <f aca="false">IF(P38&lt;&gt;"",SUMIF(L38:L138,L38,O38:O138),"")</f>
        <v/>
      </c>
      <c r="S38" s="63"/>
    </row>
    <row r="39" customFormat="false" ht="14.5" hidden="false" customHeight="true" outlineLevel="0" collapsed="false">
      <c r="A39" s="81" t="s">
        <v>38</v>
      </c>
      <c r="B39" s="82" t="s">
        <v>552</v>
      </c>
      <c r="C39" s="81" t="s">
        <v>553</v>
      </c>
      <c r="D39" s="81" t="s">
        <v>554</v>
      </c>
      <c r="E39" s="81" t="s">
        <v>555</v>
      </c>
      <c r="F39" s="81"/>
      <c r="G39" s="83" t="s">
        <v>556</v>
      </c>
      <c r="H39" s="82" t="s">
        <v>557</v>
      </c>
      <c r="I39" s="82" t="s">
        <v>558</v>
      </c>
      <c r="J39" s="82" t="s">
        <v>559</v>
      </c>
      <c r="K39" s="21"/>
      <c r="L39" s="62" t="n">
        <f aca="false">IF(AND(A40&lt;&gt;"",A39=""),L38+1,L38)</f>
        <v>3</v>
      </c>
      <c r="M39" s="78" t="str">
        <f aca="false">IF(OR(A39="Insumo",A39="Composição Auxiliar"),J39,"")</f>
        <v/>
      </c>
      <c r="N39" s="79" t="str">
        <f aca="false">IF(ISNUMBER(SEARCH("COM ENCARGOS COMPLEMENTARES",D39)),J39,"")</f>
        <v/>
      </c>
      <c r="O39" s="79" t="str">
        <f aca="false">IF(N39&lt;&gt;"","",M39)</f>
        <v/>
      </c>
      <c r="P39" s="80" t="str">
        <f aca="false">IF(A39="Composição",A38,"")</f>
        <v/>
      </c>
      <c r="Q39" s="79" t="str">
        <f aca="false">IF(P39&lt;&gt;"",SUMIF(L39:L139,L39,N39:N139),"")</f>
        <v/>
      </c>
      <c r="R39" s="79" t="str">
        <f aca="false">IF(P39&lt;&gt;"",SUMIF(L39:L139,L39,O39:O139),"")</f>
        <v/>
      </c>
      <c r="S39" s="63"/>
    </row>
    <row r="40" customFormat="false" ht="24" hidden="false" customHeight="true" outlineLevel="0" collapsed="false">
      <c r="A40" s="84" t="s">
        <v>560</v>
      </c>
      <c r="B40" s="85" t="s">
        <v>39</v>
      </c>
      <c r="C40" s="84" t="s">
        <v>584</v>
      </c>
      <c r="D40" s="84" t="s">
        <v>596</v>
      </c>
      <c r="E40" s="84" t="s">
        <v>586</v>
      </c>
      <c r="F40" s="84"/>
      <c r="G40" s="86" t="s">
        <v>597</v>
      </c>
      <c r="H40" s="87" t="n">
        <v>1</v>
      </c>
      <c r="I40" s="88" t="n">
        <f aca="false">SUMIF(L:L,$L40,M:M)</f>
        <v>662.1</v>
      </c>
      <c r="J40" s="88" t="n">
        <f aca="false">TRUNC(H40*I40,2)</f>
        <v>662.1</v>
      </c>
      <c r="K40" s="21"/>
      <c r="L40" s="62" t="n">
        <f aca="false">IF(AND(A41&lt;&gt;"",A40=""),L39+1,L39)</f>
        <v>3</v>
      </c>
      <c r="M40" s="78" t="str">
        <f aca="false">IF(OR(A40="Insumo",A40="Composição Auxiliar"),J40,"")</f>
        <v/>
      </c>
      <c r="N40" s="79" t="str">
        <f aca="false">IF(ISNUMBER(SEARCH("COM ENCARGOS COMPLEMENTARES",D40)),J40,"")</f>
        <v/>
      </c>
      <c r="O40" s="79" t="str">
        <f aca="false">IF(N40&lt;&gt;"","",M40)</f>
        <v/>
      </c>
      <c r="P40" s="80" t="str">
        <f aca="false">IF(A40="Composição",A39,"")</f>
        <v> 1.2.2 </v>
      </c>
      <c r="Q40" s="79" t="n">
        <f aca="false">IF(P40&lt;&gt;"",SUMIF(L40:L140,L40,N40:N140),"")</f>
        <v>0</v>
      </c>
      <c r="R40" s="79" t="n">
        <f aca="false">IF(P40&lt;&gt;"",SUMIF(L40:L140,L40,O40:O140),"")</f>
        <v>662.1</v>
      </c>
      <c r="S40" s="63"/>
    </row>
    <row r="41" customFormat="false" ht="35" hidden="false" customHeight="false" outlineLevel="0" collapsed="false">
      <c r="A41" s="94" t="s">
        <v>575</v>
      </c>
      <c r="B41" s="95" t="s">
        <v>598</v>
      </c>
      <c r="C41" s="94" t="str">
        <f aca="false">VLOOKUP(B41,INSUMOS!$A:$I,2,FALSE())</f>
        <v>SINAPI</v>
      </c>
      <c r="D41" s="94" t="str">
        <f aca="false">VLOOKUP(B41,INSUMOS!$A:$I,3,FALSE())</f>
        <v>LOCACAO DE CONTAINER 2,30 X 6,00 M, ALT. 2,50 M, PARA ESCRITORIO, SEM DIVISORIAS INTERNAS E SEM SANITARIO (NAO INCLUI MOBILIZACAO/DESMOBILIZACAO)</v>
      </c>
      <c r="E41" s="94" t="str">
        <f aca="false">VLOOKUP(B41,INSUMOS!$A:$I,4,FALSE())</f>
        <v>Equipamento</v>
      </c>
      <c r="F41" s="94"/>
      <c r="G41" s="96" t="str">
        <f aca="false">VLOOKUP(B41,INSUMOS!$A:$I,5,FALSE())</f>
        <v>MES</v>
      </c>
      <c r="H41" s="97" t="n">
        <v>1</v>
      </c>
      <c r="I41" s="98" t="n">
        <f aca="false">VLOOKUP(B41,INSUMOS!$A:$I,8,FALSE())</f>
        <v>662.1</v>
      </c>
      <c r="J41" s="98" t="n">
        <f aca="false">TRUNC(H41*I41,2)</f>
        <v>662.1</v>
      </c>
      <c r="K41" s="21"/>
      <c r="L41" s="62" t="n">
        <f aca="false">IF(AND(A42&lt;&gt;"",A41=""),L40+1,L40)</f>
        <v>3</v>
      </c>
      <c r="M41" s="78" t="n">
        <f aca="false">IF(OR(A41="Insumo",A41="Composição Auxiliar"),J41,"")</f>
        <v>662.1</v>
      </c>
      <c r="N41" s="79" t="str">
        <f aca="false">IF(ISNUMBER(SEARCH("COM ENCARGOS COMPLEMENTARES",D41)),J41,"")</f>
        <v/>
      </c>
      <c r="O41" s="79" t="n">
        <f aca="false">IF(N41&lt;&gt;"","",M41)</f>
        <v>662.1</v>
      </c>
      <c r="P41" s="80" t="str">
        <f aca="false">IF(A41="Composição",A40,"")</f>
        <v/>
      </c>
      <c r="Q41" s="79" t="str">
        <f aca="false">IF(P41&lt;&gt;"",SUMIF(L41:L141,L41,N41:N141),"")</f>
        <v/>
      </c>
      <c r="R41" s="79" t="str">
        <f aca="false">IF(P41&lt;&gt;"",SUMIF(L41:L141,L41,O41:O141),"")</f>
        <v/>
      </c>
      <c r="S41" s="63"/>
    </row>
    <row r="42" customFormat="false" ht="13.8" hidden="false" customHeight="false" outlineLevel="0" collapsed="false">
      <c r="A42" s="99"/>
      <c r="B42" s="99"/>
      <c r="C42" s="99"/>
      <c r="D42" s="99"/>
      <c r="E42" s="99"/>
      <c r="F42" s="100"/>
      <c r="G42" s="99"/>
      <c r="H42" s="100"/>
      <c r="I42" s="99"/>
      <c r="J42" s="100"/>
      <c r="K42" s="21"/>
      <c r="L42" s="62" t="n">
        <f aca="false">IF(AND(A43&lt;&gt;"",A42=""),L41+1,L41)</f>
        <v>3</v>
      </c>
      <c r="M42" s="78" t="str">
        <f aca="false">IF(OR(A42="Insumo",A42="Composição Auxiliar"),J42,"")</f>
        <v/>
      </c>
      <c r="N42" s="79" t="str">
        <f aca="false">IF(ISNUMBER(SEARCH("COM ENCARGOS COMPLEMENTARES",D42)),J42,"")</f>
        <v/>
      </c>
      <c r="O42" s="79" t="str">
        <f aca="false">IF(N42&lt;&gt;"","",M42)</f>
        <v/>
      </c>
      <c r="P42" s="80" t="str">
        <f aca="false">IF(A42="Composição",A41,"")</f>
        <v/>
      </c>
      <c r="Q42" s="79" t="str">
        <f aca="false">IF(P42&lt;&gt;"",SUMIF(L42:L142,L42,N42:N142),"")</f>
        <v/>
      </c>
      <c r="R42" s="79" t="str">
        <f aca="false">IF(P42&lt;&gt;"",SUMIF(L42:L142,L42,O42:O142),"")</f>
        <v/>
      </c>
      <c r="S42" s="63"/>
    </row>
    <row r="43" customFormat="false" ht="13.8" hidden="false" customHeight="true" outlineLevel="0" collapsed="false">
      <c r="A43" s="99"/>
      <c r="B43" s="99"/>
      <c r="C43" s="99"/>
      <c r="D43" s="99"/>
      <c r="E43" s="99"/>
      <c r="F43" s="100"/>
      <c r="G43" s="99"/>
      <c r="H43" s="99" t="s">
        <v>580</v>
      </c>
      <c r="I43" s="99"/>
      <c r="J43" s="100" t="n">
        <f aca="false">TRUNC(SUMIF(L:L,$L43,M:M)*(1+$J$9),2)</f>
        <v>802.86</v>
      </c>
      <c r="K43" s="21"/>
      <c r="L43" s="62" t="n">
        <f aca="false">IF(AND(A44&lt;&gt;"",A43=""),L42+1,L42)</f>
        <v>3</v>
      </c>
      <c r="M43" s="78" t="str">
        <f aca="false">IF(OR(A43="Insumo",A43="Composição Auxiliar"),J43,"")</f>
        <v/>
      </c>
      <c r="N43" s="79" t="str">
        <f aca="false">IF(ISNUMBER(SEARCH("COM ENCARGOS COMPLEMENTARES",D43)),J43,"")</f>
        <v/>
      </c>
      <c r="O43" s="79" t="str">
        <f aca="false">IF(N43&lt;&gt;"","",M43)</f>
        <v/>
      </c>
      <c r="P43" s="80" t="str">
        <f aca="false">IF(A43="Composição",A42,"")</f>
        <v/>
      </c>
      <c r="Q43" s="79" t="str">
        <f aca="false">IF(P43&lt;&gt;"",SUMIF(L43:L143,L43,N43:N143),"")</f>
        <v/>
      </c>
      <c r="R43" s="79" t="str">
        <f aca="false">IF(P43&lt;&gt;"",SUMIF(L43:L143,L43,O43:O143),"")</f>
        <v/>
      </c>
      <c r="S43" s="63"/>
    </row>
    <row r="44" customFormat="false" ht="13.8" hidden="false" customHeight="false" outlineLevel="0" collapsed="false">
      <c r="A44" s="101"/>
      <c r="B44" s="101"/>
      <c r="C44" s="101"/>
      <c r="D44" s="101"/>
      <c r="E44" s="101"/>
      <c r="F44" s="101"/>
      <c r="G44" s="101" t="s">
        <v>581</v>
      </c>
      <c r="H44" s="102" t="s">
        <v>599</v>
      </c>
      <c r="I44" s="101" t="s">
        <v>583</v>
      </c>
      <c r="J44" s="103" t="n">
        <f aca="false">TRUNC(J43*H44,2)</f>
        <v>3211.44</v>
      </c>
      <c r="K44" s="21"/>
      <c r="L44" s="62" t="n">
        <f aca="false">IF(AND(A45&lt;&gt;"",A44=""),L43+1,L43)</f>
        <v>3</v>
      </c>
      <c r="M44" s="78" t="str">
        <f aca="false">IF(OR(A44="Insumo",A44="Composição Auxiliar"),J44,"")</f>
        <v/>
      </c>
      <c r="N44" s="79" t="str">
        <f aca="false">IF(ISNUMBER(SEARCH("COM ENCARGOS COMPLEMENTARES",D44)),J44,"")</f>
        <v/>
      </c>
      <c r="O44" s="79" t="str">
        <f aca="false">IF(N44&lt;&gt;"","",M44)</f>
        <v/>
      </c>
      <c r="P44" s="80" t="str">
        <f aca="false">IF(A44="Composição",A43,"")</f>
        <v/>
      </c>
      <c r="Q44" s="79" t="str">
        <f aca="false">IF(P44&lt;&gt;"",SUMIF(L44:L144,L44,N44:N144),"")</f>
        <v/>
      </c>
      <c r="R44" s="79" t="str">
        <f aca="false">IF(P44&lt;&gt;"",SUMIF(L44:L144,L44,O44:O144),"")</f>
        <v/>
      </c>
      <c r="S44" s="63"/>
    </row>
    <row r="45" customFormat="false" ht="13.8" hidden="false" customHeight="false" outlineLevel="0" collapsed="false">
      <c r="A45" s="104"/>
      <c r="B45" s="104"/>
      <c r="C45" s="104"/>
      <c r="D45" s="104"/>
      <c r="E45" s="104"/>
      <c r="F45" s="104"/>
      <c r="G45" s="104"/>
      <c r="H45" s="104"/>
      <c r="I45" s="104"/>
      <c r="J45" s="104"/>
      <c r="K45" s="21"/>
      <c r="L45" s="62" t="n">
        <f aca="false">IF(AND(A46&lt;&gt;"",A45=""),L44+1,L44)</f>
        <v>4</v>
      </c>
      <c r="M45" s="78" t="str">
        <f aca="false">IF(OR(A45="Insumo",A45="Composição Auxiliar"),J45,"")</f>
        <v/>
      </c>
      <c r="N45" s="79" t="str">
        <f aca="false">IF(ISNUMBER(SEARCH("COM ENCARGOS COMPLEMENTARES",D45)),J45,"")</f>
        <v/>
      </c>
      <c r="O45" s="79" t="str">
        <f aca="false">IF(N45&lt;&gt;"","",M45)</f>
        <v/>
      </c>
      <c r="P45" s="80" t="str">
        <f aca="false">IF(A45="Composição",A44,"")</f>
        <v/>
      </c>
      <c r="Q45" s="79" t="str">
        <f aca="false">IF(P45&lt;&gt;"",SUMIF(L45:L145,L45,N45:N145),"")</f>
        <v/>
      </c>
      <c r="R45" s="79" t="str">
        <f aca="false">IF(P45&lt;&gt;"",SUMIF(L45:L145,L45,O45:O145),"")</f>
        <v/>
      </c>
      <c r="S45" s="63"/>
    </row>
    <row r="46" customFormat="false" ht="13.8" hidden="false" customHeight="false" outlineLevel="0" collapsed="false">
      <c r="A46" s="74" t="s">
        <v>40</v>
      </c>
      <c r="B46" s="74"/>
      <c r="C46" s="74"/>
      <c r="D46" s="74" t="s">
        <v>41</v>
      </c>
      <c r="E46" s="74"/>
      <c r="F46" s="74"/>
      <c r="G46" s="74"/>
      <c r="H46" s="75"/>
      <c r="I46" s="74"/>
      <c r="J46" s="76"/>
      <c r="K46" s="21"/>
      <c r="L46" s="62" t="n">
        <f aca="false">IF(AND(A47&lt;&gt;"",A46=""),L45+1,L45)</f>
        <v>4</v>
      </c>
      <c r="M46" s="78" t="str">
        <f aca="false">IF(OR(A46="Insumo",A46="Composição Auxiliar"),J46,"")</f>
        <v/>
      </c>
      <c r="N46" s="79" t="str">
        <f aca="false">IF(ISNUMBER(SEARCH("COM ENCARGOS COMPLEMENTARES",D46)),J46,"")</f>
        <v/>
      </c>
      <c r="O46" s="79" t="str">
        <f aca="false">IF(N46&lt;&gt;"","",M46)</f>
        <v/>
      </c>
      <c r="P46" s="80" t="str">
        <f aca="false">IF(A46="Composição",A45,"")</f>
        <v/>
      </c>
      <c r="Q46" s="79" t="str">
        <f aca="false">IF(P46&lt;&gt;"",SUMIF(L46:L146,L46,N46:N146),"")</f>
        <v/>
      </c>
      <c r="R46" s="79" t="str">
        <f aca="false">IF(P46&lt;&gt;"",SUMIF(L46:L146,L46,O46:O146),"")</f>
        <v/>
      </c>
      <c r="S46" s="63"/>
    </row>
    <row r="47" customFormat="false" ht="13.8" hidden="false" customHeight="false" outlineLevel="0" collapsed="false">
      <c r="A47" s="74" t="s">
        <v>42</v>
      </c>
      <c r="B47" s="74"/>
      <c r="C47" s="74"/>
      <c r="D47" s="74" t="s">
        <v>43</v>
      </c>
      <c r="E47" s="74"/>
      <c r="F47" s="74"/>
      <c r="G47" s="74"/>
      <c r="H47" s="75"/>
      <c r="I47" s="74"/>
      <c r="J47" s="76"/>
      <c r="K47" s="21"/>
      <c r="L47" s="62" t="n">
        <f aca="false">IF(AND(A48&lt;&gt;"",A47=""),L46+1,L46)</f>
        <v>4</v>
      </c>
      <c r="M47" s="78" t="str">
        <f aca="false">IF(OR(A47="Insumo",A47="Composição Auxiliar"),J47,"")</f>
        <v/>
      </c>
      <c r="N47" s="79" t="str">
        <f aca="false">IF(ISNUMBER(SEARCH("COM ENCARGOS COMPLEMENTARES",D47)),J47,"")</f>
        <v/>
      </c>
      <c r="O47" s="79" t="str">
        <f aca="false">IF(N47&lt;&gt;"","",M47)</f>
        <v/>
      </c>
      <c r="P47" s="80" t="str">
        <f aca="false">IF(A47="Composição",A46,"")</f>
        <v/>
      </c>
      <c r="Q47" s="79" t="str">
        <f aca="false">IF(P47&lt;&gt;"",SUMIF(L47:L147,L47,N47:N147),"")</f>
        <v/>
      </c>
      <c r="R47" s="79" t="str">
        <f aca="false">IF(P47&lt;&gt;"",SUMIF(L47:L147,L47,O47:O147),"")</f>
        <v/>
      </c>
      <c r="S47" s="63"/>
    </row>
    <row r="48" customFormat="false" ht="14.5" hidden="false" customHeight="true" outlineLevel="0" collapsed="false">
      <c r="A48" s="81" t="s">
        <v>44</v>
      </c>
      <c r="B48" s="82" t="s">
        <v>552</v>
      </c>
      <c r="C48" s="81" t="s">
        <v>553</v>
      </c>
      <c r="D48" s="81" t="s">
        <v>554</v>
      </c>
      <c r="E48" s="81" t="s">
        <v>555</v>
      </c>
      <c r="F48" s="81"/>
      <c r="G48" s="83" t="s">
        <v>556</v>
      </c>
      <c r="H48" s="82" t="s">
        <v>557</v>
      </c>
      <c r="I48" s="82" t="s">
        <v>558</v>
      </c>
      <c r="J48" s="82" t="s">
        <v>559</v>
      </c>
      <c r="K48" s="21"/>
      <c r="L48" s="62" t="n">
        <f aca="false">IF(AND(A49&lt;&gt;"",A48=""),L47+1,L47)</f>
        <v>4</v>
      </c>
      <c r="M48" s="78" t="str">
        <f aca="false">IF(OR(A48="Insumo",A48="Composição Auxiliar"),J48,"")</f>
        <v/>
      </c>
      <c r="N48" s="79" t="str">
        <f aca="false">IF(ISNUMBER(SEARCH("COM ENCARGOS COMPLEMENTARES",D48)),J48,"")</f>
        <v/>
      </c>
      <c r="O48" s="79" t="str">
        <f aca="false">IF(N48&lt;&gt;"","",M48)</f>
        <v/>
      </c>
      <c r="P48" s="80" t="str">
        <f aca="false">IF(A48="Composição",A47,"")</f>
        <v/>
      </c>
      <c r="Q48" s="79" t="str">
        <f aca="false">IF(P48&lt;&gt;"",SUMIF(L48:L148,L48,N48:N148),"")</f>
        <v/>
      </c>
      <c r="R48" s="79" t="str">
        <f aca="false">IF(P48&lt;&gt;"",SUMIF(L48:L148,L48,O48:O148),"")</f>
        <v/>
      </c>
      <c r="S48" s="63"/>
    </row>
    <row r="49" customFormat="false" ht="46" hidden="false" customHeight="true" outlineLevel="0" collapsed="false">
      <c r="A49" s="84" t="s">
        <v>560</v>
      </c>
      <c r="B49" s="85" t="s">
        <v>45</v>
      </c>
      <c r="C49" s="84" t="s">
        <v>584</v>
      </c>
      <c r="D49" s="84" t="s">
        <v>600</v>
      </c>
      <c r="E49" s="84" t="s">
        <v>601</v>
      </c>
      <c r="F49" s="84"/>
      <c r="G49" s="86" t="s">
        <v>602</v>
      </c>
      <c r="H49" s="87" t="n">
        <v>1</v>
      </c>
      <c r="I49" s="88" t="n">
        <f aca="false">SUMIF(L:L,$L49,M:M)</f>
        <v>2.43</v>
      </c>
      <c r="J49" s="88" t="n">
        <f aca="false">TRUNC(H49*I49,2)</f>
        <v>2.43</v>
      </c>
      <c r="K49" s="21"/>
      <c r="L49" s="62" t="n">
        <f aca="false">IF(AND(A50&lt;&gt;"",A49=""),L48+1,L48)</f>
        <v>4</v>
      </c>
      <c r="M49" s="78" t="str">
        <f aca="false">IF(OR(A49="Insumo",A49="Composição Auxiliar"),J49,"")</f>
        <v/>
      </c>
      <c r="N49" s="79" t="str">
        <f aca="false">IF(ISNUMBER(SEARCH("COM ENCARGOS COMPLEMENTARES",D49)),J49,"")</f>
        <v/>
      </c>
      <c r="O49" s="79" t="str">
        <f aca="false">IF(N49&lt;&gt;"","",M49)</f>
        <v/>
      </c>
      <c r="P49" s="80" t="str">
        <f aca="false">IF(A49="Composição",A48,"")</f>
        <v> 2.1.1 </v>
      </c>
      <c r="Q49" s="79" t="n">
        <f aca="false">IF(P49&lt;&gt;"",SUMIF(L49:L149,L49,N49:N149),"")</f>
        <v>1.14</v>
      </c>
      <c r="R49" s="79" t="n">
        <f aca="false">IF(P49&lt;&gt;"",SUMIF(L49:L149,L49,O49:O149),"")</f>
        <v>1.29</v>
      </c>
      <c r="S49" s="63"/>
    </row>
    <row r="50" customFormat="false" ht="24" hidden="false" customHeight="true" outlineLevel="0" collapsed="false">
      <c r="A50" s="89" t="s">
        <v>565</v>
      </c>
      <c r="B50" s="90" t="s">
        <v>573</v>
      </c>
      <c r="C50" s="89" t="s">
        <v>561</v>
      </c>
      <c r="D50" s="89" t="s">
        <v>574</v>
      </c>
      <c r="E50" s="89" t="s">
        <v>568</v>
      </c>
      <c r="F50" s="89"/>
      <c r="G50" s="91" t="s">
        <v>569</v>
      </c>
      <c r="H50" s="92" t="n">
        <v>0.05</v>
      </c>
      <c r="I50" s="93" t="n">
        <f aca="false">SUMIFS('ANALÍTICA AUXILIARES'!J:J,'ANALÍTICA AUXILIARES'!A:A,"Composição",'ANALÍTICA AUXILIARES'!B:B,$B50)</f>
        <v>22.95</v>
      </c>
      <c r="J50" s="93" t="n">
        <f aca="false">TRUNC(H50*I50,2)</f>
        <v>1.14</v>
      </c>
      <c r="K50" s="21"/>
      <c r="L50" s="62" t="n">
        <f aca="false">IF(AND(A51&lt;&gt;"",A50=""),L49+1,L49)</f>
        <v>4</v>
      </c>
      <c r="M50" s="78" t="n">
        <f aca="false">IF(OR(A50="Insumo",A50="Composição Auxiliar"),J50,"")</f>
        <v>1.14</v>
      </c>
      <c r="N50" s="79" t="n">
        <f aca="false">IF(ISNUMBER(SEARCH("COM ENCARGOS COMPLEMENTARES",D50)),J50,"")</f>
        <v>1.14</v>
      </c>
      <c r="O50" s="79" t="str">
        <f aca="false">IF(N50&lt;&gt;"","",M50)</f>
        <v/>
      </c>
      <c r="P50" s="80" t="str">
        <f aca="false">IF(A50="Composição",A49,"")</f>
        <v/>
      </c>
      <c r="Q50" s="79" t="str">
        <f aca="false">IF(P50&lt;&gt;"",SUMIF(L50:L150,L50,N50:N150),"")</f>
        <v/>
      </c>
      <c r="R50" s="79" t="str">
        <f aca="false">IF(P50&lt;&gt;"",SUMIF(L50:L150,L50,O50:O150),"")</f>
        <v/>
      </c>
      <c r="S50" s="63"/>
    </row>
    <row r="51" customFormat="false" ht="13.8" hidden="false" customHeight="false" outlineLevel="0" collapsed="false">
      <c r="A51" s="94" t="s">
        <v>575</v>
      </c>
      <c r="B51" s="95" t="s">
        <v>603</v>
      </c>
      <c r="C51" s="94" t="str">
        <f aca="false">VLOOKUP(B51,INSUMOS!$A:$I,2,FALSE())</f>
        <v>SINAPI</v>
      </c>
      <c r="D51" s="94" t="str">
        <f aca="false">VLOOKUP(B51,INSUMOS!$A:$I,3,FALSE())</f>
        <v>FITA CREPE ROLO DE *25* MM X 50 M</v>
      </c>
      <c r="E51" s="94" t="str">
        <f aca="false">VLOOKUP(B51,INSUMOS!$A:$I,4,FALSE())</f>
        <v>Material</v>
      </c>
      <c r="F51" s="94"/>
      <c r="G51" s="96" t="str">
        <f aca="false">VLOOKUP(B51,INSUMOS!$A:$I,5,FALSE())</f>
        <v>UN</v>
      </c>
      <c r="H51" s="97" t="n">
        <v>0.02</v>
      </c>
      <c r="I51" s="98" t="n">
        <f aca="false">VLOOKUP(B51,INSUMOS!$A:$I,8,FALSE())</f>
        <v>9.82</v>
      </c>
      <c r="J51" s="98" t="n">
        <f aca="false">TRUNC(H51*I51,2)</f>
        <v>0.19</v>
      </c>
      <c r="K51" s="21"/>
      <c r="L51" s="62" t="n">
        <f aca="false">IF(AND(A52&lt;&gt;"",A51=""),L50+1,L50)</f>
        <v>4</v>
      </c>
      <c r="M51" s="78" t="n">
        <f aca="false">IF(OR(A51="Insumo",A51="Composição Auxiliar"),J51,"")</f>
        <v>0.19</v>
      </c>
      <c r="N51" s="79" t="str">
        <f aca="false">IF(ISNUMBER(SEARCH("COM ENCARGOS COMPLEMENTARES",D51)),J51,"")</f>
        <v/>
      </c>
      <c r="O51" s="79" t="n">
        <f aca="false">IF(N51&lt;&gt;"","",M51)</f>
        <v>0.19</v>
      </c>
      <c r="P51" s="80" t="str">
        <f aca="false">IF(A51="Composição",A50,"")</f>
        <v/>
      </c>
      <c r="Q51" s="79" t="str">
        <f aca="false">IF(P51&lt;&gt;"",SUMIF(L51:L151,L51,N51:N151),"")</f>
        <v/>
      </c>
      <c r="R51" s="79" t="str">
        <f aca="false">IF(P51&lt;&gt;"",SUMIF(L51:L151,L51,O51:O151),"")</f>
        <v/>
      </c>
      <c r="S51" s="63"/>
    </row>
    <row r="52" customFormat="false" ht="13.8" hidden="false" customHeight="false" outlineLevel="0" collapsed="false">
      <c r="A52" s="94" t="s">
        <v>575</v>
      </c>
      <c r="B52" s="95" t="s">
        <v>604</v>
      </c>
      <c r="C52" s="94" t="str">
        <f aca="false">VLOOKUP(B52,INSUMOS!$A:$I,2,FALSE())</f>
        <v>SINAPI</v>
      </c>
      <c r="D52" s="94" t="str">
        <f aca="false">VLOOKUP(B52,INSUMOS!$A:$I,3,FALSE())</f>
        <v>LONA PLASTICA PESADA PRETA, E = 150 MICRA</v>
      </c>
      <c r="E52" s="94" t="str">
        <f aca="false">VLOOKUP(B52,INSUMOS!$A:$I,4,FALSE())</f>
        <v>Material</v>
      </c>
      <c r="F52" s="94"/>
      <c r="G52" s="96" t="str">
        <f aca="false">VLOOKUP(B52,INSUMOS!$A:$I,5,FALSE())</f>
        <v>m²</v>
      </c>
      <c r="H52" s="97" t="n">
        <v>1.1</v>
      </c>
      <c r="I52" s="98" t="n">
        <f aca="false">VLOOKUP(B52,INSUMOS!$A:$I,8,FALSE())</f>
        <v>1</v>
      </c>
      <c r="J52" s="98" t="n">
        <f aca="false">TRUNC(H52*I52,2)</f>
        <v>1.1</v>
      </c>
      <c r="K52" s="21"/>
      <c r="L52" s="62" t="n">
        <f aca="false">IF(AND(A53&lt;&gt;"",A52=""),L51+1,L51)</f>
        <v>4</v>
      </c>
      <c r="M52" s="78" t="n">
        <f aca="false">IF(OR(A52="Insumo",A52="Composição Auxiliar"),J52,"")</f>
        <v>1.1</v>
      </c>
      <c r="N52" s="79" t="str">
        <f aca="false">IF(ISNUMBER(SEARCH("COM ENCARGOS COMPLEMENTARES",D52)),J52,"")</f>
        <v/>
      </c>
      <c r="O52" s="79" t="n">
        <f aca="false">IF(N52&lt;&gt;"","",M52)</f>
        <v>1.1</v>
      </c>
      <c r="P52" s="80" t="str">
        <f aca="false">IF(A52="Composição",A51,"")</f>
        <v/>
      </c>
      <c r="Q52" s="79" t="str">
        <f aca="false">IF(P52&lt;&gt;"",SUMIF(L52:L152,L52,N52:N152),"")</f>
        <v/>
      </c>
      <c r="R52" s="79" t="str">
        <f aca="false">IF(P52&lt;&gt;"",SUMIF(L52:L152,L52,O52:O152),"")</f>
        <v/>
      </c>
      <c r="S52" s="63"/>
    </row>
    <row r="53" customFormat="false" ht="13.8" hidden="false" customHeight="false" outlineLevel="0" collapsed="false">
      <c r="A53" s="99"/>
      <c r="B53" s="99"/>
      <c r="C53" s="99"/>
      <c r="D53" s="99"/>
      <c r="E53" s="99"/>
      <c r="F53" s="100"/>
      <c r="G53" s="99"/>
      <c r="H53" s="100"/>
      <c r="I53" s="99"/>
      <c r="J53" s="100"/>
      <c r="K53" s="21"/>
      <c r="L53" s="62" t="n">
        <f aca="false">IF(AND(A54&lt;&gt;"",A53=""),L52+1,L52)</f>
        <v>4</v>
      </c>
      <c r="M53" s="78" t="str">
        <f aca="false">IF(OR(A53="Insumo",A53="Composição Auxiliar"),J53,"")</f>
        <v/>
      </c>
      <c r="N53" s="79" t="str">
        <f aca="false">IF(ISNUMBER(SEARCH("COM ENCARGOS COMPLEMENTARES",D53)),J53,"")</f>
        <v/>
      </c>
      <c r="O53" s="79" t="str">
        <f aca="false">IF(N53&lt;&gt;"","",M53)</f>
        <v/>
      </c>
      <c r="P53" s="80" t="str">
        <f aca="false">IF(A53="Composição",A52,"")</f>
        <v/>
      </c>
      <c r="Q53" s="79" t="str">
        <f aca="false">IF(P53&lt;&gt;"",SUMIF(L53:L153,L53,N53:N153),"")</f>
        <v/>
      </c>
      <c r="R53" s="79" t="str">
        <f aca="false">IF(P53&lt;&gt;"",SUMIF(L53:L153,L53,O53:O153),"")</f>
        <v/>
      </c>
      <c r="S53" s="63"/>
    </row>
    <row r="54" customFormat="false" ht="13.8" hidden="false" customHeight="true" outlineLevel="0" collapsed="false">
      <c r="A54" s="99"/>
      <c r="B54" s="99"/>
      <c r="C54" s="99"/>
      <c r="D54" s="99"/>
      <c r="E54" s="99"/>
      <c r="F54" s="100"/>
      <c r="G54" s="99"/>
      <c r="H54" s="99" t="s">
        <v>580</v>
      </c>
      <c r="I54" s="99"/>
      <c r="J54" s="100" t="n">
        <f aca="false">TRUNC(SUMIF(L:L,$L54,M:M)*(1+$J$9),2)</f>
        <v>2.94</v>
      </c>
      <c r="K54" s="21"/>
      <c r="L54" s="62" t="n">
        <f aca="false">IF(AND(A55&lt;&gt;"",A54=""),L53+1,L53)</f>
        <v>4</v>
      </c>
      <c r="M54" s="78" t="str">
        <f aca="false">IF(OR(A54="Insumo",A54="Composição Auxiliar"),J54,"")</f>
        <v/>
      </c>
      <c r="N54" s="79" t="str">
        <f aca="false">IF(ISNUMBER(SEARCH("COM ENCARGOS COMPLEMENTARES",D54)),J54,"")</f>
        <v/>
      </c>
      <c r="O54" s="79" t="str">
        <f aca="false">IF(N54&lt;&gt;"","",M54)</f>
        <v/>
      </c>
      <c r="P54" s="80" t="str">
        <f aca="false">IF(A54="Composição",A53,"")</f>
        <v/>
      </c>
      <c r="Q54" s="79" t="str">
        <f aca="false">IF(P54&lt;&gt;"",SUMIF(L54:L154,L54,N54:N154),"")</f>
        <v/>
      </c>
      <c r="R54" s="79" t="str">
        <f aca="false">IF(P54&lt;&gt;"",SUMIF(L54:L154,L54,O54:O154),"")</f>
        <v/>
      </c>
      <c r="S54" s="63"/>
    </row>
    <row r="55" customFormat="false" ht="13.8" hidden="false" customHeight="false" outlineLevel="0" collapsed="false">
      <c r="A55" s="101"/>
      <c r="B55" s="101"/>
      <c r="C55" s="101"/>
      <c r="D55" s="101"/>
      <c r="E55" s="101"/>
      <c r="F55" s="101"/>
      <c r="G55" s="101" t="s">
        <v>581</v>
      </c>
      <c r="H55" s="102" t="s">
        <v>605</v>
      </c>
      <c r="I55" s="101" t="s">
        <v>583</v>
      </c>
      <c r="J55" s="103" t="n">
        <f aca="false">TRUNC(J54*H55,2)</f>
        <v>1176</v>
      </c>
      <c r="K55" s="21"/>
      <c r="L55" s="62" t="n">
        <f aca="false">IF(AND(A56&lt;&gt;"",A55=""),L54+1,L54)</f>
        <v>4</v>
      </c>
      <c r="M55" s="78" t="str">
        <f aca="false">IF(OR(A55="Insumo",A55="Composição Auxiliar"),J55,"")</f>
        <v/>
      </c>
      <c r="N55" s="79" t="str">
        <f aca="false">IF(ISNUMBER(SEARCH("COM ENCARGOS COMPLEMENTARES",D55)),J55,"")</f>
        <v/>
      </c>
      <c r="O55" s="79" t="str">
        <f aca="false">IF(N55&lt;&gt;"","",M55)</f>
        <v/>
      </c>
      <c r="P55" s="80" t="str">
        <f aca="false">IF(A55="Composição",A54,"")</f>
        <v/>
      </c>
      <c r="Q55" s="79" t="str">
        <f aca="false">IF(P55&lt;&gt;"",SUMIF(L55:L155,L55,N55:N155),"")</f>
        <v/>
      </c>
      <c r="R55" s="79" t="str">
        <f aca="false">IF(P55&lt;&gt;"",SUMIF(L55:L155,L55,O55:O155),"")</f>
        <v/>
      </c>
      <c r="S55" s="63"/>
    </row>
    <row r="56" customFormat="false" ht="13.8" hidden="false" customHeight="false" outlineLevel="0" collapsed="false">
      <c r="A56" s="104"/>
      <c r="B56" s="104"/>
      <c r="C56" s="104"/>
      <c r="D56" s="104"/>
      <c r="E56" s="104"/>
      <c r="F56" s="104"/>
      <c r="G56" s="104"/>
      <c r="H56" s="104"/>
      <c r="I56" s="104"/>
      <c r="J56" s="104"/>
      <c r="K56" s="21"/>
      <c r="L56" s="62" t="n">
        <f aca="false">IF(AND(A57&lt;&gt;"",A56=""),L55+1,L55)</f>
        <v>5</v>
      </c>
      <c r="M56" s="78" t="str">
        <f aca="false">IF(OR(A56="Insumo",A56="Composição Auxiliar"),J56,"")</f>
        <v/>
      </c>
      <c r="N56" s="79" t="str">
        <f aca="false">IF(ISNUMBER(SEARCH("COM ENCARGOS COMPLEMENTARES",D56)),J56,"")</f>
        <v/>
      </c>
      <c r="O56" s="79" t="str">
        <f aca="false">IF(N56&lt;&gt;"","",M56)</f>
        <v/>
      </c>
      <c r="P56" s="80" t="str">
        <f aca="false">IF(A56="Composição",A55,"")</f>
        <v/>
      </c>
      <c r="Q56" s="79" t="str">
        <f aca="false">IF(P56&lt;&gt;"",SUMIF(L56:L156,L56,N56:N156),"")</f>
        <v/>
      </c>
      <c r="R56" s="79" t="str">
        <f aca="false">IF(P56&lt;&gt;"",SUMIF(L56:L156,L56,O56:O156),"")</f>
        <v/>
      </c>
      <c r="S56" s="63"/>
    </row>
    <row r="57" customFormat="false" ht="14.5" hidden="false" customHeight="true" outlineLevel="0" collapsed="false">
      <c r="A57" s="81" t="s">
        <v>46</v>
      </c>
      <c r="B57" s="82" t="s">
        <v>552</v>
      </c>
      <c r="C57" s="81" t="s">
        <v>553</v>
      </c>
      <c r="D57" s="81" t="s">
        <v>554</v>
      </c>
      <c r="E57" s="81" t="s">
        <v>555</v>
      </c>
      <c r="F57" s="81"/>
      <c r="G57" s="83" t="s">
        <v>556</v>
      </c>
      <c r="H57" s="82" t="s">
        <v>557</v>
      </c>
      <c r="I57" s="82" t="s">
        <v>558</v>
      </c>
      <c r="J57" s="82" t="s">
        <v>559</v>
      </c>
      <c r="K57" s="21"/>
      <c r="L57" s="62" t="n">
        <f aca="false">IF(AND(A58&lt;&gt;"",A57=""),L56+1,L56)</f>
        <v>5</v>
      </c>
      <c r="M57" s="78" t="str">
        <f aca="false">IF(OR(A57="Insumo",A57="Composição Auxiliar"),J57,"")</f>
        <v/>
      </c>
      <c r="N57" s="79" t="str">
        <f aca="false">IF(ISNUMBER(SEARCH("COM ENCARGOS COMPLEMENTARES",D57)),J57,"")</f>
        <v/>
      </c>
      <c r="O57" s="79" t="str">
        <f aca="false">IF(N57&lt;&gt;"","",M57)</f>
        <v/>
      </c>
      <c r="P57" s="80" t="str">
        <f aca="false">IF(A57="Composição",A56,"")</f>
        <v/>
      </c>
      <c r="Q57" s="79" t="str">
        <f aca="false">IF(P57&lt;&gt;"",SUMIF(L57:L157,L57,N57:N157),"")</f>
        <v/>
      </c>
      <c r="R57" s="79" t="str">
        <f aca="false">IF(P57&lt;&gt;"",SUMIF(L57:L157,L57,O57:O157),"")</f>
        <v/>
      </c>
      <c r="S57" s="63"/>
    </row>
    <row r="58" customFormat="false" ht="35" hidden="false" customHeight="true" outlineLevel="0" collapsed="false">
      <c r="A58" s="84" t="s">
        <v>560</v>
      </c>
      <c r="B58" s="85" t="s">
        <v>47</v>
      </c>
      <c r="C58" s="84" t="s">
        <v>584</v>
      </c>
      <c r="D58" s="84" t="s">
        <v>606</v>
      </c>
      <c r="E58" s="84" t="s">
        <v>607</v>
      </c>
      <c r="F58" s="84"/>
      <c r="G58" s="86" t="s">
        <v>608</v>
      </c>
      <c r="H58" s="87" t="n">
        <v>1</v>
      </c>
      <c r="I58" s="88" t="n">
        <f aca="false">SUMIF(L:L,$L58,M:M)</f>
        <v>1.4</v>
      </c>
      <c r="J58" s="88" t="n">
        <f aca="false">TRUNC(H58*I58,2)</f>
        <v>1.4</v>
      </c>
      <c r="K58" s="21"/>
      <c r="L58" s="62" t="n">
        <f aca="false">IF(AND(A59&lt;&gt;"",A58=""),L57+1,L57)</f>
        <v>5</v>
      </c>
      <c r="M58" s="78" t="str">
        <f aca="false">IF(OR(A58="Insumo",A58="Composição Auxiliar"),J58,"")</f>
        <v/>
      </c>
      <c r="N58" s="79" t="str">
        <f aca="false">IF(ISNUMBER(SEARCH("COM ENCARGOS COMPLEMENTARES",D58)),J58,"")</f>
        <v/>
      </c>
      <c r="O58" s="79" t="str">
        <f aca="false">IF(N58&lt;&gt;"","",M58)</f>
        <v/>
      </c>
      <c r="P58" s="80" t="str">
        <f aca="false">IF(A58="Composição",A57,"")</f>
        <v> 2.1.2 </v>
      </c>
      <c r="Q58" s="79" t="n">
        <f aca="false">IF(P58&lt;&gt;"",SUMIF(L58:L158,L58,N58:N158),"")</f>
        <v>0.91</v>
      </c>
      <c r="R58" s="79" t="n">
        <f aca="false">IF(P58&lt;&gt;"",SUMIF(L58:L158,L58,O58:O158),"")</f>
        <v>0.49</v>
      </c>
      <c r="S58" s="63"/>
    </row>
    <row r="59" customFormat="false" ht="24" hidden="false" customHeight="true" outlineLevel="0" collapsed="false">
      <c r="A59" s="89" t="s">
        <v>565</v>
      </c>
      <c r="B59" s="90" t="s">
        <v>573</v>
      </c>
      <c r="C59" s="89" t="s">
        <v>561</v>
      </c>
      <c r="D59" s="89" t="s">
        <v>574</v>
      </c>
      <c r="E59" s="89" t="s">
        <v>568</v>
      </c>
      <c r="F59" s="89"/>
      <c r="G59" s="91" t="s">
        <v>569</v>
      </c>
      <c r="H59" s="92" t="n">
        <v>0.04</v>
      </c>
      <c r="I59" s="93" t="n">
        <f aca="false">SUMIFS('ANALÍTICA AUXILIARES'!J:J,'ANALÍTICA AUXILIARES'!A:A,"Composição",'ANALÍTICA AUXILIARES'!B:B,$B59)</f>
        <v>22.95</v>
      </c>
      <c r="J59" s="93" t="n">
        <f aca="false">TRUNC(H59*I59,2)</f>
        <v>0.91</v>
      </c>
      <c r="K59" s="21"/>
      <c r="L59" s="62" t="n">
        <f aca="false">IF(AND(A60&lt;&gt;"",A59=""),L58+1,L58)</f>
        <v>5</v>
      </c>
      <c r="M59" s="78" t="n">
        <f aca="false">IF(OR(A59="Insumo",A59="Composição Auxiliar"),J59,"")</f>
        <v>0.91</v>
      </c>
      <c r="N59" s="79" t="n">
        <f aca="false">IF(ISNUMBER(SEARCH("COM ENCARGOS COMPLEMENTARES",D59)),J59,"")</f>
        <v>0.91</v>
      </c>
      <c r="O59" s="79" t="str">
        <f aca="false">IF(N59&lt;&gt;"","",M59)</f>
        <v/>
      </c>
      <c r="P59" s="80" t="str">
        <f aca="false">IF(A59="Composição",A58,"")</f>
        <v/>
      </c>
      <c r="Q59" s="79" t="str">
        <f aca="false">IF(P59&lt;&gt;"",SUMIF(L59:L159,L59,N59:N159),"")</f>
        <v/>
      </c>
      <c r="R59" s="79" t="str">
        <f aca="false">IF(P59&lt;&gt;"",SUMIF(L59:L159,L59,O59:O159),"")</f>
        <v/>
      </c>
      <c r="S59" s="63"/>
    </row>
    <row r="60" customFormat="false" ht="13.8" hidden="false" customHeight="false" outlineLevel="0" collapsed="false">
      <c r="A60" s="94" t="s">
        <v>575</v>
      </c>
      <c r="B60" s="95" t="s">
        <v>609</v>
      </c>
      <c r="C60" s="94" t="str">
        <f aca="false">VLOOKUP(B60,INSUMOS!$A:$I,2,FALSE())</f>
        <v>SINAPI</v>
      </c>
      <c r="D60" s="94" t="str">
        <f aca="false">VLOOKUP(B60,INSUMOS!$A:$I,3,FALSE())</f>
        <v>CONE DE SINALIZACAO EM PVC FLEXIVEL, H = 70 / 76 CM (NBR 15071)</v>
      </c>
      <c r="E60" s="94" t="str">
        <f aca="false">VLOOKUP(B60,INSUMOS!$A:$I,4,FALSE())</f>
        <v>Material</v>
      </c>
      <c r="F60" s="94"/>
      <c r="G60" s="96" t="str">
        <f aca="false">VLOOKUP(B60,INSUMOS!$A:$I,5,FALSE())</f>
        <v>UN</v>
      </c>
      <c r="H60" s="97" t="n">
        <v>0.003186</v>
      </c>
      <c r="I60" s="98" t="n">
        <f aca="false">VLOOKUP(B60,INSUMOS!$A:$I,8,FALSE())</f>
        <v>137.79</v>
      </c>
      <c r="J60" s="98" t="n">
        <f aca="false">TRUNC(H60*I60,2)</f>
        <v>0.43</v>
      </c>
      <c r="K60" s="21"/>
      <c r="L60" s="62" t="n">
        <f aca="false">IF(AND(A61&lt;&gt;"",A60=""),L59+1,L59)</f>
        <v>5</v>
      </c>
      <c r="M60" s="78" t="n">
        <f aca="false">IF(OR(A60="Insumo",A60="Composição Auxiliar"),J60,"")</f>
        <v>0.43</v>
      </c>
      <c r="N60" s="79" t="str">
        <f aca="false">IF(ISNUMBER(SEARCH("COM ENCARGOS COMPLEMENTARES",D60)),J60,"")</f>
        <v/>
      </c>
      <c r="O60" s="79" t="n">
        <f aca="false">IF(N60&lt;&gt;"","",M60)</f>
        <v>0.43</v>
      </c>
      <c r="P60" s="80" t="str">
        <f aca="false">IF(A60="Composição",A59,"")</f>
        <v/>
      </c>
      <c r="Q60" s="79" t="str">
        <f aca="false">IF(P60&lt;&gt;"",SUMIF(L60:L160,L60,N60:N160),"")</f>
        <v/>
      </c>
      <c r="R60" s="79" t="str">
        <f aca="false">IF(P60&lt;&gt;"",SUMIF(L60:L160,L60,O60:O160),"")</f>
        <v/>
      </c>
      <c r="S60" s="63"/>
    </row>
    <row r="61" customFormat="false" ht="24" hidden="false" customHeight="false" outlineLevel="0" collapsed="false">
      <c r="A61" s="94" t="s">
        <v>575</v>
      </c>
      <c r="B61" s="95" t="s">
        <v>610</v>
      </c>
      <c r="C61" s="94" t="str">
        <f aca="false">VLOOKUP(B61,INSUMOS!$A:$I,2,FALSE())</f>
        <v>COMPESA</v>
      </c>
      <c r="D61" s="94" t="str">
        <f aca="false">VLOOKUP(B61,INSUMOS!$A:$I,3,FALSE())</f>
        <v>FITA PLASTICA ZEBRADA PARA DEMARCACAO DE AREAS, LARGURA = 7 CM, SEM ADESIVO - ROLO 200M</v>
      </c>
      <c r="E61" s="94" t="str">
        <f aca="false">VLOOKUP(B61,INSUMOS!$A:$I,4,FALSE())</f>
        <v>Material</v>
      </c>
      <c r="F61" s="94"/>
      <c r="G61" s="96" t="str">
        <f aca="false">VLOOKUP(B61,INSUMOS!$A:$I,5,FALSE())</f>
        <v>UN</v>
      </c>
      <c r="H61" s="97" t="n">
        <v>0.005</v>
      </c>
      <c r="I61" s="98" t="n">
        <f aca="false">VLOOKUP(B61,INSUMOS!$A:$I,8,FALSE())</f>
        <v>12.5</v>
      </c>
      <c r="J61" s="98" t="n">
        <f aca="false">TRUNC(H61*I61,2)</f>
        <v>0.06</v>
      </c>
      <c r="K61" s="21"/>
      <c r="L61" s="62" t="n">
        <f aca="false">IF(AND(A62&lt;&gt;"",A61=""),L60+1,L60)</f>
        <v>5</v>
      </c>
      <c r="M61" s="78" t="n">
        <f aca="false">IF(OR(A61="Insumo",A61="Composição Auxiliar"),J61,"")</f>
        <v>0.06</v>
      </c>
      <c r="N61" s="79" t="str">
        <f aca="false">IF(ISNUMBER(SEARCH("COM ENCARGOS COMPLEMENTARES",D61)),J61,"")</f>
        <v/>
      </c>
      <c r="O61" s="79" t="n">
        <f aca="false">IF(N61&lt;&gt;"","",M61)</f>
        <v>0.06</v>
      </c>
      <c r="P61" s="80" t="str">
        <f aca="false">IF(A61="Composição",A60,"")</f>
        <v/>
      </c>
      <c r="Q61" s="79" t="str">
        <f aca="false">IF(P61&lt;&gt;"",SUMIF(L61:L161,L61,N61:N161),"")</f>
        <v/>
      </c>
      <c r="R61" s="79" t="str">
        <f aca="false">IF(P61&lt;&gt;"",SUMIF(L61:L161,L61,O61:O161),"")</f>
        <v/>
      </c>
      <c r="S61" s="63"/>
    </row>
    <row r="62" customFormat="false" ht="13.8" hidden="false" customHeight="false" outlineLevel="0" collapsed="false">
      <c r="A62" s="99"/>
      <c r="B62" s="99"/>
      <c r="C62" s="99"/>
      <c r="D62" s="99"/>
      <c r="E62" s="99"/>
      <c r="F62" s="100"/>
      <c r="G62" s="99"/>
      <c r="H62" s="100"/>
      <c r="I62" s="99"/>
      <c r="J62" s="100"/>
      <c r="K62" s="21"/>
      <c r="L62" s="62" t="n">
        <f aca="false">IF(AND(A63&lt;&gt;"",A62=""),L61+1,L61)</f>
        <v>5</v>
      </c>
      <c r="M62" s="78" t="str">
        <f aca="false">IF(OR(A62="Insumo",A62="Composição Auxiliar"),J62,"")</f>
        <v/>
      </c>
      <c r="N62" s="79" t="str">
        <f aca="false">IF(ISNUMBER(SEARCH("COM ENCARGOS COMPLEMENTARES",D62)),J62,"")</f>
        <v/>
      </c>
      <c r="O62" s="79" t="str">
        <f aca="false">IF(N62&lt;&gt;"","",M62)</f>
        <v/>
      </c>
      <c r="P62" s="80" t="str">
        <f aca="false">IF(A62="Composição",A61,"")</f>
        <v/>
      </c>
      <c r="Q62" s="79" t="str">
        <f aca="false">IF(P62&lt;&gt;"",SUMIF(L62:L162,L62,N62:N162),"")</f>
        <v/>
      </c>
      <c r="R62" s="79" t="str">
        <f aca="false">IF(P62&lt;&gt;"",SUMIF(L62:L162,L62,O62:O162),"")</f>
        <v/>
      </c>
      <c r="S62" s="63"/>
    </row>
    <row r="63" customFormat="false" ht="13.8" hidden="false" customHeight="true" outlineLevel="0" collapsed="false">
      <c r="A63" s="99"/>
      <c r="B63" s="99"/>
      <c r="C63" s="99"/>
      <c r="D63" s="99"/>
      <c r="E63" s="99"/>
      <c r="F63" s="100"/>
      <c r="G63" s="99"/>
      <c r="H63" s="99" t="s">
        <v>580</v>
      </c>
      <c r="I63" s="99"/>
      <c r="J63" s="100" t="n">
        <f aca="false">TRUNC(SUMIF(L:L,$L63,M:M)*(1+$J$9),2)</f>
        <v>1.69</v>
      </c>
      <c r="K63" s="21"/>
      <c r="L63" s="62" t="n">
        <f aca="false">IF(AND(A64&lt;&gt;"",A63=""),L62+1,L62)</f>
        <v>5</v>
      </c>
      <c r="M63" s="78" t="str">
        <f aca="false">IF(OR(A63="Insumo",A63="Composição Auxiliar"),J63,"")</f>
        <v/>
      </c>
      <c r="N63" s="79" t="str">
        <f aca="false">IF(ISNUMBER(SEARCH("COM ENCARGOS COMPLEMENTARES",D63)),J63,"")</f>
        <v/>
      </c>
      <c r="O63" s="79" t="str">
        <f aca="false">IF(N63&lt;&gt;"","",M63)</f>
        <v/>
      </c>
      <c r="P63" s="80" t="str">
        <f aca="false">IF(A63="Composição",A62,"")</f>
        <v/>
      </c>
      <c r="Q63" s="79" t="str">
        <f aca="false">IF(P63&lt;&gt;"",SUMIF(L63:L163,L63,N63:N163),"")</f>
        <v/>
      </c>
      <c r="R63" s="79" t="str">
        <f aca="false">IF(P63&lt;&gt;"",SUMIF(L63:L163,L63,O63:O163),"")</f>
        <v/>
      </c>
      <c r="S63" s="63"/>
    </row>
    <row r="64" customFormat="false" ht="13.8" hidden="false" customHeight="false" outlineLevel="0" collapsed="false">
      <c r="A64" s="101"/>
      <c r="B64" s="101"/>
      <c r="C64" s="101"/>
      <c r="D64" s="101"/>
      <c r="E64" s="101"/>
      <c r="F64" s="101"/>
      <c r="G64" s="101" t="s">
        <v>581</v>
      </c>
      <c r="H64" s="102" t="s">
        <v>611</v>
      </c>
      <c r="I64" s="101" t="s">
        <v>583</v>
      </c>
      <c r="J64" s="103" t="n">
        <f aca="false">TRUNC(J63*H64,2)</f>
        <v>16.9</v>
      </c>
      <c r="K64" s="21"/>
      <c r="L64" s="62" t="n">
        <f aca="false">IF(AND(A65&lt;&gt;"",A64=""),L63+1,L63)</f>
        <v>5</v>
      </c>
      <c r="M64" s="78" t="str">
        <f aca="false">IF(OR(A64="Insumo",A64="Composição Auxiliar"),J64,"")</f>
        <v/>
      </c>
      <c r="N64" s="79" t="str">
        <f aca="false">IF(ISNUMBER(SEARCH("COM ENCARGOS COMPLEMENTARES",D64)),J64,"")</f>
        <v/>
      </c>
      <c r="O64" s="79" t="str">
        <f aca="false">IF(N64&lt;&gt;"","",M64)</f>
        <v/>
      </c>
      <c r="P64" s="80" t="str">
        <f aca="false">IF(A64="Composição",A63,"")</f>
        <v/>
      </c>
      <c r="Q64" s="79" t="str">
        <f aca="false">IF(P64&lt;&gt;"",SUMIF(L64:L164,L64,N64:N164),"")</f>
        <v/>
      </c>
      <c r="R64" s="79" t="str">
        <f aca="false">IF(P64&lt;&gt;"",SUMIF(L64:L164,L64,O64:O164),"")</f>
        <v/>
      </c>
      <c r="S64" s="63"/>
    </row>
    <row r="65" customFormat="false" ht="13.8" hidden="false" customHeight="false" outlineLevel="0" collapsed="false">
      <c r="A65" s="104"/>
      <c r="B65" s="104"/>
      <c r="C65" s="104"/>
      <c r="D65" s="104"/>
      <c r="E65" s="104"/>
      <c r="F65" s="104"/>
      <c r="G65" s="104"/>
      <c r="H65" s="104"/>
      <c r="I65" s="104"/>
      <c r="J65" s="104"/>
      <c r="K65" s="21"/>
      <c r="L65" s="62" t="n">
        <f aca="false">IF(AND(A66&lt;&gt;"",A65=""),L64+1,L64)</f>
        <v>6</v>
      </c>
      <c r="M65" s="78" t="str">
        <f aca="false">IF(OR(A65="Insumo",A65="Composição Auxiliar"),J65,"")</f>
        <v/>
      </c>
      <c r="N65" s="79" t="str">
        <f aca="false">IF(ISNUMBER(SEARCH("COM ENCARGOS COMPLEMENTARES",D65)),J65,"")</f>
        <v/>
      </c>
      <c r="O65" s="79" t="str">
        <f aca="false">IF(N65&lt;&gt;"","",M65)</f>
        <v/>
      </c>
      <c r="P65" s="80" t="str">
        <f aca="false">IF(A65="Composição",A64,"")</f>
        <v/>
      </c>
      <c r="Q65" s="79" t="str">
        <f aca="false">IF(P65&lt;&gt;"",SUMIF(L65:L165,L65,N65:N165),"")</f>
        <v/>
      </c>
      <c r="R65" s="79" t="str">
        <f aca="false">IF(P65&lt;&gt;"",SUMIF(L65:L165,L65,O65:O165),"")</f>
        <v/>
      </c>
      <c r="S65" s="63"/>
    </row>
    <row r="66" customFormat="false" ht="13.8" hidden="false" customHeight="false" outlineLevel="0" collapsed="false">
      <c r="A66" s="74" t="s">
        <v>48</v>
      </c>
      <c r="B66" s="74"/>
      <c r="C66" s="74"/>
      <c r="D66" s="74" t="s">
        <v>49</v>
      </c>
      <c r="E66" s="74"/>
      <c r="F66" s="74"/>
      <c r="G66" s="74"/>
      <c r="H66" s="75"/>
      <c r="I66" s="74"/>
      <c r="J66" s="76"/>
      <c r="K66" s="21"/>
      <c r="L66" s="62" t="n">
        <f aca="false">IF(AND(A67&lt;&gt;"",A66=""),L65+1,L65)</f>
        <v>6</v>
      </c>
      <c r="M66" s="78" t="str">
        <f aca="false">IF(OR(A66="Insumo",A66="Composição Auxiliar"),J66,"")</f>
        <v/>
      </c>
      <c r="N66" s="79" t="str">
        <f aca="false">IF(ISNUMBER(SEARCH("COM ENCARGOS COMPLEMENTARES",D66)),J66,"")</f>
        <v/>
      </c>
      <c r="O66" s="79" t="str">
        <f aca="false">IF(N66&lt;&gt;"","",M66)</f>
        <v/>
      </c>
      <c r="P66" s="80" t="str">
        <f aca="false">IF(A66="Composição",A65,"")</f>
        <v/>
      </c>
      <c r="Q66" s="79" t="str">
        <f aca="false">IF(P66&lt;&gt;"",SUMIF(L66:L166,L66,N66:N166),"")</f>
        <v/>
      </c>
      <c r="R66" s="79" t="str">
        <f aca="false">IF(P66&lt;&gt;"",SUMIF(L66:L166,L66,O66:O166),"")</f>
        <v/>
      </c>
      <c r="S66" s="63"/>
    </row>
    <row r="67" customFormat="false" ht="14.5" hidden="false" customHeight="true" outlineLevel="0" collapsed="false">
      <c r="A67" s="81" t="s">
        <v>50</v>
      </c>
      <c r="B67" s="82" t="s">
        <v>552</v>
      </c>
      <c r="C67" s="81" t="s">
        <v>553</v>
      </c>
      <c r="D67" s="81" t="s">
        <v>554</v>
      </c>
      <c r="E67" s="81" t="s">
        <v>555</v>
      </c>
      <c r="F67" s="81"/>
      <c r="G67" s="83" t="s">
        <v>556</v>
      </c>
      <c r="H67" s="82" t="s">
        <v>557</v>
      </c>
      <c r="I67" s="82" t="s">
        <v>558</v>
      </c>
      <c r="J67" s="82" t="s">
        <v>559</v>
      </c>
      <c r="K67" s="21"/>
      <c r="L67" s="62" t="n">
        <f aca="false">IF(AND(A68&lt;&gt;"",A67=""),L66+1,L66)</f>
        <v>6</v>
      </c>
      <c r="M67" s="78" t="str">
        <f aca="false">IF(OR(A67="Insumo",A67="Composição Auxiliar"),J67,"")</f>
        <v/>
      </c>
      <c r="N67" s="79" t="str">
        <f aca="false">IF(ISNUMBER(SEARCH("COM ENCARGOS COMPLEMENTARES",D67)),J67,"")</f>
        <v/>
      </c>
      <c r="O67" s="79" t="str">
        <f aca="false">IF(N67&lt;&gt;"","",M67)</f>
        <v/>
      </c>
      <c r="P67" s="80" t="str">
        <f aca="false">IF(A67="Composição",A66,"")</f>
        <v/>
      </c>
      <c r="Q67" s="79" t="str">
        <f aca="false">IF(P67&lt;&gt;"",SUMIF(L67:L167,L67,N67:N167),"")</f>
        <v/>
      </c>
      <c r="R67" s="79" t="str">
        <f aca="false">IF(P67&lt;&gt;"",SUMIF(L67:L167,L67,O67:O167),"")</f>
        <v/>
      </c>
      <c r="S67" s="63"/>
    </row>
    <row r="68" customFormat="false" ht="35" hidden="false" customHeight="true" outlineLevel="0" collapsed="false">
      <c r="A68" s="84" t="s">
        <v>560</v>
      </c>
      <c r="B68" s="85" t="s">
        <v>51</v>
      </c>
      <c r="C68" s="84" t="s">
        <v>584</v>
      </c>
      <c r="D68" s="84" t="s">
        <v>612</v>
      </c>
      <c r="E68" s="84" t="s">
        <v>613</v>
      </c>
      <c r="F68" s="84"/>
      <c r="G68" s="86" t="s">
        <v>614</v>
      </c>
      <c r="H68" s="87" t="n">
        <v>1</v>
      </c>
      <c r="I68" s="88" t="n">
        <f aca="false">SUMIF(L:L,$L68,M:M)</f>
        <v>35.5</v>
      </c>
      <c r="J68" s="88" t="n">
        <f aca="false">TRUNC(H68*I68,2)</f>
        <v>35.5</v>
      </c>
      <c r="K68" s="21"/>
      <c r="L68" s="62" t="n">
        <f aca="false">IF(AND(A69&lt;&gt;"",A68=""),L67+1,L67)</f>
        <v>6</v>
      </c>
      <c r="M68" s="78" t="str">
        <f aca="false">IF(OR(A68="Insumo",A68="Composição Auxiliar"),J68,"")</f>
        <v/>
      </c>
      <c r="N68" s="79" t="str">
        <f aca="false">IF(ISNUMBER(SEARCH("COM ENCARGOS COMPLEMENTARES",D68)),J68,"")</f>
        <v/>
      </c>
      <c r="O68" s="79" t="str">
        <f aca="false">IF(N68&lt;&gt;"","",M68)</f>
        <v/>
      </c>
      <c r="P68" s="80" t="str">
        <f aca="false">IF(A68="Composição",A67,"")</f>
        <v> 2.2.1 </v>
      </c>
      <c r="Q68" s="79" t="n">
        <f aca="false">IF(P68&lt;&gt;"",SUMIF(L68:L168,L68,N68:N168),"")</f>
        <v>5.5</v>
      </c>
      <c r="R68" s="79" t="n">
        <f aca="false">IF(P68&lt;&gt;"",SUMIF(L68:L168,L68,O68:O168),"")</f>
        <v>30</v>
      </c>
      <c r="S68" s="63"/>
    </row>
    <row r="69" customFormat="false" ht="24" hidden="false" customHeight="true" outlineLevel="0" collapsed="false">
      <c r="A69" s="89" t="s">
        <v>565</v>
      </c>
      <c r="B69" s="90" t="s">
        <v>573</v>
      </c>
      <c r="C69" s="89" t="s">
        <v>561</v>
      </c>
      <c r="D69" s="89" t="s">
        <v>574</v>
      </c>
      <c r="E69" s="89" t="s">
        <v>568</v>
      </c>
      <c r="F69" s="89"/>
      <c r="G69" s="91" t="s">
        <v>569</v>
      </c>
      <c r="H69" s="92" t="n">
        <v>0.24</v>
      </c>
      <c r="I69" s="93" t="n">
        <f aca="false">SUMIFS('ANALÍTICA AUXILIARES'!J:J,'ANALÍTICA AUXILIARES'!A:A,"Composição",'ANALÍTICA AUXILIARES'!B:B,$B69)</f>
        <v>22.95</v>
      </c>
      <c r="J69" s="93" t="n">
        <f aca="false">TRUNC(H69*I69,2)</f>
        <v>5.5</v>
      </c>
      <c r="K69" s="21"/>
      <c r="L69" s="62" t="n">
        <f aca="false">IF(AND(A70&lt;&gt;"",A69=""),L68+1,L68)</f>
        <v>6</v>
      </c>
      <c r="M69" s="78" t="n">
        <f aca="false">IF(OR(A69="Insumo",A69="Composição Auxiliar"),J69,"")</f>
        <v>5.5</v>
      </c>
      <c r="N69" s="79" t="n">
        <f aca="false">IF(ISNUMBER(SEARCH("COM ENCARGOS COMPLEMENTARES",D69)),J69,"")</f>
        <v>5.5</v>
      </c>
      <c r="O69" s="79" t="str">
        <f aca="false">IF(N69&lt;&gt;"","",M69)</f>
        <v/>
      </c>
      <c r="P69" s="80" t="str">
        <f aca="false">IF(A69="Composição",A68,"")</f>
        <v/>
      </c>
      <c r="Q69" s="79" t="str">
        <f aca="false">IF(P69&lt;&gt;"",SUMIF(L69:L169,L69,N69:N169),"")</f>
        <v/>
      </c>
      <c r="R69" s="79" t="str">
        <f aca="false">IF(P69&lt;&gt;"",SUMIF(L69:L169,L69,O69:O169),"")</f>
        <v/>
      </c>
      <c r="S69" s="63"/>
    </row>
    <row r="70" customFormat="false" ht="46" hidden="false" customHeight="false" outlineLevel="0" collapsed="false">
      <c r="A70" s="94" t="s">
        <v>575</v>
      </c>
      <c r="B70" s="95" t="s">
        <v>615</v>
      </c>
      <c r="C70" s="94" t="str">
        <f aca="false">VLOOKUP(B70,INSUMOS!$A:$I,2,FALSE())</f>
        <v>SINAPI</v>
      </c>
      <c r="D70" s="94" t="str">
        <f aca="false">VLOOKUP(B70,INSUMOS!$A:$I,3,FALSE())</f>
        <v>LOCACAO DE ANDAIME METALICO TUBULAR DE ENCAIXE, TIPO DE TORRE, CADA PAINEL COM LARGURA DE 1 ATE 1,5 M E ALTURA DE *1,00* M, INCLUINDO DIAGONAL, BARRAS DE LIGACAO, SAPATAS OU RODIZIOS E DEMAIS ITENS NECESSARIOS A MONTAGEM (NAO INCLUI INSTALACAO)</v>
      </c>
      <c r="E70" s="94" t="str">
        <f aca="false">VLOOKUP(B70,INSUMOS!$A:$I,4,FALSE())</f>
        <v>Equipamento</v>
      </c>
      <c r="F70" s="94"/>
      <c r="G70" s="96" t="str">
        <f aca="false">VLOOKUP(B70,INSUMOS!$A:$I,5,FALSE())</f>
        <v>MXMES</v>
      </c>
      <c r="H70" s="97" t="n">
        <v>1</v>
      </c>
      <c r="I70" s="98" t="n">
        <f aca="false">VLOOKUP(B70,INSUMOS!$A:$I,8,FALSE())</f>
        <v>30</v>
      </c>
      <c r="J70" s="98" t="n">
        <f aca="false">TRUNC(H70*I70,2)</f>
        <v>30</v>
      </c>
      <c r="K70" s="21"/>
      <c r="L70" s="62" t="n">
        <f aca="false">IF(AND(A71&lt;&gt;"",A70=""),L69+1,L69)</f>
        <v>6</v>
      </c>
      <c r="M70" s="78" t="n">
        <f aca="false">IF(OR(A70="Insumo",A70="Composição Auxiliar"),J70,"")</f>
        <v>30</v>
      </c>
      <c r="N70" s="79" t="str">
        <f aca="false">IF(ISNUMBER(SEARCH("COM ENCARGOS COMPLEMENTARES",D70)),J70,"")</f>
        <v/>
      </c>
      <c r="O70" s="79" t="n">
        <f aca="false">IF(N70&lt;&gt;"","",M70)</f>
        <v>30</v>
      </c>
      <c r="P70" s="80" t="str">
        <f aca="false">IF(A70="Composição",A69,"")</f>
        <v/>
      </c>
      <c r="Q70" s="79" t="str">
        <f aca="false">IF(P70&lt;&gt;"",SUMIF(L70:L170,L70,N70:N170),"")</f>
        <v/>
      </c>
      <c r="R70" s="79" t="str">
        <f aca="false">IF(P70&lt;&gt;"",SUMIF(L70:L170,L70,O70:O170),"")</f>
        <v/>
      </c>
      <c r="S70" s="63"/>
    </row>
    <row r="71" customFormat="false" ht="13.8" hidden="false" customHeight="false" outlineLevel="0" collapsed="false">
      <c r="A71" s="99"/>
      <c r="B71" s="99"/>
      <c r="C71" s="99"/>
      <c r="D71" s="99"/>
      <c r="E71" s="99"/>
      <c r="F71" s="100"/>
      <c r="G71" s="99"/>
      <c r="H71" s="100"/>
      <c r="I71" s="99"/>
      <c r="J71" s="100"/>
      <c r="K71" s="21"/>
      <c r="L71" s="62" t="n">
        <f aca="false">IF(AND(A72&lt;&gt;"",A71=""),L70+1,L70)</f>
        <v>6</v>
      </c>
      <c r="M71" s="78" t="str">
        <f aca="false">IF(OR(A71="Insumo",A71="Composição Auxiliar"),J71,"")</f>
        <v/>
      </c>
      <c r="N71" s="79" t="str">
        <f aca="false">IF(ISNUMBER(SEARCH("COM ENCARGOS COMPLEMENTARES",D71)),J71,"")</f>
        <v/>
      </c>
      <c r="O71" s="79" t="str">
        <f aca="false">IF(N71&lt;&gt;"","",M71)</f>
        <v/>
      </c>
      <c r="P71" s="80" t="str">
        <f aca="false">IF(A71="Composição",A70,"")</f>
        <v/>
      </c>
      <c r="Q71" s="79" t="str">
        <f aca="false">IF(P71&lt;&gt;"",SUMIF(L71:L171,L71,N71:N171),"")</f>
        <v/>
      </c>
      <c r="R71" s="79" t="str">
        <f aca="false">IF(P71&lt;&gt;"",SUMIF(L71:L171,L71,O71:O171),"")</f>
        <v/>
      </c>
      <c r="S71" s="63"/>
    </row>
    <row r="72" customFormat="false" ht="13.8" hidden="false" customHeight="true" outlineLevel="0" collapsed="false">
      <c r="A72" s="99"/>
      <c r="B72" s="99"/>
      <c r="C72" s="99"/>
      <c r="D72" s="99"/>
      <c r="E72" s="99"/>
      <c r="F72" s="100"/>
      <c r="G72" s="99"/>
      <c r="H72" s="99" t="s">
        <v>580</v>
      </c>
      <c r="I72" s="99"/>
      <c r="J72" s="100" t="n">
        <f aca="false">TRUNC(SUMIF(L:L,$L72,M:M)*(1+$J$9),2)</f>
        <v>43.04</v>
      </c>
      <c r="K72" s="21"/>
      <c r="L72" s="62" t="n">
        <f aca="false">IF(AND(A73&lt;&gt;"",A72=""),L71+1,L71)</f>
        <v>6</v>
      </c>
      <c r="M72" s="78" t="str">
        <f aca="false">IF(OR(A72="Insumo",A72="Composição Auxiliar"),J72,"")</f>
        <v/>
      </c>
      <c r="N72" s="79" t="str">
        <f aca="false">IF(ISNUMBER(SEARCH("COM ENCARGOS COMPLEMENTARES",D72)),J72,"")</f>
        <v/>
      </c>
      <c r="O72" s="79" t="str">
        <f aca="false">IF(N72&lt;&gt;"","",M72)</f>
        <v/>
      </c>
      <c r="P72" s="80" t="str">
        <f aca="false">IF(A72="Composição",A71,"")</f>
        <v/>
      </c>
      <c r="Q72" s="79" t="str">
        <f aca="false">IF(P72&lt;&gt;"",SUMIF(L72:L172,L72,N72:N172),"")</f>
        <v/>
      </c>
      <c r="R72" s="79" t="str">
        <f aca="false">IF(P72&lt;&gt;"",SUMIF(L72:L172,L72,O72:O172),"")</f>
        <v/>
      </c>
      <c r="S72" s="63"/>
    </row>
    <row r="73" customFormat="false" ht="13.8" hidden="false" customHeight="false" outlineLevel="0" collapsed="false">
      <c r="A73" s="101"/>
      <c r="B73" s="101"/>
      <c r="C73" s="101"/>
      <c r="D73" s="101"/>
      <c r="E73" s="101"/>
      <c r="F73" s="101"/>
      <c r="G73" s="101" t="s">
        <v>581</v>
      </c>
      <c r="H73" s="102" t="s">
        <v>616</v>
      </c>
      <c r="I73" s="101" t="s">
        <v>583</v>
      </c>
      <c r="J73" s="103" t="n">
        <f aca="false">TRUNC(J72*H73,2)</f>
        <v>688.64</v>
      </c>
      <c r="K73" s="21"/>
      <c r="L73" s="62" t="n">
        <f aca="false">IF(AND(A74&lt;&gt;"",A73=""),L72+1,L72)</f>
        <v>6</v>
      </c>
      <c r="M73" s="78" t="str">
        <f aca="false">IF(OR(A73="Insumo",A73="Composição Auxiliar"),J73,"")</f>
        <v/>
      </c>
      <c r="N73" s="79" t="str">
        <f aca="false">IF(ISNUMBER(SEARCH("COM ENCARGOS COMPLEMENTARES",D73)),J73,"")</f>
        <v/>
      </c>
      <c r="O73" s="79" t="str">
        <f aca="false">IF(N73&lt;&gt;"","",M73)</f>
        <v/>
      </c>
      <c r="P73" s="80" t="str">
        <f aca="false">IF(A73="Composição",A72,"")</f>
        <v/>
      </c>
      <c r="Q73" s="79" t="str">
        <f aca="false">IF(P73&lt;&gt;"",SUMIF(L73:L173,L73,N73:N173),"")</f>
        <v/>
      </c>
      <c r="R73" s="79" t="str">
        <f aca="false">IF(P73&lt;&gt;"",SUMIF(L73:L173,L73,O73:O173),"")</f>
        <v/>
      </c>
      <c r="S73" s="63"/>
    </row>
    <row r="74" customFormat="false" ht="13.8" hidden="false" customHeight="false" outlineLevel="0" collapsed="false">
      <c r="A74" s="104"/>
      <c r="B74" s="104"/>
      <c r="C74" s="104"/>
      <c r="D74" s="104"/>
      <c r="E74" s="104"/>
      <c r="F74" s="104"/>
      <c r="G74" s="104"/>
      <c r="H74" s="104"/>
      <c r="I74" s="104"/>
      <c r="J74" s="104"/>
      <c r="K74" s="21"/>
      <c r="L74" s="62" t="n">
        <f aca="false">IF(AND(A75&lt;&gt;"",A74=""),L73+1,L73)</f>
        <v>7</v>
      </c>
      <c r="M74" s="78" t="str">
        <f aca="false">IF(OR(A74="Insumo",A74="Composição Auxiliar"),J74,"")</f>
        <v/>
      </c>
      <c r="N74" s="79" t="str">
        <f aca="false">IF(ISNUMBER(SEARCH("COM ENCARGOS COMPLEMENTARES",D74)),J74,"")</f>
        <v/>
      </c>
      <c r="O74" s="79" t="str">
        <f aca="false">IF(N74&lt;&gt;"","",M74)</f>
        <v/>
      </c>
      <c r="P74" s="80" t="str">
        <f aca="false">IF(A74="Composição",A73,"")</f>
        <v/>
      </c>
      <c r="Q74" s="79" t="str">
        <f aca="false">IF(P74&lt;&gt;"",SUMIF(L74:L174,L74,N74:N174),"")</f>
        <v/>
      </c>
      <c r="R74" s="79" t="str">
        <f aca="false">IF(P74&lt;&gt;"",SUMIF(L74:L174,L74,O74:O174),"")</f>
        <v/>
      </c>
      <c r="S74" s="63"/>
    </row>
    <row r="75" customFormat="false" ht="14.5" hidden="false" customHeight="true" outlineLevel="0" collapsed="false">
      <c r="A75" s="81" t="s">
        <v>52</v>
      </c>
      <c r="B75" s="82" t="s">
        <v>552</v>
      </c>
      <c r="C75" s="81" t="s">
        <v>553</v>
      </c>
      <c r="D75" s="81" t="s">
        <v>554</v>
      </c>
      <c r="E75" s="81" t="s">
        <v>555</v>
      </c>
      <c r="F75" s="81"/>
      <c r="G75" s="83" t="s">
        <v>556</v>
      </c>
      <c r="H75" s="82" t="s">
        <v>557</v>
      </c>
      <c r="I75" s="82" t="s">
        <v>558</v>
      </c>
      <c r="J75" s="82" t="s">
        <v>559</v>
      </c>
      <c r="K75" s="21"/>
      <c r="L75" s="62" t="n">
        <f aca="false">IF(AND(A76&lt;&gt;"",A75=""),L74+1,L74)</f>
        <v>7</v>
      </c>
      <c r="M75" s="78" t="str">
        <f aca="false">IF(OR(A75="Insumo",A75="Composição Auxiliar"),J75,"")</f>
        <v/>
      </c>
      <c r="N75" s="79" t="str">
        <f aca="false">IF(ISNUMBER(SEARCH("COM ENCARGOS COMPLEMENTARES",D75)),J75,"")</f>
        <v/>
      </c>
      <c r="O75" s="79" t="str">
        <f aca="false">IF(N75&lt;&gt;"","",M75)</f>
        <v/>
      </c>
      <c r="P75" s="80" t="str">
        <f aca="false">IF(A75="Composição",A74,"")</f>
        <v/>
      </c>
      <c r="Q75" s="79" t="str">
        <f aca="false">IF(P75&lt;&gt;"",SUMIF(L75:L175,L75,N75:N175),"")</f>
        <v/>
      </c>
      <c r="R75" s="79" t="str">
        <f aca="false">IF(P75&lt;&gt;"",SUMIF(L75:L175,L75,O75:O175),"")</f>
        <v/>
      </c>
      <c r="S75" s="63"/>
    </row>
    <row r="76" customFormat="false" ht="24" hidden="false" customHeight="true" outlineLevel="0" collapsed="false">
      <c r="A76" s="84" t="s">
        <v>560</v>
      </c>
      <c r="B76" s="85" t="s">
        <v>53</v>
      </c>
      <c r="C76" s="84" t="s">
        <v>561</v>
      </c>
      <c r="D76" s="84" t="s">
        <v>617</v>
      </c>
      <c r="E76" s="84" t="s">
        <v>618</v>
      </c>
      <c r="F76" s="84"/>
      <c r="G76" s="86" t="s">
        <v>608</v>
      </c>
      <c r="H76" s="87" t="n">
        <v>1</v>
      </c>
      <c r="I76" s="88" t="n">
        <f aca="false">SUMIF(L:L,$L76,M:M)</f>
        <v>23.55</v>
      </c>
      <c r="J76" s="88" t="n">
        <f aca="false">TRUNC(H76*I76,2)</f>
        <v>23.55</v>
      </c>
      <c r="K76" s="21"/>
      <c r="L76" s="62" t="n">
        <f aca="false">IF(AND(A77&lt;&gt;"",A76=""),L75+1,L75)</f>
        <v>7</v>
      </c>
      <c r="M76" s="78" t="str">
        <f aca="false">IF(OR(A76="Insumo",A76="Composição Auxiliar"),J76,"")</f>
        <v/>
      </c>
      <c r="N76" s="79" t="str">
        <f aca="false">IF(ISNUMBER(SEARCH("COM ENCARGOS COMPLEMENTARES",D76)),J76,"")</f>
        <v/>
      </c>
      <c r="O76" s="79" t="str">
        <f aca="false">IF(N76&lt;&gt;"","",M76)</f>
        <v/>
      </c>
      <c r="P76" s="80" t="str">
        <f aca="false">IF(A76="Composição",A75,"")</f>
        <v> 2.2.2 </v>
      </c>
      <c r="Q76" s="79" t="n">
        <f aca="false">IF(P76&lt;&gt;"",SUMIF(L76:L176,L76,N76:N176),"")</f>
        <v>17.91</v>
      </c>
      <c r="R76" s="79" t="n">
        <f aca="false">IF(P76&lt;&gt;"",SUMIF(L76:L176,L76,O76:O176),"")</f>
        <v>5.64</v>
      </c>
      <c r="S76" s="63"/>
    </row>
    <row r="77" customFormat="false" ht="24" hidden="false" customHeight="true" outlineLevel="0" collapsed="false">
      <c r="A77" s="89" t="s">
        <v>565</v>
      </c>
      <c r="B77" s="90" t="s">
        <v>573</v>
      </c>
      <c r="C77" s="89" t="s">
        <v>561</v>
      </c>
      <c r="D77" s="89" t="s">
        <v>574</v>
      </c>
      <c r="E77" s="89" t="s">
        <v>568</v>
      </c>
      <c r="F77" s="89"/>
      <c r="G77" s="91" t="s">
        <v>569</v>
      </c>
      <c r="H77" s="92" t="n">
        <v>0.1331</v>
      </c>
      <c r="I77" s="93" t="n">
        <f aca="false">SUMIFS('ANALÍTICA AUXILIARES'!J:J,'ANALÍTICA AUXILIARES'!A:A,"Composição",'ANALÍTICA AUXILIARES'!B:B,$B77)</f>
        <v>22.95</v>
      </c>
      <c r="J77" s="93" t="n">
        <f aca="false">TRUNC(H77*I77,2)</f>
        <v>3.05</v>
      </c>
      <c r="K77" s="21"/>
      <c r="L77" s="62" t="n">
        <f aca="false">IF(AND(A78&lt;&gt;"",A77=""),L76+1,L76)</f>
        <v>7</v>
      </c>
      <c r="M77" s="78" t="n">
        <f aca="false">IF(OR(A77="Insumo",A77="Composição Auxiliar"),J77,"")</f>
        <v>3.05</v>
      </c>
      <c r="N77" s="79" t="n">
        <f aca="false">IF(ISNUMBER(SEARCH("COM ENCARGOS COMPLEMENTARES",D77)),J77,"")</f>
        <v>3.05</v>
      </c>
      <c r="O77" s="79" t="str">
        <f aca="false">IF(N77&lt;&gt;"","",M77)</f>
        <v/>
      </c>
      <c r="P77" s="80" t="str">
        <f aca="false">IF(A77="Composição",A76,"")</f>
        <v/>
      </c>
      <c r="Q77" s="79" t="str">
        <f aca="false">IF(P77&lt;&gt;"",SUMIF(L77:L177,L77,N77:N177),"")</f>
        <v/>
      </c>
      <c r="R77" s="79" t="str">
        <f aca="false">IF(P77&lt;&gt;"",SUMIF(L77:L177,L77,O77:O177),"")</f>
        <v/>
      </c>
      <c r="S77" s="63"/>
    </row>
    <row r="78" customFormat="false" ht="35" hidden="false" customHeight="true" outlineLevel="0" collapsed="false">
      <c r="A78" s="89" t="s">
        <v>565</v>
      </c>
      <c r="B78" s="90" t="s">
        <v>619</v>
      </c>
      <c r="C78" s="89" t="s">
        <v>561</v>
      </c>
      <c r="D78" s="89" t="s">
        <v>620</v>
      </c>
      <c r="E78" s="89" t="s">
        <v>621</v>
      </c>
      <c r="F78" s="89"/>
      <c r="G78" s="91" t="s">
        <v>622</v>
      </c>
      <c r="H78" s="92" t="n">
        <v>0.402</v>
      </c>
      <c r="I78" s="93" t="n">
        <f aca="false">SUMIFS('ANALÍTICA AUXILIARES'!J:J,'ANALÍTICA AUXILIARES'!A:A,"Composição",'ANALÍTICA AUXILIARES'!B:B,$B78)</f>
        <v>14.04</v>
      </c>
      <c r="J78" s="93" t="n">
        <f aca="false">TRUNC(H78*I78,2)</f>
        <v>5.64</v>
      </c>
      <c r="K78" s="21"/>
      <c r="L78" s="62" t="n">
        <f aca="false">IF(AND(A79&lt;&gt;"",A78=""),L77+1,L77)</f>
        <v>7</v>
      </c>
      <c r="M78" s="78" t="n">
        <f aca="false">IF(OR(A78="Insumo",A78="Composição Auxiliar"),J78,"")</f>
        <v>5.64</v>
      </c>
      <c r="N78" s="79" t="str">
        <f aca="false">IF(ISNUMBER(SEARCH("COM ENCARGOS COMPLEMENTARES",D78)),J78,"")</f>
        <v/>
      </c>
      <c r="O78" s="79" t="n">
        <f aca="false">IF(N78&lt;&gt;"","",M78)</f>
        <v>5.64</v>
      </c>
      <c r="P78" s="80" t="str">
        <f aca="false">IF(A78="Composição",A77,"")</f>
        <v/>
      </c>
      <c r="Q78" s="79" t="str">
        <f aca="false">IF(P78&lt;&gt;"",SUMIF(L78:L178,L78,N78:N178),"")</f>
        <v/>
      </c>
      <c r="R78" s="79" t="str">
        <f aca="false">IF(P78&lt;&gt;"",SUMIF(L78:L178,L78,O78:O178),"")</f>
        <v/>
      </c>
      <c r="S78" s="63"/>
    </row>
    <row r="79" customFormat="false" ht="24" hidden="false" customHeight="true" outlineLevel="0" collapsed="false">
      <c r="A79" s="89" t="s">
        <v>565</v>
      </c>
      <c r="B79" s="90" t="s">
        <v>623</v>
      </c>
      <c r="C79" s="89" t="s">
        <v>561</v>
      </c>
      <c r="D79" s="89" t="s">
        <v>624</v>
      </c>
      <c r="E79" s="89" t="s">
        <v>568</v>
      </c>
      <c r="F79" s="89"/>
      <c r="G79" s="91" t="s">
        <v>569</v>
      </c>
      <c r="H79" s="92" t="n">
        <v>0.6977</v>
      </c>
      <c r="I79" s="93" t="n">
        <f aca="false">SUMIFS('ANALÍTICA AUXILIARES'!J:J,'ANALÍTICA AUXILIARES'!A:A,"Composição",'ANALÍTICA AUXILIARES'!B:B,$B79)</f>
        <v>21.3</v>
      </c>
      <c r="J79" s="93" t="n">
        <f aca="false">TRUNC(H79*I79,2)</f>
        <v>14.86</v>
      </c>
      <c r="K79" s="21"/>
      <c r="L79" s="62" t="n">
        <f aca="false">IF(AND(A80&lt;&gt;"",A79=""),L78+1,L78)</f>
        <v>7</v>
      </c>
      <c r="M79" s="78" t="n">
        <f aca="false">IF(OR(A79="Insumo",A79="Composição Auxiliar"),J79,"")</f>
        <v>14.86</v>
      </c>
      <c r="N79" s="79" t="n">
        <f aca="false">IF(ISNUMBER(SEARCH("COM ENCARGOS COMPLEMENTARES",D79)),J79,"")</f>
        <v>14.86</v>
      </c>
      <c r="O79" s="79" t="str">
        <f aca="false">IF(N79&lt;&gt;"","",M79)</f>
        <v/>
      </c>
      <c r="P79" s="80" t="str">
        <f aca="false">IF(A79="Composição",A78,"")</f>
        <v/>
      </c>
      <c r="Q79" s="79" t="str">
        <f aca="false">IF(P79&lt;&gt;"",SUMIF(L79:L179,L79,N79:N179),"")</f>
        <v/>
      </c>
      <c r="R79" s="79" t="str">
        <f aca="false">IF(P79&lt;&gt;"",SUMIF(L79:L179,L79,O79:O179),"")</f>
        <v/>
      </c>
      <c r="S79" s="63"/>
    </row>
    <row r="80" customFormat="false" ht="13.8" hidden="false" customHeight="false" outlineLevel="0" collapsed="false">
      <c r="A80" s="99"/>
      <c r="B80" s="99"/>
      <c r="C80" s="99"/>
      <c r="D80" s="99"/>
      <c r="E80" s="99"/>
      <c r="F80" s="100"/>
      <c r="G80" s="99"/>
      <c r="H80" s="100"/>
      <c r="I80" s="99"/>
      <c r="J80" s="100"/>
      <c r="K80" s="21"/>
      <c r="L80" s="62" t="n">
        <f aca="false">IF(AND(A81&lt;&gt;"",A80=""),L79+1,L79)</f>
        <v>7</v>
      </c>
      <c r="M80" s="78" t="str">
        <f aca="false">IF(OR(A80="Insumo",A80="Composição Auxiliar"),J80,"")</f>
        <v/>
      </c>
      <c r="N80" s="79" t="str">
        <f aca="false">IF(ISNUMBER(SEARCH("COM ENCARGOS COMPLEMENTARES",D80)),J80,"")</f>
        <v/>
      </c>
      <c r="O80" s="79" t="str">
        <f aca="false">IF(N80&lt;&gt;"","",M80)</f>
        <v/>
      </c>
      <c r="P80" s="80" t="str">
        <f aca="false">IF(A80="Composição",A79,"")</f>
        <v/>
      </c>
      <c r="Q80" s="79" t="str">
        <f aca="false">IF(P80&lt;&gt;"",SUMIF(L80:L180,L80,N80:N180),"")</f>
        <v/>
      </c>
      <c r="R80" s="79" t="str">
        <f aca="false">IF(P80&lt;&gt;"",SUMIF(L80:L180,L80,O80:O180),"")</f>
        <v/>
      </c>
      <c r="S80" s="63"/>
    </row>
    <row r="81" customFormat="false" ht="13.8" hidden="false" customHeight="true" outlineLevel="0" collapsed="false">
      <c r="A81" s="99"/>
      <c r="B81" s="99"/>
      <c r="C81" s="99"/>
      <c r="D81" s="99"/>
      <c r="E81" s="99"/>
      <c r="F81" s="100"/>
      <c r="G81" s="99"/>
      <c r="H81" s="99" t="s">
        <v>580</v>
      </c>
      <c r="I81" s="99"/>
      <c r="J81" s="100" t="n">
        <f aca="false">TRUNC(SUMIF(L:L,$L81,M:M)*(1+$J$9),2)</f>
        <v>28.55</v>
      </c>
      <c r="K81" s="21"/>
      <c r="L81" s="62" t="n">
        <f aca="false">IF(AND(A82&lt;&gt;"",A81=""),L80+1,L80)</f>
        <v>7</v>
      </c>
      <c r="M81" s="78" t="str">
        <f aca="false">IF(OR(A81="Insumo",A81="Composição Auxiliar"),J81,"")</f>
        <v/>
      </c>
      <c r="N81" s="79" t="str">
        <f aca="false">IF(ISNUMBER(SEARCH("COM ENCARGOS COMPLEMENTARES",D81)),J81,"")</f>
        <v/>
      </c>
      <c r="O81" s="79" t="str">
        <f aca="false">IF(N81&lt;&gt;"","",M81)</f>
        <v/>
      </c>
      <c r="P81" s="80" t="str">
        <f aca="false">IF(A81="Composição",A80,"")</f>
        <v/>
      </c>
      <c r="Q81" s="79" t="str">
        <f aca="false">IF(P81&lt;&gt;"",SUMIF(L81:L181,L81,N81:N181),"")</f>
        <v/>
      </c>
      <c r="R81" s="79" t="str">
        <f aca="false">IF(P81&lt;&gt;"",SUMIF(L81:L181,L81,O81:O181),"")</f>
        <v/>
      </c>
      <c r="S81" s="63"/>
    </row>
    <row r="82" customFormat="false" ht="13.8" hidden="false" customHeight="false" outlineLevel="0" collapsed="false">
      <c r="A82" s="101"/>
      <c r="B82" s="101"/>
      <c r="C82" s="101"/>
      <c r="D82" s="101"/>
      <c r="E82" s="101"/>
      <c r="F82" s="101"/>
      <c r="G82" s="101" t="s">
        <v>581</v>
      </c>
      <c r="H82" s="102" t="s">
        <v>599</v>
      </c>
      <c r="I82" s="101" t="s">
        <v>583</v>
      </c>
      <c r="J82" s="103" t="n">
        <f aca="false">TRUNC(J81*H82,2)</f>
        <v>114.2</v>
      </c>
      <c r="K82" s="21"/>
      <c r="L82" s="62" t="n">
        <f aca="false">IF(AND(A83&lt;&gt;"",A82=""),L81+1,L81)</f>
        <v>7</v>
      </c>
      <c r="M82" s="78" t="str">
        <f aca="false">IF(OR(A82="Insumo",A82="Composição Auxiliar"),J82,"")</f>
        <v/>
      </c>
      <c r="N82" s="79" t="str">
        <f aca="false">IF(ISNUMBER(SEARCH("COM ENCARGOS COMPLEMENTARES",D82)),J82,"")</f>
        <v/>
      </c>
      <c r="O82" s="79" t="str">
        <f aca="false">IF(N82&lt;&gt;"","",M82)</f>
        <v/>
      </c>
      <c r="P82" s="80" t="str">
        <f aca="false">IF(A82="Composição",A81,"")</f>
        <v/>
      </c>
      <c r="Q82" s="79" t="str">
        <f aca="false">IF(P82&lt;&gt;"",SUMIF(L82:L182,L82,N82:N182),"")</f>
        <v/>
      </c>
      <c r="R82" s="79" t="str">
        <f aca="false">IF(P82&lt;&gt;"",SUMIF(L82:L182,L82,O82:O182),"")</f>
        <v/>
      </c>
      <c r="S82" s="63"/>
    </row>
    <row r="83" customFormat="false" ht="13.8" hidden="false" customHeight="false" outlineLevel="0" collapsed="false">
      <c r="A83" s="104"/>
      <c r="B83" s="104"/>
      <c r="C83" s="104"/>
      <c r="D83" s="104"/>
      <c r="E83" s="104"/>
      <c r="F83" s="104"/>
      <c r="G83" s="104"/>
      <c r="H83" s="104"/>
      <c r="I83" s="104"/>
      <c r="J83" s="104"/>
      <c r="K83" s="21"/>
      <c r="L83" s="62" t="n">
        <f aca="false">IF(AND(A84&lt;&gt;"",A83=""),L82+1,L82)</f>
        <v>8</v>
      </c>
      <c r="M83" s="78" t="str">
        <f aca="false">IF(OR(A83="Insumo",A83="Composição Auxiliar"),J83,"")</f>
        <v/>
      </c>
      <c r="N83" s="79" t="str">
        <f aca="false">IF(ISNUMBER(SEARCH("COM ENCARGOS COMPLEMENTARES",D83)),J83,"")</f>
        <v/>
      </c>
      <c r="O83" s="79" t="str">
        <f aca="false">IF(N83&lt;&gt;"","",M83)</f>
        <v/>
      </c>
      <c r="P83" s="80" t="str">
        <f aca="false">IF(A83="Composição",A82,"")</f>
        <v/>
      </c>
      <c r="Q83" s="79" t="str">
        <f aca="false">IF(P83&lt;&gt;"",SUMIF(L83:L183,L83,N83:N183),"")</f>
        <v/>
      </c>
      <c r="R83" s="79" t="str">
        <f aca="false">IF(P83&lt;&gt;"",SUMIF(L83:L183,L83,O83:O183),"")</f>
        <v/>
      </c>
      <c r="S83" s="63"/>
    </row>
    <row r="84" customFormat="false" ht="13.8" hidden="false" customHeight="false" outlineLevel="0" collapsed="false">
      <c r="A84" s="74" t="s">
        <v>54</v>
      </c>
      <c r="B84" s="74"/>
      <c r="C84" s="74"/>
      <c r="D84" s="74" t="s">
        <v>55</v>
      </c>
      <c r="E84" s="74"/>
      <c r="F84" s="74"/>
      <c r="G84" s="74"/>
      <c r="H84" s="75"/>
      <c r="I84" s="74"/>
      <c r="J84" s="76"/>
      <c r="K84" s="21"/>
      <c r="L84" s="62" t="n">
        <f aca="false">IF(AND(A85&lt;&gt;"",A84=""),L83+1,L83)</f>
        <v>8</v>
      </c>
      <c r="M84" s="78" t="str">
        <f aca="false">IF(OR(A84="Insumo",A84="Composição Auxiliar"),J84,"")</f>
        <v/>
      </c>
      <c r="N84" s="79" t="str">
        <f aca="false">IF(ISNUMBER(SEARCH("COM ENCARGOS COMPLEMENTARES",D84)),J84,"")</f>
        <v/>
      </c>
      <c r="O84" s="79" t="str">
        <f aca="false">IF(N84&lt;&gt;"","",M84)</f>
        <v/>
      </c>
      <c r="P84" s="80" t="str">
        <f aca="false">IF(A84="Composição",A83,"")</f>
        <v/>
      </c>
      <c r="Q84" s="79" t="str">
        <f aca="false">IF(P84&lt;&gt;"",SUMIF(L84:L184,L84,N84:N184),"")</f>
        <v/>
      </c>
      <c r="R84" s="79" t="str">
        <f aca="false">IF(P84&lt;&gt;"",SUMIF(L84:L184,L84,O84:O184),"")</f>
        <v/>
      </c>
      <c r="S84" s="63"/>
    </row>
    <row r="85" customFormat="false" ht="14.5" hidden="false" customHeight="true" outlineLevel="0" collapsed="false">
      <c r="A85" s="81" t="s">
        <v>56</v>
      </c>
      <c r="B85" s="82" t="s">
        <v>552</v>
      </c>
      <c r="C85" s="81" t="s">
        <v>553</v>
      </c>
      <c r="D85" s="81" t="s">
        <v>554</v>
      </c>
      <c r="E85" s="81" t="s">
        <v>555</v>
      </c>
      <c r="F85" s="81"/>
      <c r="G85" s="83" t="s">
        <v>556</v>
      </c>
      <c r="H85" s="82" t="s">
        <v>557</v>
      </c>
      <c r="I85" s="82" t="s">
        <v>558</v>
      </c>
      <c r="J85" s="82" t="s">
        <v>559</v>
      </c>
      <c r="K85" s="21"/>
      <c r="L85" s="62" t="n">
        <f aca="false">IF(AND(A86&lt;&gt;"",A85=""),L84+1,L84)</f>
        <v>8</v>
      </c>
      <c r="M85" s="78" t="str">
        <f aca="false">IF(OR(A85="Insumo",A85="Composição Auxiliar"),J85,"")</f>
        <v/>
      </c>
      <c r="N85" s="79" t="str">
        <f aca="false">IF(ISNUMBER(SEARCH("COM ENCARGOS COMPLEMENTARES",D85)),J85,"")</f>
        <v/>
      </c>
      <c r="O85" s="79" t="str">
        <f aca="false">IF(N85&lt;&gt;"","",M85)</f>
        <v/>
      </c>
      <c r="P85" s="80" t="str">
        <f aca="false">IF(A85="Composição",A84,"")</f>
        <v/>
      </c>
      <c r="Q85" s="79" t="str">
        <f aca="false">IF(P85&lt;&gt;"",SUMIF(L85:L185,L85,N85:N185),"")</f>
        <v/>
      </c>
      <c r="R85" s="79" t="str">
        <f aca="false">IF(P85&lt;&gt;"",SUMIF(L85:L185,L85,O85:O185),"")</f>
        <v/>
      </c>
      <c r="S85" s="63"/>
    </row>
    <row r="86" customFormat="false" ht="46" hidden="false" customHeight="true" outlineLevel="0" collapsed="false">
      <c r="A86" s="84" t="s">
        <v>560</v>
      </c>
      <c r="B86" s="85" t="s">
        <v>57</v>
      </c>
      <c r="C86" s="84" t="s">
        <v>584</v>
      </c>
      <c r="D86" s="84" t="s">
        <v>625</v>
      </c>
      <c r="E86" s="84" t="s">
        <v>626</v>
      </c>
      <c r="F86" s="84"/>
      <c r="G86" s="86" t="s">
        <v>627</v>
      </c>
      <c r="H86" s="87" t="n">
        <v>1</v>
      </c>
      <c r="I86" s="88" t="n">
        <f aca="false">SUMIF(L:L,$L86,M:M)</f>
        <v>127.02</v>
      </c>
      <c r="J86" s="88" t="n">
        <f aca="false">TRUNC(H86*I86,2)</f>
        <v>127.02</v>
      </c>
      <c r="K86" s="21"/>
      <c r="L86" s="62" t="n">
        <f aca="false">IF(AND(A87&lt;&gt;"",A86=""),L85+1,L85)</f>
        <v>8</v>
      </c>
      <c r="M86" s="78" t="str">
        <f aca="false">IF(OR(A86="Insumo",A86="Composição Auxiliar"),J86,"")</f>
        <v/>
      </c>
      <c r="N86" s="79" t="str">
        <f aca="false">IF(ISNUMBER(SEARCH("COM ENCARGOS COMPLEMENTARES",D86)),J86,"")</f>
        <v/>
      </c>
      <c r="O86" s="79" t="str">
        <f aca="false">IF(N86&lt;&gt;"","",M86)</f>
        <v/>
      </c>
      <c r="P86" s="80" t="str">
        <f aca="false">IF(A86="Composição",A85,"")</f>
        <v> 2.3.1 </v>
      </c>
      <c r="Q86" s="79" t="n">
        <f aca="false">IF(P86&lt;&gt;"",SUMIF(L86:L186,L86,N86:N186),"")</f>
        <v>18.36</v>
      </c>
      <c r="R86" s="79" t="n">
        <f aca="false">IF(P86&lt;&gt;"",SUMIF(L86:L186,L86,O86:O186),"")</f>
        <v>108.66</v>
      </c>
      <c r="S86" s="63"/>
    </row>
    <row r="87" customFormat="false" ht="24" hidden="false" customHeight="true" outlineLevel="0" collapsed="false">
      <c r="A87" s="89" t="s">
        <v>565</v>
      </c>
      <c r="B87" s="90" t="s">
        <v>573</v>
      </c>
      <c r="C87" s="89" t="s">
        <v>561</v>
      </c>
      <c r="D87" s="89" t="s">
        <v>574</v>
      </c>
      <c r="E87" s="89" t="s">
        <v>568</v>
      </c>
      <c r="F87" s="89"/>
      <c r="G87" s="91" t="s">
        <v>569</v>
      </c>
      <c r="H87" s="92" t="n">
        <v>0.8</v>
      </c>
      <c r="I87" s="93" t="n">
        <f aca="false">SUMIFS('ANALÍTICA AUXILIARES'!J:J,'ANALÍTICA AUXILIARES'!A:A,"Composição",'ANALÍTICA AUXILIARES'!B:B,$B87)</f>
        <v>22.95</v>
      </c>
      <c r="J87" s="93" t="n">
        <f aca="false">TRUNC(H87*I87,2)</f>
        <v>18.36</v>
      </c>
      <c r="K87" s="21"/>
      <c r="L87" s="62" t="n">
        <f aca="false">IF(AND(A88&lt;&gt;"",A87=""),L86+1,L86)</f>
        <v>8</v>
      </c>
      <c r="M87" s="78" t="n">
        <f aca="false">IF(OR(A87="Insumo",A87="Composição Auxiliar"),J87,"")</f>
        <v>18.36</v>
      </c>
      <c r="N87" s="79" t="n">
        <f aca="false">IF(ISNUMBER(SEARCH("COM ENCARGOS COMPLEMENTARES",D87)),J87,"")</f>
        <v>18.36</v>
      </c>
      <c r="O87" s="79" t="str">
        <f aca="false">IF(N87&lt;&gt;"","",M87)</f>
        <v/>
      </c>
      <c r="P87" s="80" t="str">
        <f aca="false">IF(A87="Composição",A86,"")</f>
        <v/>
      </c>
      <c r="Q87" s="79" t="str">
        <f aca="false">IF(P87&lt;&gt;"",SUMIF(L87:L187,L87,N87:N187),"")</f>
        <v/>
      </c>
      <c r="R87" s="79" t="str">
        <f aca="false">IF(P87&lt;&gt;"",SUMIF(L87:L187,L87,O87:O187),"")</f>
        <v/>
      </c>
      <c r="S87" s="63"/>
    </row>
    <row r="88" customFormat="false" ht="35" hidden="false" customHeight="false" outlineLevel="0" collapsed="false">
      <c r="A88" s="94" t="s">
        <v>575</v>
      </c>
      <c r="B88" s="95" t="s">
        <v>628</v>
      </c>
      <c r="C88" s="94" t="str">
        <f aca="false">VLOOKUP(B88,INSUMOS!$A:$I,2,FALSE())</f>
        <v>CPOS/CDHU</v>
      </c>
      <c r="D88" s="94" t="str">
        <f aca="false">VLOOKUP(B88,INSUMOS!$A:$I,3,FALSE())</f>
        <v>REMOÇÃO DE ENTULHO DE OBRA, MATERIAL VOLUMOSO (MISTURA DE ALVENARIA, TERRA, MADEIRA, PAPEL, PLÁSTICO E METAL), CAPACIDADE 4 M³</v>
      </c>
      <c r="E88" s="94" t="str">
        <f aca="false">VLOOKUP(B88,INSUMOS!$A:$I,4,FALSE())</f>
        <v>Material</v>
      </c>
      <c r="F88" s="94"/>
      <c r="G88" s="96" t="str">
        <f aca="false">VLOOKUP(B88,INSUMOS!$A:$I,5,FALSE())</f>
        <v>m³</v>
      </c>
      <c r="H88" s="97" t="n">
        <v>0.4</v>
      </c>
      <c r="I88" s="98" t="n">
        <f aca="false">VLOOKUP(B88,INSUMOS!$A:$I,8,FALSE())</f>
        <v>110.27</v>
      </c>
      <c r="J88" s="98" t="n">
        <f aca="false">TRUNC(H88*I88,2)</f>
        <v>44.1</v>
      </c>
      <c r="K88" s="21"/>
      <c r="L88" s="62" t="n">
        <f aca="false">IF(AND(A89&lt;&gt;"",A88=""),L87+1,L87)</f>
        <v>8</v>
      </c>
      <c r="M88" s="78" t="n">
        <f aca="false">IF(OR(A88="Insumo",A88="Composição Auxiliar"),J88,"")</f>
        <v>44.1</v>
      </c>
      <c r="N88" s="79" t="str">
        <f aca="false">IF(ISNUMBER(SEARCH("COM ENCARGOS COMPLEMENTARES",D88)),J88,"")</f>
        <v/>
      </c>
      <c r="O88" s="79" t="n">
        <f aca="false">IF(N88&lt;&gt;"","",M88)</f>
        <v>44.1</v>
      </c>
      <c r="P88" s="80" t="str">
        <f aca="false">IF(A88="Composição",A87,"")</f>
        <v/>
      </c>
      <c r="Q88" s="79" t="str">
        <f aca="false">IF(P88&lt;&gt;"",SUMIF(L88:L188,L88,N88:N188),"")</f>
        <v/>
      </c>
      <c r="R88" s="79" t="str">
        <f aca="false">IF(P88&lt;&gt;"",SUMIF(L88:L188,L88,O88:O188),"")</f>
        <v/>
      </c>
      <c r="S88" s="63"/>
    </row>
    <row r="89" customFormat="false" ht="35" hidden="false" customHeight="false" outlineLevel="0" collapsed="false">
      <c r="A89" s="94" t="s">
        <v>575</v>
      </c>
      <c r="B89" s="95" t="s">
        <v>629</v>
      </c>
      <c r="C89" s="94" t="str">
        <f aca="false">VLOOKUP(B89,INSUMOS!$A:$I,2,FALSE())</f>
        <v>CPOS/CDHU</v>
      </c>
      <c r="D89" s="94" t="str">
        <f aca="false">VLOOKUP(B89,INSUMOS!$A:$I,3,FALSE())</f>
        <v>REMOÇÃO DE ENTULHO DE OBRA, TERRA, ALVENARIA, CONCRETO, ARGAMASSA, MADEIRA, PAPEL, PLÁSTICO, METAL, CAPACIDADE DE 4M³</v>
      </c>
      <c r="E89" s="94" t="str">
        <f aca="false">VLOOKUP(B89,INSUMOS!$A:$I,4,FALSE())</f>
        <v>Material</v>
      </c>
      <c r="F89" s="94"/>
      <c r="G89" s="96" t="str">
        <f aca="false">VLOOKUP(B89,INSUMOS!$A:$I,5,FALSE())</f>
        <v>m³</v>
      </c>
      <c r="H89" s="97" t="n">
        <v>0.2</v>
      </c>
      <c r="I89" s="98" t="n">
        <f aca="false">VLOOKUP(B89,INSUMOS!$A:$I,8,FALSE())</f>
        <v>97.41</v>
      </c>
      <c r="J89" s="98" t="n">
        <f aca="false">TRUNC(H89*I89,2)</f>
        <v>19.48</v>
      </c>
      <c r="K89" s="21"/>
      <c r="L89" s="62" t="n">
        <f aca="false">IF(AND(A90&lt;&gt;"",A89=""),L88+1,L88)</f>
        <v>8</v>
      </c>
      <c r="M89" s="78" t="n">
        <f aca="false">IF(OR(A89="Insumo",A89="Composição Auxiliar"),J89,"")</f>
        <v>19.48</v>
      </c>
      <c r="N89" s="79" t="str">
        <f aca="false">IF(ISNUMBER(SEARCH("COM ENCARGOS COMPLEMENTARES",D89)),J89,"")</f>
        <v/>
      </c>
      <c r="O89" s="79" t="n">
        <f aca="false">IF(N89&lt;&gt;"","",M89)</f>
        <v>19.48</v>
      </c>
      <c r="P89" s="80" t="str">
        <f aca="false">IF(A89="Composição",A88,"")</f>
        <v/>
      </c>
      <c r="Q89" s="79" t="str">
        <f aca="false">IF(P89&lt;&gt;"",SUMIF(L89:L189,L89,N89:N189),"")</f>
        <v/>
      </c>
      <c r="R89" s="79" t="str">
        <f aca="false">IF(P89&lt;&gt;"",SUMIF(L89:L189,L89,O89:O189),"")</f>
        <v/>
      </c>
      <c r="S89" s="63"/>
    </row>
    <row r="90" customFormat="false" ht="35" hidden="false" customHeight="false" outlineLevel="0" collapsed="false">
      <c r="A90" s="94" t="s">
        <v>575</v>
      </c>
      <c r="B90" s="95" t="s">
        <v>630</v>
      </c>
      <c r="C90" s="94" t="str">
        <f aca="false">VLOOKUP(B90,INSUMOS!$A:$I,2,FALSE())</f>
        <v>CPOS/CDHU</v>
      </c>
      <c r="D90" s="94" t="str">
        <f aca="false">VLOOKUP(B90,INSUMOS!$A:$I,3,FALSE())</f>
        <v>REMOÇÃO DE ENTULHO DE OBRA, GESSO, DRY WALL, CAPACIDADE 4 M³</v>
      </c>
      <c r="E90" s="94" t="str">
        <f aca="false">VLOOKUP(B90,INSUMOS!$A:$I,4,FALSE())</f>
        <v>Material</v>
      </c>
      <c r="F90" s="94"/>
      <c r="G90" s="96" t="str">
        <f aca="false">VLOOKUP(B90,INSUMOS!$A:$I,5,FALSE())</f>
        <v>m³</v>
      </c>
      <c r="H90" s="97" t="n">
        <v>0.1</v>
      </c>
      <c r="I90" s="98" t="n">
        <f aca="false">VLOOKUP(B90,INSUMOS!$A:$I,8,FALSE())</f>
        <v>109.66</v>
      </c>
      <c r="J90" s="98" t="n">
        <f aca="false">TRUNC(H90*I90,2)</f>
        <v>10.96</v>
      </c>
      <c r="K90" s="21"/>
      <c r="L90" s="62" t="n">
        <f aca="false">IF(AND(A91&lt;&gt;"",A90=""),L89+1,L89)</f>
        <v>8</v>
      </c>
      <c r="M90" s="78" t="n">
        <f aca="false">IF(OR(A90="Insumo",A90="Composição Auxiliar"),J90,"")</f>
        <v>10.96</v>
      </c>
      <c r="N90" s="79" t="str">
        <f aca="false">IF(ISNUMBER(SEARCH("COM ENCARGOS COMPLEMENTARES",D90)),J90,"")</f>
        <v/>
      </c>
      <c r="O90" s="79" t="n">
        <f aca="false">IF(N90&lt;&gt;"","",M90)</f>
        <v>10.96</v>
      </c>
      <c r="P90" s="80" t="str">
        <f aca="false">IF(A90="Composição",A89,"")</f>
        <v/>
      </c>
      <c r="Q90" s="79" t="str">
        <f aca="false">IF(P90&lt;&gt;"",SUMIF(L90:L190,L90,N90:N190),"")</f>
        <v/>
      </c>
      <c r="R90" s="79" t="str">
        <f aca="false">IF(P90&lt;&gt;"",SUMIF(L90:L190,L90,O90:O190),"")</f>
        <v/>
      </c>
      <c r="S90" s="63"/>
    </row>
    <row r="91" customFormat="false" ht="35" hidden="false" customHeight="false" outlineLevel="0" collapsed="false">
      <c r="A91" s="94" t="s">
        <v>575</v>
      </c>
      <c r="B91" s="95" t="s">
        <v>631</v>
      </c>
      <c r="C91" s="94" t="str">
        <f aca="false">VLOOKUP(B91,INSUMOS!$A:$I,2,FALSE())</f>
        <v>CPOS/CDHU</v>
      </c>
      <c r="D91" s="94" t="str">
        <f aca="false">VLOOKUP(B91,INSUMOS!$A:$I,3,FALSE())</f>
        <v>REMOÇÃO DE ENTULHO DE OBRA, MATERIAL REJEITADO (MISTURA DE VEGETAÇÃO, ISOPOR, MANTA ASFÁLTICA, LÃ DE VIDRO), CAPACIDADE 4 M³</v>
      </c>
      <c r="E91" s="94" t="str">
        <f aca="false">VLOOKUP(B91,INSUMOS!$A:$I,4,FALSE())</f>
        <v>Material</v>
      </c>
      <c r="F91" s="94"/>
      <c r="G91" s="96" t="str">
        <f aca="false">VLOOKUP(B91,INSUMOS!$A:$I,5,FALSE())</f>
        <v>m³</v>
      </c>
      <c r="H91" s="97" t="n">
        <v>0.3</v>
      </c>
      <c r="I91" s="98" t="n">
        <f aca="false">VLOOKUP(B91,INSUMOS!$A:$I,8,FALSE())</f>
        <v>113.74</v>
      </c>
      <c r="J91" s="98" t="n">
        <f aca="false">TRUNC(H91*I91,2)</f>
        <v>34.12</v>
      </c>
      <c r="K91" s="21"/>
      <c r="L91" s="62" t="n">
        <f aca="false">IF(AND(A92&lt;&gt;"",A91=""),L90+1,L90)</f>
        <v>8</v>
      </c>
      <c r="M91" s="78" t="n">
        <f aca="false">IF(OR(A91="Insumo",A91="Composição Auxiliar"),J91,"")</f>
        <v>34.12</v>
      </c>
      <c r="N91" s="79" t="str">
        <f aca="false">IF(ISNUMBER(SEARCH("COM ENCARGOS COMPLEMENTARES",D91)),J91,"")</f>
        <v/>
      </c>
      <c r="O91" s="79" t="n">
        <f aca="false">IF(N91&lt;&gt;"","",M91)</f>
        <v>34.12</v>
      </c>
      <c r="P91" s="80" t="str">
        <f aca="false">IF(A91="Composição",A90,"")</f>
        <v/>
      </c>
      <c r="Q91" s="79" t="str">
        <f aca="false">IF(P91&lt;&gt;"",SUMIF(L91:L191,L91,N91:N191),"")</f>
        <v/>
      </c>
      <c r="R91" s="79" t="str">
        <f aca="false">IF(P91&lt;&gt;"",SUMIF(L91:L191,L91,O91:O191),"")</f>
        <v/>
      </c>
      <c r="S91" s="63"/>
    </row>
    <row r="92" customFormat="false" ht="13.8" hidden="false" customHeight="false" outlineLevel="0" collapsed="false">
      <c r="A92" s="99"/>
      <c r="B92" s="99"/>
      <c r="C92" s="99"/>
      <c r="D92" s="99"/>
      <c r="E92" s="99"/>
      <c r="F92" s="100"/>
      <c r="G92" s="99"/>
      <c r="H92" s="100"/>
      <c r="I92" s="99"/>
      <c r="J92" s="100"/>
      <c r="K92" s="21"/>
      <c r="L92" s="62" t="n">
        <f aca="false">IF(AND(A93&lt;&gt;"",A92=""),L91+1,L91)</f>
        <v>8</v>
      </c>
      <c r="M92" s="78" t="str">
        <f aca="false">IF(OR(A92="Insumo",A92="Composição Auxiliar"),J92,"")</f>
        <v/>
      </c>
      <c r="N92" s="79" t="str">
        <f aca="false">IF(ISNUMBER(SEARCH("COM ENCARGOS COMPLEMENTARES",D92)),J92,"")</f>
        <v/>
      </c>
      <c r="O92" s="79" t="str">
        <f aca="false">IF(N92&lt;&gt;"","",M92)</f>
        <v/>
      </c>
      <c r="P92" s="80" t="str">
        <f aca="false">IF(A92="Composição",A91,"")</f>
        <v/>
      </c>
      <c r="Q92" s="79" t="str">
        <f aca="false">IF(P92&lt;&gt;"",SUMIF(L92:L192,L92,N92:N192),"")</f>
        <v/>
      </c>
      <c r="R92" s="79" t="str">
        <f aca="false">IF(P92&lt;&gt;"",SUMIF(L92:L192,L92,O92:O192),"")</f>
        <v/>
      </c>
      <c r="S92" s="63"/>
    </row>
    <row r="93" customFormat="false" ht="13.8" hidden="false" customHeight="true" outlineLevel="0" collapsed="false">
      <c r="A93" s="99"/>
      <c r="B93" s="99"/>
      <c r="C93" s="99"/>
      <c r="D93" s="99"/>
      <c r="E93" s="99"/>
      <c r="F93" s="100"/>
      <c r="G93" s="99"/>
      <c r="H93" s="99" t="s">
        <v>580</v>
      </c>
      <c r="I93" s="99"/>
      <c r="J93" s="100" t="n">
        <f aca="false">TRUNC(SUMIF(L:L,$L93,M:M)*(1+$J$9),2)</f>
        <v>154.02</v>
      </c>
      <c r="K93" s="21"/>
      <c r="L93" s="62" t="n">
        <f aca="false">IF(AND(A94&lt;&gt;"",A93=""),L92+1,L92)</f>
        <v>8</v>
      </c>
      <c r="M93" s="78" t="str">
        <f aca="false">IF(OR(A93="Insumo",A93="Composição Auxiliar"),J93,"")</f>
        <v/>
      </c>
      <c r="N93" s="79" t="str">
        <f aca="false">IF(ISNUMBER(SEARCH("COM ENCARGOS COMPLEMENTARES",D93)),J93,"")</f>
        <v/>
      </c>
      <c r="O93" s="79" t="str">
        <f aca="false">IF(N93&lt;&gt;"","",M93)</f>
        <v/>
      </c>
      <c r="P93" s="80" t="str">
        <f aca="false">IF(A93="Composição",A92,"")</f>
        <v/>
      </c>
      <c r="Q93" s="79" t="str">
        <f aca="false">IF(P93&lt;&gt;"",SUMIF(L93:L193,L93,N93:N193),"")</f>
        <v/>
      </c>
      <c r="R93" s="79" t="str">
        <f aca="false">IF(P93&lt;&gt;"",SUMIF(L93:L193,L93,O93:O193),"")</f>
        <v/>
      </c>
      <c r="S93" s="63"/>
    </row>
    <row r="94" customFormat="false" ht="13.8" hidden="false" customHeight="false" outlineLevel="0" collapsed="false">
      <c r="A94" s="101"/>
      <c r="B94" s="101"/>
      <c r="C94" s="101"/>
      <c r="D94" s="101"/>
      <c r="E94" s="101"/>
      <c r="F94" s="101"/>
      <c r="G94" s="101" t="s">
        <v>581</v>
      </c>
      <c r="H94" s="102" t="s">
        <v>632</v>
      </c>
      <c r="I94" s="101" t="s">
        <v>583</v>
      </c>
      <c r="J94" s="103" t="n">
        <f aca="false">TRUNC(J93*H94,2)</f>
        <v>4928.64</v>
      </c>
      <c r="K94" s="21"/>
      <c r="L94" s="62" t="n">
        <f aca="false">IF(AND(A95&lt;&gt;"",A94=""),L93+1,L93)</f>
        <v>8</v>
      </c>
      <c r="M94" s="78" t="str">
        <f aca="false">IF(OR(A94="Insumo",A94="Composição Auxiliar"),J94,"")</f>
        <v/>
      </c>
      <c r="N94" s="79" t="str">
        <f aca="false">IF(ISNUMBER(SEARCH("COM ENCARGOS COMPLEMENTARES",D94)),J94,"")</f>
        <v/>
      </c>
      <c r="O94" s="79" t="str">
        <f aca="false">IF(N94&lt;&gt;"","",M94)</f>
        <v/>
      </c>
      <c r="P94" s="80" t="str">
        <f aca="false">IF(A94="Composição",A93,"")</f>
        <v/>
      </c>
      <c r="Q94" s="79" t="str">
        <f aca="false">IF(P94&lt;&gt;"",SUMIF(L94:L194,L94,N94:N194),"")</f>
        <v/>
      </c>
      <c r="R94" s="79" t="str">
        <f aca="false">IF(P94&lt;&gt;"",SUMIF(L94:L194,L94,O94:O194),"")</f>
        <v/>
      </c>
      <c r="S94" s="63"/>
    </row>
    <row r="95" customFormat="false" ht="13.8" hidden="false" customHeight="false" outlineLevel="0" collapsed="false">
      <c r="A95" s="104"/>
      <c r="B95" s="104"/>
      <c r="C95" s="104"/>
      <c r="D95" s="104"/>
      <c r="E95" s="104"/>
      <c r="F95" s="104"/>
      <c r="G95" s="104"/>
      <c r="H95" s="104"/>
      <c r="I95" s="104"/>
      <c r="J95" s="104"/>
      <c r="K95" s="21"/>
      <c r="L95" s="62" t="n">
        <f aca="false">IF(AND(A96&lt;&gt;"",A95=""),L94+1,L94)</f>
        <v>9</v>
      </c>
      <c r="M95" s="78" t="str">
        <f aca="false">IF(OR(A95="Insumo",A95="Composição Auxiliar"),J95,"")</f>
        <v/>
      </c>
      <c r="N95" s="79" t="str">
        <f aca="false">IF(ISNUMBER(SEARCH("COM ENCARGOS COMPLEMENTARES",D95)),J95,"")</f>
        <v/>
      </c>
      <c r="O95" s="79" t="str">
        <f aca="false">IF(N95&lt;&gt;"","",M95)</f>
        <v/>
      </c>
      <c r="P95" s="80" t="str">
        <f aca="false">IF(A95="Composição",A94,"")</f>
        <v/>
      </c>
      <c r="Q95" s="79" t="str">
        <f aca="false">IF(P95&lt;&gt;"",SUMIF(L95:L195,L95,N95:N195),"")</f>
        <v/>
      </c>
      <c r="R95" s="79" t="str">
        <f aca="false">IF(P95&lt;&gt;"",SUMIF(L95:L195,L95,O95:O195),"")</f>
        <v/>
      </c>
      <c r="S95" s="63"/>
    </row>
    <row r="96" customFormat="false" ht="14.5" hidden="false" customHeight="true" outlineLevel="0" collapsed="false">
      <c r="A96" s="81" t="s">
        <v>58</v>
      </c>
      <c r="B96" s="82" t="s">
        <v>552</v>
      </c>
      <c r="C96" s="81" t="s">
        <v>553</v>
      </c>
      <c r="D96" s="81" t="s">
        <v>554</v>
      </c>
      <c r="E96" s="81" t="s">
        <v>555</v>
      </c>
      <c r="F96" s="81"/>
      <c r="G96" s="83" t="s">
        <v>556</v>
      </c>
      <c r="H96" s="82" t="s">
        <v>557</v>
      </c>
      <c r="I96" s="82" t="s">
        <v>558</v>
      </c>
      <c r="J96" s="82" t="s">
        <v>559</v>
      </c>
      <c r="K96" s="21"/>
      <c r="L96" s="62" t="n">
        <f aca="false">IF(AND(A97&lt;&gt;"",A96=""),L95+1,L95)</f>
        <v>9</v>
      </c>
      <c r="M96" s="78" t="str">
        <f aca="false">IF(OR(A96="Insumo",A96="Composição Auxiliar"),J96,"")</f>
        <v/>
      </c>
      <c r="N96" s="79" t="str">
        <f aca="false">IF(ISNUMBER(SEARCH("COM ENCARGOS COMPLEMENTARES",D96)),J96,"")</f>
        <v/>
      </c>
      <c r="O96" s="79" t="str">
        <f aca="false">IF(N96&lt;&gt;"","",M96)</f>
        <v/>
      </c>
      <c r="P96" s="80" t="str">
        <f aca="false">IF(A96="Composição",A95,"")</f>
        <v/>
      </c>
      <c r="Q96" s="79" t="str">
        <f aca="false">IF(P96&lt;&gt;"",SUMIF(L96:L196,L96,N96:N196),"")</f>
        <v/>
      </c>
      <c r="R96" s="79" t="str">
        <f aca="false">IF(P96&lt;&gt;"",SUMIF(L96:L196,L96,O96:O196),"")</f>
        <v/>
      </c>
      <c r="S96" s="63"/>
    </row>
    <row r="97" customFormat="false" ht="24" hidden="false" customHeight="true" outlineLevel="0" collapsed="false">
      <c r="A97" s="84" t="s">
        <v>560</v>
      </c>
      <c r="B97" s="85" t="s">
        <v>59</v>
      </c>
      <c r="C97" s="84" t="s">
        <v>561</v>
      </c>
      <c r="D97" s="84" t="s">
        <v>633</v>
      </c>
      <c r="E97" s="84" t="s">
        <v>634</v>
      </c>
      <c r="F97" s="84"/>
      <c r="G97" s="86" t="s">
        <v>564</v>
      </c>
      <c r="H97" s="87" t="n">
        <v>1</v>
      </c>
      <c r="I97" s="88" t="n">
        <f aca="false">SUMIF(L:L,$L97,M:M)</f>
        <v>8.43</v>
      </c>
      <c r="J97" s="88" t="n">
        <f aca="false">TRUNC(H97*I97,2)</f>
        <v>8.43</v>
      </c>
      <c r="K97" s="21"/>
      <c r="L97" s="62" t="n">
        <f aca="false">IF(AND(A98&lt;&gt;"",A97=""),L96+1,L96)</f>
        <v>9</v>
      </c>
      <c r="M97" s="78" t="str">
        <f aca="false">IF(OR(A97="Insumo",A97="Composição Auxiliar"),J97,"")</f>
        <v/>
      </c>
      <c r="N97" s="79" t="str">
        <f aca="false">IF(ISNUMBER(SEARCH("COM ENCARGOS COMPLEMENTARES",D97)),J97,"")</f>
        <v/>
      </c>
      <c r="O97" s="79" t="str">
        <f aca="false">IF(N97&lt;&gt;"","",M97)</f>
        <v/>
      </c>
      <c r="P97" s="80" t="str">
        <f aca="false">IF(A97="Composição",A96,"")</f>
        <v> 2.3.2 </v>
      </c>
      <c r="Q97" s="79" t="n">
        <f aca="false">IF(P97&lt;&gt;"",SUMIF(L97:L197,L97,N97:N197),"")</f>
        <v>8.43</v>
      </c>
      <c r="R97" s="79" t="n">
        <f aca="false">IF(P97&lt;&gt;"",SUMIF(L97:L197,L97,O97:O197),"")</f>
        <v>0</v>
      </c>
      <c r="S97" s="63"/>
    </row>
    <row r="98" customFormat="false" ht="24" hidden="false" customHeight="true" outlineLevel="0" collapsed="false">
      <c r="A98" s="89" t="s">
        <v>565</v>
      </c>
      <c r="B98" s="90" t="s">
        <v>623</v>
      </c>
      <c r="C98" s="89" t="s">
        <v>561</v>
      </c>
      <c r="D98" s="89" t="s">
        <v>624</v>
      </c>
      <c r="E98" s="89" t="s">
        <v>568</v>
      </c>
      <c r="F98" s="89"/>
      <c r="G98" s="91" t="s">
        <v>569</v>
      </c>
      <c r="H98" s="92" t="n">
        <v>0.0978</v>
      </c>
      <c r="I98" s="93" t="n">
        <f aca="false">SUMIFS('ANALÍTICA AUXILIARES'!J:J,'ANALÍTICA AUXILIARES'!A:A,"Composição",'ANALÍTICA AUXILIARES'!B:B,$B98)</f>
        <v>21.3</v>
      </c>
      <c r="J98" s="93" t="n">
        <f aca="false">TRUNC(H98*I98,2)</f>
        <v>2.08</v>
      </c>
      <c r="K98" s="21"/>
      <c r="L98" s="62" t="n">
        <f aca="false">IF(AND(A99&lt;&gt;"",A98=""),L97+1,L97)</f>
        <v>9</v>
      </c>
      <c r="M98" s="78" t="n">
        <f aca="false">IF(OR(A98="Insumo",A98="Composição Auxiliar"),J98,"")</f>
        <v>2.08</v>
      </c>
      <c r="N98" s="79" t="n">
        <f aca="false">IF(ISNUMBER(SEARCH("COM ENCARGOS COMPLEMENTARES",D98)),J98,"")</f>
        <v>2.08</v>
      </c>
      <c r="O98" s="79" t="str">
        <f aca="false">IF(N98&lt;&gt;"","",M98)</f>
        <v/>
      </c>
      <c r="P98" s="80" t="str">
        <f aca="false">IF(A98="Composição",A97,"")</f>
        <v/>
      </c>
      <c r="Q98" s="79" t="str">
        <f aca="false">IF(P98&lt;&gt;"",SUMIF(L98:L198,L98,N98:N198),"")</f>
        <v/>
      </c>
      <c r="R98" s="79" t="str">
        <f aca="false">IF(P98&lt;&gt;"",SUMIF(L98:L198,L98,O98:O198),"")</f>
        <v/>
      </c>
      <c r="S98" s="63"/>
    </row>
    <row r="99" customFormat="false" ht="24" hidden="false" customHeight="true" outlineLevel="0" collapsed="false">
      <c r="A99" s="89" t="s">
        <v>565</v>
      </c>
      <c r="B99" s="90" t="s">
        <v>573</v>
      </c>
      <c r="C99" s="89" t="s">
        <v>561</v>
      </c>
      <c r="D99" s="89" t="s">
        <v>574</v>
      </c>
      <c r="E99" s="89" t="s">
        <v>568</v>
      </c>
      <c r="F99" s="89"/>
      <c r="G99" s="91" t="s">
        <v>569</v>
      </c>
      <c r="H99" s="92" t="n">
        <v>0.2767</v>
      </c>
      <c r="I99" s="93" t="n">
        <f aca="false">SUMIFS('ANALÍTICA AUXILIARES'!J:J,'ANALÍTICA AUXILIARES'!A:A,"Composição",'ANALÍTICA AUXILIARES'!B:B,$B99)</f>
        <v>22.95</v>
      </c>
      <c r="J99" s="93" t="n">
        <f aca="false">TRUNC(H99*I99,2)</f>
        <v>6.35</v>
      </c>
      <c r="K99" s="21"/>
      <c r="L99" s="62" t="n">
        <f aca="false">IF(AND(A100&lt;&gt;"",A99=""),L98+1,L98)</f>
        <v>9</v>
      </c>
      <c r="M99" s="78" t="n">
        <f aca="false">IF(OR(A99="Insumo",A99="Composição Auxiliar"),J99,"")</f>
        <v>6.35</v>
      </c>
      <c r="N99" s="79" t="n">
        <f aca="false">IF(ISNUMBER(SEARCH("COM ENCARGOS COMPLEMENTARES",D99)),J99,"")</f>
        <v>6.35</v>
      </c>
      <c r="O99" s="79" t="str">
        <f aca="false">IF(N99&lt;&gt;"","",M99)</f>
        <v/>
      </c>
      <c r="P99" s="80" t="str">
        <f aca="false">IF(A99="Composição",A98,"")</f>
        <v/>
      </c>
      <c r="Q99" s="79" t="str">
        <f aca="false">IF(P99&lt;&gt;"",SUMIF(L99:L199,L99,N99:N199),"")</f>
        <v/>
      </c>
      <c r="R99" s="79" t="str">
        <f aca="false">IF(P99&lt;&gt;"",SUMIF(L99:L199,L99,O99:O199),"")</f>
        <v/>
      </c>
      <c r="S99" s="63"/>
    </row>
    <row r="100" customFormat="false" ht="13.8" hidden="false" customHeight="false" outlineLevel="0" collapsed="false">
      <c r="A100" s="99"/>
      <c r="B100" s="99"/>
      <c r="C100" s="99"/>
      <c r="D100" s="99"/>
      <c r="E100" s="99"/>
      <c r="F100" s="100"/>
      <c r="G100" s="99"/>
      <c r="H100" s="100"/>
      <c r="I100" s="99"/>
      <c r="J100" s="100"/>
      <c r="K100" s="21"/>
      <c r="L100" s="62" t="n">
        <f aca="false">IF(AND(A101&lt;&gt;"",A100=""),L99+1,L99)</f>
        <v>9</v>
      </c>
      <c r="M100" s="78" t="str">
        <f aca="false">IF(OR(A100="Insumo",A100="Composição Auxiliar"),J100,"")</f>
        <v/>
      </c>
      <c r="N100" s="79" t="str">
        <f aca="false">IF(ISNUMBER(SEARCH("COM ENCARGOS COMPLEMENTARES",D100)),J100,"")</f>
        <v/>
      </c>
      <c r="O100" s="79" t="str">
        <f aca="false">IF(N100&lt;&gt;"","",M100)</f>
        <v/>
      </c>
      <c r="P100" s="80" t="str">
        <f aca="false">IF(A100="Composição",A99,"")</f>
        <v/>
      </c>
      <c r="Q100" s="79" t="str">
        <f aca="false">IF(P100&lt;&gt;"",SUMIF(L100:L200,L100,N100:N200),"")</f>
        <v/>
      </c>
      <c r="R100" s="79" t="str">
        <f aca="false">IF(P100&lt;&gt;"",SUMIF(L100:L200,L100,O100:O200),"")</f>
        <v/>
      </c>
      <c r="S100" s="63"/>
    </row>
    <row r="101" customFormat="false" ht="13.8" hidden="false" customHeight="true" outlineLevel="0" collapsed="false">
      <c r="A101" s="99"/>
      <c r="B101" s="99"/>
      <c r="C101" s="99"/>
      <c r="D101" s="99"/>
      <c r="E101" s="99"/>
      <c r="F101" s="100"/>
      <c r="G101" s="99"/>
      <c r="H101" s="99" t="s">
        <v>580</v>
      </c>
      <c r="I101" s="99"/>
      <c r="J101" s="100" t="n">
        <f aca="false">TRUNC(SUMIF(L:L,$L101,M:M)*(1+$J$9),2)</f>
        <v>10.22</v>
      </c>
      <c r="K101" s="21"/>
      <c r="L101" s="62" t="n">
        <f aca="false">IF(AND(A102&lt;&gt;"",A101=""),L100+1,L100)</f>
        <v>9</v>
      </c>
      <c r="M101" s="78" t="str">
        <f aca="false">IF(OR(A101="Insumo",A101="Composição Auxiliar"),J101,"")</f>
        <v/>
      </c>
      <c r="N101" s="79" t="str">
        <f aca="false">IF(ISNUMBER(SEARCH("COM ENCARGOS COMPLEMENTARES",D101)),J101,"")</f>
        <v/>
      </c>
      <c r="O101" s="79" t="str">
        <f aca="false">IF(N101&lt;&gt;"","",M101)</f>
        <v/>
      </c>
      <c r="P101" s="80" t="str">
        <f aca="false">IF(A101="Composição",A100,"")</f>
        <v/>
      </c>
      <c r="Q101" s="79" t="str">
        <f aca="false">IF(P101&lt;&gt;"",SUMIF(L101:L201,L101,N101:N201),"")</f>
        <v/>
      </c>
      <c r="R101" s="79" t="str">
        <f aca="false">IF(P101&lt;&gt;"",SUMIF(L101:L201,L101,O101:O201),"")</f>
        <v/>
      </c>
      <c r="S101" s="63"/>
    </row>
    <row r="102" customFormat="false" ht="13.8" hidden="false" customHeight="false" outlineLevel="0" collapsed="false">
      <c r="A102" s="101"/>
      <c r="B102" s="101"/>
      <c r="C102" s="101"/>
      <c r="D102" s="101"/>
      <c r="E102" s="101"/>
      <c r="F102" s="101"/>
      <c r="G102" s="101" t="s">
        <v>581</v>
      </c>
      <c r="H102" s="102" t="s">
        <v>635</v>
      </c>
      <c r="I102" s="101" t="s">
        <v>583</v>
      </c>
      <c r="J102" s="103" t="n">
        <f aca="false">TRUNC(J101*H102,2)</f>
        <v>613.2</v>
      </c>
      <c r="K102" s="21"/>
      <c r="L102" s="62" t="n">
        <f aca="false">IF(AND(A103&lt;&gt;"",A102=""),L101+1,L101)</f>
        <v>9</v>
      </c>
      <c r="M102" s="78" t="str">
        <f aca="false">IF(OR(A102="Insumo",A102="Composição Auxiliar"),J102,"")</f>
        <v/>
      </c>
      <c r="N102" s="79" t="str">
        <f aca="false">IF(ISNUMBER(SEARCH("COM ENCARGOS COMPLEMENTARES",D102)),J102,"")</f>
        <v/>
      </c>
      <c r="O102" s="79" t="str">
        <f aca="false">IF(N102&lt;&gt;"","",M102)</f>
        <v/>
      </c>
      <c r="P102" s="80" t="str">
        <f aca="false">IF(A102="Composição",A101,"")</f>
        <v/>
      </c>
      <c r="Q102" s="79" t="str">
        <f aca="false">IF(P102&lt;&gt;"",SUMIF(L102:L202,L102,N102:N202),"")</f>
        <v/>
      </c>
      <c r="R102" s="79" t="str">
        <f aca="false">IF(P102&lt;&gt;"",SUMIF(L102:L202,L102,O102:O202),"")</f>
        <v/>
      </c>
      <c r="S102" s="63"/>
    </row>
    <row r="103" customFormat="false" ht="13.8" hidden="false" customHeight="false" outlineLevel="0" collapsed="false">
      <c r="A103" s="104"/>
      <c r="B103" s="104"/>
      <c r="C103" s="104"/>
      <c r="D103" s="104"/>
      <c r="E103" s="104"/>
      <c r="F103" s="104"/>
      <c r="G103" s="104"/>
      <c r="H103" s="104"/>
      <c r="I103" s="104"/>
      <c r="J103" s="104"/>
      <c r="K103" s="21"/>
      <c r="L103" s="62" t="n">
        <f aca="false">IF(AND(A104&lt;&gt;"",A103=""),L102+1,L102)</f>
        <v>10</v>
      </c>
      <c r="M103" s="78" t="str">
        <f aca="false">IF(OR(A103="Insumo",A103="Composição Auxiliar"),J103,"")</f>
        <v/>
      </c>
      <c r="N103" s="79" t="str">
        <f aca="false">IF(ISNUMBER(SEARCH("COM ENCARGOS COMPLEMENTARES",D103)),J103,"")</f>
        <v/>
      </c>
      <c r="O103" s="79" t="str">
        <f aca="false">IF(N103&lt;&gt;"","",M103)</f>
        <v/>
      </c>
      <c r="P103" s="80" t="str">
        <f aca="false">IF(A103="Composição",A102,"")</f>
        <v/>
      </c>
      <c r="Q103" s="79" t="str">
        <f aca="false">IF(P103&lt;&gt;"",SUMIF(L103:L203,L103,N103:N203),"")</f>
        <v/>
      </c>
      <c r="R103" s="79" t="str">
        <f aca="false">IF(P103&lt;&gt;"",SUMIF(L103:L203,L103,O103:O203),"")</f>
        <v/>
      </c>
      <c r="S103" s="63"/>
    </row>
    <row r="104" customFormat="false" ht="14.5" hidden="false" customHeight="true" outlineLevel="0" collapsed="false">
      <c r="A104" s="81" t="s">
        <v>60</v>
      </c>
      <c r="B104" s="82" t="s">
        <v>552</v>
      </c>
      <c r="C104" s="81" t="s">
        <v>553</v>
      </c>
      <c r="D104" s="81" t="s">
        <v>554</v>
      </c>
      <c r="E104" s="81" t="s">
        <v>555</v>
      </c>
      <c r="F104" s="81"/>
      <c r="G104" s="83" t="s">
        <v>556</v>
      </c>
      <c r="H104" s="82" t="s">
        <v>557</v>
      </c>
      <c r="I104" s="82" t="s">
        <v>558</v>
      </c>
      <c r="J104" s="82" t="s">
        <v>559</v>
      </c>
      <c r="K104" s="21"/>
      <c r="L104" s="62" t="n">
        <f aca="false">IF(AND(A105&lt;&gt;"",A104=""),L103+1,L103)</f>
        <v>10</v>
      </c>
      <c r="M104" s="78" t="str">
        <f aca="false">IF(OR(A104="Insumo",A104="Composição Auxiliar"),J104,"")</f>
        <v/>
      </c>
      <c r="N104" s="79" t="str">
        <f aca="false">IF(ISNUMBER(SEARCH("COM ENCARGOS COMPLEMENTARES",D104)),J104,"")</f>
        <v/>
      </c>
      <c r="O104" s="79" t="str">
        <f aca="false">IF(N104&lt;&gt;"","",M104)</f>
        <v/>
      </c>
      <c r="P104" s="80" t="str">
        <f aca="false">IF(A104="Composição",A103,"")</f>
        <v/>
      </c>
      <c r="Q104" s="79" t="str">
        <f aca="false">IF(P104&lt;&gt;"",SUMIF(L104:L204,L104,N104:N204),"")</f>
        <v/>
      </c>
      <c r="R104" s="79" t="str">
        <f aca="false">IF(P104&lt;&gt;"",SUMIF(L104:L204,L104,O104:O204),"")</f>
        <v/>
      </c>
      <c r="S104" s="63"/>
    </row>
    <row r="105" customFormat="false" ht="13.8" hidden="false" customHeight="true" outlineLevel="0" collapsed="false">
      <c r="A105" s="84" t="s">
        <v>560</v>
      </c>
      <c r="B105" s="85" t="s">
        <v>61</v>
      </c>
      <c r="C105" s="84" t="s">
        <v>561</v>
      </c>
      <c r="D105" s="84" t="s">
        <v>636</v>
      </c>
      <c r="E105" s="84" t="s">
        <v>637</v>
      </c>
      <c r="F105" s="84"/>
      <c r="G105" s="86" t="s">
        <v>564</v>
      </c>
      <c r="H105" s="87" t="n">
        <v>1</v>
      </c>
      <c r="I105" s="88" t="n">
        <f aca="false">SUMIF(L:L,$L105,M:M)</f>
        <v>15.79</v>
      </c>
      <c r="J105" s="88" t="n">
        <f aca="false">TRUNC(H105*I105,2)</f>
        <v>15.79</v>
      </c>
      <c r="K105" s="21"/>
      <c r="L105" s="62" t="n">
        <f aca="false">IF(AND(A106&lt;&gt;"",A105=""),L104+1,L104)</f>
        <v>10</v>
      </c>
      <c r="M105" s="78" t="str">
        <f aca="false">IF(OR(A105="Insumo",A105="Composição Auxiliar"),J105,"")</f>
        <v/>
      </c>
      <c r="N105" s="79" t="str">
        <f aca="false">IF(ISNUMBER(SEARCH("COM ENCARGOS COMPLEMENTARES",D105)),J105,"")</f>
        <v/>
      </c>
      <c r="O105" s="79" t="str">
        <f aca="false">IF(N105&lt;&gt;"","",M105)</f>
        <v/>
      </c>
      <c r="P105" s="80" t="str">
        <f aca="false">IF(A105="Composição",A104,"")</f>
        <v> 2.3.3 </v>
      </c>
      <c r="Q105" s="79" t="n">
        <f aca="false">IF(P105&lt;&gt;"",SUMIF(L105:L205,L105,N105:N205),"")</f>
        <v>15.79</v>
      </c>
      <c r="R105" s="79" t="n">
        <f aca="false">IF(P105&lt;&gt;"",SUMIF(L105:L205,L105,O105:O205),"")</f>
        <v>0</v>
      </c>
      <c r="S105" s="63"/>
    </row>
    <row r="106" customFormat="false" ht="24" hidden="false" customHeight="true" outlineLevel="0" collapsed="false">
      <c r="A106" s="89" t="s">
        <v>565</v>
      </c>
      <c r="B106" s="90" t="s">
        <v>573</v>
      </c>
      <c r="C106" s="89" t="s">
        <v>561</v>
      </c>
      <c r="D106" s="89" t="s">
        <v>574</v>
      </c>
      <c r="E106" s="89" t="s">
        <v>568</v>
      </c>
      <c r="F106" s="89"/>
      <c r="G106" s="91" t="s">
        <v>569</v>
      </c>
      <c r="H106" s="92" t="n">
        <v>0.338</v>
      </c>
      <c r="I106" s="93" t="n">
        <f aca="false">SUMIFS('ANALÍTICA AUXILIARES'!J:J,'ANALÍTICA AUXILIARES'!A:A,"Composição",'ANALÍTICA AUXILIARES'!B:B,$B106)</f>
        <v>22.95</v>
      </c>
      <c r="J106" s="93" t="n">
        <f aca="false">TRUNC(H106*I106,2)</f>
        <v>7.75</v>
      </c>
      <c r="K106" s="21"/>
      <c r="L106" s="62" t="n">
        <f aca="false">IF(AND(A107&lt;&gt;"",A106=""),L105+1,L105)</f>
        <v>10</v>
      </c>
      <c r="M106" s="78" t="n">
        <f aca="false">IF(OR(A106="Insumo",A106="Composição Auxiliar"),J106,"")</f>
        <v>7.75</v>
      </c>
      <c r="N106" s="79" t="n">
        <f aca="false">IF(ISNUMBER(SEARCH("COM ENCARGOS COMPLEMENTARES",D106)),J106,"")</f>
        <v>7.75</v>
      </c>
      <c r="O106" s="79" t="str">
        <f aca="false">IF(N106&lt;&gt;"","",M106)</f>
        <v/>
      </c>
      <c r="P106" s="80" t="str">
        <f aca="false">IF(A106="Composição",A105,"")</f>
        <v/>
      </c>
      <c r="Q106" s="79" t="str">
        <f aca="false">IF(P106&lt;&gt;"",SUMIF(L106:L206,L106,N106:N206),"")</f>
        <v/>
      </c>
      <c r="R106" s="79" t="str">
        <f aca="false">IF(P106&lt;&gt;"",SUMIF(L106:L206,L106,O106:O206),"")</f>
        <v/>
      </c>
      <c r="S106" s="63"/>
    </row>
    <row r="107" customFormat="false" ht="24" hidden="false" customHeight="true" outlineLevel="0" collapsed="false">
      <c r="A107" s="89" t="s">
        <v>565</v>
      </c>
      <c r="B107" s="90" t="s">
        <v>638</v>
      </c>
      <c r="C107" s="89" t="s">
        <v>561</v>
      </c>
      <c r="D107" s="89" t="s">
        <v>639</v>
      </c>
      <c r="E107" s="89" t="s">
        <v>568</v>
      </c>
      <c r="F107" s="89"/>
      <c r="G107" s="91" t="s">
        <v>569</v>
      </c>
      <c r="H107" s="92" t="n">
        <v>0.348</v>
      </c>
      <c r="I107" s="93" t="n">
        <f aca="false">SUMIFS('ANALÍTICA AUXILIARES'!J:J,'ANALÍTICA AUXILIARES'!A:A,"Composição",'ANALÍTICA AUXILIARES'!B:B,$B107)</f>
        <v>23.11</v>
      </c>
      <c r="J107" s="93" t="n">
        <f aca="false">TRUNC(H107*I107,2)</f>
        <v>8.04</v>
      </c>
      <c r="K107" s="21"/>
      <c r="L107" s="62" t="n">
        <f aca="false">IF(AND(A108&lt;&gt;"",A107=""),L106+1,L106)</f>
        <v>10</v>
      </c>
      <c r="M107" s="78" t="n">
        <f aca="false">IF(OR(A107="Insumo",A107="Composição Auxiliar"),J107,"")</f>
        <v>8.04</v>
      </c>
      <c r="N107" s="79" t="n">
        <f aca="false">IF(ISNUMBER(SEARCH("COM ENCARGOS COMPLEMENTARES",D107)),J107,"")</f>
        <v>8.04</v>
      </c>
      <c r="O107" s="79" t="str">
        <f aca="false">IF(N107&lt;&gt;"","",M107)</f>
        <v/>
      </c>
      <c r="P107" s="80" t="str">
        <f aca="false">IF(A107="Composição",A106,"")</f>
        <v/>
      </c>
      <c r="Q107" s="79" t="str">
        <f aca="false">IF(P107&lt;&gt;"",SUMIF(L107:L207,L107,N107:N207),"")</f>
        <v/>
      </c>
      <c r="R107" s="79" t="str">
        <f aca="false">IF(P107&lt;&gt;"",SUMIF(L107:L207,L107,O107:O207),"")</f>
        <v/>
      </c>
      <c r="S107" s="63"/>
    </row>
    <row r="108" customFormat="false" ht="13.8" hidden="false" customHeight="false" outlineLevel="0" collapsed="false">
      <c r="A108" s="99"/>
      <c r="B108" s="99"/>
      <c r="C108" s="99"/>
      <c r="D108" s="99"/>
      <c r="E108" s="99"/>
      <c r="F108" s="100"/>
      <c r="G108" s="99"/>
      <c r="H108" s="100"/>
      <c r="I108" s="99"/>
      <c r="J108" s="100"/>
      <c r="K108" s="21"/>
      <c r="L108" s="62" t="n">
        <f aca="false">IF(AND(A109&lt;&gt;"",A108=""),L107+1,L107)</f>
        <v>10</v>
      </c>
      <c r="M108" s="78" t="str">
        <f aca="false">IF(OR(A108="Insumo",A108="Composição Auxiliar"),J108,"")</f>
        <v/>
      </c>
      <c r="N108" s="79" t="str">
        <f aca="false">IF(ISNUMBER(SEARCH("COM ENCARGOS COMPLEMENTARES",D108)),J108,"")</f>
        <v/>
      </c>
      <c r="O108" s="79" t="str">
        <f aca="false">IF(N108&lt;&gt;"","",M108)</f>
        <v/>
      </c>
      <c r="P108" s="80" t="str">
        <f aca="false">IF(A108="Composição",A107,"")</f>
        <v/>
      </c>
      <c r="Q108" s="79" t="str">
        <f aca="false">IF(P108&lt;&gt;"",SUMIF(L108:L208,L108,N108:N208),"")</f>
        <v/>
      </c>
      <c r="R108" s="79" t="str">
        <f aca="false">IF(P108&lt;&gt;"",SUMIF(L108:L208,L108,O108:O208),"")</f>
        <v/>
      </c>
      <c r="S108" s="63"/>
    </row>
    <row r="109" customFormat="false" ht="13.8" hidden="false" customHeight="true" outlineLevel="0" collapsed="false">
      <c r="A109" s="99"/>
      <c r="B109" s="99"/>
      <c r="C109" s="99"/>
      <c r="D109" s="99"/>
      <c r="E109" s="99"/>
      <c r="F109" s="100"/>
      <c r="G109" s="99"/>
      <c r="H109" s="99" t="s">
        <v>580</v>
      </c>
      <c r="I109" s="99"/>
      <c r="J109" s="100" t="n">
        <f aca="false">TRUNC(SUMIF(L:L,$L109,M:M)*(1+$J$9),2)</f>
        <v>19.14</v>
      </c>
      <c r="K109" s="21"/>
      <c r="L109" s="62" t="n">
        <f aca="false">IF(AND(A110&lt;&gt;"",A109=""),L108+1,L108)</f>
        <v>10</v>
      </c>
      <c r="M109" s="78" t="str">
        <f aca="false">IF(OR(A109="Insumo",A109="Composição Auxiliar"),J109,"")</f>
        <v/>
      </c>
      <c r="N109" s="79" t="str">
        <f aca="false">IF(ISNUMBER(SEARCH("COM ENCARGOS COMPLEMENTARES",D109)),J109,"")</f>
        <v/>
      </c>
      <c r="O109" s="79" t="str">
        <f aca="false">IF(N109&lt;&gt;"","",M109)</f>
        <v/>
      </c>
      <c r="P109" s="80" t="str">
        <f aca="false">IF(A109="Composição",A108,"")</f>
        <v/>
      </c>
      <c r="Q109" s="79" t="str">
        <f aca="false">IF(P109&lt;&gt;"",SUMIF(L109:L209,L109,N109:N209),"")</f>
        <v/>
      </c>
      <c r="R109" s="79" t="str">
        <f aca="false">IF(P109&lt;&gt;"",SUMIF(L109:L209,L109,O109:O209),"")</f>
        <v/>
      </c>
      <c r="S109" s="63"/>
    </row>
    <row r="110" customFormat="false" ht="13.8" hidden="false" customHeight="false" outlineLevel="0" collapsed="false">
      <c r="A110" s="101"/>
      <c r="B110" s="101"/>
      <c r="C110" s="101"/>
      <c r="D110" s="101"/>
      <c r="E110" s="101"/>
      <c r="F110" s="101"/>
      <c r="G110" s="101" t="s">
        <v>581</v>
      </c>
      <c r="H110" s="102" t="s">
        <v>640</v>
      </c>
      <c r="I110" s="101" t="s">
        <v>583</v>
      </c>
      <c r="J110" s="103" t="n">
        <f aca="false">TRUNC(J109*H110,2)</f>
        <v>1470.14</v>
      </c>
      <c r="K110" s="21"/>
      <c r="L110" s="62" t="n">
        <f aca="false">IF(AND(A111&lt;&gt;"",A110=""),L109+1,L109)</f>
        <v>10</v>
      </c>
      <c r="M110" s="78" t="str">
        <f aca="false">IF(OR(A110="Insumo",A110="Composição Auxiliar"),J110,"")</f>
        <v/>
      </c>
      <c r="N110" s="79" t="str">
        <f aca="false">IF(ISNUMBER(SEARCH("COM ENCARGOS COMPLEMENTARES",D110)),J110,"")</f>
        <v/>
      </c>
      <c r="O110" s="79" t="str">
        <f aca="false">IF(N110&lt;&gt;"","",M110)</f>
        <v/>
      </c>
      <c r="P110" s="80" t="str">
        <f aca="false">IF(A110="Composição",A109,"")</f>
        <v/>
      </c>
      <c r="Q110" s="79" t="str">
        <f aca="false">IF(P110&lt;&gt;"",SUMIF(L110:L210,L110,N110:N210),"")</f>
        <v/>
      </c>
      <c r="R110" s="79" t="str">
        <f aca="false">IF(P110&lt;&gt;"",SUMIF(L110:L210,L110,O110:O210),"")</f>
        <v/>
      </c>
      <c r="S110" s="63"/>
    </row>
    <row r="111" customFormat="false" ht="13.8" hidden="false" customHeight="false" outlineLevel="0" collapsed="false">
      <c r="A111" s="104"/>
      <c r="B111" s="104"/>
      <c r="C111" s="104"/>
      <c r="D111" s="104"/>
      <c r="E111" s="104"/>
      <c r="F111" s="104"/>
      <c r="G111" s="104"/>
      <c r="H111" s="104"/>
      <c r="I111" s="104"/>
      <c r="J111" s="104"/>
      <c r="K111" s="21"/>
      <c r="L111" s="62" t="n">
        <f aca="false">IF(AND(A112&lt;&gt;"",A111=""),L110+1,L110)</f>
        <v>11</v>
      </c>
      <c r="M111" s="78" t="str">
        <f aca="false">IF(OR(A111="Insumo",A111="Composição Auxiliar"),J111,"")</f>
        <v/>
      </c>
      <c r="N111" s="79" t="str">
        <f aca="false">IF(ISNUMBER(SEARCH("COM ENCARGOS COMPLEMENTARES",D111)),J111,"")</f>
        <v/>
      </c>
      <c r="O111" s="79" t="str">
        <f aca="false">IF(N111&lt;&gt;"","",M111)</f>
        <v/>
      </c>
      <c r="P111" s="80" t="str">
        <f aca="false">IF(A111="Composição",A110,"")</f>
        <v/>
      </c>
      <c r="Q111" s="79" t="str">
        <f aca="false">IF(P111&lt;&gt;"",SUMIF(L111:L211,L111,N111:N211),"")</f>
        <v/>
      </c>
      <c r="R111" s="79" t="str">
        <f aca="false">IF(P111&lt;&gt;"",SUMIF(L111:L211,L111,O111:O211),"")</f>
        <v/>
      </c>
      <c r="S111" s="63"/>
    </row>
    <row r="112" customFormat="false" ht="14.5" hidden="false" customHeight="true" outlineLevel="0" collapsed="false">
      <c r="A112" s="81" t="s">
        <v>62</v>
      </c>
      <c r="B112" s="82" t="s">
        <v>552</v>
      </c>
      <c r="C112" s="81" t="s">
        <v>553</v>
      </c>
      <c r="D112" s="81" t="s">
        <v>554</v>
      </c>
      <c r="E112" s="81" t="s">
        <v>555</v>
      </c>
      <c r="F112" s="81"/>
      <c r="G112" s="83" t="s">
        <v>556</v>
      </c>
      <c r="H112" s="82" t="s">
        <v>557</v>
      </c>
      <c r="I112" s="82" t="s">
        <v>558</v>
      </c>
      <c r="J112" s="82" t="s">
        <v>559</v>
      </c>
      <c r="K112" s="21"/>
      <c r="L112" s="62" t="n">
        <f aca="false">IF(AND(A113&lt;&gt;"",A112=""),L111+1,L111)</f>
        <v>11</v>
      </c>
      <c r="M112" s="78" t="str">
        <f aca="false">IF(OR(A112="Insumo",A112="Composição Auxiliar"),J112,"")</f>
        <v/>
      </c>
      <c r="N112" s="79" t="str">
        <f aca="false">IF(ISNUMBER(SEARCH("COM ENCARGOS COMPLEMENTARES",D112)),J112,"")</f>
        <v/>
      </c>
      <c r="O112" s="79" t="str">
        <f aca="false">IF(N112&lt;&gt;"","",M112)</f>
        <v/>
      </c>
      <c r="P112" s="80" t="str">
        <f aca="false">IF(A112="Composição",A111,"")</f>
        <v/>
      </c>
      <c r="Q112" s="79" t="str">
        <f aca="false">IF(P112&lt;&gt;"",SUMIF(L112:L212,L112,N112:N212),"")</f>
        <v/>
      </c>
      <c r="R112" s="79" t="str">
        <f aca="false">IF(P112&lt;&gt;"",SUMIF(L112:L212,L112,O112:O212),"")</f>
        <v/>
      </c>
      <c r="S112" s="63"/>
    </row>
    <row r="113" customFormat="false" ht="24" hidden="false" customHeight="true" outlineLevel="0" collapsed="false">
      <c r="A113" s="84" t="s">
        <v>560</v>
      </c>
      <c r="B113" s="85" t="s">
        <v>63</v>
      </c>
      <c r="C113" s="84" t="s">
        <v>561</v>
      </c>
      <c r="D113" s="84" t="s">
        <v>641</v>
      </c>
      <c r="E113" s="84" t="s">
        <v>607</v>
      </c>
      <c r="F113" s="84"/>
      <c r="G113" s="86" t="s">
        <v>564</v>
      </c>
      <c r="H113" s="87" t="n">
        <v>1</v>
      </c>
      <c r="I113" s="88" t="n">
        <f aca="false">SUMIF(L:L,$L113,M:M)</f>
        <v>34.42</v>
      </c>
      <c r="J113" s="88" t="n">
        <f aca="false">TRUNC(H113*I113,2)</f>
        <v>34.42</v>
      </c>
      <c r="K113" s="21"/>
      <c r="L113" s="62" t="n">
        <f aca="false">IF(AND(A114&lt;&gt;"",A113=""),L112+1,L112)</f>
        <v>11</v>
      </c>
      <c r="M113" s="78" t="str">
        <f aca="false">IF(OR(A113="Insumo",A113="Composição Auxiliar"),J113,"")</f>
        <v/>
      </c>
      <c r="N113" s="79" t="str">
        <f aca="false">IF(ISNUMBER(SEARCH("COM ENCARGOS COMPLEMENTARES",D113)),J113,"")</f>
        <v/>
      </c>
      <c r="O113" s="79" t="str">
        <f aca="false">IF(N113&lt;&gt;"","",M113)</f>
        <v/>
      </c>
      <c r="P113" s="80" t="str">
        <f aca="false">IF(A113="Composição",A112,"")</f>
        <v> 2.3.4 </v>
      </c>
      <c r="Q113" s="79" t="n">
        <f aca="false">IF(P113&lt;&gt;"",SUMIF(L113:L213,L113,N113:N213),"")</f>
        <v>34.42</v>
      </c>
      <c r="R113" s="79" t="n">
        <f aca="false">IF(P113&lt;&gt;"",SUMIF(L113:L213,L113,O113:O213),"")</f>
        <v>0</v>
      </c>
      <c r="S113" s="63"/>
    </row>
    <row r="114" customFormat="false" ht="24" hidden="false" customHeight="true" outlineLevel="0" collapsed="false">
      <c r="A114" s="89" t="s">
        <v>565</v>
      </c>
      <c r="B114" s="90" t="s">
        <v>573</v>
      </c>
      <c r="C114" s="89" t="s">
        <v>561</v>
      </c>
      <c r="D114" s="89" t="s">
        <v>574</v>
      </c>
      <c r="E114" s="89" t="s">
        <v>568</v>
      </c>
      <c r="F114" s="89"/>
      <c r="G114" s="91" t="s">
        <v>569</v>
      </c>
      <c r="H114" s="92" t="n">
        <v>1.5</v>
      </c>
      <c r="I114" s="93" t="n">
        <f aca="false">SUMIFS('ANALÍTICA AUXILIARES'!J:J,'ANALÍTICA AUXILIARES'!A:A,"Composição",'ANALÍTICA AUXILIARES'!B:B,$B114)</f>
        <v>22.95</v>
      </c>
      <c r="J114" s="93" t="n">
        <f aca="false">TRUNC(H114*I114,2)</f>
        <v>34.42</v>
      </c>
      <c r="K114" s="21"/>
      <c r="L114" s="62" t="n">
        <f aca="false">IF(AND(A115&lt;&gt;"",A114=""),L113+1,L113)</f>
        <v>11</v>
      </c>
      <c r="M114" s="78" t="n">
        <f aca="false">IF(OR(A114="Insumo",A114="Composição Auxiliar"),J114,"")</f>
        <v>34.42</v>
      </c>
      <c r="N114" s="79" t="n">
        <f aca="false">IF(ISNUMBER(SEARCH("COM ENCARGOS COMPLEMENTARES",D114)),J114,"")</f>
        <v>34.42</v>
      </c>
      <c r="O114" s="79" t="str">
        <f aca="false">IF(N114&lt;&gt;"","",M114)</f>
        <v/>
      </c>
      <c r="P114" s="80" t="str">
        <f aca="false">IF(A114="Composição",A113,"")</f>
        <v/>
      </c>
      <c r="Q114" s="79" t="str">
        <f aca="false">IF(P114&lt;&gt;"",SUMIF(L114:L214,L114,N114:N214),"")</f>
        <v/>
      </c>
      <c r="R114" s="79" t="str">
        <f aca="false">IF(P114&lt;&gt;"",SUMIF(L114:L214,L114,O114:O214),"")</f>
        <v/>
      </c>
      <c r="S114" s="63"/>
    </row>
    <row r="115" customFormat="false" ht="13.8" hidden="false" customHeight="false" outlineLevel="0" collapsed="false">
      <c r="A115" s="99"/>
      <c r="B115" s="99"/>
      <c r="C115" s="99"/>
      <c r="D115" s="99"/>
      <c r="E115" s="99"/>
      <c r="F115" s="100"/>
      <c r="G115" s="99"/>
      <c r="H115" s="100"/>
      <c r="I115" s="99"/>
      <c r="J115" s="100"/>
      <c r="K115" s="21"/>
      <c r="L115" s="62" t="n">
        <f aca="false">IF(AND(A116&lt;&gt;"",A115=""),L114+1,L114)</f>
        <v>11</v>
      </c>
      <c r="M115" s="78" t="str">
        <f aca="false">IF(OR(A115="Insumo",A115="Composição Auxiliar"),J115,"")</f>
        <v/>
      </c>
      <c r="N115" s="79" t="str">
        <f aca="false">IF(ISNUMBER(SEARCH("COM ENCARGOS COMPLEMENTARES",D115)),J115,"")</f>
        <v/>
      </c>
      <c r="O115" s="79" t="str">
        <f aca="false">IF(N115&lt;&gt;"","",M115)</f>
        <v/>
      </c>
      <c r="P115" s="80" t="str">
        <f aca="false">IF(A115="Composição",A114,"")</f>
        <v/>
      </c>
      <c r="Q115" s="79" t="str">
        <f aca="false">IF(P115&lt;&gt;"",SUMIF(L115:L215,L115,N115:N215),"")</f>
        <v/>
      </c>
      <c r="R115" s="79" t="str">
        <f aca="false">IF(P115&lt;&gt;"",SUMIF(L115:L215,L115,O115:O215),"")</f>
        <v/>
      </c>
      <c r="S115" s="63"/>
    </row>
    <row r="116" customFormat="false" ht="13.8" hidden="false" customHeight="true" outlineLevel="0" collapsed="false">
      <c r="A116" s="99"/>
      <c r="B116" s="99"/>
      <c r="C116" s="99"/>
      <c r="D116" s="99"/>
      <c r="E116" s="99"/>
      <c r="F116" s="100"/>
      <c r="G116" s="99"/>
      <c r="H116" s="99" t="s">
        <v>580</v>
      </c>
      <c r="I116" s="99"/>
      <c r="J116" s="100" t="n">
        <f aca="false">TRUNC(SUMIF(L:L,$L116,M:M)*(1+$J$9),2)</f>
        <v>41.73</v>
      </c>
      <c r="K116" s="21"/>
      <c r="L116" s="62" t="n">
        <f aca="false">IF(AND(A117&lt;&gt;"",A116=""),L115+1,L115)</f>
        <v>11</v>
      </c>
      <c r="M116" s="78" t="str">
        <f aca="false">IF(OR(A116="Insumo",A116="Composição Auxiliar"),J116,"")</f>
        <v/>
      </c>
      <c r="N116" s="79" t="str">
        <f aca="false">IF(ISNUMBER(SEARCH("COM ENCARGOS COMPLEMENTARES",D116)),J116,"")</f>
        <v/>
      </c>
      <c r="O116" s="79" t="str">
        <f aca="false">IF(N116&lt;&gt;"","",M116)</f>
        <v/>
      </c>
      <c r="P116" s="80" t="str">
        <f aca="false">IF(A116="Composição",A115,"")</f>
        <v/>
      </c>
      <c r="Q116" s="79" t="str">
        <f aca="false">IF(P116&lt;&gt;"",SUMIF(L116:L216,L116,N116:N216),"")</f>
        <v/>
      </c>
      <c r="R116" s="79" t="str">
        <f aca="false">IF(P116&lt;&gt;"",SUMIF(L116:L216,L116,O116:O216),"")</f>
        <v/>
      </c>
      <c r="S116" s="63"/>
    </row>
    <row r="117" customFormat="false" ht="13.8" hidden="false" customHeight="false" outlineLevel="0" collapsed="false">
      <c r="A117" s="101"/>
      <c r="B117" s="101"/>
      <c r="C117" s="101"/>
      <c r="D117" s="101"/>
      <c r="E117" s="101"/>
      <c r="F117" s="101"/>
      <c r="G117" s="101" t="s">
        <v>581</v>
      </c>
      <c r="H117" s="102" t="s">
        <v>642</v>
      </c>
      <c r="I117" s="101" t="s">
        <v>583</v>
      </c>
      <c r="J117" s="103" t="n">
        <f aca="false">TRUNC(J116*H117,2)</f>
        <v>275.41</v>
      </c>
      <c r="K117" s="21"/>
      <c r="L117" s="62" t="n">
        <f aca="false">IF(AND(A118&lt;&gt;"",A117=""),L116+1,L116)</f>
        <v>11</v>
      </c>
      <c r="M117" s="78" t="str">
        <f aca="false">IF(OR(A117="Insumo",A117="Composição Auxiliar"),J117,"")</f>
        <v/>
      </c>
      <c r="N117" s="79" t="str">
        <f aca="false">IF(ISNUMBER(SEARCH("COM ENCARGOS COMPLEMENTARES",D117)),J117,"")</f>
        <v/>
      </c>
      <c r="O117" s="79" t="str">
        <f aca="false">IF(N117&lt;&gt;"","",M117)</f>
        <v/>
      </c>
      <c r="P117" s="80" t="str">
        <f aca="false">IF(A117="Composição",A116,"")</f>
        <v/>
      </c>
      <c r="Q117" s="79" t="str">
        <f aca="false">IF(P117&lt;&gt;"",SUMIF(L117:L217,L117,N117:N217),"")</f>
        <v/>
      </c>
      <c r="R117" s="79" t="str">
        <f aca="false">IF(P117&lt;&gt;"",SUMIF(L117:L217,L117,O117:O217),"")</f>
        <v/>
      </c>
      <c r="S117" s="63"/>
    </row>
    <row r="118" customFormat="false" ht="13.8" hidden="false" customHeight="false" outlineLevel="0" collapsed="false">
      <c r="A118" s="104"/>
      <c r="B118" s="104"/>
      <c r="C118" s="104"/>
      <c r="D118" s="104"/>
      <c r="E118" s="104"/>
      <c r="F118" s="104"/>
      <c r="G118" s="104"/>
      <c r="H118" s="104"/>
      <c r="I118" s="104"/>
      <c r="J118" s="104"/>
      <c r="K118" s="21"/>
      <c r="L118" s="62" t="n">
        <f aca="false">IF(AND(A119&lt;&gt;"",A118=""),L117+1,L117)</f>
        <v>12</v>
      </c>
      <c r="M118" s="78" t="str">
        <f aca="false">IF(OR(A118="Insumo",A118="Composição Auxiliar"),J118,"")</f>
        <v/>
      </c>
      <c r="N118" s="79" t="str">
        <f aca="false">IF(ISNUMBER(SEARCH("COM ENCARGOS COMPLEMENTARES",D118)),J118,"")</f>
        <v/>
      </c>
      <c r="O118" s="79" t="str">
        <f aca="false">IF(N118&lt;&gt;"","",M118)</f>
        <v/>
      </c>
      <c r="P118" s="80" t="str">
        <f aca="false">IF(A118="Composição",A117,"")</f>
        <v/>
      </c>
      <c r="Q118" s="79" t="str">
        <f aca="false">IF(P118&lt;&gt;"",SUMIF(L118:L218,L118,N118:N218),"")</f>
        <v/>
      </c>
      <c r="R118" s="79" t="str">
        <f aca="false">IF(P118&lt;&gt;"",SUMIF(L118:L218,L118,O118:O218),"")</f>
        <v/>
      </c>
      <c r="S118" s="63"/>
    </row>
    <row r="119" customFormat="false" ht="14.5" hidden="false" customHeight="true" outlineLevel="0" collapsed="false">
      <c r="A119" s="81" t="s">
        <v>64</v>
      </c>
      <c r="B119" s="82" t="s">
        <v>552</v>
      </c>
      <c r="C119" s="81" t="s">
        <v>553</v>
      </c>
      <c r="D119" s="81" t="s">
        <v>554</v>
      </c>
      <c r="E119" s="81" t="s">
        <v>555</v>
      </c>
      <c r="F119" s="81"/>
      <c r="G119" s="83" t="s">
        <v>556</v>
      </c>
      <c r="H119" s="82" t="s">
        <v>557</v>
      </c>
      <c r="I119" s="82" t="s">
        <v>558</v>
      </c>
      <c r="J119" s="82" t="s">
        <v>559</v>
      </c>
      <c r="K119" s="21"/>
      <c r="L119" s="62" t="n">
        <f aca="false">IF(AND(A120&lt;&gt;"",A119=""),L118+1,L118)</f>
        <v>12</v>
      </c>
      <c r="M119" s="78" t="str">
        <f aca="false">IF(OR(A119="Insumo",A119="Composição Auxiliar"),J119,"")</f>
        <v/>
      </c>
      <c r="N119" s="79" t="str">
        <f aca="false">IF(ISNUMBER(SEARCH("COM ENCARGOS COMPLEMENTARES",D119)),J119,"")</f>
        <v/>
      </c>
      <c r="O119" s="79" t="str">
        <f aca="false">IF(N119&lt;&gt;"","",M119)</f>
        <v/>
      </c>
      <c r="P119" s="80" t="str">
        <f aca="false">IF(A119="Composição",A118,"")</f>
        <v/>
      </c>
      <c r="Q119" s="79" t="str">
        <f aca="false">IF(P119&lt;&gt;"",SUMIF(L119:L219,L119,N119:N219),"")</f>
        <v/>
      </c>
      <c r="R119" s="79" t="str">
        <f aca="false">IF(P119&lt;&gt;"",SUMIF(L119:L219,L119,O119:O219),"")</f>
        <v/>
      </c>
      <c r="S119" s="63"/>
    </row>
    <row r="120" customFormat="false" ht="24" hidden="false" customHeight="true" outlineLevel="0" collapsed="false">
      <c r="A120" s="84" t="s">
        <v>560</v>
      </c>
      <c r="B120" s="85" t="s">
        <v>65</v>
      </c>
      <c r="C120" s="84" t="s">
        <v>584</v>
      </c>
      <c r="D120" s="84" t="s">
        <v>643</v>
      </c>
      <c r="E120" s="84" t="s">
        <v>607</v>
      </c>
      <c r="F120" s="84"/>
      <c r="G120" s="86" t="s">
        <v>564</v>
      </c>
      <c r="H120" s="87" t="n">
        <v>1</v>
      </c>
      <c r="I120" s="88" t="n">
        <f aca="false">SUMIF(L:L,$L120,M:M)</f>
        <v>7.73</v>
      </c>
      <c r="J120" s="88" t="n">
        <f aca="false">TRUNC(H120*I120,2)</f>
        <v>7.73</v>
      </c>
      <c r="K120" s="21"/>
      <c r="L120" s="62" t="n">
        <f aca="false">IF(AND(A121&lt;&gt;"",A120=""),L119+1,L119)</f>
        <v>12</v>
      </c>
      <c r="M120" s="78" t="str">
        <f aca="false">IF(OR(A120="Insumo",A120="Composição Auxiliar"),J120,"")</f>
        <v/>
      </c>
      <c r="N120" s="79" t="str">
        <f aca="false">IF(ISNUMBER(SEARCH("COM ENCARGOS COMPLEMENTARES",D120)),J120,"")</f>
        <v/>
      </c>
      <c r="O120" s="79" t="str">
        <f aca="false">IF(N120&lt;&gt;"","",M120)</f>
        <v/>
      </c>
      <c r="P120" s="80" t="str">
        <f aca="false">IF(A120="Composição",A119,"")</f>
        <v> 2.3.5 </v>
      </c>
      <c r="Q120" s="79" t="n">
        <f aca="false">IF(P120&lt;&gt;"",SUMIF(L120:L220,L120,N120:N220),"")</f>
        <v>7.73</v>
      </c>
      <c r="R120" s="79" t="n">
        <f aca="false">IF(P120&lt;&gt;"",SUMIF(L120:L220,L120,O120:O220),"")</f>
        <v>0</v>
      </c>
      <c r="S120" s="63"/>
    </row>
    <row r="121" customFormat="false" ht="24" hidden="false" customHeight="true" outlineLevel="0" collapsed="false">
      <c r="A121" s="89" t="s">
        <v>565</v>
      </c>
      <c r="B121" s="90" t="s">
        <v>644</v>
      </c>
      <c r="C121" s="89" t="s">
        <v>561</v>
      </c>
      <c r="D121" s="89" t="s">
        <v>645</v>
      </c>
      <c r="E121" s="89" t="s">
        <v>568</v>
      </c>
      <c r="F121" s="89"/>
      <c r="G121" s="91" t="s">
        <v>569</v>
      </c>
      <c r="H121" s="92" t="n">
        <v>0.15</v>
      </c>
      <c r="I121" s="93" t="n">
        <f aca="false">SUMIFS('ANALÍTICA AUXILIARES'!J:J,'ANALÍTICA AUXILIARES'!A:A,"Composição",'ANALÍTICA AUXILIARES'!B:B,$B121)</f>
        <v>23.69</v>
      </c>
      <c r="J121" s="93" t="n">
        <f aca="false">TRUNC(H121*I121,2)</f>
        <v>3.55</v>
      </c>
      <c r="K121" s="21"/>
      <c r="L121" s="62" t="n">
        <f aca="false">IF(AND(A122&lt;&gt;"",A121=""),L120+1,L120)</f>
        <v>12</v>
      </c>
      <c r="M121" s="78" t="n">
        <f aca="false">IF(OR(A121="Insumo",A121="Composição Auxiliar"),J121,"")</f>
        <v>3.55</v>
      </c>
      <c r="N121" s="79" t="n">
        <f aca="false">IF(ISNUMBER(SEARCH("COM ENCARGOS COMPLEMENTARES",D121)),J121,"")</f>
        <v>3.55</v>
      </c>
      <c r="O121" s="79" t="str">
        <f aca="false">IF(N121&lt;&gt;"","",M121)</f>
        <v/>
      </c>
      <c r="P121" s="80" t="str">
        <f aca="false">IF(A121="Composição",A120,"")</f>
        <v/>
      </c>
      <c r="Q121" s="79" t="str">
        <f aca="false">IF(P121&lt;&gt;"",SUMIF(L121:L221,L121,N121:N221),"")</f>
        <v/>
      </c>
      <c r="R121" s="79" t="str">
        <f aca="false">IF(P121&lt;&gt;"",SUMIF(L121:L221,L121,O121:O221),"")</f>
        <v/>
      </c>
      <c r="S121" s="63"/>
    </row>
    <row r="122" customFormat="false" ht="24" hidden="false" customHeight="true" outlineLevel="0" collapsed="false">
      <c r="A122" s="89" t="s">
        <v>565</v>
      </c>
      <c r="B122" s="90" t="s">
        <v>566</v>
      </c>
      <c r="C122" s="89" t="s">
        <v>561</v>
      </c>
      <c r="D122" s="89" t="s">
        <v>567</v>
      </c>
      <c r="E122" s="89" t="s">
        <v>568</v>
      </c>
      <c r="F122" s="89"/>
      <c r="G122" s="91" t="s">
        <v>569</v>
      </c>
      <c r="H122" s="92" t="n">
        <v>0.15</v>
      </c>
      <c r="I122" s="93" t="n">
        <f aca="false">SUMIFS('ANALÍTICA AUXILIARES'!J:J,'ANALÍTICA AUXILIARES'!A:A,"Composição",'ANALÍTICA AUXILIARES'!B:B,$B122)</f>
        <v>27.92</v>
      </c>
      <c r="J122" s="93" t="n">
        <f aca="false">TRUNC(H122*I122,2)</f>
        <v>4.18</v>
      </c>
      <c r="K122" s="21"/>
      <c r="L122" s="62" t="n">
        <f aca="false">IF(AND(A123&lt;&gt;"",A122=""),L121+1,L121)</f>
        <v>12</v>
      </c>
      <c r="M122" s="78" t="n">
        <f aca="false">IF(OR(A122="Insumo",A122="Composição Auxiliar"),J122,"")</f>
        <v>4.18</v>
      </c>
      <c r="N122" s="79" t="n">
        <f aca="false">IF(ISNUMBER(SEARCH("COM ENCARGOS COMPLEMENTARES",D122)),J122,"")</f>
        <v>4.18</v>
      </c>
      <c r="O122" s="79" t="str">
        <f aca="false">IF(N122&lt;&gt;"","",M122)</f>
        <v/>
      </c>
      <c r="P122" s="80" t="str">
        <f aca="false">IF(A122="Composição",A121,"")</f>
        <v/>
      </c>
      <c r="Q122" s="79" t="str">
        <f aca="false">IF(P122&lt;&gt;"",SUMIF(L122:L222,L122,N122:N222),"")</f>
        <v/>
      </c>
      <c r="R122" s="79" t="str">
        <f aca="false">IF(P122&lt;&gt;"",SUMIF(L122:L222,L122,O122:O222),"")</f>
        <v/>
      </c>
      <c r="S122" s="63"/>
    </row>
    <row r="123" customFormat="false" ht="13.8" hidden="false" customHeight="false" outlineLevel="0" collapsed="false">
      <c r="A123" s="99"/>
      <c r="B123" s="99"/>
      <c r="C123" s="99"/>
      <c r="D123" s="99"/>
      <c r="E123" s="99"/>
      <c r="F123" s="100"/>
      <c r="G123" s="99"/>
      <c r="H123" s="100"/>
      <c r="I123" s="99"/>
      <c r="J123" s="100"/>
      <c r="K123" s="21"/>
      <c r="L123" s="62" t="n">
        <f aca="false">IF(AND(A124&lt;&gt;"",A123=""),L122+1,L122)</f>
        <v>12</v>
      </c>
      <c r="M123" s="78" t="str">
        <f aca="false">IF(OR(A123="Insumo",A123="Composição Auxiliar"),J123,"")</f>
        <v/>
      </c>
      <c r="N123" s="79" t="str">
        <f aca="false">IF(ISNUMBER(SEARCH("COM ENCARGOS COMPLEMENTARES",D123)),J123,"")</f>
        <v/>
      </c>
      <c r="O123" s="79" t="str">
        <f aca="false">IF(N123&lt;&gt;"","",M123)</f>
        <v/>
      </c>
      <c r="P123" s="80" t="str">
        <f aca="false">IF(A123="Composição",A122,"")</f>
        <v/>
      </c>
      <c r="Q123" s="79" t="str">
        <f aca="false">IF(P123&lt;&gt;"",SUMIF(L123:L223,L123,N123:N223),"")</f>
        <v/>
      </c>
      <c r="R123" s="79" t="str">
        <f aca="false">IF(P123&lt;&gt;"",SUMIF(L123:L223,L123,O123:O223),"")</f>
        <v/>
      </c>
      <c r="S123" s="63"/>
    </row>
    <row r="124" customFormat="false" ht="13.8" hidden="false" customHeight="true" outlineLevel="0" collapsed="false">
      <c r="A124" s="99"/>
      <c r="B124" s="99"/>
      <c r="C124" s="99"/>
      <c r="D124" s="99"/>
      <c r="E124" s="99"/>
      <c r="F124" s="100"/>
      <c r="G124" s="99"/>
      <c r="H124" s="99" t="s">
        <v>580</v>
      </c>
      <c r="I124" s="99"/>
      <c r="J124" s="100" t="n">
        <f aca="false">TRUNC(SUMIF(L:L,$L124,M:M)*(1+$J$9),2)</f>
        <v>9.37</v>
      </c>
      <c r="K124" s="21"/>
      <c r="L124" s="62" t="n">
        <f aca="false">IF(AND(A125&lt;&gt;"",A124=""),L123+1,L123)</f>
        <v>12</v>
      </c>
      <c r="M124" s="78" t="str">
        <f aca="false">IF(OR(A124="Insumo",A124="Composição Auxiliar"),J124,"")</f>
        <v/>
      </c>
      <c r="N124" s="79" t="str">
        <f aca="false">IF(ISNUMBER(SEARCH("COM ENCARGOS COMPLEMENTARES",D124)),J124,"")</f>
        <v/>
      </c>
      <c r="O124" s="79" t="str">
        <f aca="false">IF(N124&lt;&gt;"","",M124)</f>
        <v/>
      </c>
      <c r="P124" s="80" t="str">
        <f aca="false">IF(A124="Composição",A123,"")</f>
        <v/>
      </c>
      <c r="Q124" s="79" t="str">
        <f aca="false">IF(P124&lt;&gt;"",SUMIF(L124:L224,L124,N124:N224),"")</f>
        <v/>
      </c>
      <c r="R124" s="79" t="str">
        <f aca="false">IF(P124&lt;&gt;"",SUMIF(L124:L224,L124,O124:O224),"")</f>
        <v/>
      </c>
      <c r="S124" s="63"/>
    </row>
    <row r="125" customFormat="false" ht="13.8" hidden="false" customHeight="false" outlineLevel="0" collapsed="false">
      <c r="A125" s="101"/>
      <c r="B125" s="101"/>
      <c r="C125" s="101"/>
      <c r="D125" s="101"/>
      <c r="E125" s="101"/>
      <c r="F125" s="101"/>
      <c r="G125" s="101" t="s">
        <v>581</v>
      </c>
      <c r="H125" s="102" t="s">
        <v>646</v>
      </c>
      <c r="I125" s="101" t="s">
        <v>583</v>
      </c>
      <c r="J125" s="103" t="n">
        <f aca="false">TRUNC(J124*H125,2)</f>
        <v>4216.5</v>
      </c>
      <c r="K125" s="21"/>
      <c r="L125" s="62" t="n">
        <f aca="false">IF(AND(A126&lt;&gt;"",A125=""),L124+1,L124)</f>
        <v>12</v>
      </c>
      <c r="M125" s="78" t="str">
        <f aca="false">IF(OR(A125="Insumo",A125="Composição Auxiliar"),J125,"")</f>
        <v/>
      </c>
      <c r="N125" s="79" t="str">
        <f aca="false">IF(ISNUMBER(SEARCH("COM ENCARGOS COMPLEMENTARES",D125)),J125,"")</f>
        <v/>
      </c>
      <c r="O125" s="79" t="str">
        <f aca="false">IF(N125&lt;&gt;"","",M125)</f>
        <v/>
      </c>
      <c r="P125" s="80" t="str">
        <f aca="false">IF(A125="Composição",A124,"")</f>
        <v/>
      </c>
      <c r="Q125" s="79" t="str">
        <f aca="false">IF(P125&lt;&gt;"",SUMIF(L125:L225,L125,N125:N225),"")</f>
        <v/>
      </c>
      <c r="R125" s="79" t="str">
        <f aca="false">IF(P125&lt;&gt;"",SUMIF(L125:L225,L125,O125:O225),"")</f>
        <v/>
      </c>
      <c r="S125" s="63"/>
    </row>
    <row r="126" customFormat="false" ht="13.8" hidden="false" customHeight="false" outlineLevel="0" collapsed="false">
      <c r="A126" s="104"/>
      <c r="B126" s="104"/>
      <c r="C126" s="104"/>
      <c r="D126" s="104"/>
      <c r="E126" s="104"/>
      <c r="F126" s="104"/>
      <c r="G126" s="104"/>
      <c r="H126" s="104"/>
      <c r="I126" s="104"/>
      <c r="J126" s="104"/>
      <c r="K126" s="21"/>
      <c r="L126" s="62" t="n">
        <f aca="false">IF(AND(A127&lt;&gt;"",A126=""),L125+1,L125)</f>
        <v>13</v>
      </c>
      <c r="M126" s="78" t="str">
        <f aca="false">IF(OR(A126="Insumo",A126="Composição Auxiliar"),J126,"")</f>
        <v/>
      </c>
      <c r="N126" s="79" t="str">
        <f aca="false">IF(ISNUMBER(SEARCH("COM ENCARGOS COMPLEMENTARES",D126)),J126,"")</f>
        <v/>
      </c>
      <c r="O126" s="79" t="str">
        <f aca="false">IF(N126&lt;&gt;"","",M126)</f>
        <v/>
      </c>
      <c r="P126" s="80" t="str">
        <f aca="false">IF(A126="Composição",A125,"")</f>
        <v/>
      </c>
      <c r="Q126" s="79" t="str">
        <f aca="false">IF(P126&lt;&gt;"",SUMIF(L126:L226,L126,N126:N226),"")</f>
        <v/>
      </c>
      <c r="R126" s="79" t="str">
        <f aca="false">IF(P126&lt;&gt;"",SUMIF(L126:L226,L126,O126:O226),"")</f>
        <v/>
      </c>
      <c r="S126" s="63"/>
    </row>
    <row r="127" customFormat="false" ht="13.8" hidden="false" customHeight="false" outlineLevel="0" collapsed="false">
      <c r="A127" s="74" t="s">
        <v>66</v>
      </c>
      <c r="B127" s="74"/>
      <c r="C127" s="74"/>
      <c r="D127" s="74" t="s">
        <v>67</v>
      </c>
      <c r="E127" s="74"/>
      <c r="F127" s="74"/>
      <c r="G127" s="74"/>
      <c r="H127" s="75"/>
      <c r="I127" s="74"/>
      <c r="J127" s="76"/>
      <c r="K127" s="21"/>
      <c r="L127" s="62" t="n">
        <f aca="false">IF(AND(A128&lt;&gt;"",A127=""),L126+1,L126)</f>
        <v>13</v>
      </c>
      <c r="M127" s="78" t="str">
        <f aca="false">IF(OR(A127="Insumo",A127="Composição Auxiliar"),J127,"")</f>
        <v/>
      </c>
      <c r="N127" s="79" t="str">
        <f aca="false">IF(ISNUMBER(SEARCH("COM ENCARGOS COMPLEMENTARES",D127)),J127,"")</f>
        <v/>
      </c>
      <c r="O127" s="79" t="str">
        <f aca="false">IF(N127&lt;&gt;"","",M127)</f>
        <v/>
      </c>
      <c r="P127" s="80" t="str">
        <f aca="false">IF(A127="Composição",A126,"")</f>
        <v/>
      </c>
      <c r="Q127" s="79" t="str">
        <f aca="false">IF(P127&lt;&gt;"",SUMIF(L127:L227,L127,N127:N227),"")</f>
        <v/>
      </c>
      <c r="R127" s="79" t="str">
        <f aca="false">IF(P127&lt;&gt;"",SUMIF(L127:L227,L127,O127:O227),"")</f>
        <v/>
      </c>
      <c r="S127" s="63"/>
    </row>
    <row r="128" customFormat="false" ht="13.8" hidden="false" customHeight="false" outlineLevel="0" collapsed="false">
      <c r="A128" s="74" t="s">
        <v>68</v>
      </c>
      <c r="B128" s="74"/>
      <c r="C128" s="74"/>
      <c r="D128" s="74" t="s">
        <v>69</v>
      </c>
      <c r="E128" s="74"/>
      <c r="F128" s="74"/>
      <c r="G128" s="74"/>
      <c r="H128" s="75"/>
      <c r="I128" s="74"/>
      <c r="J128" s="76"/>
      <c r="K128" s="21"/>
      <c r="L128" s="62" t="n">
        <f aca="false">IF(AND(A129&lt;&gt;"",A128=""),L127+1,L127)</f>
        <v>13</v>
      </c>
      <c r="M128" s="78" t="str">
        <f aca="false">IF(OR(A128="Insumo",A128="Composição Auxiliar"),J128,"")</f>
        <v/>
      </c>
      <c r="N128" s="79" t="str">
        <f aca="false">IF(ISNUMBER(SEARCH("COM ENCARGOS COMPLEMENTARES",D128)),J128,"")</f>
        <v/>
      </c>
      <c r="O128" s="79" t="str">
        <f aca="false">IF(N128&lt;&gt;"","",M128)</f>
        <v/>
      </c>
      <c r="P128" s="80" t="str">
        <f aca="false">IF(A128="Composição",A127,"")</f>
        <v/>
      </c>
      <c r="Q128" s="79" t="str">
        <f aca="false">IF(P128&lt;&gt;"",SUMIF(L128:L228,L128,N128:N228),"")</f>
        <v/>
      </c>
      <c r="R128" s="79" t="str">
        <f aca="false">IF(P128&lt;&gt;"",SUMIF(L128:L228,L128,O128:O228),"")</f>
        <v/>
      </c>
      <c r="S128" s="63"/>
    </row>
    <row r="129" customFormat="false" ht="14.5" hidden="false" customHeight="true" outlineLevel="0" collapsed="false">
      <c r="A129" s="81" t="s">
        <v>70</v>
      </c>
      <c r="B129" s="82" t="s">
        <v>552</v>
      </c>
      <c r="C129" s="81" t="s">
        <v>553</v>
      </c>
      <c r="D129" s="81" t="s">
        <v>554</v>
      </c>
      <c r="E129" s="81" t="s">
        <v>555</v>
      </c>
      <c r="F129" s="81"/>
      <c r="G129" s="83" t="s">
        <v>556</v>
      </c>
      <c r="H129" s="82" t="s">
        <v>557</v>
      </c>
      <c r="I129" s="82" t="s">
        <v>558</v>
      </c>
      <c r="J129" s="82" t="s">
        <v>559</v>
      </c>
      <c r="K129" s="21"/>
      <c r="L129" s="62" t="n">
        <f aca="false">IF(AND(A130&lt;&gt;"",A129=""),L128+1,L128)</f>
        <v>13</v>
      </c>
      <c r="M129" s="78" t="str">
        <f aca="false">IF(OR(A129="Insumo",A129="Composição Auxiliar"),J129,"")</f>
        <v/>
      </c>
      <c r="N129" s="79" t="str">
        <f aca="false">IF(ISNUMBER(SEARCH("COM ENCARGOS COMPLEMENTARES",D129)),J129,"")</f>
        <v/>
      </c>
      <c r="O129" s="79" t="str">
        <f aca="false">IF(N129&lt;&gt;"","",M129)</f>
        <v/>
      </c>
      <c r="P129" s="80" t="str">
        <f aca="false">IF(A129="Composição",A128,"")</f>
        <v/>
      </c>
      <c r="Q129" s="79" t="str">
        <f aca="false">IF(P129&lt;&gt;"",SUMIF(L129:L229,L129,N129:N229),"")</f>
        <v/>
      </c>
      <c r="R129" s="79" t="str">
        <f aca="false">IF(P129&lt;&gt;"",SUMIF(L129:L229,L129,O129:O229),"")</f>
        <v/>
      </c>
      <c r="S129" s="63"/>
    </row>
    <row r="130" customFormat="false" ht="35" hidden="false" customHeight="true" outlineLevel="0" collapsed="false">
      <c r="A130" s="84" t="s">
        <v>560</v>
      </c>
      <c r="B130" s="85" t="s">
        <v>71</v>
      </c>
      <c r="C130" s="84" t="s">
        <v>561</v>
      </c>
      <c r="D130" s="84" t="s">
        <v>647</v>
      </c>
      <c r="E130" s="84" t="s">
        <v>648</v>
      </c>
      <c r="F130" s="84"/>
      <c r="G130" s="86" t="s">
        <v>564</v>
      </c>
      <c r="H130" s="87" t="n">
        <v>1</v>
      </c>
      <c r="I130" s="88" t="n">
        <f aca="false">SUMIF(L:L,$L130,M:M)</f>
        <v>91.23</v>
      </c>
      <c r="J130" s="88" t="n">
        <f aca="false">TRUNC(H130*I130,2)</f>
        <v>91.23</v>
      </c>
      <c r="K130" s="21"/>
      <c r="L130" s="62" t="n">
        <f aca="false">IF(AND(A131&lt;&gt;"",A130=""),L129+1,L129)</f>
        <v>13</v>
      </c>
      <c r="M130" s="78" t="str">
        <f aca="false">IF(OR(A130="Insumo",A130="Composição Auxiliar"),J130,"")</f>
        <v/>
      </c>
      <c r="N130" s="79" t="str">
        <f aca="false">IF(ISNUMBER(SEARCH("COM ENCARGOS COMPLEMENTARES",D130)),J130,"")</f>
        <v/>
      </c>
      <c r="O130" s="79" t="str">
        <f aca="false">IF(N130&lt;&gt;"","",M130)</f>
        <v/>
      </c>
      <c r="P130" s="80" t="str">
        <f aca="false">IF(A130="Composição",A129,"")</f>
        <v> 3.1.1 </v>
      </c>
      <c r="Q130" s="79" t="n">
        <f aca="false">IF(P130&lt;&gt;"",SUMIF(L130:L230,L130,N130:N230),"")</f>
        <v>64.09</v>
      </c>
      <c r="R130" s="79" t="n">
        <f aca="false">IF(P130&lt;&gt;"",SUMIF(L130:L230,L130,O130:O230),"")</f>
        <v>27.14</v>
      </c>
      <c r="S130" s="63"/>
    </row>
    <row r="131" customFormat="false" ht="24" hidden="false" customHeight="true" outlineLevel="0" collapsed="false">
      <c r="A131" s="89" t="s">
        <v>565</v>
      </c>
      <c r="B131" s="90" t="s">
        <v>649</v>
      </c>
      <c r="C131" s="89" t="s">
        <v>561</v>
      </c>
      <c r="D131" s="89" t="s">
        <v>650</v>
      </c>
      <c r="E131" s="89" t="s">
        <v>568</v>
      </c>
      <c r="F131" s="89"/>
      <c r="G131" s="91" t="s">
        <v>569</v>
      </c>
      <c r="H131" s="92" t="n">
        <v>1.61</v>
      </c>
      <c r="I131" s="93" t="n">
        <f aca="false">SUMIFS('ANALÍTICA AUXILIARES'!J:J,'ANALÍTICA AUXILIARES'!A:A,"Composição",'ANALÍTICA AUXILIARES'!B:B,$B131)</f>
        <v>28.34</v>
      </c>
      <c r="J131" s="93" t="n">
        <f aca="false">TRUNC(H131*I131,2)</f>
        <v>45.62</v>
      </c>
      <c r="K131" s="21"/>
      <c r="L131" s="62" t="n">
        <f aca="false">IF(AND(A132&lt;&gt;"",A131=""),L130+1,L130)</f>
        <v>13</v>
      </c>
      <c r="M131" s="78" t="n">
        <f aca="false">IF(OR(A131="Insumo",A131="Composição Auxiliar"),J131,"")</f>
        <v>45.62</v>
      </c>
      <c r="N131" s="79" t="n">
        <f aca="false">IF(ISNUMBER(SEARCH("COM ENCARGOS COMPLEMENTARES",D131)),J131,"")</f>
        <v>45.62</v>
      </c>
      <c r="O131" s="79" t="str">
        <f aca="false">IF(N131&lt;&gt;"","",M131)</f>
        <v/>
      </c>
      <c r="P131" s="80" t="str">
        <f aca="false">IF(A131="Composição",A130,"")</f>
        <v/>
      </c>
      <c r="Q131" s="79" t="str">
        <f aca="false">IF(P131&lt;&gt;"",SUMIF(L131:L231,L131,N131:N231),"")</f>
        <v/>
      </c>
      <c r="R131" s="79" t="str">
        <f aca="false">IF(P131&lt;&gt;"",SUMIF(L131:L231,L131,O131:O231),"")</f>
        <v/>
      </c>
      <c r="S131" s="63"/>
    </row>
    <row r="132" customFormat="false" ht="35" hidden="false" customHeight="true" outlineLevel="0" collapsed="false">
      <c r="A132" s="89" t="s">
        <v>565</v>
      </c>
      <c r="B132" s="90" t="s">
        <v>651</v>
      </c>
      <c r="C132" s="89" t="s">
        <v>561</v>
      </c>
      <c r="D132" s="89" t="s">
        <v>652</v>
      </c>
      <c r="E132" s="89" t="s">
        <v>653</v>
      </c>
      <c r="F132" s="89"/>
      <c r="G132" s="91" t="s">
        <v>654</v>
      </c>
      <c r="H132" s="92" t="n">
        <v>0.0091</v>
      </c>
      <c r="I132" s="93" t="n">
        <f aca="false">SUMIFS('ANALÍTICA AUXILIARES'!J:J,'ANALÍTICA AUXILIARES'!A:A,"Composição",'ANALÍTICA AUXILIARES'!B:B,$B132)</f>
        <v>666.82</v>
      </c>
      <c r="J132" s="93" t="n">
        <f aca="false">TRUNC(H132*I132,2)</f>
        <v>6.06</v>
      </c>
      <c r="K132" s="21"/>
      <c r="L132" s="62" t="n">
        <f aca="false">IF(AND(A133&lt;&gt;"",A132=""),L131+1,L131)</f>
        <v>13</v>
      </c>
      <c r="M132" s="78" t="n">
        <f aca="false">IF(OR(A132="Insumo",A132="Composição Auxiliar"),J132,"")</f>
        <v>6.06</v>
      </c>
      <c r="N132" s="79" t="str">
        <f aca="false">IF(ISNUMBER(SEARCH("COM ENCARGOS COMPLEMENTARES",D132)),J132,"")</f>
        <v/>
      </c>
      <c r="O132" s="79" t="n">
        <f aca="false">IF(N132&lt;&gt;"","",M132)</f>
        <v>6.06</v>
      </c>
      <c r="P132" s="80" t="str">
        <f aca="false">IF(A132="Composição",A131,"")</f>
        <v/>
      </c>
      <c r="Q132" s="79" t="str">
        <f aca="false">IF(P132&lt;&gt;"",SUMIF(L132:L232,L132,N132:N232),"")</f>
        <v/>
      </c>
      <c r="R132" s="79" t="str">
        <f aca="false">IF(P132&lt;&gt;"",SUMIF(L132:L232,L132,O132:O232),"")</f>
        <v/>
      </c>
      <c r="S132" s="63"/>
    </row>
    <row r="133" customFormat="false" ht="24" hidden="false" customHeight="true" outlineLevel="0" collapsed="false">
      <c r="A133" s="89" t="s">
        <v>565</v>
      </c>
      <c r="B133" s="90" t="s">
        <v>573</v>
      </c>
      <c r="C133" s="89" t="s">
        <v>561</v>
      </c>
      <c r="D133" s="89" t="s">
        <v>574</v>
      </c>
      <c r="E133" s="89" t="s">
        <v>568</v>
      </c>
      <c r="F133" s="89"/>
      <c r="G133" s="91" t="s">
        <v>569</v>
      </c>
      <c r="H133" s="92" t="n">
        <v>0.805</v>
      </c>
      <c r="I133" s="93" t="n">
        <f aca="false">SUMIFS('ANALÍTICA AUXILIARES'!J:J,'ANALÍTICA AUXILIARES'!A:A,"Composição",'ANALÍTICA AUXILIARES'!B:B,$B133)</f>
        <v>22.95</v>
      </c>
      <c r="J133" s="93" t="n">
        <f aca="false">TRUNC(H133*I133,2)</f>
        <v>18.47</v>
      </c>
      <c r="K133" s="21"/>
      <c r="L133" s="62" t="n">
        <f aca="false">IF(AND(A134&lt;&gt;"",A133=""),L132+1,L132)</f>
        <v>13</v>
      </c>
      <c r="M133" s="78" t="n">
        <f aca="false">IF(OR(A133="Insumo",A133="Composição Auxiliar"),J133,"")</f>
        <v>18.47</v>
      </c>
      <c r="N133" s="79" t="n">
        <f aca="false">IF(ISNUMBER(SEARCH("COM ENCARGOS COMPLEMENTARES",D133)),J133,"")</f>
        <v>18.47</v>
      </c>
      <c r="O133" s="79" t="str">
        <f aca="false">IF(N133&lt;&gt;"","",M133)</f>
        <v/>
      </c>
      <c r="P133" s="80" t="str">
        <f aca="false">IF(A133="Composição",A132,"")</f>
        <v/>
      </c>
      <c r="Q133" s="79" t="str">
        <f aca="false">IF(P133&lt;&gt;"",SUMIF(L133:L233,L133,N133:N233),"")</f>
        <v/>
      </c>
      <c r="R133" s="79" t="str">
        <f aca="false">IF(P133&lt;&gt;"",SUMIF(L133:L233,L133,O133:O233),"")</f>
        <v/>
      </c>
      <c r="S133" s="63"/>
    </row>
    <row r="134" customFormat="false" ht="24" hidden="false" customHeight="false" outlineLevel="0" collapsed="false">
      <c r="A134" s="94" t="s">
        <v>575</v>
      </c>
      <c r="B134" s="95" t="s">
        <v>655</v>
      </c>
      <c r="C134" s="94" t="str">
        <f aca="false">VLOOKUP(B134,INSUMOS!$A:$I,2,FALSE())</f>
        <v>SINAPI</v>
      </c>
      <c r="D134" s="94" t="str">
        <f aca="false">VLOOKUP(B134,INSUMOS!$A:$I,3,FALSE())</f>
        <v>TELA DE ACO SOLDADA GALVANIZADA/ZINCADA PARA ALVENARIA, FIO D = *1,20 A 1,70* MM, MALHA 15 X 15 MM, (C X L) *50 X 7,5* CM</v>
      </c>
      <c r="E134" s="94" t="str">
        <f aca="false">VLOOKUP(B134,INSUMOS!$A:$I,4,FALSE())</f>
        <v>Material</v>
      </c>
      <c r="F134" s="94"/>
      <c r="G134" s="96" t="str">
        <f aca="false">VLOOKUP(B134,INSUMOS!$A:$I,5,FALSE())</f>
        <v>M</v>
      </c>
      <c r="H134" s="97" t="n">
        <v>0.42</v>
      </c>
      <c r="I134" s="98" t="n">
        <f aca="false">VLOOKUP(B134,INSUMOS!$A:$I,8,FALSE())</f>
        <v>2.5</v>
      </c>
      <c r="J134" s="98" t="n">
        <f aca="false">TRUNC(H134*I134,2)</f>
        <v>1.05</v>
      </c>
      <c r="K134" s="21"/>
      <c r="L134" s="62" t="n">
        <f aca="false">IF(AND(A135&lt;&gt;"",A134=""),L133+1,L133)</f>
        <v>13</v>
      </c>
      <c r="M134" s="78" t="n">
        <f aca="false">IF(OR(A134="Insumo",A134="Composição Auxiliar"),J134,"")</f>
        <v>1.05</v>
      </c>
      <c r="N134" s="79" t="str">
        <f aca="false">IF(ISNUMBER(SEARCH("COM ENCARGOS COMPLEMENTARES",D134)),J134,"")</f>
        <v/>
      </c>
      <c r="O134" s="79" t="n">
        <f aca="false">IF(N134&lt;&gt;"","",M134)</f>
        <v>1.05</v>
      </c>
      <c r="P134" s="80" t="str">
        <f aca="false">IF(A134="Composição",A133,"")</f>
        <v/>
      </c>
      <c r="Q134" s="79" t="str">
        <f aca="false">IF(P134&lt;&gt;"",SUMIF(L134:L234,L134,N134:N234),"")</f>
        <v/>
      </c>
      <c r="R134" s="79" t="str">
        <f aca="false">IF(P134&lt;&gt;"",SUMIF(L134:L234,L134,O134:O234),"")</f>
        <v/>
      </c>
      <c r="S134" s="63"/>
    </row>
    <row r="135" customFormat="false" ht="24" hidden="false" customHeight="false" outlineLevel="0" collapsed="false">
      <c r="A135" s="94" t="s">
        <v>575</v>
      </c>
      <c r="B135" s="95" t="s">
        <v>656</v>
      </c>
      <c r="C135" s="94" t="str">
        <f aca="false">VLOOKUP(B135,INSUMOS!$A:$I,2,FALSE())</f>
        <v>SINAPI</v>
      </c>
      <c r="D135" s="94" t="str">
        <f aca="false">VLOOKUP(B135,INSUMOS!$A:$I,3,FALSE())</f>
        <v>BLOCO CERAMICO / TIJOLO VAZADO PARA ALVENARIA DE VEDACAO, 8 FUROS NA HORIZONTAL DE 9 X 19 X 19 CM (L X A X C)</v>
      </c>
      <c r="E135" s="94" t="str">
        <f aca="false">VLOOKUP(B135,INSUMOS!$A:$I,4,FALSE())</f>
        <v>Material</v>
      </c>
      <c r="F135" s="94"/>
      <c r="G135" s="96" t="str">
        <f aca="false">VLOOKUP(B135,INSUMOS!$A:$I,5,FALSE())</f>
        <v>UN</v>
      </c>
      <c r="H135" s="97" t="n">
        <v>28.31</v>
      </c>
      <c r="I135" s="98" t="n">
        <f aca="false">VLOOKUP(B135,INSUMOS!$A:$I,8,FALSE())</f>
        <v>0.7</v>
      </c>
      <c r="J135" s="98" t="n">
        <f aca="false">TRUNC(H135*I135,2)</f>
        <v>19.81</v>
      </c>
      <c r="K135" s="21"/>
      <c r="L135" s="62" t="n">
        <f aca="false">IF(AND(A136&lt;&gt;"",A135=""),L134+1,L134)</f>
        <v>13</v>
      </c>
      <c r="M135" s="78" t="n">
        <f aca="false">IF(OR(A135="Insumo",A135="Composição Auxiliar"),J135,"")</f>
        <v>19.81</v>
      </c>
      <c r="N135" s="79" t="str">
        <f aca="false">IF(ISNUMBER(SEARCH("COM ENCARGOS COMPLEMENTARES",D135)),J135,"")</f>
        <v/>
      </c>
      <c r="O135" s="79" t="n">
        <f aca="false">IF(N135&lt;&gt;"","",M135)</f>
        <v>19.81</v>
      </c>
      <c r="P135" s="80" t="str">
        <f aca="false">IF(A135="Composição",A134,"")</f>
        <v/>
      </c>
      <c r="Q135" s="79" t="str">
        <f aca="false">IF(P135&lt;&gt;"",SUMIF(L135:L235,L135,N135:N235),"")</f>
        <v/>
      </c>
      <c r="R135" s="79" t="str">
        <f aca="false">IF(P135&lt;&gt;"",SUMIF(L135:L235,L135,O135:O235),"")</f>
        <v/>
      </c>
      <c r="S135" s="63"/>
    </row>
    <row r="136" customFormat="false" ht="13.8" hidden="false" customHeight="false" outlineLevel="0" collapsed="false">
      <c r="A136" s="94" t="s">
        <v>575</v>
      </c>
      <c r="B136" s="95" t="s">
        <v>657</v>
      </c>
      <c r="C136" s="94" t="str">
        <f aca="false">VLOOKUP(B136,INSUMOS!$A:$I,2,FALSE())</f>
        <v>SINAPI</v>
      </c>
      <c r="D136" s="94" t="str">
        <f aca="false">VLOOKUP(B136,INSUMOS!$A:$I,3,FALSE())</f>
        <v>PINO DE ACO COM FURO, HASTE = 27 MM (ACAO DIRETA)</v>
      </c>
      <c r="E136" s="94" t="str">
        <f aca="false">VLOOKUP(B136,INSUMOS!$A:$I,4,FALSE())</f>
        <v>Material</v>
      </c>
      <c r="F136" s="94"/>
      <c r="G136" s="96" t="str">
        <f aca="false">VLOOKUP(B136,INSUMOS!$A:$I,5,FALSE())</f>
        <v>CENTO</v>
      </c>
      <c r="H136" s="97" t="n">
        <v>0.005</v>
      </c>
      <c r="I136" s="98" t="n">
        <f aca="false">VLOOKUP(B136,INSUMOS!$A:$I,8,FALSE())</f>
        <v>44.84</v>
      </c>
      <c r="J136" s="98" t="n">
        <f aca="false">TRUNC(H136*I136,2)</f>
        <v>0.22</v>
      </c>
      <c r="K136" s="21"/>
      <c r="L136" s="62" t="n">
        <f aca="false">IF(AND(A137&lt;&gt;"",A136=""),L135+1,L135)</f>
        <v>13</v>
      </c>
      <c r="M136" s="78" t="n">
        <f aca="false">IF(OR(A136="Insumo",A136="Composição Auxiliar"),J136,"")</f>
        <v>0.22</v>
      </c>
      <c r="N136" s="79" t="str">
        <f aca="false">IF(ISNUMBER(SEARCH("COM ENCARGOS COMPLEMENTARES",D136)),J136,"")</f>
        <v/>
      </c>
      <c r="O136" s="79" t="n">
        <f aca="false">IF(N136&lt;&gt;"","",M136)</f>
        <v>0.22</v>
      </c>
      <c r="P136" s="80" t="str">
        <f aca="false">IF(A136="Composição",A135,"")</f>
        <v/>
      </c>
      <c r="Q136" s="79" t="str">
        <f aca="false">IF(P136&lt;&gt;"",SUMIF(L136:L236,L136,N136:N236),"")</f>
        <v/>
      </c>
      <c r="R136" s="79" t="str">
        <f aca="false">IF(P136&lt;&gt;"",SUMIF(L136:L236,L136,O136:O236),"")</f>
        <v/>
      </c>
      <c r="S136" s="63"/>
    </row>
    <row r="137" customFormat="false" ht="13.8" hidden="false" customHeight="false" outlineLevel="0" collapsed="false">
      <c r="A137" s="99"/>
      <c r="B137" s="99"/>
      <c r="C137" s="99"/>
      <c r="D137" s="99"/>
      <c r="E137" s="99"/>
      <c r="F137" s="100"/>
      <c r="G137" s="99"/>
      <c r="H137" s="100"/>
      <c r="I137" s="99"/>
      <c r="J137" s="100"/>
      <c r="K137" s="21"/>
      <c r="L137" s="62" t="n">
        <f aca="false">IF(AND(A138&lt;&gt;"",A137=""),L136+1,L136)</f>
        <v>13</v>
      </c>
      <c r="M137" s="78" t="str">
        <f aca="false">IF(OR(A137="Insumo",A137="Composição Auxiliar"),J137,"")</f>
        <v/>
      </c>
      <c r="N137" s="79" t="str">
        <f aca="false">IF(ISNUMBER(SEARCH("COM ENCARGOS COMPLEMENTARES",D137)),J137,"")</f>
        <v/>
      </c>
      <c r="O137" s="79" t="str">
        <f aca="false">IF(N137&lt;&gt;"","",M137)</f>
        <v/>
      </c>
      <c r="P137" s="80" t="str">
        <f aca="false">IF(A137="Composição",A136,"")</f>
        <v/>
      </c>
      <c r="Q137" s="79" t="str">
        <f aca="false">IF(P137&lt;&gt;"",SUMIF(L137:L237,L137,N137:N237),"")</f>
        <v/>
      </c>
      <c r="R137" s="79" t="str">
        <f aca="false">IF(P137&lt;&gt;"",SUMIF(L137:L237,L137,O137:O237),"")</f>
        <v/>
      </c>
      <c r="S137" s="63"/>
    </row>
    <row r="138" customFormat="false" ht="13.8" hidden="false" customHeight="true" outlineLevel="0" collapsed="false">
      <c r="A138" s="99"/>
      <c r="B138" s="99"/>
      <c r="C138" s="99"/>
      <c r="D138" s="99"/>
      <c r="E138" s="99"/>
      <c r="F138" s="100"/>
      <c r="G138" s="99"/>
      <c r="H138" s="99" t="s">
        <v>580</v>
      </c>
      <c r="I138" s="99"/>
      <c r="J138" s="100" t="n">
        <f aca="false">TRUNC(SUMIF(L:L,$L138,M:M)*(1+$J$9),2)</f>
        <v>110.62</v>
      </c>
      <c r="K138" s="21"/>
      <c r="L138" s="62" t="n">
        <f aca="false">IF(AND(A139&lt;&gt;"",A138=""),L137+1,L137)</f>
        <v>13</v>
      </c>
      <c r="M138" s="78" t="str">
        <f aca="false">IF(OR(A138="Insumo",A138="Composição Auxiliar"),J138,"")</f>
        <v/>
      </c>
      <c r="N138" s="79" t="str">
        <f aca="false">IF(ISNUMBER(SEARCH("COM ENCARGOS COMPLEMENTARES",D138)),J138,"")</f>
        <v/>
      </c>
      <c r="O138" s="79" t="str">
        <f aca="false">IF(N138&lt;&gt;"","",M138)</f>
        <v/>
      </c>
      <c r="P138" s="80" t="str">
        <f aca="false">IF(A138="Composição",A137,"")</f>
        <v/>
      </c>
      <c r="Q138" s="79" t="str">
        <f aca="false">IF(P138&lt;&gt;"",SUMIF(L138:L238,L138,N138:N238),"")</f>
        <v/>
      </c>
      <c r="R138" s="79" t="str">
        <f aca="false">IF(P138&lt;&gt;"",SUMIF(L138:L238,L138,O138:O238),"")</f>
        <v/>
      </c>
      <c r="S138" s="63"/>
    </row>
    <row r="139" customFormat="false" ht="13.8" hidden="false" customHeight="false" outlineLevel="0" collapsed="false">
      <c r="A139" s="101"/>
      <c r="B139" s="101"/>
      <c r="C139" s="101"/>
      <c r="D139" s="101"/>
      <c r="E139" s="101"/>
      <c r="F139" s="101"/>
      <c r="G139" s="101" t="s">
        <v>581</v>
      </c>
      <c r="H139" s="102" t="s">
        <v>658</v>
      </c>
      <c r="I139" s="101" t="s">
        <v>583</v>
      </c>
      <c r="J139" s="103" t="n">
        <f aca="false">TRUNC(J138*H139,2)</f>
        <v>1825.23</v>
      </c>
      <c r="K139" s="21"/>
      <c r="L139" s="62" t="n">
        <f aca="false">IF(AND(A140&lt;&gt;"",A139=""),L138+1,L138)</f>
        <v>13</v>
      </c>
      <c r="M139" s="78" t="str">
        <f aca="false">IF(OR(A139="Insumo",A139="Composição Auxiliar"),J139,"")</f>
        <v/>
      </c>
      <c r="N139" s="79" t="str">
        <f aca="false">IF(ISNUMBER(SEARCH("COM ENCARGOS COMPLEMENTARES",D139)),J139,"")</f>
        <v/>
      </c>
      <c r="O139" s="79" t="str">
        <f aca="false">IF(N139&lt;&gt;"","",M139)</f>
        <v/>
      </c>
      <c r="P139" s="80" t="str">
        <f aca="false">IF(A139="Composição",A138,"")</f>
        <v/>
      </c>
      <c r="Q139" s="79" t="str">
        <f aca="false">IF(P139&lt;&gt;"",SUMIF(L139:L239,L139,N139:N239),"")</f>
        <v/>
      </c>
      <c r="R139" s="79" t="str">
        <f aca="false">IF(P139&lt;&gt;"",SUMIF(L139:L239,L139,O139:O239),"")</f>
        <v/>
      </c>
      <c r="S139" s="63"/>
    </row>
    <row r="140" customFormat="false" ht="13.8" hidden="false" customHeight="false" outlineLevel="0" collapsed="false">
      <c r="A140" s="104"/>
      <c r="B140" s="104"/>
      <c r="C140" s="104"/>
      <c r="D140" s="104"/>
      <c r="E140" s="104"/>
      <c r="F140" s="104"/>
      <c r="G140" s="104"/>
      <c r="H140" s="104"/>
      <c r="I140" s="104"/>
      <c r="J140" s="104"/>
      <c r="K140" s="21"/>
      <c r="L140" s="62" t="n">
        <f aca="false">IF(AND(A141&lt;&gt;"",A140=""),L139+1,L139)</f>
        <v>14</v>
      </c>
      <c r="M140" s="78" t="str">
        <f aca="false">IF(OR(A140="Insumo",A140="Composição Auxiliar"),J140,"")</f>
        <v/>
      </c>
      <c r="N140" s="79" t="str">
        <f aca="false">IF(ISNUMBER(SEARCH("COM ENCARGOS COMPLEMENTARES",D140)),J140,"")</f>
        <v/>
      </c>
      <c r="O140" s="79" t="str">
        <f aca="false">IF(N140&lt;&gt;"","",M140)</f>
        <v/>
      </c>
      <c r="P140" s="80" t="str">
        <f aca="false">IF(A140="Composição",A139,"")</f>
        <v/>
      </c>
      <c r="Q140" s="79" t="str">
        <f aca="false">IF(P140&lt;&gt;"",SUMIF(L140:L240,L140,N140:N240),"")</f>
        <v/>
      </c>
      <c r="R140" s="79" t="str">
        <f aca="false">IF(P140&lt;&gt;"",SUMIF(L140:L240,L140,O140:O240),"")</f>
        <v/>
      </c>
      <c r="S140" s="63"/>
    </row>
    <row r="141" customFormat="false" ht="14.5" hidden="false" customHeight="true" outlineLevel="0" collapsed="false">
      <c r="A141" s="81" t="s">
        <v>72</v>
      </c>
      <c r="B141" s="82" t="s">
        <v>552</v>
      </c>
      <c r="C141" s="81" t="s">
        <v>553</v>
      </c>
      <c r="D141" s="81" t="s">
        <v>554</v>
      </c>
      <c r="E141" s="81" t="s">
        <v>555</v>
      </c>
      <c r="F141" s="81"/>
      <c r="G141" s="83" t="s">
        <v>556</v>
      </c>
      <c r="H141" s="82" t="s">
        <v>557</v>
      </c>
      <c r="I141" s="82" t="s">
        <v>558</v>
      </c>
      <c r="J141" s="82" t="s">
        <v>559</v>
      </c>
      <c r="K141" s="21"/>
      <c r="L141" s="62" t="n">
        <f aca="false">IF(AND(A142&lt;&gt;"",A141=""),L140+1,L140)</f>
        <v>14</v>
      </c>
      <c r="M141" s="78" t="str">
        <f aca="false">IF(OR(A141="Insumo",A141="Composição Auxiliar"),J141,"")</f>
        <v/>
      </c>
      <c r="N141" s="79" t="str">
        <f aca="false">IF(ISNUMBER(SEARCH("COM ENCARGOS COMPLEMENTARES",D141)),J141,"")</f>
        <v/>
      </c>
      <c r="O141" s="79" t="str">
        <f aca="false">IF(N141&lt;&gt;"","",M141)</f>
        <v/>
      </c>
      <c r="P141" s="80" t="str">
        <f aca="false">IF(A141="Composição",A140,"")</f>
        <v/>
      </c>
      <c r="Q141" s="79" t="str">
        <f aca="false">IF(P141&lt;&gt;"",SUMIF(L141:L241,L141,N141:N241),"")</f>
        <v/>
      </c>
      <c r="R141" s="79" t="str">
        <f aca="false">IF(P141&lt;&gt;"",SUMIF(L141:L241,L141,O141:O241),"")</f>
        <v/>
      </c>
      <c r="S141" s="63"/>
    </row>
    <row r="142" customFormat="false" ht="24" hidden="false" customHeight="true" outlineLevel="0" collapsed="false">
      <c r="A142" s="84" t="s">
        <v>560</v>
      </c>
      <c r="B142" s="85" t="s">
        <v>73</v>
      </c>
      <c r="C142" s="84" t="s">
        <v>561</v>
      </c>
      <c r="D142" s="84" t="s">
        <v>659</v>
      </c>
      <c r="E142" s="84" t="s">
        <v>660</v>
      </c>
      <c r="F142" s="84"/>
      <c r="G142" s="86" t="s">
        <v>608</v>
      </c>
      <c r="H142" s="87" t="n">
        <v>1</v>
      </c>
      <c r="I142" s="88" t="n">
        <f aca="false">SUMIF(L:L,$L142,M:M)</f>
        <v>12.04</v>
      </c>
      <c r="J142" s="88" t="n">
        <f aca="false">TRUNC(H142*I142,2)</f>
        <v>12.04</v>
      </c>
      <c r="K142" s="21"/>
      <c r="L142" s="62" t="n">
        <f aca="false">IF(AND(A143&lt;&gt;"",A142=""),L141+1,L141)</f>
        <v>14</v>
      </c>
      <c r="M142" s="78" t="str">
        <f aca="false">IF(OR(A142="Insumo",A142="Composição Auxiliar"),J142,"")</f>
        <v/>
      </c>
      <c r="N142" s="79" t="str">
        <f aca="false">IF(ISNUMBER(SEARCH("COM ENCARGOS COMPLEMENTARES",D142)),J142,"")</f>
        <v/>
      </c>
      <c r="O142" s="79" t="str">
        <f aca="false">IF(N142&lt;&gt;"","",M142)</f>
        <v/>
      </c>
      <c r="P142" s="80" t="str">
        <f aca="false">IF(A142="Composição",A141,"")</f>
        <v> 3.1.2 </v>
      </c>
      <c r="Q142" s="79" t="n">
        <f aca="false">IF(P142&lt;&gt;"",SUMIF(L142:L242,L142,N142:N242),"")</f>
        <v>9.5</v>
      </c>
      <c r="R142" s="79" t="n">
        <f aca="false">IF(P142&lt;&gt;"",SUMIF(L142:L242,L142,O142:O242),"")</f>
        <v>2.54</v>
      </c>
      <c r="S142" s="63"/>
    </row>
    <row r="143" customFormat="false" ht="24" hidden="false" customHeight="true" outlineLevel="0" collapsed="false">
      <c r="A143" s="89" t="s">
        <v>565</v>
      </c>
      <c r="B143" s="90" t="s">
        <v>649</v>
      </c>
      <c r="C143" s="89" t="s">
        <v>561</v>
      </c>
      <c r="D143" s="89" t="s">
        <v>650</v>
      </c>
      <c r="E143" s="89" t="s">
        <v>568</v>
      </c>
      <c r="F143" s="89"/>
      <c r="G143" s="91" t="s">
        <v>569</v>
      </c>
      <c r="H143" s="92" t="n">
        <v>0.291</v>
      </c>
      <c r="I143" s="93" t="n">
        <f aca="false">SUMIFS('ANALÍTICA AUXILIARES'!J:J,'ANALÍTICA AUXILIARES'!A:A,"Composição",'ANALÍTICA AUXILIARES'!B:B,$B143)</f>
        <v>28.34</v>
      </c>
      <c r="J143" s="93" t="n">
        <f aca="false">TRUNC(H143*I143,2)</f>
        <v>8.24</v>
      </c>
      <c r="K143" s="21"/>
      <c r="L143" s="62" t="n">
        <f aca="false">IF(AND(A144&lt;&gt;"",A143=""),L142+1,L142)</f>
        <v>14</v>
      </c>
      <c r="M143" s="78" t="n">
        <f aca="false">IF(OR(A143="Insumo",A143="Composição Auxiliar"),J143,"")</f>
        <v>8.24</v>
      </c>
      <c r="N143" s="79" t="n">
        <f aca="false">IF(ISNUMBER(SEARCH("COM ENCARGOS COMPLEMENTARES",D143)),J143,"")</f>
        <v>8.24</v>
      </c>
      <c r="O143" s="79" t="str">
        <f aca="false">IF(N143&lt;&gt;"","",M143)</f>
        <v/>
      </c>
      <c r="P143" s="80" t="str">
        <f aca="false">IF(A143="Composição",A142,"")</f>
        <v/>
      </c>
      <c r="Q143" s="79" t="str">
        <f aca="false">IF(P143&lt;&gt;"",SUMIF(L143:L243,L143,N143:N243),"")</f>
        <v/>
      </c>
      <c r="R143" s="79" t="str">
        <f aca="false">IF(P143&lt;&gt;"",SUMIF(L143:L243,L143,O143:O243),"")</f>
        <v/>
      </c>
      <c r="S143" s="63"/>
    </row>
    <row r="144" customFormat="false" ht="24" hidden="false" customHeight="true" outlineLevel="0" collapsed="false">
      <c r="A144" s="89" t="s">
        <v>565</v>
      </c>
      <c r="B144" s="90" t="s">
        <v>573</v>
      </c>
      <c r="C144" s="89" t="s">
        <v>561</v>
      </c>
      <c r="D144" s="89" t="s">
        <v>574</v>
      </c>
      <c r="E144" s="89" t="s">
        <v>568</v>
      </c>
      <c r="F144" s="89"/>
      <c r="G144" s="91" t="s">
        <v>569</v>
      </c>
      <c r="H144" s="92" t="n">
        <v>0.055</v>
      </c>
      <c r="I144" s="93" t="n">
        <f aca="false">SUMIFS('ANALÍTICA AUXILIARES'!J:J,'ANALÍTICA AUXILIARES'!A:A,"Composição",'ANALÍTICA AUXILIARES'!B:B,$B144)</f>
        <v>22.95</v>
      </c>
      <c r="J144" s="93" t="n">
        <f aca="false">TRUNC(H144*I144,2)</f>
        <v>1.26</v>
      </c>
      <c r="K144" s="21"/>
      <c r="L144" s="62" t="n">
        <f aca="false">IF(AND(A145&lt;&gt;"",A144=""),L143+1,L143)</f>
        <v>14</v>
      </c>
      <c r="M144" s="78" t="n">
        <f aca="false">IF(OR(A144="Insumo",A144="Composição Auxiliar"),J144,"")</f>
        <v>1.26</v>
      </c>
      <c r="N144" s="79" t="n">
        <f aca="false">IF(ISNUMBER(SEARCH("COM ENCARGOS COMPLEMENTARES",D144)),J144,"")</f>
        <v>1.26</v>
      </c>
      <c r="O144" s="79" t="str">
        <f aca="false">IF(N144&lt;&gt;"","",M144)</f>
        <v/>
      </c>
      <c r="P144" s="80" t="str">
        <f aca="false">IF(A144="Composição",A143,"")</f>
        <v/>
      </c>
      <c r="Q144" s="79" t="str">
        <f aca="false">IF(P144&lt;&gt;"",SUMIF(L144:L244,L144,N144:N244),"")</f>
        <v/>
      </c>
      <c r="R144" s="79" t="str">
        <f aca="false">IF(P144&lt;&gt;"",SUMIF(L144:L244,L144,O144:O244),"")</f>
        <v/>
      </c>
      <c r="S144" s="63"/>
    </row>
    <row r="145" customFormat="false" ht="35" hidden="false" customHeight="true" outlineLevel="0" collapsed="false">
      <c r="A145" s="89" t="s">
        <v>565</v>
      </c>
      <c r="B145" s="90" t="s">
        <v>661</v>
      </c>
      <c r="C145" s="89" t="s">
        <v>561</v>
      </c>
      <c r="D145" s="89" t="s">
        <v>662</v>
      </c>
      <c r="E145" s="89" t="s">
        <v>653</v>
      </c>
      <c r="F145" s="89"/>
      <c r="G145" s="91" t="s">
        <v>654</v>
      </c>
      <c r="H145" s="92" t="n">
        <v>0.004</v>
      </c>
      <c r="I145" s="93" t="n">
        <f aca="false">SUMIFS('ANALÍTICA AUXILIARES'!J:J,'ANALÍTICA AUXILIARES'!A:A,"Composição",'ANALÍTICA AUXILIARES'!B:B,$B145)</f>
        <v>635.93</v>
      </c>
      <c r="J145" s="93" t="n">
        <f aca="false">TRUNC(H145*I145,2)</f>
        <v>2.54</v>
      </c>
      <c r="K145" s="21"/>
      <c r="L145" s="62" t="n">
        <f aca="false">IF(AND(A146&lt;&gt;"",A145=""),L144+1,L144)</f>
        <v>14</v>
      </c>
      <c r="M145" s="78" t="n">
        <f aca="false">IF(OR(A145="Insumo",A145="Composição Auxiliar"),J145,"")</f>
        <v>2.54</v>
      </c>
      <c r="N145" s="79" t="str">
        <f aca="false">IF(ISNUMBER(SEARCH("COM ENCARGOS COMPLEMENTARES",D145)),J145,"")</f>
        <v/>
      </c>
      <c r="O145" s="79" t="n">
        <f aca="false">IF(N145&lt;&gt;"","",M145)</f>
        <v>2.54</v>
      </c>
      <c r="P145" s="80" t="str">
        <f aca="false">IF(A145="Composição",A144,"")</f>
        <v/>
      </c>
      <c r="Q145" s="79" t="str">
        <f aca="false">IF(P145&lt;&gt;"",SUMIF(L145:L245,L145,N145:N245),"")</f>
        <v/>
      </c>
      <c r="R145" s="79" t="str">
        <f aca="false">IF(P145&lt;&gt;"",SUMIF(L145:L245,L145,O145:O245),"")</f>
        <v/>
      </c>
      <c r="S145" s="63"/>
    </row>
    <row r="146" customFormat="false" ht="13.8" hidden="false" customHeight="false" outlineLevel="0" collapsed="false">
      <c r="A146" s="99"/>
      <c r="B146" s="99"/>
      <c r="C146" s="99"/>
      <c r="D146" s="99"/>
      <c r="E146" s="99"/>
      <c r="F146" s="100"/>
      <c r="G146" s="99"/>
      <c r="H146" s="100"/>
      <c r="I146" s="99"/>
      <c r="J146" s="100"/>
      <c r="K146" s="21"/>
      <c r="L146" s="62" t="n">
        <f aca="false">IF(AND(A147&lt;&gt;"",A146=""),L145+1,L145)</f>
        <v>14</v>
      </c>
      <c r="M146" s="78" t="str">
        <f aca="false">IF(OR(A146="Insumo",A146="Composição Auxiliar"),J146,"")</f>
        <v/>
      </c>
      <c r="N146" s="79" t="str">
        <f aca="false">IF(ISNUMBER(SEARCH("COM ENCARGOS COMPLEMENTARES",D146)),J146,"")</f>
        <v/>
      </c>
      <c r="O146" s="79" t="str">
        <f aca="false">IF(N146&lt;&gt;"","",M146)</f>
        <v/>
      </c>
      <c r="P146" s="80" t="str">
        <f aca="false">IF(A146="Composição",A145,"")</f>
        <v/>
      </c>
      <c r="Q146" s="79" t="str">
        <f aca="false">IF(P146&lt;&gt;"",SUMIF(L146:L246,L146,N146:N246),"")</f>
        <v/>
      </c>
      <c r="R146" s="79" t="str">
        <f aca="false">IF(P146&lt;&gt;"",SUMIF(L146:L246,L146,O146:O246),"")</f>
        <v/>
      </c>
      <c r="S146" s="63"/>
    </row>
    <row r="147" customFormat="false" ht="13.8" hidden="false" customHeight="true" outlineLevel="0" collapsed="false">
      <c r="A147" s="99"/>
      <c r="B147" s="99"/>
      <c r="C147" s="99"/>
      <c r="D147" s="99"/>
      <c r="E147" s="99"/>
      <c r="F147" s="100"/>
      <c r="G147" s="99"/>
      <c r="H147" s="99" t="s">
        <v>580</v>
      </c>
      <c r="I147" s="99"/>
      <c r="J147" s="100" t="n">
        <f aca="false">TRUNC(SUMIF(L:L,$L147,M:M)*(1+$J$9),2)</f>
        <v>14.59</v>
      </c>
      <c r="K147" s="21"/>
      <c r="L147" s="62" t="n">
        <f aca="false">IF(AND(A148&lt;&gt;"",A147=""),L146+1,L146)</f>
        <v>14</v>
      </c>
      <c r="M147" s="78" t="str">
        <f aca="false">IF(OR(A147="Insumo",A147="Composição Auxiliar"),J147,"")</f>
        <v/>
      </c>
      <c r="N147" s="79" t="str">
        <f aca="false">IF(ISNUMBER(SEARCH("COM ENCARGOS COMPLEMENTARES",D147)),J147,"")</f>
        <v/>
      </c>
      <c r="O147" s="79" t="str">
        <f aca="false">IF(N147&lt;&gt;"","",M147)</f>
        <v/>
      </c>
      <c r="P147" s="80" t="str">
        <f aca="false">IF(A147="Composição",A146,"")</f>
        <v/>
      </c>
      <c r="Q147" s="79" t="str">
        <f aca="false">IF(P147&lt;&gt;"",SUMIF(L147:L247,L147,N147:N247),"")</f>
        <v/>
      </c>
      <c r="R147" s="79" t="str">
        <f aca="false">IF(P147&lt;&gt;"",SUMIF(L147:L247,L147,O147:O247),"")</f>
        <v/>
      </c>
      <c r="S147" s="63"/>
    </row>
    <row r="148" customFormat="false" ht="13.8" hidden="false" customHeight="false" outlineLevel="0" collapsed="false">
      <c r="A148" s="101"/>
      <c r="B148" s="101"/>
      <c r="C148" s="101"/>
      <c r="D148" s="101"/>
      <c r="E148" s="101"/>
      <c r="F148" s="101"/>
      <c r="G148" s="101" t="s">
        <v>581</v>
      </c>
      <c r="H148" s="102" t="s">
        <v>663</v>
      </c>
      <c r="I148" s="101" t="s">
        <v>583</v>
      </c>
      <c r="J148" s="103" t="n">
        <f aca="false">TRUNC(J147*H148,2)</f>
        <v>116.72</v>
      </c>
      <c r="K148" s="21"/>
      <c r="L148" s="62" t="n">
        <f aca="false">IF(AND(A149&lt;&gt;"",A148=""),L147+1,L147)</f>
        <v>14</v>
      </c>
      <c r="M148" s="78" t="str">
        <f aca="false">IF(OR(A148="Insumo",A148="Composição Auxiliar"),J148,"")</f>
        <v/>
      </c>
      <c r="N148" s="79" t="str">
        <f aca="false">IF(ISNUMBER(SEARCH("COM ENCARGOS COMPLEMENTARES",D148)),J148,"")</f>
        <v/>
      </c>
      <c r="O148" s="79" t="str">
        <f aca="false">IF(N148&lt;&gt;"","",M148)</f>
        <v/>
      </c>
      <c r="P148" s="80" t="str">
        <f aca="false">IF(A148="Composição",A147,"")</f>
        <v/>
      </c>
      <c r="Q148" s="79" t="str">
        <f aca="false">IF(P148&lt;&gt;"",SUMIF(L148:L248,L148,N148:N248),"")</f>
        <v/>
      </c>
      <c r="R148" s="79" t="str">
        <f aca="false">IF(P148&lt;&gt;"",SUMIF(L148:L248,L148,O148:O248),"")</f>
        <v/>
      </c>
      <c r="S148" s="63"/>
    </row>
    <row r="149" customFormat="false" ht="13.8" hidden="false" customHeight="false" outlineLevel="0" collapsed="false">
      <c r="A149" s="104"/>
      <c r="B149" s="104"/>
      <c r="C149" s="104"/>
      <c r="D149" s="104"/>
      <c r="E149" s="104"/>
      <c r="F149" s="104"/>
      <c r="G149" s="104"/>
      <c r="H149" s="104"/>
      <c r="I149" s="104"/>
      <c r="J149" s="104"/>
      <c r="K149" s="21"/>
      <c r="L149" s="62" t="n">
        <f aca="false">IF(AND(A150&lt;&gt;"",A149=""),L148+1,L148)</f>
        <v>15</v>
      </c>
      <c r="M149" s="78" t="str">
        <f aca="false">IF(OR(A149="Insumo",A149="Composição Auxiliar"),J149,"")</f>
        <v/>
      </c>
      <c r="N149" s="79" t="str">
        <f aca="false">IF(ISNUMBER(SEARCH("COM ENCARGOS COMPLEMENTARES",D149)),J149,"")</f>
        <v/>
      </c>
      <c r="O149" s="79" t="str">
        <f aca="false">IF(N149&lt;&gt;"","",M149)</f>
        <v/>
      </c>
      <c r="P149" s="80" t="str">
        <f aca="false">IF(A149="Composição",A148,"")</f>
        <v/>
      </c>
      <c r="Q149" s="79" t="str">
        <f aca="false">IF(P149&lt;&gt;"",SUMIF(L149:L249,L149,N149:N249),"")</f>
        <v/>
      </c>
      <c r="R149" s="79" t="str">
        <f aca="false">IF(P149&lt;&gt;"",SUMIF(L149:L249,L149,O149:O249),"")</f>
        <v/>
      </c>
      <c r="S149" s="63"/>
    </row>
    <row r="150" customFormat="false" ht="14.5" hidden="false" customHeight="true" outlineLevel="0" collapsed="false">
      <c r="A150" s="81" t="s">
        <v>74</v>
      </c>
      <c r="B150" s="82" t="s">
        <v>552</v>
      </c>
      <c r="C150" s="81" t="s">
        <v>553</v>
      </c>
      <c r="D150" s="81" t="s">
        <v>554</v>
      </c>
      <c r="E150" s="81" t="s">
        <v>555</v>
      </c>
      <c r="F150" s="81"/>
      <c r="G150" s="83" t="s">
        <v>556</v>
      </c>
      <c r="H150" s="82" t="s">
        <v>557</v>
      </c>
      <c r="I150" s="82" t="s">
        <v>558</v>
      </c>
      <c r="J150" s="82" t="s">
        <v>559</v>
      </c>
      <c r="K150" s="21"/>
      <c r="L150" s="62" t="n">
        <f aca="false">IF(AND(A151&lt;&gt;"",A150=""),L149+1,L149)</f>
        <v>15</v>
      </c>
      <c r="M150" s="78" t="str">
        <f aca="false">IF(OR(A150="Insumo",A150="Composição Auxiliar"),J150,"")</f>
        <v/>
      </c>
      <c r="N150" s="79" t="str">
        <f aca="false">IF(ISNUMBER(SEARCH("COM ENCARGOS COMPLEMENTARES",D150)),J150,"")</f>
        <v/>
      </c>
      <c r="O150" s="79" t="str">
        <f aca="false">IF(N150&lt;&gt;"","",M150)</f>
        <v/>
      </c>
      <c r="P150" s="80" t="str">
        <f aca="false">IF(A150="Composição",A149,"")</f>
        <v/>
      </c>
      <c r="Q150" s="79" t="str">
        <f aca="false">IF(P150&lt;&gt;"",SUMIF(L150:L250,L150,N150:N250),"")</f>
        <v/>
      </c>
      <c r="R150" s="79" t="str">
        <f aca="false">IF(P150&lt;&gt;"",SUMIF(L150:L250,L150,O150:O250),"")</f>
        <v/>
      </c>
      <c r="S150" s="63"/>
    </row>
    <row r="151" customFormat="false" ht="24" hidden="false" customHeight="true" outlineLevel="0" collapsed="false">
      <c r="A151" s="84" t="s">
        <v>560</v>
      </c>
      <c r="B151" s="85" t="s">
        <v>75</v>
      </c>
      <c r="C151" s="84" t="s">
        <v>561</v>
      </c>
      <c r="D151" s="84" t="s">
        <v>664</v>
      </c>
      <c r="E151" s="84" t="s">
        <v>665</v>
      </c>
      <c r="F151" s="84"/>
      <c r="G151" s="86" t="s">
        <v>608</v>
      </c>
      <c r="H151" s="87" t="n">
        <v>1</v>
      </c>
      <c r="I151" s="88" t="n">
        <f aca="false">SUMIF(L:L,$L151,M:M)</f>
        <v>93.91</v>
      </c>
      <c r="J151" s="88" t="n">
        <f aca="false">TRUNC(H151*I151,2)</f>
        <v>93.91</v>
      </c>
      <c r="K151" s="21"/>
      <c r="L151" s="62" t="n">
        <f aca="false">IF(AND(A152&lt;&gt;"",A151=""),L150+1,L150)</f>
        <v>15</v>
      </c>
      <c r="M151" s="78" t="str">
        <f aca="false">IF(OR(A151="Insumo",A151="Composição Auxiliar"),J151,"")</f>
        <v/>
      </c>
      <c r="N151" s="79" t="str">
        <f aca="false">IF(ISNUMBER(SEARCH("COM ENCARGOS COMPLEMENTARES",D151)),J151,"")</f>
        <v/>
      </c>
      <c r="O151" s="79" t="str">
        <f aca="false">IF(N151&lt;&gt;"","",M151)</f>
        <v/>
      </c>
      <c r="P151" s="80" t="str">
        <f aca="false">IF(A151="Composição",A150,"")</f>
        <v> 3.1.3 </v>
      </c>
      <c r="Q151" s="79" t="n">
        <f aca="false">IF(P151&lt;&gt;"",SUMIF(L151:L251,L151,N151:N251),"")</f>
        <v>15.35</v>
      </c>
      <c r="R151" s="79" t="n">
        <f aca="false">IF(P151&lt;&gt;"",SUMIF(L151:L251,L151,O151:O251),"")</f>
        <v>78.56</v>
      </c>
      <c r="S151" s="63"/>
    </row>
    <row r="152" customFormat="false" ht="35" hidden="false" customHeight="true" outlineLevel="0" collapsed="false">
      <c r="A152" s="89" t="s">
        <v>565</v>
      </c>
      <c r="B152" s="90" t="s">
        <v>666</v>
      </c>
      <c r="C152" s="89" t="s">
        <v>561</v>
      </c>
      <c r="D152" s="89" t="s">
        <v>667</v>
      </c>
      <c r="E152" s="89" t="s">
        <v>668</v>
      </c>
      <c r="F152" s="89"/>
      <c r="G152" s="91" t="s">
        <v>654</v>
      </c>
      <c r="H152" s="92" t="n">
        <v>0.012</v>
      </c>
      <c r="I152" s="93" t="n">
        <f aca="false">SUMIFS('ANALÍTICA AUXILIARES'!J:J,'ANALÍTICA AUXILIARES'!A:A,"Composição",'ANALÍTICA AUXILIARES'!B:B,$B152)</f>
        <v>464.93</v>
      </c>
      <c r="J152" s="93" t="n">
        <f aca="false">TRUNC(H152*I152,2)</f>
        <v>5.57</v>
      </c>
      <c r="K152" s="21"/>
      <c r="L152" s="62" t="n">
        <f aca="false">IF(AND(A153&lt;&gt;"",A152=""),L151+1,L151)</f>
        <v>15</v>
      </c>
      <c r="M152" s="78" t="n">
        <f aca="false">IF(OR(A152="Insumo",A152="Composição Auxiliar"),J152,"")</f>
        <v>5.57</v>
      </c>
      <c r="N152" s="79" t="str">
        <f aca="false">IF(ISNUMBER(SEARCH("COM ENCARGOS COMPLEMENTARES",D152)),J152,"")</f>
        <v/>
      </c>
      <c r="O152" s="79" t="n">
        <f aca="false">IF(N152&lt;&gt;"","",M152)</f>
        <v>5.57</v>
      </c>
      <c r="P152" s="80" t="str">
        <f aca="false">IF(A152="Composição",A151,"")</f>
        <v/>
      </c>
      <c r="Q152" s="79" t="str">
        <f aca="false">IF(P152&lt;&gt;"",SUMIF(L152:L252,L152,N152:N252),"")</f>
        <v/>
      </c>
      <c r="R152" s="79" t="str">
        <f aca="false">IF(P152&lt;&gt;"",SUMIF(L152:L252,L152,O152:O252),"")</f>
        <v/>
      </c>
      <c r="S152" s="63"/>
    </row>
    <row r="153" customFormat="false" ht="24" hidden="false" customHeight="true" outlineLevel="0" collapsed="false">
      <c r="A153" s="89" t="s">
        <v>565</v>
      </c>
      <c r="B153" s="90" t="s">
        <v>649</v>
      </c>
      <c r="C153" s="89" t="s">
        <v>561</v>
      </c>
      <c r="D153" s="89" t="s">
        <v>650</v>
      </c>
      <c r="E153" s="89" t="s">
        <v>568</v>
      </c>
      <c r="F153" s="89"/>
      <c r="G153" s="91" t="s">
        <v>569</v>
      </c>
      <c r="H153" s="92" t="n">
        <v>0.386</v>
      </c>
      <c r="I153" s="93" t="n">
        <f aca="false">SUMIFS('ANALÍTICA AUXILIARES'!J:J,'ANALÍTICA AUXILIARES'!A:A,"Composição",'ANALÍTICA AUXILIARES'!B:B,$B153)</f>
        <v>28.34</v>
      </c>
      <c r="J153" s="93" t="n">
        <f aca="false">TRUNC(H153*I153,2)</f>
        <v>10.93</v>
      </c>
      <c r="K153" s="21"/>
      <c r="L153" s="62" t="n">
        <f aca="false">IF(AND(A154&lt;&gt;"",A153=""),L152+1,L152)</f>
        <v>15</v>
      </c>
      <c r="M153" s="78" t="n">
        <f aca="false">IF(OR(A153="Insumo",A153="Composição Auxiliar"),J153,"")</f>
        <v>10.93</v>
      </c>
      <c r="N153" s="79" t="n">
        <f aca="false">IF(ISNUMBER(SEARCH("COM ENCARGOS COMPLEMENTARES",D153)),J153,"")</f>
        <v>10.93</v>
      </c>
      <c r="O153" s="79" t="str">
        <f aca="false">IF(N153&lt;&gt;"","",M153)</f>
        <v/>
      </c>
      <c r="P153" s="80" t="str">
        <f aca="false">IF(A153="Composição",A152,"")</f>
        <v/>
      </c>
      <c r="Q153" s="79" t="str">
        <f aca="false">IF(P153&lt;&gt;"",SUMIF(L153:L253,L153,N153:N253),"")</f>
        <v/>
      </c>
      <c r="R153" s="79" t="str">
        <f aca="false">IF(P153&lt;&gt;"",SUMIF(L153:L253,L153,O153:O253),"")</f>
        <v/>
      </c>
      <c r="S153" s="63"/>
    </row>
    <row r="154" customFormat="false" ht="24" hidden="false" customHeight="true" outlineLevel="0" collapsed="false">
      <c r="A154" s="89" t="s">
        <v>565</v>
      </c>
      <c r="B154" s="90" t="s">
        <v>573</v>
      </c>
      <c r="C154" s="89" t="s">
        <v>561</v>
      </c>
      <c r="D154" s="89" t="s">
        <v>574</v>
      </c>
      <c r="E154" s="89" t="s">
        <v>568</v>
      </c>
      <c r="F154" s="89"/>
      <c r="G154" s="91" t="s">
        <v>569</v>
      </c>
      <c r="H154" s="92" t="n">
        <v>0.193</v>
      </c>
      <c r="I154" s="93" t="n">
        <f aca="false">SUMIFS('ANALÍTICA AUXILIARES'!J:J,'ANALÍTICA AUXILIARES'!A:A,"Composição",'ANALÍTICA AUXILIARES'!B:B,$B154)</f>
        <v>22.95</v>
      </c>
      <c r="J154" s="93" t="n">
        <f aca="false">TRUNC(H154*I154,2)</f>
        <v>4.42</v>
      </c>
      <c r="K154" s="21"/>
      <c r="L154" s="62" t="n">
        <f aca="false">IF(AND(A155&lt;&gt;"",A154=""),L153+1,L153)</f>
        <v>15</v>
      </c>
      <c r="M154" s="78" t="n">
        <f aca="false">IF(OR(A154="Insumo",A154="Composição Auxiliar"),J154,"")</f>
        <v>4.42</v>
      </c>
      <c r="N154" s="79" t="n">
        <f aca="false">IF(ISNUMBER(SEARCH("COM ENCARGOS COMPLEMENTARES",D154)),J154,"")</f>
        <v>4.42</v>
      </c>
      <c r="O154" s="79" t="str">
        <f aca="false">IF(N154&lt;&gt;"","",M154)</f>
        <v/>
      </c>
      <c r="P154" s="80" t="str">
        <f aca="false">IF(A154="Composição",A153,"")</f>
        <v/>
      </c>
      <c r="Q154" s="79" t="str">
        <f aca="false">IF(P154&lt;&gt;"",SUMIF(L154:L254,L154,N154:N254),"")</f>
        <v/>
      </c>
      <c r="R154" s="79" t="str">
        <f aca="false">IF(P154&lt;&gt;"",SUMIF(L154:L254,L154,O154:O254),"")</f>
        <v/>
      </c>
      <c r="S154" s="63"/>
    </row>
    <row r="155" customFormat="false" ht="24" hidden="false" customHeight="true" outlineLevel="0" collapsed="false">
      <c r="A155" s="89" t="s">
        <v>565</v>
      </c>
      <c r="B155" s="90" t="s">
        <v>669</v>
      </c>
      <c r="C155" s="89" t="s">
        <v>561</v>
      </c>
      <c r="D155" s="89" t="s">
        <v>670</v>
      </c>
      <c r="E155" s="89" t="s">
        <v>671</v>
      </c>
      <c r="F155" s="89"/>
      <c r="G155" s="91" t="s">
        <v>564</v>
      </c>
      <c r="H155" s="92" t="n">
        <v>0.3</v>
      </c>
      <c r="I155" s="93" t="n">
        <f aca="false">SUMIFS('ANALÍTICA AUXILIARES'!J:J,'ANALÍTICA AUXILIARES'!A:A,"Composição",'ANALÍTICA AUXILIARES'!B:B,$B155)</f>
        <v>184.55</v>
      </c>
      <c r="J155" s="93" t="n">
        <f aca="false">TRUNC(H155*I155,2)</f>
        <v>55.36</v>
      </c>
      <c r="K155" s="21"/>
      <c r="L155" s="62" t="n">
        <f aca="false">IF(AND(A156&lt;&gt;"",A155=""),L154+1,L154)</f>
        <v>15</v>
      </c>
      <c r="M155" s="78" t="n">
        <f aca="false">IF(OR(A155="Insumo",A155="Composição Auxiliar"),J155,"")</f>
        <v>55.36</v>
      </c>
      <c r="N155" s="79" t="str">
        <f aca="false">IF(ISNUMBER(SEARCH("COM ENCARGOS COMPLEMENTARES",D155)),J155,"")</f>
        <v/>
      </c>
      <c r="O155" s="79" t="n">
        <f aca="false">IF(N155&lt;&gt;"","",M155)</f>
        <v>55.36</v>
      </c>
      <c r="P155" s="80" t="str">
        <f aca="false">IF(A155="Composição",A154,"")</f>
        <v/>
      </c>
      <c r="Q155" s="79" t="str">
        <f aca="false">IF(P155&lt;&gt;"",SUMIF(L155:L255,L155,N155:N255),"")</f>
        <v/>
      </c>
      <c r="R155" s="79" t="str">
        <f aca="false">IF(P155&lt;&gt;"",SUMIF(L155:L255,L155,O155:O255),"")</f>
        <v/>
      </c>
      <c r="S155" s="63"/>
    </row>
    <row r="156" customFormat="false" ht="24" hidden="false" customHeight="true" outlineLevel="0" collapsed="false">
      <c r="A156" s="89" t="s">
        <v>565</v>
      </c>
      <c r="B156" s="90" t="s">
        <v>672</v>
      </c>
      <c r="C156" s="89" t="s">
        <v>561</v>
      </c>
      <c r="D156" s="89" t="s">
        <v>673</v>
      </c>
      <c r="E156" s="89" t="s">
        <v>674</v>
      </c>
      <c r="F156" s="89"/>
      <c r="G156" s="91" t="s">
        <v>675</v>
      </c>
      <c r="H156" s="92" t="n">
        <v>0.308</v>
      </c>
      <c r="I156" s="93" t="n">
        <f aca="false">SUMIFS('ANALÍTICA AUXILIARES'!J:J,'ANALÍTICA AUXILIARES'!A:A,"Composição",'ANALÍTICA AUXILIARES'!B:B,$B156)</f>
        <v>10.61</v>
      </c>
      <c r="J156" s="93" t="n">
        <f aca="false">TRUNC(H156*I156,2)</f>
        <v>3.26</v>
      </c>
      <c r="K156" s="21"/>
      <c r="L156" s="62" t="n">
        <f aca="false">IF(AND(A157&lt;&gt;"",A156=""),L155+1,L155)</f>
        <v>15</v>
      </c>
      <c r="M156" s="78" t="n">
        <f aca="false">IF(OR(A156="Insumo",A156="Composição Auxiliar"),J156,"")</f>
        <v>3.26</v>
      </c>
      <c r="N156" s="79" t="str">
        <f aca="false">IF(ISNUMBER(SEARCH("COM ENCARGOS COMPLEMENTARES",D156)),J156,"")</f>
        <v/>
      </c>
      <c r="O156" s="79" t="n">
        <f aca="false">IF(N156&lt;&gt;"","",M156)</f>
        <v>3.26</v>
      </c>
      <c r="P156" s="80" t="str">
        <f aca="false">IF(A156="Composição",A155,"")</f>
        <v/>
      </c>
      <c r="Q156" s="79" t="str">
        <f aca="false">IF(P156&lt;&gt;"",SUMIF(L156:L256,L156,N156:N256),"")</f>
        <v/>
      </c>
      <c r="R156" s="79" t="str">
        <f aca="false">IF(P156&lt;&gt;"",SUMIF(L156:L256,L156,O156:O256),"")</f>
        <v/>
      </c>
      <c r="S156" s="63"/>
    </row>
    <row r="157" customFormat="false" ht="24" hidden="false" customHeight="false" outlineLevel="0" collapsed="false">
      <c r="A157" s="94" t="s">
        <v>575</v>
      </c>
      <c r="B157" s="95" t="s">
        <v>676</v>
      </c>
      <c r="C157" s="94" t="str">
        <f aca="false">VLOOKUP(B157,INSUMOS!$A:$I,2,FALSE())</f>
        <v>SINAPI</v>
      </c>
      <c r="D157" s="94" t="str">
        <f aca="false">VLOOKUP(B157,INSUMOS!$A:$I,3,FALSE())</f>
        <v>PONTALETE *7,5 X 7,5* CM EM PINUS, MISTA OU EQUIVALENTE DA REGIAO - BRUTA</v>
      </c>
      <c r="E157" s="94" t="str">
        <f aca="false">VLOOKUP(B157,INSUMOS!$A:$I,4,FALSE())</f>
        <v>Material</v>
      </c>
      <c r="F157" s="94"/>
      <c r="G157" s="96" t="str">
        <f aca="false">VLOOKUP(B157,INSUMOS!$A:$I,5,FALSE())</f>
        <v>M</v>
      </c>
      <c r="H157" s="97" t="n">
        <v>1.222</v>
      </c>
      <c r="I157" s="98" t="n">
        <f aca="false">VLOOKUP(B157,INSUMOS!$A:$I,8,FALSE())</f>
        <v>10.66</v>
      </c>
      <c r="J157" s="98" t="n">
        <f aca="false">TRUNC(H157*I157,2)</f>
        <v>13.02</v>
      </c>
      <c r="K157" s="21"/>
      <c r="L157" s="62" t="n">
        <f aca="false">IF(AND(A158&lt;&gt;"",A157=""),L156+1,L156)</f>
        <v>15</v>
      </c>
      <c r="M157" s="78" t="n">
        <f aca="false">IF(OR(A157="Insumo",A157="Composição Auxiliar"),J157,"")</f>
        <v>13.02</v>
      </c>
      <c r="N157" s="79" t="str">
        <f aca="false">IF(ISNUMBER(SEARCH("COM ENCARGOS COMPLEMENTARES",D157)),J157,"")</f>
        <v/>
      </c>
      <c r="O157" s="79" t="n">
        <f aca="false">IF(N157&lt;&gt;"","",M157)</f>
        <v>13.02</v>
      </c>
      <c r="P157" s="80" t="str">
        <f aca="false">IF(A157="Composição",A156,"")</f>
        <v/>
      </c>
      <c r="Q157" s="79" t="str">
        <f aca="false">IF(P157&lt;&gt;"",SUMIF(L157:L257,L157,N157:N257),"")</f>
        <v/>
      </c>
      <c r="R157" s="79" t="str">
        <f aca="false">IF(P157&lt;&gt;"",SUMIF(L157:L257,L157,O157:O257),"")</f>
        <v/>
      </c>
      <c r="S157" s="63"/>
    </row>
    <row r="158" customFormat="false" ht="24" hidden="false" customHeight="false" outlineLevel="0" collapsed="false">
      <c r="A158" s="94" t="s">
        <v>575</v>
      </c>
      <c r="B158" s="95" t="s">
        <v>677</v>
      </c>
      <c r="C158" s="94" t="str">
        <f aca="false">VLOOKUP(B158,INSUMOS!$A:$I,2,FALSE())</f>
        <v>SINAPI</v>
      </c>
      <c r="D158" s="94" t="str">
        <f aca="false">VLOOKUP(B158,INSUMOS!$A:$I,3,FALSE())</f>
        <v>DESMOLDANTE PROTETOR PARA FORMAS DE MADEIRA, DE BASE OLEOSA EMULSIONADA EM AGUA</v>
      </c>
      <c r="E158" s="94" t="str">
        <f aca="false">VLOOKUP(B158,INSUMOS!$A:$I,4,FALSE())</f>
        <v>Material</v>
      </c>
      <c r="F158" s="94"/>
      <c r="G158" s="96" t="str">
        <f aca="false">VLOOKUP(B158,INSUMOS!$A:$I,5,FALSE())</f>
        <v>L</v>
      </c>
      <c r="H158" s="97" t="n">
        <v>0.005</v>
      </c>
      <c r="I158" s="98" t="n">
        <f aca="false">VLOOKUP(B158,INSUMOS!$A:$I,8,FALSE())</f>
        <v>7.19</v>
      </c>
      <c r="J158" s="98" t="n">
        <f aca="false">TRUNC(H158*I158,2)</f>
        <v>0.03</v>
      </c>
      <c r="K158" s="21"/>
      <c r="L158" s="62" t="n">
        <f aca="false">IF(AND(A159&lt;&gt;"",A158=""),L157+1,L157)</f>
        <v>15</v>
      </c>
      <c r="M158" s="78" t="n">
        <f aca="false">IF(OR(A158="Insumo",A158="Composição Auxiliar"),J158,"")</f>
        <v>0.03</v>
      </c>
      <c r="N158" s="79" t="str">
        <f aca="false">IF(ISNUMBER(SEARCH("COM ENCARGOS COMPLEMENTARES",D158)),J158,"")</f>
        <v/>
      </c>
      <c r="O158" s="79" t="n">
        <f aca="false">IF(N158&lt;&gt;"","",M158)</f>
        <v>0.03</v>
      </c>
      <c r="P158" s="80" t="str">
        <f aca="false">IF(A158="Composição",A157,"")</f>
        <v/>
      </c>
      <c r="Q158" s="79" t="str">
        <f aca="false">IF(P158&lt;&gt;"",SUMIF(L158:L258,L158,N158:N258),"")</f>
        <v/>
      </c>
      <c r="R158" s="79" t="str">
        <f aca="false">IF(P158&lt;&gt;"",SUMIF(L158:L258,L158,O158:O258),"")</f>
        <v/>
      </c>
      <c r="S158" s="63"/>
    </row>
    <row r="159" customFormat="false" ht="24" hidden="false" customHeight="false" outlineLevel="0" collapsed="false">
      <c r="A159" s="94" t="s">
        <v>575</v>
      </c>
      <c r="B159" s="95" t="s">
        <v>678</v>
      </c>
      <c r="C159" s="94" t="str">
        <f aca="false">VLOOKUP(B159,INSUMOS!$A:$I,2,FALSE())</f>
        <v>SINAPI</v>
      </c>
      <c r="D159" s="94" t="str">
        <f aca="false">VLOOKUP(B159,INSUMOS!$A:$I,3,FALSE())</f>
        <v>ESPACADOR / DISTANCIADOR CIRCULAR COM ENTRADA LATERAL, EM PLASTICO, PARA VERGALHAO *4,2 A 12,5* MM, COBRIMENTO 20 MM</v>
      </c>
      <c r="E159" s="94" t="str">
        <f aca="false">VLOOKUP(B159,INSUMOS!$A:$I,4,FALSE())</f>
        <v>Material</v>
      </c>
      <c r="F159" s="94"/>
      <c r="G159" s="96" t="str">
        <f aca="false">VLOOKUP(B159,INSUMOS!$A:$I,5,FALSE())</f>
        <v>UN</v>
      </c>
      <c r="H159" s="97" t="n">
        <v>6</v>
      </c>
      <c r="I159" s="98" t="n">
        <f aca="false">VLOOKUP(B159,INSUMOS!$A:$I,8,FALSE())</f>
        <v>0.22</v>
      </c>
      <c r="J159" s="98" t="n">
        <f aca="false">TRUNC(H159*I159,2)</f>
        <v>1.32</v>
      </c>
      <c r="K159" s="21"/>
      <c r="L159" s="62" t="n">
        <f aca="false">IF(AND(A160&lt;&gt;"",A159=""),L158+1,L158)</f>
        <v>15</v>
      </c>
      <c r="M159" s="78" t="n">
        <f aca="false">IF(OR(A159="Insumo",A159="Composição Auxiliar"),J159,"")</f>
        <v>1.32</v>
      </c>
      <c r="N159" s="79" t="str">
        <f aca="false">IF(ISNUMBER(SEARCH("COM ENCARGOS COMPLEMENTARES",D159)),J159,"")</f>
        <v/>
      </c>
      <c r="O159" s="79" t="n">
        <f aca="false">IF(N159&lt;&gt;"","",M159)</f>
        <v>1.32</v>
      </c>
      <c r="P159" s="80" t="str">
        <f aca="false">IF(A159="Composição",A158,"")</f>
        <v/>
      </c>
      <c r="Q159" s="79" t="str">
        <f aca="false">IF(P159&lt;&gt;"",SUMIF(L159:L259,L159,N159:N259),"")</f>
        <v/>
      </c>
      <c r="R159" s="79" t="str">
        <f aca="false">IF(P159&lt;&gt;"",SUMIF(L159:L259,L159,O159:O259),"")</f>
        <v/>
      </c>
      <c r="S159" s="63"/>
    </row>
    <row r="160" customFormat="false" ht="13.8" hidden="false" customHeight="false" outlineLevel="0" collapsed="false">
      <c r="A160" s="99"/>
      <c r="B160" s="99"/>
      <c r="C160" s="99"/>
      <c r="D160" s="99"/>
      <c r="E160" s="99"/>
      <c r="F160" s="100"/>
      <c r="G160" s="99"/>
      <c r="H160" s="100"/>
      <c r="I160" s="99"/>
      <c r="J160" s="100"/>
      <c r="K160" s="21"/>
      <c r="L160" s="62" t="n">
        <f aca="false">IF(AND(A161&lt;&gt;"",A160=""),L159+1,L159)</f>
        <v>15</v>
      </c>
      <c r="M160" s="78" t="str">
        <f aca="false">IF(OR(A160="Insumo",A160="Composição Auxiliar"),J160,"")</f>
        <v/>
      </c>
      <c r="N160" s="79" t="str">
        <f aca="false">IF(ISNUMBER(SEARCH("COM ENCARGOS COMPLEMENTARES",D160)),J160,"")</f>
        <v/>
      </c>
      <c r="O160" s="79" t="str">
        <f aca="false">IF(N160&lt;&gt;"","",M160)</f>
        <v/>
      </c>
      <c r="P160" s="80" t="str">
        <f aca="false">IF(A160="Composição",A159,"")</f>
        <v/>
      </c>
      <c r="Q160" s="79" t="str">
        <f aca="false">IF(P160&lt;&gt;"",SUMIF(L160:L260,L160,N160:N260),"")</f>
        <v/>
      </c>
      <c r="R160" s="79" t="str">
        <f aca="false">IF(P160&lt;&gt;"",SUMIF(L160:L260,L160,O160:O260),"")</f>
        <v/>
      </c>
      <c r="S160" s="63"/>
    </row>
    <row r="161" customFormat="false" ht="13.8" hidden="false" customHeight="true" outlineLevel="0" collapsed="false">
      <c r="A161" s="99"/>
      <c r="B161" s="99"/>
      <c r="C161" s="99"/>
      <c r="D161" s="99"/>
      <c r="E161" s="99"/>
      <c r="F161" s="100"/>
      <c r="G161" s="99"/>
      <c r="H161" s="99" t="s">
        <v>580</v>
      </c>
      <c r="I161" s="99"/>
      <c r="J161" s="100" t="n">
        <f aca="false">TRUNC(SUMIF(L:L,$L161,M:M)*(1+$J$9),2)</f>
        <v>113.87</v>
      </c>
      <c r="K161" s="21"/>
      <c r="L161" s="62" t="n">
        <f aca="false">IF(AND(A162&lt;&gt;"",A161=""),L160+1,L160)</f>
        <v>15</v>
      </c>
      <c r="M161" s="78" t="str">
        <f aca="false">IF(OR(A161="Insumo",A161="Composição Auxiliar"),J161,"")</f>
        <v/>
      </c>
      <c r="N161" s="79" t="str">
        <f aca="false">IF(ISNUMBER(SEARCH("COM ENCARGOS COMPLEMENTARES",D161)),J161,"")</f>
        <v/>
      </c>
      <c r="O161" s="79" t="str">
        <f aca="false">IF(N161&lt;&gt;"","",M161)</f>
        <v/>
      </c>
      <c r="P161" s="80" t="str">
        <f aca="false">IF(A161="Composição",A160,"")</f>
        <v/>
      </c>
      <c r="Q161" s="79" t="str">
        <f aca="false">IF(P161&lt;&gt;"",SUMIF(L161:L261,L161,N161:N261),"")</f>
        <v/>
      </c>
      <c r="R161" s="79" t="str">
        <f aca="false">IF(P161&lt;&gt;"",SUMIF(L161:L261,L161,O161:O261),"")</f>
        <v/>
      </c>
      <c r="S161" s="63"/>
    </row>
    <row r="162" customFormat="false" ht="13.8" hidden="false" customHeight="false" outlineLevel="0" collapsed="false">
      <c r="A162" s="101"/>
      <c r="B162" s="101"/>
      <c r="C162" s="101"/>
      <c r="D162" s="101"/>
      <c r="E162" s="101"/>
      <c r="F162" s="101"/>
      <c r="G162" s="101" t="s">
        <v>581</v>
      </c>
      <c r="H162" s="102" t="s">
        <v>679</v>
      </c>
      <c r="I162" s="101" t="s">
        <v>583</v>
      </c>
      <c r="J162" s="103" t="n">
        <f aca="false">TRUNC(J161*H162,2)</f>
        <v>148.03</v>
      </c>
      <c r="K162" s="21"/>
      <c r="L162" s="62" t="n">
        <f aca="false">IF(AND(A163&lt;&gt;"",A162=""),L161+1,L161)</f>
        <v>15</v>
      </c>
      <c r="M162" s="78" t="str">
        <f aca="false">IF(OR(A162="Insumo",A162="Composição Auxiliar"),J162,"")</f>
        <v/>
      </c>
      <c r="N162" s="79" t="str">
        <f aca="false">IF(ISNUMBER(SEARCH("COM ENCARGOS COMPLEMENTARES",D162)),J162,"")</f>
        <v/>
      </c>
      <c r="O162" s="79" t="str">
        <f aca="false">IF(N162&lt;&gt;"","",M162)</f>
        <v/>
      </c>
      <c r="P162" s="80" t="str">
        <f aca="false">IF(A162="Composição",A161,"")</f>
        <v/>
      </c>
      <c r="Q162" s="79" t="str">
        <f aca="false">IF(P162&lt;&gt;"",SUMIF(L162:L262,L162,N162:N262),"")</f>
        <v/>
      </c>
      <c r="R162" s="79" t="str">
        <f aca="false">IF(P162&lt;&gt;"",SUMIF(L162:L262,L162,O162:O262),"")</f>
        <v/>
      </c>
      <c r="S162" s="63"/>
    </row>
    <row r="163" customFormat="false" ht="13.8" hidden="false" customHeight="false" outlineLevel="0" collapsed="false">
      <c r="A163" s="104"/>
      <c r="B163" s="104"/>
      <c r="C163" s="104"/>
      <c r="D163" s="104"/>
      <c r="E163" s="104"/>
      <c r="F163" s="104"/>
      <c r="G163" s="104"/>
      <c r="H163" s="104"/>
      <c r="I163" s="104"/>
      <c r="J163" s="104"/>
      <c r="K163" s="21"/>
      <c r="L163" s="62" t="n">
        <f aca="false">IF(AND(A164&lt;&gt;"",A163=""),L162+1,L162)</f>
        <v>16</v>
      </c>
      <c r="M163" s="78" t="str">
        <f aca="false">IF(OR(A163="Insumo",A163="Composição Auxiliar"),J163,"")</f>
        <v/>
      </c>
      <c r="N163" s="79" t="str">
        <f aca="false">IF(ISNUMBER(SEARCH("COM ENCARGOS COMPLEMENTARES",D163)),J163,"")</f>
        <v/>
      </c>
      <c r="O163" s="79" t="str">
        <f aca="false">IF(N163&lt;&gt;"","",M163)</f>
        <v/>
      </c>
      <c r="P163" s="80" t="str">
        <f aca="false">IF(A163="Composição",A162,"")</f>
        <v/>
      </c>
      <c r="Q163" s="79" t="str">
        <f aca="false">IF(P163&lt;&gt;"",SUMIF(L163:L263,L163,N163:N263),"")</f>
        <v/>
      </c>
      <c r="R163" s="79" t="str">
        <f aca="false">IF(P163&lt;&gt;"",SUMIF(L163:L263,L163,O163:O263),"")</f>
        <v/>
      </c>
      <c r="S163" s="63"/>
    </row>
    <row r="164" customFormat="false" ht="14.5" hidden="false" customHeight="true" outlineLevel="0" collapsed="false">
      <c r="A164" s="81" t="s">
        <v>76</v>
      </c>
      <c r="B164" s="82" t="s">
        <v>552</v>
      </c>
      <c r="C164" s="81" t="s">
        <v>553</v>
      </c>
      <c r="D164" s="81" t="s">
        <v>554</v>
      </c>
      <c r="E164" s="81" t="s">
        <v>555</v>
      </c>
      <c r="F164" s="81"/>
      <c r="G164" s="83" t="s">
        <v>556</v>
      </c>
      <c r="H164" s="82" t="s">
        <v>557</v>
      </c>
      <c r="I164" s="82" t="s">
        <v>558</v>
      </c>
      <c r="J164" s="82" t="s">
        <v>559</v>
      </c>
      <c r="K164" s="21"/>
      <c r="L164" s="62" t="n">
        <f aca="false">IF(AND(A165&lt;&gt;"",A164=""),L163+1,L163)</f>
        <v>16</v>
      </c>
      <c r="M164" s="78" t="str">
        <f aca="false">IF(OR(A164="Insumo",A164="Composição Auxiliar"),J164,"")</f>
        <v/>
      </c>
      <c r="N164" s="79" t="str">
        <f aca="false">IF(ISNUMBER(SEARCH("COM ENCARGOS COMPLEMENTARES",D164)),J164,"")</f>
        <v/>
      </c>
      <c r="O164" s="79" t="str">
        <f aca="false">IF(N164&lt;&gt;"","",M164)</f>
        <v/>
      </c>
      <c r="P164" s="80" t="str">
        <f aca="false">IF(A164="Composição",A163,"")</f>
        <v/>
      </c>
      <c r="Q164" s="79" t="str">
        <f aca="false">IF(P164&lt;&gt;"",SUMIF(L164:L264,L164,N164:N264),"")</f>
        <v/>
      </c>
      <c r="R164" s="79" t="str">
        <f aca="false">IF(P164&lt;&gt;"",SUMIF(L164:L264,L164,O164:O264),"")</f>
        <v/>
      </c>
      <c r="S164" s="63"/>
    </row>
    <row r="165" customFormat="false" ht="46" hidden="false" customHeight="true" outlineLevel="0" collapsed="false">
      <c r="A165" s="84" t="s">
        <v>560</v>
      </c>
      <c r="B165" s="85" t="s">
        <v>77</v>
      </c>
      <c r="C165" s="84" t="s">
        <v>561</v>
      </c>
      <c r="D165" s="84" t="s">
        <v>680</v>
      </c>
      <c r="E165" s="84" t="s">
        <v>681</v>
      </c>
      <c r="F165" s="84"/>
      <c r="G165" s="86" t="s">
        <v>564</v>
      </c>
      <c r="H165" s="87" t="n">
        <v>1</v>
      </c>
      <c r="I165" s="88" t="n">
        <f aca="false">SUMIF(L:L,$L165,M:M)</f>
        <v>95.16</v>
      </c>
      <c r="J165" s="88" t="n">
        <f aca="false">TRUNC(H165*I165,2)</f>
        <v>95.16</v>
      </c>
      <c r="K165" s="21"/>
      <c r="L165" s="62" t="n">
        <f aca="false">IF(AND(A166&lt;&gt;"",A165=""),L164+1,L164)</f>
        <v>16</v>
      </c>
      <c r="M165" s="78" t="str">
        <f aca="false">IF(OR(A165="Insumo",A165="Composição Auxiliar"),J165,"")</f>
        <v/>
      </c>
      <c r="N165" s="79" t="str">
        <f aca="false">IF(ISNUMBER(SEARCH("COM ENCARGOS COMPLEMENTARES",D165)),J165,"")</f>
        <v/>
      </c>
      <c r="O165" s="79" t="str">
        <f aca="false">IF(N165&lt;&gt;"","",M165)</f>
        <v/>
      </c>
      <c r="P165" s="80" t="str">
        <f aca="false">IF(A165="Composição",A164,"")</f>
        <v> 3.1.4 </v>
      </c>
      <c r="Q165" s="79" t="n">
        <f aca="false">IF(P165&lt;&gt;"",SUMIF(L165:L265,L165,N165:N265),"")</f>
        <v>17.14</v>
      </c>
      <c r="R165" s="79" t="n">
        <f aca="false">IF(P165&lt;&gt;"",SUMIF(L165:L265,L165,O165:O265),"")</f>
        <v>78.02</v>
      </c>
      <c r="S165" s="63"/>
    </row>
    <row r="166" customFormat="false" ht="24" hidden="false" customHeight="true" outlineLevel="0" collapsed="false">
      <c r="A166" s="89" t="s">
        <v>565</v>
      </c>
      <c r="B166" s="90" t="s">
        <v>623</v>
      </c>
      <c r="C166" s="89" t="s">
        <v>561</v>
      </c>
      <c r="D166" s="89" t="s">
        <v>624</v>
      </c>
      <c r="E166" s="89" t="s">
        <v>568</v>
      </c>
      <c r="F166" s="89"/>
      <c r="G166" s="91" t="s">
        <v>569</v>
      </c>
      <c r="H166" s="92" t="n">
        <v>0.595</v>
      </c>
      <c r="I166" s="93" t="n">
        <f aca="false">SUMIFS('ANALÍTICA AUXILIARES'!J:J,'ANALÍTICA AUXILIARES'!A:A,"Composição",'ANALÍTICA AUXILIARES'!B:B,$B166)</f>
        <v>21.3</v>
      </c>
      <c r="J166" s="93" t="n">
        <f aca="false">TRUNC(H166*I166,2)</f>
        <v>12.67</v>
      </c>
      <c r="K166" s="21"/>
      <c r="L166" s="62" t="n">
        <f aca="false">IF(AND(A167&lt;&gt;"",A166=""),L165+1,L165)</f>
        <v>16</v>
      </c>
      <c r="M166" s="78" t="n">
        <f aca="false">IF(OR(A166="Insumo",A166="Composição Auxiliar"),J166,"")</f>
        <v>12.67</v>
      </c>
      <c r="N166" s="79" t="n">
        <f aca="false">IF(ISNUMBER(SEARCH("COM ENCARGOS COMPLEMENTARES",D166)),J166,"")</f>
        <v>12.67</v>
      </c>
      <c r="O166" s="79" t="str">
        <f aca="false">IF(N166&lt;&gt;"","",M166)</f>
        <v/>
      </c>
      <c r="P166" s="80" t="str">
        <f aca="false">IF(A166="Composição",A165,"")</f>
        <v/>
      </c>
      <c r="Q166" s="79" t="str">
        <f aca="false">IF(P166&lt;&gt;"",SUMIF(L166:L266,L166,N166:N266),"")</f>
        <v/>
      </c>
      <c r="R166" s="79" t="str">
        <f aca="false">IF(P166&lt;&gt;"",SUMIF(L166:L266,L166,O166:O266),"")</f>
        <v/>
      </c>
      <c r="S166" s="63"/>
    </row>
    <row r="167" customFormat="false" ht="24" hidden="false" customHeight="true" outlineLevel="0" collapsed="false">
      <c r="A167" s="89" t="s">
        <v>565</v>
      </c>
      <c r="B167" s="90" t="s">
        <v>573</v>
      </c>
      <c r="C167" s="89" t="s">
        <v>561</v>
      </c>
      <c r="D167" s="89" t="s">
        <v>574</v>
      </c>
      <c r="E167" s="89" t="s">
        <v>568</v>
      </c>
      <c r="F167" s="89"/>
      <c r="G167" s="91" t="s">
        <v>569</v>
      </c>
      <c r="H167" s="92" t="n">
        <v>0.195</v>
      </c>
      <c r="I167" s="93" t="n">
        <f aca="false">SUMIFS('ANALÍTICA AUXILIARES'!J:J,'ANALÍTICA AUXILIARES'!A:A,"Composição",'ANALÍTICA AUXILIARES'!B:B,$B167)</f>
        <v>22.95</v>
      </c>
      <c r="J167" s="93" t="n">
        <f aca="false">TRUNC(H167*I167,2)</f>
        <v>4.47</v>
      </c>
      <c r="K167" s="21"/>
      <c r="L167" s="62" t="n">
        <f aca="false">IF(AND(A168&lt;&gt;"",A167=""),L166+1,L166)</f>
        <v>16</v>
      </c>
      <c r="M167" s="78" t="n">
        <f aca="false">IF(OR(A167="Insumo",A167="Composição Auxiliar"),J167,"")</f>
        <v>4.47</v>
      </c>
      <c r="N167" s="79" t="n">
        <f aca="false">IF(ISNUMBER(SEARCH("COM ENCARGOS COMPLEMENTARES",D167)),J167,"")</f>
        <v>4.47</v>
      </c>
      <c r="O167" s="79" t="str">
        <f aca="false">IF(N167&lt;&gt;"","",M167)</f>
        <v/>
      </c>
      <c r="P167" s="80" t="str">
        <f aca="false">IF(A167="Composição",A166,"")</f>
        <v/>
      </c>
      <c r="Q167" s="79" t="str">
        <f aca="false">IF(P167&lt;&gt;"",SUMIF(L167:L267,L167,N167:N267),"")</f>
        <v/>
      </c>
      <c r="R167" s="79" t="str">
        <f aca="false">IF(P167&lt;&gt;"",SUMIF(L167:L267,L167,O167:O267),"")</f>
        <v/>
      </c>
      <c r="S167" s="63"/>
    </row>
    <row r="168" customFormat="false" ht="24" hidden="false" customHeight="false" outlineLevel="0" collapsed="false">
      <c r="A168" s="94" t="s">
        <v>575</v>
      </c>
      <c r="B168" s="95" t="s">
        <v>682</v>
      </c>
      <c r="C168" s="94" t="str">
        <f aca="false">VLOOKUP(B168,INSUMOS!$A:$I,2,FALSE())</f>
        <v>SINAPI</v>
      </c>
      <c r="D168" s="94" t="str">
        <f aca="false">VLOOKUP(B168,INSUMOS!$A:$I,3,FALSE())</f>
        <v>FITA DE PAPEL REFORCADA COM LAMINA DE METAL PARA REFORCO DE CANTOS DE CHAPA DE GESSO PARA DRYWALL</v>
      </c>
      <c r="E168" s="94" t="str">
        <f aca="false">VLOOKUP(B168,INSUMOS!$A:$I,4,FALSE())</f>
        <v>Material</v>
      </c>
      <c r="F168" s="94"/>
      <c r="G168" s="96" t="str">
        <f aca="false">VLOOKUP(B168,INSUMOS!$A:$I,5,FALSE())</f>
        <v>M</v>
      </c>
      <c r="H168" s="97" t="n">
        <v>0.7925</v>
      </c>
      <c r="I168" s="98" t="n">
        <f aca="false">VLOOKUP(B168,INSUMOS!$A:$I,8,FALSE())</f>
        <v>2.55</v>
      </c>
      <c r="J168" s="98" t="n">
        <f aca="false">TRUNC(H168*I168,2)</f>
        <v>2.02</v>
      </c>
      <c r="K168" s="21"/>
      <c r="L168" s="62" t="n">
        <f aca="false">IF(AND(A169&lt;&gt;"",A168=""),L167+1,L167)</f>
        <v>16</v>
      </c>
      <c r="M168" s="78" t="n">
        <f aca="false">IF(OR(A168="Insumo",A168="Composição Auxiliar"),J168,"")</f>
        <v>2.02</v>
      </c>
      <c r="N168" s="79" t="str">
        <f aca="false">IF(ISNUMBER(SEARCH("COM ENCARGOS COMPLEMENTARES",D168)),J168,"")</f>
        <v/>
      </c>
      <c r="O168" s="79" t="n">
        <f aca="false">IF(N168&lt;&gt;"","",M168)</f>
        <v>2.02</v>
      </c>
      <c r="P168" s="80" t="str">
        <f aca="false">IF(A168="Composição",A167,"")</f>
        <v/>
      </c>
      <c r="Q168" s="79" t="str">
        <f aca="false">IF(P168&lt;&gt;"",SUMIF(L168:L268,L168,N168:N268),"")</f>
        <v/>
      </c>
      <c r="R168" s="79" t="str">
        <f aca="false">IF(P168&lt;&gt;"",SUMIF(L168:L268,L168,O168:O268),"")</f>
        <v/>
      </c>
      <c r="S168" s="63"/>
    </row>
    <row r="169" customFormat="false" ht="24" hidden="false" customHeight="false" outlineLevel="0" collapsed="false">
      <c r="A169" s="94" t="s">
        <v>575</v>
      </c>
      <c r="B169" s="95" t="s">
        <v>683</v>
      </c>
      <c r="C169" s="94" t="str">
        <f aca="false">VLOOKUP(B169,INSUMOS!$A:$I,2,FALSE())</f>
        <v>SINAPI</v>
      </c>
      <c r="D169" s="94" t="str">
        <f aca="false">VLOOKUP(B169,INSUMOS!$A:$I,3,FALSE())</f>
        <v>PERFIL GUIA, FORMATO U, EM ACO ZINCADO, PARA ESTRUTURA PAREDE DRYWALL, E = 0,5 MM, 70 X 3000 MM (L X C)</v>
      </c>
      <c r="E169" s="94" t="str">
        <f aca="false">VLOOKUP(B169,INSUMOS!$A:$I,4,FALSE())</f>
        <v>Material</v>
      </c>
      <c r="F169" s="94"/>
      <c r="G169" s="96" t="str">
        <f aca="false">VLOOKUP(B169,INSUMOS!$A:$I,5,FALSE())</f>
        <v>M</v>
      </c>
      <c r="H169" s="97" t="n">
        <v>0.9117</v>
      </c>
      <c r="I169" s="98" t="n">
        <f aca="false">VLOOKUP(B169,INSUMOS!$A:$I,8,FALSE())</f>
        <v>6.76</v>
      </c>
      <c r="J169" s="98" t="n">
        <f aca="false">TRUNC(H169*I169,2)</f>
        <v>6.16</v>
      </c>
      <c r="K169" s="21"/>
      <c r="L169" s="62" t="n">
        <f aca="false">IF(AND(A170&lt;&gt;"",A169=""),L168+1,L168)</f>
        <v>16</v>
      </c>
      <c r="M169" s="78" t="n">
        <f aca="false">IF(OR(A169="Insumo",A169="Composição Auxiliar"),J169,"")</f>
        <v>6.16</v>
      </c>
      <c r="N169" s="79" t="str">
        <f aca="false">IF(ISNUMBER(SEARCH("COM ENCARGOS COMPLEMENTARES",D169)),J169,"")</f>
        <v/>
      </c>
      <c r="O169" s="79" t="n">
        <f aca="false">IF(N169&lt;&gt;"","",M169)</f>
        <v>6.16</v>
      </c>
      <c r="P169" s="80" t="str">
        <f aca="false">IF(A169="Composição",A168,"")</f>
        <v/>
      </c>
      <c r="Q169" s="79" t="str">
        <f aca="false">IF(P169&lt;&gt;"",SUMIF(L169:L269,L169,N169:N269),"")</f>
        <v/>
      </c>
      <c r="R169" s="79" t="str">
        <f aca="false">IF(P169&lt;&gt;"",SUMIF(L169:L269,L169,O169:O269),"")</f>
        <v/>
      </c>
      <c r="S169" s="63"/>
    </row>
    <row r="170" customFormat="false" ht="24" hidden="false" customHeight="false" outlineLevel="0" collapsed="false">
      <c r="A170" s="94" t="s">
        <v>575</v>
      </c>
      <c r="B170" s="95" t="s">
        <v>684</v>
      </c>
      <c r="C170" s="94" t="str">
        <f aca="false">VLOOKUP(B170,INSUMOS!$A:$I,2,FALSE())</f>
        <v>SINAPI</v>
      </c>
      <c r="D170" s="94" t="str">
        <f aca="false">VLOOKUP(B170,INSUMOS!$A:$I,3,FALSE())</f>
        <v>PERFIL MONTANTE, FORMATO C, EM ACO ZINCADO, PARA ESTRUTURA PAREDE DRYWALL, E = 0,5 MM, 70 X 3000 MM (L X C)</v>
      </c>
      <c r="E170" s="94" t="str">
        <f aca="false">VLOOKUP(B170,INSUMOS!$A:$I,4,FALSE())</f>
        <v>Material</v>
      </c>
      <c r="F170" s="94"/>
      <c r="G170" s="96" t="str">
        <f aca="false">VLOOKUP(B170,INSUMOS!$A:$I,5,FALSE())</f>
        <v>M</v>
      </c>
      <c r="H170" s="97" t="n">
        <v>2.9139</v>
      </c>
      <c r="I170" s="98" t="n">
        <f aca="false">VLOOKUP(B170,INSUMOS!$A:$I,8,FALSE())</f>
        <v>7.67</v>
      </c>
      <c r="J170" s="98" t="n">
        <f aca="false">TRUNC(H170*I170,2)</f>
        <v>22.34</v>
      </c>
      <c r="K170" s="21"/>
      <c r="L170" s="62" t="n">
        <f aca="false">IF(AND(A171&lt;&gt;"",A170=""),L169+1,L169)</f>
        <v>16</v>
      </c>
      <c r="M170" s="78" t="n">
        <f aca="false">IF(OR(A170="Insumo",A170="Composição Auxiliar"),J170,"")</f>
        <v>22.34</v>
      </c>
      <c r="N170" s="79" t="str">
        <f aca="false">IF(ISNUMBER(SEARCH("COM ENCARGOS COMPLEMENTARES",D170)),J170,"")</f>
        <v/>
      </c>
      <c r="O170" s="79" t="n">
        <f aca="false">IF(N170&lt;&gt;"","",M170)</f>
        <v>22.34</v>
      </c>
      <c r="P170" s="80" t="str">
        <f aca="false">IF(A170="Composição",A169,"")</f>
        <v/>
      </c>
      <c r="Q170" s="79" t="str">
        <f aca="false">IF(P170&lt;&gt;"",SUMIF(L170:L270,L170,N170:N270),"")</f>
        <v/>
      </c>
      <c r="R170" s="79" t="str">
        <f aca="false">IF(P170&lt;&gt;"",SUMIF(L170:L270,L170,O170:O270),"")</f>
        <v/>
      </c>
      <c r="S170" s="63"/>
    </row>
    <row r="171" customFormat="false" ht="24" hidden="false" customHeight="false" outlineLevel="0" collapsed="false">
      <c r="A171" s="94" t="s">
        <v>575</v>
      </c>
      <c r="B171" s="95" t="s">
        <v>685</v>
      </c>
      <c r="C171" s="94" t="str">
        <f aca="false">VLOOKUP(B171,INSUMOS!$A:$I,2,FALSE())</f>
        <v>SINAPI</v>
      </c>
      <c r="D171" s="94" t="str">
        <f aca="false">VLOOKUP(B171,INSUMOS!$A:$I,3,FALSE())</f>
        <v>PLACA / CHAPA DE GESSO ACARTONADO, STANDARD (ST), COR BRANCA, E = 12,5 MM, 1200 X 2400 MM (L X C)</v>
      </c>
      <c r="E171" s="94" t="str">
        <f aca="false">VLOOKUP(B171,INSUMOS!$A:$I,4,FALSE())</f>
        <v>Material</v>
      </c>
      <c r="F171" s="94"/>
      <c r="G171" s="96" t="str">
        <f aca="false">VLOOKUP(B171,INSUMOS!$A:$I,5,FALSE())</f>
        <v>m²</v>
      </c>
      <c r="H171" s="97" t="n">
        <v>2.106</v>
      </c>
      <c r="I171" s="98" t="n">
        <f aca="false">VLOOKUP(B171,INSUMOS!$A:$I,8,FALSE())</f>
        <v>18.41</v>
      </c>
      <c r="J171" s="98" t="n">
        <f aca="false">TRUNC(H171*I171,2)</f>
        <v>38.77</v>
      </c>
      <c r="K171" s="21"/>
      <c r="L171" s="62" t="n">
        <f aca="false">IF(AND(A172&lt;&gt;"",A171=""),L170+1,L170)</f>
        <v>16</v>
      </c>
      <c r="M171" s="78" t="n">
        <f aca="false">IF(OR(A171="Insumo",A171="Composição Auxiliar"),J171,"")</f>
        <v>38.77</v>
      </c>
      <c r="N171" s="79" t="str">
        <f aca="false">IF(ISNUMBER(SEARCH("COM ENCARGOS COMPLEMENTARES",D171)),J171,"")</f>
        <v/>
      </c>
      <c r="O171" s="79" t="n">
        <f aca="false">IF(N171&lt;&gt;"","",M171)</f>
        <v>38.77</v>
      </c>
      <c r="P171" s="80" t="str">
        <f aca="false">IF(A171="Composição",A170,"")</f>
        <v/>
      </c>
      <c r="Q171" s="79" t="str">
        <f aca="false">IF(P171&lt;&gt;"",SUMIF(L171:L271,L171,N171:N271),"")</f>
        <v/>
      </c>
      <c r="R171" s="79" t="str">
        <f aca="false">IF(P171&lt;&gt;"",SUMIF(L171:L271,L171,O171:O271),"")</f>
        <v/>
      </c>
      <c r="S171" s="63"/>
    </row>
    <row r="172" customFormat="false" ht="24" hidden="false" customHeight="false" outlineLevel="0" collapsed="false">
      <c r="A172" s="94" t="s">
        <v>575</v>
      </c>
      <c r="B172" s="95" t="s">
        <v>686</v>
      </c>
      <c r="C172" s="94" t="str">
        <f aca="false">VLOOKUP(B172,INSUMOS!$A:$I,2,FALSE())</f>
        <v>SINAPI</v>
      </c>
      <c r="D172" s="94" t="str">
        <f aca="false">VLOOKUP(B172,INSUMOS!$A:$I,3,FALSE())</f>
        <v>PARAFUSO DRY WALL, EM ACO ZINCADO, CABECA LENTILHA E PONTA BROCA (LB), LARGURA 4,2 MM, COMPRIMENTO 13 MM</v>
      </c>
      <c r="E172" s="94" t="str">
        <f aca="false">VLOOKUP(B172,INSUMOS!$A:$I,4,FALSE())</f>
        <v>Material</v>
      </c>
      <c r="F172" s="94"/>
      <c r="G172" s="96" t="str">
        <f aca="false">VLOOKUP(B172,INSUMOS!$A:$I,5,FALSE())</f>
        <v>UN</v>
      </c>
      <c r="H172" s="97" t="n">
        <v>0.5441</v>
      </c>
      <c r="I172" s="98" t="n">
        <f aca="false">VLOOKUP(B172,INSUMOS!$A:$I,8,FALSE())</f>
        <v>0.33</v>
      </c>
      <c r="J172" s="98" t="n">
        <f aca="false">TRUNC(H172*I172,2)</f>
        <v>0.17</v>
      </c>
      <c r="K172" s="21"/>
      <c r="L172" s="62" t="n">
        <f aca="false">IF(AND(A173&lt;&gt;"",A172=""),L171+1,L171)</f>
        <v>16</v>
      </c>
      <c r="M172" s="78" t="n">
        <f aca="false">IF(OR(A172="Insumo",A172="Composição Auxiliar"),J172,"")</f>
        <v>0.17</v>
      </c>
      <c r="N172" s="79" t="str">
        <f aca="false">IF(ISNUMBER(SEARCH("COM ENCARGOS COMPLEMENTARES",D172)),J172,"")</f>
        <v/>
      </c>
      <c r="O172" s="79" t="n">
        <f aca="false">IF(N172&lt;&gt;"","",M172)</f>
        <v>0.17</v>
      </c>
      <c r="P172" s="80" t="str">
        <f aca="false">IF(A172="Composição",A171,"")</f>
        <v/>
      </c>
      <c r="Q172" s="79" t="str">
        <f aca="false">IF(P172&lt;&gt;"",SUMIF(L172:L272,L172,N172:N272),"")</f>
        <v/>
      </c>
      <c r="R172" s="79" t="str">
        <f aca="false">IF(P172&lt;&gt;"",SUMIF(L172:L272,L172,O172:O272),"")</f>
        <v/>
      </c>
      <c r="S172" s="63"/>
    </row>
    <row r="173" customFormat="false" ht="24" hidden="false" customHeight="false" outlineLevel="0" collapsed="false">
      <c r="A173" s="94" t="s">
        <v>575</v>
      </c>
      <c r="B173" s="95" t="s">
        <v>687</v>
      </c>
      <c r="C173" s="94" t="str">
        <f aca="false">VLOOKUP(B173,INSUMOS!$A:$I,2,FALSE())</f>
        <v>SINAPI</v>
      </c>
      <c r="D173" s="94" t="str">
        <f aca="false">VLOOKUP(B173,INSUMOS!$A:$I,3,FALSE())</f>
        <v>PINO DE ACO COM ARRUELA CONICA, DIAMETRO ARRUELA = *23* MM E COMP HASTE = *27* MM (ACAO INDIRETA)</v>
      </c>
      <c r="E173" s="94" t="str">
        <f aca="false">VLOOKUP(B173,INSUMOS!$A:$I,4,FALSE())</f>
        <v>Material</v>
      </c>
      <c r="F173" s="94"/>
      <c r="G173" s="96" t="str">
        <f aca="false">VLOOKUP(B173,INSUMOS!$A:$I,5,FALSE())</f>
        <v>CENTO</v>
      </c>
      <c r="H173" s="97" t="n">
        <v>0.0296</v>
      </c>
      <c r="I173" s="98" t="n">
        <f aca="false">VLOOKUP(B173,INSUMOS!$A:$I,8,FALSE())</f>
        <v>52.15</v>
      </c>
      <c r="J173" s="98" t="n">
        <f aca="false">TRUNC(H173*I173,2)</f>
        <v>1.54</v>
      </c>
      <c r="K173" s="21"/>
      <c r="L173" s="62" t="n">
        <f aca="false">IF(AND(A174&lt;&gt;"",A173=""),L172+1,L172)</f>
        <v>16</v>
      </c>
      <c r="M173" s="78" t="n">
        <f aca="false">IF(OR(A173="Insumo",A173="Composição Auxiliar"),J173,"")</f>
        <v>1.54</v>
      </c>
      <c r="N173" s="79" t="str">
        <f aca="false">IF(ISNUMBER(SEARCH("COM ENCARGOS COMPLEMENTARES",D173)),J173,"")</f>
        <v/>
      </c>
      <c r="O173" s="79" t="n">
        <f aca="false">IF(N173&lt;&gt;"","",M173)</f>
        <v>1.54</v>
      </c>
      <c r="P173" s="80" t="str">
        <f aca="false">IF(A173="Composição",A172,"")</f>
        <v/>
      </c>
      <c r="Q173" s="79" t="str">
        <f aca="false">IF(P173&lt;&gt;"",SUMIF(L173:L273,L173,N173:N273),"")</f>
        <v/>
      </c>
      <c r="R173" s="79" t="str">
        <f aca="false">IF(P173&lt;&gt;"",SUMIF(L173:L273,L173,O173:O273),"")</f>
        <v/>
      </c>
      <c r="S173" s="63"/>
    </row>
    <row r="174" customFormat="false" ht="35" hidden="false" customHeight="false" outlineLevel="0" collapsed="false">
      <c r="A174" s="94" t="s">
        <v>575</v>
      </c>
      <c r="B174" s="95" t="s">
        <v>688</v>
      </c>
      <c r="C174" s="94" t="str">
        <f aca="false">VLOOKUP(B174,INSUMOS!$A:$I,2,FALSE())</f>
        <v>SINAPI</v>
      </c>
      <c r="D174" s="94" t="str">
        <f aca="false">VLOOKUP(B174,INSUMOS!$A:$I,3,FALSE())</f>
        <v>MASSA DE REJUNTE EM PO PARA DRYWALL, A BASE DE GESSO, SECAGEM RAPIDA, PARA TRATAMENTO DE JUNTAS DE CHAPA DE GESSO (NECESSITA ADICAO DE AGUA)</v>
      </c>
      <c r="E174" s="94" t="str">
        <f aca="false">VLOOKUP(B174,INSUMOS!$A:$I,4,FALSE())</f>
        <v>Material</v>
      </c>
      <c r="F174" s="94"/>
      <c r="G174" s="96" t="str">
        <f aca="false">VLOOKUP(B174,INSUMOS!$A:$I,5,FALSE())</f>
        <v>KG</v>
      </c>
      <c r="H174" s="97" t="n">
        <v>1.0978</v>
      </c>
      <c r="I174" s="98" t="n">
        <f aca="false">VLOOKUP(B174,INSUMOS!$A:$I,8,FALSE())</f>
        <v>3.19</v>
      </c>
      <c r="J174" s="98" t="n">
        <f aca="false">TRUNC(H174*I174,2)</f>
        <v>3.5</v>
      </c>
      <c r="K174" s="21"/>
      <c r="L174" s="62" t="n">
        <f aca="false">IF(AND(A175&lt;&gt;"",A174=""),L173+1,L173)</f>
        <v>16</v>
      </c>
      <c r="M174" s="78" t="n">
        <f aca="false">IF(OR(A174="Insumo",A174="Composição Auxiliar"),J174,"")</f>
        <v>3.5</v>
      </c>
      <c r="N174" s="79" t="str">
        <f aca="false">IF(ISNUMBER(SEARCH("COM ENCARGOS COMPLEMENTARES",D174)),J174,"")</f>
        <v/>
      </c>
      <c r="O174" s="79" t="n">
        <f aca="false">IF(N174&lt;&gt;"","",M174)</f>
        <v>3.5</v>
      </c>
      <c r="P174" s="80" t="str">
        <f aca="false">IF(A174="Composição",A173,"")</f>
        <v/>
      </c>
      <c r="Q174" s="79" t="str">
        <f aca="false">IF(P174&lt;&gt;"",SUMIF(L174:L274,L174,N174:N274),"")</f>
        <v/>
      </c>
      <c r="R174" s="79" t="str">
        <f aca="false">IF(P174&lt;&gt;"",SUMIF(L174:L274,L174,O174:O274),"")</f>
        <v/>
      </c>
      <c r="S174" s="63"/>
    </row>
    <row r="175" customFormat="false" ht="24" hidden="false" customHeight="false" outlineLevel="0" collapsed="false">
      <c r="A175" s="94" t="s">
        <v>575</v>
      </c>
      <c r="B175" s="95" t="s">
        <v>689</v>
      </c>
      <c r="C175" s="94" t="str">
        <f aca="false">VLOOKUP(B175,INSUMOS!$A:$I,2,FALSE())</f>
        <v>SINAPI</v>
      </c>
      <c r="D175" s="94" t="str">
        <f aca="false">VLOOKUP(B175,INSUMOS!$A:$I,3,FALSE())</f>
        <v>PARAFUSO DRY WALL, EM ACO FOSFATIZADO, CABECA TROMBETA E PONTA AGULHA (TA), COMPRIMENTO 25 MM</v>
      </c>
      <c r="E175" s="94" t="str">
        <f aca="false">VLOOKUP(B175,INSUMOS!$A:$I,4,FALSE())</f>
        <v>Material</v>
      </c>
      <c r="F175" s="94"/>
      <c r="G175" s="96" t="str">
        <f aca="false">VLOOKUP(B175,INSUMOS!$A:$I,5,FALSE())</f>
        <v>UN</v>
      </c>
      <c r="H175" s="97" t="n">
        <v>20.1868</v>
      </c>
      <c r="I175" s="98" t="n">
        <f aca="false">VLOOKUP(B175,INSUMOS!$A:$I,8,FALSE())</f>
        <v>0.14</v>
      </c>
      <c r="J175" s="98" t="n">
        <f aca="false">TRUNC(H175*I175,2)</f>
        <v>2.82</v>
      </c>
      <c r="K175" s="21"/>
      <c r="L175" s="62" t="n">
        <f aca="false">IF(AND(A176&lt;&gt;"",A175=""),L174+1,L174)</f>
        <v>16</v>
      </c>
      <c r="M175" s="78" t="n">
        <f aca="false">IF(OR(A175="Insumo",A175="Composição Auxiliar"),J175,"")</f>
        <v>2.82</v>
      </c>
      <c r="N175" s="79" t="str">
        <f aca="false">IF(ISNUMBER(SEARCH("COM ENCARGOS COMPLEMENTARES",D175)),J175,"")</f>
        <v/>
      </c>
      <c r="O175" s="79" t="n">
        <f aca="false">IF(N175&lt;&gt;"","",M175)</f>
        <v>2.82</v>
      </c>
      <c r="P175" s="80" t="str">
        <f aca="false">IF(A175="Composição",A174,"")</f>
        <v/>
      </c>
      <c r="Q175" s="79" t="str">
        <f aca="false">IF(P175&lt;&gt;"",SUMIF(L175:L275,L175,N175:N275),"")</f>
        <v/>
      </c>
      <c r="R175" s="79" t="str">
        <f aca="false">IF(P175&lt;&gt;"",SUMIF(L175:L275,L175,O175:O275),"")</f>
        <v/>
      </c>
      <c r="S175" s="63"/>
    </row>
    <row r="176" customFormat="false" ht="24" hidden="false" customHeight="false" outlineLevel="0" collapsed="false">
      <c r="A176" s="94" t="s">
        <v>575</v>
      </c>
      <c r="B176" s="95" t="s">
        <v>690</v>
      </c>
      <c r="C176" s="94" t="str">
        <f aca="false">VLOOKUP(B176,INSUMOS!$A:$I,2,FALSE())</f>
        <v>SINAPI</v>
      </c>
      <c r="D176" s="94" t="str">
        <f aca="false">VLOOKUP(B176,INSUMOS!$A:$I,3,FALSE())</f>
        <v>FITA DE PAPEL MICROPERFURADO, 50 X 150 MM, PARA TRATAMENTO DE JUNTAS DE CHAPA DE GESSO PARA DRYWALL</v>
      </c>
      <c r="E176" s="94" t="str">
        <f aca="false">VLOOKUP(B176,INSUMOS!$A:$I,4,FALSE())</f>
        <v>Material</v>
      </c>
      <c r="F176" s="94"/>
      <c r="G176" s="96" t="str">
        <f aca="false">VLOOKUP(B176,INSUMOS!$A:$I,5,FALSE())</f>
        <v>M</v>
      </c>
      <c r="H176" s="97" t="n">
        <v>2.5027</v>
      </c>
      <c r="I176" s="98" t="n">
        <f aca="false">VLOOKUP(B176,INSUMOS!$A:$I,8,FALSE())</f>
        <v>0.28</v>
      </c>
      <c r="J176" s="98" t="n">
        <f aca="false">TRUNC(H176*I176,2)</f>
        <v>0.7</v>
      </c>
      <c r="K176" s="21"/>
      <c r="L176" s="62" t="n">
        <f aca="false">IF(AND(A177&lt;&gt;"",A176=""),L175+1,L175)</f>
        <v>16</v>
      </c>
      <c r="M176" s="78" t="n">
        <f aca="false">IF(OR(A176="Insumo",A176="Composição Auxiliar"),J176,"")</f>
        <v>0.7</v>
      </c>
      <c r="N176" s="79" t="str">
        <f aca="false">IF(ISNUMBER(SEARCH("COM ENCARGOS COMPLEMENTARES",D176)),J176,"")</f>
        <v/>
      </c>
      <c r="O176" s="79" t="n">
        <f aca="false">IF(N176&lt;&gt;"","",M176)</f>
        <v>0.7</v>
      </c>
      <c r="P176" s="80" t="str">
        <f aca="false">IF(A176="Composição",A175,"")</f>
        <v/>
      </c>
      <c r="Q176" s="79" t="str">
        <f aca="false">IF(P176&lt;&gt;"",SUMIF(L176:L276,L176,N176:N276),"")</f>
        <v/>
      </c>
      <c r="R176" s="79" t="str">
        <f aca="false">IF(P176&lt;&gt;"",SUMIF(L176:L276,L176,O176:O276),"")</f>
        <v/>
      </c>
      <c r="S176" s="63"/>
    </row>
    <row r="177" customFormat="false" ht="13.8" hidden="false" customHeight="false" outlineLevel="0" collapsed="false">
      <c r="A177" s="99"/>
      <c r="B177" s="99"/>
      <c r="C177" s="99"/>
      <c r="D177" s="99"/>
      <c r="E177" s="99"/>
      <c r="F177" s="100"/>
      <c r="G177" s="99"/>
      <c r="H177" s="100"/>
      <c r="I177" s="99"/>
      <c r="J177" s="100"/>
      <c r="K177" s="21"/>
      <c r="L177" s="62" t="n">
        <f aca="false">IF(AND(A178&lt;&gt;"",A177=""),L176+1,L176)</f>
        <v>16</v>
      </c>
      <c r="M177" s="78" t="str">
        <f aca="false">IF(OR(A177="Insumo",A177="Composição Auxiliar"),J177,"")</f>
        <v/>
      </c>
      <c r="N177" s="79" t="str">
        <f aca="false">IF(ISNUMBER(SEARCH("COM ENCARGOS COMPLEMENTARES",D177)),J177,"")</f>
        <v/>
      </c>
      <c r="O177" s="79" t="str">
        <f aca="false">IF(N177&lt;&gt;"","",M177)</f>
        <v/>
      </c>
      <c r="P177" s="80" t="str">
        <f aca="false">IF(A177="Composição",A176,"")</f>
        <v/>
      </c>
      <c r="Q177" s="79" t="str">
        <f aca="false">IF(P177&lt;&gt;"",SUMIF(L177:L277,L177,N177:N277),"")</f>
        <v/>
      </c>
      <c r="R177" s="79" t="str">
        <f aca="false">IF(P177&lt;&gt;"",SUMIF(L177:L277,L177,O177:O277),"")</f>
        <v/>
      </c>
      <c r="S177" s="63"/>
    </row>
    <row r="178" customFormat="false" ht="13.8" hidden="false" customHeight="true" outlineLevel="0" collapsed="false">
      <c r="A178" s="99"/>
      <c r="B178" s="99"/>
      <c r="C178" s="99"/>
      <c r="D178" s="99"/>
      <c r="E178" s="99"/>
      <c r="F178" s="100"/>
      <c r="G178" s="99"/>
      <c r="H178" s="99" t="s">
        <v>580</v>
      </c>
      <c r="I178" s="99"/>
      <c r="J178" s="100" t="n">
        <f aca="false">TRUNC(SUMIF(L:L,$L178,M:M)*(1+$J$9),2)</f>
        <v>115.39</v>
      </c>
      <c r="K178" s="21"/>
      <c r="L178" s="62" t="n">
        <f aca="false">IF(AND(A179&lt;&gt;"",A178=""),L177+1,L177)</f>
        <v>16</v>
      </c>
      <c r="M178" s="78" t="str">
        <f aca="false">IF(OR(A178="Insumo",A178="Composição Auxiliar"),J178,"")</f>
        <v/>
      </c>
      <c r="N178" s="79" t="str">
        <f aca="false">IF(ISNUMBER(SEARCH("COM ENCARGOS COMPLEMENTARES",D178)),J178,"")</f>
        <v/>
      </c>
      <c r="O178" s="79" t="str">
        <f aca="false">IF(N178&lt;&gt;"","",M178)</f>
        <v/>
      </c>
      <c r="P178" s="80" t="str">
        <f aca="false">IF(A178="Composição",A177,"")</f>
        <v/>
      </c>
      <c r="Q178" s="79" t="str">
        <f aca="false">IF(P178&lt;&gt;"",SUMIF(L178:L278,L178,N178:N278),"")</f>
        <v/>
      </c>
      <c r="R178" s="79" t="str">
        <f aca="false">IF(P178&lt;&gt;"",SUMIF(L178:L278,L178,O178:O278),"")</f>
        <v/>
      </c>
      <c r="S178" s="63"/>
    </row>
    <row r="179" customFormat="false" ht="13.8" hidden="false" customHeight="false" outlineLevel="0" collapsed="false">
      <c r="A179" s="101"/>
      <c r="B179" s="101"/>
      <c r="C179" s="101"/>
      <c r="D179" s="101"/>
      <c r="E179" s="101"/>
      <c r="F179" s="101"/>
      <c r="G179" s="101" t="s">
        <v>581</v>
      </c>
      <c r="H179" s="102" t="s">
        <v>691</v>
      </c>
      <c r="I179" s="101" t="s">
        <v>583</v>
      </c>
      <c r="J179" s="103" t="n">
        <f aca="false">TRUNC(J178*H179,2)</f>
        <v>11700.54</v>
      </c>
      <c r="K179" s="21"/>
      <c r="L179" s="62" t="n">
        <f aca="false">IF(AND(A180&lt;&gt;"",A179=""),L178+1,L178)</f>
        <v>16</v>
      </c>
      <c r="M179" s="78" t="str">
        <f aca="false">IF(OR(A179="Insumo",A179="Composição Auxiliar"),J179,"")</f>
        <v/>
      </c>
      <c r="N179" s="79" t="str">
        <f aca="false">IF(ISNUMBER(SEARCH("COM ENCARGOS COMPLEMENTARES",D179)),J179,"")</f>
        <v/>
      </c>
      <c r="O179" s="79" t="str">
        <f aca="false">IF(N179&lt;&gt;"","",M179)</f>
        <v/>
      </c>
      <c r="P179" s="80" t="str">
        <f aca="false">IF(A179="Composição",A178,"")</f>
        <v/>
      </c>
      <c r="Q179" s="79" t="str">
        <f aca="false">IF(P179&lt;&gt;"",SUMIF(L179:L279,L179,N179:N279),"")</f>
        <v/>
      </c>
      <c r="R179" s="79" t="str">
        <f aca="false">IF(P179&lt;&gt;"",SUMIF(L179:L279,L179,O179:O279),"")</f>
        <v/>
      </c>
      <c r="S179" s="63"/>
    </row>
    <row r="180" customFormat="false" ht="13.8" hidden="false" customHeight="false" outlineLevel="0" collapsed="false">
      <c r="A180" s="104"/>
      <c r="B180" s="104"/>
      <c r="C180" s="104"/>
      <c r="D180" s="104"/>
      <c r="E180" s="104"/>
      <c r="F180" s="104"/>
      <c r="G180" s="104"/>
      <c r="H180" s="104"/>
      <c r="I180" s="104"/>
      <c r="J180" s="104"/>
      <c r="K180" s="21"/>
      <c r="L180" s="62" t="n">
        <f aca="false">IF(AND(A181&lt;&gt;"",A180=""),L179+1,L179)</f>
        <v>17</v>
      </c>
      <c r="M180" s="78" t="str">
        <f aca="false">IF(OR(A180="Insumo",A180="Composição Auxiliar"),J180,"")</f>
        <v/>
      </c>
      <c r="N180" s="79" t="str">
        <f aca="false">IF(ISNUMBER(SEARCH("COM ENCARGOS COMPLEMENTARES",D180)),J180,"")</f>
        <v/>
      </c>
      <c r="O180" s="79" t="str">
        <f aca="false">IF(N180&lt;&gt;"","",M180)</f>
        <v/>
      </c>
      <c r="P180" s="80" t="str">
        <f aca="false">IF(A180="Composição",A179,"")</f>
        <v/>
      </c>
      <c r="Q180" s="79" t="str">
        <f aca="false">IF(P180&lt;&gt;"",SUMIF(L180:L280,L180,N180:N280),"")</f>
        <v/>
      </c>
      <c r="R180" s="79" t="str">
        <f aca="false">IF(P180&lt;&gt;"",SUMIF(L180:L280,L180,O180:O280),"")</f>
        <v/>
      </c>
      <c r="S180" s="63"/>
    </row>
    <row r="181" customFormat="false" ht="14.5" hidden="false" customHeight="true" outlineLevel="0" collapsed="false">
      <c r="A181" s="81" t="s">
        <v>78</v>
      </c>
      <c r="B181" s="82" t="s">
        <v>552</v>
      </c>
      <c r="C181" s="81" t="s">
        <v>553</v>
      </c>
      <c r="D181" s="81" t="s">
        <v>554</v>
      </c>
      <c r="E181" s="81" t="s">
        <v>555</v>
      </c>
      <c r="F181" s="81"/>
      <c r="G181" s="83" t="s">
        <v>556</v>
      </c>
      <c r="H181" s="82" t="s">
        <v>557</v>
      </c>
      <c r="I181" s="82" t="s">
        <v>558</v>
      </c>
      <c r="J181" s="82" t="s">
        <v>559</v>
      </c>
      <c r="K181" s="21"/>
      <c r="L181" s="62" t="n">
        <f aca="false">IF(AND(A182&lt;&gt;"",A181=""),L180+1,L180)</f>
        <v>17</v>
      </c>
      <c r="M181" s="78" t="str">
        <f aca="false">IF(OR(A181="Insumo",A181="Composição Auxiliar"),J181,"")</f>
        <v/>
      </c>
      <c r="N181" s="79" t="str">
        <f aca="false">IF(ISNUMBER(SEARCH("COM ENCARGOS COMPLEMENTARES",D181)),J181,"")</f>
        <v/>
      </c>
      <c r="O181" s="79" t="str">
        <f aca="false">IF(N181&lt;&gt;"","",M181)</f>
        <v/>
      </c>
      <c r="P181" s="80" t="str">
        <f aca="false">IF(A181="Composição",A180,"")</f>
        <v/>
      </c>
      <c r="Q181" s="79" t="str">
        <f aca="false">IF(P181&lt;&gt;"",SUMIF(L181:L281,L181,N181:N281),"")</f>
        <v/>
      </c>
      <c r="R181" s="79" t="str">
        <f aca="false">IF(P181&lt;&gt;"",SUMIF(L181:L281,L181,O181:O281),"")</f>
        <v/>
      </c>
      <c r="S181" s="63"/>
    </row>
    <row r="182" customFormat="false" ht="35" hidden="false" customHeight="true" outlineLevel="0" collapsed="false">
      <c r="A182" s="84" t="s">
        <v>560</v>
      </c>
      <c r="B182" s="85" t="s">
        <v>79</v>
      </c>
      <c r="C182" s="84" t="s">
        <v>584</v>
      </c>
      <c r="D182" s="84" t="s">
        <v>692</v>
      </c>
      <c r="E182" s="84" t="s">
        <v>693</v>
      </c>
      <c r="F182" s="84"/>
      <c r="G182" s="86" t="s">
        <v>564</v>
      </c>
      <c r="H182" s="87" t="n">
        <v>1</v>
      </c>
      <c r="I182" s="88" t="n">
        <f aca="false">SUMIF(L:L,$L182,M:M)</f>
        <v>108.43</v>
      </c>
      <c r="J182" s="88" t="n">
        <f aca="false">TRUNC(H182*I182,2)</f>
        <v>108.43</v>
      </c>
      <c r="K182" s="21"/>
      <c r="L182" s="62" t="n">
        <f aca="false">IF(AND(A183&lt;&gt;"",A182=""),L181+1,L181)</f>
        <v>17</v>
      </c>
      <c r="M182" s="78" t="str">
        <f aca="false">IF(OR(A182="Insumo",A182="Composição Auxiliar"),J182,"")</f>
        <v/>
      </c>
      <c r="N182" s="79" t="str">
        <f aca="false">IF(ISNUMBER(SEARCH("COM ENCARGOS COMPLEMENTARES",D182)),J182,"")</f>
        <v/>
      </c>
      <c r="O182" s="79" t="str">
        <f aca="false">IF(N182&lt;&gt;"","",M182)</f>
        <v/>
      </c>
      <c r="P182" s="80" t="str">
        <f aca="false">IF(A182="Composição",A181,"")</f>
        <v> 3.1.5 </v>
      </c>
      <c r="Q182" s="79" t="n">
        <f aca="false">IF(P182&lt;&gt;"",SUMIF(L182:L282,L182,N182:N282),"")</f>
        <v>16.97</v>
      </c>
      <c r="R182" s="79" t="n">
        <f aca="false">IF(P182&lt;&gt;"",SUMIF(L182:L282,L182,O182:O282),"")</f>
        <v>91.46</v>
      </c>
      <c r="S182" s="63"/>
    </row>
    <row r="183" customFormat="false" ht="24" hidden="false" customHeight="true" outlineLevel="0" collapsed="false">
      <c r="A183" s="89" t="s">
        <v>565</v>
      </c>
      <c r="B183" s="90" t="s">
        <v>623</v>
      </c>
      <c r="C183" s="89" t="s">
        <v>561</v>
      </c>
      <c r="D183" s="89" t="s">
        <v>624</v>
      </c>
      <c r="E183" s="89" t="s">
        <v>568</v>
      </c>
      <c r="F183" s="89"/>
      <c r="G183" s="91" t="s">
        <v>569</v>
      </c>
      <c r="H183" s="92" t="n">
        <v>0.628</v>
      </c>
      <c r="I183" s="93" t="n">
        <f aca="false">SUMIFS('ANALÍTICA AUXILIARES'!J:J,'ANALÍTICA AUXILIARES'!A:A,"Composição",'ANALÍTICA AUXILIARES'!B:B,$B183)</f>
        <v>21.3</v>
      </c>
      <c r="J183" s="93" t="n">
        <f aca="false">TRUNC(H183*I183,2)</f>
        <v>13.37</v>
      </c>
      <c r="K183" s="21"/>
      <c r="L183" s="62" t="n">
        <f aca="false">IF(AND(A184&lt;&gt;"",A183=""),L182+1,L182)</f>
        <v>17</v>
      </c>
      <c r="M183" s="78" t="n">
        <f aca="false">IF(OR(A183="Insumo",A183="Composição Auxiliar"),J183,"")</f>
        <v>13.37</v>
      </c>
      <c r="N183" s="79" t="n">
        <f aca="false">IF(ISNUMBER(SEARCH("COM ENCARGOS COMPLEMENTARES",D183)),J183,"")</f>
        <v>13.37</v>
      </c>
      <c r="O183" s="79" t="str">
        <f aca="false">IF(N183&lt;&gt;"","",M183)</f>
        <v/>
      </c>
      <c r="P183" s="80" t="str">
        <f aca="false">IF(A183="Composição",A182,"")</f>
        <v/>
      </c>
      <c r="Q183" s="79" t="str">
        <f aca="false">IF(P183&lt;&gt;"",SUMIF(L183:L283,L183,N183:N283),"")</f>
        <v/>
      </c>
      <c r="R183" s="79" t="str">
        <f aca="false">IF(P183&lt;&gt;"",SUMIF(L183:L283,L183,O183:O283),"")</f>
        <v/>
      </c>
      <c r="S183" s="63"/>
    </row>
    <row r="184" customFormat="false" ht="24" hidden="false" customHeight="true" outlineLevel="0" collapsed="false">
      <c r="A184" s="89" t="s">
        <v>565</v>
      </c>
      <c r="B184" s="90" t="s">
        <v>573</v>
      </c>
      <c r="C184" s="89" t="s">
        <v>561</v>
      </c>
      <c r="D184" s="89" t="s">
        <v>574</v>
      </c>
      <c r="E184" s="89" t="s">
        <v>568</v>
      </c>
      <c r="F184" s="89"/>
      <c r="G184" s="91" t="s">
        <v>569</v>
      </c>
      <c r="H184" s="92" t="n">
        <v>0.157</v>
      </c>
      <c r="I184" s="93" t="n">
        <f aca="false">SUMIFS('ANALÍTICA AUXILIARES'!J:J,'ANALÍTICA AUXILIARES'!A:A,"Composição",'ANALÍTICA AUXILIARES'!B:B,$B184)</f>
        <v>22.95</v>
      </c>
      <c r="J184" s="93" t="n">
        <f aca="false">TRUNC(H184*I184,2)</f>
        <v>3.6</v>
      </c>
      <c r="K184" s="21"/>
      <c r="L184" s="62" t="n">
        <f aca="false">IF(AND(A185&lt;&gt;"",A184=""),L183+1,L183)</f>
        <v>17</v>
      </c>
      <c r="M184" s="78" t="n">
        <f aca="false">IF(OR(A184="Insumo",A184="Composição Auxiliar"),J184,"")</f>
        <v>3.6</v>
      </c>
      <c r="N184" s="79" t="n">
        <f aca="false">IF(ISNUMBER(SEARCH("COM ENCARGOS COMPLEMENTARES",D184)),J184,"")</f>
        <v>3.6</v>
      </c>
      <c r="O184" s="79" t="str">
        <f aca="false">IF(N184&lt;&gt;"","",M184)</f>
        <v/>
      </c>
      <c r="P184" s="80" t="str">
        <f aca="false">IF(A184="Composição",A183,"")</f>
        <v/>
      </c>
      <c r="Q184" s="79" t="str">
        <f aca="false">IF(P184&lt;&gt;"",SUMIF(L184:L284,L184,N184:N284),"")</f>
        <v/>
      </c>
      <c r="R184" s="79" t="str">
        <f aca="false">IF(P184&lt;&gt;"",SUMIF(L184:L284,L184,O184:O284),"")</f>
        <v/>
      </c>
      <c r="S184" s="63"/>
    </row>
    <row r="185" customFormat="false" ht="35" hidden="false" customHeight="false" outlineLevel="0" collapsed="false">
      <c r="A185" s="94" t="s">
        <v>575</v>
      </c>
      <c r="B185" s="95" t="s">
        <v>688</v>
      </c>
      <c r="C185" s="94" t="str">
        <f aca="false">VLOOKUP(B185,INSUMOS!$A:$I,2,FALSE())</f>
        <v>SINAPI</v>
      </c>
      <c r="D185" s="94" t="str">
        <f aca="false">VLOOKUP(B185,INSUMOS!$A:$I,3,FALSE())</f>
        <v>MASSA DE REJUNTE EM PO PARA DRYWALL, A BASE DE GESSO, SECAGEM RAPIDA, PARA TRATAMENTO DE JUNTAS DE CHAPA DE GESSO (NECESSITA ADICAO DE AGUA)</v>
      </c>
      <c r="E185" s="94" t="str">
        <f aca="false">VLOOKUP(B185,INSUMOS!$A:$I,4,FALSE())</f>
        <v>Material</v>
      </c>
      <c r="F185" s="94"/>
      <c r="G185" s="96" t="str">
        <f aca="false">VLOOKUP(B185,INSUMOS!$A:$I,5,FALSE())</f>
        <v>KG</v>
      </c>
      <c r="H185" s="97" t="n">
        <v>1.0327</v>
      </c>
      <c r="I185" s="98" t="n">
        <f aca="false">VLOOKUP(B185,INSUMOS!$A:$I,8,FALSE())</f>
        <v>3.19</v>
      </c>
      <c r="J185" s="98" t="n">
        <f aca="false">TRUNC(H185*I185,2)</f>
        <v>3.29</v>
      </c>
      <c r="K185" s="21"/>
      <c r="L185" s="62" t="n">
        <f aca="false">IF(AND(A186&lt;&gt;"",A185=""),L184+1,L184)</f>
        <v>17</v>
      </c>
      <c r="M185" s="78" t="n">
        <f aca="false">IF(OR(A185="Insumo",A185="Composição Auxiliar"),J185,"")</f>
        <v>3.29</v>
      </c>
      <c r="N185" s="79" t="str">
        <f aca="false">IF(ISNUMBER(SEARCH("COM ENCARGOS COMPLEMENTARES",D185)),J185,"")</f>
        <v/>
      </c>
      <c r="O185" s="79" t="n">
        <f aca="false">IF(N185&lt;&gt;"","",M185)</f>
        <v>3.29</v>
      </c>
      <c r="P185" s="80" t="str">
        <f aca="false">IF(A185="Composição",A184,"")</f>
        <v/>
      </c>
      <c r="Q185" s="79" t="str">
        <f aca="false">IF(P185&lt;&gt;"",SUMIF(L185:L285,L185,N185:N285),"")</f>
        <v/>
      </c>
      <c r="R185" s="79" t="str">
        <f aca="false">IF(P185&lt;&gt;"",SUMIF(L185:L285,L185,O185:O285),"")</f>
        <v/>
      </c>
      <c r="S185" s="63"/>
    </row>
    <row r="186" customFormat="false" ht="24" hidden="false" customHeight="false" outlineLevel="0" collapsed="false">
      <c r="A186" s="94" t="s">
        <v>575</v>
      </c>
      <c r="B186" s="95" t="s">
        <v>687</v>
      </c>
      <c r="C186" s="94" t="str">
        <f aca="false">VLOOKUP(B186,INSUMOS!$A:$I,2,FALSE())</f>
        <v>SINAPI</v>
      </c>
      <c r="D186" s="94" t="str">
        <f aca="false">VLOOKUP(B186,INSUMOS!$A:$I,3,FALSE())</f>
        <v>PINO DE ACO COM ARRUELA CONICA, DIAMETRO ARRUELA = *23* MM E COMP HASTE = *27* MM (ACAO INDIRETA)</v>
      </c>
      <c r="E186" s="94" t="str">
        <f aca="false">VLOOKUP(B186,INSUMOS!$A:$I,4,FALSE())</f>
        <v>Material</v>
      </c>
      <c r="F186" s="94"/>
      <c r="G186" s="96" t="str">
        <f aca="false">VLOOKUP(B186,INSUMOS!$A:$I,5,FALSE())</f>
        <v>CENTO</v>
      </c>
      <c r="H186" s="97" t="n">
        <v>0.029</v>
      </c>
      <c r="I186" s="98" t="n">
        <f aca="false">VLOOKUP(B186,INSUMOS!$A:$I,8,FALSE())</f>
        <v>52.15</v>
      </c>
      <c r="J186" s="98" t="n">
        <f aca="false">TRUNC(H186*I186,2)</f>
        <v>1.51</v>
      </c>
      <c r="K186" s="21"/>
      <c r="L186" s="62" t="n">
        <f aca="false">IF(AND(A187&lt;&gt;"",A186=""),L185+1,L185)</f>
        <v>17</v>
      </c>
      <c r="M186" s="78" t="n">
        <f aca="false">IF(OR(A186="Insumo",A186="Composição Auxiliar"),J186,"")</f>
        <v>1.51</v>
      </c>
      <c r="N186" s="79" t="str">
        <f aca="false">IF(ISNUMBER(SEARCH("COM ENCARGOS COMPLEMENTARES",D186)),J186,"")</f>
        <v/>
      </c>
      <c r="O186" s="79" t="n">
        <f aca="false">IF(N186&lt;&gt;"","",M186)</f>
        <v>1.51</v>
      </c>
      <c r="P186" s="80" t="str">
        <f aca="false">IF(A186="Composição",A185,"")</f>
        <v/>
      </c>
      <c r="Q186" s="79" t="str">
        <f aca="false">IF(P186&lt;&gt;"",SUMIF(L186:L286,L186,N186:N286),"")</f>
        <v/>
      </c>
      <c r="R186" s="79" t="str">
        <f aca="false">IF(P186&lt;&gt;"",SUMIF(L186:L286,L186,O186:O286),"")</f>
        <v/>
      </c>
      <c r="S186" s="63"/>
    </row>
    <row r="187" customFormat="false" ht="24" hidden="false" customHeight="false" outlineLevel="0" collapsed="false">
      <c r="A187" s="94" t="s">
        <v>575</v>
      </c>
      <c r="B187" s="95" t="s">
        <v>684</v>
      </c>
      <c r="C187" s="94" t="str">
        <f aca="false">VLOOKUP(B187,INSUMOS!$A:$I,2,FALSE())</f>
        <v>SINAPI</v>
      </c>
      <c r="D187" s="94" t="str">
        <f aca="false">VLOOKUP(B187,INSUMOS!$A:$I,3,FALSE())</f>
        <v>PERFIL MONTANTE, FORMATO C, EM ACO ZINCADO, PARA ESTRUTURA PAREDE DRYWALL, E = 0,5 MM, 70 X 3000 MM (L X C)</v>
      </c>
      <c r="E187" s="94" t="str">
        <f aca="false">VLOOKUP(B187,INSUMOS!$A:$I,4,FALSE())</f>
        <v>Material</v>
      </c>
      <c r="F187" s="94"/>
      <c r="G187" s="96" t="str">
        <f aca="false">VLOOKUP(B187,INSUMOS!$A:$I,5,FALSE())</f>
        <v>M</v>
      </c>
      <c r="H187" s="97" t="n">
        <v>2.8999</v>
      </c>
      <c r="I187" s="98" t="n">
        <f aca="false">VLOOKUP(B187,INSUMOS!$A:$I,8,FALSE())</f>
        <v>7.67</v>
      </c>
      <c r="J187" s="98" t="n">
        <f aca="false">TRUNC(H187*I187,2)</f>
        <v>22.24</v>
      </c>
      <c r="K187" s="21"/>
      <c r="L187" s="62" t="n">
        <f aca="false">IF(AND(A188&lt;&gt;"",A187=""),L186+1,L186)</f>
        <v>17</v>
      </c>
      <c r="M187" s="78" t="n">
        <f aca="false">IF(OR(A187="Insumo",A187="Composição Auxiliar"),J187,"")</f>
        <v>22.24</v>
      </c>
      <c r="N187" s="79" t="str">
        <f aca="false">IF(ISNUMBER(SEARCH("COM ENCARGOS COMPLEMENTARES",D187)),J187,"")</f>
        <v/>
      </c>
      <c r="O187" s="79" t="n">
        <f aca="false">IF(N187&lt;&gt;"","",M187)</f>
        <v>22.24</v>
      </c>
      <c r="P187" s="80" t="str">
        <f aca="false">IF(A187="Composição",A186,"")</f>
        <v/>
      </c>
      <c r="Q187" s="79" t="str">
        <f aca="false">IF(P187&lt;&gt;"",SUMIF(L187:L287,L187,N187:N287),"")</f>
        <v/>
      </c>
      <c r="R187" s="79" t="str">
        <f aca="false">IF(P187&lt;&gt;"",SUMIF(L187:L287,L187,O187:O287),"")</f>
        <v/>
      </c>
      <c r="S187" s="63"/>
    </row>
    <row r="188" customFormat="false" ht="24" hidden="false" customHeight="false" outlineLevel="0" collapsed="false">
      <c r="A188" s="94" t="s">
        <v>575</v>
      </c>
      <c r="B188" s="95" t="s">
        <v>694</v>
      </c>
      <c r="C188" s="94" t="str">
        <f aca="false">VLOOKUP(B188,INSUMOS!$A:$I,2,FALSE())</f>
        <v>SINAPI</v>
      </c>
      <c r="D188" s="94" t="str">
        <f aca="false">VLOOKUP(B188,INSUMOS!$A:$I,3,FALSE())</f>
        <v>PLACA / CHAPA DE GESSO ACARTONADO, RESISTENTE A UMIDADE (RU), COR VERDE, E = 12,5 MM, 1200 X 1800 MM (L X C)</v>
      </c>
      <c r="E188" s="94" t="str">
        <f aca="false">VLOOKUP(B188,INSUMOS!$A:$I,4,FALSE())</f>
        <v>Material</v>
      </c>
      <c r="F188" s="94"/>
      <c r="G188" s="96" t="str">
        <f aca="false">VLOOKUP(B188,INSUMOS!$A:$I,5,FALSE())</f>
        <v>m²</v>
      </c>
      <c r="H188" s="97" t="n">
        <v>2.106</v>
      </c>
      <c r="I188" s="98" t="n">
        <f aca="false">VLOOKUP(B188,INSUMOS!$A:$I,8,FALSE())</f>
        <v>24.91</v>
      </c>
      <c r="J188" s="98" t="n">
        <f aca="false">TRUNC(H188*I188,2)</f>
        <v>52.46</v>
      </c>
      <c r="K188" s="21"/>
      <c r="L188" s="62" t="n">
        <f aca="false">IF(AND(A189&lt;&gt;"",A188=""),L187+1,L187)</f>
        <v>17</v>
      </c>
      <c r="M188" s="78" t="n">
        <f aca="false">IF(OR(A188="Insumo",A188="Composição Auxiliar"),J188,"")</f>
        <v>52.46</v>
      </c>
      <c r="N188" s="79" t="str">
        <f aca="false">IF(ISNUMBER(SEARCH("COM ENCARGOS COMPLEMENTARES",D188)),J188,"")</f>
        <v/>
      </c>
      <c r="O188" s="79" t="n">
        <f aca="false">IF(N188&lt;&gt;"","",M188)</f>
        <v>52.46</v>
      </c>
      <c r="P188" s="80" t="str">
        <f aca="false">IF(A188="Composição",A187,"")</f>
        <v/>
      </c>
      <c r="Q188" s="79" t="str">
        <f aca="false">IF(P188&lt;&gt;"",SUMIF(L188:L288,L188,N188:N288),"")</f>
        <v/>
      </c>
      <c r="R188" s="79" t="str">
        <f aca="false">IF(P188&lt;&gt;"",SUMIF(L188:L288,L188,O188:O288),"")</f>
        <v/>
      </c>
      <c r="S188" s="63"/>
    </row>
    <row r="189" customFormat="false" ht="24" hidden="false" customHeight="false" outlineLevel="0" collapsed="false">
      <c r="A189" s="94" t="s">
        <v>575</v>
      </c>
      <c r="B189" s="95" t="s">
        <v>683</v>
      </c>
      <c r="C189" s="94" t="str">
        <f aca="false">VLOOKUP(B189,INSUMOS!$A:$I,2,FALSE())</f>
        <v>SINAPI</v>
      </c>
      <c r="D189" s="94" t="str">
        <f aca="false">VLOOKUP(B189,INSUMOS!$A:$I,3,FALSE())</f>
        <v>PERFIL GUIA, FORMATO U, EM ACO ZINCADO, PARA ESTRUTURA PAREDE DRYWALL, E = 0,5 MM, 70 X 3000 MM (L X C)</v>
      </c>
      <c r="E189" s="94" t="str">
        <f aca="false">VLOOKUP(B189,INSUMOS!$A:$I,4,FALSE())</f>
        <v>Material</v>
      </c>
      <c r="F189" s="94"/>
      <c r="G189" s="96" t="str">
        <f aca="false">VLOOKUP(B189,INSUMOS!$A:$I,5,FALSE())</f>
        <v>M</v>
      </c>
      <c r="H189" s="97" t="n">
        <v>0.9093</v>
      </c>
      <c r="I189" s="98" t="n">
        <f aca="false">VLOOKUP(B189,INSUMOS!$A:$I,8,FALSE())</f>
        <v>6.76</v>
      </c>
      <c r="J189" s="98" t="n">
        <f aca="false">TRUNC(H189*I189,2)</f>
        <v>6.14</v>
      </c>
      <c r="K189" s="21"/>
      <c r="L189" s="62" t="n">
        <f aca="false">IF(AND(A190&lt;&gt;"",A189=""),L188+1,L188)</f>
        <v>17</v>
      </c>
      <c r="M189" s="78" t="n">
        <f aca="false">IF(OR(A189="Insumo",A189="Composição Auxiliar"),J189,"")</f>
        <v>6.14</v>
      </c>
      <c r="N189" s="79" t="str">
        <f aca="false">IF(ISNUMBER(SEARCH("COM ENCARGOS COMPLEMENTARES",D189)),J189,"")</f>
        <v/>
      </c>
      <c r="O189" s="79" t="n">
        <f aca="false">IF(N189&lt;&gt;"","",M189)</f>
        <v>6.14</v>
      </c>
      <c r="P189" s="80" t="str">
        <f aca="false">IF(A189="Composição",A188,"")</f>
        <v/>
      </c>
      <c r="Q189" s="79" t="str">
        <f aca="false">IF(P189&lt;&gt;"",SUMIF(L189:L289,L189,N189:N289),"")</f>
        <v/>
      </c>
      <c r="R189" s="79" t="str">
        <f aca="false">IF(P189&lt;&gt;"",SUMIF(L189:L289,L189,O189:O289),"")</f>
        <v/>
      </c>
      <c r="S189" s="63"/>
    </row>
    <row r="190" customFormat="false" ht="24" hidden="false" customHeight="false" outlineLevel="0" collapsed="false">
      <c r="A190" s="94" t="s">
        <v>575</v>
      </c>
      <c r="B190" s="95" t="s">
        <v>690</v>
      </c>
      <c r="C190" s="94" t="str">
        <f aca="false">VLOOKUP(B190,INSUMOS!$A:$I,2,FALSE())</f>
        <v>SINAPI</v>
      </c>
      <c r="D190" s="94" t="str">
        <f aca="false">VLOOKUP(B190,INSUMOS!$A:$I,3,FALSE())</f>
        <v>FITA DE PAPEL MICROPERFURADO, 50 X 150 MM, PARA TRATAMENTO DE JUNTAS DE CHAPA DE GESSO PARA DRYWALL</v>
      </c>
      <c r="E190" s="94" t="str">
        <f aca="false">VLOOKUP(B190,INSUMOS!$A:$I,4,FALSE())</f>
        <v>Material</v>
      </c>
      <c r="F190" s="94"/>
      <c r="G190" s="96" t="str">
        <f aca="false">VLOOKUP(B190,INSUMOS!$A:$I,5,FALSE())</f>
        <v>M</v>
      </c>
      <c r="H190" s="97" t="n">
        <v>2.5027</v>
      </c>
      <c r="I190" s="98" t="n">
        <f aca="false">VLOOKUP(B190,INSUMOS!$A:$I,8,FALSE())</f>
        <v>0.28</v>
      </c>
      <c r="J190" s="98" t="n">
        <f aca="false">TRUNC(H190*I190,2)</f>
        <v>0.7</v>
      </c>
      <c r="K190" s="21"/>
      <c r="L190" s="62" t="n">
        <f aca="false">IF(AND(A191&lt;&gt;"",A190=""),L189+1,L189)</f>
        <v>17</v>
      </c>
      <c r="M190" s="78" t="n">
        <f aca="false">IF(OR(A190="Insumo",A190="Composição Auxiliar"),J190,"")</f>
        <v>0.7</v>
      </c>
      <c r="N190" s="79" t="str">
        <f aca="false">IF(ISNUMBER(SEARCH("COM ENCARGOS COMPLEMENTARES",D190)),J190,"")</f>
        <v/>
      </c>
      <c r="O190" s="79" t="n">
        <f aca="false">IF(N190&lt;&gt;"","",M190)</f>
        <v>0.7</v>
      </c>
      <c r="P190" s="80" t="str">
        <f aca="false">IF(A190="Composição",A189,"")</f>
        <v/>
      </c>
      <c r="Q190" s="79" t="str">
        <f aca="false">IF(P190&lt;&gt;"",SUMIF(L190:L290,L190,N190:N290),"")</f>
        <v/>
      </c>
      <c r="R190" s="79" t="str">
        <f aca="false">IF(P190&lt;&gt;"",SUMIF(L190:L290,L190,O190:O290),"")</f>
        <v/>
      </c>
      <c r="S190" s="63"/>
    </row>
    <row r="191" customFormat="false" ht="24" hidden="false" customHeight="false" outlineLevel="0" collapsed="false">
      <c r="A191" s="94" t="s">
        <v>575</v>
      </c>
      <c r="B191" s="95" t="s">
        <v>682</v>
      </c>
      <c r="C191" s="94" t="str">
        <f aca="false">VLOOKUP(B191,INSUMOS!$A:$I,2,FALSE())</f>
        <v>SINAPI</v>
      </c>
      <c r="D191" s="94" t="str">
        <f aca="false">VLOOKUP(B191,INSUMOS!$A:$I,3,FALSE())</f>
        <v>FITA DE PAPEL REFORCADA COM LAMINA DE METAL PARA REFORCO DE CANTOS DE CHAPA DE GESSO PARA DRYWALL</v>
      </c>
      <c r="E191" s="94" t="str">
        <f aca="false">VLOOKUP(B191,INSUMOS!$A:$I,4,FALSE())</f>
        <v>Material</v>
      </c>
      <c r="F191" s="94"/>
      <c r="G191" s="96" t="str">
        <f aca="false">VLOOKUP(B191,INSUMOS!$A:$I,5,FALSE())</f>
        <v>M</v>
      </c>
      <c r="H191" s="97" t="n">
        <v>0.7925</v>
      </c>
      <c r="I191" s="98" t="n">
        <f aca="false">VLOOKUP(B191,INSUMOS!$A:$I,8,FALSE())</f>
        <v>2.55</v>
      </c>
      <c r="J191" s="98" t="n">
        <f aca="false">TRUNC(H191*I191,2)</f>
        <v>2.02</v>
      </c>
      <c r="K191" s="21"/>
      <c r="L191" s="62" t="n">
        <f aca="false">IF(AND(A192&lt;&gt;"",A191=""),L190+1,L190)</f>
        <v>17</v>
      </c>
      <c r="M191" s="78" t="n">
        <f aca="false">IF(OR(A191="Insumo",A191="Composição Auxiliar"),J191,"")</f>
        <v>2.02</v>
      </c>
      <c r="N191" s="79" t="str">
        <f aca="false">IF(ISNUMBER(SEARCH("COM ENCARGOS COMPLEMENTARES",D191)),J191,"")</f>
        <v/>
      </c>
      <c r="O191" s="79" t="n">
        <f aca="false">IF(N191&lt;&gt;"","",M191)</f>
        <v>2.02</v>
      </c>
      <c r="P191" s="80" t="str">
        <f aca="false">IF(A191="Composição",A190,"")</f>
        <v/>
      </c>
      <c r="Q191" s="79" t="str">
        <f aca="false">IF(P191&lt;&gt;"",SUMIF(L191:L291,L191,N191:N291),"")</f>
        <v/>
      </c>
      <c r="R191" s="79" t="str">
        <f aca="false">IF(P191&lt;&gt;"",SUMIF(L191:L291,L191,O191:O291),"")</f>
        <v/>
      </c>
      <c r="S191" s="63"/>
    </row>
    <row r="192" customFormat="false" ht="24" hidden="false" customHeight="false" outlineLevel="0" collapsed="false">
      <c r="A192" s="94" t="s">
        <v>575</v>
      </c>
      <c r="B192" s="95" t="s">
        <v>689</v>
      </c>
      <c r="C192" s="94" t="str">
        <f aca="false">VLOOKUP(B192,INSUMOS!$A:$I,2,FALSE())</f>
        <v>SINAPI</v>
      </c>
      <c r="D192" s="94" t="str">
        <f aca="false">VLOOKUP(B192,INSUMOS!$A:$I,3,FALSE())</f>
        <v>PARAFUSO DRY WALL, EM ACO FOSFATIZADO, CABECA TROMBETA E PONTA AGULHA (TA), COMPRIMENTO 25 MM</v>
      </c>
      <c r="E192" s="94" t="str">
        <f aca="false">VLOOKUP(B192,INSUMOS!$A:$I,4,FALSE())</f>
        <v>Material</v>
      </c>
      <c r="F192" s="94"/>
      <c r="G192" s="96" t="str">
        <f aca="false">VLOOKUP(B192,INSUMOS!$A:$I,5,FALSE())</f>
        <v>UN</v>
      </c>
      <c r="H192" s="97" t="n">
        <v>20.0077</v>
      </c>
      <c r="I192" s="98" t="n">
        <f aca="false">VLOOKUP(B192,INSUMOS!$A:$I,8,FALSE())</f>
        <v>0.14</v>
      </c>
      <c r="J192" s="98" t="n">
        <f aca="false">TRUNC(H192*I192,2)</f>
        <v>2.8</v>
      </c>
      <c r="K192" s="21"/>
      <c r="L192" s="62" t="n">
        <f aca="false">IF(AND(A193&lt;&gt;"",A192=""),L191+1,L191)</f>
        <v>17</v>
      </c>
      <c r="M192" s="78" t="n">
        <f aca="false">IF(OR(A192="Insumo",A192="Composição Auxiliar"),J192,"")</f>
        <v>2.8</v>
      </c>
      <c r="N192" s="79" t="str">
        <f aca="false">IF(ISNUMBER(SEARCH("COM ENCARGOS COMPLEMENTARES",D192)),J192,"")</f>
        <v/>
      </c>
      <c r="O192" s="79" t="n">
        <f aca="false">IF(N192&lt;&gt;"","",M192)</f>
        <v>2.8</v>
      </c>
      <c r="P192" s="80" t="str">
        <f aca="false">IF(A192="Composição",A191,"")</f>
        <v/>
      </c>
      <c r="Q192" s="79" t="str">
        <f aca="false">IF(P192&lt;&gt;"",SUMIF(L192:L292,L192,N192:N292),"")</f>
        <v/>
      </c>
      <c r="R192" s="79" t="str">
        <f aca="false">IF(P192&lt;&gt;"",SUMIF(L192:L292,L192,O192:O292),"")</f>
        <v/>
      </c>
      <c r="S192" s="63"/>
    </row>
    <row r="193" customFormat="false" ht="24" hidden="false" customHeight="false" outlineLevel="0" collapsed="false">
      <c r="A193" s="94" t="s">
        <v>575</v>
      </c>
      <c r="B193" s="95" t="s">
        <v>686</v>
      </c>
      <c r="C193" s="94" t="str">
        <f aca="false">VLOOKUP(B193,INSUMOS!$A:$I,2,FALSE())</f>
        <v>SINAPI</v>
      </c>
      <c r="D193" s="94" t="str">
        <f aca="false">VLOOKUP(B193,INSUMOS!$A:$I,3,FALSE())</f>
        <v>PARAFUSO DRY WALL, EM ACO ZINCADO, CABECA LENTILHA E PONTA BROCA (LB), LARGURA 4,2 MM, COMPRIMENTO 13 MM</v>
      </c>
      <c r="E193" s="94" t="str">
        <f aca="false">VLOOKUP(B193,INSUMOS!$A:$I,4,FALSE())</f>
        <v>Material</v>
      </c>
      <c r="F193" s="94"/>
      <c r="G193" s="96" t="str">
        <f aca="false">VLOOKUP(B193,INSUMOS!$A:$I,5,FALSE())</f>
        <v>UN</v>
      </c>
      <c r="H193" s="97" t="n">
        <v>0.9149</v>
      </c>
      <c r="I193" s="98" t="n">
        <f aca="false">VLOOKUP(B193,INSUMOS!$A:$I,8,FALSE())</f>
        <v>0.33</v>
      </c>
      <c r="J193" s="98" t="n">
        <f aca="false">TRUNC(H193*I193,2)</f>
        <v>0.3</v>
      </c>
      <c r="K193" s="21"/>
      <c r="L193" s="62" t="n">
        <f aca="false">IF(AND(A194&lt;&gt;"",A193=""),L192+1,L192)</f>
        <v>17</v>
      </c>
      <c r="M193" s="78" t="n">
        <f aca="false">IF(OR(A193="Insumo",A193="Composição Auxiliar"),J193,"")</f>
        <v>0.3</v>
      </c>
      <c r="N193" s="79" t="str">
        <f aca="false">IF(ISNUMBER(SEARCH("COM ENCARGOS COMPLEMENTARES",D193)),J193,"")</f>
        <v/>
      </c>
      <c r="O193" s="79" t="n">
        <f aca="false">IF(N193&lt;&gt;"","",M193)</f>
        <v>0.3</v>
      </c>
      <c r="P193" s="80" t="str">
        <f aca="false">IF(A193="Composição",A192,"")</f>
        <v/>
      </c>
      <c r="Q193" s="79" t="str">
        <f aca="false">IF(P193&lt;&gt;"",SUMIF(L193:L293,L193,N193:N293),"")</f>
        <v/>
      </c>
      <c r="R193" s="79" t="str">
        <f aca="false">IF(P193&lt;&gt;"",SUMIF(L193:L293,L193,O193:O293),"")</f>
        <v/>
      </c>
      <c r="S193" s="63"/>
    </row>
    <row r="194" customFormat="false" ht="13.8" hidden="false" customHeight="false" outlineLevel="0" collapsed="false">
      <c r="A194" s="99"/>
      <c r="B194" s="99"/>
      <c r="C194" s="99"/>
      <c r="D194" s="99"/>
      <c r="E194" s="99"/>
      <c r="F194" s="100"/>
      <c r="G194" s="99"/>
      <c r="H194" s="100"/>
      <c r="I194" s="99"/>
      <c r="J194" s="100"/>
      <c r="K194" s="21"/>
      <c r="L194" s="62" t="n">
        <f aca="false">IF(AND(A195&lt;&gt;"",A194=""),L193+1,L193)</f>
        <v>17</v>
      </c>
      <c r="M194" s="78" t="str">
        <f aca="false">IF(OR(A194="Insumo",A194="Composição Auxiliar"),J194,"")</f>
        <v/>
      </c>
      <c r="N194" s="79" t="str">
        <f aca="false">IF(ISNUMBER(SEARCH("COM ENCARGOS COMPLEMENTARES",D194)),J194,"")</f>
        <v/>
      </c>
      <c r="O194" s="79" t="str">
        <f aca="false">IF(N194&lt;&gt;"","",M194)</f>
        <v/>
      </c>
      <c r="P194" s="80" t="str">
        <f aca="false">IF(A194="Composição",A193,"")</f>
        <v/>
      </c>
      <c r="Q194" s="79" t="str">
        <f aca="false">IF(P194&lt;&gt;"",SUMIF(L194:L294,L194,N194:N294),"")</f>
        <v/>
      </c>
      <c r="R194" s="79" t="str">
        <f aca="false">IF(P194&lt;&gt;"",SUMIF(L194:L294,L194,O194:O294),"")</f>
        <v/>
      </c>
      <c r="S194" s="63"/>
    </row>
    <row r="195" customFormat="false" ht="13.8" hidden="false" customHeight="true" outlineLevel="0" collapsed="false">
      <c r="A195" s="99"/>
      <c r="B195" s="99"/>
      <c r="C195" s="99"/>
      <c r="D195" s="99"/>
      <c r="E195" s="99"/>
      <c r="F195" s="100"/>
      <c r="G195" s="99"/>
      <c r="H195" s="99" t="s">
        <v>580</v>
      </c>
      <c r="I195" s="99"/>
      <c r="J195" s="100" t="n">
        <f aca="false">TRUNC(SUMIF(L:L,$L195,M:M)*(1+$J$9),2)</f>
        <v>131.48</v>
      </c>
      <c r="K195" s="21"/>
      <c r="L195" s="62" t="n">
        <f aca="false">IF(AND(A196&lt;&gt;"",A195=""),L194+1,L194)</f>
        <v>17</v>
      </c>
      <c r="M195" s="78" t="str">
        <f aca="false">IF(OR(A195="Insumo",A195="Composição Auxiliar"),J195,"")</f>
        <v/>
      </c>
      <c r="N195" s="79" t="str">
        <f aca="false">IF(ISNUMBER(SEARCH("COM ENCARGOS COMPLEMENTARES",D195)),J195,"")</f>
        <v/>
      </c>
      <c r="O195" s="79" t="str">
        <f aca="false">IF(N195&lt;&gt;"","",M195)</f>
        <v/>
      </c>
      <c r="P195" s="80" t="str">
        <f aca="false">IF(A195="Composição",A194,"")</f>
        <v/>
      </c>
      <c r="Q195" s="79" t="str">
        <f aca="false">IF(P195&lt;&gt;"",SUMIF(L195:L295,L195,N195:N295),"")</f>
        <v/>
      </c>
      <c r="R195" s="79" t="str">
        <f aca="false">IF(P195&lt;&gt;"",SUMIF(L195:L295,L195,O195:O295),"")</f>
        <v/>
      </c>
      <c r="S195" s="63"/>
    </row>
    <row r="196" customFormat="false" ht="13.8" hidden="false" customHeight="false" outlineLevel="0" collapsed="false">
      <c r="A196" s="101"/>
      <c r="B196" s="101"/>
      <c r="C196" s="101"/>
      <c r="D196" s="101"/>
      <c r="E196" s="101"/>
      <c r="F196" s="101"/>
      <c r="G196" s="101" t="s">
        <v>581</v>
      </c>
      <c r="H196" s="102" t="s">
        <v>695</v>
      </c>
      <c r="I196" s="101" t="s">
        <v>583</v>
      </c>
      <c r="J196" s="103" t="n">
        <f aca="false">TRUNC(J195*H196,2)</f>
        <v>30010.31</v>
      </c>
      <c r="K196" s="21"/>
      <c r="L196" s="62" t="n">
        <f aca="false">IF(AND(A197&lt;&gt;"",A196=""),L195+1,L195)</f>
        <v>17</v>
      </c>
      <c r="M196" s="78" t="str">
        <f aca="false">IF(OR(A196="Insumo",A196="Composição Auxiliar"),J196,"")</f>
        <v/>
      </c>
      <c r="N196" s="79" t="str">
        <f aca="false">IF(ISNUMBER(SEARCH("COM ENCARGOS COMPLEMENTARES",D196)),J196,"")</f>
        <v/>
      </c>
      <c r="O196" s="79" t="str">
        <f aca="false">IF(N196&lt;&gt;"","",M196)</f>
        <v/>
      </c>
      <c r="P196" s="80" t="str">
        <f aca="false">IF(A196="Composição",A195,"")</f>
        <v/>
      </c>
      <c r="Q196" s="79" t="str">
        <f aca="false">IF(P196&lt;&gt;"",SUMIF(L196:L296,L196,N196:N296),"")</f>
        <v/>
      </c>
      <c r="R196" s="79" t="str">
        <f aca="false">IF(P196&lt;&gt;"",SUMIF(L196:L296,L196,O196:O296),"")</f>
        <v/>
      </c>
      <c r="S196" s="63"/>
    </row>
    <row r="197" customFormat="false" ht="13.8" hidden="false" customHeight="false" outlineLevel="0" collapsed="false">
      <c r="A197" s="104"/>
      <c r="B197" s="104"/>
      <c r="C197" s="104"/>
      <c r="D197" s="104"/>
      <c r="E197" s="104"/>
      <c r="F197" s="104"/>
      <c r="G197" s="104"/>
      <c r="H197" s="104"/>
      <c r="I197" s="104"/>
      <c r="J197" s="104"/>
      <c r="K197" s="21"/>
      <c r="L197" s="62" t="n">
        <f aca="false">IF(AND(A198&lt;&gt;"",A197=""),L196+1,L196)</f>
        <v>18</v>
      </c>
      <c r="M197" s="78" t="str">
        <f aca="false">IF(OR(A197="Insumo",A197="Composição Auxiliar"),J197,"")</f>
        <v/>
      </c>
      <c r="N197" s="79" t="str">
        <f aca="false">IF(ISNUMBER(SEARCH("COM ENCARGOS COMPLEMENTARES",D197)),J197,"")</f>
        <v/>
      </c>
      <c r="O197" s="79" t="str">
        <f aca="false">IF(N197&lt;&gt;"","",M197)</f>
        <v/>
      </c>
      <c r="P197" s="80" t="str">
        <f aca="false">IF(A197="Composição",A196,"")</f>
        <v/>
      </c>
      <c r="Q197" s="79" t="str">
        <f aca="false">IF(P197&lt;&gt;"",SUMIF(L197:L297,L197,N197:N297),"")</f>
        <v/>
      </c>
      <c r="R197" s="79" t="str">
        <f aca="false">IF(P197&lt;&gt;"",SUMIF(L197:L297,L197,O197:O297),"")</f>
        <v/>
      </c>
      <c r="S197" s="63"/>
    </row>
    <row r="198" customFormat="false" ht="14.5" hidden="false" customHeight="true" outlineLevel="0" collapsed="false">
      <c r="A198" s="81" t="s">
        <v>80</v>
      </c>
      <c r="B198" s="82" t="s">
        <v>552</v>
      </c>
      <c r="C198" s="81" t="s">
        <v>553</v>
      </c>
      <c r="D198" s="81" t="s">
        <v>554</v>
      </c>
      <c r="E198" s="81" t="s">
        <v>555</v>
      </c>
      <c r="F198" s="81"/>
      <c r="G198" s="83" t="s">
        <v>556</v>
      </c>
      <c r="H198" s="82" t="s">
        <v>557</v>
      </c>
      <c r="I198" s="82" t="s">
        <v>558</v>
      </c>
      <c r="J198" s="82" t="s">
        <v>559</v>
      </c>
      <c r="K198" s="21"/>
      <c r="L198" s="62" t="n">
        <f aca="false">IF(AND(A199&lt;&gt;"",A198=""),L197+1,L197)</f>
        <v>18</v>
      </c>
      <c r="M198" s="78" t="str">
        <f aca="false">IF(OR(A198="Insumo",A198="Composição Auxiliar"),J198,"")</f>
        <v/>
      </c>
      <c r="N198" s="79" t="str">
        <f aca="false">IF(ISNUMBER(SEARCH("COM ENCARGOS COMPLEMENTARES",D198)),J198,"")</f>
        <v/>
      </c>
      <c r="O198" s="79" t="str">
        <f aca="false">IF(N198&lt;&gt;"","",M198)</f>
        <v/>
      </c>
      <c r="P198" s="80" t="str">
        <f aca="false">IF(A198="Composição",A197,"")</f>
        <v/>
      </c>
      <c r="Q198" s="79" t="str">
        <f aca="false">IF(P198&lt;&gt;"",SUMIF(L198:L298,L198,N198:N298),"")</f>
        <v/>
      </c>
      <c r="R198" s="79" t="str">
        <f aca="false">IF(P198&lt;&gt;"",SUMIF(L198:L298,L198,O198:O298),"")</f>
        <v/>
      </c>
      <c r="S198" s="63"/>
    </row>
    <row r="199" customFormat="false" ht="24" hidden="false" customHeight="true" outlineLevel="0" collapsed="false">
      <c r="A199" s="84" t="s">
        <v>560</v>
      </c>
      <c r="B199" s="85" t="s">
        <v>81</v>
      </c>
      <c r="C199" s="84" t="s">
        <v>561</v>
      </c>
      <c r="D199" s="84" t="s">
        <v>696</v>
      </c>
      <c r="E199" s="84" t="s">
        <v>693</v>
      </c>
      <c r="F199" s="84"/>
      <c r="G199" s="86" t="s">
        <v>564</v>
      </c>
      <c r="H199" s="87" t="n">
        <v>1</v>
      </c>
      <c r="I199" s="88" t="n">
        <f aca="false">SUMIF(L:L,$L199,M:M)</f>
        <v>31.09</v>
      </c>
      <c r="J199" s="88" t="n">
        <f aca="false">TRUNC(H199*I199,2)</f>
        <v>31.09</v>
      </c>
      <c r="K199" s="21"/>
      <c r="L199" s="62" t="n">
        <f aca="false">IF(AND(A200&lt;&gt;"",A199=""),L198+1,L198)</f>
        <v>18</v>
      </c>
      <c r="M199" s="78" t="str">
        <f aca="false">IF(OR(A199="Insumo",A199="Composição Auxiliar"),J199,"")</f>
        <v/>
      </c>
      <c r="N199" s="79" t="str">
        <f aca="false">IF(ISNUMBER(SEARCH("COM ENCARGOS COMPLEMENTARES",D199)),J199,"")</f>
        <v/>
      </c>
      <c r="O199" s="79" t="str">
        <f aca="false">IF(N199&lt;&gt;"","",M199)</f>
        <v/>
      </c>
      <c r="P199" s="80" t="str">
        <f aca="false">IF(A199="Composição",A198,"")</f>
        <v> 3.1.6 </v>
      </c>
      <c r="Q199" s="79" t="n">
        <f aca="false">IF(P199&lt;&gt;"",SUMIF(L199:L299,L199,N199:N299),"")</f>
        <v>1.83</v>
      </c>
      <c r="R199" s="79" t="n">
        <f aca="false">IF(P199&lt;&gt;"",SUMIF(L199:L299,L199,O199:O299),"")</f>
        <v>29.26</v>
      </c>
      <c r="S199" s="63"/>
    </row>
    <row r="200" customFormat="false" ht="24" hidden="false" customHeight="true" outlineLevel="0" collapsed="false">
      <c r="A200" s="89" t="s">
        <v>565</v>
      </c>
      <c r="B200" s="90" t="s">
        <v>623</v>
      </c>
      <c r="C200" s="89" t="s">
        <v>561</v>
      </c>
      <c r="D200" s="89" t="s">
        <v>624</v>
      </c>
      <c r="E200" s="89" t="s">
        <v>568</v>
      </c>
      <c r="F200" s="89"/>
      <c r="G200" s="91" t="s">
        <v>569</v>
      </c>
      <c r="H200" s="92" t="n">
        <v>0.068</v>
      </c>
      <c r="I200" s="93" t="n">
        <f aca="false">SUMIFS('ANALÍTICA AUXILIARES'!J:J,'ANALÍTICA AUXILIARES'!A:A,"Composição",'ANALÍTICA AUXILIARES'!B:B,$B200)</f>
        <v>21.3</v>
      </c>
      <c r="J200" s="93" t="n">
        <f aca="false">TRUNC(H200*I200,2)</f>
        <v>1.44</v>
      </c>
      <c r="K200" s="21"/>
      <c r="L200" s="62" t="n">
        <f aca="false">IF(AND(A201&lt;&gt;"",A200=""),L199+1,L199)</f>
        <v>18</v>
      </c>
      <c r="M200" s="78" t="n">
        <f aca="false">IF(OR(A200="Insumo",A200="Composição Auxiliar"),J200,"")</f>
        <v>1.44</v>
      </c>
      <c r="N200" s="79" t="n">
        <f aca="false">IF(ISNUMBER(SEARCH("COM ENCARGOS COMPLEMENTARES",D200)),J200,"")</f>
        <v>1.44</v>
      </c>
      <c r="O200" s="79" t="str">
        <f aca="false">IF(N200&lt;&gt;"","",M200)</f>
        <v/>
      </c>
      <c r="P200" s="80" t="str">
        <f aca="false">IF(A200="Composição",A199,"")</f>
        <v/>
      </c>
      <c r="Q200" s="79" t="str">
        <f aca="false">IF(P200&lt;&gt;"",SUMIF(L200:L300,L200,N200:N300),"")</f>
        <v/>
      </c>
      <c r="R200" s="79" t="str">
        <f aca="false">IF(P200&lt;&gt;"",SUMIF(L200:L300,L200,O200:O300),"")</f>
        <v/>
      </c>
      <c r="S200" s="63"/>
    </row>
    <row r="201" customFormat="false" ht="24" hidden="false" customHeight="true" outlineLevel="0" collapsed="false">
      <c r="A201" s="89" t="s">
        <v>565</v>
      </c>
      <c r="B201" s="90" t="s">
        <v>573</v>
      </c>
      <c r="C201" s="89" t="s">
        <v>561</v>
      </c>
      <c r="D201" s="89" t="s">
        <v>574</v>
      </c>
      <c r="E201" s="89" t="s">
        <v>568</v>
      </c>
      <c r="F201" s="89"/>
      <c r="G201" s="91" t="s">
        <v>569</v>
      </c>
      <c r="H201" s="92" t="n">
        <v>0.017</v>
      </c>
      <c r="I201" s="93" t="n">
        <f aca="false">SUMIFS('ANALÍTICA AUXILIARES'!J:J,'ANALÍTICA AUXILIARES'!A:A,"Composição",'ANALÍTICA AUXILIARES'!B:B,$B201)</f>
        <v>22.95</v>
      </c>
      <c r="J201" s="93" t="n">
        <f aca="false">TRUNC(H201*I201,2)</f>
        <v>0.39</v>
      </c>
      <c r="K201" s="21"/>
      <c r="L201" s="62" t="n">
        <f aca="false">IF(AND(A202&lt;&gt;"",A201=""),L200+1,L200)</f>
        <v>18</v>
      </c>
      <c r="M201" s="78" t="n">
        <f aca="false">IF(OR(A201="Insumo",A201="Composição Auxiliar"),J201,"")</f>
        <v>0.39</v>
      </c>
      <c r="N201" s="79" t="n">
        <f aca="false">IF(ISNUMBER(SEARCH("COM ENCARGOS COMPLEMENTARES",D201)),J201,"")</f>
        <v>0.39</v>
      </c>
      <c r="O201" s="79" t="str">
        <f aca="false">IF(N201&lt;&gt;"","",M201)</f>
        <v/>
      </c>
      <c r="P201" s="80" t="str">
        <f aca="false">IF(A201="Composição",A200,"")</f>
        <v/>
      </c>
      <c r="Q201" s="79" t="str">
        <f aca="false">IF(P201&lt;&gt;"",SUMIF(L201:L301,L201,N201:N301),"")</f>
        <v/>
      </c>
      <c r="R201" s="79" t="str">
        <f aca="false">IF(P201&lt;&gt;"",SUMIF(L201:L301,L201,O201:O301),"")</f>
        <v/>
      </c>
      <c r="S201" s="63"/>
    </row>
    <row r="202" customFormat="false" ht="35" hidden="false" customHeight="false" outlineLevel="0" collapsed="false">
      <c r="A202" s="94" t="s">
        <v>575</v>
      </c>
      <c r="B202" s="95" t="s">
        <v>697</v>
      </c>
      <c r="C202" s="94" t="str">
        <f aca="false">VLOOKUP(B202,INSUMOS!$A:$I,2,FALSE())</f>
        <v>SINAPI</v>
      </c>
      <c r="D202" s="94" t="str">
        <f aca="false">VLOOKUP(B202,INSUMOS!$A:$I,3,FALSE())</f>
        <v>FELTRO EM LA DE ROCHA, 1 FACE REVESTIDA COM PAPEL ALUMINIZADO, EM ROLO, DENSIDADE = 32 KG/M3, E=*50* MM (COLETADO CAIXA)</v>
      </c>
      <c r="E202" s="94" t="str">
        <f aca="false">VLOOKUP(B202,INSUMOS!$A:$I,4,FALSE())</f>
        <v>Material</v>
      </c>
      <c r="F202" s="94"/>
      <c r="G202" s="96" t="str">
        <f aca="false">VLOOKUP(B202,INSUMOS!$A:$I,5,FALSE())</f>
        <v>m²</v>
      </c>
      <c r="H202" s="97" t="n">
        <v>1</v>
      </c>
      <c r="I202" s="98" t="n">
        <f aca="false">VLOOKUP(B202,INSUMOS!$A:$I,8,FALSE())</f>
        <v>29.26</v>
      </c>
      <c r="J202" s="98" t="n">
        <f aca="false">TRUNC(H202*I202,2)</f>
        <v>29.26</v>
      </c>
      <c r="K202" s="21"/>
      <c r="L202" s="62" t="n">
        <f aca="false">IF(AND(A203&lt;&gt;"",A202=""),L201+1,L201)</f>
        <v>18</v>
      </c>
      <c r="M202" s="78" t="n">
        <f aca="false">IF(OR(A202="Insumo",A202="Composição Auxiliar"),J202,"")</f>
        <v>29.26</v>
      </c>
      <c r="N202" s="79" t="str">
        <f aca="false">IF(ISNUMBER(SEARCH("COM ENCARGOS COMPLEMENTARES",D202)),J202,"")</f>
        <v/>
      </c>
      <c r="O202" s="79" t="n">
        <f aca="false">IF(N202&lt;&gt;"","",M202)</f>
        <v>29.26</v>
      </c>
      <c r="P202" s="80" t="str">
        <f aca="false">IF(A202="Composição",A201,"")</f>
        <v/>
      </c>
      <c r="Q202" s="79" t="str">
        <f aca="false">IF(P202&lt;&gt;"",SUMIF(L202:L302,L202,N202:N302),"")</f>
        <v/>
      </c>
      <c r="R202" s="79" t="str">
        <f aca="false">IF(P202&lt;&gt;"",SUMIF(L202:L302,L202,O202:O302),"")</f>
        <v/>
      </c>
      <c r="S202" s="63"/>
    </row>
    <row r="203" customFormat="false" ht="13.8" hidden="false" customHeight="false" outlineLevel="0" collapsed="false">
      <c r="A203" s="99"/>
      <c r="B203" s="99"/>
      <c r="C203" s="99"/>
      <c r="D203" s="99"/>
      <c r="E203" s="99"/>
      <c r="F203" s="100"/>
      <c r="G203" s="99"/>
      <c r="H203" s="100"/>
      <c r="I203" s="99"/>
      <c r="J203" s="100"/>
      <c r="K203" s="21"/>
      <c r="L203" s="62" t="n">
        <f aca="false">IF(AND(A204&lt;&gt;"",A203=""),L202+1,L202)</f>
        <v>18</v>
      </c>
      <c r="M203" s="78" t="str">
        <f aca="false">IF(OR(A203="Insumo",A203="Composição Auxiliar"),J203,"")</f>
        <v/>
      </c>
      <c r="N203" s="79" t="str">
        <f aca="false">IF(ISNUMBER(SEARCH("COM ENCARGOS COMPLEMENTARES",D203)),J203,"")</f>
        <v/>
      </c>
      <c r="O203" s="79" t="str">
        <f aca="false">IF(N203&lt;&gt;"","",M203)</f>
        <v/>
      </c>
      <c r="P203" s="80" t="str">
        <f aca="false">IF(A203="Composição",A202,"")</f>
        <v/>
      </c>
      <c r="Q203" s="79" t="str">
        <f aca="false">IF(P203&lt;&gt;"",SUMIF(L203:L303,L203,N203:N303),"")</f>
        <v/>
      </c>
      <c r="R203" s="79" t="str">
        <f aca="false">IF(P203&lt;&gt;"",SUMIF(L203:L303,L203,O203:O303),"")</f>
        <v/>
      </c>
      <c r="S203" s="63"/>
    </row>
    <row r="204" customFormat="false" ht="13.8" hidden="false" customHeight="true" outlineLevel="0" collapsed="false">
      <c r="A204" s="99"/>
      <c r="B204" s="99"/>
      <c r="C204" s="99"/>
      <c r="D204" s="99"/>
      <c r="E204" s="99"/>
      <c r="F204" s="100"/>
      <c r="G204" s="99"/>
      <c r="H204" s="99" t="s">
        <v>580</v>
      </c>
      <c r="I204" s="99"/>
      <c r="J204" s="100" t="n">
        <f aca="false">TRUNC(SUMIF(L:L,$L204,M:M)*(1+$J$9),2)</f>
        <v>37.69</v>
      </c>
      <c r="K204" s="21"/>
      <c r="L204" s="62" t="n">
        <f aca="false">IF(AND(A205&lt;&gt;"",A204=""),L203+1,L203)</f>
        <v>18</v>
      </c>
      <c r="M204" s="78" t="str">
        <f aca="false">IF(OR(A204="Insumo",A204="Composição Auxiliar"),J204,"")</f>
        <v/>
      </c>
      <c r="N204" s="79" t="str">
        <f aca="false">IF(ISNUMBER(SEARCH("COM ENCARGOS COMPLEMENTARES",D204)),J204,"")</f>
        <v/>
      </c>
      <c r="O204" s="79" t="str">
        <f aca="false">IF(N204&lt;&gt;"","",M204)</f>
        <v/>
      </c>
      <c r="P204" s="80" t="str">
        <f aca="false">IF(A204="Composição",A203,"")</f>
        <v/>
      </c>
      <c r="Q204" s="79" t="str">
        <f aca="false">IF(P204&lt;&gt;"",SUMIF(L204:L304,L204,N204:N304),"")</f>
        <v/>
      </c>
      <c r="R204" s="79" t="str">
        <f aca="false">IF(P204&lt;&gt;"",SUMIF(L204:L304,L204,O204:O304),"")</f>
        <v/>
      </c>
      <c r="S204" s="63"/>
    </row>
    <row r="205" customFormat="false" ht="13.8" hidden="false" customHeight="false" outlineLevel="0" collapsed="false">
      <c r="A205" s="101"/>
      <c r="B205" s="101"/>
      <c r="C205" s="101"/>
      <c r="D205" s="101"/>
      <c r="E205" s="101"/>
      <c r="F205" s="101"/>
      <c r="G205" s="101" t="s">
        <v>581</v>
      </c>
      <c r="H205" s="102" t="s">
        <v>698</v>
      </c>
      <c r="I205" s="101" t="s">
        <v>583</v>
      </c>
      <c r="J205" s="103" t="n">
        <f aca="false">TRUNC(J204*H205,2)</f>
        <v>12424.5</v>
      </c>
      <c r="K205" s="21"/>
      <c r="L205" s="62" t="n">
        <f aca="false">IF(AND(A206&lt;&gt;"",A205=""),L204+1,L204)</f>
        <v>18</v>
      </c>
      <c r="M205" s="78" t="str">
        <f aca="false">IF(OR(A205="Insumo",A205="Composição Auxiliar"),J205,"")</f>
        <v/>
      </c>
      <c r="N205" s="79" t="str">
        <f aca="false">IF(ISNUMBER(SEARCH("COM ENCARGOS COMPLEMENTARES",D205)),J205,"")</f>
        <v/>
      </c>
      <c r="O205" s="79" t="str">
        <f aca="false">IF(N205&lt;&gt;"","",M205)</f>
        <v/>
      </c>
      <c r="P205" s="80" t="str">
        <f aca="false">IF(A205="Composição",A204,"")</f>
        <v/>
      </c>
      <c r="Q205" s="79" t="str">
        <f aca="false">IF(P205&lt;&gt;"",SUMIF(L205:L305,L205,N205:N305),"")</f>
        <v/>
      </c>
      <c r="R205" s="79" t="str">
        <f aca="false">IF(P205&lt;&gt;"",SUMIF(L205:L305,L205,O205:O305),"")</f>
        <v/>
      </c>
      <c r="S205" s="63"/>
    </row>
    <row r="206" customFormat="false" ht="13.8" hidden="false" customHeight="false" outlineLevel="0" collapsed="false">
      <c r="A206" s="104"/>
      <c r="B206" s="104"/>
      <c r="C206" s="104"/>
      <c r="D206" s="104"/>
      <c r="E206" s="104"/>
      <c r="F206" s="104"/>
      <c r="G206" s="104"/>
      <c r="H206" s="104"/>
      <c r="I206" s="104"/>
      <c r="J206" s="104"/>
      <c r="K206" s="21"/>
      <c r="L206" s="62" t="n">
        <f aca="false">IF(AND(A207&lt;&gt;"",A206=""),L205+1,L205)</f>
        <v>19</v>
      </c>
      <c r="M206" s="78" t="str">
        <f aca="false">IF(OR(A206="Insumo",A206="Composição Auxiliar"),J206,"")</f>
        <v/>
      </c>
      <c r="N206" s="79" t="str">
        <f aca="false">IF(ISNUMBER(SEARCH("COM ENCARGOS COMPLEMENTARES",D206)),J206,"")</f>
        <v/>
      </c>
      <c r="O206" s="79" t="str">
        <f aca="false">IF(N206&lt;&gt;"","",M206)</f>
        <v/>
      </c>
      <c r="P206" s="80" t="str">
        <f aca="false">IF(A206="Composição",A205,"")</f>
        <v/>
      </c>
      <c r="Q206" s="79" t="str">
        <f aca="false">IF(P206&lt;&gt;"",SUMIF(L206:L306,L206,N206:N306),"")</f>
        <v/>
      </c>
      <c r="R206" s="79" t="str">
        <f aca="false">IF(P206&lt;&gt;"",SUMIF(L206:L306,L206,O206:O306),"")</f>
        <v/>
      </c>
      <c r="S206" s="63"/>
    </row>
    <row r="207" customFormat="false" ht="13.8" hidden="false" customHeight="false" outlineLevel="0" collapsed="false">
      <c r="A207" s="74" t="s">
        <v>82</v>
      </c>
      <c r="B207" s="74"/>
      <c r="C207" s="74"/>
      <c r="D207" s="74" t="s">
        <v>83</v>
      </c>
      <c r="E207" s="74"/>
      <c r="F207" s="74"/>
      <c r="G207" s="74"/>
      <c r="H207" s="75"/>
      <c r="I207" s="74"/>
      <c r="J207" s="76"/>
      <c r="K207" s="21"/>
      <c r="L207" s="62" t="n">
        <f aca="false">IF(AND(A208&lt;&gt;"",A207=""),L206+1,L206)</f>
        <v>19</v>
      </c>
      <c r="M207" s="78" t="str">
        <f aca="false">IF(OR(A207="Insumo",A207="Composição Auxiliar"),J207,"")</f>
        <v/>
      </c>
      <c r="N207" s="79" t="str">
        <f aca="false">IF(ISNUMBER(SEARCH("COM ENCARGOS COMPLEMENTARES",D207)),J207,"")</f>
        <v/>
      </c>
      <c r="O207" s="79" t="str">
        <f aca="false">IF(N207&lt;&gt;"","",M207)</f>
        <v/>
      </c>
      <c r="P207" s="80" t="str">
        <f aca="false">IF(A207="Composição",A206,"")</f>
        <v/>
      </c>
      <c r="Q207" s="79" t="str">
        <f aca="false">IF(P207&lt;&gt;"",SUMIF(L207:L307,L207,N207:N307),"")</f>
        <v/>
      </c>
      <c r="R207" s="79" t="str">
        <f aca="false">IF(P207&lt;&gt;"",SUMIF(L207:L307,L207,O207:O307),"")</f>
        <v/>
      </c>
      <c r="S207" s="63"/>
    </row>
    <row r="208" customFormat="false" ht="14.5" hidden="false" customHeight="true" outlineLevel="0" collapsed="false">
      <c r="A208" s="81" t="s">
        <v>84</v>
      </c>
      <c r="B208" s="82" t="s">
        <v>552</v>
      </c>
      <c r="C208" s="81" t="s">
        <v>553</v>
      </c>
      <c r="D208" s="81" t="s">
        <v>554</v>
      </c>
      <c r="E208" s="81" t="s">
        <v>555</v>
      </c>
      <c r="F208" s="81"/>
      <c r="G208" s="83" t="s">
        <v>556</v>
      </c>
      <c r="H208" s="82" t="s">
        <v>557</v>
      </c>
      <c r="I208" s="82" t="s">
        <v>558</v>
      </c>
      <c r="J208" s="82" t="s">
        <v>559</v>
      </c>
      <c r="K208" s="21"/>
      <c r="L208" s="62" t="n">
        <f aca="false">IF(AND(A209&lt;&gt;"",A208=""),L207+1,L207)</f>
        <v>19</v>
      </c>
      <c r="M208" s="78" t="str">
        <f aca="false">IF(OR(A208="Insumo",A208="Composição Auxiliar"),J208,"")</f>
        <v/>
      </c>
      <c r="N208" s="79" t="str">
        <f aca="false">IF(ISNUMBER(SEARCH("COM ENCARGOS COMPLEMENTARES",D208)),J208,"")</f>
        <v/>
      </c>
      <c r="O208" s="79" t="str">
        <f aca="false">IF(N208&lt;&gt;"","",M208)</f>
        <v/>
      </c>
      <c r="P208" s="80" t="str">
        <f aca="false">IF(A208="Composição",A207,"")</f>
        <v/>
      </c>
      <c r="Q208" s="79" t="str">
        <f aca="false">IF(P208&lt;&gt;"",SUMIF(L208:L308,L208,N208:N308),"")</f>
        <v/>
      </c>
      <c r="R208" s="79" t="str">
        <f aca="false">IF(P208&lt;&gt;"",SUMIF(L208:L308,L208,O208:O308),"")</f>
        <v/>
      </c>
      <c r="S208" s="63"/>
    </row>
    <row r="209" customFormat="false" ht="24" hidden="false" customHeight="true" outlineLevel="0" collapsed="false">
      <c r="A209" s="84" t="s">
        <v>560</v>
      </c>
      <c r="B209" s="85" t="s">
        <v>85</v>
      </c>
      <c r="C209" s="84" t="s">
        <v>584</v>
      </c>
      <c r="D209" s="84" t="s">
        <v>699</v>
      </c>
      <c r="E209" s="84" t="s">
        <v>700</v>
      </c>
      <c r="F209" s="84"/>
      <c r="G209" s="86" t="s">
        <v>602</v>
      </c>
      <c r="H209" s="87" t="n">
        <v>1</v>
      </c>
      <c r="I209" s="88" t="n">
        <f aca="false">SUMIF(L:L,$L209,M:M)</f>
        <v>388.59</v>
      </c>
      <c r="J209" s="88" t="n">
        <f aca="false">TRUNC(H209*I209,2)</f>
        <v>388.59</v>
      </c>
      <c r="K209" s="21"/>
      <c r="L209" s="62" t="n">
        <f aca="false">IF(AND(A210&lt;&gt;"",A209=""),L208+1,L208)</f>
        <v>19</v>
      </c>
      <c r="M209" s="78" t="str">
        <f aca="false">IF(OR(A209="Insumo",A209="Composição Auxiliar"),J209,"")</f>
        <v/>
      </c>
      <c r="N209" s="79" t="str">
        <f aca="false">IF(ISNUMBER(SEARCH("COM ENCARGOS COMPLEMENTARES",D209)),J209,"")</f>
        <v/>
      </c>
      <c r="O209" s="79" t="str">
        <f aca="false">IF(N209&lt;&gt;"","",M209)</f>
        <v/>
      </c>
      <c r="P209" s="80" t="str">
        <f aca="false">IF(A209="Composição",A208,"")</f>
        <v> 3.2.1 </v>
      </c>
      <c r="Q209" s="79" t="n">
        <f aca="false">IF(P209&lt;&gt;"",SUMIF(L209:L309,L209,N209:N309),"")</f>
        <v>47.13</v>
      </c>
      <c r="R209" s="79" t="n">
        <f aca="false">IF(P209&lt;&gt;"",SUMIF(L209:L309,L209,O209:O309),"")</f>
        <v>341.46</v>
      </c>
      <c r="S209" s="63"/>
    </row>
    <row r="210" customFormat="false" ht="24" hidden="false" customHeight="true" outlineLevel="0" collapsed="false">
      <c r="A210" s="89" t="s">
        <v>565</v>
      </c>
      <c r="B210" s="90" t="s">
        <v>701</v>
      </c>
      <c r="C210" s="89" t="s">
        <v>561</v>
      </c>
      <c r="D210" s="89" t="s">
        <v>702</v>
      </c>
      <c r="E210" s="89" t="s">
        <v>568</v>
      </c>
      <c r="F210" s="89"/>
      <c r="G210" s="91" t="s">
        <v>569</v>
      </c>
      <c r="H210" s="92" t="n">
        <v>1.188</v>
      </c>
      <c r="I210" s="93" t="n">
        <f aca="false">SUMIFS('ANALÍTICA AUXILIARES'!J:J,'ANALÍTICA AUXILIARES'!A:A,"Composição",'ANALÍTICA AUXILIARES'!B:B,$B210)</f>
        <v>28.2</v>
      </c>
      <c r="J210" s="93" t="n">
        <f aca="false">TRUNC(H210*I210,2)</f>
        <v>33.5</v>
      </c>
      <c r="K210" s="21"/>
      <c r="L210" s="62" t="n">
        <f aca="false">IF(AND(A211&lt;&gt;"",A210=""),L209+1,L209)</f>
        <v>19</v>
      </c>
      <c r="M210" s="78" t="n">
        <f aca="false">IF(OR(A210="Insumo",A210="Composição Auxiliar"),J210,"")</f>
        <v>33.5</v>
      </c>
      <c r="N210" s="79" t="n">
        <f aca="false">IF(ISNUMBER(SEARCH("COM ENCARGOS COMPLEMENTARES",D210)),J210,"")</f>
        <v>33.5</v>
      </c>
      <c r="O210" s="79" t="str">
        <f aca="false">IF(N210&lt;&gt;"","",M210)</f>
        <v/>
      </c>
      <c r="P210" s="80" t="str">
        <f aca="false">IF(A210="Composição",A209,"")</f>
        <v/>
      </c>
      <c r="Q210" s="79" t="str">
        <f aca="false">IF(P210&lt;&gt;"",SUMIF(L210:L310,L210,N210:N310),"")</f>
        <v/>
      </c>
      <c r="R210" s="79" t="str">
        <f aca="false">IF(P210&lt;&gt;"",SUMIF(L210:L310,L210,O210:O310),"")</f>
        <v/>
      </c>
      <c r="S210" s="63"/>
    </row>
    <row r="211" customFormat="false" ht="24" hidden="false" customHeight="true" outlineLevel="0" collapsed="false">
      <c r="A211" s="89" t="s">
        <v>565</v>
      </c>
      <c r="B211" s="90" t="s">
        <v>573</v>
      </c>
      <c r="C211" s="89" t="s">
        <v>561</v>
      </c>
      <c r="D211" s="89" t="s">
        <v>574</v>
      </c>
      <c r="E211" s="89" t="s">
        <v>568</v>
      </c>
      <c r="F211" s="89"/>
      <c r="G211" s="91" t="s">
        <v>569</v>
      </c>
      <c r="H211" s="92" t="n">
        <v>0.594</v>
      </c>
      <c r="I211" s="93" t="n">
        <f aca="false">SUMIFS('ANALÍTICA AUXILIARES'!J:J,'ANALÍTICA AUXILIARES'!A:A,"Composição",'ANALÍTICA AUXILIARES'!B:B,$B211)</f>
        <v>22.95</v>
      </c>
      <c r="J211" s="93" t="n">
        <f aca="false">TRUNC(H211*I211,2)</f>
        <v>13.63</v>
      </c>
      <c r="K211" s="21"/>
      <c r="L211" s="62" t="n">
        <f aca="false">IF(AND(A212&lt;&gt;"",A211=""),L210+1,L210)</f>
        <v>19</v>
      </c>
      <c r="M211" s="78" t="n">
        <f aca="false">IF(OR(A211="Insumo",A211="Composição Auxiliar"),J211,"")</f>
        <v>13.63</v>
      </c>
      <c r="N211" s="79" t="n">
        <f aca="false">IF(ISNUMBER(SEARCH("COM ENCARGOS COMPLEMENTARES",D211)),J211,"")</f>
        <v>13.63</v>
      </c>
      <c r="O211" s="79" t="str">
        <f aca="false">IF(N211&lt;&gt;"","",M211)</f>
        <v/>
      </c>
      <c r="P211" s="80" t="str">
        <f aca="false">IF(A211="Composição",A210,"")</f>
        <v/>
      </c>
      <c r="Q211" s="79" t="str">
        <f aca="false">IF(P211&lt;&gt;"",SUMIF(L211:L311,L211,N211:N311),"")</f>
        <v/>
      </c>
      <c r="R211" s="79" t="str">
        <f aca="false">IF(P211&lt;&gt;"",SUMIF(L211:L311,L211,O211:O311),"")</f>
        <v/>
      </c>
      <c r="S211" s="63"/>
    </row>
    <row r="212" customFormat="false" ht="13.8" hidden="false" customHeight="false" outlineLevel="0" collapsed="false">
      <c r="A212" s="94" t="s">
        <v>575</v>
      </c>
      <c r="B212" s="95" t="s">
        <v>703</v>
      </c>
      <c r="C212" s="94" t="str">
        <f aca="false">VLOOKUP(B212,INSUMOS!$A:$I,2,FALSE())</f>
        <v>SINAPI</v>
      </c>
      <c r="D212" s="94" t="str">
        <f aca="false">VLOOKUP(B212,INSUMOS!$A:$I,3,FALSE())</f>
        <v>ARGAMASSA COLANTE TIPO AC III</v>
      </c>
      <c r="E212" s="94" t="str">
        <f aca="false">VLOOKUP(B212,INSUMOS!$A:$I,4,FALSE())</f>
        <v>Material</v>
      </c>
      <c r="F212" s="94"/>
      <c r="G212" s="96" t="str">
        <f aca="false">VLOOKUP(B212,INSUMOS!$A:$I,5,FALSE())</f>
        <v>KG</v>
      </c>
      <c r="H212" s="97" t="n">
        <v>8.62</v>
      </c>
      <c r="I212" s="98" t="n">
        <f aca="false">VLOOKUP(B212,INSUMOS!$A:$I,8,FALSE())</f>
        <v>2.79</v>
      </c>
      <c r="J212" s="98" t="n">
        <f aca="false">TRUNC(H212*I212,2)</f>
        <v>24.04</v>
      </c>
      <c r="K212" s="21"/>
      <c r="L212" s="62" t="n">
        <f aca="false">IF(AND(A213&lt;&gt;"",A212=""),L211+1,L211)</f>
        <v>19</v>
      </c>
      <c r="M212" s="78" t="n">
        <f aca="false">IF(OR(A212="Insumo",A212="Composição Auxiliar"),J212,"")</f>
        <v>24.04</v>
      </c>
      <c r="N212" s="79" t="str">
        <f aca="false">IF(ISNUMBER(SEARCH("COM ENCARGOS COMPLEMENTARES",D212)),J212,"")</f>
        <v/>
      </c>
      <c r="O212" s="79" t="n">
        <f aca="false">IF(N212&lt;&gt;"","",M212)</f>
        <v>24.04</v>
      </c>
      <c r="P212" s="80" t="str">
        <f aca="false">IF(A212="Composição",A211,"")</f>
        <v/>
      </c>
      <c r="Q212" s="79" t="str">
        <f aca="false">IF(P212&lt;&gt;"",SUMIF(L212:L312,L212,N212:N312),"")</f>
        <v/>
      </c>
      <c r="R212" s="79" t="str">
        <f aca="false">IF(P212&lt;&gt;"",SUMIF(L212:L312,L212,O212:O312),"")</f>
        <v/>
      </c>
      <c r="S212" s="63"/>
    </row>
    <row r="213" customFormat="false" ht="13.8" hidden="false" customHeight="false" outlineLevel="0" collapsed="false">
      <c r="A213" s="94" t="s">
        <v>575</v>
      </c>
      <c r="B213" s="95" t="s">
        <v>704</v>
      </c>
      <c r="C213" s="94" t="str">
        <f aca="false">VLOOKUP(B213,INSUMOS!$A:$I,2,FALSE())</f>
        <v>Próprio</v>
      </c>
      <c r="D213" s="94" t="str">
        <f aca="false">VLOOKUP(B213,INSUMOS!$A:$I,3,FALSE())</f>
        <v>GRANITO BEGE IMACULADA</v>
      </c>
      <c r="E213" s="94" t="str">
        <f aca="false">VLOOKUP(B213,INSUMOS!$A:$I,4,FALSE())</f>
        <v>Material</v>
      </c>
      <c r="F213" s="94"/>
      <c r="G213" s="96" t="str">
        <f aca="false">VLOOKUP(B213,INSUMOS!$A:$I,5,FALSE())</f>
        <v>M²</v>
      </c>
      <c r="H213" s="97" t="n">
        <v>1.16</v>
      </c>
      <c r="I213" s="98" t="n">
        <f aca="false">VLOOKUP(B213,INSUMOS!$A:$I,8,FALSE())</f>
        <v>273</v>
      </c>
      <c r="J213" s="98" t="n">
        <f aca="false">TRUNC(H213*I213,2)</f>
        <v>316.68</v>
      </c>
      <c r="K213" s="21"/>
      <c r="L213" s="62" t="n">
        <f aca="false">IF(AND(A214&lt;&gt;"",A213=""),L212+1,L212)</f>
        <v>19</v>
      </c>
      <c r="M213" s="78" t="n">
        <f aca="false">IF(OR(A213="Insumo",A213="Composição Auxiliar"),J213,"")</f>
        <v>316.68</v>
      </c>
      <c r="N213" s="79" t="str">
        <f aca="false">IF(ISNUMBER(SEARCH("COM ENCARGOS COMPLEMENTARES",D213)),J213,"")</f>
        <v/>
      </c>
      <c r="O213" s="79" t="n">
        <f aca="false">IF(N213&lt;&gt;"","",M213)</f>
        <v>316.68</v>
      </c>
      <c r="P213" s="80" t="str">
        <f aca="false">IF(A213="Composição",A212,"")</f>
        <v/>
      </c>
      <c r="Q213" s="79" t="str">
        <f aca="false">IF(P213&lt;&gt;"",SUMIF(L213:L313,L213,N213:N313),"")</f>
        <v/>
      </c>
      <c r="R213" s="79" t="str">
        <f aca="false">IF(P213&lt;&gt;"",SUMIF(L213:L313,L213,O213:O313),"")</f>
        <v/>
      </c>
      <c r="S213" s="63"/>
    </row>
    <row r="214" customFormat="false" ht="13.8" hidden="false" customHeight="false" outlineLevel="0" collapsed="false">
      <c r="A214" s="94" t="s">
        <v>575</v>
      </c>
      <c r="B214" s="95" t="s">
        <v>705</v>
      </c>
      <c r="C214" s="94" t="str">
        <f aca="false">VLOOKUP(B214,INSUMOS!$A:$I,2,FALSE())</f>
        <v>SINAPI</v>
      </c>
      <c r="D214" s="94" t="str">
        <f aca="false">VLOOKUP(B214,INSUMOS!$A:$I,3,FALSE())</f>
        <v>REJUNTE CIMENTICIO, QUALQUER COR</v>
      </c>
      <c r="E214" s="94" t="str">
        <f aca="false">VLOOKUP(B214,INSUMOS!$A:$I,4,FALSE())</f>
        <v>Material</v>
      </c>
      <c r="F214" s="94"/>
      <c r="G214" s="96" t="str">
        <f aca="false">VLOOKUP(B214,INSUMOS!$A:$I,5,FALSE())</f>
        <v>KG</v>
      </c>
      <c r="H214" s="97" t="n">
        <v>0.14</v>
      </c>
      <c r="I214" s="98" t="n">
        <f aca="false">VLOOKUP(B214,INSUMOS!$A:$I,8,FALSE())</f>
        <v>5.34</v>
      </c>
      <c r="J214" s="98" t="n">
        <f aca="false">TRUNC(H214*I214,2)</f>
        <v>0.74</v>
      </c>
      <c r="K214" s="21"/>
      <c r="L214" s="62" t="n">
        <f aca="false">IF(AND(A215&lt;&gt;"",A214=""),L213+1,L213)</f>
        <v>19</v>
      </c>
      <c r="M214" s="78" t="n">
        <f aca="false">IF(OR(A214="Insumo",A214="Composição Auxiliar"),J214,"")</f>
        <v>0.74</v>
      </c>
      <c r="N214" s="79" t="str">
        <f aca="false">IF(ISNUMBER(SEARCH("COM ENCARGOS COMPLEMENTARES",D214)),J214,"")</f>
        <v/>
      </c>
      <c r="O214" s="79" t="n">
        <f aca="false">IF(N214&lt;&gt;"","",M214)</f>
        <v>0.74</v>
      </c>
      <c r="P214" s="80" t="str">
        <f aca="false">IF(A214="Composição",A213,"")</f>
        <v/>
      </c>
      <c r="Q214" s="79" t="str">
        <f aca="false">IF(P214&lt;&gt;"",SUMIF(L214:L314,L214,N214:N314),"")</f>
        <v/>
      </c>
      <c r="R214" s="79" t="str">
        <f aca="false">IF(P214&lt;&gt;"",SUMIF(L214:L314,L214,O214:O314),"")</f>
        <v/>
      </c>
      <c r="S214" s="63"/>
    </row>
    <row r="215" customFormat="false" ht="13.8" hidden="false" customHeight="false" outlineLevel="0" collapsed="false">
      <c r="A215" s="99"/>
      <c r="B215" s="99"/>
      <c r="C215" s="99"/>
      <c r="D215" s="99"/>
      <c r="E215" s="99"/>
      <c r="F215" s="100"/>
      <c r="G215" s="99"/>
      <c r="H215" s="100"/>
      <c r="I215" s="99"/>
      <c r="J215" s="100"/>
      <c r="K215" s="21"/>
      <c r="L215" s="62" t="n">
        <f aca="false">IF(AND(A216&lt;&gt;"",A215=""),L214+1,L214)</f>
        <v>19</v>
      </c>
      <c r="M215" s="78" t="str">
        <f aca="false">IF(OR(A215="Insumo",A215="Composição Auxiliar"),J215,"")</f>
        <v/>
      </c>
      <c r="N215" s="79" t="str">
        <f aca="false">IF(ISNUMBER(SEARCH("COM ENCARGOS COMPLEMENTARES",D215)),J215,"")</f>
        <v/>
      </c>
      <c r="O215" s="79" t="str">
        <f aca="false">IF(N215&lt;&gt;"","",M215)</f>
        <v/>
      </c>
      <c r="P215" s="80" t="str">
        <f aca="false">IF(A215="Composição",A214,"")</f>
        <v/>
      </c>
      <c r="Q215" s="79" t="str">
        <f aca="false">IF(P215&lt;&gt;"",SUMIF(L215:L315,L215,N215:N315),"")</f>
        <v/>
      </c>
      <c r="R215" s="79" t="str">
        <f aca="false">IF(P215&lt;&gt;"",SUMIF(L215:L315,L215,O215:O315),"")</f>
        <v/>
      </c>
      <c r="S215" s="63"/>
    </row>
    <row r="216" customFormat="false" ht="13.8" hidden="false" customHeight="true" outlineLevel="0" collapsed="false">
      <c r="A216" s="99"/>
      <c r="B216" s="99"/>
      <c r="C216" s="99"/>
      <c r="D216" s="99"/>
      <c r="E216" s="99"/>
      <c r="F216" s="100"/>
      <c r="G216" s="99"/>
      <c r="H216" s="99" t="s">
        <v>580</v>
      </c>
      <c r="I216" s="99"/>
      <c r="J216" s="100" t="n">
        <f aca="false">TRUNC(SUMIF(L:L,$L216,M:M)*(1+$J$9),2)</f>
        <v>471.2</v>
      </c>
      <c r="K216" s="21"/>
      <c r="L216" s="62" t="n">
        <f aca="false">IF(AND(A217&lt;&gt;"",A216=""),L215+1,L215)</f>
        <v>19</v>
      </c>
      <c r="M216" s="78" t="str">
        <f aca="false">IF(OR(A216="Insumo",A216="Composição Auxiliar"),J216,"")</f>
        <v/>
      </c>
      <c r="N216" s="79" t="str">
        <f aca="false">IF(ISNUMBER(SEARCH("COM ENCARGOS COMPLEMENTARES",D216)),J216,"")</f>
        <v/>
      </c>
      <c r="O216" s="79" t="str">
        <f aca="false">IF(N216&lt;&gt;"","",M216)</f>
        <v/>
      </c>
      <c r="P216" s="80" t="str">
        <f aca="false">IF(A216="Composição",A215,"")</f>
        <v/>
      </c>
      <c r="Q216" s="79" t="str">
        <f aca="false">IF(P216&lt;&gt;"",SUMIF(L216:L316,L216,N216:N316),"")</f>
        <v/>
      </c>
      <c r="R216" s="79" t="str">
        <f aca="false">IF(P216&lt;&gt;"",SUMIF(L216:L316,L216,O216:O316),"")</f>
        <v/>
      </c>
      <c r="S216" s="63"/>
    </row>
    <row r="217" customFormat="false" ht="13.8" hidden="false" customHeight="false" outlineLevel="0" collapsed="false">
      <c r="A217" s="101"/>
      <c r="B217" s="101"/>
      <c r="C217" s="101"/>
      <c r="D217" s="101"/>
      <c r="E217" s="101"/>
      <c r="F217" s="101"/>
      <c r="G217" s="101" t="s">
        <v>581</v>
      </c>
      <c r="H217" s="102" t="s">
        <v>706</v>
      </c>
      <c r="I217" s="101" t="s">
        <v>583</v>
      </c>
      <c r="J217" s="103" t="n">
        <f aca="false">TRUNC(J216*H217,2)</f>
        <v>5465.92</v>
      </c>
      <c r="K217" s="21"/>
      <c r="L217" s="62" t="n">
        <f aca="false">IF(AND(A218&lt;&gt;"",A217=""),L216+1,L216)</f>
        <v>19</v>
      </c>
      <c r="M217" s="78" t="str">
        <f aca="false">IF(OR(A217="Insumo",A217="Composição Auxiliar"),J217,"")</f>
        <v/>
      </c>
      <c r="N217" s="79" t="str">
        <f aca="false">IF(ISNUMBER(SEARCH("COM ENCARGOS COMPLEMENTARES",D217)),J217,"")</f>
        <v/>
      </c>
      <c r="O217" s="79" t="str">
        <f aca="false">IF(N217&lt;&gt;"","",M217)</f>
        <v/>
      </c>
      <c r="P217" s="80" t="str">
        <f aca="false">IF(A217="Composição",A216,"")</f>
        <v/>
      </c>
      <c r="Q217" s="79" t="str">
        <f aca="false">IF(P217&lt;&gt;"",SUMIF(L217:L317,L217,N217:N317),"")</f>
        <v/>
      </c>
      <c r="R217" s="79" t="str">
        <f aca="false">IF(P217&lt;&gt;"",SUMIF(L217:L317,L217,O217:O317),"")</f>
        <v/>
      </c>
      <c r="S217" s="63"/>
    </row>
    <row r="218" customFormat="false" ht="13.8" hidden="false" customHeight="false" outlineLevel="0" collapsed="false">
      <c r="A218" s="104"/>
      <c r="B218" s="104"/>
      <c r="C218" s="104"/>
      <c r="D218" s="104"/>
      <c r="E218" s="104"/>
      <c r="F218" s="104"/>
      <c r="G218" s="104"/>
      <c r="H218" s="104"/>
      <c r="I218" s="104"/>
      <c r="J218" s="104"/>
      <c r="K218" s="21"/>
      <c r="L218" s="62" t="n">
        <f aca="false">IF(AND(A219&lt;&gt;"",A218=""),L217+1,L217)</f>
        <v>20</v>
      </c>
      <c r="M218" s="78" t="str">
        <f aca="false">IF(OR(A218="Insumo",A218="Composição Auxiliar"),J218,"")</f>
        <v/>
      </c>
      <c r="N218" s="79" t="str">
        <f aca="false">IF(ISNUMBER(SEARCH("COM ENCARGOS COMPLEMENTARES",D218)),J218,"")</f>
        <v/>
      </c>
      <c r="O218" s="79" t="str">
        <f aca="false">IF(N218&lt;&gt;"","",M218)</f>
        <v/>
      </c>
      <c r="P218" s="80" t="str">
        <f aca="false">IF(A218="Composição",A217,"")</f>
        <v/>
      </c>
      <c r="Q218" s="79" t="str">
        <f aca="false">IF(P218&lt;&gt;"",SUMIF(L218:L318,L218,N218:N318),"")</f>
        <v/>
      </c>
      <c r="R218" s="79" t="str">
        <f aca="false">IF(P218&lt;&gt;"",SUMIF(L218:L318,L218,O218:O318),"")</f>
        <v/>
      </c>
      <c r="S218" s="63"/>
    </row>
    <row r="219" customFormat="false" ht="14.5" hidden="false" customHeight="true" outlineLevel="0" collapsed="false">
      <c r="A219" s="81" t="s">
        <v>86</v>
      </c>
      <c r="B219" s="82" t="s">
        <v>552</v>
      </c>
      <c r="C219" s="81" t="s">
        <v>553</v>
      </c>
      <c r="D219" s="81" t="s">
        <v>554</v>
      </c>
      <c r="E219" s="81" t="s">
        <v>555</v>
      </c>
      <c r="F219" s="81"/>
      <c r="G219" s="83" t="s">
        <v>556</v>
      </c>
      <c r="H219" s="82" t="s">
        <v>557</v>
      </c>
      <c r="I219" s="82" t="s">
        <v>558</v>
      </c>
      <c r="J219" s="82" t="s">
        <v>559</v>
      </c>
      <c r="K219" s="21"/>
      <c r="L219" s="62" t="n">
        <f aca="false">IF(AND(A220&lt;&gt;"",A219=""),L218+1,L218)</f>
        <v>20</v>
      </c>
      <c r="M219" s="78" t="str">
        <f aca="false">IF(OR(A219="Insumo",A219="Composição Auxiliar"),J219,"")</f>
        <v/>
      </c>
      <c r="N219" s="79" t="str">
        <f aca="false">IF(ISNUMBER(SEARCH("COM ENCARGOS COMPLEMENTARES",D219)),J219,"")</f>
        <v/>
      </c>
      <c r="O219" s="79" t="str">
        <f aca="false">IF(N219&lt;&gt;"","",M219)</f>
        <v/>
      </c>
      <c r="P219" s="80" t="str">
        <f aca="false">IF(A219="Composição",A218,"")</f>
        <v/>
      </c>
      <c r="Q219" s="79" t="str">
        <f aca="false">IF(P219&lt;&gt;"",SUMIF(L219:L319,L219,N219:N319),"")</f>
        <v/>
      </c>
      <c r="R219" s="79" t="str">
        <f aca="false">IF(P219&lt;&gt;"",SUMIF(L219:L319,L219,O219:O319),"")</f>
        <v/>
      </c>
      <c r="S219" s="63"/>
    </row>
    <row r="220" customFormat="false" ht="13.8" hidden="false" customHeight="true" outlineLevel="0" collapsed="false">
      <c r="A220" s="84" t="s">
        <v>560</v>
      </c>
      <c r="B220" s="85" t="s">
        <v>87</v>
      </c>
      <c r="C220" s="84" t="s">
        <v>584</v>
      </c>
      <c r="D220" s="84" t="s">
        <v>707</v>
      </c>
      <c r="E220" s="84" t="s">
        <v>700</v>
      </c>
      <c r="F220" s="84"/>
      <c r="G220" s="86" t="s">
        <v>608</v>
      </c>
      <c r="H220" s="87" t="n">
        <v>1</v>
      </c>
      <c r="I220" s="88" t="n">
        <f aca="false">SUMIF(L:L,$L220,M:M)</f>
        <v>52.42</v>
      </c>
      <c r="J220" s="88" t="n">
        <f aca="false">TRUNC(H220*I220,2)</f>
        <v>52.42</v>
      </c>
      <c r="K220" s="21"/>
      <c r="L220" s="62" t="n">
        <f aca="false">IF(AND(A221&lt;&gt;"",A220=""),L219+1,L219)</f>
        <v>20</v>
      </c>
      <c r="M220" s="78" t="str">
        <f aca="false">IF(OR(A220="Insumo",A220="Composição Auxiliar"),J220,"")</f>
        <v/>
      </c>
      <c r="N220" s="79" t="str">
        <f aca="false">IF(ISNUMBER(SEARCH("COM ENCARGOS COMPLEMENTARES",D220)),J220,"")</f>
        <v/>
      </c>
      <c r="O220" s="79" t="str">
        <f aca="false">IF(N220&lt;&gt;"","",M220)</f>
        <v/>
      </c>
      <c r="P220" s="80" t="str">
        <f aca="false">IF(A220="Composição",A219,"")</f>
        <v> 3.2.2 </v>
      </c>
      <c r="Q220" s="79" t="n">
        <f aca="false">IF(P220&lt;&gt;"",SUMIF(L220:L320,L220,N220:N320),"")</f>
        <v>11.87</v>
      </c>
      <c r="R220" s="79" t="n">
        <f aca="false">IF(P220&lt;&gt;"",SUMIF(L220:L320,L220,O220:O320),"")</f>
        <v>40.55</v>
      </c>
      <c r="S220" s="63"/>
    </row>
    <row r="221" customFormat="false" ht="24" hidden="false" customHeight="true" outlineLevel="0" collapsed="false">
      <c r="A221" s="89" t="s">
        <v>565</v>
      </c>
      <c r="B221" s="90" t="s">
        <v>701</v>
      </c>
      <c r="C221" s="89" t="s">
        <v>561</v>
      </c>
      <c r="D221" s="89" t="s">
        <v>702</v>
      </c>
      <c r="E221" s="89" t="s">
        <v>568</v>
      </c>
      <c r="F221" s="89"/>
      <c r="G221" s="91" t="s">
        <v>569</v>
      </c>
      <c r="H221" s="92" t="n">
        <v>0.299</v>
      </c>
      <c r="I221" s="93" t="n">
        <f aca="false">SUMIFS('ANALÍTICA AUXILIARES'!J:J,'ANALÍTICA AUXILIARES'!A:A,"Composição",'ANALÍTICA AUXILIARES'!B:B,$B221)</f>
        <v>28.2</v>
      </c>
      <c r="J221" s="93" t="n">
        <f aca="false">TRUNC(H221*I221,2)</f>
        <v>8.43</v>
      </c>
      <c r="K221" s="21"/>
      <c r="L221" s="62" t="n">
        <f aca="false">IF(AND(A222&lt;&gt;"",A221=""),L220+1,L220)</f>
        <v>20</v>
      </c>
      <c r="M221" s="78" t="n">
        <f aca="false">IF(OR(A221="Insumo",A221="Composição Auxiliar"),J221,"")</f>
        <v>8.43</v>
      </c>
      <c r="N221" s="79" t="n">
        <f aca="false">IF(ISNUMBER(SEARCH("COM ENCARGOS COMPLEMENTARES",D221)),J221,"")</f>
        <v>8.43</v>
      </c>
      <c r="O221" s="79" t="str">
        <f aca="false">IF(N221&lt;&gt;"","",M221)</f>
        <v/>
      </c>
      <c r="P221" s="80" t="str">
        <f aca="false">IF(A221="Composição",A220,"")</f>
        <v/>
      </c>
      <c r="Q221" s="79" t="str">
        <f aca="false">IF(P221&lt;&gt;"",SUMIF(L221:L321,L221,N221:N321),"")</f>
        <v/>
      </c>
      <c r="R221" s="79" t="str">
        <f aca="false">IF(P221&lt;&gt;"",SUMIF(L221:L321,L221,O221:O321),"")</f>
        <v/>
      </c>
      <c r="S221" s="63"/>
    </row>
    <row r="222" customFormat="false" ht="24" hidden="false" customHeight="true" outlineLevel="0" collapsed="false">
      <c r="A222" s="89" t="s">
        <v>565</v>
      </c>
      <c r="B222" s="90" t="s">
        <v>573</v>
      </c>
      <c r="C222" s="89" t="s">
        <v>561</v>
      </c>
      <c r="D222" s="89" t="s">
        <v>574</v>
      </c>
      <c r="E222" s="89" t="s">
        <v>568</v>
      </c>
      <c r="F222" s="89"/>
      <c r="G222" s="91" t="s">
        <v>569</v>
      </c>
      <c r="H222" s="92" t="n">
        <v>0.15</v>
      </c>
      <c r="I222" s="93" t="n">
        <f aca="false">SUMIFS('ANALÍTICA AUXILIARES'!J:J,'ANALÍTICA AUXILIARES'!A:A,"Composição",'ANALÍTICA AUXILIARES'!B:B,$B222)</f>
        <v>22.95</v>
      </c>
      <c r="J222" s="93" t="n">
        <f aca="false">TRUNC(H222*I222,2)</f>
        <v>3.44</v>
      </c>
      <c r="K222" s="21"/>
      <c r="L222" s="62" t="n">
        <f aca="false">IF(AND(A223&lt;&gt;"",A222=""),L221+1,L221)</f>
        <v>20</v>
      </c>
      <c r="M222" s="78" t="n">
        <f aca="false">IF(OR(A222="Insumo",A222="Composição Auxiliar"),J222,"")</f>
        <v>3.44</v>
      </c>
      <c r="N222" s="79" t="n">
        <f aca="false">IF(ISNUMBER(SEARCH("COM ENCARGOS COMPLEMENTARES",D222)),J222,"")</f>
        <v>3.44</v>
      </c>
      <c r="O222" s="79" t="str">
        <f aca="false">IF(N222&lt;&gt;"","",M222)</f>
        <v/>
      </c>
      <c r="P222" s="80" t="str">
        <f aca="false">IF(A222="Composição",A221,"")</f>
        <v/>
      </c>
      <c r="Q222" s="79" t="str">
        <f aca="false">IF(P222&lt;&gt;"",SUMIF(L222:L322,L222,N222:N322),"")</f>
        <v/>
      </c>
      <c r="R222" s="79" t="str">
        <f aca="false">IF(P222&lt;&gt;"",SUMIF(L222:L322,L222,O222:O322),"")</f>
        <v/>
      </c>
      <c r="S222" s="63"/>
    </row>
    <row r="223" customFormat="false" ht="13.8" hidden="false" customHeight="false" outlineLevel="0" collapsed="false">
      <c r="A223" s="94" t="s">
        <v>575</v>
      </c>
      <c r="B223" s="95" t="s">
        <v>703</v>
      </c>
      <c r="C223" s="94" t="str">
        <f aca="false">VLOOKUP(B223,INSUMOS!$A:$I,2,FALSE())</f>
        <v>SINAPI</v>
      </c>
      <c r="D223" s="94" t="str">
        <f aca="false">VLOOKUP(B223,INSUMOS!$A:$I,3,FALSE())</f>
        <v>ARGAMASSA COLANTE TIPO AC III</v>
      </c>
      <c r="E223" s="94" t="str">
        <f aca="false">VLOOKUP(B223,INSUMOS!$A:$I,4,FALSE())</f>
        <v>Material</v>
      </c>
      <c r="F223" s="94"/>
      <c r="G223" s="96" t="str">
        <f aca="false">VLOOKUP(B223,INSUMOS!$A:$I,5,FALSE())</f>
        <v>KG</v>
      </c>
      <c r="H223" s="97" t="n">
        <v>0.8614</v>
      </c>
      <c r="I223" s="98" t="n">
        <f aca="false">VLOOKUP(B223,INSUMOS!$A:$I,8,FALSE())</f>
        <v>2.79</v>
      </c>
      <c r="J223" s="98" t="n">
        <f aca="false">TRUNC(H223*I223,2)</f>
        <v>2.4</v>
      </c>
      <c r="K223" s="21"/>
      <c r="L223" s="62" t="n">
        <f aca="false">IF(AND(A224&lt;&gt;"",A223=""),L222+1,L222)</f>
        <v>20</v>
      </c>
      <c r="M223" s="78" t="n">
        <f aca="false">IF(OR(A223="Insumo",A223="Composição Auxiliar"),J223,"")</f>
        <v>2.4</v>
      </c>
      <c r="N223" s="79" t="str">
        <f aca="false">IF(ISNUMBER(SEARCH("COM ENCARGOS COMPLEMENTARES",D223)),J223,"")</f>
        <v/>
      </c>
      <c r="O223" s="79" t="n">
        <f aca="false">IF(N223&lt;&gt;"","",M223)</f>
        <v>2.4</v>
      </c>
      <c r="P223" s="80" t="str">
        <f aca="false">IF(A223="Composição",A222,"")</f>
        <v/>
      </c>
      <c r="Q223" s="79" t="str">
        <f aca="false">IF(P223&lt;&gt;"",SUMIF(L223:L323,L223,N223:N323),"")</f>
        <v/>
      </c>
      <c r="R223" s="79" t="str">
        <f aca="false">IF(P223&lt;&gt;"",SUMIF(L223:L323,L223,O223:O323),"")</f>
        <v/>
      </c>
      <c r="S223" s="63"/>
    </row>
    <row r="224" customFormat="false" ht="13.8" hidden="false" customHeight="false" outlineLevel="0" collapsed="false">
      <c r="A224" s="94" t="s">
        <v>575</v>
      </c>
      <c r="B224" s="95" t="s">
        <v>708</v>
      </c>
      <c r="C224" s="94" t="str">
        <f aca="false">VLOOKUP(B224,INSUMOS!$A:$I,2,FALSE())</f>
        <v>Próprio</v>
      </c>
      <c r="D224" s="94" t="str">
        <f aca="false">VLOOKUP(B224,INSUMOS!$A:$I,3,FALSE())</f>
        <v>RODAPÉ EM GRANITO BEGE IMACULADA, ALTURA 8CM</v>
      </c>
      <c r="E224" s="94" t="str">
        <f aca="false">VLOOKUP(B224,INSUMOS!$A:$I,4,FALSE())</f>
        <v>Material</v>
      </c>
      <c r="F224" s="94"/>
      <c r="G224" s="96" t="str">
        <f aca="false">VLOOKUP(B224,INSUMOS!$A:$I,5,FALSE())</f>
        <v>M</v>
      </c>
      <c r="H224" s="97" t="n">
        <v>1.04</v>
      </c>
      <c r="I224" s="98" t="n">
        <f aca="false">VLOOKUP(B224,INSUMOS!$A:$I,8,FALSE())</f>
        <v>36.07</v>
      </c>
      <c r="J224" s="98" t="n">
        <f aca="false">TRUNC(H224*I224,2)</f>
        <v>37.51</v>
      </c>
      <c r="K224" s="21"/>
      <c r="L224" s="62" t="n">
        <f aca="false">IF(AND(A225&lt;&gt;"",A224=""),L223+1,L223)</f>
        <v>20</v>
      </c>
      <c r="M224" s="78" t="n">
        <f aca="false">IF(OR(A224="Insumo",A224="Composição Auxiliar"),J224,"")</f>
        <v>37.51</v>
      </c>
      <c r="N224" s="79" t="str">
        <f aca="false">IF(ISNUMBER(SEARCH("COM ENCARGOS COMPLEMENTARES",D224)),J224,"")</f>
        <v/>
      </c>
      <c r="O224" s="79" t="n">
        <f aca="false">IF(N224&lt;&gt;"","",M224)</f>
        <v>37.51</v>
      </c>
      <c r="P224" s="80" t="str">
        <f aca="false">IF(A224="Composição",A223,"")</f>
        <v/>
      </c>
      <c r="Q224" s="79" t="str">
        <f aca="false">IF(P224&lt;&gt;"",SUMIF(L224:L324,L224,N224:N324),"")</f>
        <v/>
      </c>
      <c r="R224" s="79" t="str">
        <f aca="false">IF(P224&lt;&gt;"",SUMIF(L224:L324,L224,O224:O324),"")</f>
        <v/>
      </c>
      <c r="S224" s="63"/>
    </row>
    <row r="225" customFormat="false" ht="13.8" hidden="false" customHeight="false" outlineLevel="0" collapsed="false">
      <c r="A225" s="94" t="s">
        <v>575</v>
      </c>
      <c r="B225" s="95" t="s">
        <v>705</v>
      </c>
      <c r="C225" s="94" t="str">
        <f aca="false">VLOOKUP(B225,INSUMOS!$A:$I,2,FALSE())</f>
        <v>SINAPI</v>
      </c>
      <c r="D225" s="94" t="str">
        <f aca="false">VLOOKUP(B225,INSUMOS!$A:$I,3,FALSE())</f>
        <v>REJUNTE CIMENTICIO, QUALQUER COR</v>
      </c>
      <c r="E225" s="94" t="str">
        <f aca="false">VLOOKUP(B225,INSUMOS!$A:$I,4,FALSE())</f>
        <v>Material</v>
      </c>
      <c r="F225" s="94"/>
      <c r="G225" s="96" t="str">
        <f aca="false">VLOOKUP(B225,INSUMOS!$A:$I,5,FALSE())</f>
        <v>KG</v>
      </c>
      <c r="H225" s="97" t="n">
        <v>0.12</v>
      </c>
      <c r="I225" s="98" t="n">
        <f aca="false">VLOOKUP(B225,INSUMOS!$A:$I,8,FALSE())</f>
        <v>5.34</v>
      </c>
      <c r="J225" s="98" t="n">
        <f aca="false">TRUNC(H225*I225,2)</f>
        <v>0.64</v>
      </c>
      <c r="K225" s="21"/>
      <c r="L225" s="62" t="n">
        <f aca="false">IF(AND(A226&lt;&gt;"",A225=""),L224+1,L224)</f>
        <v>20</v>
      </c>
      <c r="M225" s="78" t="n">
        <f aca="false">IF(OR(A225="Insumo",A225="Composição Auxiliar"),J225,"")</f>
        <v>0.64</v>
      </c>
      <c r="N225" s="79" t="str">
        <f aca="false">IF(ISNUMBER(SEARCH("COM ENCARGOS COMPLEMENTARES",D225)),J225,"")</f>
        <v/>
      </c>
      <c r="O225" s="79" t="n">
        <f aca="false">IF(N225&lt;&gt;"","",M225)</f>
        <v>0.64</v>
      </c>
      <c r="P225" s="80" t="str">
        <f aca="false">IF(A225="Composição",A224,"")</f>
        <v/>
      </c>
      <c r="Q225" s="79" t="str">
        <f aca="false">IF(P225&lt;&gt;"",SUMIF(L225:L325,L225,N225:N325),"")</f>
        <v/>
      </c>
      <c r="R225" s="79" t="str">
        <f aca="false">IF(P225&lt;&gt;"",SUMIF(L225:L325,L225,O225:O325),"")</f>
        <v/>
      </c>
      <c r="S225" s="63"/>
    </row>
    <row r="226" customFormat="false" ht="13.8" hidden="false" customHeight="false" outlineLevel="0" collapsed="false">
      <c r="A226" s="99"/>
      <c r="B226" s="99"/>
      <c r="C226" s="99"/>
      <c r="D226" s="99"/>
      <c r="E226" s="99"/>
      <c r="F226" s="100"/>
      <c r="G226" s="99"/>
      <c r="H226" s="100"/>
      <c r="I226" s="99"/>
      <c r="J226" s="100"/>
      <c r="K226" s="21"/>
      <c r="L226" s="62" t="n">
        <f aca="false">IF(AND(A227&lt;&gt;"",A226=""),L225+1,L225)</f>
        <v>20</v>
      </c>
      <c r="M226" s="78" t="str">
        <f aca="false">IF(OR(A226="Insumo",A226="Composição Auxiliar"),J226,"")</f>
        <v/>
      </c>
      <c r="N226" s="79" t="str">
        <f aca="false">IF(ISNUMBER(SEARCH("COM ENCARGOS COMPLEMENTARES",D226)),J226,"")</f>
        <v/>
      </c>
      <c r="O226" s="79" t="str">
        <f aca="false">IF(N226&lt;&gt;"","",M226)</f>
        <v/>
      </c>
      <c r="P226" s="80" t="str">
        <f aca="false">IF(A226="Composição",A225,"")</f>
        <v/>
      </c>
      <c r="Q226" s="79" t="str">
        <f aca="false">IF(P226&lt;&gt;"",SUMIF(L226:L326,L226,N226:N326),"")</f>
        <v/>
      </c>
      <c r="R226" s="79" t="str">
        <f aca="false">IF(P226&lt;&gt;"",SUMIF(L226:L326,L226,O226:O326),"")</f>
        <v/>
      </c>
      <c r="S226" s="63"/>
    </row>
    <row r="227" customFormat="false" ht="13.8" hidden="false" customHeight="true" outlineLevel="0" collapsed="false">
      <c r="A227" s="99"/>
      <c r="B227" s="99"/>
      <c r="C227" s="99"/>
      <c r="D227" s="99"/>
      <c r="E227" s="99"/>
      <c r="F227" s="100"/>
      <c r="G227" s="99"/>
      <c r="H227" s="99" t="s">
        <v>580</v>
      </c>
      <c r="I227" s="99"/>
      <c r="J227" s="100" t="n">
        <f aca="false">TRUNC(SUMIF(L:L,$L227,M:M)*(1+$J$9),2)</f>
        <v>63.56</v>
      </c>
      <c r="K227" s="21"/>
      <c r="L227" s="62" t="n">
        <f aca="false">IF(AND(A228&lt;&gt;"",A227=""),L226+1,L226)</f>
        <v>20</v>
      </c>
      <c r="M227" s="78" t="str">
        <f aca="false">IF(OR(A227="Insumo",A227="Composição Auxiliar"),J227,"")</f>
        <v/>
      </c>
      <c r="N227" s="79" t="str">
        <f aca="false">IF(ISNUMBER(SEARCH("COM ENCARGOS COMPLEMENTARES",D227)),J227,"")</f>
        <v/>
      </c>
      <c r="O227" s="79" t="str">
        <f aca="false">IF(N227&lt;&gt;"","",M227)</f>
        <v/>
      </c>
      <c r="P227" s="80" t="str">
        <f aca="false">IF(A227="Composição",A226,"")</f>
        <v/>
      </c>
      <c r="Q227" s="79" t="str">
        <f aca="false">IF(P227&lt;&gt;"",SUMIF(L227:L327,L227,N227:N327),"")</f>
        <v/>
      </c>
      <c r="R227" s="79" t="str">
        <f aca="false">IF(P227&lt;&gt;"",SUMIF(L227:L327,L227,O227:O327),"")</f>
        <v/>
      </c>
      <c r="S227" s="63"/>
    </row>
    <row r="228" customFormat="false" ht="13.8" hidden="false" customHeight="false" outlineLevel="0" collapsed="false">
      <c r="A228" s="101"/>
      <c r="B228" s="101"/>
      <c r="C228" s="101"/>
      <c r="D228" s="101"/>
      <c r="E228" s="101"/>
      <c r="F228" s="101"/>
      <c r="G228" s="101" t="s">
        <v>581</v>
      </c>
      <c r="H228" s="102" t="s">
        <v>709</v>
      </c>
      <c r="I228" s="101" t="s">
        <v>583</v>
      </c>
      <c r="J228" s="103" t="n">
        <f aca="false">TRUNC(J227*H228,2)</f>
        <v>5186.49</v>
      </c>
      <c r="K228" s="21"/>
      <c r="L228" s="62" t="n">
        <f aca="false">IF(AND(A229&lt;&gt;"",A228=""),L227+1,L227)</f>
        <v>20</v>
      </c>
      <c r="M228" s="78" t="str">
        <f aca="false">IF(OR(A228="Insumo",A228="Composição Auxiliar"),J228,"")</f>
        <v/>
      </c>
      <c r="N228" s="79" t="str">
        <f aca="false">IF(ISNUMBER(SEARCH("COM ENCARGOS COMPLEMENTARES",D228)),J228,"")</f>
        <v/>
      </c>
      <c r="O228" s="79" t="str">
        <f aca="false">IF(N228&lt;&gt;"","",M228)</f>
        <v/>
      </c>
      <c r="P228" s="80" t="str">
        <f aca="false">IF(A228="Composição",A227,"")</f>
        <v/>
      </c>
      <c r="Q228" s="79" t="str">
        <f aca="false">IF(P228&lt;&gt;"",SUMIF(L228:L328,L228,N228:N328),"")</f>
        <v/>
      </c>
      <c r="R228" s="79" t="str">
        <f aca="false">IF(P228&lt;&gt;"",SUMIF(L228:L328,L228,O228:O328),"")</f>
        <v/>
      </c>
      <c r="S228" s="63"/>
    </row>
    <row r="229" customFormat="false" ht="13.8" hidden="false" customHeight="false" outlineLevel="0" collapsed="false">
      <c r="A229" s="104"/>
      <c r="B229" s="104"/>
      <c r="C229" s="104"/>
      <c r="D229" s="104"/>
      <c r="E229" s="104"/>
      <c r="F229" s="104"/>
      <c r="G229" s="104"/>
      <c r="H229" s="104"/>
      <c r="I229" s="104"/>
      <c r="J229" s="104"/>
      <c r="K229" s="21"/>
      <c r="L229" s="62" t="n">
        <f aca="false">IF(AND(A230&lt;&gt;"",A229=""),L228+1,L228)</f>
        <v>21</v>
      </c>
      <c r="M229" s="78" t="str">
        <f aca="false">IF(OR(A229="Insumo",A229="Composição Auxiliar"),J229,"")</f>
        <v/>
      </c>
      <c r="N229" s="79" t="str">
        <f aca="false">IF(ISNUMBER(SEARCH("COM ENCARGOS COMPLEMENTARES",D229)),J229,"")</f>
        <v/>
      </c>
      <c r="O229" s="79" t="str">
        <f aca="false">IF(N229&lt;&gt;"","",M229)</f>
        <v/>
      </c>
      <c r="P229" s="80" t="str">
        <f aca="false">IF(A229="Composição",A228,"")</f>
        <v/>
      </c>
      <c r="Q229" s="79" t="str">
        <f aca="false">IF(P229&lt;&gt;"",SUMIF(L229:L329,L229,N229:N329),"")</f>
        <v/>
      </c>
      <c r="R229" s="79" t="str">
        <f aca="false">IF(P229&lt;&gt;"",SUMIF(L229:L329,L229,O229:O329),"")</f>
        <v/>
      </c>
      <c r="S229" s="63"/>
    </row>
    <row r="230" customFormat="false" ht="14.5" hidden="false" customHeight="true" outlineLevel="0" collapsed="false">
      <c r="A230" s="81" t="s">
        <v>88</v>
      </c>
      <c r="B230" s="82" t="s">
        <v>552</v>
      </c>
      <c r="C230" s="81" t="s">
        <v>553</v>
      </c>
      <c r="D230" s="81" t="s">
        <v>554</v>
      </c>
      <c r="E230" s="81" t="s">
        <v>555</v>
      </c>
      <c r="F230" s="81"/>
      <c r="G230" s="83" t="s">
        <v>556</v>
      </c>
      <c r="H230" s="82" t="s">
        <v>557</v>
      </c>
      <c r="I230" s="82" t="s">
        <v>558</v>
      </c>
      <c r="J230" s="82" t="s">
        <v>559</v>
      </c>
      <c r="K230" s="21"/>
      <c r="L230" s="62" t="n">
        <f aca="false">IF(AND(A231&lt;&gt;"",A230=""),L229+1,L229)</f>
        <v>21</v>
      </c>
      <c r="M230" s="78" t="str">
        <f aca="false">IF(OR(A230="Insumo",A230="Composição Auxiliar"),J230,"")</f>
        <v/>
      </c>
      <c r="N230" s="79" t="str">
        <f aca="false">IF(ISNUMBER(SEARCH("COM ENCARGOS COMPLEMENTARES",D230)),J230,"")</f>
        <v/>
      </c>
      <c r="O230" s="79" t="str">
        <f aca="false">IF(N230&lt;&gt;"","",M230)</f>
        <v/>
      </c>
      <c r="P230" s="80" t="str">
        <f aca="false">IF(A230="Composição",A229,"")</f>
        <v/>
      </c>
      <c r="Q230" s="79" t="str">
        <f aca="false">IF(P230&lt;&gt;"",SUMIF(L230:L330,L230,N230:N330),"")</f>
        <v/>
      </c>
      <c r="R230" s="79" t="str">
        <f aca="false">IF(P230&lt;&gt;"",SUMIF(L230:L330,L230,O230:O330),"")</f>
        <v/>
      </c>
      <c r="S230" s="63"/>
    </row>
    <row r="231" customFormat="false" ht="24" hidden="false" customHeight="true" outlineLevel="0" collapsed="false">
      <c r="A231" s="84" t="s">
        <v>560</v>
      </c>
      <c r="B231" s="85" t="s">
        <v>89</v>
      </c>
      <c r="C231" s="84" t="s">
        <v>561</v>
      </c>
      <c r="D231" s="84" t="s">
        <v>710</v>
      </c>
      <c r="E231" s="84" t="s">
        <v>700</v>
      </c>
      <c r="F231" s="84"/>
      <c r="G231" s="86" t="s">
        <v>564</v>
      </c>
      <c r="H231" s="87" t="n">
        <v>1</v>
      </c>
      <c r="I231" s="88" t="n">
        <f aca="false">SUMIF(L:L,$L231,M:M)</f>
        <v>80.17</v>
      </c>
      <c r="J231" s="88" t="n">
        <f aca="false">TRUNC(H231*I231,2)</f>
        <v>80.17</v>
      </c>
      <c r="K231" s="21"/>
      <c r="L231" s="62" t="n">
        <f aca="false">IF(AND(A232&lt;&gt;"",A231=""),L230+1,L230)</f>
        <v>21</v>
      </c>
      <c r="M231" s="78" t="str">
        <f aca="false">IF(OR(A231="Insumo",A231="Composição Auxiliar"),J231,"")</f>
        <v/>
      </c>
      <c r="N231" s="79" t="str">
        <f aca="false">IF(ISNUMBER(SEARCH("COM ENCARGOS COMPLEMENTARES",D231)),J231,"")</f>
        <v/>
      </c>
      <c r="O231" s="79" t="str">
        <f aca="false">IF(N231&lt;&gt;"","",M231)</f>
        <v/>
      </c>
      <c r="P231" s="80" t="str">
        <f aca="false">IF(A231="Composição",A230,"")</f>
        <v> 3.2.3 </v>
      </c>
      <c r="Q231" s="79" t="n">
        <f aca="false">IF(P231&lt;&gt;"",SUMIF(L231:L331,L231,N231:N331),"")</f>
        <v>4.23</v>
      </c>
      <c r="R231" s="79" t="n">
        <f aca="false">IF(P231&lt;&gt;"",SUMIF(L231:L331,L231,O231:O331),"")</f>
        <v>75.94</v>
      </c>
      <c r="S231" s="63"/>
    </row>
    <row r="232" customFormat="false" ht="24" hidden="false" customHeight="true" outlineLevel="0" collapsed="false">
      <c r="A232" s="89" t="s">
        <v>565</v>
      </c>
      <c r="B232" s="90" t="s">
        <v>711</v>
      </c>
      <c r="C232" s="89" t="s">
        <v>561</v>
      </c>
      <c r="D232" s="89" t="s">
        <v>712</v>
      </c>
      <c r="E232" s="89" t="s">
        <v>713</v>
      </c>
      <c r="F232" s="89"/>
      <c r="G232" s="91" t="s">
        <v>594</v>
      </c>
      <c r="H232" s="92" t="n">
        <v>0.007</v>
      </c>
      <c r="I232" s="93" t="n">
        <f aca="false">SUMIFS('ANALÍTICA AUXILIARES'!J:J,'ANALÍTICA AUXILIARES'!A:A,"Composição",'ANALÍTICA AUXILIARES'!B:B,$B232)</f>
        <v>10.81</v>
      </c>
      <c r="J232" s="93" t="n">
        <f aca="false">TRUNC(H232*I232,2)</f>
        <v>0.07</v>
      </c>
      <c r="K232" s="21"/>
      <c r="L232" s="62" t="n">
        <f aca="false">IF(AND(A233&lt;&gt;"",A232=""),L231+1,L231)</f>
        <v>21</v>
      </c>
      <c r="M232" s="78" t="n">
        <f aca="false">IF(OR(A232="Insumo",A232="Composição Auxiliar"),J232,"")</f>
        <v>0.07</v>
      </c>
      <c r="N232" s="79" t="str">
        <f aca="false">IF(ISNUMBER(SEARCH("COM ENCARGOS COMPLEMENTARES",D232)),J232,"")</f>
        <v/>
      </c>
      <c r="O232" s="79" t="n">
        <f aca="false">IF(N232&lt;&gt;"","",M232)</f>
        <v>0.07</v>
      </c>
      <c r="P232" s="80" t="str">
        <f aca="false">IF(A232="Composição",A231,"")</f>
        <v/>
      </c>
      <c r="Q232" s="79" t="str">
        <f aca="false">IF(P232&lt;&gt;"",SUMIF(L232:L332,L232,N232:N332),"")</f>
        <v/>
      </c>
      <c r="R232" s="79" t="str">
        <f aca="false">IF(P232&lt;&gt;"",SUMIF(L232:L332,L232,O232:O332),"")</f>
        <v/>
      </c>
      <c r="S232" s="63"/>
    </row>
    <row r="233" customFormat="false" ht="24" hidden="false" customHeight="true" outlineLevel="0" collapsed="false">
      <c r="A233" s="89" t="s">
        <v>565</v>
      </c>
      <c r="B233" s="90" t="s">
        <v>573</v>
      </c>
      <c r="C233" s="89" t="s">
        <v>561</v>
      </c>
      <c r="D233" s="89" t="s">
        <v>574</v>
      </c>
      <c r="E233" s="89" t="s">
        <v>568</v>
      </c>
      <c r="F233" s="89"/>
      <c r="G233" s="91" t="s">
        <v>569</v>
      </c>
      <c r="H233" s="92" t="n">
        <v>0.0466</v>
      </c>
      <c r="I233" s="93" t="n">
        <f aca="false">SUMIFS('ANALÍTICA AUXILIARES'!J:J,'ANALÍTICA AUXILIARES'!A:A,"Composição",'ANALÍTICA AUXILIARES'!B:B,$B233)</f>
        <v>22.95</v>
      </c>
      <c r="J233" s="93" t="n">
        <f aca="false">TRUNC(H233*I233,2)</f>
        <v>1.06</v>
      </c>
      <c r="K233" s="21"/>
      <c r="L233" s="62" t="n">
        <f aca="false">IF(AND(A234&lt;&gt;"",A233=""),L232+1,L232)</f>
        <v>21</v>
      </c>
      <c r="M233" s="78" t="n">
        <f aca="false">IF(OR(A233="Insumo",A233="Composição Auxiliar"),J233,"")</f>
        <v>1.06</v>
      </c>
      <c r="N233" s="79" t="n">
        <f aca="false">IF(ISNUMBER(SEARCH("COM ENCARGOS COMPLEMENTARES",D233)),J233,"")</f>
        <v>1.06</v>
      </c>
      <c r="O233" s="79" t="str">
        <f aca="false">IF(N233&lt;&gt;"","",M233)</f>
        <v/>
      </c>
      <c r="P233" s="80" t="str">
        <f aca="false">IF(A233="Composição",A232,"")</f>
        <v/>
      </c>
      <c r="Q233" s="79" t="str">
        <f aca="false">IF(P233&lt;&gt;"",SUMIF(L233:L333,L233,N233:N333),"")</f>
        <v/>
      </c>
      <c r="R233" s="79" t="str">
        <f aca="false">IF(P233&lt;&gt;"",SUMIF(L233:L333,L233,O233:O333),"")</f>
        <v/>
      </c>
      <c r="S233" s="63"/>
    </row>
    <row r="234" customFormat="false" ht="24" hidden="false" customHeight="true" outlineLevel="0" collapsed="false">
      <c r="A234" s="89" t="s">
        <v>565</v>
      </c>
      <c r="B234" s="90" t="s">
        <v>649</v>
      </c>
      <c r="C234" s="89" t="s">
        <v>561</v>
      </c>
      <c r="D234" s="89" t="s">
        <v>650</v>
      </c>
      <c r="E234" s="89" t="s">
        <v>568</v>
      </c>
      <c r="F234" s="89"/>
      <c r="G234" s="91" t="s">
        <v>569</v>
      </c>
      <c r="H234" s="92" t="n">
        <v>0.1119</v>
      </c>
      <c r="I234" s="93" t="n">
        <f aca="false">SUMIFS('ANALÍTICA AUXILIARES'!J:J,'ANALÍTICA AUXILIARES'!A:A,"Composição",'ANALÍTICA AUXILIARES'!B:B,$B234)</f>
        <v>28.34</v>
      </c>
      <c r="J234" s="93" t="n">
        <f aca="false">TRUNC(H234*I234,2)</f>
        <v>3.17</v>
      </c>
      <c r="K234" s="21"/>
      <c r="L234" s="62" t="n">
        <f aca="false">IF(AND(A235&lt;&gt;"",A234=""),L233+1,L233)</f>
        <v>21</v>
      </c>
      <c r="M234" s="78" t="n">
        <f aca="false">IF(OR(A234="Insumo",A234="Composição Auxiliar"),J234,"")</f>
        <v>3.17</v>
      </c>
      <c r="N234" s="79" t="n">
        <f aca="false">IF(ISNUMBER(SEARCH("COM ENCARGOS COMPLEMENTARES",D234)),J234,"")</f>
        <v>3.17</v>
      </c>
      <c r="O234" s="79" t="str">
        <f aca="false">IF(N234&lt;&gt;"","",M234)</f>
        <v/>
      </c>
      <c r="P234" s="80" t="str">
        <f aca="false">IF(A234="Composição",A233,"")</f>
        <v/>
      </c>
      <c r="Q234" s="79" t="str">
        <f aca="false">IF(P234&lt;&gt;"",SUMIF(L234:L334,L234,N234:N334),"")</f>
        <v/>
      </c>
      <c r="R234" s="79" t="str">
        <f aca="false">IF(P234&lt;&gt;"",SUMIF(L234:L334,L234,O234:O334),"")</f>
        <v/>
      </c>
      <c r="S234" s="63"/>
    </row>
    <row r="235" customFormat="false" ht="24" hidden="false" customHeight="false" outlineLevel="0" collapsed="false">
      <c r="A235" s="94" t="s">
        <v>575</v>
      </c>
      <c r="B235" s="95" t="s">
        <v>714</v>
      </c>
      <c r="C235" s="94" t="str">
        <f aca="false">VLOOKUP(B235,INSUMOS!$A:$I,2,FALSE())</f>
        <v>SINAPI</v>
      </c>
      <c r="D235" s="94" t="str">
        <f aca="false">VLOOKUP(B235,INSUMOS!$A:$I,3,FALSE())</f>
        <v>ENDURECEDOR MINERAL DE BASE CIMENTICIA PARA PISO DE CONCRETO</v>
      </c>
      <c r="E235" s="94" t="str">
        <f aca="false">VLOOKUP(B235,INSUMOS!$A:$I,4,FALSE())</f>
        <v>Material</v>
      </c>
      <c r="F235" s="94"/>
      <c r="G235" s="96" t="str">
        <f aca="false">VLOOKUP(B235,INSUMOS!$A:$I,5,FALSE())</f>
        <v>KG</v>
      </c>
      <c r="H235" s="97" t="n">
        <v>4</v>
      </c>
      <c r="I235" s="98" t="n">
        <f aca="false">VLOOKUP(B235,INSUMOS!$A:$I,8,FALSE())</f>
        <v>9.2</v>
      </c>
      <c r="J235" s="98" t="n">
        <f aca="false">TRUNC(H235*I235,2)</f>
        <v>36.8</v>
      </c>
      <c r="K235" s="21"/>
      <c r="L235" s="62" t="n">
        <f aca="false">IF(AND(A236&lt;&gt;"",A235=""),L234+1,L234)</f>
        <v>21</v>
      </c>
      <c r="M235" s="78" t="n">
        <f aca="false">IF(OR(A235="Insumo",A235="Composição Auxiliar"),J235,"")</f>
        <v>36.8</v>
      </c>
      <c r="N235" s="79" t="str">
        <f aca="false">IF(ISNUMBER(SEARCH("COM ENCARGOS COMPLEMENTARES",D235)),J235,"")</f>
        <v/>
      </c>
      <c r="O235" s="79" t="n">
        <f aca="false">IF(N235&lt;&gt;"","",M235)</f>
        <v>36.8</v>
      </c>
      <c r="P235" s="80" t="str">
        <f aca="false">IF(A235="Composição",A234,"")</f>
        <v/>
      </c>
      <c r="Q235" s="79" t="str">
        <f aca="false">IF(P235&lt;&gt;"",SUMIF(L235:L335,L235,N235:N335),"")</f>
        <v/>
      </c>
      <c r="R235" s="79" t="str">
        <f aca="false">IF(P235&lt;&gt;"",SUMIF(L235:L335,L235,O235:O335),"")</f>
        <v/>
      </c>
      <c r="S235" s="63"/>
    </row>
    <row r="236" customFormat="false" ht="35" hidden="false" customHeight="false" outlineLevel="0" collapsed="false">
      <c r="A236" s="94" t="s">
        <v>575</v>
      </c>
      <c r="B236" s="95" t="s">
        <v>715</v>
      </c>
      <c r="C236" s="94" t="str">
        <f aca="false">VLOOKUP(B236,INSUMOS!$A:$I,2,FALSE())</f>
        <v>SINAPI</v>
      </c>
      <c r="D236" s="94" t="str">
        <f aca="false">VLOOKUP(B236,INSUMOS!$A:$I,3,FALSE())</f>
        <v>CONCRETO USINADO BOMBEAVEL, CLASSE DE RESISTENCIA C20, COM BRITA 0 E 1, SLUMP = 100 +/- 20 MM, EXCLUI SERVICO DE BOMBEAMENTO (NBR 8953)</v>
      </c>
      <c r="E236" s="94" t="str">
        <f aca="false">VLOOKUP(B236,INSUMOS!$A:$I,4,FALSE())</f>
        <v>Material</v>
      </c>
      <c r="F236" s="94"/>
      <c r="G236" s="96" t="str">
        <f aca="false">VLOOKUP(B236,INSUMOS!$A:$I,5,FALSE())</f>
        <v>M³</v>
      </c>
      <c r="H236" s="97" t="n">
        <v>0.0814</v>
      </c>
      <c r="I236" s="98" t="n">
        <f aca="false">VLOOKUP(B236,INSUMOS!$A:$I,8,FALSE())</f>
        <v>480</v>
      </c>
      <c r="J236" s="98" t="n">
        <f aca="false">TRUNC(H236*I236,2)</f>
        <v>39.07</v>
      </c>
      <c r="K236" s="21"/>
      <c r="L236" s="62" t="n">
        <f aca="false">IF(AND(A237&lt;&gt;"",A236=""),L235+1,L235)</f>
        <v>21</v>
      </c>
      <c r="M236" s="78" t="n">
        <f aca="false">IF(OR(A236="Insumo",A236="Composição Auxiliar"),J236,"")</f>
        <v>39.07</v>
      </c>
      <c r="N236" s="79" t="str">
        <f aca="false">IF(ISNUMBER(SEARCH("COM ENCARGOS COMPLEMENTARES",D236)),J236,"")</f>
        <v/>
      </c>
      <c r="O236" s="79" t="n">
        <f aca="false">IF(N236&lt;&gt;"","",M236)</f>
        <v>39.07</v>
      </c>
      <c r="P236" s="80" t="str">
        <f aca="false">IF(A236="Composição",A235,"")</f>
        <v/>
      </c>
      <c r="Q236" s="79" t="str">
        <f aca="false">IF(P236&lt;&gt;"",SUMIF(L236:L336,L236,N236:N336),"")</f>
        <v/>
      </c>
      <c r="R236" s="79" t="str">
        <f aca="false">IF(P236&lt;&gt;"",SUMIF(L236:L336,L236,O236:O336),"")</f>
        <v/>
      </c>
      <c r="S236" s="63"/>
    </row>
    <row r="237" customFormat="false" ht="13.8" hidden="false" customHeight="false" outlineLevel="0" collapsed="false">
      <c r="A237" s="99"/>
      <c r="B237" s="99"/>
      <c r="C237" s="99"/>
      <c r="D237" s="99"/>
      <c r="E237" s="99"/>
      <c r="F237" s="100"/>
      <c r="G237" s="99"/>
      <c r="H237" s="100"/>
      <c r="I237" s="99"/>
      <c r="J237" s="100"/>
      <c r="K237" s="21"/>
      <c r="L237" s="62" t="n">
        <f aca="false">IF(AND(A238&lt;&gt;"",A237=""),L236+1,L236)</f>
        <v>21</v>
      </c>
      <c r="M237" s="78" t="str">
        <f aca="false">IF(OR(A237="Insumo",A237="Composição Auxiliar"),J237,"")</f>
        <v/>
      </c>
      <c r="N237" s="79" t="str">
        <f aca="false">IF(ISNUMBER(SEARCH("COM ENCARGOS COMPLEMENTARES",D237)),J237,"")</f>
        <v/>
      </c>
      <c r="O237" s="79" t="str">
        <f aca="false">IF(N237&lt;&gt;"","",M237)</f>
        <v/>
      </c>
      <c r="P237" s="80" t="str">
        <f aca="false">IF(A237="Composição",A236,"")</f>
        <v/>
      </c>
      <c r="Q237" s="79" t="str">
        <f aca="false">IF(P237&lt;&gt;"",SUMIF(L237:L337,L237,N237:N337),"")</f>
        <v/>
      </c>
      <c r="R237" s="79" t="str">
        <f aca="false">IF(P237&lt;&gt;"",SUMIF(L237:L337,L237,O237:O337),"")</f>
        <v/>
      </c>
      <c r="S237" s="63"/>
    </row>
    <row r="238" customFormat="false" ht="13.8" hidden="false" customHeight="true" outlineLevel="0" collapsed="false">
      <c r="A238" s="99"/>
      <c r="B238" s="99"/>
      <c r="C238" s="99"/>
      <c r="D238" s="99"/>
      <c r="E238" s="99"/>
      <c r="F238" s="100"/>
      <c r="G238" s="99"/>
      <c r="H238" s="99" t="s">
        <v>580</v>
      </c>
      <c r="I238" s="99"/>
      <c r="J238" s="100" t="n">
        <f aca="false">TRUNC(SUMIF(L:L,$L238,M:M)*(1+$J$9),2)</f>
        <v>97.21</v>
      </c>
      <c r="K238" s="21"/>
      <c r="L238" s="62" t="n">
        <f aca="false">IF(AND(A239&lt;&gt;"",A238=""),L237+1,L237)</f>
        <v>21</v>
      </c>
      <c r="M238" s="78" t="str">
        <f aca="false">IF(OR(A238="Insumo",A238="Composição Auxiliar"),J238,"")</f>
        <v/>
      </c>
      <c r="N238" s="79" t="str">
        <f aca="false">IF(ISNUMBER(SEARCH("COM ENCARGOS COMPLEMENTARES",D238)),J238,"")</f>
        <v/>
      </c>
      <c r="O238" s="79" t="str">
        <f aca="false">IF(N238&lt;&gt;"","",M238)</f>
        <v/>
      </c>
      <c r="P238" s="80" t="str">
        <f aca="false">IF(A238="Composição",A237,"")</f>
        <v/>
      </c>
      <c r="Q238" s="79" t="str">
        <f aca="false">IF(P238&lt;&gt;"",SUMIF(L238:L338,L238,N238:N338),"")</f>
        <v/>
      </c>
      <c r="R238" s="79" t="str">
        <f aca="false">IF(P238&lt;&gt;"",SUMIF(L238:L338,L238,O238:O338),"")</f>
        <v/>
      </c>
      <c r="S238" s="63"/>
    </row>
    <row r="239" customFormat="false" ht="13.8" hidden="false" customHeight="false" outlineLevel="0" collapsed="false">
      <c r="A239" s="101"/>
      <c r="B239" s="101"/>
      <c r="C239" s="101"/>
      <c r="D239" s="101"/>
      <c r="E239" s="101"/>
      <c r="F239" s="101"/>
      <c r="G239" s="101" t="s">
        <v>581</v>
      </c>
      <c r="H239" s="102" t="s">
        <v>716</v>
      </c>
      <c r="I239" s="101" t="s">
        <v>583</v>
      </c>
      <c r="J239" s="103" t="n">
        <f aca="false">TRUNC(J238*H239,2)</f>
        <v>486.05</v>
      </c>
      <c r="K239" s="21"/>
      <c r="L239" s="62" t="n">
        <f aca="false">IF(AND(A240&lt;&gt;"",A239=""),L238+1,L238)</f>
        <v>21</v>
      </c>
      <c r="M239" s="78" t="str">
        <f aca="false">IF(OR(A239="Insumo",A239="Composição Auxiliar"),J239,"")</f>
        <v/>
      </c>
      <c r="N239" s="79" t="str">
        <f aca="false">IF(ISNUMBER(SEARCH("COM ENCARGOS COMPLEMENTARES",D239)),J239,"")</f>
        <v/>
      </c>
      <c r="O239" s="79" t="str">
        <f aca="false">IF(N239&lt;&gt;"","",M239)</f>
        <v/>
      </c>
      <c r="P239" s="80" t="str">
        <f aca="false">IF(A239="Composição",A238,"")</f>
        <v/>
      </c>
      <c r="Q239" s="79" t="str">
        <f aca="false">IF(P239&lt;&gt;"",SUMIF(L239:L339,L239,N239:N339),"")</f>
        <v/>
      </c>
      <c r="R239" s="79" t="str">
        <f aca="false">IF(P239&lt;&gt;"",SUMIF(L239:L339,L239,O239:O339),"")</f>
        <v/>
      </c>
      <c r="S239" s="63"/>
    </row>
    <row r="240" customFormat="false" ht="13.8" hidden="false" customHeight="false" outlineLevel="0" collapsed="false">
      <c r="A240" s="104"/>
      <c r="B240" s="104"/>
      <c r="C240" s="104"/>
      <c r="D240" s="104"/>
      <c r="E240" s="104"/>
      <c r="F240" s="104"/>
      <c r="G240" s="104"/>
      <c r="H240" s="104"/>
      <c r="I240" s="104"/>
      <c r="J240" s="104"/>
      <c r="K240" s="21"/>
      <c r="L240" s="62" t="n">
        <f aca="false">IF(AND(A241&lt;&gt;"",A240=""),L239+1,L239)</f>
        <v>22</v>
      </c>
      <c r="M240" s="78" t="str">
        <f aca="false">IF(OR(A240="Insumo",A240="Composição Auxiliar"),J240,"")</f>
        <v/>
      </c>
      <c r="N240" s="79" t="str">
        <f aca="false">IF(ISNUMBER(SEARCH("COM ENCARGOS COMPLEMENTARES",D240)),J240,"")</f>
        <v/>
      </c>
      <c r="O240" s="79" t="str">
        <f aca="false">IF(N240&lt;&gt;"","",M240)</f>
        <v/>
      </c>
      <c r="P240" s="80" t="str">
        <f aca="false">IF(A240="Composição",A239,"")</f>
        <v/>
      </c>
      <c r="Q240" s="79" t="str">
        <f aca="false">IF(P240&lt;&gt;"",SUMIF(L240:L340,L240,N240:N340),"")</f>
        <v/>
      </c>
      <c r="R240" s="79" t="str">
        <f aca="false">IF(P240&lt;&gt;"",SUMIF(L240:L340,L240,O240:O340),"")</f>
        <v/>
      </c>
      <c r="S240" s="63"/>
    </row>
    <row r="241" customFormat="false" ht="13.8" hidden="false" customHeight="false" outlineLevel="0" collapsed="false">
      <c r="A241" s="74" t="s">
        <v>90</v>
      </c>
      <c r="B241" s="74"/>
      <c r="C241" s="74"/>
      <c r="D241" s="74" t="s">
        <v>91</v>
      </c>
      <c r="E241" s="74"/>
      <c r="F241" s="74"/>
      <c r="G241" s="74"/>
      <c r="H241" s="75"/>
      <c r="I241" s="74"/>
      <c r="J241" s="76"/>
      <c r="K241" s="21"/>
      <c r="L241" s="62" t="n">
        <f aca="false">IF(AND(A242&lt;&gt;"",A241=""),L240+1,L240)</f>
        <v>22</v>
      </c>
      <c r="M241" s="78" t="str">
        <f aca="false">IF(OR(A241="Insumo",A241="Composição Auxiliar"),J241,"")</f>
        <v/>
      </c>
      <c r="N241" s="79" t="str">
        <f aca="false">IF(ISNUMBER(SEARCH("COM ENCARGOS COMPLEMENTARES",D241)),J241,"")</f>
        <v/>
      </c>
      <c r="O241" s="79" t="str">
        <f aca="false">IF(N241&lt;&gt;"","",M241)</f>
        <v/>
      </c>
      <c r="P241" s="80" t="str">
        <f aca="false">IF(A241="Composição",A240,"")</f>
        <v/>
      </c>
      <c r="Q241" s="79" t="str">
        <f aca="false">IF(P241&lt;&gt;"",SUMIF(L241:L341,L241,N241:N341),"")</f>
        <v/>
      </c>
      <c r="R241" s="79" t="str">
        <f aca="false">IF(P241&lt;&gt;"",SUMIF(L241:L341,L241,O241:O341),"")</f>
        <v/>
      </c>
      <c r="S241" s="63"/>
    </row>
    <row r="242" customFormat="false" ht="14.5" hidden="false" customHeight="true" outlineLevel="0" collapsed="false">
      <c r="A242" s="81" t="s">
        <v>92</v>
      </c>
      <c r="B242" s="82" t="s">
        <v>552</v>
      </c>
      <c r="C242" s="81" t="s">
        <v>553</v>
      </c>
      <c r="D242" s="81" t="s">
        <v>554</v>
      </c>
      <c r="E242" s="81" t="s">
        <v>555</v>
      </c>
      <c r="F242" s="81"/>
      <c r="G242" s="83" t="s">
        <v>556</v>
      </c>
      <c r="H242" s="82" t="s">
        <v>557</v>
      </c>
      <c r="I242" s="82" t="s">
        <v>558</v>
      </c>
      <c r="J242" s="82" t="s">
        <v>559</v>
      </c>
      <c r="K242" s="21"/>
      <c r="L242" s="62" t="n">
        <f aca="false">IF(AND(A243&lt;&gt;"",A242=""),L241+1,L241)</f>
        <v>22</v>
      </c>
      <c r="M242" s="78" t="str">
        <f aca="false">IF(OR(A242="Insumo",A242="Composição Auxiliar"),J242,"")</f>
        <v/>
      </c>
      <c r="N242" s="79" t="str">
        <f aca="false">IF(ISNUMBER(SEARCH("COM ENCARGOS COMPLEMENTARES",D242)),J242,"")</f>
        <v/>
      </c>
      <c r="O242" s="79" t="str">
        <f aca="false">IF(N242&lt;&gt;"","",M242)</f>
        <v/>
      </c>
      <c r="P242" s="80" t="str">
        <f aca="false">IF(A242="Composição",A241,"")</f>
        <v/>
      </c>
      <c r="Q242" s="79" t="str">
        <f aca="false">IF(P242&lt;&gt;"",SUMIF(L242:L342,L242,N242:N342),"")</f>
        <v/>
      </c>
      <c r="R242" s="79" t="str">
        <f aca="false">IF(P242&lt;&gt;"",SUMIF(L242:L342,L242,O242:O342),"")</f>
        <v/>
      </c>
      <c r="S242" s="63"/>
    </row>
    <row r="243" customFormat="false" ht="35" hidden="false" customHeight="true" outlineLevel="0" collapsed="false">
      <c r="A243" s="84" t="s">
        <v>560</v>
      </c>
      <c r="B243" s="85" t="s">
        <v>93</v>
      </c>
      <c r="C243" s="84" t="s">
        <v>584</v>
      </c>
      <c r="D243" s="84" t="s">
        <v>717</v>
      </c>
      <c r="E243" s="84" t="s">
        <v>718</v>
      </c>
      <c r="F243" s="84"/>
      <c r="G243" s="86" t="s">
        <v>564</v>
      </c>
      <c r="H243" s="87" t="n">
        <v>1</v>
      </c>
      <c r="I243" s="88" t="n">
        <f aca="false">SUMIF(L:L,$L243,M:M)</f>
        <v>125.34</v>
      </c>
      <c r="J243" s="88" t="n">
        <f aca="false">TRUNC(H243*I243,2)</f>
        <v>125.34</v>
      </c>
      <c r="K243" s="21"/>
      <c r="L243" s="62" t="n">
        <f aca="false">IF(AND(A244&lt;&gt;"",A243=""),L242+1,L242)</f>
        <v>22</v>
      </c>
      <c r="M243" s="78" t="str">
        <f aca="false">IF(OR(A243="Insumo",A243="Composição Auxiliar"),J243,"")</f>
        <v/>
      </c>
      <c r="N243" s="79" t="str">
        <f aca="false">IF(ISNUMBER(SEARCH("COM ENCARGOS COMPLEMENTARES",D243)),J243,"")</f>
        <v/>
      </c>
      <c r="O243" s="79" t="str">
        <f aca="false">IF(N243&lt;&gt;"","",M243)</f>
        <v/>
      </c>
      <c r="P243" s="80" t="str">
        <f aca="false">IF(A243="Composição",A242,"")</f>
        <v> 3.3.1 </v>
      </c>
      <c r="Q243" s="79" t="n">
        <f aca="false">IF(P243&lt;&gt;"",SUMIF(L243:L343,L243,N243:N343),"")</f>
        <v>16.99</v>
      </c>
      <c r="R243" s="79" t="n">
        <f aca="false">IF(P243&lt;&gt;"",SUMIF(L243:L343,L243,O243:O343),"")</f>
        <v>108.35</v>
      </c>
      <c r="S243" s="63"/>
    </row>
    <row r="244" customFormat="false" ht="24" hidden="false" customHeight="true" outlineLevel="0" collapsed="false">
      <c r="A244" s="89" t="s">
        <v>565</v>
      </c>
      <c r="B244" s="90" t="s">
        <v>573</v>
      </c>
      <c r="C244" s="89" t="s">
        <v>561</v>
      </c>
      <c r="D244" s="89" t="s">
        <v>574</v>
      </c>
      <c r="E244" s="89" t="s">
        <v>568</v>
      </c>
      <c r="F244" s="89"/>
      <c r="G244" s="91" t="s">
        <v>569</v>
      </c>
      <c r="H244" s="92" t="n">
        <v>0.2</v>
      </c>
      <c r="I244" s="93" t="n">
        <f aca="false">SUMIFS('ANALÍTICA AUXILIARES'!J:J,'ANALÍTICA AUXILIARES'!A:A,"Composição",'ANALÍTICA AUXILIARES'!B:B,$B244)</f>
        <v>22.95</v>
      </c>
      <c r="J244" s="93" t="n">
        <f aca="false">TRUNC(H244*I244,2)</f>
        <v>4.59</v>
      </c>
      <c r="K244" s="21"/>
      <c r="L244" s="62" t="n">
        <f aca="false">IF(AND(A245&lt;&gt;"",A244=""),L243+1,L243)</f>
        <v>22</v>
      </c>
      <c r="M244" s="78" t="n">
        <f aca="false">IF(OR(A244="Insumo",A244="Composição Auxiliar"),J244,"")</f>
        <v>4.59</v>
      </c>
      <c r="N244" s="79" t="n">
        <f aca="false">IF(ISNUMBER(SEARCH("COM ENCARGOS COMPLEMENTARES",D244)),J244,"")</f>
        <v>4.59</v>
      </c>
      <c r="O244" s="79" t="str">
        <f aca="false">IF(N244&lt;&gt;"","",M244)</f>
        <v/>
      </c>
      <c r="P244" s="80" t="str">
        <f aca="false">IF(A244="Composição",A243,"")</f>
        <v/>
      </c>
      <c r="Q244" s="79" t="str">
        <f aca="false">IF(P244&lt;&gt;"",SUMIF(L244:L344,L244,N244:N344),"")</f>
        <v/>
      </c>
      <c r="R244" s="79" t="str">
        <f aca="false">IF(P244&lt;&gt;"",SUMIF(L244:L344,L244,O244:O344),"")</f>
        <v/>
      </c>
      <c r="S244" s="63"/>
    </row>
    <row r="245" customFormat="false" ht="24" hidden="false" customHeight="true" outlineLevel="0" collapsed="false">
      <c r="A245" s="89" t="s">
        <v>565</v>
      </c>
      <c r="B245" s="90" t="s">
        <v>719</v>
      </c>
      <c r="C245" s="89" t="s">
        <v>561</v>
      </c>
      <c r="D245" s="89" t="s">
        <v>720</v>
      </c>
      <c r="E245" s="89" t="s">
        <v>568</v>
      </c>
      <c r="F245" s="89"/>
      <c r="G245" s="91" t="s">
        <v>569</v>
      </c>
      <c r="H245" s="92" t="n">
        <v>0.44</v>
      </c>
      <c r="I245" s="93" t="n">
        <f aca="false">SUMIFS('ANALÍTICA AUXILIARES'!J:J,'ANALÍTICA AUXILIARES'!A:A,"Composição",'ANALÍTICA AUXILIARES'!B:B,$B245)</f>
        <v>28.2</v>
      </c>
      <c r="J245" s="93" t="n">
        <f aca="false">TRUNC(H245*I245,2)</f>
        <v>12.4</v>
      </c>
      <c r="K245" s="21"/>
      <c r="L245" s="62" t="n">
        <f aca="false">IF(AND(A246&lt;&gt;"",A245=""),L244+1,L244)</f>
        <v>22</v>
      </c>
      <c r="M245" s="78" t="n">
        <f aca="false">IF(OR(A245="Insumo",A245="Composição Auxiliar"),J245,"")</f>
        <v>12.4</v>
      </c>
      <c r="N245" s="79" t="n">
        <f aca="false">IF(ISNUMBER(SEARCH("COM ENCARGOS COMPLEMENTARES",D245)),J245,"")</f>
        <v>12.4</v>
      </c>
      <c r="O245" s="79" t="str">
        <f aca="false">IF(N245&lt;&gt;"","",M245)</f>
        <v/>
      </c>
      <c r="P245" s="80" t="str">
        <f aca="false">IF(A245="Composição",A244,"")</f>
        <v/>
      </c>
      <c r="Q245" s="79" t="str">
        <f aca="false">IF(P245&lt;&gt;"",SUMIF(L245:L345,L245,N245:N345),"")</f>
        <v/>
      </c>
      <c r="R245" s="79" t="str">
        <f aca="false">IF(P245&lt;&gt;"",SUMIF(L245:L345,L245,O245:O345),"")</f>
        <v/>
      </c>
      <c r="S245" s="63"/>
    </row>
    <row r="246" customFormat="false" ht="13.8" hidden="false" customHeight="false" outlineLevel="0" collapsed="false">
      <c r="A246" s="94" t="s">
        <v>575</v>
      </c>
      <c r="B246" s="95" t="s">
        <v>721</v>
      </c>
      <c r="C246" s="94" t="str">
        <f aca="false">VLOOKUP(B246,INSUMOS!$A:$I,2,FALSE())</f>
        <v>SINAPI</v>
      </c>
      <c r="D246" s="94" t="str">
        <f aca="false">VLOOKUP(B246,INSUMOS!$A:$I,3,FALSE())</f>
        <v>REJUNTE EPOXI COR</v>
      </c>
      <c r="E246" s="94" t="str">
        <f aca="false">VLOOKUP(B246,INSUMOS!$A:$I,4,FALSE())</f>
        <v>Material</v>
      </c>
      <c r="F246" s="94"/>
      <c r="G246" s="96" t="str">
        <f aca="false">VLOOKUP(B246,INSUMOS!$A:$I,5,FALSE())</f>
        <v>KG</v>
      </c>
      <c r="H246" s="97" t="n">
        <v>0.14</v>
      </c>
      <c r="I246" s="98" t="n">
        <f aca="false">VLOOKUP(B246,INSUMOS!$A:$I,8,FALSE())</f>
        <v>68.04</v>
      </c>
      <c r="J246" s="98" t="n">
        <f aca="false">TRUNC(H246*I246,2)</f>
        <v>9.52</v>
      </c>
      <c r="K246" s="21"/>
      <c r="L246" s="62" t="n">
        <f aca="false">IF(AND(A247&lt;&gt;"",A246=""),L245+1,L245)</f>
        <v>22</v>
      </c>
      <c r="M246" s="78" t="n">
        <f aca="false">IF(OR(A246="Insumo",A246="Composição Auxiliar"),J246,"")</f>
        <v>9.52</v>
      </c>
      <c r="N246" s="79" t="str">
        <f aca="false">IF(ISNUMBER(SEARCH("COM ENCARGOS COMPLEMENTARES",D246)),J246,"")</f>
        <v/>
      </c>
      <c r="O246" s="79" t="n">
        <f aca="false">IF(N246&lt;&gt;"","",M246)</f>
        <v>9.52</v>
      </c>
      <c r="P246" s="80" t="str">
        <f aca="false">IF(A246="Composição",A245,"")</f>
        <v/>
      </c>
      <c r="Q246" s="79" t="str">
        <f aca="false">IF(P246&lt;&gt;"",SUMIF(L246:L346,L246,N246:N346),"")</f>
        <v/>
      </c>
      <c r="R246" s="79" t="str">
        <f aca="false">IF(P246&lt;&gt;"",SUMIF(L246:L346,L246,O246:O346),"")</f>
        <v/>
      </c>
      <c r="S246" s="63"/>
    </row>
    <row r="247" customFormat="false" ht="24" hidden="false" customHeight="false" outlineLevel="0" collapsed="false">
      <c r="A247" s="94" t="s">
        <v>575</v>
      </c>
      <c r="B247" s="95" t="s">
        <v>722</v>
      </c>
      <c r="C247" s="94" t="str">
        <f aca="false">VLOOKUP(B247,INSUMOS!$A:$I,2,FALSE())</f>
        <v>SINAPI</v>
      </c>
      <c r="D247" s="94" t="str">
        <f aca="false">VLOOKUP(B247,INSUMOS!$A:$I,3,FALSE())</f>
        <v>PISO EM PORCELANATO RETIFICADO, LISO, MONOCOLOR, ACETINADO OU POLIDO, FORMATO MENOR OU IGUAL A 2025 CM2</v>
      </c>
      <c r="E247" s="94" t="str">
        <f aca="false">VLOOKUP(B247,INSUMOS!$A:$I,4,FALSE())</f>
        <v>Material</v>
      </c>
      <c r="F247" s="94"/>
      <c r="G247" s="96" t="str">
        <f aca="false">VLOOKUP(B247,INSUMOS!$A:$I,5,FALSE())</f>
        <v>M²</v>
      </c>
      <c r="H247" s="97" t="n">
        <v>1.07</v>
      </c>
      <c r="I247" s="98" t="n">
        <f aca="false">VLOOKUP(B247,INSUMOS!$A:$I,8,FALSE())</f>
        <v>69.9</v>
      </c>
      <c r="J247" s="98" t="n">
        <f aca="false">TRUNC(H247*I247,2)</f>
        <v>74.79</v>
      </c>
      <c r="K247" s="21"/>
      <c r="L247" s="62" t="n">
        <f aca="false">IF(AND(A248&lt;&gt;"",A247=""),L246+1,L246)</f>
        <v>22</v>
      </c>
      <c r="M247" s="78" t="n">
        <f aca="false">IF(OR(A247="Insumo",A247="Composição Auxiliar"),J247,"")</f>
        <v>74.79</v>
      </c>
      <c r="N247" s="79" t="str">
        <f aca="false">IF(ISNUMBER(SEARCH("COM ENCARGOS COMPLEMENTARES",D247)),J247,"")</f>
        <v/>
      </c>
      <c r="O247" s="79" t="n">
        <f aca="false">IF(N247&lt;&gt;"","",M247)</f>
        <v>74.79</v>
      </c>
      <c r="P247" s="80" t="str">
        <f aca="false">IF(A247="Composição",A246,"")</f>
        <v/>
      </c>
      <c r="Q247" s="79" t="str">
        <f aca="false">IF(P247&lt;&gt;"",SUMIF(L247:L347,L247,N247:N347),"")</f>
        <v/>
      </c>
      <c r="R247" s="79" t="str">
        <f aca="false">IF(P247&lt;&gt;"",SUMIF(L247:L347,L247,O247:O347),"")</f>
        <v/>
      </c>
      <c r="S247" s="63"/>
    </row>
    <row r="248" customFormat="false" ht="13.8" hidden="false" customHeight="false" outlineLevel="0" collapsed="false">
      <c r="A248" s="94" t="s">
        <v>575</v>
      </c>
      <c r="B248" s="95" t="s">
        <v>703</v>
      </c>
      <c r="C248" s="94" t="str">
        <f aca="false">VLOOKUP(B248,INSUMOS!$A:$I,2,FALSE())</f>
        <v>SINAPI</v>
      </c>
      <c r="D248" s="94" t="str">
        <f aca="false">VLOOKUP(B248,INSUMOS!$A:$I,3,FALSE())</f>
        <v>ARGAMASSA COLANTE TIPO AC III</v>
      </c>
      <c r="E248" s="94" t="str">
        <f aca="false">VLOOKUP(B248,INSUMOS!$A:$I,4,FALSE())</f>
        <v>Material</v>
      </c>
      <c r="F248" s="94"/>
      <c r="G248" s="96" t="str">
        <f aca="false">VLOOKUP(B248,INSUMOS!$A:$I,5,FALSE())</f>
        <v>KG</v>
      </c>
      <c r="H248" s="97" t="n">
        <v>8.62</v>
      </c>
      <c r="I248" s="98" t="n">
        <f aca="false">VLOOKUP(B248,INSUMOS!$A:$I,8,FALSE())</f>
        <v>2.79</v>
      </c>
      <c r="J248" s="98" t="n">
        <f aca="false">TRUNC(H248*I248,2)</f>
        <v>24.04</v>
      </c>
      <c r="K248" s="21"/>
      <c r="L248" s="62" t="n">
        <f aca="false">IF(AND(A249&lt;&gt;"",A248=""),L247+1,L247)</f>
        <v>22</v>
      </c>
      <c r="M248" s="78" t="n">
        <f aca="false">IF(OR(A248="Insumo",A248="Composição Auxiliar"),J248,"")</f>
        <v>24.04</v>
      </c>
      <c r="N248" s="79" t="str">
        <f aca="false">IF(ISNUMBER(SEARCH("COM ENCARGOS COMPLEMENTARES",D248)),J248,"")</f>
        <v/>
      </c>
      <c r="O248" s="79" t="n">
        <f aca="false">IF(N248&lt;&gt;"","",M248)</f>
        <v>24.04</v>
      </c>
      <c r="P248" s="80" t="str">
        <f aca="false">IF(A248="Composição",A247,"")</f>
        <v/>
      </c>
      <c r="Q248" s="79" t="str">
        <f aca="false">IF(P248&lt;&gt;"",SUMIF(L248:L348,L248,N248:N348),"")</f>
        <v/>
      </c>
      <c r="R248" s="79" t="str">
        <f aca="false">IF(P248&lt;&gt;"",SUMIF(L248:L348,L248,O248:O348),"")</f>
        <v/>
      </c>
      <c r="S248" s="63"/>
    </row>
    <row r="249" customFormat="false" ht="13.8" hidden="false" customHeight="false" outlineLevel="0" collapsed="false">
      <c r="A249" s="99"/>
      <c r="B249" s="99"/>
      <c r="C249" s="99"/>
      <c r="D249" s="99"/>
      <c r="E249" s="99"/>
      <c r="F249" s="100"/>
      <c r="G249" s="99"/>
      <c r="H249" s="100"/>
      <c r="I249" s="99"/>
      <c r="J249" s="100"/>
      <c r="K249" s="21"/>
      <c r="L249" s="62" t="n">
        <f aca="false">IF(AND(A250&lt;&gt;"",A249=""),L248+1,L248)</f>
        <v>22</v>
      </c>
      <c r="M249" s="78" t="str">
        <f aca="false">IF(OR(A249="Insumo",A249="Composição Auxiliar"),J249,"")</f>
        <v/>
      </c>
      <c r="N249" s="79" t="str">
        <f aca="false">IF(ISNUMBER(SEARCH("COM ENCARGOS COMPLEMENTARES",D249)),J249,"")</f>
        <v/>
      </c>
      <c r="O249" s="79" t="str">
        <f aca="false">IF(N249&lt;&gt;"","",M249)</f>
        <v/>
      </c>
      <c r="P249" s="80" t="str">
        <f aca="false">IF(A249="Composição",A248,"")</f>
        <v/>
      </c>
      <c r="Q249" s="79" t="str">
        <f aca="false">IF(P249&lt;&gt;"",SUMIF(L249:L349,L249,N249:N349),"")</f>
        <v/>
      </c>
      <c r="R249" s="79" t="str">
        <f aca="false">IF(P249&lt;&gt;"",SUMIF(L249:L349,L249,O249:O349),"")</f>
        <v/>
      </c>
      <c r="S249" s="63"/>
    </row>
    <row r="250" customFormat="false" ht="13.8" hidden="false" customHeight="true" outlineLevel="0" collapsed="false">
      <c r="A250" s="99"/>
      <c r="B250" s="99"/>
      <c r="C250" s="99"/>
      <c r="D250" s="99"/>
      <c r="E250" s="99"/>
      <c r="F250" s="100"/>
      <c r="G250" s="99"/>
      <c r="H250" s="99" t="s">
        <v>580</v>
      </c>
      <c r="I250" s="99"/>
      <c r="J250" s="100" t="n">
        <f aca="false">TRUNC(SUMIF(L:L,$L250,M:M)*(1+$J$9),2)</f>
        <v>151.98</v>
      </c>
      <c r="K250" s="21"/>
      <c r="L250" s="62" t="n">
        <f aca="false">IF(AND(A251&lt;&gt;"",A250=""),L249+1,L249)</f>
        <v>22</v>
      </c>
      <c r="M250" s="78" t="str">
        <f aca="false">IF(OR(A250="Insumo",A250="Composição Auxiliar"),J250,"")</f>
        <v/>
      </c>
      <c r="N250" s="79" t="str">
        <f aca="false">IF(ISNUMBER(SEARCH("COM ENCARGOS COMPLEMENTARES",D250)),J250,"")</f>
        <v/>
      </c>
      <c r="O250" s="79" t="str">
        <f aca="false">IF(N250&lt;&gt;"","",M250)</f>
        <v/>
      </c>
      <c r="P250" s="80" t="str">
        <f aca="false">IF(A250="Composição",A249,"")</f>
        <v/>
      </c>
      <c r="Q250" s="79" t="str">
        <f aca="false">IF(P250&lt;&gt;"",SUMIF(L250:L350,L250,N250:N350),"")</f>
        <v/>
      </c>
      <c r="R250" s="79" t="str">
        <f aca="false">IF(P250&lt;&gt;"",SUMIF(L250:L350,L250,O250:O350),"")</f>
        <v/>
      </c>
      <c r="S250" s="63"/>
    </row>
    <row r="251" customFormat="false" ht="13.8" hidden="false" customHeight="false" outlineLevel="0" collapsed="false">
      <c r="A251" s="101"/>
      <c r="B251" s="101"/>
      <c r="C251" s="101"/>
      <c r="D251" s="101"/>
      <c r="E251" s="101"/>
      <c r="F251" s="101"/>
      <c r="G251" s="101" t="s">
        <v>581</v>
      </c>
      <c r="H251" s="102" t="s">
        <v>723</v>
      </c>
      <c r="I251" s="101" t="s">
        <v>583</v>
      </c>
      <c r="J251" s="103" t="n">
        <f aca="false">TRUNC(J250*H251,2)</f>
        <v>9802.71</v>
      </c>
      <c r="K251" s="21"/>
      <c r="L251" s="62" t="n">
        <f aca="false">IF(AND(A252&lt;&gt;"",A251=""),L250+1,L250)</f>
        <v>22</v>
      </c>
      <c r="M251" s="78" t="str">
        <f aca="false">IF(OR(A251="Insumo",A251="Composição Auxiliar"),J251,"")</f>
        <v/>
      </c>
      <c r="N251" s="79" t="str">
        <f aca="false">IF(ISNUMBER(SEARCH("COM ENCARGOS COMPLEMENTARES",D251)),J251,"")</f>
        <v/>
      </c>
      <c r="O251" s="79" t="str">
        <f aca="false">IF(N251&lt;&gt;"","",M251)</f>
        <v/>
      </c>
      <c r="P251" s="80" t="str">
        <f aca="false">IF(A251="Composição",A250,"")</f>
        <v/>
      </c>
      <c r="Q251" s="79" t="str">
        <f aca="false">IF(P251&lt;&gt;"",SUMIF(L251:L351,L251,N251:N351),"")</f>
        <v/>
      </c>
      <c r="R251" s="79" t="str">
        <f aca="false">IF(P251&lt;&gt;"",SUMIF(L251:L351,L251,O251:O351),"")</f>
        <v/>
      </c>
      <c r="S251" s="63"/>
    </row>
    <row r="252" customFormat="false" ht="13.8" hidden="false" customHeight="false" outlineLevel="0" collapsed="false">
      <c r="A252" s="104"/>
      <c r="B252" s="104"/>
      <c r="C252" s="104"/>
      <c r="D252" s="104"/>
      <c r="E252" s="104"/>
      <c r="F252" s="104"/>
      <c r="G252" s="104"/>
      <c r="H252" s="104"/>
      <c r="I252" s="104"/>
      <c r="J252" s="104"/>
      <c r="K252" s="21"/>
      <c r="L252" s="62" t="n">
        <f aca="false">IF(AND(A253&lt;&gt;"",A252=""),L251+1,L251)</f>
        <v>23</v>
      </c>
      <c r="M252" s="78" t="str">
        <f aca="false">IF(OR(A252="Insumo",A252="Composição Auxiliar"),J252,"")</f>
        <v/>
      </c>
      <c r="N252" s="79" t="str">
        <f aca="false">IF(ISNUMBER(SEARCH("COM ENCARGOS COMPLEMENTARES",D252)),J252,"")</f>
        <v/>
      </c>
      <c r="O252" s="79" t="str">
        <f aca="false">IF(N252&lt;&gt;"","",M252)</f>
        <v/>
      </c>
      <c r="P252" s="80" t="str">
        <f aca="false">IF(A252="Composição",A251,"")</f>
        <v/>
      </c>
      <c r="Q252" s="79" t="str">
        <f aca="false">IF(P252&lt;&gt;"",SUMIF(L252:L352,L252,N252:N352),"")</f>
        <v/>
      </c>
      <c r="R252" s="79" t="str">
        <f aca="false">IF(P252&lt;&gt;"",SUMIF(L252:L352,L252,O252:O352),"")</f>
        <v/>
      </c>
      <c r="S252" s="63"/>
    </row>
    <row r="253" customFormat="false" ht="14.5" hidden="false" customHeight="true" outlineLevel="0" collapsed="false">
      <c r="A253" s="81" t="s">
        <v>94</v>
      </c>
      <c r="B253" s="82" t="s">
        <v>552</v>
      </c>
      <c r="C253" s="81" t="s">
        <v>553</v>
      </c>
      <c r="D253" s="81" t="s">
        <v>554</v>
      </c>
      <c r="E253" s="81" t="s">
        <v>555</v>
      </c>
      <c r="F253" s="81"/>
      <c r="G253" s="83" t="s">
        <v>556</v>
      </c>
      <c r="H253" s="82" t="s">
        <v>557</v>
      </c>
      <c r="I253" s="82" t="s">
        <v>558</v>
      </c>
      <c r="J253" s="82" t="s">
        <v>559</v>
      </c>
      <c r="K253" s="21"/>
      <c r="L253" s="62" t="n">
        <f aca="false">IF(AND(A254&lt;&gt;"",A253=""),L252+1,L252)</f>
        <v>23</v>
      </c>
      <c r="M253" s="78" t="str">
        <f aca="false">IF(OR(A253="Insumo",A253="Composição Auxiliar"),J253,"")</f>
        <v/>
      </c>
      <c r="N253" s="79" t="str">
        <f aca="false">IF(ISNUMBER(SEARCH("COM ENCARGOS COMPLEMENTARES",D253)),J253,"")</f>
        <v/>
      </c>
      <c r="O253" s="79" t="str">
        <f aca="false">IF(N253&lt;&gt;"","",M253)</f>
        <v/>
      </c>
      <c r="P253" s="80" t="str">
        <f aca="false">IF(A253="Composição",A252,"")</f>
        <v/>
      </c>
      <c r="Q253" s="79" t="str">
        <f aca="false">IF(P253&lt;&gt;"",SUMIF(L253:L353,L253,N253:N353),"")</f>
        <v/>
      </c>
      <c r="R253" s="79" t="str">
        <f aca="false">IF(P253&lt;&gt;"",SUMIF(L253:L353,L253,O253:O353),"")</f>
        <v/>
      </c>
      <c r="S253" s="63"/>
    </row>
    <row r="254" customFormat="false" ht="35" hidden="false" customHeight="true" outlineLevel="0" collapsed="false">
      <c r="A254" s="84" t="s">
        <v>560</v>
      </c>
      <c r="B254" s="85" t="s">
        <v>95</v>
      </c>
      <c r="C254" s="84" t="s">
        <v>561</v>
      </c>
      <c r="D254" s="84" t="s">
        <v>724</v>
      </c>
      <c r="E254" s="84" t="s">
        <v>725</v>
      </c>
      <c r="F254" s="84"/>
      <c r="G254" s="86" t="s">
        <v>564</v>
      </c>
      <c r="H254" s="87" t="n">
        <v>1</v>
      </c>
      <c r="I254" s="88" t="n">
        <f aca="false">SUMIF(L:L,$L254,M:M)</f>
        <v>4.42</v>
      </c>
      <c r="J254" s="88" t="n">
        <f aca="false">TRUNC(H254*I254,2)</f>
        <v>4.42</v>
      </c>
      <c r="K254" s="21"/>
      <c r="L254" s="62" t="n">
        <f aca="false">IF(AND(A255&lt;&gt;"",A254=""),L253+1,L253)</f>
        <v>23</v>
      </c>
      <c r="M254" s="78" t="str">
        <f aca="false">IF(OR(A254="Insumo",A254="Composição Auxiliar"),J254,"")</f>
        <v/>
      </c>
      <c r="N254" s="79" t="str">
        <f aca="false">IF(ISNUMBER(SEARCH("COM ENCARGOS COMPLEMENTARES",D254)),J254,"")</f>
        <v/>
      </c>
      <c r="O254" s="79" t="str">
        <f aca="false">IF(N254&lt;&gt;"","",M254)</f>
        <v/>
      </c>
      <c r="P254" s="80" t="str">
        <f aca="false">IF(A254="Composição",A253,"")</f>
        <v> 3.3.2 </v>
      </c>
      <c r="Q254" s="79" t="n">
        <f aca="false">IF(P254&lt;&gt;"",SUMIF(L254:L354,L254,N254:N354),"")</f>
        <v>2.5</v>
      </c>
      <c r="R254" s="79" t="n">
        <f aca="false">IF(P254&lt;&gt;"",SUMIF(L254:L354,L254,O254:O354),"")</f>
        <v>1.92</v>
      </c>
      <c r="S254" s="63"/>
    </row>
    <row r="255" customFormat="false" ht="24" hidden="false" customHeight="true" outlineLevel="0" collapsed="false">
      <c r="A255" s="89" t="s">
        <v>565</v>
      </c>
      <c r="B255" s="90" t="s">
        <v>649</v>
      </c>
      <c r="C255" s="89" t="s">
        <v>561</v>
      </c>
      <c r="D255" s="89" t="s">
        <v>650</v>
      </c>
      <c r="E255" s="89" t="s">
        <v>568</v>
      </c>
      <c r="F255" s="89"/>
      <c r="G255" s="91" t="s">
        <v>569</v>
      </c>
      <c r="H255" s="92" t="n">
        <v>0.0681</v>
      </c>
      <c r="I255" s="93" t="n">
        <f aca="false">SUMIFS('ANALÍTICA AUXILIARES'!J:J,'ANALÍTICA AUXILIARES'!A:A,"Composição",'ANALÍTICA AUXILIARES'!B:B,$B255)</f>
        <v>28.34</v>
      </c>
      <c r="J255" s="93" t="n">
        <f aca="false">TRUNC(H255*I255,2)</f>
        <v>1.92</v>
      </c>
      <c r="K255" s="21"/>
      <c r="L255" s="62" t="n">
        <f aca="false">IF(AND(A256&lt;&gt;"",A255=""),L254+1,L254)</f>
        <v>23</v>
      </c>
      <c r="M255" s="78" t="n">
        <f aca="false">IF(OR(A255="Insumo",A255="Composição Auxiliar"),J255,"")</f>
        <v>1.92</v>
      </c>
      <c r="N255" s="79" t="n">
        <f aca="false">IF(ISNUMBER(SEARCH("COM ENCARGOS COMPLEMENTARES",D255)),J255,"")</f>
        <v>1.92</v>
      </c>
      <c r="O255" s="79" t="str">
        <f aca="false">IF(N255&lt;&gt;"","",M255)</f>
        <v/>
      </c>
      <c r="P255" s="80" t="str">
        <f aca="false">IF(A255="Composição",A254,"")</f>
        <v/>
      </c>
      <c r="Q255" s="79" t="str">
        <f aca="false">IF(P255&lt;&gt;"",SUMIF(L255:L355,L255,N255:N355),"")</f>
        <v/>
      </c>
      <c r="R255" s="79" t="str">
        <f aca="false">IF(P255&lt;&gt;"",SUMIF(L255:L355,L255,O255:O355),"")</f>
        <v/>
      </c>
      <c r="S255" s="63"/>
    </row>
    <row r="256" customFormat="false" ht="35" hidden="false" customHeight="true" outlineLevel="0" collapsed="false">
      <c r="A256" s="89" t="s">
        <v>565</v>
      </c>
      <c r="B256" s="90" t="s">
        <v>726</v>
      </c>
      <c r="C256" s="89" t="s">
        <v>561</v>
      </c>
      <c r="D256" s="89" t="s">
        <v>727</v>
      </c>
      <c r="E256" s="89" t="s">
        <v>653</v>
      </c>
      <c r="F256" s="89"/>
      <c r="G256" s="91" t="s">
        <v>654</v>
      </c>
      <c r="H256" s="92" t="n">
        <v>0.0037</v>
      </c>
      <c r="I256" s="93" t="n">
        <f aca="false">SUMIFS('ANALÍTICA AUXILIARES'!J:J,'ANALÍTICA AUXILIARES'!A:A,"Composição",'ANALÍTICA AUXILIARES'!B:B,$B256)</f>
        <v>519.99</v>
      </c>
      <c r="J256" s="93" t="n">
        <f aca="false">TRUNC(H256*I256,2)</f>
        <v>1.92</v>
      </c>
      <c r="K256" s="21"/>
      <c r="L256" s="62" t="n">
        <f aca="false">IF(AND(A257&lt;&gt;"",A256=""),L255+1,L255)</f>
        <v>23</v>
      </c>
      <c r="M256" s="78" t="n">
        <f aca="false">IF(OR(A256="Insumo",A256="Composição Auxiliar"),J256,"")</f>
        <v>1.92</v>
      </c>
      <c r="N256" s="79" t="str">
        <f aca="false">IF(ISNUMBER(SEARCH("COM ENCARGOS COMPLEMENTARES",D256)),J256,"")</f>
        <v/>
      </c>
      <c r="O256" s="79" t="n">
        <f aca="false">IF(N256&lt;&gt;"","",M256)</f>
        <v>1.92</v>
      </c>
      <c r="P256" s="80" t="str">
        <f aca="false">IF(A256="Composição",A255,"")</f>
        <v/>
      </c>
      <c r="Q256" s="79" t="str">
        <f aca="false">IF(P256&lt;&gt;"",SUMIF(L256:L356,L256,N256:N356),"")</f>
        <v/>
      </c>
      <c r="R256" s="79" t="str">
        <f aca="false">IF(P256&lt;&gt;"",SUMIF(L256:L356,L256,O256:O356),"")</f>
        <v/>
      </c>
      <c r="S256" s="63"/>
    </row>
    <row r="257" customFormat="false" ht="24" hidden="false" customHeight="true" outlineLevel="0" collapsed="false">
      <c r="A257" s="89" t="s">
        <v>565</v>
      </c>
      <c r="B257" s="90" t="s">
        <v>573</v>
      </c>
      <c r="C257" s="89" t="s">
        <v>561</v>
      </c>
      <c r="D257" s="89" t="s">
        <v>574</v>
      </c>
      <c r="E257" s="89" t="s">
        <v>568</v>
      </c>
      <c r="F257" s="89"/>
      <c r="G257" s="91" t="s">
        <v>569</v>
      </c>
      <c r="H257" s="92" t="n">
        <v>0.0255</v>
      </c>
      <c r="I257" s="93" t="n">
        <f aca="false">SUMIFS('ANALÍTICA AUXILIARES'!J:J,'ANALÍTICA AUXILIARES'!A:A,"Composição",'ANALÍTICA AUXILIARES'!B:B,$B257)</f>
        <v>22.95</v>
      </c>
      <c r="J257" s="93" t="n">
        <f aca="false">TRUNC(H257*I257,2)</f>
        <v>0.58</v>
      </c>
      <c r="K257" s="21"/>
      <c r="L257" s="62" t="n">
        <f aca="false">IF(AND(A258&lt;&gt;"",A257=""),L256+1,L256)</f>
        <v>23</v>
      </c>
      <c r="M257" s="78" t="n">
        <f aca="false">IF(OR(A257="Insumo",A257="Composição Auxiliar"),J257,"")</f>
        <v>0.58</v>
      </c>
      <c r="N257" s="79" t="n">
        <f aca="false">IF(ISNUMBER(SEARCH("COM ENCARGOS COMPLEMENTARES",D257)),J257,"")</f>
        <v>0.58</v>
      </c>
      <c r="O257" s="79" t="str">
        <f aca="false">IF(N257&lt;&gt;"","",M257)</f>
        <v/>
      </c>
      <c r="P257" s="80" t="str">
        <f aca="false">IF(A257="Composição",A256,"")</f>
        <v/>
      </c>
      <c r="Q257" s="79" t="str">
        <f aca="false">IF(P257&lt;&gt;"",SUMIF(L257:L357,L257,N257:N357),"")</f>
        <v/>
      </c>
      <c r="R257" s="79" t="str">
        <f aca="false">IF(P257&lt;&gt;"",SUMIF(L257:L357,L257,O257:O357),"")</f>
        <v/>
      </c>
      <c r="S257" s="63"/>
    </row>
    <row r="258" customFormat="false" ht="13.8" hidden="false" customHeight="false" outlineLevel="0" collapsed="false">
      <c r="A258" s="99"/>
      <c r="B258" s="99"/>
      <c r="C258" s="99"/>
      <c r="D258" s="99"/>
      <c r="E258" s="99"/>
      <c r="F258" s="100"/>
      <c r="G258" s="99"/>
      <c r="H258" s="100"/>
      <c r="I258" s="99"/>
      <c r="J258" s="100"/>
      <c r="K258" s="21"/>
      <c r="L258" s="62" t="n">
        <f aca="false">IF(AND(A259&lt;&gt;"",A258=""),L257+1,L257)</f>
        <v>23</v>
      </c>
      <c r="M258" s="78" t="str">
        <f aca="false">IF(OR(A258="Insumo",A258="Composição Auxiliar"),J258,"")</f>
        <v/>
      </c>
      <c r="N258" s="79" t="str">
        <f aca="false">IF(ISNUMBER(SEARCH("COM ENCARGOS COMPLEMENTARES",D258)),J258,"")</f>
        <v/>
      </c>
      <c r="O258" s="79" t="str">
        <f aca="false">IF(N258&lt;&gt;"","",M258)</f>
        <v/>
      </c>
      <c r="P258" s="80" t="str">
        <f aca="false">IF(A258="Composição",A257,"")</f>
        <v/>
      </c>
      <c r="Q258" s="79" t="str">
        <f aca="false">IF(P258&lt;&gt;"",SUMIF(L258:L358,L258,N258:N358),"")</f>
        <v/>
      </c>
      <c r="R258" s="79" t="str">
        <f aca="false">IF(P258&lt;&gt;"",SUMIF(L258:L358,L258,O258:O358),"")</f>
        <v/>
      </c>
      <c r="S258" s="63"/>
    </row>
    <row r="259" customFormat="false" ht="13.8" hidden="false" customHeight="true" outlineLevel="0" collapsed="false">
      <c r="A259" s="99"/>
      <c r="B259" s="99"/>
      <c r="C259" s="99"/>
      <c r="D259" s="99"/>
      <c r="E259" s="99"/>
      <c r="F259" s="100"/>
      <c r="G259" s="99"/>
      <c r="H259" s="99" t="s">
        <v>580</v>
      </c>
      <c r="I259" s="99"/>
      <c r="J259" s="100" t="n">
        <f aca="false">TRUNC(SUMIF(L:L,$L259,M:M)*(1+$J$9),2)</f>
        <v>5.35</v>
      </c>
      <c r="K259" s="21"/>
      <c r="L259" s="62" t="n">
        <f aca="false">IF(AND(A260&lt;&gt;"",A259=""),L258+1,L258)</f>
        <v>23</v>
      </c>
      <c r="M259" s="78" t="str">
        <f aca="false">IF(OR(A259="Insumo",A259="Composição Auxiliar"),J259,"")</f>
        <v/>
      </c>
      <c r="N259" s="79" t="str">
        <f aca="false">IF(ISNUMBER(SEARCH("COM ENCARGOS COMPLEMENTARES",D259)),J259,"")</f>
        <v/>
      </c>
      <c r="O259" s="79" t="str">
        <f aca="false">IF(N259&lt;&gt;"","",M259)</f>
        <v/>
      </c>
      <c r="P259" s="80" t="str">
        <f aca="false">IF(A259="Composição",A258,"")</f>
        <v/>
      </c>
      <c r="Q259" s="79" t="str">
        <f aca="false">IF(P259&lt;&gt;"",SUMIF(L259:L359,L259,N259:N359),"")</f>
        <v/>
      </c>
      <c r="R259" s="79" t="str">
        <f aca="false">IF(P259&lt;&gt;"",SUMIF(L259:L359,L259,O259:O359),"")</f>
        <v/>
      </c>
      <c r="S259" s="63"/>
    </row>
    <row r="260" customFormat="false" ht="13.8" hidden="false" customHeight="false" outlineLevel="0" collapsed="false">
      <c r="A260" s="101"/>
      <c r="B260" s="101"/>
      <c r="C260" s="101"/>
      <c r="D260" s="101"/>
      <c r="E260" s="101"/>
      <c r="F260" s="101"/>
      <c r="G260" s="101" t="s">
        <v>581</v>
      </c>
      <c r="H260" s="102" t="s">
        <v>728</v>
      </c>
      <c r="I260" s="101" t="s">
        <v>583</v>
      </c>
      <c r="J260" s="103" t="n">
        <f aca="false">TRUNC(J259*H260,2)</f>
        <v>187.25</v>
      </c>
      <c r="K260" s="21"/>
      <c r="L260" s="62" t="n">
        <f aca="false">IF(AND(A261&lt;&gt;"",A260=""),L259+1,L259)</f>
        <v>23</v>
      </c>
      <c r="M260" s="78" t="str">
        <f aca="false">IF(OR(A260="Insumo",A260="Composição Auxiliar"),J260,"")</f>
        <v/>
      </c>
      <c r="N260" s="79" t="str">
        <f aca="false">IF(ISNUMBER(SEARCH("COM ENCARGOS COMPLEMENTARES",D260)),J260,"")</f>
        <v/>
      </c>
      <c r="O260" s="79" t="str">
        <f aca="false">IF(N260&lt;&gt;"","",M260)</f>
        <v/>
      </c>
      <c r="P260" s="80" t="str">
        <f aca="false">IF(A260="Composição",A259,"")</f>
        <v/>
      </c>
      <c r="Q260" s="79" t="str">
        <f aca="false">IF(P260&lt;&gt;"",SUMIF(L260:L360,L260,N260:N360),"")</f>
        <v/>
      </c>
      <c r="R260" s="79" t="str">
        <f aca="false">IF(P260&lt;&gt;"",SUMIF(L260:L360,L260,O260:O360),"")</f>
        <v/>
      </c>
      <c r="S260" s="63"/>
    </row>
    <row r="261" customFormat="false" ht="13.8" hidden="false" customHeight="false" outlineLevel="0" collapsed="false">
      <c r="A261" s="104"/>
      <c r="B261" s="104"/>
      <c r="C261" s="104"/>
      <c r="D261" s="104"/>
      <c r="E261" s="104"/>
      <c r="F261" s="104"/>
      <c r="G261" s="104"/>
      <c r="H261" s="104"/>
      <c r="I261" s="104"/>
      <c r="J261" s="104"/>
      <c r="K261" s="21"/>
      <c r="L261" s="62" t="n">
        <f aca="false">IF(AND(A262&lt;&gt;"",A261=""),L260+1,L260)</f>
        <v>24</v>
      </c>
      <c r="M261" s="78" t="str">
        <f aca="false">IF(OR(A261="Insumo",A261="Composição Auxiliar"),J261,"")</f>
        <v/>
      </c>
      <c r="N261" s="79" t="str">
        <f aca="false">IF(ISNUMBER(SEARCH("COM ENCARGOS COMPLEMENTARES",D261)),J261,"")</f>
        <v/>
      </c>
      <c r="O261" s="79" t="str">
        <f aca="false">IF(N261&lt;&gt;"","",M261)</f>
        <v/>
      </c>
      <c r="P261" s="80" t="str">
        <f aca="false">IF(A261="Composição",A260,"")</f>
        <v/>
      </c>
      <c r="Q261" s="79" t="str">
        <f aca="false">IF(P261&lt;&gt;"",SUMIF(L261:L361,L261,N261:N361),"")</f>
        <v/>
      </c>
      <c r="R261" s="79" t="str">
        <f aca="false">IF(P261&lt;&gt;"",SUMIF(L261:L361,L261,O261:O361),"")</f>
        <v/>
      </c>
      <c r="S261" s="63"/>
    </row>
    <row r="262" customFormat="false" ht="14.5" hidden="false" customHeight="true" outlineLevel="0" collapsed="false">
      <c r="A262" s="81" t="s">
        <v>96</v>
      </c>
      <c r="B262" s="82" t="s">
        <v>552</v>
      </c>
      <c r="C262" s="81" t="s">
        <v>553</v>
      </c>
      <c r="D262" s="81" t="s">
        <v>554</v>
      </c>
      <c r="E262" s="81" t="s">
        <v>555</v>
      </c>
      <c r="F262" s="81"/>
      <c r="G262" s="83" t="s">
        <v>556</v>
      </c>
      <c r="H262" s="82" t="s">
        <v>557</v>
      </c>
      <c r="I262" s="82" t="s">
        <v>558</v>
      </c>
      <c r="J262" s="82" t="s">
        <v>559</v>
      </c>
      <c r="K262" s="21"/>
      <c r="L262" s="62" t="n">
        <f aca="false">IF(AND(A263&lt;&gt;"",A262=""),L261+1,L261)</f>
        <v>24</v>
      </c>
      <c r="M262" s="78" t="str">
        <f aca="false">IF(OR(A262="Insumo",A262="Composição Auxiliar"),J262,"")</f>
        <v/>
      </c>
      <c r="N262" s="79" t="str">
        <f aca="false">IF(ISNUMBER(SEARCH("COM ENCARGOS COMPLEMENTARES",D262)),J262,"")</f>
        <v/>
      </c>
      <c r="O262" s="79" t="str">
        <f aca="false">IF(N262&lt;&gt;"","",M262)</f>
        <v/>
      </c>
      <c r="P262" s="80" t="str">
        <f aca="false">IF(A262="Composição",A261,"")</f>
        <v/>
      </c>
      <c r="Q262" s="79" t="str">
        <f aca="false">IF(P262&lt;&gt;"",SUMIF(L262:L362,L262,N262:N362),"")</f>
        <v/>
      </c>
      <c r="R262" s="79" t="str">
        <f aca="false">IF(P262&lt;&gt;"",SUMIF(L262:L362,L262,O262:O362),"")</f>
        <v/>
      </c>
      <c r="S262" s="63"/>
    </row>
    <row r="263" customFormat="false" ht="35" hidden="false" customHeight="true" outlineLevel="0" collapsed="false">
      <c r="A263" s="84" t="s">
        <v>560</v>
      </c>
      <c r="B263" s="85" t="s">
        <v>97</v>
      </c>
      <c r="C263" s="84" t="s">
        <v>561</v>
      </c>
      <c r="D263" s="84" t="s">
        <v>729</v>
      </c>
      <c r="E263" s="84" t="s">
        <v>725</v>
      </c>
      <c r="F263" s="84"/>
      <c r="G263" s="86" t="s">
        <v>564</v>
      </c>
      <c r="H263" s="87" t="n">
        <v>1</v>
      </c>
      <c r="I263" s="88" t="n">
        <f aca="false">SUMIF(L:L,$L263,M:M)</f>
        <v>23.3</v>
      </c>
      <c r="J263" s="88" t="n">
        <f aca="false">TRUNC(H263*I263,2)</f>
        <v>23.3</v>
      </c>
      <c r="K263" s="21"/>
      <c r="L263" s="62" t="n">
        <f aca="false">IF(AND(A264&lt;&gt;"",A263=""),L262+1,L262)</f>
        <v>24</v>
      </c>
      <c r="M263" s="78" t="str">
        <f aca="false">IF(OR(A263="Insumo",A263="Composição Auxiliar"),J263,"")</f>
        <v/>
      </c>
      <c r="N263" s="79" t="str">
        <f aca="false">IF(ISNUMBER(SEARCH("COM ENCARGOS COMPLEMENTARES",D263)),J263,"")</f>
        <v/>
      </c>
      <c r="O263" s="79" t="str">
        <f aca="false">IF(N263&lt;&gt;"","",M263)</f>
        <v/>
      </c>
      <c r="P263" s="80" t="str">
        <f aca="false">IF(A263="Composição",A262,"")</f>
        <v> 3.3.3 </v>
      </c>
      <c r="Q263" s="79" t="n">
        <f aca="false">IF(P263&lt;&gt;"",SUMIF(L263:L363,L263,N263:N363),"")</f>
        <v>10.4</v>
      </c>
      <c r="R263" s="79" t="n">
        <f aca="false">IF(P263&lt;&gt;"",SUMIF(L263:L363,L263,O263:O363),"")</f>
        <v>12.9</v>
      </c>
      <c r="S263" s="63"/>
    </row>
    <row r="264" customFormat="false" ht="24" hidden="false" customHeight="true" outlineLevel="0" collapsed="false">
      <c r="A264" s="89" t="s">
        <v>565</v>
      </c>
      <c r="B264" s="90" t="s">
        <v>730</v>
      </c>
      <c r="C264" s="89" t="s">
        <v>561</v>
      </c>
      <c r="D264" s="89" t="s">
        <v>731</v>
      </c>
      <c r="E264" s="89" t="s">
        <v>653</v>
      </c>
      <c r="F264" s="89"/>
      <c r="G264" s="91" t="s">
        <v>654</v>
      </c>
      <c r="H264" s="92" t="n">
        <v>0.0034</v>
      </c>
      <c r="I264" s="93" t="n">
        <f aca="false">SUMIFS('ANALÍTICA AUXILIARES'!J:J,'ANALÍTICA AUXILIARES'!A:A,"Composição",'ANALÍTICA AUXILIARES'!B:B,$B264)</f>
        <v>3796.59</v>
      </c>
      <c r="J264" s="93" t="n">
        <f aca="false">TRUNC(H264*I264,2)</f>
        <v>12.9</v>
      </c>
      <c r="K264" s="21"/>
      <c r="L264" s="62" t="n">
        <f aca="false">IF(AND(A265&lt;&gt;"",A264=""),L263+1,L263)</f>
        <v>24</v>
      </c>
      <c r="M264" s="78" t="n">
        <f aca="false">IF(OR(A264="Insumo",A264="Composição Auxiliar"),J264,"")</f>
        <v>12.9</v>
      </c>
      <c r="N264" s="79" t="str">
        <f aca="false">IF(ISNUMBER(SEARCH("COM ENCARGOS COMPLEMENTARES",D264)),J264,"")</f>
        <v/>
      </c>
      <c r="O264" s="79" t="n">
        <f aca="false">IF(N264&lt;&gt;"","",M264)</f>
        <v>12.9</v>
      </c>
      <c r="P264" s="80" t="str">
        <f aca="false">IF(A264="Composição",A263,"")</f>
        <v/>
      </c>
      <c r="Q264" s="79" t="str">
        <f aca="false">IF(P264&lt;&gt;"",SUMIF(L264:L364,L264,N264:N364),"")</f>
        <v/>
      </c>
      <c r="R264" s="79" t="str">
        <f aca="false">IF(P264&lt;&gt;"",SUMIF(L264:L364,L264,O264:O364),"")</f>
        <v/>
      </c>
      <c r="S264" s="63"/>
    </row>
    <row r="265" customFormat="false" ht="24" hidden="false" customHeight="true" outlineLevel="0" collapsed="false">
      <c r="A265" s="89" t="s">
        <v>565</v>
      </c>
      <c r="B265" s="90" t="s">
        <v>649</v>
      </c>
      <c r="C265" s="89" t="s">
        <v>561</v>
      </c>
      <c r="D265" s="89" t="s">
        <v>650</v>
      </c>
      <c r="E265" s="89" t="s">
        <v>568</v>
      </c>
      <c r="F265" s="89"/>
      <c r="G265" s="91" t="s">
        <v>569</v>
      </c>
      <c r="H265" s="92" t="n">
        <v>0.2892</v>
      </c>
      <c r="I265" s="93" t="n">
        <f aca="false">SUMIFS('ANALÍTICA AUXILIARES'!J:J,'ANALÍTICA AUXILIARES'!A:A,"Composição",'ANALÍTICA AUXILIARES'!B:B,$B265)</f>
        <v>28.34</v>
      </c>
      <c r="J265" s="93" t="n">
        <f aca="false">TRUNC(H265*I265,2)</f>
        <v>8.19</v>
      </c>
      <c r="K265" s="21"/>
      <c r="L265" s="62" t="n">
        <f aca="false">IF(AND(A266&lt;&gt;"",A265=""),L264+1,L264)</f>
        <v>24</v>
      </c>
      <c r="M265" s="78" t="n">
        <f aca="false">IF(OR(A265="Insumo",A265="Composição Auxiliar"),J265,"")</f>
        <v>8.19</v>
      </c>
      <c r="N265" s="79" t="n">
        <f aca="false">IF(ISNUMBER(SEARCH("COM ENCARGOS COMPLEMENTARES",D265)),J265,"")</f>
        <v>8.19</v>
      </c>
      <c r="O265" s="79" t="str">
        <f aca="false">IF(N265&lt;&gt;"","",M265)</f>
        <v/>
      </c>
      <c r="P265" s="80" t="str">
        <f aca="false">IF(A265="Composição",A264,"")</f>
        <v/>
      </c>
      <c r="Q265" s="79" t="str">
        <f aca="false">IF(P265&lt;&gt;"",SUMIF(L265:L365,L265,N265:N365),"")</f>
        <v/>
      </c>
      <c r="R265" s="79" t="str">
        <f aca="false">IF(P265&lt;&gt;"",SUMIF(L265:L365,L265,O265:O365),"")</f>
        <v/>
      </c>
      <c r="S265" s="63"/>
    </row>
    <row r="266" customFormat="false" ht="24" hidden="false" customHeight="true" outlineLevel="0" collapsed="false">
      <c r="A266" s="89" t="s">
        <v>565</v>
      </c>
      <c r="B266" s="90" t="s">
        <v>573</v>
      </c>
      <c r="C266" s="89" t="s">
        <v>561</v>
      </c>
      <c r="D266" s="89" t="s">
        <v>574</v>
      </c>
      <c r="E266" s="89" t="s">
        <v>568</v>
      </c>
      <c r="F266" s="89"/>
      <c r="G266" s="91" t="s">
        <v>569</v>
      </c>
      <c r="H266" s="92" t="n">
        <v>0.0964</v>
      </c>
      <c r="I266" s="93" t="n">
        <f aca="false">SUMIFS('ANALÍTICA AUXILIARES'!J:J,'ANALÍTICA AUXILIARES'!A:A,"Composição",'ANALÍTICA AUXILIARES'!B:B,$B266)</f>
        <v>22.95</v>
      </c>
      <c r="J266" s="93" t="n">
        <f aca="false">TRUNC(H266*I266,2)</f>
        <v>2.21</v>
      </c>
      <c r="K266" s="21"/>
      <c r="L266" s="62" t="n">
        <f aca="false">IF(AND(A267&lt;&gt;"",A266=""),L265+1,L265)</f>
        <v>24</v>
      </c>
      <c r="M266" s="78" t="n">
        <f aca="false">IF(OR(A266="Insumo",A266="Composição Auxiliar"),J266,"")</f>
        <v>2.21</v>
      </c>
      <c r="N266" s="79" t="n">
        <f aca="false">IF(ISNUMBER(SEARCH("COM ENCARGOS COMPLEMENTARES",D266)),J266,"")</f>
        <v>2.21</v>
      </c>
      <c r="O266" s="79" t="str">
        <f aca="false">IF(N266&lt;&gt;"","",M266)</f>
        <v/>
      </c>
      <c r="P266" s="80" t="str">
        <f aca="false">IF(A266="Composição",A265,"")</f>
        <v/>
      </c>
      <c r="Q266" s="79" t="str">
        <f aca="false">IF(P266&lt;&gt;"",SUMIF(L266:L366,L266,N266:N366),"")</f>
        <v/>
      </c>
      <c r="R266" s="79" t="str">
        <f aca="false">IF(P266&lt;&gt;"",SUMIF(L266:L366,L266,O266:O366),"")</f>
        <v/>
      </c>
      <c r="S266" s="63"/>
    </row>
    <row r="267" customFormat="false" ht="13.8" hidden="false" customHeight="false" outlineLevel="0" collapsed="false">
      <c r="A267" s="99"/>
      <c r="B267" s="99"/>
      <c r="C267" s="99"/>
      <c r="D267" s="99"/>
      <c r="E267" s="99"/>
      <c r="F267" s="100"/>
      <c r="G267" s="99"/>
      <c r="H267" s="100"/>
      <c r="I267" s="99"/>
      <c r="J267" s="100"/>
      <c r="K267" s="21"/>
      <c r="L267" s="62" t="n">
        <f aca="false">IF(AND(A268&lt;&gt;"",A267=""),L266+1,L266)</f>
        <v>24</v>
      </c>
      <c r="M267" s="78" t="str">
        <f aca="false">IF(OR(A267="Insumo",A267="Composição Auxiliar"),J267,"")</f>
        <v/>
      </c>
      <c r="N267" s="79" t="str">
        <f aca="false">IF(ISNUMBER(SEARCH("COM ENCARGOS COMPLEMENTARES",D267)),J267,"")</f>
        <v/>
      </c>
      <c r="O267" s="79" t="str">
        <f aca="false">IF(N267&lt;&gt;"","",M267)</f>
        <v/>
      </c>
      <c r="P267" s="80" t="str">
        <f aca="false">IF(A267="Composição",A266,"")</f>
        <v/>
      </c>
      <c r="Q267" s="79" t="str">
        <f aca="false">IF(P267&lt;&gt;"",SUMIF(L267:L367,L267,N267:N367),"")</f>
        <v/>
      </c>
      <c r="R267" s="79" t="str">
        <f aca="false">IF(P267&lt;&gt;"",SUMIF(L267:L367,L267,O267:O367),"")</f>
        <v/>
      </c>
      <c r="S267" s="63"/>
    </row>
    <row r="268" customFormat="false" ht="13.8" hidden="false" customHeight="true" outlineLevel="0" collapsed="false">
      <c r="A268" s="99"/>
      <c r="B268" s="99"/>
      <c r="C268" s="99"/>
      <c r="D268" s="99"/>
      <c r="E268" s="99"/>
      <c r="F268" s="100"/>
      <c r="G268" s="99"/>
      <c r="H268" s="99" t="s">
        <v>580</v>
      </c>
      <c r="I268" s="99"/>
      <c r="J268" s="100" t="n">
        <f aca="false">TRUNC(SUMIF(L:L,$L268,M:M)*(1+$J$9),2)</f>
        <v>28.25</v>
      </c>
      <c r="K268" s="21"/>
      <c r="L268" s="62" t="n">
        <f aca="false">IF(AND(A269&lt;&gt;"",A268=""),L267+1,L267)</f>
        <v>24</v>
      </c>
      <c r="M268" s="78" t="str">
        <f aca="false">IF(OR(A268="Insumo",A268="Composição Auxiliar"),J268,"")</f>
        <v/>
      </c>
      <c r="N268" s="79" t="str">
        <f aca="false">IF(ISNUMBER(SEARCH("COM ENCARGOS COMPLEMENTARES",D268)),J268,"")</f>
        <v/>
      </c>
      <c r="O268" s="79" t="str">
        <f aca="false">IF(N268&lt;&gt;"","",M268)</f>
        <v/>
      </c>
      <c r="P268" s="80" t="str">
        <f aca="false">IF(A268="Composição",A267,"")</f>
        <v/>
      </c>
      <c r="Q268" s="79" t="str">
        <f aca="false">IF(P268&lt;&gt;"",SUMIF(L268:L368,L268,N268:N368),"")</f>
        <v/>
      </c>
      <c r="R268" s="79" t="str">
        <f aca="false">IF(P268&lt;&gt;"",SUMIF(L268:L368,L268,O268:O368),"")</f>
        <v/>
      </c>
      <c r="S268" s="63"/>
    </row>
    <row r="269" customFormat="false" ht="13.8" hidden="false" customHeight="false" outlineLevel="0" collapsed="false">
      <c r="A269" s="101"/>
      <c r="B269" s="101"/>
      <c r="C269" s="101"/>
      <c r="D269" s="101"/>
      <c r="E269" s="101"/>
      <c r="F269" s="101"/>
      <c r="G269" s="101" t="s">
        <v>581</v>
      </c>
      <c r="H269" s="102" t="s">
        <v>732</v>
      </c>
      <c r="I269" s="101" t="s">
        <v>583</v>
      </c>
      <c r="J269" s="103" t="n">
        <f aca="false">TRUNC(J268*H269,2)</f>
        <v>77.68</v>
      </c>
      <c r="K269" s="21"/>
      <c r="L269" s="62" t="n">
        <f aca="false">IF(AND(A270&lt;&gt;"",A269=""),L268+1,L268)</f>
        <v>24</v>
      </c>
      <c r="M269" s="78" t="str">
        <f aca="false">IF(OR(A269="Insumo",A269="Composição Auxiliar"),J269,"")</f>
        <v/>
      </c>
      <c r="N269" s="79" t="str">
        <f aca="false">IF(ISNUMBER(SEARCH("COM ENCARGOS COMPLEMENTARES",D269)),J269,"")</f>
        <v/>
      </c>
      <c r="O269" s="79" t="str">
        <f aca="false">IF(N269&lt;&gt;"","",M269)</f>
        <v/>
      </c>
      <c r="P269" s="80" t="str">
        <f aca="false">IF(A269="Composição",A268,"")</f>
        <v/>
      </c>
      <c r="Q269" s="79" t="str">
        <f aca="false">IF(P269&lt;&gt;"",SUMIF(L269:L369,L269,N269:N369),"")</f>
        <v/>
      </c>
      <c r="R269" s="79" t="str">
        <f aca="false">IF(P269&lt;&gt;"",SUMIF(L269:L369,L269,O269:O369),"")</f>
        <v/>
      </c>
      <c r="S269" s="63"/>
    </row>
    <row r="270" customFormat="false" ht="13.8" hidden="false" customHeight="false" outlineLevel="0" collapsed="false">
      <c r="A270" s="104"/>
      <c r="B270" s="104"/>
      <c r="C270" s="104"/>
      <c r="D270" s="104"/>
      <c r="E270" s="104"/>
      <c r="F270" s="104"/>
      <c r="G270" s="104"/>
      <c r="H270" s="104"/>
      <c r="I270" s="104"/>
      <c r="J270" s="104"/>
      <c r="K270" s="21"/>
      <c r="L270" s="62" t="n">
        <f aca="false">IF(AND(A271&lt;&gt;"",A270=""),L269+1,L269)</f>
        <v>25</v>
      </c>
      <c r="M270" s="78" t="str">
        <f aca="false">IF(OR(A270="Insumo",A270="Composição Auxiliar"),J270,"")</f>
        <v/>
      </c>
      <c r="N270" s="79" t="str">
        <f aca="false">IF(ISNUMBER(SEARCH("COM ENCARGOS COMPLEMENTARES",D270)),J270,"")</f>
        <v/>
      </c>
      <c r="O270" s="79" t="str">
        <f aca="false">IF(N270&lt;&gt;"","",M270)</f>
        <v/>
      </c>
      <c r="P270" s="80" t="str">
        <f aca="false">IF(A270="Composição",A269,"")</f>
        <v/>
      </c>
      <c r="Q270" s="79" t="str">
        <f aca="false">IF(P270&lt;&gt;"",SUMIF(L270:L370,L270,N270:N370),"")</f>
        <v/>
      </c>
      <c r="R270" s="79" t="str">
        <f aca="false">IF(P270&lt;&gt;"",SUMIF(L270:L370,L270,O270:O370),"")</f>
        <v/>
      </c>
      <c r="S270" s="63"/>
    </row>
    <row r="271" customFormat="false" ht="14.5" hidden="false" customHeight="true" outlineLevel="0" collapsed="false">
      <c r="A271" s="81" t="s">
        <v>98</v>
      </c>
      <c r="B271" s="82" t="s">
        <v>552</v>
      </c>
      <c r="C271" s="81" t="s">
        <v>553</v>
      </c>
      <c r="D271" s="81" t="s">
        <v>554</v>
      </c>
      <c r="E271" s="81" t="s">
        <v>555</v>
      </c>
      <c r="F271" s="81"/>
      <c r="G271" s="83" t="s">
        <v>556</v>
      </c>
      <c r="H271" s="82" t="s">
        <v>557</v>
      </c>
      <c r="I271" s="82" t="s">
        <v>558</v>
      </c>
      <c r="J271" s="82" t="s">
        <v>559</v>
      </c>
      <c r="K271" s="21"/>
      <c r="L271" s="62" t="n">
        <f aca="false">IF(AND(A272&lt;&gt;"",A271=""),L270+1,L270)</f>
        <v>25</v>
      </c>
      <c r="M271" s="78" t="str">
        <f aca="false">IF(OR(A271="Insumo",A271="Composição Auxiliar"),J271,"")</f>
        <v/>
      </c>
      <c r="N271" s="79" t="str">
        <f aca="false">IF(ISNUMBER(SEARCH("COM ENCARGOS COMPLEMENTARES",D271)),J271,"")</f>
        <v/>
      </c>
      <c r="O271" s="79" t="str">
        <f aca="false">IF(N271&lt;&gt;"","",M271)</f>
        <v/>
      </c>
      <c r="P271" s="80" t="str">
        <f aca="false">IF(A271="Composição",A270,"")</f>
        <v/>
      </c>
      <c r="Q271" s="79" t="str">
        <f aca="false">IF(P271&lt;&gt;"",SUMIF(L271:L371,L271,N271:N371),"")</f>
        <v/>
      </c>
      <c r="R271" s="79" t="str">
        <f aca="false">IF(P271&lt;&gt;"",SUMIF(L271:L371,L271,O271:O371),"")</f>
        <v/>
      </c>
      <c r="S271" s="63"/>
    </row>
    <row r="272" customFormat="false" ht="35" hidden="false" customHeight="true" outlineLevel="0" collapsed="false">
      <c r="A272" s="84" t="s">
        <v>560</v>
      </c>
      <c r="B272" s="85" t="s">
        <v>99</v>
      </c>
      <c r="C272" s="84" t="s">
        <v>561</v>
      </c>
      <c r="D272" s="84" t="s">
        <v>733</v>
      </c>
      <c r="E272" s="84" t="s">
        <v>734</v>
      </c>
      <c r="F272" s="84"/>
      <c r="G272" s="86" t="s">
        <v>564</v>
      </c>
      <c r="H272" s="87" t="n">
        <v>1</v>
      </c>
      <c r="I272" s="88" t="n">
        <f aca="false">SUMIF(L:L,$L272,M:M)</f>
        <v>39.07</v>
      </c>
      <c r="J272" s="88" t="n">
        <f aca="false">TRUNC(H272*I272,2)</f>
        <v>39.07</v>
      </c>
      <c r="K272" s="21"/>
      <c r="L272" s="62" t="n">
        <f aca="false">IF(AND(A273&lt;&gt;"",A272=""),L271+1,L271)</f>
        <v>25</v>
      </c>
      <c r="M272" s="78" t="str">
        <f aca="false">IF(OR(A272="Insumo",A272="Composição Auxiliar"),J272,"")</f>
        <v/>
      </c>
      <c r="N272" s="79" t="str">
        <f aca="false">IF(ISNUMBER(SEARCH("COM ENCARGOS COMPLEMENTARES",D272)),J272,"")</f>
        <v/>
      </c>
      <c r="O272" s="79" t="str">
        <f aca="false">IF(N272&lt;&gt;"","",M272)</f>
        <v/>
      </c>
      <c r="P272" s="80" t="str">
        <f aca="false">IF(A272="Composição",A271,"")</f>
        <v> 3.3.4 </v>
      </c>
      <c r="Q272" s="79" t="n">
        <f aca="false">IF(P272&lt;&gt;"",SUMIF(L272:L372,L272,N272:N372),"")</f>
        <v>18.8</v>
      </c>
      <c r="R272" s="79" t="n">
        <f aca="false">IF(P272&lt;&gt;"",SUMIF(L272:L372,L272,O272:O372),"")</f>
        <v>20.27</v>
      </c>
      <c r="S272" s="63"/>
    </row>
    <row r="273" customFormat="false" ht="24" hidden="false" customHeight="true" outlineLevel="0" collapsed="false">
      <c r="A273" s="89" t="s">
        <v>565</v>
      </c>
      <c r="B273" s="90" t="s">
        <v>573</v>
      </c>
      <c r="C273" s="89" t="s">
        <v>561</v>
      </c>
      <c r="D273" s="89" t="s">
        <v>574</v>
      </c>
      <c r="E273" s="89" t="s">
        <v>568</v>
      </c>
      <c r="F273" s="89"/>
      <c r="G273" s="91" t="s">
        <v>569</v>
      </c>
      <c r="H273" s="92" t="n">
        <v>0.2362</v>
      </c>
      <c r="I273" s="93" t="n">
        <f aca="false">SUMIFS('ANALÍTICA AUXILIARES'!J:J,'ANALÍTICA AUXILIARES'!A:A,"Composição",'ANALÍTICA AUXILIARES'!B:B,$B273)</f>
        <v>22.95</v>
      </c>
      <c r="J273" s="93" t="n">
        <f aca="false">TRUNC(H273*I273,2)</f>
        <v>5.42</v>
      </c>
      <c r="K273" s="21"/>
      <c r="L273" s="62" t="n">
        <f aca="false">IF(AND(A274&lt;&gt;"",A273=""),L272+1,L272)</f>
        <v>25</v>
      </c>
      <c r="M273" s="78" t="n">
        <f aca="false">IF(OR(A273="Insumo",A273="Composição Auxiliar"),J273,"")</f>
        <v>5.42</v>
      </c>
      <c r="N273" s="79" t="n">
        <f aca="false">IF(ISNUMBER(SEARCH("COM ENCARGOS COMPLEMENTARES",D273)),J273,"")</f>
        <v>5.42</v>
      </c>
      <c r="O273" s="79" t="str">
        <f aca="false">IF(N273&lt;&gt;"","",M273)</f>
        <v/>
      </c>
      <c r="P273" s="80" t="str">
        <f aca="false">IF(A273="Composição",A272,"")</f>
        <v/>
      </c>
      <c r="Q273" s="79" t="str">
        <f aca="false">IF(P273&lt;&gt;"",SUMIF(L273:L373,L273,N273:N373),"")</f>
        <v/>
      </c>
      <c r="R273" s="79" t="str">
        <f aca="false">IF(P273&lt;&gt;"",SUMIF(L273:L373,L273,O273:O373),"")</f>
        <v/>
      </c>
      <c r="S273" s="63"/>
    </row>
    <row r="274" customFormat="false" ht="24" hidden="false" customHeight="true" outlineLevel="0" collapsed="false">
      <c r="A274" s="89" t="s">
        <v>565</v>
      </c>
      <c r="B274" s="90" t="s">
        <v>649</v>
      </c>
      <c r="C274" s="89" t="s">
        <v>561</v>
      </c>
      <c r="D274" s="89" t="s">
        <v>650</v>
      </c>
      <c r="E274" s="89" t="s">
        <v>568</v>
      </c>
      <c r="F274" s="89"/>
      <c r="G274" s="91" t="s">
        <v>569</v>
      </c>
      <c r="H274" s="92" t="n">
        <v>0.4724</v>
      </c>
      <c r="I274" s="93" t="n">
        <f aca="false">SUMIFS('ANALÍTICA AUXILIARES'!J:J,'ANALÍTICA AUXILIARES'!A:A,"Composição",'ANALÍTICA AUXILIARES'!B:B,$B274)</f>
        <v>28.34</v>
      </c>
      <c r="J274" s="93" t="n">
        <f aca="false">TRUNC(H274*I274,2)</f>
        <v>13.38</v>
      </c>
      <c r="K274" s="21"/>
      <c r="L274" s="62" t="n">
        <f aca="false">IF(AND(A275&lt;&gt;"",A274=""),L273+1,L273)</f>
        <v>25</v>
      </c>
      <c r="M274" s="78" t="n">
        <f aca="false">IF(OR(A274="Insumo",A274="Composição Auxiliar"),J274,"")</f>
        <v>13.38</v>
      </c>
      <c r="N274" s="79" t="n">
        <f aca="false">IF(ISNUMBER(SEARCH("COM ENCARGOS COMPLEMENTARES",D274)),J274,"")</f>
        <v>13.38</v>
      </c>
      <c r="O274" s="79" t="str">
        <f aca="false">IF(N274&lt;&gt;"","",M274)</f>
        <v/>
      </c>
      <c r="P274" s="80" t="str">
        <f aca="false">IF(A274="Composição",A273,"")</f>
        <v/>
      </c>
      <c r="Q274" s="79" t="str">
        <f aca="false">IF(P274&lt;&gt;"",SUMIF(L274:L374,L274,N274:N374),"")</f>
        <v/>
      </c>
      <c r="R274" s="79" t="str">
        <f aca="false">IF(P274&lt;&gt;"",SUMIF(L274:L374,L274,O274:O374),"")</f>
        <v/>
      </c>
      <c r="S274" s="63"/>
    </row>
    <row r="275" customFormat="false" ht="35" hidden="false" customHeight="true" outlineLevel="0" collapsed="false">
      <c r="A275" s="89" t="s">
        <v>565</v>
      </c>
      <c r="B275" s="90" t="s">
        <v>651</v>
      </c>
      <c r="C275" s="89" t="s">
        <v>561</v>
      </c>
      <c r="D275" s="89" t="s">
        <v>652</v>
      </c>
      <c r="E275" s="89" t="s">
        <v>653</v>
      </c>
      <c r="F275" s="89"/>
      <c r="G275" s="91" t="s">
        <v>654</v>
      </c>
      <c r="H275" s="92" t="n">
        <v>0.0304</v>
      </c>
      <c r="I275" s="93" t="n">
        <f aca="false">SUMIFS('ANALÍTICA AUXILIARES'!J:J,'ANALÍTICA AUXILIARES'!A:A,"Composição",'ANALÍTICA AUXILIARES'!B:B,$B275)</f>
        <v>666.82</v>
      </c>
      <c r="J275" s="93" t="n">
        <f aca="false">TRUNC(H275*I275,2)</f>
        <v>20.27</v>
      </c>
      <c r="K275" s="21"/>
      <c r="L275" s="62" t="n">
        <f aca="false">IF(AND(A276&lt;&gt;"",A275=""),L274+1,L274)</f>
        <v>25</v>
      </c>
      <c r="M275" s="78" t="n">
        <f aca="false">IF(OR(A275="Insumo",A275="Composição Auxiliar"),J275,"")</f>
        <v>20.27</v>
      </c>
      <c r="N275" s="79" t="str">
        <f aca="false">IF(ISNUMBER(SEARCH("COM ENCARGOS COMPLEMENTARES",D275)),J275,"")</f>
        <v/>
      </c>
      <c r="O275" s="79" t="n">
        <f aca="false">IF(N275&lt;&gt;"","",M275)</f>
        <v>20.27</v>
      </c>
      <c r="P275" s="80" t="str">
        <f aca="false">IF(A275="Composição",A274,"")</f>
        <v/>
      </c>
      <c r="Q275" s="79" t="str">
        <f aca="false">IF(P275&lt;&gt;"",SUMIF(L275:L375,L275,N275:N375),"")</f>
        <v/>
      </c>
      <c r="R275" s="79" t="str">
        <f aca="false">IF(P275&lt;&gt;"",SUMIF(L275:L375,L275,O275:O375),"")</f>
        <v/>
      </c>
      <c r="S275" s="63"/>
    </row>
    <row r="276" customFormat="false" ht="13.8" hidden="false" customHeight="false" outlineLevel="0" collapsed="false">
      <c r="A276" s="99"/>
      <c r="B276" s="99"/>
      <c r="C276" s="99"/>
      <c r="D276" s="99"/>
      <c r="E276" s="99"/>
      <c r="F276" s="100"/>
      <c r="G276" s="99"/>
      <c r="H276" s="100"/>
      <c r="I276" s="99"/>
      <c r="J276" s="100"/>
      <c r="K276" s="21"/>
      <c r="L276" s="62" t="n">
        <f aca="false">IF(AND(A277&lt;&gt;"",A276=""),L275+1,L275)</f>
        <v>25</v>
      </c>
      <c r="M276" s="78" t="str">
        <f aca="false">IF(OR(A276="Insumo",A276="Composição Auxiliar"),J276,"")</f>
        <v/>
      </c>
      <c r="N276" s="79" t="str">
        <f aca="false">IF(ISNUMBER(SEARCH("COM ENCARGOS COMPLEMENTARES",D276)),J276,"")</f>
        <v/>
      </c>
      <c r="O276" s="79" t="str">
        <f aca="false">IF(N276&lt;&gt;"","",M276)</f>
        <v/>
      </c>
      <c r="P276" s="80" t="str">
        <f aca="false">IF(A276="Composição",A275,"")</f>
        <v/>
      </c>
      <c r="Q276" s="79" t="str">
        <f aca="false">IF(P276&lt;&gt;"",SUMIF(L276:L376,L276,N276:N376),"")</f>
        <v/>
      </c>
      <c r="R276" s="79" t="str">
        <f aca="false">IF(P276&lt;&gt;"",SUMIF(L276:L376,L276,O276:O376),"")</f>
        <v/>
      </c>
      <c r="S276" s="63"/>
    </row>
    <row r="277" customFormat="false" ht="13.8" hidden="false" customHeight="true" outlineLevel="0" collapsed="false">
      <c r="A277" s="99"/>
      <c r="B277" s="99"/>
      <c r="C277" s="99"/>
      <c r="D277" s="99"/>
      <c r="E277" s="99"/>
      <c r="F277" s="100"/>
      <c r="G277" s="99"/>
      <c r="H277" s="99" t="s">
        <v>580</v>
      </c>
      <c r="I277" s="99"/>
      <c r="J277" s="100" t="n">
        <f aca="false">TRUNC(SUMIF(L:L,$L277,M:M)*(1+$J$9),2)</f>
        <v>47.37</v>
      </c>
      <c r="K277" s="21"/>
      <c r="L277" s="62" t="n">
        <f aca="false">IF(AND(A278&lt;&gt;"",A277=""),L276+1,L276)</f>
        <v>25</v>
      </c>
      <c r="M277" s="78" t="str">
        <f aca="false">IF(OR(A277="Insumo",A277="Composição Auxiliar"),J277,"")</f>
        <v/>
      </c>
      <c r="N277" s="79" t="str">
        <f aca="false">IF(ISNUMBER(SEARCH("COM ENCARGOS COMPLEMENTARES",D277)),J277,"")</f>
        <v/>
      </c>
      <c r="O277" s="79" t="str">
        <f aca="false">IF(N277&lt;&gt;"","",M277)</f>
        <v/>
      </c>
      <c r="P277" s="80" t="str">
        <f aca="false">IF(A277="Composição",A276,"")</f>
        <v/>
      </c>
      <c r="Q277" s="79" t="str">
        <f aca="false">IF(P277&lt;&gt;"",SUMIF(L277:L377,L277,N277:N377),"")</f>
        <v/>
      </c>
      <c r="R277" s="79" t="str">
        <f aca="false">IF(P277&lt;&gt;"",SUMIF(L277:L377,L277,O277:O377),"")</f>
        <v/>
      </c>
      <c r="S277" s="63"/>
    </row>
    <row r="278" customFormat="false" ht="13.8" hidden="false" customHeight="false" outlineLevel="0" collapsed="false">
      <c r="A278" s="101"/>
      <c r="B278" s="101"/>
      <c r="C278" s="101"/>
      <c r="D278" s="101"/>
      <c r="E278" s="101"/>
      <c r="F278" s="101"/>
      <c r="G278" s="101" t="s">
        <v>581</v>
      </c>
      <c r="H278" s="102" t="s">
        <v>735</v>
      </c>
      <c r="I278" s="101" t="s">
        <v>583</v>
      </c>
      <c r="J278" s="103" t="n">
        <f aca="false">TRUNC(J277*H278,2)</f>
        <v>1788.21</v>
      </c>
      <c r="K278" s="21"/>
      <c r="L278" s="62" t="n">
        <f aca="false">IF(AND(A279&lt;&gt;"",A278=""),L277+1,L277)</f>
        <v>25</v>
      </c>
      <c r="M278" s="78" t="str">
        <f aca="false">IF(OR(A278="Insumo",A278="Composição Auxiliar"),J278,"")</f>
        <v/>
      </c>
      <c r="N278" s="79" t="str">
        <f aca="false">IF(ISNUMBER(SEARCH("COM ENCARGOS COMPLEMENTARES",D278)),J278,"")</f>
        <v/>
      </c>
      <c r="O278" s="79" t="str">
        <f aca="false">IF(N278&lt;&gt;"","",M278)</f>
        <v/>
      </c>
      <c r="P278" s="80" t="str">
        <f aca="false">IF(A278="Composição",A277,"")</f>
        <v/>
      </c>
      <c r="Q278" s="79" t="str">
        <f aca="false">IF(P278&lt;&gt;"",SUMIF(L278:L378,L278,N278:N378),"")</f>
        <v/>
      </c>
      <c r="R278" s="79" t="str">
        <f aca="false">IF(P278&lt;&gt;"",SUMIF(L278:L378,L278,O278:O378),"")</f>
        <v/>
      </c>
      <c r="S278" s="63"/>
    </row>
    <row r="279" customFormat="false" ht="13.8" hidden="false" customHeight="false" outlineLevel="0" collapsed="false">
      <c r="A279" s="104"/>
      <c r="B279" s="104"/>
      <c r="C279" s="104"/>
      <c r="D279" s="104"/>
      <c r="E279" s="104"/>
      <c r="F279" s="104"/>
      <c r="G279" s="104"/>
      <c r="H279" s="104"/>
      <c r="I279" s="104"/>
      <c r="J279" s="104"/>
      <c r="K279" s="21"/>
      <c r="L279" s="62" t="n">
        <f aca="false">IF(AND(A280&lt;&gt;"",A279=""),L278+1,L278)</f>
        <v>26</v>
      </c>
      <c r="M279" s="78" t="str">
        <f aca="false">IF(OR(A279="Insumo",A279="Composição Auxiliar"),J279,"")</f>
        <v/>
      </c>
      <c r="N279" s="79" t="str">
        <f aca="false">IF(ISNUMBER(SEARCH("COM ENCARGOS COMPLEMENTARES",D279)),J279,"")</f>
        <v/>
      </c>
      <c r="O279" s="79" t="str">
        <f aca="false">IF(N279&lt;&gt;"","",M279)</f>
        <v/>
      </c>
      <c r="P279" s="80" t="str">
        <f aca="false">IF(A279="Composição",A278,"")</f>
        <v/>
      </c>
      <c r="Q279" s="79" t="str">
        <f aca="false">IF(P279&lt;&gt;"",SUMIF(L279:L379,L279,N279:N379),"")</f>
        <v/>
      </c>
      <c r="R279" s="79" t="str">
        <f aca="false">IF(P279&lt;&gt;"",SUMIF(L279:L379,L279,O279:O379),"")</f>
        <v/>
      </c>
      <c r="S279" s="63"/>
    </row>
    <row r="280" customFormat="false" ht="13.8" hidden="false" customHeight="false" outlineLevel="0" collapsed="false">
      <c r="A280" s="74" t="s">
        <v>100</v>
      </c>
      <c r="B280" s="74"/>
      <c r="C280" s="74"/>
      <c r="D280" s="74" t="s">
        <v>101</v>
      </c>
      <c r="E280" s="74"/>
      <c r="F280" s="74"/>
      <c r="G280" s="74"/>
      <c r="H280" s="75"/>
      <c r="I280" s="74"/>
      <c r="J280" s="76"/>
      <c r="K280" s="21"/>
      <c r="L280" s="62" t="n">
        <f aca="false">IF(AND(A281&lt;&gt;"",A280=""),L279+1,L279)</f>
        <v>26</v>
      </c>
      <c r="M280" s="78" t="str">
        <f aca="false">IF(OR(A280="Insumo",A280="Composição Auxiliar"),J280,"")</f>
        <v/>
      </c>
      <c r="N280" s="79" t="str">
        <f aca="false">IF(ISNUMBER(SEARCH("COM ENCARGOS COMPLEMENTARES",D280)),J280,"")</f>
        <v/>
      </c>
      <c r="O280" s="79" t="str">
        <f aca="false">IF(N280&lt;&gt;"","",M280)</f>
        <v/>
      </c>
      <c r="P280" s="80" t="str">
        <f aca="false">IF(A280="Composição",A279,"")</f>
        <v/>
      </c>
      <c r="Q280" s="79" t="str">
        <f aca="false">IF(P280&lt;&gt;"",SUMIF(L280:L380,L280,N280:N380),"")</f>
        <v/>
      </c>
      <c r="R280" s="79" t="str">
        <f aca="false">IF(P280&lt;&gt;"",SUMIF(L280:L380,L280,O280:O380),"")</f>
        <v/>
      </c>
      <c r="S280" s="63"/>
    </row>
    <row r="281" customFormat="false" ht="14.5" hidden="false" customHeight="true" outlineLevel="0" collapsed="false">
      <c r="A281" s="81" t="s">
        <v>102</v>
      </c>
      <c r="B281" s="82" t="s">
        <v>552</v>
      </c>
      <c r="C281" s="81" t="s">
        <v>553</v>
      </c>
      <c r="D281" s="81" t="s">
        <v>554</v>
      </c>
      <c r="E281" s="81" t="s">
        <v>555</v>
      </c>
      <c r="F281" s="81"/>
      <c r="G281" s="83" t="s">
        <v>556</v>
      </c>
      <c r="H281" s="82" t="s">
        <v>557</v>
      </c>
      <c r="I281" s="82" t="s">
        <v>558</v>
      </c>
      <c r="J281" s="82" t="s">
        <v>559</v>
      </c>
      <c r="K281" s="21"/>
      <c r="L281" s="62" t="n">
        <f aca="false">IF(AND(A282&lt;&gt;"",A281=""),L280+1,L280)</f>
        <v>26</v>
      </c>
      <c r="M281" s="78" t="str">
        <f aca="false">IF(OR(A281="Insumo",A281="Composição Auxiliar"),J281,"")</f>
        <v/>
      </c>
      <c r="N281" s="79" t="str">
        <f aca="false">IF(ISNUMBER(SEARCH("COM ENCARGOS COMPLEMENTARES",D281)),J281,"")</f>
        <v/>
      </c>
      <c r="O281" s="79" t="str">
        <f aca="false">IF(N281&lt;&gt;"","",M281)</f>
        <v/>
      </c>
      <c r="P281" s="80" t="str">
        <f aca="false">IF(A281="Composição",A280,"")</f>
        <v/>
      </c>
      <c r="Q281" s="79" t="str">
        <f aca="false">IF(P281&lt;&gt;"",SUMIF(L281:L381,L281,N281:N381),"")</f>
        <v/>
      </c>
      <c r="R281" s="79" t="str">
        <f aca="false">IF(P281&lt;&gt;"",SUMIF(L281:L381,L281,O281:O381),"")</f>
        <v/>
      </c>
      <c r="S281" s="63"/>
    </row>
    <row r="282" customFormat="false" ht="24" hidden="false" customHeight="true" outlineLevel="0" collapsed="false">
      <c r="A282" s="84" t="s">
        <v>560</v>
      </c>
      <c r="B282" s="85" t="s">
        <v>103</v>
      </c>
      <c r="C282" s="84" t="s">
        <v>584</v>
      </c>
      <c r="D282" s="84" t="s">
        <v>736</v>
      </c>
      <c r="E282" s="84" t="s">
        <v>718</v>
      </c>
      <c r="F282" s="84"/>
      <c r="G282" s="86" t="s">
        <v>602</v>
      </c>
      <c r="H282" s="87" t="n">
        <v>1</v>
      </c>
      <c r="I282" s="88" t="n">
        <f aca="false">SUMIF(L:L,$L282,M:M)</f>
        <v>95.38</v>
      </c>
      <c r="J282" s="88" t="n">
        <f aca="false">TRUNC(H282*I282,2)</f>
        <v>95.38</v>
      </c>
      <c r="K282" s="21"/>
      <c r="L282" s="62" t="n">
        <f aca="false">IF(AND(A283&lt;&gt;"",A282=""),L281+1,L281)</f>
        <v>26</v>
      </c>
      <c r="M282" s="78" t="str">
        <f aca="false">IF(OR(A282="Insumo",A282="Composição Auxiliar"),J282,"")</f>
        <v/>
      </c>
      <c r="N282" s="79" t="str">
        <f aca="false">IF(ISNUMBER(SEARCH("COM ENCARGOS COMPLEMENTARES",D282)),J282,"")</f>
        <v/>
      </c>
      <c r="O282" s="79" t="str">
        <f aca="false">IF(N282&lt;&gt;"","",M282)</f>
        <v/>
      </c>
      <c r="P282" s="80" t="str">
        <f aca="false">IF(A282="Composição",A281,"")</f>
        <v> 3.4.1 </v>
      </c>
      <c r="Q282" s="79" t="n">
        <f aca="false">IF(P282&lt;&gt;"",SUMIF(L282:L382,L282,N282:N382),"")</f>
        <v>11.52</v>
      </c>
      <c r="R282" s="79" t="n">
        <f aca="false">IF(P282&lt;&gt;"",SUMIF(L282:L382,L282,O282:O382),"")</f>
        <v>83.86</v>
      </c>
      <c r="S282" s="63"/>
    </row>
    <row r="283" customFormat="false" ht="24" hidden="false" customHeight="true" outlineLevel="0" collapsed="false">
      <c r="A283" s="89" t="s">
        <v>565</v>
      </c>
      <c r="B283" s="90" t="s">
        <v>623</v>
      </c>
      <c r="C283" s="89" t="s">
        <v>561</v>
      </c>
      <c r="D283" s="89" t="s">
        <v>624</v>
      </c>
      <c r="E283" s="89" t="s">
        <v>568</v>
      </c>
      <c r="F283" s="89"/>
      <c r="G283" s="91" t="s">
        <v>569</v>
      </c>
      <c r="H283" s="92" t="n">
        <v>0.5409</v>
      </c>
      <c r="I283" s="93" t="n">
        <f aca="false">SUMIFS('ANALÍTICA AUXILIARES'!J:J,'ANALÍTICA AUXILIARES'!A:A,"Composição",'ANALÍTICA AUXILIARES'!B:B,$B283)</f>
        <v>21.3</v>
      </c>
      <c r="J283" s="93" t="n">
        <f aca="false">TRUNC(H283*I283,2)</f>
        <v>11.52</v>
      </c>
      <c r="K283" s="21"/>
      <c r="L283" s="62" t="n">
        <f aca="false">IF(AND(A284&lt;&gt;"",A283=""),L282+1,L282)</f>
        <v>26</v>
      </c>
      <c r="M283" s="78" t="n">
        <f aca="false">IF(OR(A283="Insumo",A283="Composição Auxiliar"),J283,"")</f>
        <v>11.52</v>
      </c>
      <c r="N283" s="79" t="n">
        <f aca="false">IF(ISNUMBER(SEARCH("COM ENCARGOS COMPLEMENTARES",D283)),J283,"")</f>
        <v>11.52</v>
      </c>
      <c r="O283" s="79" t="str">
        <f aca="false">IF(N283&lt;&gt;"","",M283)</f>
        <v/>
      </c>
      <c r="P283" s="80" t="str">
        <f aca="false">IF(A283="Composição",A282,"")</f>
        <v/>
      </c>
      <c r="Q283" s="79" t="str">
        <f aca="false">IF(P283&lt;&gt;"",SUMIF(L283:L383,L283,N283:N383),"")</f>
        <v/>
      </c>
      <c r="R283" s="79" t="str">
        <f aca="false">IF(P283&lt;&gt;"",SUMIF(L283:L383,L283,O283:O383),"")</f>
        <v/>
      </c>
      <c r="S283" s="63"/>
    </row>
    <row r="284" customFormat="false" ht="24" hidden="false" customHeight="false" outlineLevel="0" collapsed="false">
      <c r="A284" s="94" t="s">
        <v>575</v>
      </c>
      <c r="B284" s="95" t="s">
        <v>737</v>
      </c>
      <c r="C284" s="94" t="str">
        <f aca="false">VLOOKUP(B284,INSUMOS!$A:$I,2,FALSE())</f>
        <v>SINAPI</v>
      </c>
      <c r="D284" s="94" t="str">
        <f aca="false">VLOOKUP(B284,INSUMOS!$A:$I,3,FALSE())</f>
        <v>PERFIL TRAVESSA (SECUNDARIO), T CLICADO, EM ACO GALVANIZADO, BRANCO, PARA FORRO REMOVIVEL, 24 X 1250 MM (L X C)</v>
      </c>
      <c r="E284" s="94" t="str">
        <f aca="false">VLOOKUP(B284,INSUMOS!$A:$I,4,FALSE())</f>
        <v>Material</v>
      </c>
      <c r="F284" s="94"/>
      <c r="G284" s="96" t="str">
        <f aca="false">VLOOKUP(B284,INSUMOS!$A:$I,5,FALSE())</f>
        <v>M</v>
      </c>
      <c r="H284" s="97" t="n">
        <v>2.9929</v>
      </c>
      <c r="I284" s="98" t="n">
        <f aca="false">VLOOKUP(B284,INSUMOS!$A:$I,8,FALSE())</f>
        <v>4.43</v>
      </c>
      <c r="J284" s="98" t="n">
        <f aca="false">TRUNC(H284*I284,2)</f>
        <v>13.25</v>
      </c>
      <c r="K284" s="21"/>
      <c r="L284" s="62" t="n">
        <f aca="false">IF(AND(A285&lt;&gt;"",A284=""),L283+1,L283)</f>
        <v>26</v>
      </c>
      <c r="M284" s="78" t="n">
        <f aca="false">IF(OR(A284="Insumo",A284="Composição Auxiliar"),J284,"")</f>
        <v>13.25</v>
      </c>
      <c r="N284" s="79" t="str">
        <f aca="false">IF(ISNUMBER(SEARCH("COM ENCARGOS COMPLEMENTARES",D284)),J284,"")</f>
        <v/>
      </c>
      <c r="O284" s="79" t="n">
        <f aca="false">IF(N284&lt;&gt;"","",M284)</f>
        <v>13.25</v>
      </c>
      <c r="P284" s="80" t="str">
        <f aca="false">IF(A284="Composição",A283,"")</f>
        <v/>
      </c>
      <c r="Q284" s="79" t="str">
        <f aca="false">IF(P284&lt;&gt;"",SUMIF(L284:L384,L284,N284:N384),"")</f>
        <v/>
      </c>
      <c r="R284" s="79" t="str">
        <f aca="false">IF(P284&lt;&gt;"",SUMIF(L284:L384,L284,O284:O384),"")</f>
        <v/>
      </c>
      <c r="S284" s="63"/>
    </row>
    <row r="285" customFormat="false" ht="35" hidden="false" customHeight="false" outlineLevel="0" collapsed="false">
      <c r="A285" s="94" t="s">
        <v>575</v>
      </c>
      <c r="B285" s="95" t="s">
        <v>738</v>
      </c>
      <c r="C285" s="94" t="str">
        <f aca="false">VLOOKUP(B285,INSUMOS!$A:$I,2,FALSE())</f>
        <v>SINAPI</v>
      </c>
      <c r="D285" s="94" t="str">
        <f aca="false">VLOOKUP(B285,INSUMOS!$A:$I,3,FALSE())</f>
        <v>PERFIL LONGARINA (PRINCIPAL), T CLICADO, EM ACO, BRANCO NAS FACES APARENTES, PARA FORRO REMOVIVEL, 24 X 32 X 3750 MM (L X H X C</v>
      </c>
      <c r="E285" s="94" t="str">
        <f aca="false">VLOOKUP(B285,INSUMOS!$A:$I,4,FALSE())</f>
        <v>Material</v>
      </c>
      <c r="F285" s="94"/>
      <c r="G285" s="96" t="str">
        <f aca="false">VLOOKUP(B285,INSUMOS!$A:$I,5,FALSE())</f>
        <v>M</v>
      </c>
      <c r="H285" s="97" t="n">
        <v>1.0092</v>
      </c>
      <c r="I285" s="98" t="n">
        <f aca="false">VLOOKUP(B285,INSUMOS!$A:$I,8,FALSE())</f>
        <v>4.51</v>
      </c>
      <c r="J285" s="98" t="n">
        <f aca="false">TRUNC(H285*I285,2)</f>
        <v>4.55</v>
      </c>
      <c r="K285" s="21"/>
      <c r="L285" s="62" t="n">
        <f aca="false">IF(AND(A286&lt;&gt;"",A285=""),L284+1,L284)</f>
        <v>26</v>
      </c>
      <c r="M285" s="78" t="n">
        <f aca="false">IF(OR(A285="Insumo",A285="Composição Auxiliar"),J285,"")</f>
        <v>4.55</v>
      </c>
      <c r="N285" s="79" t="str">
        <f aca="false">IF(ISNUMBER(SEARCH("COM ENCARGOS COMPLEMENTARES",D285)),J285,"")</f>
        <v/>
      </c>
      <c r="O285" s="79" t="n">
        <f aca="false">IF(N285&lt;&gt;"","",M285)</f>
        <v>4.55</v>
      </c>
      <c r="P285" s="80" t="str">
        <f aca="false">IF(A285="Composição",A284,"")</f>
        <v/>
      </c>
      <c r="Q285" s="79" t="str">
        <f aca="false">IF(P285&lt;&gt;"",SUMIF(L285:L385,L285,N285:N385),"")</f>
        <v/>
      </c>
      <c r="R285" s="79" t="str">
        <f aca="false">IF(P285&lt;&gt;"",SUMIF(L285:L385,L285,O285:O385),"")</f>
        <v/>
      </c>
      <c r="S285" s="63"/>
    </row>
    <row r="286" customFormat="false" ht="24" hidden="false" customHeight="false" outlineLevel="0" collapsed="false">
      <c r="A286" s="94" t="s">
        <v>575</v>
      </c>
      <c r="B286" s="95" t="s">
        <v>739</v>
      </c>
      <c r="C286" s="94" t="str">
        <f aca="false">VLOOKUP(B286,INSUMOS!$A:$I,2,FALSE())</f>
        <v>SINAPI</v>
      </c>
      <c r="D286" s="94" t="str">
        <f aca="false">VLOOKUP(B286,INSUMOS!$A:$I,3,FALSE())</f>
        <v>PARAFUSO DRY WALL, EM ACO ZINCADO, CABECA LENTILHA E PONTA AGULHA (LA), LARGURA 4,2 MM, COMPRIMENTO 13 MM</v>
      </c>
      <c r="E286" s="94" t="str">
        <f aca="false">VLOOKUP(B286,INSUMOS!$A:$I,4,FALSE())</f>
        <v>Material</v>
      </c>
      <c r="F286" s="94"/>
      <c r="G286" s="96" t="str">
        <f aca="false">VLOOKUP(B286,INSUMOS!$A:$I,5,FALSE())</f>
        <v>UN</v>
      </c>
      <c r="H286" s="97" t="n">
        <v>1.0092</v>
      </c>
      <c r="I286" s="98" t="n">
        <f aca="false">VLOOKUP(B286,INSUMOS!$A:$I,8,FALSE())</f>
        <v>0.25</v>
      </c>
      <c r="J286" s="98" t="n">
        <f aca="false">TRUNC(H286*I286,2)</f>
        <v>0.25</v>
      </c>
      <c r="K286" s="21"/>
      <c r="L286" s="62" t="n">
        <f aca="false">IF(AND(A287&lt;&gt;"",A286=""),L285+1,L285)</f>
        <v>26</v>
      </c>
      <c r="M286" s="78" t="n">
        <f aca="false">IF(OR(A286="Insumo",A286="Composição Auxiliar"),J286,"")</f>
        <v>0.25</v>
      </c>
      <c r="N286" s="79" t="str">
        <f aca="false">IF(ISNUMBER(SEARCH("COM ENCARGOS COMPLEMENTARES",D286)),J286,"")</f>
        <v/>
      </c>
      <c r="O286" s="79" t="n">
        <f aca="false">IF(N286&lt;&gt;"","",M286)</f>
        <v>0.25</v>
      </c>
      <c r="P286" s="80" t="str">
        <f aca="false">IF(A286="Composição",A285,"")</f>
        <v/>
      </c>
      <c r="Q286" s="79" t="str">
        <f aca="false">IF(P286&lt;&gt;"",SUMIF(L286:L386,L286,N286:N386),"")</f>
        <v/>
      </c>
      <c r="R286" s="79" t="str">
        <f aca="false">IF(P286&lt;&gt;"",SUMIF(L286:L386,L286,O286:O386),"")</f>
        <v/>
      </c>
      <c r="S286" s="63"/>
    </row>
    <row r="287" customFormat="false" ht="24" hidden="false" customHeight="false" outlineLevel="0" collapsed="false">
      <c r="A287" s="94" t="s">
        <v>575</v>
      </c>
      <c r="B287" s="95" t="s">
        <v>740</v>
      </c>
      <c r="C287" s="94" t="str">
        <f aca="false">VLOOKUP(B287,INSUMOS!$A:$I,2,FALSE())</f>
        <v>SINAPI</v>
      </c>
      <c r="D287" s="94" t="str">
        <f aca="false">VLOOKUP(B287,INSUMOS!$A:$I,3,FALSE())</f>
        <v>ARAME GALVANIZADO 6 BWG, D = 5,16 MM (0,157 KG/M), OU 8 BWG, D = 4,19 MM (0,101 KG/M), OU 10 BWG, D = 3,40 MM (0,0713 KG/M)</v>
      </c>
      <c r="E287" s="94" t="str">
        <f aca="false">VLOOKUP(B287,INSUMOS!$A:$I,4,FALSE())</f>
        <v>Material</v>
      </c>
      <c r="F287" s="94"/>
      <c r="G287" s="96" t="str">
        <f aca="false">VLOOKUP(B287,INSUMOS!$A:$I,5,FALSE())</f>
        <v>KG</v>
      </c>
      <c r="H287" s="97" t="n">
        <v>0.0327</v>
      </c>
      <c r="I287" s="98" t="n">
        <f aca="false">VLOOKUP(B287,INSUMOS!$A:$I,8,FALSE())</f>
        <v>18.7</v>
      </c>
      <c r="J287" s="98" t="n">
        <f aca="false">TRUNC(H287*I287,2)</f>
        <v>0.61</v>
      </c>
      <c r="K287" s="21"/>
      <c r="L287" s="62" t="n">
        <f aca="false">IF(AND(A288&lt;&gt;"",A287=""),L286+1,L286)</f>
        <v>26</v>
      </c>
      <c r="M287" s="78" t="n">
        <f aca="false">IF(OR(A287="Insumo",A287="Composição Auxiliar"),J287,"")</f>
        <v>0.61</v>
      </c>
      <c r="N287" s="79" t="str">
        <f aca="false">IF(ISNUMBER(SEARCH("COM ENCARGOS COMPLEMENTARES",D287)),J287,"")</f>
        <v/>
      </c>
      <c r="O287" s="79" t="n">
        <f aca="false">IF(N287&lt;&gt;"","",M287)</f>
        <v>0.61</v>
      </c>
      <c r="P287" s="80" t="str">
        <f aca="false">IF(A287="Composição",A286,"")</f>
        <v/>
      </c>
      <c r="Q287" s="79" t="str">
        <f aca="false">IF(P287&lt;&gt;"",SUMIF(L287:L387,L287,N287:N387),"")</f>
        <v/>
      </c>
      <c r="R287" s="79" t="str">
        <f aca="false">IF(P287&lt;&gt;"",SUMIF(L287:L387,L287,O287:O387),"")</f>
        <v/>
      </c>
      <c r="S287" s="63"/>
    </row>
    <row r="288" customFormat="false" ht="13.8" hidden="false" customHeight="false" outlineLevel="0" collapsed="false">
      <c r="A288" s="94" t="s">
        <v>575</v>
      </c>
      <c r="B288" s="95" t="s">
        <v>741</v>
      </c>
      <c r="C288" s="94" t="str">
        <f aca="false">VLOOKUP(B288,INSUMOS!$A:$I,2,FALSE())</f>
        <v>SINAPI</v>
      </c>
      <c r="D288" s="94" t="str">
        <f aca="false">VLOOKUP(B288,INSUMOS!$A:$I,3,FALSE())</f>
        <v>PARAFUSO ZINCADO, AUTOBROCANTE, FLANGEADO, 4,2 MM X 19 MM</v>
      </c>
      <c r="E288" s="94" t="str">
        <f aca="false">VLOOKUP(B288,INSUMOS!$A:$I,4,FALSE())</f>
        <v>Material</v>
      </c>
      <c r="F288" s="94"/>
      <c r="G288" s="96" t="str">
        <f aca="false">VLOOKUP(B288,INSUMOS!$A:$I,5,FALSE())</f>
        <v>CENTO</v>
      </c>
      <c r="H288" s="97" t="n">
        <v>0.0101</v>
      </c>
      <c r="I288" s="98" t="n">
        <f aca="false">VLOOKUP(B288,INSUMOS!$A:$I,8,FALSE())</f>
        <v>37.62</v>
      </c>
      <c r="J288" s="98" t="n">
        <f aca="false">TRUNC(H288*I288,2)</f>
        <v>0.37</v>
      </c>
      <c r="K288" s="21"/>
      <c r="L288" s="62" t="n">
        <f aca="false">IF(AND(A289&lt;&gt;"",A288=""),L287+1,L287)</f>
        <v>26</v>
      </c>
      <c r="M288" s="78" t="n">
        <f aca="false">IF(OR(A288="Insumo",A288="Composição Auxiliar"),J288,"")</f>
        <v>0.37</v>
      </c>
      <c r="N288" s="79" t="str">
        <f aca="false">IF(ISNUMBER(SEARCH("COM ENCARGOS COMPLEMENTARES",D288)),J288,"")</f>
        <v/>
      </c>
      <c r="O288" s="79" t="n">
        <f aca="false">IF(N288&lt;&gt;"","",M288)</f>
        <v>0.37</v>
      </c>
      <c r="P288" s="80" t="str">
        <f aca="false">IF(A288="Composição",A287,"")</f>
        <v/>
      </c>
      <c r="Q288" s="79" t="str">
        <f aca="false">IF(P288&lt;&gt;"",SUMIF(L288:L388,L288,N288:N388),"")</f>
        <v/>
      </c>
      <c r="R288" s="79" t="str">
        <f aca="false">IF(P288&lt;&gt;"",SUMIF(L288:L388,L288,O288:O388),"")</f>
        <v/>
      </c>
      <c r="S288" s="63"/>
    </row>
    <row r="289" customFormat="false" ht="24" hidden="false" customHeight="false" outlineLevel="0" collapsed="false">
      <c r="A289" s="94" t="s">
        <v>575</v>
      </c>
      <c r="B289" s="95" t="s">
        <v>742</v>
      </c>
      <c r="C289" s="94" t="str">
        <f aca="false">VLOOKUP(B289,INSUMOS!$A:$I,2,FALSE())</f>
        <v>SINAPI</v>
      </c>
      <c r="D289" s="94" t="str">
        <f aca="false">VLOOKUP(B289,INSUMOS!$A:$I,3,FALSE())</f>
        <v>PLACA DE FIBRA MINERAL PARA FORRO, DE 1250 X 625 MM, E = 15 MM, BORDA RETA, COM PINTURA ANTIMOFO (NAO INCLUI PERFIS)</v>
      </c>
      <c r="E289" s="94" t="str">
        <f aca="false">VLOOKUP(B289,INSUMOS!$A:$I,4,FALSE())</f>
        <v>Material</v>
      </c>
      <c r="F289" s="94"/>
      <c r="G289" s="96" t="str">
        <f aca="false">VLOOKUP(B289,INSUMOS!$A:$I,5,FALSE())</f>
        <v>UN</v>
      </c>
      <c r="H289" s="97" t="n">
        <v>1.34</v>
      </c>
      <c r="I289" s="98" t="n">
        <f aca="false">VLOOKUP(B289,INSUMOS!$A:$I,8,FALSE())</f>
        <v>37.08</v>
      </c>
      <c r="J289" s="98" t="n">
        <f aca="false">TRUNC(H289*I289,2)</f>
        <v>49.68</v>
      </c>
      <c r="K289" s="21"/>
      <c r="L289" s="62" t="n">
        <f aca="false">IF(AND(A290&lt;&gt;"",A289=""),L288+1,L288)</f>
        <v>26</v>
      </c>
      <c r="M289" s="78" t="n">
        <f aca="false">IF(OR(A289="Insumo",A289="Composição Auxiliar"),J289,"")</f>
        <v>49.68</v>
      </c>
      <c r="N289" s="79" t="str">
        <f aca="false">IF(ISNUMBER(SEARCH("COM ENCARGOS COMPLEMENTARES",D289)),J289,"")</f>
        <v/>
      </c>
      <c r="O289" s="79" t="n">
        <f aca="false">IF(N289&lt;&gt;"","",M289)</f>
        <v>49.68</v>
      </c>
      <c r="P289" s="80" t="str">
        <f aca="false">IF(A289="Composição",A288,"")</f>
        <v/>
      </c>
      <c r="Q289" s="79" t="str">
        <f aca="false">IF(P289&lt;&gt;"",SUMIF(L289:L389,L289,N289:N389),"")</f>
        <v/>
      </c>
      <c r="R289" s="79" t="str">
        <f aca="false">IF(P289&lt;&gt;"",SUMIF(L289:L389,L289,O289:O389),"")</f>
        <v/>
      </c>
      <c r="S289" s="63"/>
    </row>
    <row r="290" customFormat="false" ht="35" hidden="false" customHeight="false" outlineLevel="0" collapsed="false">
      <c r="A290" s="94" t="s">
        <v>575</v>
      </c>
      <c r="B290" s="95" t="s">
        <v>743</v>
      </c>
      <c r="C290" s="94" t="str">
        <f aca="false">VLOOKUP(B290,INSUMOS!$A:$I,2,FALSE())</f>
        <v>SINAPI</v>
      </c>
      <c r="D290" s="94" t="str">
        <f aca="false">VLOOKUP(B290,INSUMOS!$A:$I,3,FALSE())</f>
        <v>PENDURAL OU PRESILHA REGULADORA, EM ACO GALVANIZADO, COM CORPO, MOLA E REBITE, PARA PERFIL TIPO CANALETA DE ESTRUTURA EM FORROS DRYWALL</v>
      </c>
      <c r="E290" s="94" t="str">
        <f aca="false">VLOOKUP(B290,INSUMOS!$A:$I,4,FALSE())</f>
        <v>Material</v>
      </c>
      <c r="F290" s="94"/>
      <c r="G290" s="96" t="str">
        <f aca="false">VLOOKUP(B290,INSUMOS!$A:$I,5,FALSE())</f>
        <v>UN</v>
      </c>
      <c r="H290" s="97" t="n">
        <v>1.0183</v>
      </c>
      <c r="I290" s="98" t="n">
        <f aca="false">VLOOKUP(B290,INSUMOS!$A:$I,8,FALSE())</f>
        <v>1.87</v>
      </c>
      <c r="J290" s="98" t="n">
        <f aca="false">TRUNC(H290*I290,2)</f>
        <v>1.9</v>
      </c>
      <c r="K290" s="21"/>
      <c r="L290" s="62" t="n">
        <f aca="false">IF(AND(A291&lt;&gt;"",A290=""),L289+1,L289)</f>
        <v>26</v>
      </c>
      <c r="M290" s="78" t="n">
        <f aca="false">IF(OR(A290="Insumo",A290="Composição Auxiliar"),J290,"")</f>
        <v>1.9</v>
      </c>
      <c r="N290" s="79" t="str">
        <f aca="false">IF(ISNUMBER(SEARCH("COM ENCARGOS COMPLEMENTARES",D290)),J290,"")</f>
        <v/>
      </c>
      <c r="O290" s="79" t="n">
        <f aca="false">IF(N290&lt;&gt;"","",M290)</f>
        <v>1.9</v>
      </c>
      <c r="P290" s="80" t="str">
        <f aca="false">IF(A290="Composição",A289,"")</f>
        <v/>
      </c>
      <c r="Q290" s="79" t="str">
        <f aca="false">IF(P290&lt;&gt;"",SUMIF(L290:L390,L290,N290:N390),"")</f>
        <v/>
      </c>
      <c r="R290" s="79" t="str">
        <f aca="false">IF(P290&lt;&gt;"",SUMIF(L290:L390,L290,O290:O390),"")</f>
        <v/>
      </c>
      <c r="S290" s="63"/>
    </row>
    <row r="291" customFormat="false" ht="24" hidden="false" customHeight="false" outlineLevel="0" collapsed="false">
      <c r="A291" s="94" t="s">
        <v>575</v>
      </c>
      <c r="B291" s="95" t="s">
        <v>737</v>
      </c>
      <c r="C291" s="94" t="str">
        <f aca="false">VLOOKUP(B291,INSUMOS!$A:$I,2,FALSE())</f>
        <v>SINAPI</v>
      </c>
      <c r="D291" s="94" t="str">
        <f aca="false">VLOOKUP(B291,INSUMOS!$A:$I,3,FALSE())</f>
        <v>PERFIL TRAVESSA (SECUNDARIO), T CLICADO, EM ACO GALVANIZADO, BRANCO, PARA FORRO REMOVIVEL, 24 X 1250 MM (L X C)</v>
      </c>
      <c r="E291" s="94" t="str">
        <f aca="false">VLOOKUP(B291,INSUMOS!$A:$I,4,FALSE())</f>
        <v>Material</v>
      </c>
      <c r="F291" s="94"/>
      <c r="G291" s="96" t="str">
        <f aca="false">VLOOKUP(B291,INSUMOS!$A:$I,5,FALSE())</f>
        <v>M</v>
      </c>
      <c r="H291" s="97" t="n">
        <v>2.9929</v>
      </c>
      <c r="I291" s="98" t="n">
        <f aca="false">VLOOKUP(B291,INSUMOS!$A:$I,8,FALSE())</f>
        <v>4.43</v>
      </c>
      <c r="J291" s="98" t="n">
        <f aca="false">TRUNC(H291*I291,2)</f>
        <v>13.25</v>
      </c>
      <c r="K291" s="21"/>
      <c r="L291" s="62" t="n">
        <f aca="false">IF(AND(A292&lt;&gt;"",A291=""),L290+1,L290)</f>
        <v>26</v>
      </c>
      <c r="M291" s="78" t="n">
        <f aca="false">IF(OR(A291="Insumo",A291="Composição Auxiliar"),J291,"")</f>
        <v>13.25</v>
      </c>
      <c r="N291" s="79" t="str">
        <f aca="false">IF(ISNUMBER(SEARCH("COM ENCARGOS COMPLEMENTARES",D291)),J291,"")</f>
        <v/>
      </c>
      <c r="O291" s="79" t="n">
        <f aca="false">IF(N291&lt;&gt;"","",M291)</f>
        <v>13.25</v>
      </c>
      <c r="P291" s="80" t="str">
        <f aca="false">IF(A291="Composição",A290,"")</f>
        <v/>
      </c>
      <c r="Q291" s="79" t="str">
        <f aca="false">IF(P291&lt;&gt;"",SUMIF(L291:L391,L291,N291:N391),"")</f>
        <v/>
      </c>
      <c r="R291" s="79" t="str">
        <f aca="false">IF(P291&lt;&gt;"",SUMIF(L291:L391,L291,O291:O391),"")</f>
        <v/>
      </c>
      <c r="S291" s="63"/>
    </row>
    <row r="292" customFormat="false" ht="13.8" hidden="false" customHeight="false" outlineLevel="0" collapsed="false">
      <c r="A292" s="99"/>
      <c r="B292" s="99"/>
      <c r="C292" s="99"/>
      <c r="D292" s="99"/>
      <c r="E292" s="99"/>
      <c r="F292" s="100"/>
      <c r="G292" s="99"/>
      <c r="H292" s="100"/>
      <c r="I292" s="99"/>
      <c r="J292" s="100"/>
      <c r="K292" s="21"/>
      <c r="L292" s="62" t="n">
        <f aca="false">IF(AND(A293&lt;&gt;"",A292=""),L291+1,L291)</f>
        <v>26</v>
      </c>
      <c r="M292" s="78" t="str">
        <f aca="false">IF(OR(A292="Insumo",A292="Composição Auxiliar"),J292,"")</f>
        <v/>
      </c>
      <c r="N292" s="79" t="str">
        <f aca="false">IF(ISNUMBER(SEARCH("COM ENCARGOS COMPLEMENTARES",D292)),J292,"")</f>
        <v/>
      </c>
      <c r="O292" s="79" t="str">
        <f aca="false">IF(N292&lt;&gt;"","",M292)</f>
        <v/>
      </c>
      <c r="P292" s="80" t="str">
        <f aca="false">IF(A292="Composição",A291,"")</f>
        <v/>
      </c>
      <c r="Q292" s="79" t="str">
        <f aca="false">IF(P292&lt;&gt;"",SUMIF(L292:L392,L292,N292:N392),"")</f>
        <v/>
      </c>
      <c r="R292" s="79" t="str">
        <f aca="false">IF(P292&lt;&gt;"",SUMIF(L292:L392,L292,O292:O392),"")</f>
        <v/>
      </c>
      <c r="S292" s="63"/>
    </row>
    <row r="293" customFormat="false" ht="13.8" hidden="false" customHeight="true" outlineLevel="0" collapsed="false">
      <c r="A293" s="99"/>
      <c r="B293" s="99"/>
      <c r="C293" s="99"/>
      <c r="D293" s="99"/>
      <c r="E293" s="99"/>
      <c r="F293" s="100"/>
      <c r="G293" s="99"/>
      <c r="H293" s="99" t="s">
        <v>580</v>
      </c>
      <c r="I293" s="99"/>
      <c r="J293" s="100" t="n">
        <f aca="false">TRUNC(SUMIF(L:L,$L293,M:M)*(1+$J$9),2)</f>
        <v>115.65</v>
      </c>
      <c r="K293" s="21"/>
      <c r="L293" s="62" t="n">
        <f aca="false">IF(AND(A294&lt;&gt;"",A293=""),L292+1,L292)</f>
        <v>26</v>
      </c>
      <c r="M293" s="78" t="str">
        <f aca="false">IF(OR(A293="Insumo",A293="Composição Auxiliar"),J293,"")</f>
        <v/>
      </c>
      <c r="N293" s="79" t="str">
        <f aca="false">IF(ISNUMBER(SEARCH("COM ENCARGOS COMPLEMENTARES",D293)),J293,"")</f>
        <v/>
      </c>
      <c r="O293" s="79" t="str">
        <f aca="false">IF(N293&lt;&gt;"","",M293)</f>
        <v/>
      </c>
      <c r="P293" s="80" t="str">
        <f aca="false">IF(A293="Composição",A292,"")</f>
        <v/>
      </c>
      <c r="Q293" s="79" t="str">
        <f aca="false">IF(P293&lt;&gt;"",SUMIF(L293:L393,L293,N293:N393),"")</f>
        <v/>
      </c>
      <c r="R293" s="79" t="str">
        <f aca="false">IF(P293&lt;&gt;"",SUMIF(L293:L393,L293,O293:O393),"")</f>
        <v/>
      </c>
      <c r="S293" s="63"/>
    </row>
    <row r="294" customFormat="false" ht="13.8" hidden="false" customHeight="false" outlineLevel="0" collapsed="false">
      <c r="A294" s="101"/>
      <c r="B294" s="101"/>
      <c r="C294" s="101"/>
      <c r="D294" s="101"/>
      <c r="E294" s="101"/>
      <c r="F294" s="101"/>
      <c r="G294" s="101" t="s">
        <v>581</v>
      </c>
      <c r="H294" s="102" t="s">
        <v>744</v>
      </c>
      <c r="I294" s="101" t="s">
        <v>583</v>
      </c>
      <c r="J294" s="103" t="n">
        <f aca="false">TRUNC(J293*H294,2)</f>
        <v>43831.35</v>
      </c>
      <c r="K294" s="21"/>
      <c r="L294" s="62" t="n">
        <f aca="false">IF(AND(A295&lt;&gt;"",A294=""),L293+1,L293)</f>
        <v>26</v>
      </c>
      <c r="M294" s="78" t="str">
        <f aca="false">IF(OR(A294="Insumo",A294="Composição Auxiliar"),J294,"")</f>
        <v/>
      </c>
      <c r="N294" s="79" t="str">
        <f aca="false">IF(ISNUMBER(SEARCH("COM ENCARGOS COMPLEMENTARES",D294)),J294,"")</f>
        <v/>
      </c>
      <c r="O294" s="79" t="str">
        <f aca="false">IF(N294&lt;&gt;"","",M294)</f>
        <v/>
      </c>
      <c r="P294" s="80" t="str">
        <f aca="false">IF(A294="Composição",A293,"")</f>
        <v/>
      </c>
      <c r="Q294" s="79" t="str">
        <f aca="false">IF(P294&lt;&gt;"",SUMIF(L294:L394,L294,N294:N394),"")</f>
        <v/>
      </c>
      <c r="R294" s="79" t="str">
        <f aca="false">IF(P294&lt;&gt;"",SUMIF(L294:L394,L294,O294:O394),"")</f>
        <v/>
      </c>
      <c r="S294" s="63"/>
    </row>
    <row r="295" customFormat="false" ht="13.8" hidden="false" customHeight="false" outlineLevel="0" collapsed="false">
      <c r="A295" s="104"/>
      <c r="B295" s="104"/>
      <c r="C295" s="104"/>
      <c r="D295" s="104"/>
      <c r="E295" s="104"/>
      <c r="F295" s="104"/>
      <c r="G295" s="104"/>
      <c r="H295" s="104"/>
      <c r="I295" s="104"/>
      <c r="J295" s="104"/>
      <c r="K295" s="21"/>
      <c r="L295" s="62" t="n">
        <f aca="false">IF(AND(A296&lt;&gt;"",A295=""),L294+1,L294)</f>
        <v>27</v>
      </c>
      <c r="M295" s="78" t="str">
        <f aca="false">IF(OR(A295="Insumo",A295="Composição Auxiliar"),J295,"")</f>
        <v/>
      </c>
      <c r="N295" s="79" t="str">
        <f aca="false">IF(ISNUMBER(SEARCH("COM ENCARGOS COMPLEMENTARES",D295)),J295,"")</f>
        <v/>
      </c>
      <c r="O295" s="79" t="str">
        <f aca="false">IF(N295&lt;&gt;"","",M295)</f>
        <v/>
      </c>
      <c r="P295" s="80" t="str">
        <f aca="false">IF(A295="Composição",A294,"")</f>
        <v/>
      </c>
      <c r="Q295" s="79" t="str">
        <f aca="false">IF(P295&lt;&gt;"",SUMIF(L295:L395,L295,N295:N395),"")</f>
        <v/>
      </c>
      <c r="R295" s="79" t="str">
        <f aca="false">IF(P295&lt;&gt;"",SUMIF(L295:L395,L295,O295:O395),"")</f>
        <v/>
      </c>
      <c r="S295" s="63"/>
    </row>
    <row r="296" customFormat="false" ht="14.5" hidden="false" customHeight="true" outlineLevel="0" collapsed="false">
      <c r="A296" s="81" t="s">
        <v>104</v>
      </c>
      <c r="B296" s="82" t="s">
        <v>552</v>
      </c>
      <c r="C296" s="81" t="s">
        <v>553</v>
      </c>
      <c r="D296" s="81" t="s">
        <v>554</v>
      </c>
      <c r="E296" s="81" t="s">
        <v>555</v>
      </c>
      <c r="F296" s="81"/>
      <c r="G296" s="83" t="s">
        <v>556</v>
      </c>
      <c r="H296" s="82" t="s">
        <v>557</v>
      </c>
      <c r="I296" s="82" t="s">
        <v>558</v>
      </c>
      <c r="J296" s="82" t="s">
        <v>559</v>
      </c>
      <c r="K296" s="21"/>
      <c r="L296" s="62" t="n">
        <f aca="false">IF(AND(A297&lt;&gt;"",A296=""),L295+1,L295)</f>
        <v>27</v>
      </c>
      <c r="M296" s="78" t="str">
        <f aca="false">IF(OR(A296="Insumo",A296="Composição Auxiliar"),J296,"")</f>
        <v/>
      </c>
      <c r="N296" s="79" t="str">
        <f aca="false">IF(ISNUMBER(SEARCH("COM ENCARGOS COMPLEMENTARES",D296)),J296,"")</f>
        <v/>
      </c>
      <c r="O296" s="79" t="str">
        <f aca="false">IF(N296&lt;&gt;"","",M296)</f>
        <v/>
      </c>
      <c r="P296" s="80" t="str">
        <f aca="false">IF(A296="Composição",A295,"")</f>
        <v/>
      </c>
      <c r="Q296" s="79" t="str">
        <f aca="false">IF(P296&lt;&gt;"",SUMIF(L296:L396,L296,N296:N396),"")</f>
        <v/>
      </c>
      <c r="R296" s="79" t="str">
        <f aca="false">IF(P296&lt;&gt;"",SUMIF(L296:L396,L296,O296:O396),"")</f>
        <v/>
      </c>
      <c r="S296" s="63"/>
    </row>
    <row r="297" customFormat="false" ht="35" hidden="false" customHeight="true" outlineLevel="0" collapsed="false">
      <c r="A297" s="84" t="s">
        <v>560</v>
      </c>
      <c r="B297" s="85" t="s">
        <v>105</v>
      </c>
      <c r="C297" s="84" t="s">
        <v>584</v>
      </c>
      <c r="D297" s="84" t="s">
        <v>745</v>
      </c>
      <c r="E297" s="84" t="s">
        <v>746</v>
      </c>
      <c r="F297" s="84"/>
      <c r="G297" s="86" t="s">
        <v>564</v>
      </c>
      <c r="H297" s="87" t="n">
        <v>1</v>
      </c>
      <c r="I297" s="88" t="n">
        <f aca="false">SUMIF(L:L,$L297,M:M)</f>
        <v>76.14</v>
      </c>
      <c r="J297" s="88" t="n">
        <f aca="false">TRUNC(H297*I297,2)</f>
        <v>76.14</v>
      </c>
      <c r="K297" s="21"/>
      <c r="L297" s="62" t="n">
        <f aca="false">IF(AND(A298&lt;&gt;"",A297=""),L296+1,L296)</f>
        <v>27</v>
      </c>
      <c r="M297" s="78" t="str">
        <f aca="false">IF(OR(A297="Insumo",A297="Composição Auxiliar"),J297,"")</f>
        <v/>
      </c>
      <c r="N297" s="79" t="str">
        <f aca="false">IF(ISNUMBER(SEARCH("COM ENCARGOS COMPLEMENTARES",D297)),J297,"")</f>
        <v/>
      </c>
      <c r="O297" s="79" t="str">
        <f aca="false">IF(N297&lt;&gt;"","",M297)</f>
        <v/>
      </c>
      <c r="P297" s="80" t="str">
        <f aca="false">IF(A297="Composição",A296,"")</f>
        <v> 3.4.2 </v>
      </c>
      <c r="Q297" s="79" t="n">
        <f aca="false">IF(P297&lt;&gt;"",SUMIF(L297:L397,L297,N297:N397),"")</f>
        <v>21.17</v>
      </c>
      <c r="R297" s="79" t="n">
        <f aca="false">IF(P297&lt;&gt;"",SUMIF(L297:L397,L297,O297:O397),"")</f>
        <v>54.97</v>
      </c>
      <c r="S297" s="63"/>
    </row>
    <row r="298" customFormat="false" ht="24" hidden="false" customHeight="true" outlineLevel="0" collapsed="false">
      <c r="A298" s="89" t="s">
        <v>565</v>
      </c>
      <c r="B298" s="90" t="s">
        <v>623</v>
      </c>
      <c r="C298" s="89" t="s">
        <v>561</v>
      </c>
      <c r="D298" s="89" t="s">
        <v>624</v>
      </c>
      <c r="E298" s="89" t="s">
        <v>568</v>
      </c>
      <c r="F298" s="89"/>
      <c r="G298" s="91" t="s">
        <v>569</v>
      </c>
      <c r="H298" s="92" t="n">
        <v>0.4786</v>
      </c>
      <c r="I298" s="93" t="n">
        <f aca="false">SUMIFS('ANALÍTICA AUXILIARES'!J:J,'ANALÍTICA AUXILIARES'!A:A,"Composição",'ANALÍTICA AUXILIARES'!B:B,$B298)</f>
        <v>21.3</v>
      </c>
      <c r="J298" s="93" t="n">
        <f aca="false">TRUNC(H298*I298,2)</f>
        <v>10.19</v>
      </c>
      <c r="K298" s="21"/>
      <c r="L298" s="62" t="n">
        <f aca="false">IF(AND(A299&lt;&gt;"",A298=""),L297+1,L297)</f>
        <v>27</v>
      </c>
      <c r="M298" s="78" t="n">
        <f aca="false">IF(OR(A298="Insumo",A298="Composição Auxiliar"),J298,"")</f>
        <v>10.19</v>
      </c>
      <c r="N298" s="79" t="n">
        <f aca="false">IF(ISNUMBER(SEARCH("COM ENCARGOS COMPLEMENTARES",D298)),J298,"")</f>
        <v>10.19</v>
      </c>
      <c r="O298" s="79" t="str">
        <f aca="false">IF(N298&lt;&gt;"","",M298)</f>
        <v/>
      </c>
      <c r="P298" s="80" t="str">
        <f aca="false">IF(A298="Composição",A297,"")</f>
        <v/>
      </c>
      <c r="Q298" s="79" t="str">
        <f aca="false">IF(P298&lt;&gt;"",SUMIF(L298:L398,L298,N298:N398),"")</f>
        <v/>
      </c>
      <c r="R298" s="79" t="str">
        <f aca="false">IF(P298&lt;&gt;"",SUMIF(L298:L398,L298,O298:O398),"")</f>
        <v/>
      </c>
      <c r="S298" s="63"/>
    </row>
    <row r="299" customFormat="false" ht="24" hidden="false" customHeight="true" outlineLevel="0" collapsed="false">
      <c r="A299" s="89" t="s">
        <v>565</v>
      </c>
      <c r="B299" s="90" t="s">
        <v>573</v>
      </c>
      <c r="C299" s="89" t="s">
        <v>561</v>
      </c>
      <c r="D299" s="89" t="s">
        <v>574</v>
      </c>
      <c r="E299" s="89" t="s">
        <v>568</v>
      </c>
      <c r="F299" s="89"/>
      <c r="G299" s="91" t="s">
        <v>569</v>
      </c>
      <c r="H299" s="92" t="n">
        <v>0.4786</v>
      </c>
      <c r="I299" s="93" t="n">
        <f aca="false">SUMIFS('ANALÍTICA AUXILIARES'!J:J,'ANALÍTICA AUXILIARES'!A:A,"Composição",'ANALÍTICA AUXILIARES'!B:B,$B299)</f>
        <v>22.95</v>
      </c>
      <c r="J299" s="93" t="n">
        <f aca="false">TRUNC(H299*I299,2)</f>
        <v>10.98</v>
      </c>
      <c r="K299" s="21"/>
      <c r="L299" s="62" t="n">
        <f aca="false">IF(AND(A300&lt;&gt;"",A299=""),L298+1,L298)</f>
        <v>27</v>
      </c>
      <c r="M299" s="78" t="n">
        <f aca="false">IF(OR(A299="Insumo",A299="Composição Auxiliar"),J299,"")</f>
        <v>10.98</v>
      </c>
      <c r="N299" s="79" t="n">
        <f aca="false">IF(ISNUMBER(SEARCH("COM ENCARGOS COMPLEMENTARES",D299)),J299,"")</f>
        <v>10.98</v>
      </c>
      <c r="O299" s="79" t="str">
        <f aca="false">IF(N299&lt;&gt;"","",M299)</f>
        <v/>
      </c>
      <c r="P299" s="80" t="str">
        <f aca="false">IF(A299="Composição",A298,"")</f>
        <v/>
      </c>
      <c r="Q299" s="79" t="str">
        <f aca="false">IF(P299&lt;&gt;"",SUMIF(L299:L399,L299,N299:N399),"")</f>
        <v/>
      </c>
      <c r="R299" s="79" t="str">
        <f aca="false">IF(P299&lt;&gt;"",SUMIF(L299:L399,L299,O299:O399),"")</f>
        <v/>
      </c>
      <c r="S299" s="63"/>
    </row>
    <row r="300" customFormat="false" ht="35" hidden="false" customHeight="false" outlineLevel="0" collapsed="false">
      <c r="A300" s="94" t="s">
        <v>575</v>
      </c>
      <c r="B300" s="95" t="s">
        <v>743</v>
      </c>
      <c r="C300" s="94" t="str">
        <f aca="false">VLOOKUP(B300,INSUMOS!$A:$I,2,FALSE())</f>
        <v>SINAPI</v>
      </c>
      <c r="D300" s="94" t="str">
        <f aca="false">VLOOKUP(B300,INSUMOS!$A:$I,3,FALSE())</f>
        <v>PENDURAL OU PRESILHA REGULADORA, EM ACO GALVANIZADO, COM CORPO, MOLA E REBITE, PARA PERFIL TIPO CANALETA DE ESTRUTURA EM FORROS DRYWALL</v>
      </c>
      <c r="E300" s="94" t="str">
        <f aca="false">VLOOKUP(B300,INSUMOS!$A:$I,4,FALSE())</f>
        <v>Material</v>
      </c>
      <c r="F300" s="94"/>
      <c r="G300" s="96" t="str">
        <f aca="false">VLOOKUP(B300,INSUMOS!$A:$I,5,FALSE())</f>
        <v>UN</v>
      </c>
      <c r="H300" s="97" t="n">
        <v>1.2267</v>
      </c>
      <c r="I300" s="98" t="n">
        <f aca="false">VLOOKUP(B300,INSUMOS!$A:$I,8,FALSE())</f>
        <v>1.87</v>
      </c>
      <c r="J300" s="98" t="n">
        <f aca="false">TRUNC(H300*I300,2)</f>
        <v>2.29</v>
      </c>
      <c r="K300" s="21"/>
      <c r="L300" s="62" t="n">
        <f aca="false">IF(AND(A301&lt;&gt;"",A300=""),L299+1,L299)</f>
        <v>27</v>
      </c>
      <c r="M300" s="78" t="n">
        <f aca="false">IF(OR(A300="Insumo",A300="Composição Auxiliar"),J300,"")</f>
        <v>2.29</v>
      </c>
      <c r="N300" s="79" t="str">
        <f aca="false">IF(ISNUMBER(SEARCH("COM ENCARGOS COMPLEMENTARES",D300)),J300,"")</f>
        <v/>
      </c>
      <c r="O300" s="79" t="n">
        <f aca="false">IF(N300&lt;&gt;"","",M300)</f>
        <v>2.29</v>
      </c>
      <c r="P300" s="80" t="str">
        <f aca="false">IF(A300="Composição",A299,"")</f>
        <v/>
      </c>
      <c r="Q300" s="79" t="str">
        <f aca="false">IF(P300&lt;&gt;"",SUMIF(L300:L400,L300,N300:N400),"")</f>
        <v/>
      </c>
      <c r="R300" s="79" t="str">
        <f aca="false">IF(P300&lt;&gt;"",SUMIF(L300:L400,L300,O300:O400),"")</f>
        <v/>
      </c>
      <c r="S300" s="63"/>
    </row>
    <row r="301" customFormat="false" ht="24" hidden="false" customHeight="false" outlineLevel="0" collapsed="false">
      <c r="A301" s="94" t="s">
        <v>575</v>
      </c>
      <c r="B301" s="95" t="s">
        <v>686</v>
      </c>
      <c r="C301" s="94" t="str">
        <f aca="false">VLOOKUP(B301,INSUMOS!$A:$I,2,FALSE())</f>
        <v>SINAPI</v>
      </c>
      <c r="D301" s="94" t="str">
        <f aca="false">VLOOKUP(B301,INSUMOS!$A:$I,3,FALSE())</f>
        <v>PARAFUSO DRY WALL, EM ACO ZINCADO, CABECA LENTILHA E PONTA BROCA (LB), LARGURA 4,2 MM, COMPRIMENTO 13 MM</v>
      </c>
      <c r="E301" s="94" t="str">
        <f aca="false">VLOOKUP(B301,INSUMOS!$A:$I,4,FALSE())</f>
        <v>Material</v>
      </c>
      <c r="F301" s="94"/>
      <c r="G301" s="96" t="str">
        <f aca="false">VLOOKUP(B301,INSUMOS!$A:$I,5,FALSE())</f>
        <v>UN</v>
      </c>
      <c r="H301" s="97" t="n">
        <v>1.2267</v>
      </c>
      <c r="I301" s="98" t="n">
        <f aca="false">VLOOKUP(B301,INSUMOS!$A:$I,8,FALSE())</f>
        <v>0.33</v>
      </c>
      <c r="J301" s="98" t="n">
        <f aca="false">TRUNC(H301*I301,2)</f>
        <v>0.4</v>
      </c>
      <c r="K301" s="21"/>
      <c r="L301" s="62" t="n">
        <f aca="false">IF(AND(A302&lt;&gt;"",A301=""),L300+1,L300)</f>
        <v>27</v>
      </c>
      <c r="M301" s="78" t="n">
        <f aca="false">IF(OR(A301="Insumo",A301="Composição Auxiliar"),J301,"")</f>
        <v>0.4</v>
      </c>
      <c r="N301" s="79" t="str">
        <f aca="false">IF(ISNUMBER(SEARCH("COM ENCARGOS COMPLEMENTARES",D301)),J301,"")</f>
        <v/>
      </c>
      <c r="O301" s="79" t="n">
        <f aca="false">IF(N301&lt;&gt;"","",M301)</f>
        <v>0.4</v>
      </c>
      <c r="P301" s="80" t="str">
        <f aca="false">IF(A301="Composição",A300,"")</f>
        <v/>
      </c>
      <c r="Q301" s="79" t="str">
        <f aca="false">IF(P301&lt;&gt;"",SUMIF(L301:L401,L301,N301:N401),"")</f>
        <v/>
      </c>
      <c r="R301" s="79" t="str">
        <f aca="false">IF(P301&lt;&gt;"",SUMIF(L301:L401,L301,O301:O401),"")</f>
        <v/>
      </c>
      <c r="S301" s="63"/>
    </row>
    <row r="302" customFormat="false" ht="13.8" hidden="false" customHeight="false" outlineLevel="0" collapsed="false">
      <c r="A302" s="94" t="s">
        <v>575</v>
      </c>
      <c r="B302" s="95" t="s">
        <v>741</v>
      </c>
      <c r="C302" s="94" t="str">
        <f aca="false">VLOOKUP(B302,INSUMOS!$A:$I,2,FALSE())</f>
        <v>SINAPI</v>
      </c>
      <c r="D302" s="94" t="str">
        <f aca="false">VLOOKUP(B302,INSUMOS!$A:$I,3,FALSE())</f>
        <v>PARAFUSO ZINCADO, AUTOBROCANTE, FLANGEADO, 4,2 MM X 19 MM</v>
      </c>
      <c r="E302" s="94" t="str">
        <f aca="false">VLOOKUP(B302,INSUMOS!$A:$I,4,FALSE())</f>
        <v>Material</v>
      </c>
      <c r="F302" s="94"/>
      <c r="G302" s="96" t="str">
        <f aca="false">VLOOKUP(B302,INSUMOS!$A:$I,5,FALSE())</f>
        <v>CENTO</v>
      </c>
      <c r="H302" s="97" t="n">
        <v>0.0123</v>
      </c>
      <c r="I302" s="98" t="n">
        <f aca="false">VLOOKUP(B302,INSUMOS!$A:$I,8,FALSE())</f>
        <v>37.62</v>
      </c>
      <c r="J302" s="98" t="n">
        <f aca="false">TRUNC(H302*I302,2)</f>
        <v>0.46</v>
      </c>
      <c r="K302" s="21"/>
      <c r="L302" s="62" t="n">
        <f aca="false">IF(AND(A303&lt;&gt;"",A302=""),L301+1,L301)</f>
        <v>27</v>
      </c>
      <c r="M302" s="78" t="n">
        <f aca="false">IF(OR(A302="Insumo",A302="Composição Auxiliar"),J302,"")</f>
        <v>0.46</v>
      </c>
      <c r="N302" s="79" t="str">
        <f aca="false">IF(ISNUMBER(SEARCH("COM ENCARGOS COMPLEMENTARES",D302)),J302,"")</f>
        <v/>
      </c>
      <c r="O302" s="79" t="n">
        <f aca="false">IF(N302&lt;&gt;"","",M302)</f>
        <v>0.46</v>
      </c>
      <c r="P302" s="80" t="str">
        <f aca="false">IF(A302="Composição",A301,"")</f>
        <v/>
      </c>
      <c r="Q302" s="79" t="str">
        <f aca="false">IF(P302&lt;&gt;"",SUMIF(L302:L402,L302,N302:N402),"")</f>
        <v/>
      </c>
      <c r="R302" s="79" t="str">
        <f aca="false">IF(P302&lt;&gt;"",SUMIF(L302:L402,L302,O302:O402),"")</f>
        <v/>
      </c>
      <c r="S302" s="63"/>
    </row>
    <row r="303" customFormat="false" ht="24" hidden="false" customHeight="false" outlineLevel="0" collapsed="false">
      <c r="A303" s="94" t="s">
        <v>575</v>
      </c>
      <c r="B303" s="95" t="s">
        <v>689</v>
      </c>
      <c r="C303" s="94" t="str">
        <f aca="false">VLOOKUP(B303,INSUMOS!$A:$I,2,FALSE())</f>
        <v>SINAPI</v>
      </c>
      <c r="D303" s="94" t="str">
        <f aca="false">VLOOKUP(B303,INSUMOS!$A:$I,3,FALSE())</f>
        <v>PARAFUSO DRY WALL, EM ACO FOSFATIZADO, CABECA TROMBETA E PONTA AGULHA (TA), COMPRIMENTO 25 MM</v>
      </c>
      <c r="E303" s="94" t="str">
        <f aca="false">VLOOKUP(B303,INSUMOS!$A:$I,4,FALSE())</f>
        <v>Material</v>
      </c>
      <c r="F303" s="94"/>
      <c r="G303" s="96" t="str">
        <f aca="false">VLOOKUP(B303,INSUMOS!$A:$I,5,FALSE())</f>
        <v>UN</v>
      </c>
      <c r="H303" s="97" t="n">
        <v>9.6469</v>
      </c>
      <c r="I303" s="98" t="n">
        <f aca="false">VLOOKUP(B303,INSUMOS!$A:$I,8,FALSE())</f>
        <v>0.14</v>
      </c>
      <c r="J303" s="98" t="n">
        <f aca="false">TRUNC(H303*I303,2)</f>
        <v>1.35</v>
      </c>
      <c r="K303" s="21"/>
      <c r="L303" s="62" t="n">
        <f aca="false">IF(AND(A304&lt;&gt;"",A303=""),L302+1,L302)</f>
        <v>27</v>
      </c>
      <c r="M303" s="78" t="n">
        <f aca="false">IF(OR(A303="Insumo",A303="Composição Auxiliar"),J303,"")</f>
        <v>1.35</v>
      </c>
      <c r="N303" s="79" t="str">
        <f aca="false">IF(ISNUMBER(SEARCH("COM ENCARGOS COMPLEMENTARES",D303)),J303,"")</f>
        <v/>
      </c>
      <c r="O303" s="79" t="n">
        <f aca="false">IF(N303&lt;&gt;"","",M303)</f>
        <v>1.35</v>
      </c>
      <c r="P303" s="80" t="str">
        <f aca="false">IF(A303="Composição",A302,"")</f>
        <v/>
      </c>
      <c r="Q303" s="79" t="str">
        <f aca="false">IF(P303&lt;&gt;"",SUMIF(L303:L403,L303,N303:N403),"")</f>
        <v/>
      </c>
      <c r="R303" s="79" t="str">
        <f aca="false">IF(P303&lt;&gt;"",SUMIF(L303:L403,L303,O303:O403),"")</f>
        <v/>
      </c>
      <c r="S303" s="63"/>
    </row>
    <row r="304" customFormat="false" ht="24" hidden="false" customHeight="false" outlineLevel="0" collapsed="false">
      <c r="A304" s="94" t="s">
        <v>575</v>
      </c>
      <c r="B304" s="95" t="s">
        <v>740</v>
      </c>
      <c r="C304" s="94" t="str">
        <f aca="false">VLOOKUP(B304,INSUMOS!$A:$I,2,FALSE())</f>
        <v>SINAPI</v>
      </c>
      <c r="D304" s="94" t="str">
        <f aca="false">VLOOKUP(B304,INSUMOS!$A:$I,3,FALSE())</f>
        <v>ARAME GALVANIZADO 6 BWG, D = 5,16 MM (0,157 KG/M), OU 8 BWG, D = 4,19 MM (0,101 KG/M), OU 10 BWG, D = 3,40 MM (0,0713 KG/M)</v>
      </c>
      <c r="E304" s="94" t="str">
        <f aca="false">VLOOKUP(B304,INSUMOS!$A:$I,4,FALSE())</f>
        <v>Material</v>
      </c>
      <c r="F304" s="94"/>
      <c r="G304" s="96" t="str">
        <f aca="false">VLOOKUP(B304,INSUMOS!$A:$I,5,FALSE())</f>
        <v>KG</v>
      </c>
      <c r="H304" s="97" t="n">
        <v>0.037</v>
      </c>
      <c r="I304" s="98" t="n">
        <f aca="false">VLOOKUP(B304,INSUMOS!$A:$I,8,FALSE())</f>
        <v>18.7</v>
      </c>
      <c r="J304" s="98" t="n">
        <f aca="false">TRUNC(H304*I304,2)</f>
        <v>0.69</v>
      </c>
      <c r="K304" s="21"/>
      <c r="L304" s="62" t="n">
        <f aca="false">IF(AND(A305&lt;&gt;"",A304=""),L303+1,L303)</f>
        <v>27</v>
      </c>
      <c r="M304" s="78" t="n">
        <f aca="false">IF(OR(A304="Insumo",A304="Composição Auxiliar"),J304,"")</f>
        <v>0.69</v>
      </c>
      <c r="N304" s="79" t="str">
        <f aca="false">IF(ISNUMBER(SEARCH("COM ENCARGOS COMPLEMENTARES",D304)),J304,"")</f>
        <v/>
      </c>
      <c r="O304" s="79" t="n">
        <f aca="false">IF(N304&lt;&gt;"","",M304)</f>
        <v>0.69</v>
      </c>
      <c r="P304" s="80" t="str">
        <f aca="false">IF(A304="Composição",A303,"")</f>
        <v/>
      </c>
      <c r="Q304" s="79" t="str">
        <f aca="false">IF(P304&lt;&gt;"",SUMIF(L304:L404,L304,N304:N404),"")</f>
        <v/>
      </c>
      <c r="R304" s="79" t="str">
        <f aca="false">IF(P304&lt;&gt;"",SUMIF(L304:L404,L304,O304:O404),"")</f>
        <v/>
      </c>
      <c r="S304" s="63"/>
    </row>
    <row r="305" customFormat="false" ht="24" hidden="false" customHeight="false" outlineLevel="0" collapsed="false">
      <c r="A305" s="94" t="s">
        <v>575</v>
      </c>
      <c r="B305" s="95" t="s">
        <v>747</v>
      </c>
      <c r="C305" s="94" t="str">
        <f aca="false">VLOOKUP(B305,INSUMOS!$A:$I,2,FALSE())</f>
        <v>SINAPI</v>
      </c>
      <c r="D305" s="94" t="str">
        <f aca="false">VLOOKUP(B305,INSUMOS!$A:$I,3,FALSE())</f>
        <v>PERFIL CANALETA, FORMATO C, EM ACO ZINCADO, PARA ESTRUTURA FORRO DRYWALL, E = 0,5 MM, *46 X 18* (L X H), COMPRIMENTO 3 M</v>
      </c>
      <c r="E305" s="94" t="str">
        <f aca="false">VLOOKUP(B305,INSUMOS!$A:$I,4,FALSE())</f>
        <v>Material</v>
      </c>
      <c r="F305" s="94"/>
      <c r="G305" s="96" t="str">
        <f aca="false">VLOOKUP(B305,INSUMOS!$A:$I,5,FALSE())</f>
        <v>M</v>
      </c>
      <c r="H305" s="97" t="n">
        <v>3.547</v>
      </c>
      <c r="I305" s="98" t="n">
        <f aca="false">VLOOKUP(B305,INSUMOS!$A:$I,8,FALSE())</f>
        <v>4.97</v>
      </c>
      <c r="J305" s="98" t="n">
        <f aca="false">TRUNC(H305*I305,2)</f>
        <v>17.62</v>
      </c>
      <c r="K305" s="21"/>
      <c r="L305" s="62" t="n">
        <f aca="false">IF(AND(A306&lt;&gt;"",A305=""),L304+1,L304)</f>
        <v>27</v>
      </c>
      <c r="M305" s="78" t="n">
        <f aca="false">IF(OR(A305="Insumo",A305="Composição Auxiliar"),J305,"")</f>
        <v>17.62</v>
      </c>
      <c r="N305" s="79" t="str">
        <f aca="false">IF(ISNUMBER(SEARCH("COM ENCARGOS COMPLEMENTARES",D305)),J305,"")</f>
        <v/>
      </c>
      <c r="O305" s="79" t="n">
        <f aca="false">IF(N305&lt;&gt;"","",M305)</f>
        <v>17.62</v>
      </c>
      <c r="P305" s="80" t="str">
        <f aca="false">IF(A305="Composição",A304,"")</f>
        <v/>
      </c>
      <c r="Q305" s="79" t="str">
        <f aca="false">IF(P305&lt;&gt;"",SUMIF(L305:L405,L305,N305:N405),"")</f>
        <v/>
      </c>
      <c r="R305" s="79" t="str">
        <f aca="false">IF(P305&lt;&gt;"",SUMIF(L305:L405,L305,O305:O405),"")</f>
        <v/>
      </c>
      <c r="S305" s="63"/>
    </row>
    <row r="306" customFormat="false" ht="24" hidden="false" customHeight="false" outlineLevel="0" collapsed="false">
      <c r="A306" s="94" t="s">
        <v>575</v>
      </c>
      <c r="B306" s="95" t="s">
        <v>682</v>
      </c>
      <c r="C306" s="94" t="str">
        <f aca="false">VLOOKUP(B306,INSUMOS!$A:$I,2,FALSE())</f>
        <v>SINAPI</v>
      </c>
      <c r="D306" s="94" t="str">
        <f aca="false">VLOOKUP(B306,INSUMOS!$A:$I,3,FALSE())</f>
        <v>FITA DE PAPEL REFORCADA COM LAMINA DE METAL PARA REFORCO DE CANTOS DE CHAPA DE GESSO PARA DRYWALL</v>
      </c>
      <c r="E306" s="94" t="str">
        <f aca="false">VLOOKUP(B306,INSUMOS!$A:$I,4,FALSE())</f>
        <v>Material</v>
      </c>
      <c r="F306" s="94"/>
      <c r="G306" s="96" t="str">
        <f aca="false">VLOOKUP(B306,INSUMOS!$A:$I,5,FALSE())</f>
        <v>M</v>
      </c>
      <c r="H306" s="97" t="n">
        <v>1.4276</v>
      </c>
      <c r="I306" s="98" t="n">
        <f aca="false">VLOOKUP(B306,INSUMOS!$A:$I,8,FALSE())</f>
        <v>2.55</v>
      </c>
      <c r="J306" s="98" t="n">
        <f aca="false">TRUNC(H306*I306,2)</f>
        <v>3.64</v>
      </c>
      <c r="K306" s="21"/>
      <c r="L306" s="62" t="n">
        <f aca="false">IF(AND(A307&lt;&gt;"",A306=""),L305+1,L305)</f>
        <v>27</v>
      </c>
      <c r="M306" s="78" t="n">
        <f aca="false">IF(OR(A306="Insumo",A306="Composição Auxiliar"),J306,"")</f>
        <v>3.64</v>
      </c>
      <c r="N306" s="79" t="str">
        <f aca="false">IF(ISNUMBER(SEARCH("COM ENCARGOS COMPLEMENTARES",D306)),J306,"")</f>
        <v/>
      </c>
      <c r="O306" s="79" t="n">
        <f aca="false">IF(N306&lt;&gt;"","",M306)</f>
        <v>3.64</v>
      </c>
      <c r="P306" s="80" t="str">
        <f aca="false">IF(A306="Composição",A305,"")</f>
        <v/>
      </c>
      <c r="Q306" s="79" t="str">
        <f aca="false">IF(P306&lt;&gt;"",SUMIF(L306:L406,L306,N306:N406),"")</f>
        <v/>
      </c>
      <c r="R306" s="79" t="str">
        <f aca="false">IF(P306&lt;&gt;"",SUMIF(L306:L406,L306,O306:O406),"")</f>
        <v/>
      </c>
      <c r="S306" s="63"/>
    </row>
    <row r="307" customFormat="false" ht="35" hidden="false" customHeight="false" outlineLevel="0" collapsed="false">
      <c r="A307" s="94" t="s">
        <v>575</v>
      </c>
      <c r="B307" s="95" t="s">
        <v>688</v>
      </c>
      <c r="C307" s="94" t="str">
        <f aca="false">VLOOKUP(B307,INSUMOS!$A:$I,2,FALSE())</f>
        <v>SINAPI</v>
      </c>
      <c r="D307" s="94" t="str">
        <f aca="false">VLOOKUP(B307,INSUMOS!$A:$I,3,FALSE())</f>
        <v>MASSA DE REJUNTE EM PO PARA DRYWALL, A BASE DE GESSO, SECAGEM RAPIDA, PARA TRATAMENTO DE JUNTAS DE CHAPA DE GESSO (NECESSITA ADICAO DE AGUA)</v>
      </c>
      <c r="E307" s="94" t="str">
        <f aca="false">VLOOKUP(B307,INSUMOS!$A:$I,4,FALSE())</f>
        <v>Material</v>
      </c>
      <c r="F307" s="94"/>
      <c r="G307" s="96" t="str">
        <f aca="false">VLOOKUP(B307,INSUMOS!$A:$I,5,FALSE())</f>
        <v>KG</v>
      </c>
      <c r="H307" s="97" t="n">
        <v>0.6926</v>
      </c>
      <c r="I307" s="98" t="n">
        <f aca="false">VLOOKUP(B307,INSUMOS!$A:$I,8,FALSE())</f>
        <v>3.19</v>
      </c>
      <c r="J307" s="98" t="n">
        <f aca="false">TRUNC(H307*I307,2)</f>
        <v>2.2</v>
      </c>
      <c r="K307" s="21"/>
      <c r="L307" s="62" t="n">
        <f aca="false">IF(AND(A308&lt;&gt;"",A307=""),L306+1,L306)</f>
        <v>27</v>
      </c>
      <c r="M307" s="78" t="n">
        <f aca="false">IF(OR(A307="Insumo",A307="Composição Auxiliar"),J307,"")</f>
        <v>2.2</v>
      </c>
      <c r="N307" s="79" t="str">
        <f aca="false">IF(ISNUMBER(SEARCH("COM ENCARGOS COMPLEMENTARES",D307)),J307,"")</f>
        <v/>
      </c>
      <c r="O307" s="79" t="n">
        <f aca="false">IF(N307&lt;&gt;"","",M307)</f>
        <v>2.2</v>
      </c>
      <c r="P307" s="80" t="str">
        <f aca="false">IF(A307="Composição",A306,"")</f>
        <v/>
      </c>
      <c r="Q307" s="79" t="str">
        <f aca="false">IF(P307&lt;&gt;"",SUMIF(L307:L407,L307,N307:N407),"")</f>
        <v/>
      </c>
      <c r="R307" s="79" t="str">
        <f aca="false">IF(P307&lt;&gt;"",SUMIF(L307:L407,L307,O307:O407),"")</f>
        <v/>
      </c>
      <c r="S307" s="63"/>
    </row>
    <row r="308" customFormat="false" ht="24" hidden="false" customHeight="false" outlineLevel="0" collapsed="false">
      <c r="A308" s="94" t="s">
        <v>575</v>
      </c>
      <c r="B308" s="95" t="s">
        <v>748</v>
      </c>
      <c r="C308" s="94" t="str">
        <f aca="false">VLOOKUP(B308,INSUMOS!$A:$I,2,FALSE())</f>
        <v>SINAPI</v>
      </c>
      <c r="D308" s="94" t="str">
        <f aca="false">VLOOKUP(B308,INSUMOS!$A:$I,3,FALSE())</f>
        <v>PLACA / CHAPA DE GESSO ACARTONADO, RESISTENTE A UMIDADE (RU), COR VERDE, E = 12,5 MM, 1200 X 2400 MM (L X C)</v>
      </c>
      <c r="E308" s="94" t="str">
        <f aca="false">VLOOKUP(B308,INSUMOS!$A:$I,4,FALSE())</f>
        <v>Material</v>
      </c>
      <c r="F308" s="94"/>
      <c r="G308" s="96" t="str">
        <f aca="false">VLOOKUP(B308,INSUMOS!$A:$I,5,FALSE())</f>
        <v>m²</v>
      </c>
      <c r="H308" s="97" t="n">
        <v>1.0838</v>
      </c>
      <c r="I308" s="98" t="n">
        <f aca="false">VLOOKUP(B308,INSUMOS!$A:$I,8,FALSE())</f>
        <v>24.29</v>
      </c>
      <c r="J308" s="98" t="n">
        <f aca="false">TRUNC(H308*I308,2)</f>
        <v>26.32</v>
      </c>
      <c r="K308" s="21"/>
      <c r="L308" s="62" t="n">
        <f aca="false">IF(AND(A309&lt;&gt;"",A308=""),L307+1,L307)</f>
        <v>27</v>
      </c>
      <c r="M308" s="78" t="n">
        <f aca="false">IF(OR(A308="Insumo",A308="Composição Auxiliar"),J308,"")</f>
        <v>26.32</v>
      </c>
      <c r="N308" s="79" t="str">
        <f aca="false">IF(ISNUMBER(SEARCH("COM ENCARGOS COMPLEMENTARES",D308)),J308,"")</f>
        <v/>
      </c>
      <c r="O308" s="79" t="n">
        <f aca="false">IF(N308&lt;&gt;"","",M308)</f>
        <v>26.32</v>
      </c>
      <c r="P308" s="80" t="str">
        <f aca="false">IF(A308="Composição",A307,"")</f>
        <v/>
      </c>
      <c r="Q308" s="79" t="str">
        <f aca="false">IF(P308&lt;&gt;"",SUMIF(L308:L408,L308,N308:N408),"")</f>
        <v/>
      </c>
      <c r="R308" s="79" t="str">
        <f aca="false">IF(P308&lt;&gt;"",SUMIF(L308:L408,L308,O308:O408),"")</f>
        <v/>
      </c>
      <c r="S308" s="63"/>
    </row>
    <row r="309" customFormat="false" ht="13.8" hidden="false" customHeight="false" outlineLevel="0" collapsed="false">
      <c r="A309" s="99"/>
      <c r="B309" s="99"/>
      <c r="C309" s="99"/>
      <c r="D309" s="99"/>
      <c r="E309" s="99"/>
      <c r="F309" s="100"/>
      <c r="G309" s="99"/>
      <c r="H309" s="100"/>
      <c r="I309" s="99"/>
      <c r="J309" s="100"/>
      <c r="K309" s="21"/>
      <c r="L309" s="62" t="n">
        <f aca="false">IF(AND(A310&lt;&gt;"",A309=""),L308+1,L308)</f>
        <v>27</v>
      </c>
      <c r="M309" s="78" t="str">
        <f aca="false">IF(OR(A309="Insumo",A309="Composição Auxiliar"),J309,"")</f>
        <v/>
      </c>
      <c r="N309" s="79" t="str">
        <f aca="false">IF(ISNUMBER(SEARCH("COM ENCARGOS COMPLEMENTARES",D309)),J309,"")</f>
        <v/>
      </c>
      <c r="O309" s="79" t="str">
        <f aca="false">IF(N309&lt;&gt;"","",M309)</f>
        <v/>
      </c>
      <c r="P309" s="80" t="str">
        <f aca="false">IF(A309="Composição",A308,"")</f>
        <v/>
      </c>
      <c r="Q309" s="79" t="str">
        <f aca="false">IF(P309&lt;&gt;"",SUMIF(L309:L409,L309,N309:N409),"")</f>
        <v/>
      </c>
      <c r="R309" s="79" t="str">
        <f aca="false">IF(P309&lt;&gt;"",SUMIF(L309:L409,L309,O309:O409),"")</f>
        <v/>
      </c>
      <c r="S309" s="63"/>
    </row>
    <row r="310" customFormat="false" ht="13.8" hidden="false" customHeight="true" outlineLevel="0" collapsed="false">
      <c r="A310" s="99"/>
      <c r="B310" s="99"/>
      <c r="C310" s="99"/>
      <c r="D310" s="99"/>
      <c r="E310" s="99"/>
      <c r="F310" s="100"/>
      <c r="G310" s="99"/>
      <c r="H310" s="99" t="s">
        <v>580</v>
      </c>
      <c r="I310" s="99"/>
      <c r="J310" s="100" t="n">
        <f aca="false">TRUNC(SUMIF(L:L,$L310,M:M)*(1+$J$9),2)</f>
        <v>92.32</v>
      </c>
      <c r="K310" s="21"/>
      <c r="L310" s="62" t="n">
        <f aca="false">IF(AND(A311&lt;&gt;"",A310=""),L309+1,L309)</f>
        <v>27</v>
      </c>
      <c r="M310" s="78" t="str">
        <f aca="false">IF(OR(A310="Insumo",A310="Composição Auxiliar"),J310,"")</f>
        <v/>
      </c>
      <c r="N310" s="79" t="str">
        <f aca="false">IF(ISNUMBER(SEARCH("COM ENCARGOS COMPLEMENTARES",D310)),J310,"")</f>
        <v/>
      </c>
      <c r="O310" s="79" t="str">
        <f aca="false">IF(N310&lt;&gt;"","",M310)</f>
        <v/>
      </c>
      <c r="P310" s="80" t="str">
        <f aca="false">IF(A310="Composição",A309,"")</f>
        <v/>
      </c>
      <c r="Q310" s="79" t="str">
        <f aca="false">IF(P310&lt;&gt;"",SUMIF(L310:L410,L310,N310:N410),"")</f>
        <v/>
      </c>
      <c r="R310" s="79" t="str">
        <f aca="false">IF(P310&lt;&gt;"",SUMIF(L310:L410,L310,O310:O410),"")</f>
        <v/>
      </c>
      <c r="S310" s="63"/>
    </row>
    <row r="311" customFormat="false" ht="13.8" hidden="false" customHeight="false" outlineLevel="0" collapsed="false">
      <c r="A311" s="101"/>
      <c r="B311" s="101"/>
      <c r="C311" s="101"/>
      <c r="D311" s="101"/>
      <c r="E311" s="101"/>
      <c r="F311" s="101"/>
      <c r="G311" s="101" t="s">
        <v>581</v>
      </c>
      <c r="H311" s="102" t="s">
        <v>749</v>
      </c>
      <c r="I311" s="101" t="s">
        <v>583</v>
      </c>
      <c r="J311" s="103" t="n">
        <f aca="false">TRUNC(J310*H311,2)</f>
        <v>983.2</v>
      </c>
      <c r="K311" s="21"/>
      <c r="L311" s="62" t="n">
        <f aca="false">IF(AND(A312&lt;&gt;"",A311=""),L310+1,L310)</f>
        <v>27</v>
      </c>
      <c r="M311" s="78" t="str">
        <f aca="false">IF(OR(A311="Insumo",A311="Composição Auxiliar"),J311,"")</f>
        <v/>
      </c>
      <c r="N311" s="79" t="str">
        <f aca="false">IF(ISNUMBER(SEARCH("COM ENCARGOS COMPLEMENTARES",D311)),J311,"")</f>
        <v/>
      </c>
      <c r="O311" s="79" t="str">
        <f aca="false">IF(N311&lt;&gt;"","",M311)</f>
        <v/>
      </c>
      <c r="P311" s="80" t="str">
        <f aca="false">IF(A311="Composição",A310,"")</f>
        <v/>
      </c>
      <c r="Q311" s="79" t="str">
        <f aca="false">IF(P311&lt;&gt;"",SUMIF(L311:L411,L311,N311:N411),"")</f>
        <v/>
      </c>
      <c r="R311" s="79" t="str">
        <f aca="false">IF(P311&lt;&gt;"",SUMIF(L311:L411,L311,O311:O411),"")</f>
        <v/>
      </c>
      <c r="S311" s="63"/>
    </row>
    <row r="312" customFormat="false" ht="13.8" hidden="false" customHeight="false" outlineLevel="0" collapsed="false">
      <c r="A312" s="104"/>
      <c r="B312" s="104"/>
      <c r="C312" s="104"/>
      <c r="D312" s="104"/>
      <c r="E312" s="104"/>
      <c r="F312" s="104"/>
      <c r="G312" s="104"/>
      <c r="H312" s="104"/>
      <c r="I312" s="104"/>
      <c r="J312" s="104"/>
      <c r="K312" s="21"/>
      <c r="L312" s="62" t="n">
        <f aca="false">IF(AND(A313&lt;&gt;"",A312=""),L311+1,L311)</f>
        <v>28</v>
      </c>
      <c r="M312" s="78" t="str">
        <f aca="false">IF(OR(A312="Insumo",A312="Composição Auxiliar"),J312,"")</f>
        <v/>
      </c>
      <c r="N312" s="79" t="str">
        <f aca="false">IF(ISNUMBER(SEARCH("COM ENCARGOS COMPLEMENTARES",D312)),J312,"")</f>
        <v/>
      </c>
      <c r="O312" s="79" t="str">
        <f aca="false">IF(N312&lt;&gt;"","",M312)</f>
        <v/>
      </c>
      <c r="P312" s="80" t="str">
        <f aca="false">IF(A312="Composição",A311,"")</f>
        <v/>
      </c>
      <c r="Q312" s="79" t="str">
        <f aca="false">IF(P312&lt;&gt;"",SUMIF(L312:L412,L312,N312:N412),"")</f>
        <v/>
      </c>
      <c r="R312" s="79" t="str">
        <f aca="false">IF(P312&lt;&gt;"",SUMIF(L312:L412,L312,O312:O412),"")</f>
        <v/>
      </c>
      <c r="S312" s="63"/>
    </row>
    <row r="313" customFormat="false" ht="14.5" hidden="false" customHeight="true" outlineLevel="0" collapsed="false">
      <c r="A313" s="81" t="s">
        <v>106</v>
      </c>
      <c r="B313" s="82" t="s">
        <v>552</v>
      </c>
      <c r="C313" s="81" t="s">
        <v>553</v>
      </c>
      <c r="D313" s="81" t="s">
        <v>554</v>
      </c>
      <c r="E313" s="81" t="s">
        <v>555</v>
      </c>
      <c r="F313" s="81"/>
      <c r="G313" s="83" t="s">
        <v>556</v>
      </c>
      <c r="H313" s="82" t="s">
        <v>557</v>
      </c>
      <c r="I313" s="82" t="s">
        <v>558</v>
      </c>
      <c r="J313" s="82" t="s">
        <v>559</v>
      </c>
      <c r="K313" s="21"/>
      <c r="L313" s="62" t="n">
        <f aca="false">IF(AND(A314&lt;&gt;"",A313=""),L312+1,L312)</f>
        <v>28</v>
      </c>
      <c r="M313" s="78" t="str">
        <f aca="false">IF(OR(A313="Insumo",A313="Composição Auxiliar"),J313,"")</f>
        <v/>
      </c>
      <c r="N313" s="79" t="str">
        <f aca="false">IF(ISNUMBER(SEARCH("COM ENCARGOS COMPLEMENTARES",D313)),J313,"")</f>
        <v/>
      </c>
      <c r="O313" s="79" t="str">
        <f aca="false">IF(N313&lt;&gt;"","",M313)</f>
        <v/>
      </c>
      <c r="P313" s="80" t="str">
        <f aca="false">IF(A313="Composição",A312,"")</f>
        <v/>
      </c>
      <c r="Q313" s="79" t="str">
        <f aca="false">IF(P313&lt;&gt;"",SUMIF(L313:L413,L313,N313:N413),"")</f>
        <v/>
      </c>
      <c r="R313" s="79" t="str">
        <f aca="false">IF(P313&lt;&gt;"",SUMIF(L313:L413,L313,O313:O413),"")</f>
        <v/>
      </c>
      <c r="S313" s="63"/>
    </row>
    <row r="314" customFormat="false" ht="24" hidden="false" customHeight="true" outlineLevel="0" collapsed="false">
      <c r="A314" s="84" t="s">
        <v>560</v>
      </c>
      <c r="B314" s="85" t="s">
        <v>107</v>
      </c>
      <c r="C314" s="84" t="s">
        <v>561</v>
      </c>
      <c r="D314" s="84" t="s">
        <v>750</v>
      </c>
      <c r="E314" s="84" t="s">
        <v>718</v>
      </c>
      <c r="F314" s="84"/>
      <c r="G314" s="86" t="s">
        <v>608</v>
      </c>
      <c r="H314" s="87" t="n">
        <v>1</v>
      </c>
      <c r="I314" s="88" t="n">
        <f aca="false">SUMIF(L:L,$L314,M:M)</f>
        <v>11.36</v>
      </c>
      <c r="J314" s="88" t="n">
        <f aca="false">TRUNC(H314*I314,2)</f>
        <v>11.36</v>
      </c>
      <c r="K314" s="21"/>
      <c r="L314" s="62" t="n">
        <f aca="false">IF(AND(A315&lt;&gt;"",A314=""),L313+1,L313)</f>
        <v>28</v>
      </c>
      <c r="M314" s="78" t="str">
        <f aca="false">IF(OR(A314="Insumo",A314="Composição Auxiliar"),J314,"")</f>
        <v/>
      </c>
      <c r="N314" s="79" t="str">
        <f aca="false">IF(ISNUMBER(SEARCH("COM ENCARGOS COMPLEMENTARES",D314)),J314,"")</f>
        <v/>
      </c>
      <c r="O314" s="79" t="str">
        <f aca="false">IF(N314&lt;&gt;"","",M314)</f>
        <v/>
      </c>
      <c r="P314" s="80" t="str">
        <f aca="false">IF(A314="Composição",A313,"")</f>
        <v> 3.4.3 </v>
      </c>
      <c r="Q314" s="79" t="n">
        <f aca="false">IF(P314&lt;&gt;"",SUMIF(L314:L414,L314,N314:N414),"")</f>
        <v>4.5</v>
      </c>
      <c r="R314" s="79" t="n">
        <f aca="false">IF(P314&lt;&gt;"",SUMIF(L314:L414,L314,O314:O414),"")</f>
        <v>6.86</v>
      </c>
      <c r="S314" s="63"/>
    </row>
    <row r="315" customFormat="false" ht="24" hidden="false" customHeight="true" outlineLevel="0" collapsed="false">
      <c r="A315" s="89" t="s">
        <v>565</v>
      </c>
      <c r="B315" s="90" t="s">
        <v>623</v>
      </c>
      <c r="C315" s="89" t="s">
        <v>561</v>
      </c>
      <c r="D315" s="89" t="s">
        <v>624</v>
      </c>
      <c r="E315" s="89" t="s">
        <v>568</v>
      </c>
      <c r="F315" s="89"/>
      <c r="G315" s="91" t="s">
        <v>569</v>
      </c>
      <c r="H315" s="92" t="n">
        <v>0.2114</v>
      </c>
      <c r="I315" s="93" t="n">
        <f aca="false">SUMIFS('ANALÍTICA AUXILIARES'!J:J,'ANALÍTICA AUXILIARES'!A:A,"Composição",'ANALÍTICA AUXILIARES'!B:B,$B315)</f>
        <v>21.3</v>
      </c>
      <c r="J315" s="93" t="n">
        <f aca="false">TRUNC(H315*I315,2)</f>
        <v>4.5</v>
      </c>
      <c r="K315" s="21"/>
      <c r="L315" s="62" t="n">
        <f aca="false">IF(AND(A316&lt;&gt;"",A315=""),L314+1,L314)</f>
        <v>28</v>
      </c>
      <c r="M315" s="78" t="n">
        <f aca="false">IF(OR(A315="Insumo",A315="Composição Auxiliar"),J315,"")</f>
        <v>4.5</v>
      </c>
      <c r="N315" s="79" t="n">
        <f aca="false">IF(ISNUMBER(SEARCH("COM ENCARGOS COMPLEMENTARES",D315)),J315,"")</f>
        <v>4.5</v>
      </c>
      <c r="O315" s="79" t="str">
        <f aca="false">IF(N315&lt;&gt;"","",M315)</f>
        <v/>
      </c>
      <c r="P315" s="80" t="str">
        <f aca="false">IF(A315="Composição",A314,"")</f>
        <v/>
      </c>
      <c r="Q315" s="79" t="str">
        <f aca="false">IF(P315&lt;&gt;"",SUMIF(L315:L415,L315,N315:N415),"")</f>
        <v/>
      </c>
      <c r="R315" s="79" t="str">
        <f aca="false">IF(P315&lt;&gt;"",SUMIF(L315:L415,L315,O315:O415),"")</f>
        <v/>
      </c>
      <c r="S315" s="63"/>
    </row>
    <row r="316" customFormat="false" ht="24" hidden="false" customHeight="false" outlineLevel="0" collapsed="false">
      <c r="A316" s="94" t="s">
        <v>575</v>
      </c>
      <c r="B316" s="95" t="s">
        <v>751</v>
      </c>
      <c r="C316" s="94" t="str">
        <f aca="false">VLOOKUP(B316,INSUMOS!$A:$I,2,FALSE())</f>
        <v>SINAPI</v>
      </c>
      <c r="D316" s="94" t="str">
        <f aca="false">VLOOKUP(B316,INSUMOS!$A:$I,3,FALSE())</f>
        <v>ACABAMENTO SIMPLES/CONVENCIONAL PARA FORRO PVC, TIPO "U" OU "C", COR BRANCA, COMPRIMENTO 6 M</v>
      </c>
      <c r="E316" s="94" t="str">
        <f aca="false">VLOOKUP(B316,INSUMOS!$A:$I,4,FALSE())</f>
        <v>Material</v>
      </c>
      <c r="F316" s="94"/>
      <c r="G316" s="96" t="str">
        <f aca="false">VLOOKUP(B316,INSUMOS!$A:$I,5,FALSE())</f>
        <v>M</v>
      </c>
      <c r="H316" s="97" t="n">
        <v>1.1512</v>
      </c>
      <c r="I316" s="98" t="n">
        <f aca="false">VLOOKUP(B316,INSUMOS!$A:$I,8,FALSE())</f>
        <v>3.99</v>
      </c>
      <c r="J316" s="98" t="n">
        <f aca="false">TRUNC(H316*I316,2)</f>
        <v>4.59</v>
      </c>
      <c r="K316" s="21"/>
      <c r="L316" s="62" t="n">
        <f aca="false">IF(AND(A317&lt;&gt;"",A316=""),L315+1,L315)</f>
        <v>28</v>
      </c>
      <c r="M316" s="78" t="n">
        <f aca="false">IF(OR(A316="Insumo",A316="Composição Auxiliar"),J316,"")</f>
        <v>4.59</v>
      </c>
      <c r="N316" s="79" t="str">
        <f aca="false">IF(ISNUMBER(SEARCH("COM ENCARGOS COMPLEMENTARES",D316)),J316,"")</f>
        <v/>
      </c>
      <c r="O316" s="79" t="n">
        <f aca="false">IF(N316&lt;&gt;"","",M316)</f>
        <v>4.59</v>
      </c>
      <c r="P316" s="80" t="str">
        <f aca="false">IF(A316="Composição",A315,"")</f>
        <v/>
      </c>
      <c r="Q316" s="79" t="str">
        <f aca="false">IF(P316&lt;&gt;"",SUMIF(L316:L416,L316,N316:N416),"")</f>
        <v/>
      </c>
      <c r="R316" s="79" t="str">
        <f aca="false">IF(P316&lt;&gt;"",SUMIF(L316:L416,L316,O316:O416),"")</f>
        <v/>
      </c>
      <c r="S316" s="63"/>
    </row>
    <row r="317" customFormat="false" ht="24" hidden="false" customHeight="false" outlineLevel="0" collapsed="false">
      <c r="A317" s="94" t="s">
        <v>575</v>
      </c>
      <c r="B317" s="95" t="s">
        <v>752</v>
      </c>
      <c r="C317" s="94" t="str">
        <f aca="false">VLOOKUP(B317,INSUMOS!$A:$I,2,FALSE())</f>
        <v>SINAPI</v>
      </c>
      <c r="D317" s="94" t="str">
        <f aca="false">VLOOKUP(B317,INSUMOS!$A:$I,3,FALSE())</f>
        <v>PARAFUSO, AUTOATARRAXANTE, CABECA CHATA, FENDA SIMPLES, EM ACO ZINCADO, 1/4" (6,35 MM) X 25 MM</v>
      </c>
      <c r="E317" s="94" t="str">
        <f aca="false">VLOOKUP(B317,INSUMOS!$A:$I,4,FALSE())</f>
        <v>Material</v>
      </c>
      <c r="F317" s="94"/>
      <c r="G317" s="96" t="str">
        <f aca="false">VLOOKUP(B317,INSUMOS!$A:$I,5,FALSE())</f>
        <v>CENTO</v>
      </c>
      <c r="H317" s="97" t="n">
        <v>0.0318</v>
      </c>
      <c r="I317" s="98" t="n">
        <f aca="false">VLOOKUP(B317,INSUMOS!$A:$I,8,FALSE())</f>
        <v>64.5</v>
      </c>
      <c r="J317" s="98" t="n">
        <f aca="false">TRUNC(H317*I317,2)</f>
        <v>2.05</v>
      </c>
      <c r="K317" s="21"/>
      <c r="L317" s="62" t="n">
        <f aca="false">IF(AND(A318&lt;&gt;"",A317=""),L316+1,L316)</f>
        <v>28</v>
      </c>
      <c r="M317" s="78" t="n">
        <f aca="false">IF(OR(A317="Insumo",A317="Composição Auxiliar"),J317,"")</f>
        <v>2.05</v>
      </c>
      <c r="N317" s="79" t="str">
        <f aca="false">IF(ISNUMBER(SEARCH("COM ENCARGOS COMPLEMENTARES",D317)),J317,"")</f>
        <v/>
      </c>
      <c r="O317" s="79" t="n">
        <f aca="false">IF(N317&lt;&gt;"","",M317)</f>
        <v>2.05</v>
      </c>
      <c r="P317" s="80" t="str">
        <f aca="false">IF(A317="Composição",A316,"")</f>
        <v/>
      </c>
      <c r="Q317" s="79" t="str">
        <f aca="false">IF(P317&lt;&gt;"",SUMIF(L317:L417,L317,N317:N417),"")</f>
        <v/>
      </c>
      <c r="R317" s="79" t="str">
        <f aca="false">IF(P317&lt;&gt;"",SUMIF(L317:L417,L317,O317:O417),"")</f>
        <v/>
      </c>
      <c r="S317" s="63"/>
    </row>
    <row r="318" customFormat="false" ht="24" hidden="false" customHeight="false" outlineLevel="0" collapsed="false">
      <c r="A318" s="94" t="s">
        <v>575</v>
      </c>
      <c r="B318" s="95" t="s">
        <v>686</v>
      </c>
      <c r="C318" s="94" t="str">
        <f aca="false">VLOOKUP(B318,INSUMOS!$A:$I,2,FALSE())</f>
        <v>SINAPI</v>
      </c>
      <c r="D318" s="94" t="str">
        <f aca="false">VLOOKUP(B318,INSUMOS!$A:$I,3,FALSE())</f>
        <v>PARAFUSO DRY WALL, EM ACO ZINCADO, CABECA LENTILHA E PONTA BROCA (LB), LARGURA 4,2 MM, COMPRIMENTO 13 MM</v>
      </c>
      <c r="E318" s="94" t="str">
        <f aca="false">VLOOKUP(B318,INSUMOS!$A:$I,4,FALSE())</f>
        <v>Material</v>
      </c>
      <c r="F318" s="94"/>
      <c r="G318" s="96" t="str">
        <f aca="false">VLOOKUP(B318,INSUMOS!$A:$I,5,FALSE())</f>
        <v>UN</v>
      </c>
      <c r="H318" s="97" t="n">
        <v>0.693</v>
      </c>
      <c r="I318" s="98" t="n">
        <f aca="false">VLOOKUP(B318,INSUMOS!$A:$I,8,FALSE())</f>
        <v>0.33</v>
      </c>
      <c r="J318" s="98" t="n">
        <f aca="false">TRUNC(H318*I318,2)</f>
        <v>0.22</v>
      </c>
      <c r="K318" s="21"/>
      <c r="L318" s="62" t="n">
        <f aca="false">IF(AND(A319&lt;&gt;"",A318=""),L317+1,L317)</f>
        <v>28</v>
      </c>
      <c r="M318" s="78" t="n">
        <f aca="false">IF(OR(A318="Insumo",A318="Composição Auxiliar"),J318,"")</f>
        <v>0.22</v>
      </c>
      <c r="N318" s="79" t="str">
        <f aca="false">IF(ISNUMBER(SEARCH("COM ENCARGOS COMPLEMENTARES",D318)),J318,"")</f>
        <v/>
      </c>
      <c r="O318" s="79" t="n">
        <f aca="false">IF(N318&lt;&gt;"","",M318)</f>
        <v>0.22</v>
      </c>
      <c r="P318" s="80" t="str">
        <f aca="false">IF(A318="Composição",A317,"")</f>
        <v/>
      </c>
      <c r="Q318" s="79" t="str">
        <f aca="false">IF(P318&lt;&gt;"",SUMIF(L318:L418,L318,N318:N418),"")</f>
        <v/>
      </c>
      <c r="R318" s="79" t="str">
        <f aca="false">IF(P318&lt;&gt;"",SUMIF(L318:L418,L318,O318:O418),"")</f>
        <v/>
      </c>
      <c r="S318" s="63"/>
    </row>
    <row r="319" customFormat="false" ht="13.8" hidden="false" customHeight="false" outlineLevel="0" collapsed="false">
      <c r="A319" s="99"/>
      <c r="B319" s="99"/>
      <c r="C319" s="99"/>
      <c r="D319" s="99"/>
      <c r="E319" s="99"/>
      <c r="F319" s="100"/>
      <c r="G319" s="99"/>
      <c r="H319" s="100"/>
      <c r="I319" s="99"/>
      <c r="J319" s="100"/>
      <c r="K319" s="21"/>
      <c r="L319" s="62" t="n">
        <f aca="false">IF(AND(A320&lt;&gt;"",A319=""),L318+1,L318)</f>
        <v>28</v>
      </c>
      <c r="M319" s="78" t="str">
        <f aca="false">IF(OR(A319="Insumo",A319="Composição Auxiliar"),J319,"")</f>
        <v/>
      </c>
      <c r="N319" s="79" t="str">
        <f aca="false">IF(ISNUMBER(SEARCH("COM ENCARGOS COMPLEMENTARES",D319)),J319,"")</f>
        <v/>
      </c>
      <c r="O319" s="79" t="str">
        <f aca="false">IF(N319&lt;&gt;"","",M319)</f>
        <v/>
      </c>
      <c r="P319" s="80" t="str">
        <f aca="false">IF(A319="Composição",A318,"")</f>
        <v/>
      </c>
      <c r="Q319" s="79" t="str">
        <f aca="false">IF(P319&lt;&gt;"",SUMIF(L319:L419,L319,N319:N419),"")</f>
        <v/>
      </c>
      <c r="R319" s="79" t="str">
        <f aca="false">IF(P319&lt;&gt;"",SUMIF(L319:L419,L319,O319:O419),"")</f>
        <v/>
      </c>
      <c r="S319" s="63"/>
    </row>
    <row r="320" customFormat="false" ht="13.8" hidden="false" customHeight="true" outlineLevel="0" collapsed="false">
      <c r="A320" s="99"/>
      <c r="B320" s="99"/>
      <c r="C320" s="99"/>
      <c r="D320" s="99"/>
      <c r="E320" s="99"/>
      <c r="F320" s="100"/>
      <c r="G320" s="99"/>
      <c r="H320" s="99" t="s">
        <v>580</v>
      </c>
      <c r="I320" s="99"/>
      <c r="J320" s="100" t="n">
        <f aca="false">TRUNC(SUMIF(L:L,$L320,M:M)*(1+$J$9),2)</f>
        <v>13.77</v>
      </c>
      <c r="K320" s="21"/>
      <c r="L320" s="62" t="n">
        <f aca="false">IF(AND(A321&lt;&gt;"",A320=""),L319+1,L319)</f>
        <v>28</v>
      </c>
      <c r="M320" s="78" t="str">
        <f aca="false">IF(OR(A320="Insumo",A320="Composição Auxiliar"),J320,"")</f>
        <v/>
      </c>
      <c r="N320" s="79" t="str">
        <f aca="false">IF(ISNUMBER(SEARCH("COM ENCARGOS COMPLEMENTARES",D320)),J320,"")</f>
        <v/>
      </c>
      <c r="O320" s="79" t="str">
        <f aca="false">IF(N320&lt;&gt;"","",M320)</f>
        <v/>
      </c>
      <c r="P320" s="80" t="str">
        <f aca="false">IF(A320="Composição",A319,"")</f>
        <v/>
      </c>
      <c r="Q320" s="79" t="str">
        <f aca="false">IF(P320&lt;&gt;"",SUMIF(L320:L420,L320,N320:N420),"")</f>
        <v/>
      </c>
      <c r="R320" s="79" t="str">
        <f aca="false">IF(P320&lt;&gt;"",SUMIF(L320:L420,L320,O320:O420),"")</f>
        <v/>
      </c>
      <c r="S320" s="63"/>
    </row>
    <row r="321" customFormat="false" ht="13.8" hidden="false" customHeight="false" outlineLevel="0" collapsed="false">
      <c r="A321" s="101"/>
      <c r="B321" s="101"/>
      <c r="C321" s="101"/>
      <c r="D321" s="101"/>
      <c r="E321" s="101"/>
      <c r="F321" s="101"/>
      <c r="G321" s="101" t="s">
        <v>581</v>
      </c>
      <c r="H321" s="102" t="s">
        <v>753</v>
      </c>
      <c r="I321" s="101" t="s">
        <v>583</v>
      </c>
      <c r="J321" s="103" t="n">
        <f aca="false">TRUNC(J320*H321,2)</f>
        <v>362.83</v>
      </c>
      <c r="K321" s="21"/>
      <c r="L321" s="62" t="n">
        <f aca="false">IF(AND(A322&lt;&gt;"",A321=""),L320+1,L320)</f>
        <v>28</v>
      </c>
      <c r="M321" s="78" t="str">
        <f aca="false">IF(OR(A321="Insumo",A321="Composição Auxiliar"),J321,"")</f>
        <v/>
      </c>
      <c r="N321" s="79" t="str">
        <f aca="false">IF(ISNUMBER(SEARCH("COM ENCARGOS COMPLEMENTARES",D321)),J321,"")</f>
        <v/>
      </c>
      <c r="O321" s="79" t="str">
        <f aca="false">IF(N321&lt;&gt;"","",M321)</f>
        <v/>
      </c>
      <c r="P321" s="80" t="str">
        <f aca="false">IF(A321="Composição",A320,"")</f>
        <v/>
      </c>
      <c r="Q321" s="79" t="str">
        <f aca="false">IF(P321&lt;&gt;"",SUMIF(L321:L421,L321,N321:N421),"")</f>
        <v/>
      </c>
      <c r="R321" s="79" t="str">
        <f aca="false">IF(P321&lt;&gt;"",SUMIF(L321:L421,L321,O321:O421),"")</f>
        <v/>
      </c>
      <c r="S321" s="63"/>
    </row>
    <row r="322" customFormat="false" ht="13.8" hidden="false" customHeight="false" outlineLevel="0" collapsed="false">
      <c r="A322" s="104"/>
      <c r="B322" s="104"/>
      <c r="C322" s="104"/>
      <c r="D322" s="104"/>
      <c r="E322" s="104"/>
      <c r="F322" s="104"/>
      <c r="G322" s="104"/>
      <c r="H322" s="104"/>
      <c r="I322" s="104"/>
      <c r="J322" s="104"/>
      <c r="K322" s="21"/>
      <c r="L322" s="62" t="n">
        <f aca="false">IF(AND(A323&lt;&gt;"",A322=""),L321+1,L321)</f>
        <v>29</v>
      </c>
      <c r="M322" s="78" t="str">
        <f aca="false">IF(OR(A322="Insumo",A322="Composição Auxiliar"),J322,"")</f>
        <v/>
      </c>
      <c r="N322" s="79" t="str">
        <f aca="false">IF(ISNUMBER(SEARCH("COM ENCARGOS COMPLEMENTARES",D322)),J322,"")</f>
        <v/>
      </c>
      <c r="O322" s="79" t="str">
        <f aca="false">IF(N322&lt;&gt;"","",M322)</f>
        <v/>
      </c>
      <c r="P322" s="80" t="str">
        <f aca="false">IF(A322="Composição",A321,"")</f>
        <v/>
      </c>
      <c r="Q322" s="79" t="str">
        <f aca="false">IF(P322&lt;&gt;"",SUMIF(L322:L422,L322,N322:N422),"")</f>
        <v/>
      </c>
      <c r="R322" s="79" t="str">
        <f aca="false">IF(P322&lt;&gt;"",SUMIF(L322:L422,L322,O322:O422),"")</f>
        <v/>
      </c>
      <c r="S322" s="63"/>
    </row>
    <row r="323" customFormat="false" ht="14.5" hidden="false" customHeight="true" outlineLevel="0" collapsed="false">
      <c r="A323" s="81" t="s">
        <v>108</v>
      </c>
      <c r="B323" s="82" t="s">
        <v>552</v>
      </c>
      <c r="C323" s="81" t="s">
        <v>553</v>
      </c>
      <c r="D323" s="81" t="s">
        <v>554</v>
      </c>
      <c r="E323" s="81" t="s">
        <v>555</v>
      </c>
      <c r="F323" s="81"/>
      <c r="G323" s="83" t="s">
        <v>556</v>
      </c>
      <c r="H323" s="82" t="s">
        <v>557</v>
      </c>
      <c r="I323" s="82" t="s">
        <v>558</v>
      </c>
      <c r="J323" s="82" t="s">
        <v>559</v>
      </c>
      <c r="K323" s="21"/>
      <c r="L323" s="62" t="n">
        <f aca="false">IF(AND(A324&lt;&gt;"",A323=""),L322+1,L322)</f>
        <v>29</v>
      </c>
      <c r="M323" s="78" t="str">
        <f aca="false">IF(OR(A323="Insumo",A323="Composição Auxiliar"),J323,"")</f>
        <v/>
      </c>
      <c r="N323" s="79" t="str">
        <f aca="false">IF(ISNUMBER(SEARCH("COM ENCARGOS COMPLEMENTARES",D323)),J323,"")</f>
        <v/>
      </c>
      <c r="O323" s="79" t="str">
        <f aca="false">IF(N323&lt;&gt;"","",M323)</f>
        <v/>
      </c>
      <c r="P323" s="80" t="str">
        <f aca="false">IF(A323="Composição",A322,"")</f>
        <v/>
      </c>
      <c r="Q323" s="79" t="str">
        <f aca="false">IF(P323&lt;&gt;"",SUMIF(L323:L423,L323,N323:N423),"")</f>
        <v/>
      </c>
      <c r="R323" s="79" t="str">
        <f aca="false">IF(P323&lt;&gt;"",SUMIF(L323:L423,L323,O323:O423),"")</f>
        <v/>
      </c>
      <c r="S323" s="63"/>
    </row>
    <row r="324" customFormat="false" ht="24" hidden="false" customHeight="true" outlineLevel="0" collapsed="false">
      <c r="A324" s="84" t="s">
        <v>560</v>
      </c>
      <c r="B324" s="85" t="s">
        <v>109</v>
      </c>
      <c r="C324" s="84" t="s">
        <v>584</v>
      </c>
      <c r="D324" s="84" t="s">
        <v>754</v>
      </c>
      <c r="E324" s="84" t="s">
        <v>718</v>
      </c>
      <c r="F324" s="84"/>
      <c r="G324" s="86" t="s">
        <v>602</v>
      </c>
      <c r="H324" s="87" t="n">
        <v>1</v>
      </c>
      <c r="I324" s="88" t="n">
        <f aca="false">SUMIF(L:L,$L324,M:M)</f>
        <v>1.62</v>
      </c>
      <c r="J324" s="88" t="n">
        <f aca="false">TRUNC(H324*I324,2)</f>
        <v>1.62</v>
      </c>
      <c r="K324" s="21"/>
      <c r="L324" s="62" t="n">
        <f aca="false">IF(AND(A325&lt;&gt;"",A324=""),L323+1,L323)</f>
        <v>29</v>
      </c>
      <c r="M324" s="78" t="str">
        <f aca="false">IF(OR(A324="Insumo",A324="Composição Auxiliar"),J324,"")</f>
        <v/>
      </c>
      <c r="N324" s="79" t="str">
        <f aca="false">IF(ISNUMBER(SEARCH("COM ENCARGOS COMPLEMENTARES",D324)),J324,"")</f>
        <v/>
      </c>
      <c r="O324" s="79" t="str">
        <f aca="false">IF(N324&lt;&gt;"","",M324)</f>
        <v/>
      </c>
      <c r="P324" s="80" t="str">
        <f aca="false">IF(A324="Composição",A323,"")</f>
        <v> 3.4.4 </v>
      </c>
      <c r="Q324" s="79" t="n">
        <f aca="false">IF(P324&lt;&gt;"",SUMIF(L324:L424,L324,N324:N424),"")</f>
        <v>1.62</v>
      </c>
      <c r="R324" s="79" t="n">
        <f aca="false">IF(P324&lt;&gt;"",SUMIF(L324:L424,L324,O324:O424),"")</f>
        <v>0</v>
      </c>
      <c r="S324" s="63"/>
    </row>
    <row r="325" customFormat="false" ht="24" hidden="false" customHeight="true" outlineLevel="0" collapsed="false">
      <c r="A325" s="89" t="s">
        <v>565</v>
      </c>
      <c r="B325" s="90" t="s">
        <v>573</v>
      </c>
      <c r="C325" s="89" t="s">
        <v>561</v>
      </c>
      <c r="D325" s="89" t="s">
        <v>574</v>
      </c>
      <c r="E325" s="89" t="s">
        <v>568</v>
      </c>
      <c r="F325" s="89"/>
      <c r="G325" s="91" t="s">
        <v>569</v>
      </c>
      <c r="H325" s="92" t="n">
        <v>0.071</v>
      </c>
      <c r="I325" s="93" t="n">
        <f aca="false">SUMIFS('ANALÍTICA AUXILIARES'!J:J,'ANALÍTICA AUXILIARES'!A:A,"Composição",'ANALÍTICA AUXILIARES'!B:B,$B325)</f>
        <v>22.95</v>
      </c>
      <c r="J325" s="93" t="n">
        <f aca="false">TRUNC(H325*I325,2)</f>
        <v>1.62</v>
      </c>
      <c r="K325" s="21"/>
      <c r="L325" s="62" t="n">
        <f aca="false">IF(AND(A326&lt;&gt;"",A325=""),L324+1,L324)</f>
        <v>29</v>
      </c>
      <c r="M325" s="78" t="n">
        <f aca="false">IF(OR(A325="Insumo",A325="Composição Auxiliar"),J325,"")</f>
        <v>1.62</v>
      </c>
      <c r="N325" s="79" t="n">
        <f aca="false">IF(ISNUMBER(SEARCH("COM ENCARGOS COMPLEMENTARES",D325)),J325,"")</f>
        <v>1.62</v>
      </c>
      <c r="O325" s="79" t="str">
        <f aca="false">IF(N325&lt;&gt;"","",M325)</f>
        <v/>
      </c>
      <c r="P325" s="80" t="str">
        <f aca="false">IF(A325="Composição",A324,"")</f>
        <v/>
      </c>
      <c r="Q325" s="79" t="str">
        <f aca="false">IF(P325&lt;&gt;"",SUMIF(L325:L425,L325,N325:N425),"")</f>
        <v/>
      </c>
      <c r="R325" s="79" t="str">
        <f aca="false">IF(P325&lt;&gt;"",SUMIF(L325:L425,L325,O325:O425),"")</f>
        <v/>
      </c>
      <c r="S325" s="63"/>
    </row>
    <row r="326" customFormat="false" ht="13.8" hidden="false" customHeight="false" outlineLevel="0" collapsed="false">
      <c r="A326" s="99"/>
      <c r="B326" s="99"/>
      <c r="C326" s="99"/>
      <c r="D326" s="99"/>
      <c r="E326" s="99"/>
      <c r="F326" s="100"/>
      <c r="G326" s="99"/>
      <c r="H326" s="100"/>
      <c r="I326" s="99"/>
      <c r="J326" s="100"/>
      <c r="K326" s="21"/>
      <c r="L326" s="62" t="n">
        <f aca="false">IF(AND(A327&lt;&gt;"",A326=""),L325+1,L325)</f>
        <v>29</v>
      </c>
      <c r="M326" s="78" t="str">
        <f aca="false">IF(OR(A326="Insumo",A326="Composição Auxiliar"),J326,"")</f>
        <v/>
      </c>
      <c r="N326" s="79" t="str">
        <f aca="false">IF(ISNUMBER(SEARCH("COM ENCARGOS COMPLEMENTARES",D326)),J326,"")</f>
        <v/>
      </c>
      <c r="O326" s="79" t="str">
        <f aca="false">IF(N326&lt;&gt;"","",M326)</f>
        <v/>
      </c>
      <c r="P326" s="80" t="str">
        <f aca="false">IF(A326="Composição",A325,"")</f>
        <v/>
      </c>
      <c r="Q326" s="79" t="str">
        <f aca="false">IF(P326&lt;&gt;"",SUMIF(L326:L426,L326,N326:N426),"")</f>
        <v/>
      </c>
      <c r="R326" s="79" t="str">
        <f aca="false">IF(P326&lt;&gt;"",SUMIF(L326:L426,L326,O326:O426),"")</f>
        <v/>
      </c>
      <c r="S326" s="63"/>
    </row>
    <row r="327" customFormat="false" ht="13.8" hidden="false" customHeight="true" outlineLevel="0" collapsed="false">
      <c r="A327" s="99"/>
      <c r="B327" s="99"/>
      <c r="C327" s="99"/>
      <c r="D327" s="99"/>
      <c r="E327" s="99"/>
      <c r="F327" s="100"/>
      <c r="G327" s="99"/>
      <c r="H327" s="99" t="s">
        <v>580</v>
      </c>
      <c r="I327" s="99"/>
      <c r="J327" s="100" t="n">
        <f aca="false">TRUNC(SUMIF(L:L,$L327,M:M)*(1+$J$9),2)</f>
        <v>1.96</v>
      </c>
      <c r="K327" s="21"/>
      <c r="L327" s="62" t="n">
        <f aca="false">IF(AND(A328&lt;&gt;"",A327=""),L326+1,L326)</f>
        <v>29</v>
      </c>
      <c r="M327" s="78" t="str">
        <f aca="false">IF(OR(A327="Insumo",A327="Composição Auxiliar"),J327,"")</f>
        <v/>
      </c>
      <c r="N327" s="79" t="str">
        <f aca="false">IF(ISNUMBER(SEARCH("COM ENCARGOS COMPLEMENTARES",D327)),J327,"")</f>
        <v/>
      </c>
      <c r="O327" s="79" t="str">
        <f aca="false">IF(N327&lt;&gt;"","",M327)</f>
        <v/>
      </c>
      <c r="P327" s="80" t="str">
        <f aca="false">IF(A327="Composição",A326,"")</f>
        <v/>
      </c>
      <c r="Q327" s="79" t="str">
        <f aca="false">IF(P327&lt;&gt;"",SUMIF(L327:L427,L327,N327:N427),"")</f>
        <v/>
      </c>
      <c r="R327" s="79" t="str">
        <f aca="false">IF(P327&lt;&gt;"",SUMIF(L327:L427,L327,O327:O427),"")</f>
        <v/>
      </c>
      <c r="S327" s="63"/>
    </row>
    <row r="328" customFormat="false" ht="13.8" hidden="false" customHeight="false" outlineLevel="0" collapsed="false">
      <c r="A328" s="101"/>
      <c r="B328" s="101"/>
      <c r="C328" s="101"/>
      <c r="D328" s="101"/>
      <c r="E328" s="101"/>
      <c r="F328" s="101"/>
      <c r="G328" s="101" t="s">
        <v>581</v>
      </c>
      <c r="H328" s="102" t="s">
        <v>755</v>
      </c>
      <c r="I328" s="101" t="s">
        <v>583</v>
      </c>
      <c r="J328" s="103" t="n">
        <f aca="false">TRUNC(J327*H328,2)</f>
        <v>646.8</v>
      </c>
      <c r="K328" s="21"/>
      <c r="L328" s="62" t="n">
        <f aca="false">IF(AND(A329&lt;&gt;"",A328=""),L327+1,L327)</f>
        <v>29</v>
      </c>
      <c r="M328" s="78" t="str">
        <f aca="false">IF(OR(A328="Insumo",A328="Composição Auxiliar"),J328,"")</f>
        <v/>
      </c>
      <c r="N328" s="79" t="str">
        <f aca="false">IF(ISNUMBER(SEARCH("COM ENCARGOS COMPLEMENTARES",D328)),J328,"")</f>
        <v/>
      </c>
      <c r="O328" s="79" t="str">
        <f aca="false">IF(N328&lt;&gt;"","",M328)</f>
        <v/>
      </c>
      <c r="P328" s="80" t="str">
        <f aca="false">IF(A328="Composição",A327,"")</f>
        <v/>
      </c>
      <c r="Q328" s="79" t="str">
        <f aca="false">IF(P328&lt;&gt;"",SUMIF(L328:L428,L328,N328:N428),"")</f>
        <v/>
      </c>
      <c r="R328" s="79" t="str">
        <f aca="false">IF(P328&lt;&gt;"",SUMIF(L328:L428,L328,O328:O428),"")</f>
        <v/>
      </c>
      <c r="S328" s="63"/>
    </row>
    <row r="329" customFormat="false" ht="13.8" hidden="false" customHeight="false" outlineLevel="0" collapsed="false">
      <c r="A329" s="104"/>
      <c r="B329" s="104"/>
      <c r="C329" s="104"/>
      <c r="D329" s="104"/>
      <c r="E329" s="104"/>
      <c r="F329" s="104"/>
      <c r="G329" s="104"/>
      <c r="H329" s="104"/>
      <c r="I329" s="104"/>
      <c r="J329" s="104"/>
      <c r="K329" s="21"/>
      <c r="L329" s="62" t="n">
        <f aca="false">IF(AND(A330&lt;&gt;"",A329=""),L328+1,L328)</f>
        <v>30</v>
      </c>
      <c r="M329" s="78" t="str">
        <f aca="false">IF(OR(A329="Insumo",A329="Composição Auxiliar"),J329,"")</f>
        <v/>
      </c>
      <c r="N329" s="79" t="str">
        <f aca="false">IF(ISNUMBER(SEARCH("COM ENCARGOS COMPLEMENTARES",D329)),J329,"")</f>
        <v/>
      </c>
      <c r="O329" s="79" t="str">
        <f aca="false">IF(N329&lt;&gt;"","",M329)</f>
        <v/>
      </c>
      <c r="P329" s="80" t="str">
        <f aca="false">IF(A329="Composição",A328,"")</f>
        <v/>
      </c>
      <c r="Q329" s="79" t="str">
        <f aca="false">IF(P329&lt;&gt;"",SUMIF(L329:L429,L329,N329:N429),"")</f>
        <v/>
      </c>
      <c r="R329" s="79" t="str">
        <f aca="false">IF(P329&lt;&gt;"",SUMIF(L329:L429,L329,O329:O429),"")</f>
        <v/>
      </c>
      <c r="S329" s="63"/>
    </row>
    <row r="330" customFormat="false" ht="13.8" hidden="false" customHeight="false" outlineLevel="0" collapsed="false">
      <c r="A330" s="74" t="s">
        <v>110</v>
      </c>
      <c r="B330" s="74"/>
      <c r="C330" s="74"/>
      <c r="D330" s="74" t="s">
        <v>111</v>
      </c>
      <c r="E330" s="74"/>
      <c r="F330" s="74"/>
      <c r="G330" s="74"/>
      <c r="H330" s="75"/>
      <c r="I330" s="74"/>
      <c r="J330" s="76"/>
      <c r="K330" s="21"/>
      <c r="L330" s="62" t="n">
        <f aca="false">IF(AND(A331&lt;&gt;"",A330=""),L329+1,L329)</f>
        <v>30</v>
      </c>
      <c r="M330" s="78" t="str">
        <f aca="false">IF(OR(A330="Insumo",A330="Composição Auxiliar"),J330,"")</f>
        <v/>
      </c>
      <c r="N330" s="79" t="str">
        <f aca="false">IF(ISNUMBER(SEARCH("COM ENCARGOS COMPLEMENTARES",D330)),J330,"")</f>
        <v/>
      </c>
      <c r="O330" s="79" t="str">
        <f aca="false">IF(N330&lt;&gt;"","",M330)</f>
        <v/>
      </c>
      <c r="P330" s="80" t="str">
        <f aca="false">IF(A330="Composição",A329,"")</f>
        <v/>
      </c>
      <c r="Q330" s="79" t="str">
        <f aca="false">IF(P330&lt;&gt;"",SUMIF(L330:L430,L330,N330:N430),"")</f>
        <v/>
      </c>
      <c r="R330" s="79" t="str">
        <f aca="false">IF(P330&lt;&gt;"",SUMIF(L330:L430,L330,O330:O430),"")</f>
        <v/>
      </c>
      <c r="S330" s="63"/>
    </row>
    <row r="331" customFormat="false" ht="14.5" hidden="false" customHeight="true" outlineLevel="0" collapsed="false">
      <c r="A331" s="81" t="s">
        <v>112</v>
      </c>
      <c r="B331" s="82" t="s">
        <v>552</v>
      </c>
      <c r="C331" s="81" t="s">
        <v>553</v>
      </c>
      <c r="D331" s="81" t="s">
        <v>554</v>
      </c>
      <c r="E331" s="81" t="s">
        <v>555</v>
      </c>
      <c r="F331" s="81"/>
      <c r="G331" s="83" t="s">
        <v>556</v>
      </c>
      <c r="H331" s="82" t="s">
        <v>557</v>
      </c>
      <c r="I331" s="82" t="s">
        <v>558</v>
      </c>
      <c r="J331" s="82" t="s">
        <v>559</v>
      </c>
      <c r="K331" s="21"/>
      <c r="L331" s="62" t="n">
        <f aca="false">IF(AND(A332&lt;&gt;"",A331=""),L330+1,L330)</f>
        <v>30</v>
      </c>
      <c r="M331" s="78" t="str">
        <f aca="false">IF(OR(A331="Insumo",A331="Composição Auxiliar"),J331,"")</f>
        <v/>
      </c>
      <c r="N331" s="79" t="str">
        <f aca="false">IF(ISNUMBER(SEARCH("COM ENCARGOS COMPLEMENTARES",D331)),J331,"")</f>
        <v/>
      </c>
      <c r="O331" s="79" t="str">
        <f aca="false">IF(N331&lt;&gt;"","",M331)</f>
        <v/>
      </c>
      <c r="P331" s="80" t="str">
        <f aca="false">IF(A331="Composição",A330,"")</f>
        <v/>
      </c>
      <c r="Q331" s="79" t="str">
        <f aca="false">IF(P331&lt;&gt;"",SUMIF(L331:L431,L331,N331:N431),"")</f>
        <v/>
      </c>
      <c r="R331" s="79" t="str">
        <f aca="false">IF(P331&lt;&gt;"",SUMIF(L331:L431,L331,O331:O431),"")</f>
        <v/>
      </c>
      <c r="S331" s="63"/>
    </row>
    <row r="332" customFormat="false" ht="46" hidden="false" customHeight="true" outlineLevel="0" collapsed="false">
      <c r="A332" s="84" t="s">
        <v>560</v>
      </c>
      <c r="B332" s="85" t="s">
        <v>113</v>
      </c>
      <c r="C332" s="84" t="s">
        <v>584</v>
      </c>
      <c r="D332" s="84" t="s">
        <v>756</v>
      </c>
      <c r="E332" s="84" t="s">
        <v>757</v>
      </c>
      <c r="F332" s="84"/>
      <c r="G332" s="86" t="s">
        <v>587</v>
      </c>
      <c r="H332" s="87" t="n">
        <v>1</v>
      </c>
      <c r="I332" s="88" t="n">
        <f aca="false">SUMIF(L:L,$L332,M:M)</f>
        <v>1350.56</v>
      </c>
      <c r="J332" s="88" t="n">
        <f aca="false">TRUNC(H332*I332,2)</f>
        <v>1350.56</v>
      </c>
      <c r="K332" s="21"/>
      <c r="L332" s="62" t="n">
        <f aca="false">IF(AND(A333&lt;&gt;"",A332=""),L331+1,L331)</f>
        <v>30</v>
      </c>
      <c r="M332" s="78" t="str">
        <f aca="false">IF(OR(A332="Insumo",A332="Composição Auxiliar"),J332,"")</f>
        <v/>
      </c>
      <c r="N332" s="79" t="str">
        <f aca="false">IF(ISNUMBER(SEARCH("COM ENCARGOS COMPLEMENTARES",D332)),J332,"")</f>
        <v/>
      </c>
      <c r="O332" s="79" t="str">
        <f aca="false">IF(N332&lt;&gt;"","",M332)</f>
        <v/>
      </c>
      <c r="P332" s="80" t="str">
        <f aca="false">IF(A332="Composição",A331,"")</f>
        <v> 3.5.1 </v>
      </c>
      <c r="Q332" s="79" t="n">
        <f aca="false">IF(P332&lt;&gt;"",SUMIF(L332:L432,L332,N332:N432),"")</f>
        <v>0</v>
      </c>
      <c r="R332" s="79" t="n">
        <f aca="false">IF(P332&lt;&gt;"",SUMIF(L332:L432,L332,O332:O432),"")</f>
        <v>1350.56</v>
      </c>
      <c r="S332" s="63"/>
    </row>
    <row r="333" customFormat="false" ht="35" hidden="false" customHeight="true" outlineLevel="0" collapsed="false">
      <c r="A333" s="89" t="s">
        <v>565</v>
      </c>
      <c r="B333" s="90" t="s">
        <v>758</v>
      </c>
      <c r="C333" s="89" t="s">
        <v>561</v>
      </c>
      <c r="D333" s="89" t="s">
        <v>759</v>
      </c>
      <c r="E333" s="89" t="s">
        <v>757</v>
      </c>
      <c r="F333" s="89"/>
      <c r="G333" s="91" t="s">
        <v>587</v>
      </c>
      <c r="H333" s="92" t="n">
        <v>1</v>
      </c>
      <c r="I333" s="93" t="n">
        <f aca="false">SUMIFS('ANALÍTICA AUXILIARES'!J:J,'ANALÍTICA AUXILIARES'!A:A,"Composição",'ANALÍTICA AUXILIARES'!B:B,$B333)</f>
        <v>110.35</v>
      </c>
      <c r="J333" s="93" t="n">
        <f aca="false">TRUNC(H333*I333,2)</f>
        <v>110.35</v>
      </c>
      <c r="K333" s="21"/>
      <c r="L333" s="62" t="n">
        <f aca="false">IF(AND(A334&lt;&gt;"",A333=""),L332+1,L332)</f>
        <v>30</v>
      </c>
      <c r="M333" s="78" t="n">
        <f aca="false">IF(OR(A333="Insumo",A333="Composição Auxiliar"),J333,"")</f>
        <v>110.35</v>
      </c>
      <c r="N333" s="79" t="str">
        <f aca="false">IF(ISNUMBER(SEARCH("COM ENCARGOS COMPLEMENTARES",D333)),J333,"")</f>
        <v/>
      </c>
      <c r="O333" s="79" t="n">
        <f aca="false">IF(N333&lt;&gt;"","",M333)</f>
        <v>110.35</v>
      </c>
      <c r="P333" s="80" t="str">
        <f aca="false">IF(A333="Composição",A332,"")</f>
        <v/>
      </c>
      <c r="Q333" s="79" t="str">
        <f aca="false">IF(P333&lt;&gt;"",SUMIF(L333:L433,L333,N333:N433),"")</f>
        <v/>
      </c>
      <c r="R333" s="79" t="str">
        <f aca="false">IF(P333&lt;&gt;"",SUMIF(L333:L433,L333,O333:O433),"")</f>
        <v/>
      </c>
      <c r="S333" s="63"/>
    </row>
    <row r="334" customFormat="false" ht="35" hidden="false" customHeight="true" outlineLevel="0" collapsed="false">
      <c r="A334" s="89" t="s">
        <v>565</v>
      </c>
      <c r="B334" s="90" t="s">
        <v>760</v>
      </c>
      <c r="C334" s="89" t="s">
        <v>561</v>
      </c>
      <c r="D334" s="89" t="s">
        <v>761</v>
      </c>
      <c r="E334" s="89" t="s">
        <v>757</v>
      </c>
      <c r="F334" s="89"/>
      <c r="G334" s="91" t="s">
        <v>587</v>
      </c>
      <c r="H334" s="92" t="n">
        <v>1</v>
      </c>
      <c r="I334" s="93" t="n">
        <f aca="false">SUMIFS('ANALÍTICA AUXILIARES'!J:J,'ANALÍTICA AUXILIARES'!A:A,"Composição",'ANALÍTICA AUXILIARES'!B:B,$B334)</f>
        <v>324.43</v>
      </c>
      <c r="J334" s="93" t="n">
        <f aca="false">TRUNC(H334*I334,2)</f>
        <v>324.43</v>
      </c>
      <c r="K334" s="21"/>
      <c r="L334" s="62" t="n">
        <f aca="false">IF(AND(A335&lt;&gt;"",A334=""),L333+1,L333)</f>
        <v>30</v>
      </c>
      <c r="M334" s="78" t="n">
        <f aca="false">IF(OR(A334="Insumo",A334="Composição Auxiliar"),J334,"")</f>
        <v>324.43</v>
      </c>
      <c r="N334" s="79" t="str">
        <f aca="false">IF(ISNUMBER(SEARCH("COM ENCARGOS COMPLEMENTARES",D334)),J334,"")</f>
        <v/>
      </c>
      <c r="O334" s="79" t="n">
        <f aca="false">IF(N334&lt;&gt;"","",M334)</f>
        <v>324.43</v>
      </c>
      <c r="P334" s="80" t="str">
        <f aca="false">IF(A334="Composição",A333,"")</f>
        <v/>
      </c>
      <c r="Q334" s="79" t="str">
        <f aca="false">IF(P334&lt;&gt;"",SUMIF(L334:L434,L334,N334:N434),"")</f>
        <v/>
      </c>
      <c r="R334" s="79" t="str">
        <f aca="false">IF(P334&lt;&gt;"",SUMIF(L334:L434,L334,O334:O434),"")</f>
        <v/>
      </c>
      <c r="S334" s="63"/>
    </row>
    <row r="335" customFormat="false" ht="35" hidden="false" customHeight="true" outlineLevel="0" collapsed="false">
      <c r="A335" s="89" t="s">
        <v>565</v>
      </c>
      <c r="B335" s="90" t="s">
        <v>762</v>
      </c>
      <c r="C335" s="89" t="s">
        <v>584</v>
      </c>
      <c r="D335" s="89" t="s">
        <v>763</v>
      </c>
      <c r="E335" s="89" t="s">
        <v>757</v>
      </c>
      <c r="F335" s="89"/>
      <c r="G335" s="91" t="s">
        <v>587</v>
      </c>
      <c r="H335" s="92" t="n">
        <v>1</v>
      </c>
      <c r="I335" s="93" t="n">
        <f aca="false">SUMIFS('ANALÍTICA AUXILIARES'!J:J,'ANALÍTICA AUXILIARES'!A:A,"Composição",'ANALÍTICA AUXILIARES'!B:B,$B335)</f>
        <v>552.45</v>
      </c>
      <c r="J335" s="93" t="n">
        <f aca="false">TRUNC(H335*I335,2)</f>
        <v>552.45</v>
      </c>
      <c r="K335" s="21"/>
      <c r="L335" s="62" t="n">
        <f aca="false">IF(AND(A336&lt;&gt;"",A335=""),L334+1,L334)</f>
        <v>30</v>
      </c>
      <c r="M335" s="78" t="n">
        <f aca="false">IF(OR(A335="Insumo",A335="Composição Auxiliar"),J335,"")</f>
        <v>552.45</v>
      </c>
      <c r="N335" s="79" t="str">
        <f aca="false">IF(ISNUMBER(SEARCH("COM ENCARGOS COMPLEMENTARES",D335)),J335,"")</f>
        <v/>
      </c>
      <c r="O335" s="79" t="n">
        <f aca="false">IF(N335&lt;&gt;"","",M335)</f>
        <v>552.45</v>
      </c>
      <c r="P335" s="80" t="str">
        <f aca="false">IF(A335="Composição",A334,"")</f>
        <v/>
      </c>
      <c r="Q335" s="79" t="str">
        <f aca="false">IF(P335&lt;&gt;"",SUMIF(L335:L435,L335,N335:N435),"")</f>
        <v/>
      </c>
      <c r="R335" s="79" t="str">
        <f aca="false">IF(P335&lt;&gt;"",SUMIF(L335:L435,L335,O335:O435),"")</f>
        <v/>
      </c>
      <c r="S335" s="63"/>
    </row>
    <row r="336" customFormat="false" ht="35" hidden="false" customHeight="true" outlineLevel="0" collapsed="false">
      <c r="A336" s="89" t="s">
        <v>565</v>
      </c>
      <c r="B336" s="90" t="s">
        <v>764</v>
      </c>
      <c r="C336" s="89" t="s">
        <v>561</v>
      </c>
      <c r="D336" s="89" t="s">
        <v>765</v>
      </c>
      <c r="E336" s="89" t="s">
        <v>757</v>
      </c>
      <c r="F336" s="89"/>
      <c r="G336" s="91" t="s">
        <v>587</v>
      </c>
      <c r="H336" s="92" t="n">
        <v>2</v>
      </c>
      <c r="I336" s="93" t="n">
        <f aca="false">SUMIFS('ANALÍTICA AUXILIARES'!J:J,'ANALÍTICA AUXILIARES'!A:A,"Composição",'ANALÍTICA AUXILIARES'!B:B,$B336)</f>
        <v>59.13</v>
      </c>
      <c r="J336" s="93" t="n">
        <f aca="false">TRUNC(H336*I336,2)</f>
        <v>118.26</v>
      </c>
      <c r="K336" s="21"/>
      <c r="L336" s="62" t="n">
        <f aca="false">IF(AND(A337&lt;&gt;"",A336=""),L335+1,L335)</f>
        <v>30</v>
      </c>
      <c r="M336" s="78" t="n">
        <f aca="false">IF(OR(A336="Insumo",A336="Composição Auxiliar"),J336,"")</f>
        <v>118.26</v>
      </c>
      <c r="N336" s="79" t="str">
        <f aca="false">IF(ISNUMBER(SEARCH("COM ENCARGOS COMPLEMENTARES",D336)),J336,"")</f>
        <v/>
      </c>
      <c r="O336" s="79" t="n">
        <f aca="false">IF(N336&lt;&gt;"","",M336)</f>
        <v>118.26</v>
      </c>
      <c r="P336" s="80" t="str">
        <f aca="false">IF(A336="Composição",A335,"")</f>
        <v/>
      </c>
      <c r="Q336" s="79" t="str">
        <f aca="false">IF(P336&lt;&gt;"",SUMIF(L336:L436,L336,N336:N436),"")</f>
        <v/>
      </c>
      <c r="R336" s="79" t="str">
        <f aca="false">IF(P336&lt;&gt;"",SUMIF(L336:L436,L336,O336:O436),"")</f>
        <v/>
      </c>
      <c r="S336" s="63"/>
    </row>
    <row r="337" customFormat="false" ht="24" hidden="false" customHeight="true" outlineLevel="0" collapsed="false">
      <c r="A337" s="89" t="s">
        <v>565</v>
      </c>
      <c r="B337" s="90" t="s">
        <v>766</v>
      </c>
      <c r="C337" s="89" t="s">
        <v>561</v>
      </c>
      <c r="D337" s="89" t="s">
        <v>767</v>
      </c>
      <c r="E337" s="89" t="s">
        <v>572</v>
      </c>
      <c r="F337" s="89"/>
      <c r="G337" s="91" t="s">
        <v>564</v>
      </c>
      <c r="H337" s="92" t="n">
        <v>0.816</v>
      </c>
      <c r="I337" s="93" t="n">
        <f aca="false">SUMIFS('ANALÍTICA AUXILIARES'!J:J,'ANALÍTICA AUXILIARES'!A:A,"Composição",'ANALÍTICA AUXILIARES'!B:B,$B337)</f>
        <v>17.73</v>
      </c>
      <c r="J337" s="93" t="n">
        <f aca="false">TRUNC(H337*I337,2)</f>
        <v>14.46</v>
      </c>
      <c r="K337" s="21"/>
      <c r="L337" s="62" t="n">
        <f aca="false">IF(AND(A338&lt;&gt;"",A337=""),L336+1,L336)</f>
        <v>30</v>
      </c>
      <c r="M337" s="78" t="n">
        <f aca="false">IF(OR(A337="Insumo",A337="Composição Auxiliar"),J337,"")</f>
        <v>14.46</v>
      </c>
      <c r="N337" s="79" t="str">
        <f aca="false">IF(ISNUMBER(SEARCH("COM ENCARGOS COMPLEMENTARES",D337)),J337,"")</f>
        <v/>
      </c>
      <c r="O337" s="79" t="n">
        <f aca="false">IF(N337&lt;&gt;"","",M337)</f>
        <v>14.46</v>
      </c>
      <c r="P337" s="80" t="str">
        <f aca="false">IF(A337="Composição",A336,"")</f>
        <v/>
      </c>
      <c r="Q337" s="79" t="str">
        <f aca="false">IF(P337&lt;&gt;"",SUMIF(L337:L437,L337,N337:N437),"")</f>
        <v/>
      </c>
      <c r="R337" s="79" t="str">
        <f aca="false">IF(P337&lt;&gt;"",SUMIF(L337:L437,L337,O337:O437),"")</f>
        <v/>
      </c>
      <c r="S337" s="63"/>
    </row>
    <row r="338" customFormat="false" ht="24" hidden="false" customHeight="false" outlineLevel="0" collapsed="false">
      <c r="A338" s="94" t="s">
        <v>575</v>
      </c>
      <c r="B338" s="95" t="s">
        <v>768</v>
      </c>
      <c r="C338" s="94" t="str">
        <f aca="false">VLOOKUP(B338,INSUMOS!$A:$I,2,FALSE())</f>
        <v>SINAPI</v>
      </c>
      <c r="D338" s="94" t="str">
        <f aca="false">VLOOKUP(B338,INSUMOS!$A:$I,3,FALSE())</f>
        <v>CHAPA DE LAMINADO MELAMINICO, TEXTURIZADO, DE 1,25 X 3,08 METROS, ESPESSURA = 0,8 MILIMETROS</v>
      </c>
      <c r="E338" s="94" t="str">
        <f aca="false">VLOOKUP(B338,INSUMOS!$A:$I,4,FALSE())</f>
        <v>Material</v>
      </c>
      <c r="F338" s="94"/>
      <c r="G338" s="96" t="str">
        <f aca="false">VLOOKUP(B338,INSUMOS!$A:$I,5,FALSE())</f>
        <v>m²</v>
      </c>
      <c r="H338" s="97" t="n">
        <v>3.78</v>
      </c>
      <c r="I338" s="98" t="n">
        <f aca="false">VLOOKUP(B338,INSUMOS!$A:$I,8,FALSE())</f>
        <v>44.71</v>
      </c>
      <c r="J338" s="98" t="n">
        <f aca="false">TRUNC(H338*I338,2)</f>
        <v>169</v>
      </c>
      <c r="K338" s="21"/>
      <c r="L338" s="62" t="n">
        <f aca="false">IF(AND(A339&lt;&gt;"",A338=""),L337+1,L337)</f>
        <v>30</v>
      </c>
      <c r="M338" s="78" t="n">
        <f aca="false">IF(OR(A338="Insumo",A338="Composição Auxiliar"),J338,"")</f>
        <v>169</v>
      </c>
      <c r="N338" s="79" t="str">
        <f aca="false">IF(ISNUMBER(SEARCH("COM ENCARGOS COMPLEMENTARES",D338)),J338,"")</f>
        <v/>
      </c>
      <c r="O338" s="79" t="n">
        <f aca="false">IF(N338&lt;&gt;"","",M338)</f>
        <v>169</v>
      </c>
      <c r="P338" s="80" t="str">
        <f aca="false">IF(A338="Composição",A337,"")</f>
        <v/>
      </c>
      <c r="Q338" s="79" t="str">
        <f aca="false">IF(P338&lt;&gt;"",SUMIF(L338:L438,L338,N338:N438),"")</f>
        <v/>
      </c>
      <c r="R338" s="79" t="str">
        <f aca="false">IF(P338&lt;&gt;"",SUMIF(L338:L438,L338,O338:O438),"")</f>
        <v/>
      </c>
      <c r="S338" s="63"/>
    </row>
    <row r="339" customFormat="false" ht="24" hidden="false" customHeight="false" outlineLevel="0" collapsed="false">
      <c r="A339" s="94" t="s">
        <v>575</v>
      </c>
      <c r="B339" s="95" t="s">
        <v>769</v>
      </c>
      <c r="C339" s="94" t="str">
        <f aca="false">VLOOKUP(B339,INSUMOS!$A:$I,2,FALSE())</f>
        <v>SINAPI</v>
      </c>
      <c r="D339" s="94" t="str">
        <f aca="false">VLOOKUP(B339,INSUMOS!$A:$I,3,FALSE())</f>
        <v>COLA A BASE DE RESINA SINTETICA PARA CHAPA DE LAMINADO MELAMINICO E OUTROS</v>
      </c>
      <c r="E339" s="94" t="str">
        <f aca="false">VLOOKUP(B339,INSUMOS!$A:$I,4,FALSE())</f>
        <v>Material</v>
      </c>
      <c r="F339" s="94"/>
      <c r="G339" s="96" t="str">
        <f aca="false">VLOOKUP(B339,INSUMOS!$A:$I,5,FALSE())</f>
        <v>KG</v>
      </c>
      <c r="H339" s="97" t="n">
        <v>1.5309</v>
      </c>
      <c r="I339" s="98" t="n">
        <f aca="false">VLOOKUP(B339,INSUMOS!$A:$I,8,FALSE())</f>
        <v>40.25</v>
      </c>
      <c r="J339" s="98" t="n">
        <f aca="false">TRUNC(H339*I339,2)</f>
        <v>61.61</v>
      </c>
      <c r="K339" s="21"/>
      <c r="L339" s="62" t="n">
        <f aca="false">IF(AND(A340&lt;&gt;"",A339=""),L338+1,L338)</f>
        <v>30</v>
      </c>
      <c r="M339" s="78" t="n">
        <f aca="false">IF(OR(A339="Insumo",A339="Composição Auxiliar"),J339,"")</f>
        <v>61.61</v>
      </c>
      <c r="N339" s="79" t="str">
        <f aca="false">IF(ISNUMBER(SEARCH("COM ENCARGOS COMPLEMENTARES",D339)),J339,"")</f>
        <v/>
      </c>
      <c r="O339" s="79" t="n">
        <f aca="false">IF(N339&lt;&gt;"","",M339)</f>
        <v>61.61</v>
      </c>
      <c r="P339" s="80" t="str">
        <f aca="false">IF(A339="Composição",A338,"")</f>
        <v/>
      </c>
      <c r="Q339" s="79" t="str">
        <f aca="false">IF(P339&lt;&gt;"",SUMIF(L339:L439,L339,N339:N439),"")</f>
        <v/>
      </c>
      <c r="R339" s="79" t="str">
        <f aca="false">IF(P339&lt;&gt;"",SUMIF(L339:L439,L339,O339:O439),"")</f>
        <v/>
      </c>
      <c r="S339" s="63"/>
    </row>
    <row r="340" customFormat="false" ht="13.8" hidden="false" customHeight="false" outlineLevel="0" collapsed="false">
      <c r="A340" s="99"/>
      <c r="B340" s="99"/>
      <c r="C340" s="99"/>
      <c r="D340" s="99"/>
      <c r="E340" s="99"/>
      <c r="F340" s="100"/>
      <c r="G340" s="99"/>
      <c r="H340" s="100"/>
      <c r="I340" s="99"/>
      <c r="J340" s="100"/>
      <c r="K340" s="21"/>
      <c r="L340" s="62" t="n">
        <f aca="false">IF(AND(A341&lt;&gt;"",A340=""),L339+1,L339)</f>
        <v>30</v>
      </c>
      <c r="M340" s="78" t="str">
        <f aca="false">IF(OR(A340="Insumo",A340="Composição Auxiliar"),J340,"")</f>
        <v/>
      </c>
      <c r="N340" s="79" t="str">
        <f aca="false">IF(ISNUMBER(SEARCH("COM ENCARGOS COMPLEMENTARES",D340)),J340,"")</f>
        <v/>
      </c>
      <c r="O340" s="79" t="str">
        <f aca="false">IF(N340&lt;&gt;"","",M340)</f>
        <v/>
      </c>
      <c r="P340" s="80" t="str">
        <f aca="false">IF(A340="Composição",A339,"")</f>
        <v/>
      </c>
      <c r="Q340" s="79" t="str">
        <f aca="false">IF(P340&lt;&gt;"",SUMIF(L340:L440,L340,N340:N440),"")</f>
        <v/>
      </c>
      <c r="R340" s="79" t="str">
        <f aca="false">IF(P340&lt;&gt;"",SUMIF(L340:L440,L340,O340:O440),"")</f>
        <v/>
      </c>
      <c r="S340" s="63"/>
    </row>
    <row r="341" customFormat="false" ht="13.8" hidden="false" customHeight="true" outlineLevel="0" collapsed="false">
      <c r="A341" s="99"/>
      <c r="B341" s="99"/>
      <c r="C341" s="99"/>
      <c r="D341" s="99"/>
      <c r="E341" s="99"/>
      <c r="F341" s="100"/>
      <c r="G341" s="99"/>
      <c r="H341" s="99" t="s">
        <v>580</v>
      </c>
      <c r="I341" s="99"/>
      <c r="J341" s="100" t="n">
        <f aca="false">TRUNC(SUMIF(L:L,$L341,M:M)*(1+$J$9),2)</f>
        <v>1637.68</v>
      </c>
      <c r="K341" s="21"/>
      <c r="L341" s="62" t="n">
        <f aca="false">IF(AND(A342&lt;&gt;"",A341=""),L340+1,L340)</f>
        <v>30</v>
      </c>
      <c r="M341" s="78" t="str">
        <f aca="false">IF(OR(A341="Insumo",A341="Composição Auxiliar"),J341,"")</f>
        <v/>
      </c>
      <c r="N341" s="79" t="str">
        <f aca="false">IF(ISNUMBER(SEARCH("COM ENCARGOS COMPLEMENTARES",D341)),J341,"")</f>
        <v/>
      </c>
      <c r="O341" s="79" t="str">
        <f aca="false">IF(N341&lt;&gt;"","",M341)</f>
        <v/>
      </c>
      <c r="P341" s="80" t="str">
        <f aca="false">IF(A341="Composição",A340,"")</f>
        <v/>
      </c>
      <c r="Q341" s="79" t="str">
        <f aca="false">IF(P341&lt;&gt;"",SUMIF(L341:L441,L341,N341:N441),"")</f>
        <v/>
      </c>
      <c r="R341" s="79" t="str">
        <f aca="false">IF(P341&lt;&gt;"",SUMIF(L341:L441,L341,O341:O441),"")</f>
        <v/>
      </c>
      <c r="S341" s="63"/>
    </row>
    <row r="342" customFormat="false" ht="13.8" hidden="false" customHeight="false" outlineLevel="0" collapsed="false">
      <c r="A342" s="101"/>
      <c r="B342" s="101"/>
      <c r="C342" s="101"/>
      <c r="D342" s="101"/>
      <c r="E342" s="101"/>
      <c r="F342" s="101"/>
      <c r="G342" s="101" t="s">
        <v>581</v>
      </c>
      <c r="H342" s="102" t="s">
        <v>770</v>
      </c>
      <c r="I342" s="101" t="s">
        <v>583</v>
      </c>
      <c r="J342" s="103" t="n">
        <f aca="false">TRUNC(J341*H342,2)</f>
        <v>29478.24</v>
      </c>
      <c r="K342" s="21"/>
      <c r="L342" s="62" t="n">
        <f aca="false">IF(AND(A343&lt;&gt;"",A342=""),L341+1,L341)</f>
        <v>30</v>
      </c>
      <c r="M342" s="78" t="str">
        <f aca="false">IF(OR(A342="Insumo",A342="Composição Auxiliar"),J342,"")</f>
        <v/>
      </c>
      <c r="N342" s="79" t="str">
        <f aca="false">IF(ISNUMBER(SEARCH("COM ENCARGOS COMPLEMENTARES",D342)),J342,"")</f>
        <v/>
      </c>
      <c r="O342" s="79" t="str">
        <f aca="false">IF(N342&lt;&gt;"","",M342)</f>
        <v/>
      </c>
      <c r="P342" s="80" t="str">
        <f aca="false">IF(A342="Composição",A341,"")</f>
        <v/>
      </c>
      <c r="Q342" s="79" t="str">
        <f aca="false">IF(P342&lt;&gt;"",SUMIF(L342:L442,L342,N342:N442),"")</f>
        <v/>
      </c>
      <c r="R342" s="79" t="str">
        <f aca="false">IF(P342&lt;&gt;"",SUMIF(L342:L442,L342,O342:O442),"")</f>
        <v/>
      </c>
      <c r="S342" s="63"/>
    </row>
    <row r="343" customFormat="false" ht="13.8" hidden="false" customHeight="false" outlineLevel="0" collapsed="false">
      <c r="A343" s="104"/>
      <c r="B343" s="104"/>
      <c r="C343" s="104"/>
      <c r="D343" s="104"/>
      <c r="E343" s="104"/>
      <c r="F343" s="104"/>
      <c r="G343" s="104"/>
      <c r="H343" s="104"/>
      <c r="I343" s="104"/>
      <c r="J343" s="104"/>
      <c r="K343" s="21"/>
      <c r="L343" s="62" t="n">
        <f aca="false">IF(AND(A344&lt;&gt;"",A343=""),L342+1,L342)</f>
        <v>31</v>
      </c>
      <c r="M343" s="78" t="str">
        <f aca="false">IF(OR(A343="Insumo",A343="Composição Auxiliar"),J343,"")</f>
        <v/>
      </c>
      <c r="N343" s="79" t="str">
        <f aca="false">IF(ISNUMBER(SEARCH("COM ENCARGOS COMPLEMENTARES",D343)),J343,"")</f>
        <v/>
      </c>
      <c r="O343" s="79" t="str">
        <f aca="false">IF(N343&lt;&gt;"","",M343)</f>
        <v/>
      </c>
      <c r="P343" s="80" t="str">
        <f aca="false">IF(A343="Composição",A342,"")</f>
        <v/>
      </c>
      <c r="Q343" s="79" t="str">
        <f aca="false">IF(P343&lt;&gt;"",SUMIF(L343:L443,L343,N343:N443),"")</f>
        <v/>
      </c>
      <c r="R343" s="79" t="str">
        <f aca="false">IF(P343&lt;&gt;"",SUMIF(L343:L443,L343,O343:O443),"")</f>
        <v/>
      </c>
      <c r="S343" s="63"/>
    </row>
    <row r="344" customFormat="false" ht="14.5" hidden="false" customHeight="true" outlineLevel="0" collapsed="false">
      <c r="A344" s="81" t="s">
        <v>114</v>
      </c>
      <c r="B344" s="82" t="s">
        <v>552</v>
      </c>
      <c r="C344" s="81" t="s">
        <v>553</v>
      </c>
      <c r="D344" s="81" t="s">
        <v>554</v>
      </c>
      <c r="E344" s="81" t="s">
        <v>555</v>
      </c>
      <c r="F344" s="81"/>
      <c r="G344" s="83" t="s">
        <v>556</v>
      </c>
      <c r="H344" s="82" t="s">
        <v>557</v>
      </c>
      <c r="I344" s="82" t="s">
        <v>558</v>
      </c>
      <c r="J344" s="82" t="s">
        <v>559</v>
      </c>
      <c r="K344" s="21"/>
      <c r="L344" s="62" t="n">
        <f aca="false">IF(AND(A345&lt;&gt;"",A344=""),L343+1,L343)</f>
        <v>31</v>
      </c>
      <c r="M344" s="78" t="str">
        <f aca="false">IF(OR(A344="Insumo",A344="Composição Auxiliar"),J344,"")</f>
        <v/>
      </c>
      <c r="N344" s="79" t="str">
        <f aca="false">IF(ISNUMBER(SEARCH("COM ENCARGOS COMPLEMENTARES",D344)),J344,"")</f>
        <v/>
      </c>
      <c r="O344" s="79" t="str">
        <f aca="false">IF(N344&lt;&gt;"","",M344)</f>
        <v/>
      </c>
      <c r="P344" s="80" t="str">
        <f aca="false">IF(A344="Composição",A343,"")</f>
        <v/>
      </c>
      <c r="Q344" s="79" t="str">
        <f aca="false">IF(P344&lt;&gt;"",SUMIF(L344:L444,L344,N344:N444),"")</f>
        <v/>
      </c>
      <c r="R344" s="79" t="str">
        <f aca="false">IF(P344&lt;&gt;"",SUMIF(L344:L444,L344,O344:O444),"")</f>
        <v/>
      </c>
      <c r="S344" s="63"/>
    </row>
    <row r="345" customFormat="false" ht="57" hidden="false" customHeight="true" outlineLevel="0" collapsed="false">
      <c r="A345" s="84" t="s">
        <v>560</v>
      </c>
      <c r="B345" s="85" t="s">
        <v>115</v>
      </c>
      <c r="C345" s="84" t="s">
        <v>584</v>
      </c>
      <c r="D345" s="84" t="s">
        <v>771</v>
      </c>
      <c r="E345" s="84" t="s">
        <v>757</v>
      </c>
      <c r="F345" s="84"/>
      <c r="G345" s="86" t="s">
        <v>587</v>
      </c>
      <c r="H345" s="87" t="n">
        <v>1</v>
      </c>
      <c r="I345" s="88" t="n">
        <f aca="false">SUMIF(L:L,$L345,M:M)</f>
        <v>1788.14</v>
      </c>
      <c r="J345" s="88" t="n">
        <f aca="false">TRUNC(H345*I345,2)</f>
        <v>1788.14</v>
      </c>
      <c r="K345" s="21"/>
      <c r="L345" s="62" t="n">
        <f aca="false">IF(AND(A346&lt;&gt;"",A345=""),L344+1,L344)</f>
        <v>31</v>
      </c>
      <c r="M345" s="78" t="str">
        <f aca="false">IF(OR(A345="Insumo",A345="Composição Auxiliar"),J345,"")</f>
        <v/>
      </c>
      <c r="N345" s="79" t="str">
        <f aca="false">IF(ISNUMBER(SEARCH("COM ENCARGOS COMPLEMENTARES",D345)),J345,"")</f>
        <v/>
      </c>
      <c r="O345" s="79" t="str">
        <f aca="false">IF(N345&lt;&gt;"","",M345)</f>
        <v/>
      </c>
      <c r="P345" s="80" t="str">
        <f aca="false">IF(A345="Composição",A344,"")</f>
        <v> 3.5.2 </v>
      </c>
      <c r="Q345" s="79" t="n">
        <f aca="false">IF(P345&lt;&gt;"",SUMIF(L345:L445,L345,N345:N445),"")</f>
        <v>13.99</v>
      </c>
      <c r="R345" s="79" t="n">
        <f aca="false">IF(P345&lt;&gt;"",SUMIF(L345:L445,L345,O345:O445),"")</f>
        <v>1774.15</v>
      </c>
      <c r="S345" s="63"/>
    </row>
    <row r="346" customFormat="false" ht="35" hidden="false" customHeight="true" outlineLevel="0" collapsed="false">
      <c r="A346" s="89" t="s">
        <v>565</v>
      </c>
      <c r="B346" s="90" t="s">
        <v>762</v>
      </c>
      <c r="C346" s="89" t="s">
        <v>584</v>
      </c>
      <c r="D346" s="89" t="s">
        <v>763</v>
      </c>
      <c r="E346" s="89" t="s">
        <v>757</v>
      </c>
      <c r="F346" s="89"/>
      <c r="G346" s="91" t="s">
        <v>587</v>
      </c>
      <c r="H346" s="92" t="n">
        <v>1</v>
      </c>
      <c r="I346" s="93" t="n">
        <f aca="false">SUMIFS('ANALÍTICA AUXILIARES'!J:J,'ANALÍTICA AUXILIARES'!A:A,"Composição",'ANALÍTICA AUXILIARES'!B:B,$B346)</f>
        <v>552.45</v>
      </c>
      <c r="J346" s="93" t="n">
        <f aca="false">TRUNC(H346*I346,2)</f>
        <v>552.45</v>
      </c>
      <c r="K346" s="21"/>
      <c r="L346" s="62" t="n">
        <f aca="false">IF(AND(A347&lt;&gt;"",A346=""),L345+1,L345)</f>
        <v>31</v>
      </c>
      <c r="M346" s="78" t="n">
        <f aca="false">IF(OR(A346="Insumo",A346="Composição Auxiliar"),J346,"")</f>
        <v>552.45</v>
      </c>
      <c r="N346" s="79" t="str">
        <f aca="false">IF(ISNUMBER(SEARCH("COM ENCARGOS COMPLEMENTARES",D346)),J346,"")</f>
        <v/>
      </c>
      <c r="O346" s="79" t="n">
        <f aca="false">IF(N346&lt;&gt;"","",M346)</f>
        <v>552.45</v>
      </c>
      <c r="P346" s="80" t="str">
        <f aca="false">IF(A346="Composição",A345,"")</f>
        <v/>
      </c>
      <c r="Q346" s="79" t="str">
        <f aca="false">IF(P346&lt;&gt;"",SUMIF(L346:L446,L346,N346:N446),"")</f>
        <v/>
      </c>
      <c r="R346" s="79" t="str">
        <f aca="false">IF(P346&lt;&gt;"",SUMIF(L346:L446,L346,O346:O446),"")</f>
        <v/>
      </c>
      <c r="S346" s="63"/>
    </row>
    <row r="347" customFormat="false" ht="35" hidden="false" customHeight="true" outlineLevel="0" collapsed="false">
      <c r="A347" s="89" t="s">
        <v>565</v>
      </c>
      <c r="B347" s="90" t="s">
        <v>758</v>
      </c>
      <c r="C347" s="89" t="s">
        <v>561</v>
      </c>
      <c r="D347" s="89" t="s">
        <v>759</v>
      </c>
      <c r="E347" s="89" t="s">
        <v>757</v>
      </c>
      <c r="F347" s="89"/>
      <c r="G347" s="91" t="s">
        <v>587</v>
      </c>
      <c r="H347" s="92" t="n">
        <v>1</v>
      </c>
      <c r="I347" s="93" t="n">
        <f aca="false">SUMIFS('ANALÍTICA AUXILIARES'!J:J,'ANALÍTICA AUXILIARES'!A:A,"Composição",'ANALÍTICA AUXILIARES'!B:B,$B347)</f>
        <v>110.35</v>
      </c>
      <c r="J347" s="93" t="n">
        <f aca="false">TRUNC(H347*I347,2)</f>
        <v>110.35</v>
      </c>
      <c r="K347" s="21"/>
      <c r="L347" s="62" t="n">
        <f aca="false">IF(AND(A348&lt;&gt;"",A347=""),L346+1,L346)</f>
        <v>31</v>
      </c>
      <c r="M347" s="78" t="n">
        <f aca="false">IF(OR(A347="Insumo",A347="Composição Auxiliar"),J347,"")</f>
        <v>110.35</v>
      </c>
      <c r="N347" s="79" t="str">
        <f aca="false">IF(ISNUMBER(SEARCH("COM ENCARGOS COMPLEMENTARES",D347)),J347,"")</f>
        <v/>
      </c>
      <c r="O347" s="79" t="n">
        <f aca="false">IF(N347&lt;&gt;"","",M347)</f>
        <v>110.35</v>
      </c>
      <c r="P347" s="80" t="str">
        <f aca="false">IF(A347="Composição",A346,"")</f>
        <v/>
      </c>
      <c r="Q347" s="79" t="str">
        <f aca="false">IF(P347&lt;&gt;"",SUMIF(L347:L447,L347,N347:N447),"")</f>
        <v/>
      </c>
      <c r="R347" s="79" t="str">
        <f aca="false">IF(P347&lt;&gt;"",SUMIF(L347:L447,L347,O347:O447),"")</f>
        <v/>
      </c>
      <c r="S347" s="63"/>
    </row>
    <row r="348" customFormat="false" ht="24" hidden="false" customHeight="true" outlineLevel="0" collapsed="false">
      <c r="A348" s="89" t="s">
        <v>565</v>
      </c>
      <c r="B348" s="90" t="s">
        <v>766</v>
      </c>
      <c r="C348" s="89" t="s">
        <v>561</v>
      </c>
      <c r="D348" s="89" t="s">
        <v>767</v>
      </c>
      <c r="E348" s="89" t="s">
        <v>572</v>
      </c>
      <c r="F348" s="89"/>
      <c r="G348" s="91" t="s">
        <v>564</v>
      </c>
      <c r="H348" s="92" t="n">
        <v>0.816</v>
      </c>
      <c r="I348" s="93" t="n">
        <f aca="false">SUMIFS('ANALÍTICA AUXILIARES'!J:J,'ANALÍTICA AUXILIARES'!A:A,"Composição",'ANALÍTICA AUXILIARES'!B:B,$B348)</f>
        <v>17.73</v>
      </c>
      <c r="J348" s="93" t="n">
        <f aca="false">TRUNC(H348*I348,2)</f>
        <v>14.46</v>
      </c>
      <c r="K348" s="21"/>
      <c r="L348" s="62" t="n">
        <f aca="false">IF(AND(A349&lt;&gt;"",A348=""),L347+1,L347)</f>
        <v>31</v>
      </c>
      <c r="M348" s="78" t="n">
        <f aca="false">IF(OR(A348="Insumo",A348="Composição Auxiliar"),J348,"")</f>
        <v>14.46</v>
      </c>
      <c r="N348" s="79" t="str">
        <f aca="false">IF(ISNUMBER(SEARCH("COM ENCARGOS COMPLEMENTARES",D348)),J348,"")</f>
        <v/>
      </c>
      <c r="O348" s="79" t="n">
        <f aca="false">IF(N348&lt;&gt;"","",M348)</f>
        <v>14.46</v>
      </c>
      <c r="P348" s="80" t="str">
        <f aca="false">IF(A348="Composição",A347,"")</f>
        <v/>
      </c>
      <c r="Q348" s="79" t="str">
        <f aca="false">IF(P348&lt;&gt;"",SUMIF(L348:L448,L348,N348:N448),"")</f>
        <v/>
      </c>
      <c r="R348" s="79" t="str">
        <f aca="false">IF(P348&lt;&gt;"",SUMIF(L348:L448,L348,O348:O448),"")</f>
        <v/>
      </c>
      <c r="S348" s="63"/>
    </row>
    <row r="349" customFormat="false" ht="35" hidden="false" customHeight="true" outlineLevel="0" collapsed="false">
      <c r="A349" s="89" t="s">
        <v>565</v>
      </c>
      <c r="B349" s="90" t="s">
        <v>764</v>
      </c>
      <c r="C349" s="89" t="s">
        <v>561</v>
      </c>
      <c r="D349" s="89" t="s">
        <v>765</v>
      </c>
      <c r="E349" s="89" t="s">
        <v>757</v>
      </c>
      <c r="F349" s="89"/>
      <c r="G349" s="91" t="s">
        <v>587</v>
      </c>
      <c r="H349" s="92" t="n">
        <v>2</v>
      </c>
      <c r="I349" s="93" t="n">
        <f aca="false">SUMIFS('ANALÍTICA AUXILIARES'!J:J,'ANALÍTICA AUXILIARES'!A:A,"Composição",'ANALÍTICA AUXILIARES'!B:B,$B349)</f>
        <v>59.13</v>
      </c>
      <c r="J349" s="93" t="n">
        <f aca="false">TRUNC(H349*I349,2)</f>
        <v>118.26</v>
      </c>
      <c r="K349" s="21"/>
      <c r="L349" s="62" t="n">
        <f aca="false">IF(AND(A350&lt;&gt;"",A349=""),L348+1,L348)</f>
        <v>31</v>
      </c>
      <c r="M349" s="78" t="n">
        <f aca="false">IF(OR(A349="Insumo",A349="Composição Auxiliar"),J349,"")</f>
        <v>118.26</v>
      </c>
      <c r="N349" s="79" t="str">
        <f aca="false">IF(ISNUMBER(SEARCH("COM ENCARGOS COMPLEMENTARES",D349)),J349,"")</f>
        <v/>
      </c>
      <c r="O349" s="79" t="n">
        <f aca="false">IF(N349&lt;&gt;"","",M349)</f>
        <v>118.26</v>
      </c>
      <c r="P349" s="80" t="str">
        <f aca="false">IF(A349="Composição",A348,"")</f>
        <v/>
      </c>
      <c r="Q349" s="79" t="str">
        <f aca="false">IF(P349&lt;&gt;"",SUMIF(L349:L449,L349,N349:N449),"")</f>
        <v/>
      </c>
      <c r="R349" s="79" t="str">
        <f aca="false">IF(P349&lt;&gt;"",SUMIF(L349:L449,L349,O349:O449),"")</f>
        <v/>
      </c>
      <c r="S349" s="63"/>
    </row>
    <row r="350" customFormat="false" ht="35" hidden="false" customHeight="true" outlineLevel="0" collapsed="false">
      <c r="A350" s="89" t="s">
        <v>565</v>
      </c>
      <c r="B350" s="90" t="s">
        <v>772</v>
      </c>
      <c r="C350" s="89" t="s">
        <v>561</v>
      </c>
      <c r="D350" s="89" t="s">
        <v>773</v>
      </c>
      <c r="E350" s="89" t="s">
        <v>774</v>
      </c>
      <c r="F350" s="89"/>
      <c r="G350" s="91" t="s">
        <v>587</v>
      </c>
      <c r="H350" s="92" t="n">
        <v>1</v>
      </c>
      <c r="I350" s="93" t="n">
        <f aca="false">SUMIFS('ANALÍTICA AUXILIARES'!J:J,'ANALÍTICA AUXILIARES'!A:A,"Composição",'ANALÍTICA AUXILIARES'!B:B,$B350)</f>
        <v>177.89</v>
      </c>
      <c r="J350" s="93" t="n">
        <f aca="false">TRUNC(H350*I350,2)</f>
        <v>177.89</v>
      </c>
      <c r="K350" s="21"/>
      <c r="L350" s="62" t="n">
        <f aca="false">IF(AND(A351&lt;&gt;"",A350=""),L349+1,L349)</f>
        <v>31</v>
      </c>
      <c r="M350" s="78" t="n">
        <f aca="false">IF(OR(A350="Insumo",A350="Composição Auxiliar"),J350,"")</f>
        <v>177.89</v>
      </c>
      <c r="N350" s="79" t="str">
        <f aca="false">IF(ISNUMBER(SEARCH("COM ENCARGOS COMPLEMENTARES",D350)),J350,"")</f>
        <v/>
      </c>
      <c r="O350" s="79" t="n">
        <f aca="false">IF(N350&lt;&gt;"","",M350)</f>
        <v>177.89</v>
      </c>
      <c r="P350" s="80" t="str">
        <f aca="false">IF(A350="Composição",A349,"")</f>
        <v/>
      </c>
      <c r="Q350" s="79" t="str">
        <f aca="false">IF(P350&lt;&gt;"",SUMIF(L350:L450,L350,N350:N450),"")</f>
        <v/>
      </c>
      <c r="R350" s="79" t="str">
        <f aca="false">IF(P350&lt;&gt;"",SUMIF(L350:L450,L350,O350:O450),"")</f>
        <v/>
      </c>
      <c r="S350" s="63"/>
    </row>
    <row r="351" customFormat="false" ht="35" hidden="false" customHeight="true" outlineLevel="0" collapsed="false">
      <c r="A351" s="89" t="s">
        <v>565</v>
      </c>
      <c r="B351" s="90" t="s">
        <v>760</v>
      </c>
      <c r="C351" s="89" t="s">
        <v>561</v>
      </c>
      <c r="D351" s="89" t="s">
        <v>761</v>
      </c>
      <c r="E351" s="89" t="s">
        <v>757</v>
      </c>
      <c r="F351" s="89"/>
      <c r="G351" s="91" t="s">
        <v>587</v>
      </c>
      <c r="H351" s="92" t="n">
        <v>1</v>
      </c>
      <c r="I351" s="93" t="n">
        <f aca="false">SUMIFS('ANALÍTICA AUXILIARES'!J:J,'ANALÍTICA AUXILIARES'!A:A,"Composição",'ANALÍTICA AUXILIARES'!B:B,$B351)</f>
        <v>324.43</v>
      </c>
      <c r="J351" s="93" t="n">
        <f aca="false">TRUNC(H351*I351,2)</f>
        <v>324.43</v>
      </c>
      <c r="K351" s="21"/>
      <c r="L351" s="62" t="n">
        <f aca="false">IF(AND(A352&lt;&gt;"",A351=""),L350+1,L350)</f>
        <v>31</v>
      </c>
      <c r="M351" s="78" t="n">
        <f aca="false">IF(OR(A351="Insumo",A351="Composição Auxiliar"),J351,"")</f>
        <v>324.43</v>
      </c>
      <c r="N351" s="79" t="str">
        <f aca="false">IF(ISNUMBER(SEARCH("COM ENCARGOS COMPLEMENTARES",D351)),J351,"")</f>
        <v/>
      </c>
      <c r="O351" s="79" t="n">
        <f aca="false">IF(N351&lt;&gt;"","",M351)</f>
        <v>324.43</v>
      </c>
      <c r="P351" s="80" t="str">
        <f aca="false">IF(A351="Composição",A350,"")</f>
        <v/>
      </c>
      <c r="Q351" s="79" t="str">
        <f aca="false">IF(P351&lt;&gt;"",SUMIF(L351:L451,L351,N351:N451),"")</f>
        <v/>
      </c>
      <c r="R351" s="79" t="str">
        <f aca="false">IF(P351&lt;&gt;"",SUMIF(L351:L451,L351,O351:O451),"")</f>
        <v/>
      </c>
      <c r="S351" s="63"/>
    </row>
    <row r="352" customFormat="false" ht="24" hidden="false" customHeight="true" outlineLevel="0" collapsed="false">
      <c r="A352" s="89" t="s">
        <v>565</v>
      </c>
      <c r="B352" s="90" t="s">
        <v>775</v>
      </c>
      <c r="C352" s="89" t="s">
        <v>561</v>
      </c>
      <c r="D352" s="89" t="s">
        <v>776</v>
      </c>
      <c r="E352" s="89" t="s">
        <v>568</v>
      </c>
      <c r="F352" s="89"/>
      <c r="G352" s="91" t="s">
        <v>569</v>
      </c>
      <c r="H352" s="92" t="n">
        <v>0.5</v>
      </c>
      <c r="I352" s="93" t="n">
        <f aca="false">SUMIFS('ANALÍTICA AUXILIARES'!J:J,'ANALÍTICA AUXILIARES'!A:A,"Composição",'ANALÍTICA AUXILIARES'!B:B,$B352)</f>
        <v>27.98</v>
      </c>
      <c r="J352" s="93" t="n">
        <f aca="false">TRUNC(H352*I352,2)</f>
        <v>13.99</v>
      </c>
      <c r="K352" s="21"/>
      <c r="L352" s="62" t="n">
        <f aca="false">IF(AND(A353&lt;&gt;"",A352=""),L351+1,L351)</f>
        <v>31</v>
      </c>
      <c r="M352" s="78" t="n">
        <f aca="false">IF(OR(A352="Insumo",A352="Composição Auxiliar"),J352,"")</f>
        <v>13.99</v>
      </c>
      <c r="N352" s="79" t="n">
        <f aca="false">IF(ISNUMBER(SEARCH("COM ENCARGOS COMPLEMENTARES",D352)),J352,"")</f>
        <v>13.99</v>
      </c>
      <c r="O352" s="79" t="str">
        <f aca="false">IF(N352&lt;&gt;"","",M352)</f>
        <v/>
      </c>
      <c r="P352" s="80" t="str">
        <f aca="false">IF(A352="Composição",A351,"")</f>
        <v/>
      </c>
      <c r="Q352" s="79" t="str">
        <f aca="false">IF(P352&lt;&gt;"",SUMIF(L352:L452,L352,N352:N452),"")</f>
        <v/>
      </c>
      <c r="R352" s="79" t="str">
        <f aca="false">IF(P352&lt;&gt;"",SUMIF(L352:L452,L352,O352:O452),"")</f>
        <v/>
      </c>
      <c r="S352" s="63"/>
    </row>
    <row r="353" customFormat="false" ht="24" hidden="false" customHeight="false" outlineLevel="0" collapsed="false">
      <c r="A353" s="94" t="s">
        <v>575</v>
      </c>
      <c r="B353" s="95" t="s">
        <v>769</v>
      </c>
      <c r="C353" s="94" t="str">
        <f aca="false">VLOOKUP(B353,INSUMOS!$A:$I,2,FALSE())</f>
        <v>SINAPI</v>
      </c>
      <c r="D353" s="94" t="str">
        <f aca="false">VLOOKUP(B353,INSUMOS!$A:$I,3,FALSE())</f>
        <v>COLA A BASE DE RESINA SINTETICA PARA CHAPA DE LAMINADO MELAMINICO E OUTROS</v>
      </c>
      <c r="E353" s="94" t="str">
        <f aca="false">VLOOKUP(B353,INSUMOS!$A:$I,4,FALSE())</f>
        <v>Material</v>
      </c>
      <c r="F353" s="94"/>
      <c r="G353" s="96" t="str">
        <f aca="false">VLOOKUP(B353,INSUMOS!$A:$I,5,FALSE())</f>
        <v>KG</v>
      </c>
      <c r="H353" s="97" t="n">
        <v>1.5309</v>
      </c>
      <c r="I353" s="98" t="n">
        <f aca="false">VLOOKUP(B353,INSUMOS!$A:$I,8,FALSE())</f>
        <v>40.25</v>
      </c>
      <c r="J353" s="98" t="n">
        <f aca="false">TRUNC(H353*I353,2)</f>
        <v>61.61</v>
      </c>
      <c r="K353" s="21"/>
      <c r="L353" s="62" t="n">
        <f aca="false">IF(AND(A354&lt;&gt;"",A353=""),L352+1,L352)</f>
        <v>31</v>
      </c>
      <c r="M353" s="78" t="n">
        <f aca="false">IF(OR(A353="Insumo",A353="Composição Auxiliar"),J353,"")</f>
        <v>61.61</v>
      </c>
      <c r="N353" s="79" t="str">
        <f aca="false">IF(ISNUMBER(SEARCH("COM ENCARGOS COMPLEMENTARES",D353)),J353,"")</f>
        <v/>
      </c>
      <c r="O353" s="79" t="n">
        <f aca="false">IF(N353&lt;&gt;"","",M353)</f>
        <v>61.61</v>
      </c>
      <c r="P353" s="80" t="str">
        <f aca="false">IF(A353="Composição",A352,"")</f>
        <v/>
      </c>
      <c r="Q353" s="79" t="str">
        <f aca="false">IF(P353&lt;&gt;"",SUMIF(L353:L453,L353,N353:N453),"")</f>
        <v/>
      </c>
      <c r="R353" s="79" t="str">
        <f aca="false">IF(P353&lt;&gt;"",SUMIF(L353:L453,L353,O353:O453),"")</f>
        <v/>
      </c>
      <c r="S353" s="63"/>
    </row>
    <row r="354" customFormat="false" ht="24" hidden="false" customHeight="false" outlineLevel="0" collapsed="false">
      <c r="A354" s="94" t="s">
        <v>575</v>
      </c>
      <c r="B354" s="95" t="s">
        <v>777</v>
      </c>
      <c r="C354" s="94" t="str">
        <f aca="false">VLOOKUP(B354,INSUMOS!$A:$I,2,FALSE())</f>
        <v>ORSE</v>
      </c>
      <c r="D354" s="94" t="str">
        <f aca="false">VLOOKUP(B354,INSUMOS!$A:$I,3,FALSE())</f>
        <v>BARRA DE APOIO, RETA, FIXA, EM AÇO INOX, L=40CM, D=1 1/4" - JACKWAL OU SIMILAR</v>
      </c>
      <c r="E354" s="94" t="str">
        <f aca="false">VLOOKUP(B354,INSUMOS!$A:$I,4,FALSE())</f>
        <v>Material</v>
      </c>
      <c r="F354" s="94"/>
      <c r="G354" s="96" t="str">
        <f aca="false">VLOOKUP(B354,INSUMOS!$A:$I,5,FALSE())</f>
        <v>un</v>
      </c>
      <c r="H354" s="97" t="n">
        <v>1</v>
      </c>
      <c r="I354" s="98" t="n">
        <f aca="false">VLOOKUP(B354,INSUMOS!$A:$I,8,FALSE())</f>
        <v>104.9</v>
      </c>
      <c r="J354" s="98" t="n">
        <f aca="false">TRUNC(H354*I354,2)</f>
        <v>104.9</v>
      </c>
      <c r="K354" s="21"/>
      <c r="L354" s="62" t="n">
        <f aca="false">IF(AND(A355&lt;&gt;"",A354=""),L353+1,L353)</f>
        <v>31</v>
      </c>
      <c r="M354" s="78" t="n">
        <f aca="false">IF(OR(A354="Insumo",A354="Composição Auxiliar"),J354,"")</f>
        <v>104.9</v>
      </c>
      <c r="N354" s="79" t="str">
        <f aca="false">IF(ISNUMBER(SEARCH("COM ENCARGOS COMPLEMENTARES",D354)),J354,"")</f>
        <v/>
      </c>
      <c r="O354" s="79" t="n">
        <f aca="false">IF(N354&lt;&gt;"","",M354)</f>
        <v>104.9</v>
      </c>
      <c r="P354" s="80" t="str">
        <f aca="false">IF(A354="Composição",A353,"")</f>
        <v/>
      </c>
      <c r="Q354" s="79" t="str">
        <f aca="false">IF(P354&lt;&gt;"",SUMIF(L354:L453,L354,N354:N453),"")</f>
        <v/>
      </c>
      <c r="R354" s="79" t="str">
        <f aca="false">IF(P354&lt;&gt;"",SUMIF(L354:L453,L354,O354:O453),"")</f>
        <v/>
      </c>
      <c r="S354" s="63"/>
    </row>
    <row r="355" customFormat="false" ht="24" hidden="false" customHeight="false" outlineLevel="0" collapsed="false">
      <c r="A355" s="94" t="s">
        <v>575</v>
      </c>
      <c r="B355" s="95" t="s">
        <v>768</v>
      </c>
      <c r="C355" s="94" t="str">
        <f aca="false">VLOOKUP(B355,INSUMOS!$A:$I,2,FALSE())</f>
        <v>SINAPI</v>
      </c>
      <c r="D355" s="94" t="str">
        <f aca="false">VLOOKUP(B355,INSUMOS!$A:$I,3,FALSE())</f>
        <v>CHAPA DE LAMINADO MELAMINICO, TEXTURIZADO, DE 1,25 X 3,08 METROS, ESPESSURA = 0,8 MILIMETROS</v>
      </c>
      <c r="E355" s="94" t="str">
        <f aca="false">VLOOKUP(B355,INSUMOS!$A:$I,4,FALSE())</f>
        <v>Material</v>
      </c>
      <c r="F355" s="94"/>
      <c r="G355" s="96" t="str">
        <f aca="false">VLOOKUP(B355,INSUMOS!$A:$I,5,FALSE())</f>
        <v>m²</v>
      </c>
      <c r="H355" s="97" t="n">
        <v>3.78</v>
      </c>
      <c r="I355" s="98" t="n">
        <f aca="false">VLOOKUP(B355,INSUMOS!$A:$I,8,FALSE())</f>
        <v>44.71</v>
      </c>
      <c r="J355" s="98" t="n">
        <f aca="false">TRUNC(H355*I355,2)</f>
        <v>169</v>
      </c>
      <c r="K355" s="21"/>
      <c r="L355" s="62" t="n">
        <f aca="false">IF(AND(A356&lt;&gt;"",A355=""),L354+1,L354)</f>
        <v>31</v>
      </c>
      <c r="M355" s="78" t="n">
        <f aca="false">IF(OR(A355="Insumo",A355="Composição Auxiliar"),J355,"")</f>
        <v>169</v>
      </c>
      <c r="N355" s="79" t="str">
        <f aca="false">IF(ISNUMBER(SEARCH("COM ENCARGOS COMPLEMENTARES",D355)),J355,"")</f>
        <v/>
      </c>
      <c r="O355" s="79" t="n">
        <f aca="false">IF(N355&lt;&gt;"","",M355)</f>
        <v>169</v>
      </c>
      <c r="P355" s="80" t="str">
        <f aca="false">IF(A355="Composição",A354,"")</f>
        <v/>
      </c>
      <c r="Q355" s="79" t="str">
        <f aca="false">IF(P355&lt;&gt;"",SUMIF(L355:L453,L355,N355:N453),"")</f>
        <v/>
      </c>
      <c r="R355" s="79" t="str">
        <f aca="false">IF(P355&lt;&gt;"",SUMIF(L355:L453,L355,O355:O453),"")</f>
        <v/>
      </c>
      <c r="S355" s="63"/>
    </row>
    <row r="356" customFormat="false" ht="24" hidden="false" customHeight="false" outlineLevel="0" collapsed="false">
      <c r="A356" s="94" t="s">
        <v>575</v>
      </c>
      <c r="B356" s="95" t="s">
        <v>778</v>
      </c>
      <c r="C356" s="94" t="str">
        <f aca="false">VLOOKUP(B356,INSUMOS!$A:$I,2,FALSE())</f>
        <v>ORSE</v>
      </c>
      <c r="D356" s="94" t="str">
        <f aca="false">VLOOKUP(B356,INSUMOS!$A:$I,3,FALSE())</f>
        <v>BATE MACA EM CHAPA DE AÇO INOX 304, ESP. 1,0MM ACAB. POLIDO OU ESCOVADO, DIM. 800X200MM UN</v>
      </c>
      <c r="E356" s="94" t="str">
        <f aca="false">VLOOKUP(B356,INSUMOS!$A:$I,4,FALSE())</f>
        <v>Material</v>
      </c>
      <c r="F356" s="94"/>
      <c r="G356" s="96" t="str">
        <f aca="false">VLOOKUP(B356,INSUMOS!$A:$I,5,FALSE())</f>
        <v>un</v>
      </c>
      <c r="H356" s="97" t="n">
        <v>2.25</v>
      </c>
      <c r="I356" s="98" t="n">
        <f aca="false">VLOOKUP(B356,INSUMOS!$A:$I,8,FALSE())</f>
        <v>62.58</v>
      </c>
      <c r="J356" s="98" t="n">
        <f aca="false">TRUNC(H356*I356,2)</f>
        <v>140.8</v>
      </c>
      <c r="K356" s="21"/>
      <c r="L356" s="62" t="n">
        <f aca="false">IF(AND(A357&lt;&gt;"",A356=""),L355+1,L355)</f>
        <v>31</v>
      </c>
      <c r="M356" s="78" t="n">
        <f aca="false">IF(OR(A356="Insumo",A356="Composição Auxiliar"),J356,"")</f>
        <v>140.8</v>
      </c>
      <c r="N356" s="79" t="str">
        <f aca="false">IF(ISNUMBER(SEARCH("COM ENCARGOS COMPLEMENTARES",D356)),J356,"")</f>
        <v/>
      </c>
      <c r="O356" s="79" t="n">
        <f aca="false">IF(N356&lt;&gt;"","",M356)</f>
        <v>140.8</v>
      </c>
      <c r="P356" s="80" t="str">
        <f aca="false">IF(A356="Composição",A355,"")</f>
        <v/>
      </c>
      <c r="Q356" s="79" t="str">
        <f aca="false">IF(P356&lt;&gt;"",SUMIF(L356:L453,L356,N356:N453),"")</f>
        <v/>
      </c>
      <c r="R356" s="79" t="str">
        <f aca="false">IF(P356&lt;&gt;"",SUMIF(L356:L453,L356,O356:O453),"")</f>
        <v/>
      </c>
      <c r="S356" s="63"/>
    </row>
    <row r="357" customFormat="false" ht="13.8" hidden="false" customHeight="false" outlineLevel="0" collapsed="false">
      <c r="A357" s="99"/>
      <c r="B357" s="99"/>
      <c r="C357" s="99"/>
      <c r="D357" s="99"/>
      <c r="E357" s="99"/>
      <c r="F357" s="100"/>
      <c r="G357" s="99"/>
      <c r="H357" s="100"/>
      <c r="I357" s="99"/>
      <c r="J357" s="100"/>
      <c r="K357" s="21"/>
      <c r="L357" s="62" t="n">
        <f aca="false">IF(AND(A358&lt;&gt;"",A357=""),L356+1,L356)</f>
        <v>31</v>
      </c>
      <c r="M357" s="78" t="str">
        <f aca="false">IF(OR(A357="Insumo",A357="Composição Auxiliar"),J357,"")</f>
        <v/>
      </c>
      <c r="N357" s="79" t="str">
        <f aca="false">IF(ISNUMBER(SEARCH("COM ENCARGOS COMPLEMENTARES",D357)),J357,"")</f>
        <v/>
      </c>
      <c r="O357" s="79" t="str">
        <f aca="false">IF(N357&lt;&gt;"","",M357)</f>
        <v/>
      </c>
      <c r="P357" s="80" t="str">
        <f aca="false">IF(A357="Composição",A356,"")</f>
        <v/>
      </c>
      <c r="Q357" s="79" t="str">
        <f aca="false">IF(P357&lt;&gt;"",SUMIF(L357:L453,L357,N357:N453),"")</f>
        <v/>
      </c>
      <c r="R357" s="79" t="str">
        <f aca="false">IF(P357&lt;&gt;"",SUMIF(L357:L453,L357,O357:O453),"")</f>
        <v/>
      </c>
      <c r="S357" s="63"/>
    </row>
    <row r="358" customFormat="false" ht="13.8" hidden="false" customHeight="true" outlineLevel="0" collapsed="false">
      <c r="A358" s="99"/>
      <c r="B358" s="99"/>
      <c r="C358" s="99"/>
      <c r="D358" s="99"/>
      <c r="E358" s="99"/>
      <c r="F358" s="100"/>
      <c r="G358" s="99"/>
      <c r="H358" s="99" t="s">
        <v>580</v>
      </c>
      <c r="I358" s="99"/>
      <c r="J358" s="100" t="n">
        <f aca="false">TRUNC(SUMIF(L:L,$L358,M:M)*(1+$J$9),2)</f>
        <v>2168.29</v>
      </c>
      <c r="K358" s="21"/>
      <c r="L358" s="62" t="n">
        <f aca="false">IF(AND(A359&lt;&gt;"",A358=""),L357+1,L357)</f>
        <v>31</v>
      </c>
      <c r="M358" s="78" t="str">
        <f aca="false">IF(OR(A358="Insumo",A358="Composição Auxiliar"),J358,"")</f>
        <v/>
      </c>
      <c r="N358" s="79" t="str">
        <f aca="false">IF(ISNUMBER(SEARCH("COM ENCARGOS COMPLEMENTARES",D358)),J358,"")</f>
        <v/>
      </c>
      <c r="O358" s="79" t="str">
        <f aca="false">IF(N358&lt;&gt;"","",M358)</f>
        <v/>
      </c>
      <c r="P358" s="80" t="str">
        <f aca="false">IF(A358="Composição",A357,"")</f>
        <v/>
      </c>
      <c r="Q358" s="79" t="str">
        <f aca="false">IF(P358&lt;&gt;"",SUMIF(L358:L453,L358,N358:N453),"")</f>
        <v/>
      </c>
      <c r="R358" s="79" t="str">
        <f aca="false">IF(P358&lt;&gt;"",SUMIF(L358:L453,L358,O358:O453),"")</f>
        <v/>
      </c>
      <c r="S358" s="63"/>
    </row>
    <row r="359" customFormat="false" ht="13.8" hidden="false" customHeight="false" outlineLevel="0" collapsed="false">
      <c r="A359" s="101"/>
      <c r="B359" s="101"/>
      <c r="C359" s="101"/>
      <c r="D359" s="101"/>
      <c r="E359" s="101"/>
      <c r="F359" s="101"/>
      <c r="G359" s="101" t="s">
        <v>581</v>
      </c>
      <c r="H359" s="102" t="s">
        <v>595</v>
      </c>
      <c r="I359" s="101" t="s">
        <v>583</v>
      </c>
      <c r="J359" s="103" t="n">
        <f aca="false">TRUNC(J358*H359,2)</f>
        <v>2168.29</v>
      </c>
      <c r="K359" s="21"/>
      <c r="L359" s="62" t="n">
        <f aca="false">IF(AND(A360&lt;&gt;"",A359=""),L358+1,L358)</f>
        <v>31</v>
      </c>
      <c r="M359" s="78" t="str">
        <f aca="false">IF(OR(A359="Insumo",A359="Composição Auxiliar"),J359,"")</f>
        <v/>
      </c>
      <c r="N359" s="79" t="str">
        <f aca="false">IF(ISNUMBER(SEARCH("COM ENCARGOS COMPLEMENTARES",D359)),J359,"")</f>
        <v/>
      </c>
      <c r="O359" s="79" t="str">
        <f aca="false">IF(N359&lt;&gt;"","",M359)</f>
        <v/>
      </c>
      <c r="P359" s="80" t="str">
        <f aca="false">IF(A359="Composição",A358,"")</f>
        <v/>
      </c>
      <c r="Q359" s="79" t="str">
        <f aca="false">IF(P359&lt;&gt;"",SUMIF(L359:L453,L359,N359:N453),"")</f>
        <v/>
      </c>
      <c r="R359" s="79" t="str">
        <f aca="false">IF(P359&lt;&gt;"",SUMIF(L359:L453,L359,O359:O453),"")</f>
        <v/>
      </c>
      <c r="S359" s="63"/>
    </row>
    <row r="360" customFormat="false" ht="13.8" hidden="false" customHeight="false" outlineLevel="0" collapsed="false">
      <c r="A360" s="104"/>
      <c r="B360" s="104"/>
      <c r="C360" s="104"/>
      <c r="D360" s="104"/>
      <c r="E360" s="104"/>
      <c r="F360" s="104"/>
      <c r="G360" s="104"/>
      <c r="H360" s="104"/>
      <c r="I360" s="104"/>
      <c r="J360" s="104"/>
      <c r="K360" s="21"/>
      <c r="L360" s="62" t="n">
        <f aca="false">IF(AND(A361&lt;&gt;"",A360=""),L359+1,L359)</f>
        <v>32</v>
      </c>
      <c r="M360" s="78" t="str">
        <f aca="false">IF(OR(A360="Insumo",A360="Composição Auxiliar"),J360,"")</f>
        <v/>
      </c>
      <c r="N360" s="79" t="str">
        <f aca="false">IF(ISNUMBER(SEARCH("COM ENCARGOS COMPLEMENTARES",D360)),J360,"")</f>
        <v/>
      </c>
      <c r="O360" s="79" t="str">
        <f aca="false">IF(N360&lt;&gt;"","",M360)</f>
        <v/>
      </c>
      <c r="P360" s="80" t="str">
        <f aca="false">IF(A360="Composição",A359,"")</f>
        <v/>
      </c>
      <c r="Q360" s="79" t="str">
        <f aca="false">IF(P360&lt;&gt;"",SUMIF(L360:L453,L360,N360:N453),"")</f>
        <v/>
      </c>
      <c r="R360" s="79" t="str">
        <f aca="false">IF(P360&lt;&gt;"",SUMIF(L360:L453,L360,O360:O453),"")</f>
        <v/>
      </c>
      <c r="S360" s="63"/>
    </row>
    <row r="361" customFormat="false" ht="14.5" hidden="false" customHeight="true" outlineLevel="0" collapsed="false">
      <c r="A361" s="81" t="s">
        <v>116</v>
      </c>
      <c r="B361" s="82" t="s">
        <v>552</v>
      </c>
      <c r="C361" s="81" t="s">
        <v>553</v>
      </c>
      <c r="D361" s="81" t="s">
        <v>554</v>
      </c>
      <c r="E361" s="81" t="s">
        <v>555</v>
      </c>
      <c r="F361" s="81"/>
      <c r="G361" s="83" t="s">
        <v>556</v>
      </c>
      <c r="H361" s="82" t="s">
        <v>557</v>
      </c>
      <c r="I361" s="82" t="s">
        <v>558</v>
      </c>
      <c r="J361" s="82" t="s">
        <v>559</v>
      </c>
      <c r="K361" s="21"/>
      <c r="L361" s="62" t="n">
        <f aca="false">IF(AND(A362&lt;&gt;"",A361=""),L360+1,L360)</f>
        <v>32</v>
      </c>
      <c r="M361" s="78" t="str">
        <f aca="false">IF(OR(A361="Insumo",A361="Composição Auxiliar"),J361,"")</f>
        <v/>
      </c>
      <c r="N361" s="79" t="str">
        <f aca="false">IF(ISNUMBER(SEARCH("COM ENCARGOS COMPLEMENTARES",D361)),J361,"")</f>
        <v/>
      </c>
      <c r="O361" s="79" t="str">
        <f aca="false">IF(N361&lt;&gt;"","",M361)</f>
        <v/>
      </c>
      <c r="P361" s="80" t="str">
        <f aca="false">IF(A361="Composição",A360,"")</f>
        <v/>
      </c>
      <c r="Q361" s="79" t="str">
        <f aca="false">IF(P361&lt;&gt;"",SUMIF(L361:L453,L361,N361:N453),"")</f>
        <v/>
      </c>
      <c r="R361" s="79" t="str">
        <f aca="false">IF(P361&lt;&gt;"",SUMIF(L361:L453,L361,O361:O453),"")</f>
        <v/>
      </c>
      <c r="S361" s="63"/>
    </row>
    <row r="362" customFormat="false" ht="57" hidden="false" customHeight="true" outlineLevel="0" collapsed="false">
      <c r="A362" s="84" t="s">
        <v>560</v>
      </c>
      <c r="B362" s="85" t="s">
        <v>117</v>
      </c>
      <c r="C362" s="84" t="s">
        <v>584</v>
      </c>
      <c r="D362" s="84" t="s">
        <v>779</v>
      </c>
      <c r="E362" s="84" t="s">
        <v>757</v>
      </c>
      <c r="F362" s="84"/>
      <c r="G362" s="86" t="s">
        <v>587</v>
      </c>
      <c r="H362" s="87" t="n">
        <v>1</v>
      </c>
      <c r="I362" s="88" t="n">
        <f aca="false">SUMIF(L:L,$L362,M:M)</f>
        <v>1511.99</v>
      </c>
      <c r="J362" s="88" t="n">
        <f aca="false">TRUNC(H362*I362,2)</f>
        <v>1511.99</v>
      </c>
      <c r="K362" s="21"/>
      <c r="L362" s="62" t="n">
        <f aca="false">IF(AND(A363&lt;&gt;"",A362=""),L361+1,L361)</f>
        <v>32</v>
      </c>
      <c r="M362" s="78" t="str">
        <f aca="false">IF(OR(A362="Insumo",A362="Composição Auxiliar"),J362,"")</f>
        <v/>
      </c>
      <c r="N362" s="79" t="str">
        <f aca="false">IF(ISNUMBER(SEARCH("COM ENCARGOS COMPLEMENTARES",D362)),J362,"")</f>
        <v/>
      </c>
      <c r="O362" s="79" t="str">
        <f aca="false">IF(N362&lt;&gt;"","",M362)</f>
        <v/>
      </c>
      <c r="P362" s="80" t="str">
        <f aca="false">IF(A362="Composição",A361,"")</f>
        <v> 3.5.3 </v>
      </c>
      <c r="Q362" s="79" t="n">
        <f aca="false">IF(P362&lt;&gt;"",SUMIF(L362:L453,L362,N362:N453),"")</f>
        <v>0</v>
      </c>
      <c r="R362" s="79" t="n">
        <f aca="false">IF(P362&lt;&gt;"",SUMIF(L362:L453,L362,O362:O453),"")</f>
        <v>1511.99</v>
      </c>
      <c r="S362" s="63"/>
    </row>
    <row r="363" customFormat="false" ht="35" hidden="false" customHeight="true" outlineLevel="0" collapsed="false">
      <c r="A363" s="89" t="s">
        <v>565</v>
      </c>
      <c r="B363" s="90" t="s">
        <v>780</v>
      </c>
      <c r="C363" s="89" t="s">
        <v>561</v>
      </c>
      <c r="D363" s="89" t="s">
        <v>781</v>
      </c>
      <c r="E363" s="89" t="s">
        <v>757</v>
      </c>
      <c r="F363" s="89"/>
      <c r="G363" s="91" t="s">
        <v>587</v>
      </c>
      <c r="H363" s="92" t="n">
        <v>1</v>
      </c>
      <c r="I363" s="93" t="n">
        <f aca="false">SUMIFS('ANALÍTICA AUXILIARES'!J:J,'ANALÍTICA AUXILIARES'!A:A,"Composição",'ANALÍTICA AUXILIARES'!B:B,$B363)</f>
        <v>95.74</v>
      </c>
      <c r="J363" s="93" t="n">
        <f aca="false">TRUNC(H363*I363,2)</f>
        <v>95.74</v>
      </c>
      <c r="K363" s="21"/>
      <c r="L363" s="62" t="n">
        <f aca="false">IF(AND(A364&lt;&gt;"",A363=""),L362+1,L362)</f>
        <v>32</v>
      </c>
      <c r="M363" s="78" t="n">
        <f aca="false">IF(OR(A363="Insumo",A363="Composição Auxiliar"),J363,"")</f>
        <v>95.74</v>
      </c>
      <c r="N363" s="79" t="str">
        <f aca="false">IF(ISNUMBER(SEARCH("COM ENCARGOS COMPLEMENTARES",D363)),J363,"")</f>
        <v/>
      </c>
      <c r="O363" s="79" t="n">
        <f aca="false">IF(N363&lt;&gt;"","",M363)</f>
        <v>95.74</v>
      </c>
      <c r="P363" s="80" t="str">
        <f aca="false">IF(A363="Composição",A362,"")</f>
        <v/>
      </c>
      <c r="Q363" s="79" t="str">
        <f aca="false">IF(P363&lt;&gt;"",SUMIF(L363:L453,L363,N363:N453),"")</f>
        <v/>
      </c>
      <c r="R363" s="79" t="str">
        <f aca="false">IF(P363&lt;&gt;"",SUMIF(L363:L453,L363,O363:O453),"")</f>
        <v/>
      </c>
      <c r="S363" s="63"/>
    </row>
    <row r="364" customFormat="false" ht="35" hidden="false" customHeight="true" outlineLevel="0" collapsed="false">
      <c r="A364" s="89" t="s">
        <v>565</v>
      </c>
      <c r="B364" s="90" t="s">
        <v>782</v>
      </c>
      <c r="C364" s="89" t="s">
        <v>584</v>
      </c>
      <c r="D364" s="89" t="s">
        <v>783</v>
      </c>
      <c r="E364" s="89" t="s">
        <v>757</v>
      </c>
      <c r="F364" s="89"/>
      <c r="G364" s="91" t="s">
        <v>587</v>
      </c>
      <c r="H364" s="92" t="n">
        <v>1</v>
      </c>
      <c r="I364" s="93" t="n">
        <f aca="false">SUMIFS('ANALÍTICA AUXILIARES'!J:J,'ANALÍTICA AUXILIARES'!A:A,"Composição",'ANALÍTICA AUXILIARES'!B:B,$B364)</f>
        <v>636.81</v>
      </c>
      <c r="J364" s="93" t="n">
        <f aca="false">TRUNC(H364*I364,2)</f>
        <v>636.81</v>
      </c>
      <c r="K364" s="21"/>
      <c r="L364" s="62" t="n">
        <f aca="false">IF(AND(A365&lt;&gt;"",A364=""),L363+1,L363)</f>
        <v>32</v>
      </c>
      <c r="M364" s="78" t="n">
        <f aca="false">IF(OR(A364="Insumo",A364="Composição Auxiliar"),J364,"")</f>
        <v>636.81</v>
      </c>
      <c r="N364" s="79" t="str">
        <f aca="false">IF(ISNUMBER(SEARCH("COM ENCARGOS COMPLEMENTARES",D364)),J364,"")</f>
        <v/>
      </c>
      <c r="O364" s="79" t="n">
        <f aca="false">IF(N364&lt;&gt;"","",M364)</f>
        <v>636.81</v>
      </c>
      <c r="P364" s="80" t="str">
        <f aca="false">IF(A364="Composição",A363,"")</f>
        <v/>
      </c>
      <c r="Q364" s="79" t="str">
        <f aca="false">IF(P364&lt;&gt;"",SUMIF(L364:L453,L364,N364:N453),"")</f>
        <v/>
      </c>
      <c r="R364" s="79" t="str">
        <f aca="false">IF(P364&lt;&gt;"",SUMIF(L364:L453,L364,O364:O453),"")</f>
        <v/>
      </c>
      <c r="S364" s="63"/>
    </row>
    <row r="365" customFormat="false" ht="24" hidden="false" customHeight="true" outlineLevel="0" collapsed="false">
      <c r="A365" s="89" t="s">
        <v>565</v>
      </c>
      <c r="B365" s="90" t="s">
        <v>784</v>
      </c>
      <c r="C365" s="89" t="s">
        <v>561</v>
      </c>
      <c r="D365" s="89" t="s">
        <v>785</v>
      </c>
      <c r="E365" s="89" t="s">
        <v>774</v>
      </c>
      <c r="F365" s="89"/>
      <c r="G365" s="91" t="s">
        <v>608</v>
      </c>
      <c r="H365" s="92" t="n">
        <v>9.8</v>
      </c>
      <c r="I365" s="93" t="n">
        <f aca="false">SUMIFS('ANALÍTICA AUXILIARES'!J:J,'ANALÍTICA AUXILIARES'!A:A,"Composição",'ANALÍTICA AUXILIARES'!B:B,$B365)</f>
        <v>11.16</v>
      </c>
      <c r="J365" s="93" t="n">
        <f aca="false">TRUNC(H365*I365,2)</f>
        <v>109.36</v>
      </c>
      <c r="K365" s="21"/>
      <c r="L365" s="62" t="n">
        <f aca="false">IF(AND(A366&lt;&gt;"",A365=""),L364+1,L364)</f>
        <v>32</v>
      </c>
      <c r="M365" s="78" t="n">
        <f aca="false">IF(OR(A365="Insumo",A365="Composição Auxiliar"),J365,"")</f>
        <v>109.36</v>
      </c>
      <c r="N365" s="79" t="str">
        <f aca="false">IF(ISNUMBER(SEARCH("COM ENCARGOS COMPLEMENTARES",D365)),J365,"")</f>
        <v/>
      </c>
      <c r="O365" s="79" t="n">
        <f aca="false">IF(N365&lt;&gt;"","",M365)</f>
        <v>109.36</v>
      </c>
      <c r="P365" s="80" t="str">
        <f aca="false">IF(A365="Composição",A364,"")</f>
        <v/>
      </c>
      <c r="Q365" s="79" t="str">
        <f aca="false">IF(P365&lt;&gt;"",SUMIF(L365:L453,L365,N365:N453),"")</f>
        <v/>
      </c>
      <c r="R365" s="79" t="str">
        <f aca="false">IF(P365&lt;&gt;"",SUMIF(L365:L453,L365,O365:O453),"")</f>
        <v/>
      </c>
      <c r="S365" s="63"/>
    </row>
    <row r="366" customFormat="false" ht="24" hidden="false" customHeight="true" outlineLevel="0" collapsed="false">
      <c r="A366" s="89" t="s">
        <v>565</v>
      </c>
      <c r="B366" s="90" t="s">
        <v>766</v>
      </c>
      <c r="C366" s="89" t="s">
        <v>561</v>
      </c>
      <c r="D366" s="89" t="s">
        <v>767</v>
      </c>
      <c r="E366" s="89" t="s">
        <v>572</v>
      </c>
      <c r="F366" s="89"/>
      <c r="G366" s="91" t="s">
        <v>564</v>
      </c>
      <c r="H366" s="92" t="n">
        <v>0.637</v>
      </c>
      <c r="I366" s="93" t="n">
        <f aca="false">SUMIFS('ANALÍTICA AUXILIARES'!J:J,'ANALÍTICA AUXILIARES'!A:A,"Composição",'ANALÍTICA AUXILIARES'!B:B,$B366)</f>
        <v>17.73</v>
      </c>
      <c r="J366" s="93" t="n">
        <f aca="false">TRUNC(H366*I366,2)</f>
        <v>11.29</v>
      </c>
      <c r="K366" s="21"/>
      <c r="L366" s="62" t="n">
        <f aca="false">IF(AND(A367&lt;&gt;"",A366=""),L365+1,L365)</f>
        <v>32</v>
      </c>
      <c r="M366" s="78" t="n">
        <f aca="false">IF(OR(A366="Insumo",A366="Composição Auxiliar"),J366,"")</f>
        <v>11.29</v>
      </c>
      <c r="N366" s="79" t="str">
        <f aca="false">IF(ISNUMBER(SEARCH("COM ENCARGOS COMPLEMENTARES",D366)),J366,"")</f>
        <v/>
      </c>
      <c r="O366" s="79" t="n">
        <f aca="false">IF(N366&lt;&gt;"","",M366)</f>
        <v>11.29</v>
      </c>
      <c r="P366" s="80" t="str">
        <f aca="false">IF(A366="Composição",A365,"")</f>
        <v/>
      </c>
      <c r="Q366" s="79" t="str">
        <f aca="false">IF(P366&lt;&gt;"",SUMIF(L366:L453,L366,N366:N453),"")</f>
        <v/>
      </c>
      <c r="R366" s="79" t="str">
        <f aca="false">IF(P366&lt;&gt;"",SUMIF(L366:L453,L366,O366:O453),"")</f>
        <v/>
      </c>
      <c r="S366" s="63"/>
    </row>
    <row r="367" customFormat="false" ht="24" hidden="false" customHeight="true" outlineLevel="0" collapsed="false">
      <c r="A367" s="89" t="s">
        <v>565</v>
      </c>
      <c r="B367" s="90" t="s">
        <v>786</v>
      </c>
      <c r="C367" s="89" t="s">
        <v>561</v>
      </c>
      <c r="D367" s="89" t="s">
        <v>787</v>
      </c>
      <c r="E367" s="89" t="s">
        <v>774</v>
      </c>
      <c r="F367" s="89"/>
      <c r="G367" s="91" t="s">
        <v>587</v>
      </c>
      <c r="H367" s="92" t="n">
        <v>1</v>
      </c>
      <c r="I367" s="93" t="n">
        <f aca="false">SUMIFS('ANALÍTICA AUXILIARES'!J:J,'ANALÍTICA AUXILIARES'!A:A,"Composição",'ANALÍTICA AUXILIARES'!B:B,$B367)</f>
        <v>305.67</v>
      </c>
      <c r="J367" s="93" t="n">
        <f aca="false">TRUNC(H367*I367,2)</f>
        <v>305.67</v>
      </c>
      <c r="K367" s="21"/>
      <c r="L367" s="62" t="n">
        <f aca="false">IF(AND(A368&lt;&gt;"",A367=""),L366+1,L366)</f>
        <v>32</v>
      </c>
      <c r="M367" s="78" t="n">
        <f aca="false">IF(OR(A367="Insumo",A367="Composição Auxiliar"),J367,"")</f>
        <v>305.67</v>
      </c>
      <c r="N367" s="79" t="str">
        <f aca="false">IF(ISNUMBER(SEARCH("COM ENCARGOS COMPLEMENTARES",D367)),J367,"")</f>
        <v/>
      </c>
      <c r="O367" s="79" t="n">
        <f aca="false">IF(N367&lt;&gt;"","",M367)</f>
        <v>305.67</v>
      </c>
      <c r="P367" s="80" t="str">
        <f aca="false">IF(A367="Composição",A366,"")</f>
        <v/>
      </c>
      <c r="Q367" s="79" t="str">
        <f aca="false">IF(P367&lt;&gt;"",SUMIF(L367:L453,L367,N367:N453),"")</f>
        <v/>
      </c>
      <c r="R367" s="79" t="str">
        <f aca="false">IF(P367&lt;&gt;"",SUMIF(L367:L453,L367,O367:O453),"")</f>
        <v/>
      </c>
      <c r="S367" s="63"/>
    </row>
    <row r="368" customFormat="false" ht="35" hidden="false" customHeight="true" outlineLevel="0" collapsed="false">
      <c r="A368" s="89" t="s">
        <v>565</v>
      </c>
      <c r="B368" s="90" t="s">
        <v>772</v>
      </c>
      <c r="C368" s="89" t="s">
        <v>561</v>
      </c>
      <c r="D368" s="89" t="s">
        <v>773</v>
      </c>
      <c r="E368" s="89" t="s">
        <v>774</v>
      </c>
      <c r="F368" s="89"/>
      <c r="G368" s="91" t="s">
        <v>587</v>
      </c>
      <c r="H368" s="92" t="n">
        <v>1</v>
      </c>
      <c r="I368" s="93" t="n">
        <f aca="false">SUMIFS('ANALÍTICA AUXILIARES'!J:J,'ANALÍTICA AUXILIARES'!A:A,"Composição",'ANALÍTICA AUXILIARES'!B:B,$B368)</f>
        <v>177.89</v>
      </c>
      <c r="J368" s="93" t="n">
        <f aca="false">TRUNC(H368*I368,2)</f>
        <v>177.89</v>
      </c>
      <c r="K368" s="21"/>
      <c r="L368" s="62" t="n">
        <f aca="false">IF(AND(A369&lt;&gt;"",A368=""),L367+1,L367)</f>
        <v>32</v>
      </c>
      <c r="M368" s="78" t="n">
        <f aca="false">IF(OR(A368="Insumo",A368="Composição Auxiliar"),J368,"")</f>
        <v>177.89</v>
      </c>
      <c r="N368" s="79" t="str">
        <f aca="false">IF(ISNUMBER(SEARCH("COM ENCARGOS COMPLEMENTARES",D368)),J368,"")</f>
        <v/>
      </c>
      <c r="O368" s="79" t="n">
        <f aca="false">IF(N368&lt;&gt;"","",M368)</f>
        <v>177.89</v>
      </c>
      <c r="P368" s="80" t="str">
        <f aca="false">IF(A368="Composição",A367,"")</f>
        <v/>
      </c>
      <c r="Q368" s="79" t="str">
        <f aca="false">IF(P368&lt;&gt;"",SUMIF(L368:L453,L368,N368:N453),"")</f>
        <v/>
      </c>
      <c r="R368" s="79" t="str">
        <f aca="false">IF(P368&lt;&gt;"",SUMIF(L368:L453,L368,O368:O453),"")</f>
        <v/>
      </c>
      <c r="S368" s="63"/>
    </row>
    <row r="369" customFormat="false" ht="24" hidden="false" customHeight="false" outlineLevel="0" collapsed="false">
      <c r="A369" s="94" t="s">
        <v>575</v>
      </c>
      <c r="B369" s="95" t="s">
        <v>769</v>
      </c>
      <c r="C369" s="94" t="str">
        <f aca="false">VLOOKUP(B369,INSUMOS!$A:$I,2,FALSE())</f>
        <v>SINAPI</v>
      </c>
      <c r="D369" s="94" t="str">
        <f aca="false">VLOOKUP(B369,INSUMOS!$A:$I,3,FALSE())</f>
        <v>COLA A BASE DE RESINA SINTETICA PARA CHAPA DE LAMINADO MELAMINICO E OUTROS</v>
      </c>
      <c r="E369" s="94" t="str">
        <f aca="false">VLOOKUP(B369,INSUMOS!$A:$I,4,FALSE())</f>
        <v>Material</v>
      </c>
      <c r="F369" s="94"/>
      <c r="G369" s="96" t="str">
        <f aca="false">VLOOKUP(B369,INSUMOS!$A:$I,5,FALSE())</f>
        <v>KG</v>
      </c>
      <c r="H369" s="97" t="n">
        <v>1.088</v>
      </c>
      <c r="I369" s="98" t="n">
        <f aca="false">VLOOKUP(B369,INSUMOS!$A:$I,8,FALSE())</f>
        <v>40.25</v>
      </c>
      <c r="J369" s="98" t="n">
        <f aca="false">TRUNC(H369*I369,2)</f>
        <v>43.79</v>
      </c>
      <c r="K369" s="21"/>
      <c r="L369" s="62" t="n">
        <f aca="false">IF(AND(A370&lt;&gt;"",A369=""),L368+1,L368)</f>
        <v>32</v>
      </c>
      <c r="M369" s="78" t="n">
        <f aca="false">IF(OR(A369="Insumo",A369="Composição Auxiliar"),J369,"")</f>
        <v>43.79</v>
      </c>
      <c r="N369" s="79" t="str">
        <f aca="false">IF(ISNUMBER(SEARCH("COM ENCARGOS COMPLEMENTARES",D369)),J369,"")</f>
        <v/>
      </c>
      <c r="O369" s="79" t="n">
        <f aca="false">IF(N369&lt;&gt;"","",M369)</f>
        <v>43.79</v>
      </c>
      <c r="P369" s="80" t="str">
        <f aca="false">IF(A369="Composição",A368,"")</f>
        <v/>
      </c>
      <c r="Q369" s="79" t="str">
        <f aca="false">IF(P369&lt;&gt;"",SUMIF(L369:L453,L369,N369:N453),"")</f>
        <v/>
      </c>
      <c r="R369" s="79" t="str">
        <f aca="false">IF(P369&lt;&gt;"",SUMIF(L369:L453,L369,O369:O453),"")</f>
        <v/>
      </c>
      <c r="S369" s="63"/>
    </row>
    <row r="370" customFormat="false" ht="24" hidden="false" customHeight="false" outlineLevel="0" collapsed="false">
      <c r="A370" s="94" t="s">
        <v>575</v>
      </c>
      <c r="B370" s="95" t="s">
        <v>768</v>
      </c>
      <c r="C370" s="94" t="str">
        <f aca="false">VLOOKUP(B370,INSUMOS!$A:$I,2,FALSE())</f>
        <v>SINAPI</v>
      </c>
      <c r="D370" s="94" t="str">
        <f aca="false">VLOOKUP(B370,INSUMOS!$A:$I,3,FALSE())</f>
        <v>CHAPA DE LAMINADO MELAMINICO, TEXTURIZADO, DE 1,25 X 3,08 METROS, ESPESSURA = 0,8 MILIMETROS</v>
      </c>
      <c r="E370" s="94" t="str">
        <f aca="false">VLOOKUP(B370,INSUMOS!$A:$I,4,FALSE())</f>
        <v>Material</v>
      </c>
      <c r="F370" s="94"/>
      <c r="G370" s="96" t="str">
        <f aca="false">VLOOKUP(B370,INSUMOS!$A:$I,5,FALSE())</f>
        <v>m²</v>
      </c>
      <c r="H370" s="97" t="n">
        <v>2.94</v>
      </c>
      <c r="I370" s="98" t="n">
        <f aca="false">VLOOKUP(B370,INSUMOS!$A:$I,8,FALSE())</f>
        <v>44.71</v>
      </c>
      <c r="J370" s="98" t="n">
        <f aca="false">TRUNC(H370*I370,2)</f>
        <v>131.44</v>
      </c>
      <c r="K370" s="21"/>
      <c r="L370" s="62" t="n">
        <f aca="false">IF(AND(A371&lt;&gt;"",A370=""),L369+1,L369)</f>
        <v>32</v>
      </c>
      <c r="M370" s="78" t="n">
        <f aca="false">IF(OR(A370="Insumo",A370="Composição Auxiliar"),J370,"")</f>
        <v>131.44</v>
      </c>
      <c r="N370" s="79" t="str">
        <f aca="false">IF(ISNUMBER(SEARCH("COM ENCARGOS COMPLEMENTARES",D370)),J370,"")</f>
        <v/>
      </c>
      <c r="O370" s="79" t="n">
        <f aca="false">IF(N370&lt;&gt;"","",M370)</f>
        <v>131.44</v>
      </c>
      <c r="P370" s="80" t="str">
        <f aca="false">IF(A370="Composição",A369,"")</f>
        <v/>
      </c>
      <c r="Q370" s="79" t="str">
        <f aca="false">IF(P370&lt;&gt;"",SUMIF(L370:L453,L370,N370:N453),"")</f>
        <v/>
      </c>
      <c r="R370" s="79" t="str">
        <f aca="false">IF(P370&lt;&gt;"",SUMIF(L370:L453,L370,O370:O453),"")</f>
        <v/>
      </c>
      <c r="S370" s="63"/>
    </row>
    <row r="371" customFormat="false" ht="13.8" hidden="false" customHeight="false" outlineLevel="0" collapsed="false">
      <c r="A371" s="99"/>
      <c r="B371" s="99"/>
      <c r="C371" s="99"/>
      <c r="D371" s="99"/>
      <c r="E371" s="99"/>
      <c r="F371" s="100"/>
      <c r="G371" s="99"/>
      <c r="H371" s="100"/>
      <c r="I371" s="99"/>
      <c r="J371" s="100"/>
      <c r="K371" s="21"/>
      <c r="L371" s="62" t="n">
        <f aca="false">IF(AND(A372&lt;&gt;"",A371=""),L370+1,L370)</f>
        <v>32</v>
      </c>
      <c r="M371" s="78" t="str">
        <f aca="false">IF(OR(A371="Insumo",A371="Composição Auxiliar"),J371,"")</f>
        <v/>
      </c>
      <c r="N371" s="79" t="str">
        <f aca="false">IF(ISNUMBER(SEARCH("COM ENCARGOS COMPLEMENTARES",D371)),J371,"")</f>
        <v/>
      </c>
      <c r="O371" s="79" t="str">
        <f aca="false">IF(N371&lt;&gt;"","",M371)</f>
        <v/>
      </c>
      <c r="P371" s="80" t="str">
        <f aca="false">IF(A371="Composição",A370,"")</f>
        <v/>
      </c>
      <c r="Q371" s="79" t="str">
        <f aca="false">IF(P371&lt;&gt;"",SUMIF(L371:L453,L371,N371:N453),"")</f>
        <v/>
      </c>
      <c r="R371" s="79" t="str">
        <f aca="false">IF(P371&lt;&gt;"",SUMIF(L371:L453,L371,O371:O453),"")</f>
        <v/>
      </c>
      <c r="S371" s="63"/>
    </row>
    <row r="372" customFormat="false" ht="13.8" hidden="false" customHeight="true" outlineLevel="0" collapsed="false">
      <c r="A372" s="99"/>
      <c r="B372" s="99"/>
      <c r="C372" s="99"/>
      <c r="D372" s="99"/>
      <c r="E372" s="99"/>
      <c r="F372" s="100"/>
      <c r="G372" s="99"/>
      <c r="H372" s="99" t="s">
        <v>580</v>
      </c>
      <c r="I372" s="99"/>
      <c r="J372" s="100" t="n">
        <f aca="false">TRUNC(SUMIF(L:L,$L372,M:M)*(1+$J$9),2)</f>
        <v>1833.43</v>
      </c>
      <c r="K372" s="21"/>
      <c r="L372" s="62" t="n">
        <f aca="false">IF(AND(A373&lt;&gt;"",A372=""),L371+1,L371)</f>
        <v>32</v>
      </c>
      <c r="M372" s="78" t="str">
        <f aca="false">IF(OR(A372="Insumo",A372="Composição Auxiliar"),J372,"")</f>
        <v/>
      </c>
      <c r="N372" s="79" t="str">
        <f aca="false">IF(ISNUMBER(SEARCH("COM ENCARGOS COMPLEMENTARES",D372)),J372,"")</f>
        <v/>
      </c>
      <c r="O372" s="79" t="str">
        <f aca="false">IF(N372&lt;&gt;"","",M372)</f>
        <v/>
      </c>
      <c r="P372" s="80" t="str">
        <f aca="false">IF(A372="Composição",A371,"")</f>
        <v/>
      </c>
      <c r="Q372" s="79" t="str">
        <f aca="false">IF(P372&lt;&gt;"",SUMIF(L372:L453,L372,N372:N453),"")</f>
        <v/>
      </c>
      <c r="R372" s="79" t="str">
        <f aca="false">IF(P372&lt;&gt;"",SUMIF(L372:L453,L372,O372:O453),"")</f>
        <v/>
      </c>
      <c r="S372" s="63"/>
    </row>
    <row r="373" customFormat="false" ht="13.8" hidden="false" customHeight="false" outlineLevel="0" collapsed="false">
      <c r="A373" s="101"/>
      <c r="B373" s="101"/>
      <c r="C373" s="101"/>
      <c r="D373" s="101"/>
      <c r="E373" s="101"/>
      <c r="F373" s="101"/>
      <c r="G373" s="101" t="s">
        <v>581</v>
      </c>
      <c r="H373" s="102" t="s">
        <v>788</v>
      </c>
      <c r="I373" s="101" t="s">
        <v>583</v>
      </c>
      <c r="J373" s="103" t="n">
        <f aca="false">TRUNC(J372*H373,2)</f>
        <v>11000.58</v>
      </c>
      <c r="K373" s="21"/>
      <c r="L373" s="62" t="n">
        <f aca="false">IF(AND(A374&lt;&gt;"",A373=""),L372+1,L372)</f>
        <v>32</v>
      </c>
      <c r="M373" s="78" t="str">
        <f aca="false">IF(OR(A373="Insumo",A373="Composição Auxiliar"),J373,"")</f>
        <v/>
      </c>
      <c r="N373" s="79" t="str">
        <f aca="false">IF(ISNUMBER(SEARCH("COM ENCARGOS COMPLEMENTARES",D373)),J373,"")</f>
        <v/>
      </c>
      <c r="O373" s="79" t="str">
        <f aca="false">IF(N373&lt;&gt;"","",M373)</f>
        <v/>
      </c>
      <c r="P373" s="80" t="str">
        <f aca="false">IF(A373="Composição",A372,"")</f>
        <v/>
      </c>
      <c r="Q373" s="79" t="str">
        <f aca="false">IF(P373&lt;&gt;"",SUMIF(L373:L453,L373,N373:N453),"")</f>
        <v/>
      </c>
      <c r="R373" s="79" t="str">
        <f aca="false">IF(P373&lt;&gt;"",SUMIF(L373:L453,L373,O373:O453),"")</f>
        <v/>
      </c>
      <c r="S373" s="63"/>
    </row>
    <row r="374" customFormat="false" ht="13.8" hidden="false" customHeight="false" outlineLevel="0" collapsed="false">
      <c r="A374" s="104"/>
      <c r="B374" s="104"/>
      <c r="C374" s="104"/>
      <c r="D374" s="104"/>
      <c r="E374" s="104"/>
      <c r="F374" s="104"/>
      <c r="G374" s="104"/>
      <c r="H374" s="104"/>
      <c r="I374" s="104"/>
      <c r="J374" s="104"/>
      <c r="K374" s="21"/>
      <c r="L374" s="62" t="n">
        <f aca="false">IF(AND(A375&lt;&gt;"",A374=""),L373+1,L373)</f>
        <v>33</v>
      </c>
      <c r="M374" s="78" t="str">
        <f aca="false">IF(OR(A374="Insumo",A374="Composição Auxiliar"),J374,"")</f>
        <v/>
      </c>
      <c r="N374" s="79" t="str">
        <f aca="false">IF(ISNUMBER(SEARCH("COM ENCARGOS COMPLEMENTARES",D374)),J374,"")</f>
        <v/>
      </c>
      <c r="O374" s="79" t="str">
        <f aca="false">IF(N374&lt;&gt;"","",M374)</f>
        <v/>
      </c>
      <c r="P374" s="80" t="str">
        <f aca="false">IF(A374="Composição",A373,"")</f>
        <v/>
      </c>
      <c r="Q374" s="79" t="str">
        <f aca="false">IF(P374&lt;&gt;"",SUMIF(L374:L453,L374,N374:N453),"")</f>
        <v/>
      </c>
      <c r="R374" s="79" t="str">
        <f aca="false">IF(P374&lt;&gt;"",SUMIF(L374:L453,L374,O374:O453),"")</f>
        <v/>
      </c>
      <c r="S374" s="63"/>
    </row>
    <row r="375" customFormat="false" ht="14.5" hidden="false" customHeight="true" outlineLevel="0" collapsed="false">
      <c r="A375" s="81" t="s">
        <v>118</v>
      </c>
      <c r="B375" s="82" t="s">
        <v>552</v>
      </c>
      <c r="C375" s="81" t="s">
        <v>553</v>
      </c>
      <c r="D375" s="81" t="s">
        <v>554</v>
      </c>
      <c r="E375" s="81" t="s">
        <v>555</v>
      </c>
      <c r="F375" s="81"/>
      <c r="G375" s="83" t="s">
        <v>556</v>
      </c>
      <c r="H375" s="82" t="s">
        <v>557</v>
      </c>
      <c r="I375" s="82" t="s">
        <v>558</v>
      </c>
      <c r="J375" s="82" t="s">
        <v>559</v>
      </c>
      <c r="K375" s="21"/>
      <c r="L375" s="62" t="n">
        <f aca="false">IF(AND(A376&lt;&gt;"",A375=""),L374+1,L374)</f>
        <v>33</v>
      </c>
      <c r="M375" s="78" t="str">
        <f aca="false">IF(OR(A375="Insumo",A375="Composição Auxiliar"),J375,"")</f>
        <v/>
      </c>
      <c r="N375" s="79" t="str">
        <f aca="false">IF(ISNUMBER(SEARCH("COM ENCARGOS COMPLEMENTARES",D375)),J375,"")</f>
        <v/>
      </c>
      <c r="O375" s="79" t="str">
        <f aca="false">IF(N375&lt;&gt;"","",M375)</f>
        <v/>
      </c>
      <c r="P375" s="80" t="str">
        <f aca="false">IF(A375="Composição",A374,"")</f>
        <v/>
      </c>
      <c r="Q375" s="79" t="str">
        <f aca="false">IF(P375&lt;&gt;"",SUMIF(L375:L453,L375,N375:N453),"")</f>
        <v/>
      </c>
      <c r="R375" s="79" t="str">
        <f aca="false">IF(P375&lt;&gt;"",SUMIF(L375:L453,L375,O375:O453),"")</f>
        <v/>
      </c>
      <c r="S375" s="63"/>
    </row>
    <row r="376" customFormat="false" ht="35" hidden="false" customHeight="true" outlineLevel="0" collapsed="false">
      <c r="A376" s="84" t="s">
        <v>560</v>
      </c>
      <c r="B376" s="85" t="s">
        <v>119</v>
      </c>
      <c r="C376" s="84" t="s">
        <v>584</v>
      </c>
      <c r="D376" s="84" t="s">
        <v>789</v>
      </c>
      <c r="E376" s="84" t="s">
        <v>757</v>
      </c>
      <c r="F376" s="84"/>
      <c r="G376" s="86" t="s">
        <v>587</v>
      </c>
      <c r="H376" s="87" t="n">
        <v>1</v>
      </c>
      <c r="I376" s="88" t="n">
        <f aca="false">SUMIF(L:L,$L376,M:M)</f>
        <v>2028.51</v>
      </c>
      <c r="J376" s="88" t="n">
        <f aca="false">TRUNC(H376*I376,2)</f>
        <v>2028.51</v>
      </c>
      <c r="K376" s="21"/>
      <c r="L376" s="62" t="n">
        <f aca="false">IF(AND(A377&lt;&gt;"",A376=""),L375+1,L375)</f>
        <v>33</v>
      </c>
      <c r="M376" s="78" t="str">
        <f aca="false">IF(OR(A376="Insumo",A376="Composição Auxiliar"),J376,"")</f>
        <v/>
      </c>
      <c r="N376" s="79" t="str">
        <f aca="false">IF(ISNUMBER(SEARCH("COM ENCARGOS COMPLEMENTARES",D376)),J376,"")</f>
        <v/>
      </c>
      <c r="O376" s="79" t="str">
        <f aca="false">IF(N376&lt;&gt;"","",M376)</f>
        <v/>
      </c>
      <c r="P376" s="80" t="str">
        <f aca="false">IF(A376="Composição",A375,"")</f>
        <v> 3.5.4 </v>
      </c>
      <c r="Q376" s="79" t="n">
        <f aca="false">IF(P376&lt;&gt;"",SUMIF(L376:L453,L376,N376:N453),"")</f>
        <v>38.51</v>
      </c>
      <c r="R376" s="79" t="n">
        <f aca="false">IF(P376&lt;&gt;"",SUMIF(L376:L453,L376,O376:O453),"")</f>
        <v>1990</v>
      </c>
      <c r="S376" s="63"/>
    </row>
    <row r="377" customFormat="false" ht="24" hidden="false" customHeight="true" outlineLevel="0" collapsed="false">
      <c r="A377" s="89" t="s">
        <v>565</v>
      </c>
      <c r="B377" s="90" t="s">
        <v>790</v>
      </c>
      <c r="C377" s="89" t="s">
        <v>561</v>
      </c>
      <c r="D377" s="89" t="s">
        <v>791</v>
      </c>
      <c r="E377" s="89" t="s">
        <v>568</v>
      </c>
      <c r="F377" s="89"/>
      <c r="G377" s="91" t="s">
        <v>569</v>
      </c>
      <c r="H377" s="92" t="n">
        <v>1.002</v>
      </c>
      <c r="I377" s="93" t="n">
        <f aca="false">SUMIFS('ANALÍTICA AUXILIARES'!J:J,'ANALÍTICA AUXILIARES'!A:A,"Composição",'ANALÍTICA AUXILIARES'!B:B,$B377)</f>
        <v>26.97</v>
      </c>
      <c r="J377" s="93" t="n">
        <f aca="false">TRUNC(H377*I377,2)</f>
        <v>27.02</v>
      </c>
      <c r="K377" s="21"/>
      <c r="L377" s="62" t="n">
        <f aca="false">IF(AND(A378&lt;&gt;"",A377=""),L376+1,L376)</f>
        <v>33</v>
      </c>
      <c r="M377" s="78" t="n">
        <f aca="false">IF(OR(A377="Insumo",A377="Composição Auxiliar"),J377,"")</f>
        <v>27.02</v>
      </c>
      <c r="N377" s="79" t="n">
        <f aca="false">IF(ISNUMBER(SEARCH("COM ENCARGOS COMPLEMENTARES",D377)),J377,"")</f>
        <v>27.02</v>
      </c>
      <c r="O377" s="79" t="str">
        <f aca="false">IF(N377&lt;&gt;"","",M377)</f>
        <v/>
      </c>
      <c r="P377" s="80" t="str">
        <f aca="false">IF(A377="Composição",A376,"")</f>
        <v/>
      </c>
      <c r="Q377" s="79" t="str">
        <f aca="false">IF(P377&lt;&gt;"",SUMIF(L377:L453,L377,N377:N453),"")</f>
        <v/>
      </c>
      <c r="R377" s="79" t="str">
        <f aca="false">IF(P377&lt;&gt;"",SUMIF(L377:L453,L377,O377:O453),"")</f>
        <v/>
      </c>
      <c r="S377" s="63"/>
    </row>
    <row r="378" customFormat="false" ht="24" hidden="false" customHeight="true" outlineLevel="0" collapsed="false">
      <c r="A378" s="89" t="s">
        <v>565</v>
      </c>
      <c r="B378" s="90" t="s">
        <v>573</v>
      </c>
      <c r="C378" s="89" t="s">
        <v>561</v>
      </c>
      <c r="D378" s="89" t="s">
        <v>574</v>
      </c>
      <c r="E378" s="89" t="s">
        <v>568</v>
      </c>
      <c r="F378" s="89"/>
      <c r="G378" s="91" t="s">
        <v>569</v>
      </c>
      <c r="H378" s="92" t="n">
        <v>0.501</v>
      </c>
      <c r="I378" s="93" t="n">
        <f aca="false">SUMIFS('ANALÍTICA AUXILIARES'!J:J,'ANALÍTICA AUXILIARES'!A:A,"Composição",'ANALÍTICA AUXILIARES'!B:B,$B378)</f>
        <v>22.95</v>
      </c>
      <c r="J378" s="93" t="n">
        <f aca="false">TRUNC(H378*I378,2)</f>
        <v>11.49</v>
      </c>
      <c r="K378" s="21"/>
      <c r="L378" s="62" t="n">
        <f aca="false">IF(AND(A379&lt;&gt;"",A378=""),L377+1,L377)</f>
        <v>33</v>
      </c>
      <c r="M378" s="78" t="n">
        <f aca="false">IF(OR(A378="Insumo",A378="Composição Auxiliar"),J378,"")</f>
        <v>11.49</v>
      </c>
      <c r="N378" s="79" t="n">
        <f aca="false">IF(ISNUMBER(SEARCH("COM ENCARGOS COMPLEMENTARES",D378)),J378,"")</f>
        <v>11.49</v>
      </c>
      <c r="O378" s="79" t="str">
        <f aca="false">IF(N378&lt;&gt;"","",M378)</f>
        <v/>
      </c>
      <c r="P378" s="80" t="str">
        <f aca="false">IF(A378="Composição",A377,"")</f>
        <v/>
      </c>
      <c r="Q378" s="79" t="str">
        <f aca="false">IF(P378&lt;&gt;"",SUMIF(L378:L453,L378,N378:N453),"")</f>
        <v/>
      </c>
      <c r="R378" s="79" t="str">
        <f aca="false">IF(P378&lt;&gt;"",SUMIF(L378:L453,L378,O378:O453),"")</f>
        <v/>
      </c>
      <c r="S378" s="63"/>
    </row>
    <row r="379" customFormat="false" ht="46" hidden="false" customHeight="false" outlineLevel="0" collapsed="false">
      <c r="A379" s="94" t="s">
        <v>575</v>
      </c>
      <c r="B379" s="95" t="s">
        <v>792</v>
      </c>
      <c r="C379" s="94" t="str">
        <f aca="false">VLOOKUP(B379,INSUMOS!$A:$I,2,FALSE())</f>
        <v>Próprio</v>
      </c>
      <c r="D379" s="94" t="str">
        <f aca="false">VLOOKUP(B379,INSUMOS!$A:$I,3,FALSE())</f>
        <v>FECHADURA BIOMÉTRICA, COMPLETA, REFERÊNCIA: FR330 INTELBRÁS, OU EQUIVALENTE - FORNECIMENTO E INSTALAÇÃO. AF_12/2019</v>
      </c>
      <c r="E379" s="94" t="str">
        <f aca="false">VLOOKUP(B379,INSUMOS!$A:$I,4,FALSE())</f>
        <v>Material</v>
      </c>
      <c r="F379" s="94"/>
      <c r="G379" s="96" t="str">
        <f aca="false">VLOOKUP(B379,INSUMOS!$A:$I,5,FALSE())</f>
        <v>UN</v>
      </c>
      <c r="H379" s="97" t="n">
        <v>1</v>
      </c>
      <c r="I379" s="98" t="n">
        <f aca="false">VLOOKUP(B379,INSUMOS!$A:$I,8,FALSE())</f>
        <v>1990</v>
      </c>
      <c r="J379" s="98" t="n">
        <f aca="false">TRUNC(H379*I379,2)</f>
        <v>1990</v>
      </c>
      <c r="K379" s="21"/>
      <c r="L379" s="62" t="n">
        <f aca="false">IF(AND(A380&lt;&gt;"",A379=""),L378+1,L378)</f>
        <v>33</v>
      </c>
      <c r="M379" s="78" t="n">
        <f aca="false">IF(OR(A379="Insumo",A379="Composição Auxiliar"),J379,"")</f>
        <v>1990</v>
      </c>
      <c r="N379" s="79" t="str">
        <f aca="false">IF(ISNUMBER(SEARCH("COM ENCARGOS COMPLEMENTARES",D379)),J379,"")</f>
        <v/>
      </c>
      <c r="O379" s="79" t="n">
        <f aca="false">IF(N379&lt;&gt;"","",M379)</f>
        <v>1990</v>
      </c>
      <c r="P379" s="80" t="str">
        <f aca="false">IF(A379="Composição",A378,"")</f>
        <v/>
      </c>
      <c r="Q379" s="79" t="str">
        <f aca="false">IF(P379&lt;&gt;"",SUMIF(L379:L453,L379,N379:N453),"")</f>
        <v/>
      </c>
      <c r="R379" s="79" t="str">
        <f aca="false">IF(P379&lt;&gt;"",SUMIF(L379:L453,L379,O379:O453),"")</f>
        <v/>
      </c>
      <c r="S379" s="63"/>
    </row>
    <row r="380" customFormat="false" ht="13.8" hidden="false" customHeight="false" outlineLevel="0" collapsed="false">
      <c r="A380" s="99"/>
      <c r="B380" s="99"/>
      <c r="C380" s="99"/>
      <c r="D380" s="99"/>
      <c r="E380" s="99"/>
      <c r="F380" s="100"/>
      <c r="G380" s="99"/>
      <c r="H380" s="100"/>
      <c r="I380" s="99"/>
      <c r="J380" s="100"/>
      <c r="K380" s="21"/>
      <c r="L380" s="62" t="n">
        <f aca="false">IF(AND(A381&lt;&gt;"",A380=""),L379+1,L379)</f>
        <v>33</v>
      </c>
      <c r="M380" s="78" t="str">
        <f aca="false">IF(OR(A380="Insumo",A380="Composição Auxiliar"),J380,"")</f>
        <v/>
      </c>
      <c r="N380" s="79" t="str">
        <f aca="false">IF(ISNUMBER(SEARCH("COM ENCARGOS COMPLEMENTARES",D380)),J380,"")</f>
        <v/>
      </c>
      <c r="O380" s="79" t="str">
        <f aca="false">IF(N380&lt;&gt;"","",M380)</f>
        <v/>
      </c>
      <c r="P380" s="80" t="str">
        <f aca="false">IF(A380="Composição",A379,"")</f>
        <v/>
      </c>
      <c r="Q380" s="79" t="str">
        <f aca="false">IF(P380&lt;&gt;"",SUMIF(L380:L453,L380,N380:N453),"")</f>
        <v/>
      </c>
      <c r="R380" s="79" t="str">
        <f aca="false">IF(P380&lt;&gt;"",SUMIF(L380:L453,L380,O380:O453),"")</f>
        <v/>
      </c>
      <c r="S380" s="63"/>
    </row>
    <row r="381" customFormat="false" ht="13.8" hidden="false" customHeight="true" outlineLevel="0" collapsed="false">
      <c r="A381" s="99"/>
      <c r="B381" s="99"/>
      <c r="C381" s="99"/>
      <c r="D381" s="99"/>
      <c r="E381" s="99"/>
      <c r="F381" s="100"/>
      <c r="G381" s="99"/>
      <c r="H381" s="99" t="s">
        <v>580</v>
      </c>
      <c r="I381" s="99"/>
      <c r="J381" s="100" t="n">
        <f aca="false">TRUNC(SUMIF(L:L,$L381,M:M)*(1+$J$9),2)</f>
        <v>2459.77</v>
      </c>
      <c r="K381" s="21"/>
      <c r="L381" s="62" t="n">
        <f aca="false">IF(AND(A382&lt;&gt;"",A381=""),L380+1,L380)</f>
        <v>33</v>
      </c>
      <c r="M381" s="78" t="str">
        <f aca="false">IF(OR(A381="Insumo",A381="Composição Auxiliar"),J381,"")</f>
        <v/>
      </c>
      <c r="N381" s="79" t="str">
        <f aca="false">IF(ISNUMBER(SEARCH("COM ENCARGOS COMPLEMENTARES",D381)),J381,"")</f>
        <v/>
      </c>
      <c r="O381" s="79" t="str">
        <f aca="false">IF(N381&lt;&gt;"","",M381)</f>
        <v/>
      </c>
      <c r="P381" s="80" t="str">
        <f aca="false">IF(A381="Composição",A380,"")</f>
        <v/>
      </c>
      <c r="Q381" s="79" t="str">
        <f aca="false">IF(P381&lt;&gt;"",SUMIF(L381:L453,L381,N381:N453),"")</f>
        <v/>
      </c>
      <c r="R381" s="79" t="str">
        <f aca="false">IF(P381&lt;&gt;"",SUMIF(L381:L453,L381,O381:O453),"")</f>
        <v/>
      </c>
      <c r="S381" s="63"/>
    </row>
    <row r="382" customFormat="false" ht="13.8" hidden="false" customHeight="false" outlineLevel="0" collapsed="false">
      <c r="A382" s="101"/>
      <c r="B382" s="101"/>
      <c r="C382" s="101"/>
      <c r="D382" s="101"/>
      <c r="E382" s="101"/>
      <c r="F382" s="101"/>
      <c r="G382" s="101" t="s">
        <v>581</v>
      </c>
      <c r="H382" s="102" t="s">
        <v>770</v>
      </c>
      <c r="I382" s="101" t="s">
        <v>583</v>
      </c>
      <c r="J382" s="103" t="n">
        <f aca="false">TRUNC(J381*H382,2)</f>
        <v>44275.86</v>
      </c>
      <c r="K382" s="21"/>
      <c r="L382" s="62" t="n">
        <f aca="false">IF(AND(A383&lt;&gt;"",A382=""),L381+1,L381)</f>
        <v>33</v>
      </c>
      <c r="M382" s="78" t="str">
        <f aca="false">IF(OR(A382="Insumo",A382="Composição Auxiliar"),J382,"")</f>
        <v/>
      </c>
      <c r="N382" s="79" t="str">
        <f aca="false">IF(ISNUMBER(SEARCH("COM ENCARGOS COMPLEMENTARES",D382)),J382,"")</f>
        <v/>
      </c>
      <c r="O382" s="79" t="str">
        <f aca="false">IF(N382&lt;&gt;"","",M382)</f>
        <v/>
      </c>
      <c r="P382" s="80" t="str">
        <f aca="false">IF(A382="Composição",A381,"")</f>
        <v/>
      </c>
      <c r="Q382" s="79" t="str">
        <f aca="false">IF(P382&lt;&gt;"",SUMIF(L382:L453,L382,N382:N453),"")</f>
        <v/>
      </c>
      <c r="R382" s="79" t="str">
        <f aca="false">IF(P382&lt;&gt;"",SUMIF(L382:L453,L382,O382:O453),"")</f>
        <v/>
      </c>
      <c r="S382" s="63"/>
    </row>
    <row r="383" customFormat="false" ht="13.8" hidden="false" customHeight="false" outlineLevel="0" collapsed="false">
      <c r="A383" s="104"/>
      <c r="B383" s="104"/>
      <c r="C383" s="104"/>
      <c r="D383" s="104"/>
      <c r="E383" s="104"/>
      <c r="F383" s="104"/>
      <c r="G383" s="104"/>
      <c r="H383" s="104"/>
      <c r="I383" s="104"/>
      <c r="J383" s="104"/>
      <c r="K383" s="21"/>
      <c r="L383" s="62" t="n">
        <f aca="false">IF(AND(A384&lt;&gt;"",A383=""),L382+1,L382)</f>
        <v>34</v>
      </c>
      <c r="M383" s="78" t="str">
        <f aca="false">IF(OR(A383="Insumo",A383="Composição Auxiliar"),J383,"")</f>
        <v/>
      </c>
      <c r="N383" s="79" t="str">
        <f aca="false">IF(ISNUMBER(SEARCH("COM ENCARGOS COMPLEMENTARES",D383)),J383,"")</f>
        <v/>
      </c>
      <c r="O383" s="79" t="str">
        <f aca="false">IF(N383&lt;&gt;"","",M383)</f>
        <v/>
      </c>
      <c r="P383" s="80" t="str">
        <f aca="false">IF(A383="Composição",A382,"")</f>
        <v/>
      </c>
      <c r="Q383" s="79" t="str">
        <f aca="false">IF(P383&lt;&gt;"",SUMIF(L383:L453,L383,N383:N453),"")</f>
        <v/>
      </c>
      <c r="R383" s="79" t="str">
        <f aca="false">IF(P383&lt;&gt;"",SUMIF(L383:L453,L383,O383:O453),"")</f>
        <v/>
      </c>
      <c r="S383" s="63"/>
    </row>
    <row r="384" customFormat="false" ht="14.5" hidden="false" customHeight="true" outlineLevel="0" collapsed="false">
      <c r="A384" s="81" t="s">
        <v>120</v>
      </c>
      <c r="B384" s="82" t="s">
        <v>552</v>
      </c>
      <c r="C384" s="81" t="s">
        <v>553</v>
      </c>
      <c r="D384" s="81" t="s">
        <v>554</v>
      </c>
      <c r="E384" s="81" t="s">
        <v>555</v>
      </c>
      <c r="F384" s="81"/>
      <c r="G384" s="83" t="s">
        <v>556</v>
      </c>
      <c r="H384" s="82" t="s">
        <v>557</v>
      </c>
      <c r="I384" s="82" t="s">
        <v>558</v>
      </c>
      <c r="J384" s="82" t="s">
        <v>559</v>
      </c>
      <c r="K384" s="21"/>
      <c r="L384" s="62" t="n">
        <f aca="false">IF(AND(A385&lt;&gt;"",A384=""),L383+1,L383)</f>
        <v>34</v>
      </c>
      <c r="M384" s="78" t="str">
        <f aca="false">IF(OR(A384="Insumo",A384="Composição Auxiliar"),J384,"")</f>
        <v/>
      </c>
      <c r="N384" s="79" t="str">
        <f aca="false">IF(ISNUMBER(SEARCH("COM ENCARGOS COMPLEMENTARES",D384)),J384,"")</f>
        <v/>
      </c>
      <c r="O384" s="79" t="str">
        <f aca="false">IF(N384&lt;&gt;"","",M384)</f>
        <v/>
      </c>
      <c r="P384" s="80" t="str">
        <f aca="false">IF(A384="Composição",A383,"")</f>
        <v/>
      </c>
      <c r="Q384" s="79" t="str">
        <f aca="false">IF(P384&lt;&gt;"",SUMIF(L384:L453,L384,N384:N453),"")</f>
        <v/>
      </c>
      <c r="R384" s="79" t="str">
        <f aca="false">IF(P384&lt;&gt;"",SUMIF(L384:L453,L384,O384:O453),"")</f>
        <v/>
      </c>
      <c r="S384" s="63"/>
    </row>
    <row r="385" customFormat="false" ht="35" hidden="false" customHeight="true" outlineLevel="0" collapsed="false">
      <c r="A385" s="84" t="s">
        <v>560</v>
      </c>
      <c r="B385" s="85" t="s">
        <v>121</v>
      </c>
      <c r="C385" s="84" t="s">
        <v>584</v>
      </c>
      <c r="D385" s="84" t="s">
        <v>793</v>
      </c>
      <c r="E385" s="84" t="s">
        <v>757</v>
      </c>
      <c r="F385" s="84"/>
      <c r="G385" s="86" t="s">
        <v>587</v>
      </c>
      <c r="H385" s="87" t="n">
        <v>1</v>
      </c>
      <c r="I385" s="88" t="n">
        <f aca="false">SUMIF(L:L,$L385,M:M)</f>
        <v>4791.52</v>
      </c>
      <c r="J385" s="88" t="n">
        <f aca="false">TRUNC(H385*I385,2)</f>
        <v>4791.52</v>
      </c>
      <c r="K385" s="21"/>
      <c r="L385" s="62" t="n">
        <f aca="false">IF(AND(A386&lt;&gt;"",A385=""),L384+1,L384)</f>
        <v>34</v>
      </c>
      <c r="M385" s="78" t="str">
        <f aca="false">IF(OR(A385="Insumo",A385="Composição Auxiliar"),J385,"")</f>
        <v/>
      </c>
      <c r="N385" s="79" t="str">
        <f aca="false">IF(ISNUMBER(SEARCH("COM ENCARGOS COMPLEMENTARES",D385)),J385,"")</f>
        <v/>
      </c>
      <c r="O385" s="79" t="str">
        <f aca="false">IF(N385&lt;&gt;"","",M385)</f>
        <v/>
      </c>
      <c r="P385" s="80" t="str">
        <f aca="false">IF(A385="Composição",A384,"")</f>
        <v> 3.5.5 </v>
      </c>
      <c r="Q385" s="79" t="n">
        <f aca="false">IF(P385&lt;&gt;"",SUMIF(L385:L453,L385,N385:N453),"")</f>
        <v>0</v>
      </c>
      <c r="R385" s="79" t="n">
        <f aca="false">IF(P385&lt;&gt;"",SUMIF(L385:L453,L385,O385:O453),"")</f>
        <v>4791.52</v>
      </c>
      <c r="S385" s="63"/>
    </row>
    <row r="386" customFormat="false" ht="35" hidden="false" customHeight="true" outlineLevel="0" collapsed="false">
      <c r="A386" s="89" t="s">
        <v>565</v>
      </c>
      <c r="B386" s="90" t="s">
        <v>794</v>
      </c>
      <c r="C386" s="89" t="s">
        <v>584</v>
      </c>
      <c r="D386" s="89" t="s">
        <v>795</v>
      </c>
      <c r="E386" s="89" t="s">
        <v>757</v>
      </c>
      <c r="F386" s="89"/>
      <c r="G386" s="91" t="s">
        <v>602</v>
      </c>
      <c r="H386" s="92" t="n">
        <v>3.051</v>
      </c>
      <c r="I386" s="93" t="n">
        <f aca="false">SUMIFS('ANALÍTICA AUXILIARES'!J:J,'ANALÍTICA AUXILIARES'!A:A,"Composição",'ANALÍTICA AUXILIARES'!B:B,$B386)</f>
        <v>102.4</v>
      </c>
      <c r="J386" s="93" t="n">
        <f aca="false">TRUNC(H386*I386,2)</f>
        <v>312.42</v>
      </c>
      <c r="K386" s="21"/>
      <c r="L386" s="62" t="n">
        <f aca="false">IF(AND(A387&lt;&gt;"",A386=""),L385+1,L385)</f>
        <v>34</v>
      </c>
      <c r="M386" s="78" t="n">
        <f aca="false">IF(OR(A386="Insumo",A386="Composição Auxiliar"),J386,"")</f>
        <v>312.42</v>
      </c>
      <c r="N386" s="79" t="str">
        <f aca="false">IF(ISNUMBER(SEARCH("COM ENCARGOS COMPLEMENTARES",D386)),J386,"")</f>
        <v/>
      </c>
      <c r="O386" s="79" t="n">
        <f aca="false">IF(N386&lt;&gt;"","",M386)</f>
        <v>312.42</v>
      </c>
      <c r="P386" s="80" t="str">
        <f aca="false">IF(A386="Composição",A385,"")</f>
        <v/>
      </c>
      <c r="Q386" s="79" t="str">
        <f aca="false">IF(P386&lt;&gt;"",SUMIF(L386:L453,L386,N386:N453),"")</f>
        <v/>
      </c>
      <c r="R386" s="79" t="str">
        <f aca="false">IF(P386&lt;&gt;"",SUMIF(L386:L453,L386,O386:O453),"")</f>
        <v/>
      </c>
      <c r="S386" s="63"/>
    </row>
    <row r="387" customFormat="false" ht="35" hidden="false" customHeight="true" outlineLevel="0" collapsed="false">
      <c r="A387" s="89" t="s">
        <v>565</v>
      </c>
      <c r="B387" s="90" t="s">
        <v>796</v>
      </c>
      <c r="C387" s="89" t="s">
        <v>561</v>
      </c>
      <c r="D387" s="89" t="s">
        <v>797</v>
      </c>
      <c r="E387" s="89" t="s">
        <v>757</v>
      </c>
      <c r="F387" s="89"/>
      <c r="G387" s="91" t="s">
        <v>587</v>
      </c>
      <c r="H387" s="92" t="n">
        <v>1</v>
      </c>
      <c r="I387" s="93" t="n">
        <f aca="false">SUMIFS('ANALÍTICA AUXILIARES'!J:J,'ANALÍTICA AUXILIARES'!A:A,"Composição",'ANALÍTICA AUXILIARES'!B:B,$B387)</f>
        <v>260.09</v>
      </c>
      <c r="J387" s="93" t="n">
        <f aca="false">TRUNC(H387*I387,2)</f>
        <v>260.09</v>
      </c>
      <c r="K387" s="21"/>
      <c r="L387" s="62" t="n">
        <f aca="false">IF(AND(A388&lt;&gt;"",A387=""),L386+1,L386)</f>
        <v>34</v>
      </c>
      <c r="M387" s="78" t="n">
        <f aca="false">IF(OR(A387="Insumo",A387="Composição Auxiliar"),J387,"")</f>
        <v>260.09</v>
      </c>
      <c r="N387" s="79" t="str">
        <f aca="false">IF(ISNUMBER(SEARCH("COM ENCARGOS COMPLEMENTARES",D387)),J387,"")</f>
        <v/>
      </c>
      <c r="O387" s="79" t="n">
        <f aca="false">IF(N387&lt;&gt;"","",M387)</f>
        <v>260.09</v>
      </c>
      <c r="P387" s="80" t="str">
        <f aca="false">IF(A387="Composição",A386,"")</f>
        <v/>
      </c>
      <c r="Q387" s="79" t="str">
        <f aca="false">IF(P387&lt;&gt;"",SUMIF(L387:L453,L387,N387:N453),"")</f>
        <v/>
      </c>
      <c r="R387" s="79" t="str">
        <f aca="false">IF(P387&lt;&gt;"",SUMIF(L387:L453,L387,O387:O453),"")</f>
        <v/>
      </c>
      <c r="S387" s="63"/>
    </row>
    <row r="388" customFormat="false" ht="35" hidden="false" customHeight="true" outlineLevel="0" collapsed="false">
      <c r="A388" s="89" t="s">
        <v>565</v>
      </c>
      <c r="B388" s="90" t="s">
        <v>798</v>
      </c>
      <c r="C388" s="89" t="s">
        <v>584</v>
      </c>
      <c r="D388" s="89" t="s">
        <v>799</v>
      </c>
      <c r="E388" s="89" t="s">
        <v>757</v>
      </c>
      <c r="F388" s="89"/>
      <c r="G388" s="91" t="s">
        <v>564</v>
      </c>
      <c r="H388" s="92" t="n">
        <v>3.051</v>
      </c>
      <c r="I388" s="93" t="n">
        <f aca="false">SUMIFS('ANALÍTICA AUXILIARES'!J:J,'ANALÍTICA AUXILIARES'!A:A,"Composição",'ANALÍTICA AUXILIARES'!B:B,$B388)</f>
        <v>1382.83</v>
      </c>
      <c r="J388" s="93" t="n">
        <f aca="false">TRUNC(H388*I388,2)</f>
        <v>4219.01</v>
      </c>
      <c r="K388" s="21"/>
      <c r="L388" s="62" t="n">
        <f aca="false">IF(AND(A389&lt;&gt;"",A388=""),L387+1,L387)</f>
        <v>34</v>
      </c>
      <c r="M388" s="78" t="n">
        <f aca="false">IF(OR(A388="Insumo",A388="Composição Auxiliar"),J388,"")</f>
        <v>4219.01</v>
      </c>
      <c r="N388" s="79" t="str">
        <f aca="false">IF(ISNUMBER(SEARCH("COM ENCARGOS COMPLEMENTARES",D388)),J388,"")</f>
        <v/>
      </c>
      <c r="O388" s="79" t="n">
        <f aca="false">IF(N388&lt;&gt;"","",M388)</f>
        <v>4219.01</v>
      </c>
      <c r="P388" s="80" t="str">
        <f aca="false">IF(A388="Composição",A387,"")</f>
        <v/>
      </c>
      <c r="Q388" s="79" t="str">
        <f aca="false">IF(P388&lt;&gt;"",SUMIF(L388:L453,L388,N388:N453),"")</f>
        <v/>
      </c>
      <c r="R388" s="79" t="str">
        <f aca="false">IF(P388&lt;&gt;"",SUMIF(L388:L453,L388,O388:O453),"")</f>
        <v/>
      </c>
      <c r="S388" s="63"/>
    </row>
    <row r="389" customFormat="false" ht="13.8" hidden="false" customHeight="false" outlineLevel="0" collapsed="false">
      <c r="A389" s="99"/>
      <c r="B389" s="99"/>
      <c r="C389" s="99"/>
      <c r="D389" s="99"/>
      <c r="E389" s="99"/>
      <c r="F389" s="100"/>
      <c r="G389" s="99"/>
      <c r="H389" s="100"/>
      <c r="I389" s="99"/>
      <c r="J389" s="100"/>
      <c r="K389" s="21"/>
      <c r="L389" s="62" t="n">
        <f aca="false">IF(AND(A390&lt;&gt;"",A389=""),L388+1,L388)</f>
        <v>34</v>
      </c>
      <c r="M389" s="78" t="str">
        <f aca="false">IF(OR(A389="Insumo",A389="Composição Auxiliar"),J389,"")</f>
        <v/>
      </c>
      <c r="N389" s="79" t="str">
        <f aca="false">IF(ISNUMBER(SEARCH("COM ENCARGOS COMPLEMENTARES",D389)),J389,"")</f>
        <v/>
      </c>
      <c r="O389" s="79" t="str">
        <f aca="false">IF(N389&lt;&gt;"","",M389)</f>
        <v/>
      </c>
      <c r="P389" s="80" t="str">
        <f aca="false">IF(A389="Composição",A388,"")</f>
        <v/>
      </c>
      <c r="Q389" s="79" t="str">
        <f aca="false">IF(P389&lt;&gt;"",SUMIF(L389:L454,L389,N389:N454),"")</f>
        <v/>
      </c>
      <c r="R389" s="79" t="str">
        <f aca="false">IF(P389&lt;&gt;"",SUMIF(L389:L454,L389,O389:O454),"")</f>
        <v/>
      </c>
      <c r="S389" s="63"/>
    </row>
    <row r="390" customFormat="false" ht="13.8" hidden="false" customHeight="true" outlineLevel="0" collapsed="false">
      <c r="A390" s="99"/>
      <c r="B390" s="99"/>
      <c r="C390" s="99"/>
      <c r="D390" s="99"/>
      <c r="E390" s="99"/>
      <c r="F390" s="100"/>
      <c r="G390" s="99"/>
      <c r="H390" s="99" t="s">
        <v>580</v>
      </c>
      <c r="I390" s="99"/>
      <c r="J390" s="100" t="n">
        <f aca="false">TRUNC(SUMIF(L:L,$L390,M:M)*(1+$J$9),2)</f>
        <v>5810.19</v>
      </c>
      <c r="K390" s="21"/>
      <c r="L390" s="62" t="n">
        <f aca="false">IF(AND(A391&lt;&gt;"",A390=""),L389+1,L389)</f>
        <v>34</v>
      </c>
      <c r="M390" s="78" t="str">
        <f aca="false">IF(OR(A390="Insumo",A390="Composição Auxiliar"),J390,"")</f>
        <v/>
      </c>
      <c r="N390" s="79" t="str">
        <f aca="false">IF(ISNUMBER(SEARCH("COM ENCARGOS COMPLEMENTARES",D390)),J390,"")</f>
        <v/>
      </c>
      <c r="O390" s="79" t="str">
        <f aca="false">IF(N390&lt;&gt;"","",M390)</f>
        <v/>
      </c>
      <c r="P390" s="80" t="str">
        <f aca="false">IF(A390="Composição",A389,"")</f>
        <v/>
      </c>
      <c r="Q390" s="79" t="str">
        <f aca="false">IF(P390&lt;&gt;"",SUMIF(L390:L455,L390,N390:N455),"")</f>
        <v/>
      </c>
      <c r="R390" s="79" t="str">
        <f aca="false">IF(P390&lt;&gt;"",SUMIF(L390:L455,L390,O390:O455),"")</f>
        <v/>
      </c>
      <c r="S390" s="63"/>
    </row>
    <row r="391" customFormat="false" ht="13.8" hidden="false" customHeight="false" outlineLevel="0" collapsed="false">
      <c r="A391" s="101"/>
      <c r="B391" s="101"/>
      <c r="C391" s="101"/>
      <c r="D391" s="101"/>
      <c r="E391" s="101"/>
      <c r="F391" s="101"/>
      <c r="G391" s="101" t="s">
        <v>581</v>
      </c>
      <c r="H391" s="102" t="s">
        <v>595</v>
      </c>
      <c r="I391" s="101" t="s">
        <v>583</v>
      </c>
      <c r="J391" s="103" t="n">
        <f aca="false">TRUNC(J390*H391,2)</f>
        <v>5810.19</v>
      </c>
      <c r="K391" s="21"/>
      <c r="L391" s="62" t="n">
        <f aca="false">IF(AND(A392&lt;&gt;"",A391=""),L390+1,L390)</f>
        <v>34</v>
      </c>
      <c r="M391" s="78" t="str">
        <f aca="false">IF(OR(A391="Insumo",A391="Composição Auxiliar"),J391,"")</f>
        <v/>
      </c>
      <c r="N391" s="79" t="str">
        <f aca="false">IF(ISNUMBER(SEARCH("COM ENCARGOS COMPLEMENTARES",D391)),J391,"")</f>
        <v/>
      </c>
      <c r="O391" s="79" t="str">
        <f aca="false">IF(N391&lt;&gt;"","",M391)</f>
        <v/>
      </c>
      <c r="P391" s="80" t="str">
        <f aca="false">IF(A391="Composição",A390,"")</f>
        <v/>
      </c>
      <c r="Q391" s="79" t="str">
        <f aca="false">IF(P391&lt;&gt;"",SUMIF(L391:L456,L391,N391:N456),"")</f>
        <v/>
      </c>
      <c r="R391" s="79" t="str">
        <f aca="false">IF(P391&lt;&gt;"",SUMIF(L391:L456,L391,O391:O456),"")</f>
        <v/>
      </c>
      <c r="S391" s="63"/>
    </row>
    <row r="392" customFormat="false" ht="13.8" hidden="false" customHeight="false" outlineLevel="0" collapsed="false">
      <c r="A392" s="104"/>
      <c r="B392" s="104"/>
      <c r="C392" s="104"/>
      <c r="D392" s="104"/>
      <c r="E392" s="104"/>
      <c r="F392" s="104"/>
      <c r="G392" s="104"/>
      <c r="H392" s="104"/>
      <c r="I392" s="104"/>
      <c r="J392" s="104"/>
      <c r="K392" s="21"/>
      <c r="L392" s="62" t="n">
        <f aca="false">IF(AND(A393&lt;&gt;"",A392=""),L391+1,L391)</f>
        <v>35</v>
      </c>
      <c r="M392" s="78" t="str">
        <f aca="false">IF(OR(A392="Insumo",A392="Composição Auxiliar"),J392,"")</f>
        <v/>
      </c>
      <c r="N392" s="79" t="str">
        <f aca="false">IF(ISNUMBER(SEARCH("COM ENCARGOS COMPLEMENTARES",D392)),J392,"")</f>
        <v/>
      </c>
      <c r="O392" s="79" t="str">
        <f aca="false">IF(N392&lt;&gt;"","",M392)</f>
        <v/>
      </c>
      <c r="P392" s="80" t="str">
        <f aca="false">IF(A392="Composição",A391,"")</f>
        <v/>
      </c>
      <c r="Q392" s="79" t="str">
        <f aca="false">IF(P392&lt;&gt;"",SUMIF(L392:L457,L392,N392:N457),"")</f>
        <v/>
      </c>
      <c r="R392" s="79" t="str">
        <f aca="false">IF(P392&lt;&gt;"",SUMIF(L392:L457,L392,O392:O457),"")</f>
        <v/>
      </c>
      <c r="S392" s="63"/>
    </row>
    <row r="393" customFormat="false" ht="14.5" hidden="false" customHeight="true" outlineLevel="0" collapsed="false">
      <c r="A393" s="81" t="s">
        <v>122</v>
      </c>
      <c r="B393" s="82" t="s">
        <v>552</v>
      </c>
      <c r="C393" s="81" t="s">
        <v>553</v>
      </c>
      <c r="D393" s="81" t="s">
        <v>554</v>
      </c>
      <c r="E393" s="81" t="s">
        <v>555</v>
      </c>
      <c r="F393" s="81"/>
      <c r="G393" s="83" t="s">
        <v>556</v>
      </c>
      <c r="H393" s="82" t="s">
        <v>557</v>
      </c>
      <c r="I393" s="82" t="s">
        <v>558</v>
      </c>
      <c r="J393" s="82" t="s">
        <v>559</v>
      </c>
      <c r="K393" s="21"/>
      <c r="L393" s="62" t="n">
        <f aca="false">IF(AND(A394&lt;&gt;"",A393=""),L392+1,L392)</f>
        <v>35</v>
      </c>
      <c r="M393" s="78" t="str">
        <f aca="false">IF(OR(A393="Insumo",A393="Composição Auxiliar"),J393,"")</f>
        <v/>
      </c>
      <c r="N393" s="79" t="str">
        <f aca="false">IF(ISNUMBER(SEARCH("COM ENCARGOS COMPLEMENTARES",D393)),J393,"")</f>
        <v/>
      </c>
      <c r="O393" s="79" t="str">
        <f aca="false">IF(N393&lt;&gt;"","",M393)</f>
        <v/>
      </c>
      <c r="P393" s="80" t="str">
        <f aca="false">IF(A393="Composição",A392,"")</f>
        <v/>
      </c>
      <c r="Q393" s="79" t="str">
        <f aca="false">IF(P393&lt;&gt;"",SUMIF(L393:L458,L393,N393:N458),"")</f>
        <v/>
      </c>
      <c r="R393" s="79" t="str">
        <f aca="false">IF(P393&lt;&gt;"",SUMIF(L393:L458,L393,O393:O458),"")</f>
        <v/>
      </c>
      <c r="S393" s="63"/>
    </row>
    <row r="394" customFormat="false" ht="35" hidden="false" customHeight="true" outlineLevel="0" collapsed="false">
      <c r="A394" s="84" t="s">
        <v>560</v>
      </c>
      <c r="B394" s="85" t="s">
        <v>123</v>
      </c>
      <c r="C394" s="84" t="s">
        <v>584</v>
      </c>
      <c r="D394" s="84" t="s">
        <v>800</v>
      </c>
      <c r="E394" s="84" t="s">
        <v>757</v>
      </c>
      <c r="F394" s="84"/>
      <c r="G394" s="86" t="s">
        <v>587</v>
      </c>
      <c r="H394" s="87" t="n">
        <v>1</v>
      </c>
      <c r="I394" s="88" t="n">
        <f aca="false">SUMIF(L:L,$L394,M:M)</f>
        <v>9234.39</v>
      </c>
      <c r="J394" s="88" t="n">
        <f aca="false">TRUNC(H394*I394,2)</f>
        <v>9234.39</v>
      </c>
      <c r="K394" s="21"/>
      <c r="L394" s="62" t="n">
        <f aca="false">IF(AND(A395&lt;&gt;"",A394=""),L393+1,L393)</f>
        <v>35</v>
      </c>
      <c r="M394" s="78" t="str">
        <f aca="false">IF(OR(A394="Insumo",A394="Composição Auxiliar"),J394,"")</f>
        <v/>
      </c>
      <c r="N394" s="79" t="str">
        <f aca="false">IF(ISNUMBER(SEARCH("COM ENCARGOS COMPLEMENTARES",D394)),J394,"")</f>
        <v/>
      </c>
      <c r="O394" s="79" t="str">
        <f aca="false">IF(N394&lt;&gt;"","",M394)</f>
        <v/>
      </c>
      <c r="P394" s="80" t="str">
        <f aca="false">IF(A394="Composição",A393,"")</f>
        <v> 3.5.6 </v>
      </c>
      <c r="Q394" s="79" t="n">
        <f aca="false">IF(P394&lt;&gt;"",SUMIF(L394:L459,L394,N394:N459),"")</f>
        <v>0</v>
      </c>
      <c r="R394" s="79" t="n">
        <f aca="false">IF(P394&lt;&gt;"",SUMIF(L394:L459,L394,O394:O459),"")</f>
        <v>9234.39</v>
      </c>
      <c r="S394" s="63"/>
    </row>
    <row r="395" customFormat="false" ht="35" hidden="false" customHeight="true" outlineLevel="0" collapsed="false">
      <c r="A395" s="89" t="s">
        <v>565</v>
      </c>
      <c r="B395" s="90" t="s">
        <v>801</v>
      </c>
      <c r="C395" s="89" t="s">
        <v>584</v>
      </c>
      <c r="D395" s="89" t="s">
        <v>802</v>
      </c>
      <c r="E395" s="89" t="s">
        <v>757</v>
      </c>
      <c r="F395" s="89"/>
      <c r="G395" s="91" t="s">
        <v>564</v>
      </c>
      <c r="H395" s="92" t="n">
        <v>4.986</v>
      </c>
      <c r="I395" s="93" t="n">
        <f aca="false">SUMIFS('ANALÍTICA AUXILIARES'!J:J,'ANALÍTICA AUXILIARES'!A:A,"Composição",'ANALÍTICA AUXILIARES'!B:B,$B395)</f>
        <v>1318.16</v>
      </c>
      <c r="J395" s="93" t="n">
        <f aca="false">TRUNC(H395*I395,2)</f>
        <v>6572.34</v>
      </c>
      <c r="K395" s="21"/>
      <c r="L395" s="62" t="n">
        <f aca="false">IF(AND(A396&lt;&gt;"",A395=""),L394+1,L394)</f>
        <v>35</v>
      </c>
      <c r="M395" s="78" t="n">
        <f aca="false">IF(OR(A395="Insumo",A395="Composição Auxiliar"),J395,"")</f>
        <v>6572.34</v>
      </c>
      <c r="N395" s="79" t="str">
        <f aca="false">IF(ISNUMBER(SEARCH("COM ENCARGOS COMPLEMENTARES",D395)),J395,"")</f>
        <v/>
      </c>
      <c r="O395" s="79" t="n">
        <f aca="false">IF(N395&lt;&gt;"","",M395)</f>
        <v>6572.34</v>
      </c>
      <c r="P395" s="80" t="str">
        <f aca="false">IF(A395="Composição",A394,"")</f>
        <v/>
      </c>
      <c r="Q395" s="79" t="str">
        <f aca="false">IF(P395&lt;&gt;"",SUMIF(L395:L460,L395,N395:N460),"")</f>
        <v/>
      </c>
      <c r="R395" s="79" t="str">
        <f aca="false">IF(P395&lt;&gt;"",SUMIF(L395:L460,L395,O395:O460),"")</f>
        <v/>
      </c>
      <c r="S395" s="63"/>
    </row>
    <row r="396" customFormat="false" ht="35" hidden="false" customHeight="true" outlineLevel="0" collapsed="false">
      <c r="A396" s="89" t="s">
        <v>565</v>
      </c>
      <c r="B396" s="90" t="s">
        <v>803</v>
      </c>
      <c r="C396" s="89" t="s">
        <v>584</v>
      </c>
      <c r="D396" s="89" t="s">
        <v>804</v>
      </c>
      <c r="E396" s="89" t="s">
        <v>757</v>
      </c>
      <c r="F396" s="89"/>
      <c r="G396" s="91" t="s">
        <v>564</v>
      </c>
      <c r="H396" s="92" t="n">
        <v>1.704</v>
      </c>
      <c r="I396" s="93" t="n">
        <f aca="false">SUMIFS('ANALÍTICA AUXILIARES'!J:J,'ANALÍTICA AUXILIARES'!A:A,"Composição",'ANALÍTICA AUXILIARES'!B:B,$B396)</f>
        <v>1562.24</v>
      </c>
      <c r="J396" s="93" t="n">
        <f aca="false">TRUNC(H396*I396,2)</f>
        <v>2662.05</v>
      </c>
      <c r="K396" s="21"/>
      <c r="L396" s="62" t="n">
        <f aca="false">IF(AND(A397&lt;&gt;"",A396=""),L395+1,L395)</f>
        <v>35</v>
      </c>
      <c r="M396" s="78" t="n">
        <f aca="false">IF(OR(A396="Insumo",A396="Composição Auxiliar"),J396,"")</f>
        <v>2662.05</v>
      </c>
      <c r="N396" s="79" t="str">
        <f aca="false">IF(ISNUMBER(SEARCH("COM ENCARGOS COMPLEMENTARES",D396)),J396,"")</f>
        <v/>
      </c>
      <c r="O396" s="79" t="n">
        <f aca="false">IF(N396&lt;&gt;"","",M396)</f>
        <v>2662.05</v>
      </c>
      <c r="P396" s="80" t="str">
        <f aca="false">IF(A396="Composição",A395,"")</f>
        <v/>
      </c>
      <c r="Q396" s="79" t="str">
        <f aca="false">IF(P396&lt;&gt;"",SUMIF(L396:L461,L396,N396:N461),"")</f>
        <v/>
      </c>
      <c r="R396" s="79" t="str">
        <f aca="false">IF(P396&lt;&gt;"",SUMIF(L396:L461,L396,O396:O461),"")</f>
        <v/>
      </c>
      <c r="S396" s="63"/>
    </row>
    <row r="397" customFormat="false" ht="13.8" hidden="false" customHeight="false" outlineLevel="0" collapsed="false">
      <c r="A397" s="99"/>
      <c r="B397" s="99"/>
      <c r="C397" s="99"/>
      <c r="D397" s="99"/>
      <c r="E397" s="99"/>
      <c r="F397" s="100"/>
      <c r="G397" s="99"/>
      <c r="H397" s="100"/>
      <c r="I397" s="99"/>
      <c r="J397" s="100"/>
      <c r="K397" s="21"/>
      <c r="L397" s="62" t="n">
        <f aca="false">IF(AND(A398&lt;&gt;"",A397=""),L396+1,L396)</f>
        <v>35</v>
      </c>
      <c r="M397" s="78" t="str">
        <f aca="false">IF(OR(A397="Insumo",A397="Composição Auxiliar"),J397,"")</f>
        <v/>
      </c>
      <c r="N397" s="79" t="str">
        <f aca="false">IF(ISNUMBER(SEARCH("COM ENCARGOS COMPLEMENTARES",D397)),J397,"")</f>
        <v/>
      </c>
      <c r="O397" s="79" t="str">
        <f aca="false">IF(N397&lt;&gt;"","",M397)</f>
        <v/>
      </c>
      <c r="P397" s="80" t="str">
        <f aca="false">IF(A397="Composição",A396,"")</f>
        <v/>
      </c>
      <c r="Q397" s="79" t="str">
        <f aca="false">IF(P397&lt;&gt;"",SUMIF(L397:L462,L397,N397:N462),"")</f>
        <v/>
      </c>
      <c r="R397" s="79" t="str">
        <f aca="false">IF(P397&lt;&gt;"",SUMIF(L397:L462,L397,O397:O462),"")</f>
        <v/>
      </c>
      <c r="S397" s="63"/>
    </row>
    <row r="398" customFormat="false" ht="13.8" hidden="false" customHeight="true" outlineLevel="0" collapsed="false">
      <c r="A398" s="99"/>
      <c r="B398" s="99"/>
      <c r="C398" s="99"/>
      <c r="D398" s="99"/>
      <c r="E398" s="99"/>
      <c r="F398" s="100"/>
      <c r="G398" s="99"/>
      <c r="H398" s="99" t="s">
        <v>580</v>
      </c>
      <c r="I398" s="99"/>
      <c r="J398" s="100" t="n">
        <f aca="false">TRUNC(SUMIF(L:L,$L398,M:M)*(1+$J$9),2)</f>
        <v>11197.62</v>
      </c>
      <c r="K398" s="21"/>
      <c r="L398" s="62" t="n">
        <f aca="false">IF(AND(A399&lt;&gt;"",A398=""),L397+1,L397)</f>
        <v>35</v>
      </c>
      <c r="M398" s="78" t="str">
        <f aca="false">IF(OR(A398="Insumo",A398="Composição Auxiliar"),J398,"")</f>
        <v/>
      </c>
      <c r="N398" s="79" t="str">
        <f aca="false">IF(ISNUMBER(SEARCH("COM ENCARGOS COMPLEMENTARES",D398)),J398,"")</f>
        <v/>
      </c>
      <c r="O398" s="79" t="str">
        <f aca="false">IF(N398&lt;&gt;"","",M398)</f>
        <v/>
      </c>
      <c r="P398" s="80" t="str">
        <f aca="false">IF(A398="Composição",A397,"")</f>
        <v/>
      </c>
      <c r="Q398" s="79" t="str">
        <f aca="false">IF(P398&lt;&gt;"",SUMIF(L398:L463,L398,N398:N463),"")</f>
        <v/>
      </c>
      <c r="R398" s="79" t="str">
        <f aca="false">IF(P398&lt;&gt;"",SUMIF(L398:L463,L398,O398:O463),"")</f>
        <v/>
      </c>
      <c r="S398" s="63"/>
    </row>
    <row r="399" customFormat="false" ht="13.8" hidden="false" customHeight="false" outlineLevel="0" collapsed="false">
      <c r="A399" s="101"/>
      <c r="B399" s="101"/>
      <c r="C399" s="101"/>
      <c r="D399" s="101"/>
      <c r="E399" s="101"/>
      <c r="F399" s="101"/>
      <c r="G399" s="101" t="s">
        <v>581</v>
      </c>
      <c r="H399" s="102" t="s">
        <v>595</v>
      </c>
      <c r="I399" s="101" t="s">
        <v>583</v>
      </c>
      <c r="J399" s="103" t="n">
        <f aca="false">TRUNC(J398*H399,2)</f>
        <v>11197.62</v>
      </c>
      <c r="K399" s="21"/>
      <c r="L399" s="62" t="n">
        <f aca="false">IF(AND(A400&lt;&gt;"",A399=""),L398+1,L398)</f>
        <v>35</v>
      </c>
      <c r="M399" s="78" t="str">
        <f aca="false">IF(OR(A399="Insumo",A399="Composição Auxiliar"),J399,"")</f>
        <v/>
      </c>
      <c r="N399" s="79" t="str">
        <f aca="false">IF(ISNUMBER(SEARCH("COM ENCARGOS COMPLEMENTARES",D399)),J399,"")</f>
        <v/>
      </c>
      <c r="O399" s="79" t="str">
        <f aca="false">IF(N399&lt;&gt;"","",M399)</f>
        <v/>
      </c>
      <c r="P399" s="80" t="str">
        <f aca="false">IF(A399="Composição",A398,"")</f>
        <v/>
      </c>
      <c r="Q399" s="79" t="str">
        <f aca="false">IF(P399&lt;&gt;"",SUMIF(L399:L464,L399,N399:N464),"")</f>
        <v/>
      </c>
      <c r="R399" s="79" t="str">
        <f aca="false">IF(P399&lt;&gt;"",SUMIF(L399:L464,L399,O399:O464),"")</f>
        <v/>
      </c>
      <c r="S399" s="63"/>
    </row>
    <row r="400" customFormat="false" ht="13.8" hidden="false" customHeight="false" outlineLevel="0" collapsed="false">
      <c r="A400" s="104"/>
      <c r="B400" s="104"/>
      <c r="C400" s="104"/>
      <c r="D400" s="104"/>
      <c r="E400" s="104"/>
      <c r="F400" s="104"/>
      <c r="G400" s="104"/>
      <c r="H400" s="104"/>
      <c r="I400" s="104"/>
      <c r="J400" s="104"/>
      <c r="K400" s="21"/>
      <c r="L400" s="62" t="n">
        <f aca="false">IF(AND(A401&lt;&gt;"",A400=""),L399+1,L399)</f>
        <v>36</v>
      </c>
      <c r="M400" s="78" t="str">
        <f aca="false">IF(OR(A400="Insumo",A400="Composição Auxiliar"),J400,"")</f>
        <v/>
      </c>
      <c r="N400" s="79" t="str">
        <f aca="false">IF(ISNUMBER(SEARCH("COM ENCARGOS COMPLEMENTARES",D400)),J400,"")</f>
        <v/>
      </c>
      <c r="O400" s="79" t="str">
        <f aca="false">IF(N400&lt;&gt;"","",M400)</f>
        <v/>
      </c>
      <c r="P400" s="80" t="str">
        <f aca="false">IF(A400="Composição",A399,"")</f>
        <v/>
      </c>
      <c r="Q400" s="79" t="str">
        <f aca="false">IF(P400&lt;&gt;"",SUMIF(L400:L465,L400,N400:N465),"")</f>
        <v/>
      </c>
      <c r="R400" s="79" t="str">
        <f aca="false">IF(P400&lt;&gt;"",SUMIF(L400:L465,L400,O400:O465),"")</f>
        <v/>
      </c>
      <c r="S400" s="63"/>
    </row>
    <row r="401" customFormat="false" ht="14.5" hidden="false" customHeight="true" outlineLevel="0" collapsed="false">
      <c r="A401" s="81" t="s">
        <v>124</v>
      </c>
      <c r="B401" s="82" t="s">
        <v>552</v>
      </c>
      <c r="C401" s="81" t="s">
        <v>553</v>
      </c>
      <c r="D401" s="81" t="s">
        <v>554</v>
      </c>
      <c r="E401" s="81" t="s">
        <v>555</v>
      </c>
      <c r="F401" s="81"/>
      <c r="G401" s="83" t="s">
        <v>556</v>
      </c>
      <c r="H401" s="82" t="s">
        <v>557</v>
      </c>
      <c r="I401" s="82" t="s">
        <v>558</v>
      </c>
      <c r="J401" s="82" t="s">
        <v>559</v>
      </c>
      <c r="K401" s="21"/>
      <c r="L401" s="62" t="n">
        <f aca="false">IF(AND(A402&lt;&gt;"",A401=""),L400+1,L400)</f>
        <v>36</v>
      </c>
      <c r="M401" s="78" t="str">
        <f aca="false">IF(OR(A401="Insumo",A401="Composição Auxiliar"),J401,"")</f>
        <v/>
      </c>
      <c r="N401" s="79" t="str">
        <f aca="false">IF(ISNUMBER(SEARCH("COM ENCARGOS COMPLEMENTARES",D401)),J401,"")</f>
        <v/>
      </c>
      <c r="O401" s="79" t="str">
        <f aca="false">IF(N401&lt;&gt;"","",M401)</f>
        <v/>
      </c>
      <c r="P401" s="80" t="str">
        <f aca="false">IF(A401="Composição",A400,"")</f>
        <v/>
      </c>
      <c r="Q401" s="79" t="str">
        <f aca="false">IF(P401&lt;&gt;"",SUMIF(L401:L466,L401,N401:N466),"")</f>
        <v/>
      </c>
      <c r="R401" s="79" t="str">
        <f aca="false">IF(P401&lt;&gt;"",SUMIF(L401:L466,L401,O401:O466),"")</f>
        <v/>
      </c>
      <c r="S401" s="63"/>
    </row>
    <row r="402" customFormat="false" ht="35" hidden="false" customHeight="true" outlineLevel="0" collapsed="false">
      <c r="A402" s="84" t="s">
        <v>560</v>
      </c>
      <c r="B402" s="85" t="s">
        <v>125</v>
      </c>
      <c r="C402" s="84" t="s">
        <v>584</v>
      </c>
      <c r="D402" s="84" t="s">
        <v>805</v>
      </c>
      <c r="E402" s="84" t="s">
        <v>757</v>
      </c>
      <c r="F402" s="84"/>
      <c r="G402" s="86" t="s">
        <v>587</v>
      </c>
      <c r="H402" s="87" t="n">
        <v>1</v>
      </c>
      <c r="I402" s="88" t="n">
        <f aca="false">SUMIF(L:L,$L402,M:M)</f>
        <v>42562.54</v>
      </c>
      <c r="J402" s="88" t="n">
        <f aca="false">TRUNC(H402*I402,2)</f>
        <v>42562.54</v>
      </c>
      <c r="K402" s="21"/>
      <c r="L402" s="62" t="n">
        <f aca="false">IF(AND(A403&lt;&gt;"",A402=""),L401+1,L401)</f>
        <v>36</v>
      </c>
      <c r="M402" s="78" t="str">
        <f aca="false">IF(OR(A402="Insumo",A402="Composição Auxiliar"),J402,"")</f>
        <v/>
      </c>
      <c r="N402" s="79" t="str">
        <f aca="false">IF(ISNUMBER(SEARCH("COM ENCARGOS COMPLEMENTARES",D402)),J402,"")</f>
        <v/>
      </c>
      <c r="O402" s="79" t="str">
        <f aca="false">IF(N402&lt;&gt;"","",M402)</f>
        <v/>
      </c>
      <c r="P402" s="80" t="str">
        <f aca="false">IF(A402="Composição",A401,"")</f>
        <v> 3.5.7 </v>
      </c>
      <c r="Q402" s="79" t="n">
        <f aca="false">IF(P402&lt;&gt;"",SUMIF(L402:L467,L402,N402:N467),"")</f>
        <v>0</v>
      </c>
      <c r="R402" s="79" t="n">
        <f aca="false">IF(P402&lt;&gt;"",SUMIF(L402:L467,L402,O402:O467),"")</f>
        <v>42562.54</v>
      </c>
      <c r="S402" s="63"/>
    </row>
    <row r="403" customFormat="false" ht="35" hidden="false" customHeight="true" outlineLevel="0" collapsed="false">
      <c r="A403" s="89" t="s">
        <v>565</v>
      </c>
      <c r="B403" s="90" t="s">
        <v>801</v>
      </c>
      <c r="C403" s="89" t="s">
        <v>584</v>
      </c>
      <c r="D403" s="89" t="s">
        <v>802</v>
      </c>
      <c r="E403" s="89" t="s">
        <v>757</v>
      </c>
      <c r="F403" s="89"/>
      <c r="G403" s="91" t="s">
        <v>564</v>
      </c>
      <c r="H403" s="92" t="n">
        <v>21.771</v>
      </c>
      <c r="I403" s="93" t="n">
        <f aca="false">SUMIFS('ANALÍTICA AUXILIARES'!J:J,'ANALÍTICA AUXILIARES'!A:A,"Composição",'ANALÍTICA AUXILIARES'!B:B,$B403)</f>
        <v>1318.16</v>
      </c>
      <c r="J403" s="93" t="n">
        <f aca="false">TRUNC(H403*I403,2)</f>
        <v>28697.66</v>
      </c>
      <c r="K403" s="21"/>
      <c r="L403" s="62" t="n">
        <f aca="false">IF(AND(A404&lt;&gt;"",A403=""),L402+1,L402)</f>
        <v>36</v>
      </c>
      <c r="M403" s="78" t="n">
        <f aca="false">IF(OR(A403="Insumo",A403="Composição Auxiliar"),J403,"")</f>
        <v>28697.66</v>
      </c>
      <c r="N403" s="79" t="str">
        <f aca="false">IF(ISNUMBER(SEARCH("COM ENCARGOS COMPLEMENTARES",D403)),J403,"")</f>
        <v/>
      </c>
      <c r="O403" s="79" t="n">
        <f aca="false">IF(N403&lt;&gt;"","",M403)</f>
        <v>28697.66</v>
      </c>
      <c r="P403" s="80" t="str">
        <f aca="false">IF(A403="Composição",A402,"")</f>
        <v/>
      </c>
      <c r="Q403" s="79" t="str">
        <f aca="false">IF(P403&lt;&gt;"",SUMIF(L403:L468,L403,N403:N468),"")</f>
        <v/>
      </c>
      <c r="R403" s="79" t="str">
        <f aca="false">IF(P403&lt;&gt;"",SUMIF(L403:L468,L403,O403:O468),"")</f>
        <v/>
      </c>
      <c r="S403" s="63"/>
    </row>
    <row r="404" customFormat="false" ht="35" hidden="false" customHeight="true" outlineLevel="0" collapsed="false">
      <c r="A404" s="89" t="s">
        <v>565</v>
      </c>
      <c r="B404" s="90" t="s">
        <v>803</v>
      </c>
      <c r="C404" s="89" t="s">
        <v>584</v>
      </c>
      <c r="D404" s="89" t="s">
        <v>804</v>
      </c>
      <c r="E404" s="89" t="s">
        <v>757</v>
      </c>
      <c r="F404" s="89"/>
      <c r="G404" s="91" t="s">
        <v>564</v>
      </c>
      <c r="H404" s="92" t="n">
        <v>8.875</v>
      </c>
      <c r="I404" s="93" t="n">
        <f aca="false">SUMIFS('ANALÍTICA AUXILIARES'!J:J,'ANALÍTICA AUXILIARES'!A:A,"Composição",'ANALÍTICA AUXILIARES'!B:B,$B404)</f>
        <v>1562.24</v>
      </c>
      <c r="J404" s="93" t="n">
        <f aca="false">TRUNC(H404*I404,2)</f>
        <v>13864.88</v>
      </c>
      <c r="K404" s="21"/>
      <c r="L404" s="62" t="n">
        <f aca="false">IF(AND(A405&lt;&gt;"",A404=""),L403+1,L403)</f>
        <v>36</v>
      </c>
      <c r="M404" s="78" t="n">
        <f aca="false">IF(OR(A404="Insumo",A404="Composição Auxiliar"),J404,"")</f>
        <v>13864.88</v>
      </c>
      <c r="N404" s="79" t="str">
        <f aca="false">IF(ISNUMBER(SEARCH("COM ENCARGOS COMPLEMENTARES",D404)),J404,"")</f>
        <v/>
      </c>
      <c r="O404" s="79" t="n">
        <f aca="false">IF(N404&lt;&gt;"","",M404)</f>
        <v>13864.88</v>
      </c>
      <c r="P404" s="80" t="str">
        <f aca="false">IF(A404="Composição",A403,"")</f>
        <v/>
      </c>
      <c r="Q404" s="79" t="str">
        <f aca="false">IF(P404&lt;&gt;"",SUMIF(L404:L469,L404,N404:N469),"")</f>
        <v/>
      </c>
      <c r="R404" s="79" t="str">
        <f aca="false">IF(P404&lt;&gt;"",SUMIF(L404:L469,L404,O404:O469),"")</f>
        <v/>
      </c>
      <c r="S404" s="63"/>
    </row>
    <row r="405" customFormat="false" ht="13.8" hidden="false" customHeight="false" outlineLevel="0" collapsed="false">
      <c r="A405" s="99"/>
      <c r="B405" s="99"/>
      <c r="C405" s="99"/>
      <c r="D405" s="99"/>
      <c r="E405" s="99"/>
      <c r="F405" s="100"/>
      <c r="G405" s="99"/>
      <c r="H405" s="100"/>
      <c r="I405" s="99"/>
      <c r="J405" s="100"/>
      <c r="K405" s="21"/>
      <c r="L405" s="62" t="n">
        <f aca="false">IF(AND(A406&lt;&gt;"",A405=""),L404+1,L404)</f>
        <v>36</v>
      </c>
      <c r="M405" s="78" t="str">
        <f aca="false">IF(OR(A405="Insumo",A405="Composição Auxiliar"),J405,"")</f>
        <v/>
      </c>
      <c r="N405" s="79" t="str">
        <f aca="false">IF(ISNUMBER(SEARCH("COM ENCARGOS COMPLEMENTARES",D405)),J405,"")</f>
        <v/>
      </c>
      <c r="O405" s="79" t="str">
        <f aca="false">IF(N405&lt;&gt;"","",M405)</f>
        <v/>
      </c>
      <c r="P405" s="80" t="str">
        <f aca="false">IF(A405="Composição",A404,"")</f>
        <v/>
      </c>
      <c r="Q405" s="79" t="str">
        <f aca="false">IF(P405&lt;&gt;"",SUMIF(L405:L470,L405,N405:N470),"")</f>
        <v/>
      </c>
      <c r="R405" s="79" t="str">
        <f aca="false">IF(P405&lt;&gt;"",SUMIF(L405:L470,L405,O405:O470),"")</f>
        <v/>
      </c>
      <c r="S405" s="63"/>
    </row>
    <row r="406" customFormat="false" ht="13.8" hidden="false" customHeight="true" outlineLevel="0" collapsed="false">
      <c r="A406" s="99"/>
      <c r="B406" s="99"/>
      <c r="C406" s="99"/>
      <c r="D406" s="99"/>
      <c r="E406" s="99"/>
      <c r="F406" s="100"/>
      <c r="G406" s="99"/>
      <c r="H406" s="99" t="s">
        <v>580</v>
      </c>
      <c r="I406" s="99"/>
      <c r="J406" s="100" t="n">
        <f aca="false">TRUNC(SUMIF(L:L,$L406,M:M)*(1+$J$9),2)</f>
        <v>51611.33</v>
      </c>
      <c r="K406" s="21"/>
      <c r="L406" s="62" t="n">
        <f aca="false">IF(AND(A407&lt;&gt;"",A406=""),L405+1,L405)</f>
        <v>36</v>
      </c>
      <c r="M406" s="78" t="str">
        <f aca="false">IF(OR(A406="Insumo",A406="Composição Auxiliar"),J406,"")</f>
        <v/>
      </c>
      <c r="N406" s="79" t="str">
        <f aca="false">IF(ISNUMBER(SEARCH("COM ENCARGOS COMPLEMENTARES",D406)),J406,"")</f>
        <v/>
      </c>
      <c r="O406" s="79" t="str">
        <f aca="false">IF(N406&lt;&gt;"","",M406)</f>
        <v/>
      </c>
      <c r="P406" s="80" t="str">
        <f aca="false">IF(A406="Composição",A405,"")</f>
        <v/>
      </c>
      <c r="Q406" s="79" t="str">
        <f aca="false">IF(P406&lt;&gt;"",SUMIF(L406:L471,L406,N406:N471),"")</f>
        <v/>
      </c>
      <c r="R406" s="79" t="str">
        <f aca="false">IF(P406&lt;&gt;"",SUMIF(L406:L471,L406,O406:O471),"")</f>
        <v/>
      </c>
      <c r="S406" s="63"/>
    </row>
    <row r="407" customFormat="false" ht="13.8" hidden="false" customHeight="false" outlineLevel="0" collapsed="false">
      <c r="A407" s="101"/>
      <c r="B407" s="101"/>
      <c r="C407" s="101"/>
      <c r="D407" s="101"/>
      <c r="E407" s="101"/>
      <c r="F407" s="101"/>
      <c r="G407" s="101" t="s">
        <v>581</v>
      </c>
      <c r="H407" s="102" t="s">
        <v>595</v>
      </c>
      <c r="I407" s="101" t="s">
        <v>583</v>
      </c>
      <c r="J407" s="103" t="n">
        <f aca="false">TRUNC(J406*H407,2)</f>
        <v>51611.33</v>
      </c>
      <c r="K407" s="21"/>
      <c r="L407" s="62" t="n">
        <f aca="false">IF(AND(A408&lt;&gt;"",A407=""),L406+1,L406)</f>
        <v>36</v>
      </c>
      <c r="M407" s="78" t="str">
        <f aca="false">IF(OR(A407="Insumo",A407="Composição Auxiliar"),J407,"")</f>
        <v/>
      </c>
      <c r="N407" s="79" t="str">
        <f aca="false">IF(ISNUMBER(SEARCH("COM ENCARGOS COMPLEMENTARES",D407)),J407,"")</f>
        <v/>
      </c>
      <c r="O407" s="79" t="str">
        <f aca="false">IF(N407&lt;&gt;"","",M407)</f>
        <v/>
      </c>
      <c r="P407" s="80" t="str">
        <f aca="false">IF(A407="Composição",A406,"")</f>
        <v/>
      </c>
      <c r="Q407" s="79" t="str">
        <f aca="false">IF(P407&lt;&gt;"",SUMIF(L407:L472,L407,N407:N472),"")</f>
        <v/>
      </c>
      <c r="R407" s="79" t="str">
        <f aca="false">IF(P407&lt;&gt;"",SUMIF(L407:L472,L407,O407:O472),"")</f>
        <v/>
      </c>
      <c r="S407" s="63"/>
    </row>
    <row r="408" customFormat="false" ht="13.8" hidden="false" customHeight="false" outlineLevel="0" collapsed="false">
      <c r="A408" s="104"/>
      <c r="B408" s="104"/>
      <c r="C408" s="104"/>
      <c r="D408" s="104"/>
      <c r="E408" s="104"/>
      <c r="F408" s="104"/>
      <c r="G408" s="104"/>
      <c r="H408" s="104"/>
      <c r="I408" s="104"/>
      <c r="J408" s="104"/>
      <c r="K408" s="21"/>
      <c r="L408" s="62" t="n">
        <f aca="false">IF(AND(A409&lt;&gt;"",A408=""),L407+1,L407)</f>
        <v>37</v>
      </c>
      <c r="M408" s="78" t="str">
        <f aca="false">IF(OR(A408="Insumo",A408="Composição Auxiliar"),J408,"")</f>
        <v/>
      </c>
      <c r="N408" s="79" t="str">
        <f aca="false">IF(ISNUMBER(SEARCH("COM ENCARGOS COMPLEMENTARES",D408)),J408,"")</f>
        <v/>
      </c>
      <c r="O408" s="79" t="str">
        <f aca="false">IF(N408&lt;&gt;"","",M408)</f>
        <v/>
      </c>
      <c r="P408" s="80" t="str">
        <f aca="false">IF(A408="Composição",A407,"")</f>
        <v/>
      </c>
      <c r="Q408" s="79" t="str">
        <f aca="false">IF(P408&lt;&gt;"",SUMIF(L408:L473,L408,N408:N473),"")</f>
        <v/>
      </c>
      <c r="R408" s="79" t="str">
        <f aca="false">IF(P408&lt;&gt;"",SUMIF(L408:L473,L408,O408:O473),"")</f>
        <v/>
      </c>
      <c r="S408" s="63"/>
    </row>
    <row r="409" customFormat="false" ht="14.5" hidden="false" customHeight="true" outlineLevel="0" collapsed="false">
      <c r="A409" s="81" t="s">
        <v>126</v>
      </c>
      <c r="B409" s="82" t="s">
        <v>552</v>
      </c>
      <c r="C409" s="81" t="s">
        <v>553</v>
      </c>
      <c r="D409" s="81" t="s">
        <v>554</v>
      </c>
      <c r="E409" s="81" t="s">
        <v>555</v>
      </c>
      <c r="F409" s="81"/>
      <c r="G409" s="83" t="s">
        <v>556</v>
      </c>
      <c r="H409" s="82" t="s">
        <v>557</v>
      </c>
      <c r="I409" s="82" t="s">
        <v>558</v>
      </c>
      <c r="J409" s="82" t="s">
        <v>559</v>
      </c>
      <c r="K409" s="21"/>
      <c r="L409" s="62" t="n">
        <f aca="false">IF(AND(A410&lt;&gt;"",A409=""),L408+1,L408)</f>
        <v>37</v>
      </c>
      <c r="M409" s="78" t="str">
        <f aca="false">IF(OR(A409="Insumo",A409="Composição Auxiliar"),J409,"")</f>
        <v/>
      </c>
      <c r="N409" s="79" t="str">
        <f aca="false">IF(ISNUMBER(SEARCH("COM ENCARGOS COMPLEMENTARES",D409)),J409,"")</f>
        <v/>
      </c>
      <c r="O409" s="79" t="str">
        <f aca="false">IF(N409&lt;&gt;"","",M409)</f>
        <v/>
      </c>
      <c r="P409" s="80" t="str">
        <f aca="false">IF(A409="Composição",A408,"")</f>
        <v/>
      </c>
      <c r="Q409" s="79" t="str">
        <f aca="false">IF(P409&lt;&gt;"",SUMIF(L409:L474,L409,N409:N474),"")</f>
        <v/>
      </c>
      <c r="R409" s="79" t="str">
        <f aca="false">IF(P409&lt;&gt;"",SUMIF(L409:L474,L409,O409:O474),"")</f>
        <v/>
      </c>
      <c r="S409" s="63"/>
    </row>
    <row r="410" customFormat="false" ht="35" hidden="false" customHeight="true" outlineLevel="0" collapsed="false">
      <c r="A410" s="84" t="s">
        <v>560</v>
      </c>
      <c r="B410" s="85" t="s">
        <v>127</v>
      </c>
      <c r="C410" s="84" t="s">
        <v>584</v>
      </c>
      <c r="D410" s="84" t="s">
        <v>806</v>
      </c>
      <c r="E410" s="84" t="s">
        <v>757</v>
      </c>
      <c r="F410" s="84"/>
      <c r="G410" s="86" t="s">
        <v>587</v>
      </c>
      <c r="H410" s="87" t="n">
        <v>1</v>
      </c>
      <c r="I410" s="88" t="n">
        <f aca="false">SUMIF(L:L,$L410,M:M)</f>
        <v>8948.16</v>
      </c>
      <c r="J410" s="88" t="n">
        <f aca="false">TRUNC(H410*I410,2)</f>
        <v>8948.16</v>
      </c>
      <c r="K410" s="21"/>
      <c r="L410" s="62" t="n">
        <f aca="false">IF(AND(A411&lt;&gt;"",A410=""),L409+1,L409)</f>
        <v>37</v>
      </c>
      <c r="M410" s="78" t="str">
        <f aca="false">IF(OR(A410="Insumo",A410="Composição Auxiliar"),J410,"")</f>
        <v/>
      </c>
      <c r="N410" s="79" t="str">
        <f aca="false">IF(ISNUMBER(SEARCH("COM ENCARGOS COMPLEMENTARES",D410)),J410,"")</f>
        <v/>
      </c>
      <c r="O410" s="79" t="str">
        <f aca="false">IF(N410&lt;&gt;"","",M410)</f>
        <v/>
      </c>
      <c r="P410" s="80" t="str">
        <f aca="false">IF(A410="Composição",A409,"")</f>
        <v> 3.5.8 </v>
      </c>
      <c r="Q410" s="79" t="n">
        <f aca="false">IF(P410&lt;&gt;"",SUMIF(L410:L475,L410,N410:N475),"")</f>
        <v>0</v>
      </c>
      <c r="R410" s="79" t="n">
        <f aca="false">IF(P410&lt;&gt;"",SUMIF(L410:L475,L410,O410:O475),"")</f>
        <v>8948.16</v>
      </c>
      <c r="S410" s="63"/>
    </row>
    <row r="411" customFormat="false" ht="35" hidden="false" customHeight="true" outlineLevel="0" collapsed="false">
      <c r="A411" s="89" t="s">
        <v>565</v>
      </c>
      <c r="B411" s="90" t="s">
        <v>803</v>
      </c>
      <c r="C411" s="89" t="s">
        <v>584</v>
      </c>
      <c r="D411" s="89" t="s">
        <v>804</v>
      </c>
      <c r="E411" s="89" t="s">
        <v>757</v>
      </c>
      <c r="F411" s="89"/>
      <c r="G411" s="91" t="s">
        <v>564</v>
      </c>
      <c r="H411" s="92" t="n">
        <v>1.633</v>
      </c>
      <c r="I411" s="93" t="n">
        <f aca="false">SUMIFS('ANALÍTICA AUXILIARES'!J:J,'ANALÍTICA AUXILIARES'!A:A,"Composição",'ANALÍTICA AUXILIARES'!B:B,$B411)</f>
        <v>1562.24</v>
      </c>
      <c r="J411" s="93" t="n">
        <f aca="false">TRUNC(H411*I411,2)</f>
        <v>2551.13</v>
      </c>
      <c r="K411" s="21"/>
      <c r="L411" s="62" t="n">
        <f aca="false">IF(AND(A412&lt;&gt;"",A411=""),L410+1,L410)</f>
        <v>37</v>
      </c>
      <c r="M411" s="78" t="n">
        <f aca="false">IF(OR(A411="Insumo",A411="Composição Auxiliar"),J411,"")</f>
        <v>2551.13</v>
      </c>
      <c r="N411" s="79" t="str">
        <f aca="false">IF(ISNUMBER(SEARCH("COM ENCARGOS COMPLEMENTARES",D411)),J411,"")</f>
        <v/>
      </c>
      <c r="O411" s="79" t="n">
        <f aca="false">IF(N411&lt;&gt;"","",M411)</f>
        <v>2551.13</v>
      </c>
      <c r="P411" s="80" t="str">
        <f aca="false">IF(A411="Composição",A410,"")</f>
        <v/>
      </c>
      <c r="Q411" s="79" t="str">
        <f aca="false">IF(P411&lt;&gt;"",SUMIF(L411:L476,L411,N411:N476),"")</f>
        <v/>
      </c>
      <c r="R411" s="79" t="str">
        <f aca="false">IF(P411&lt;&gt;"",SUMIF(L411:L476,L411,O411:O476),"")</f>
        <v/>
      </c>
      <c r="S411" s="63"/>
    </row>
    <row r="412" customFormat="false" ht="35" hidden="false" customHeight="true" outlineLevel="0" collapsed="false">
      <c r="A412" s="89" t="s">
        <v>565</v>
      </c>
      <c r="B412" s="90" t="s">
        <v>801</v>
      </c>
      <c r="C412" s="89" t="s">
        <v>584</v>
      </c>
      <c r="D412" s="89" t="s">
        <v>802</v>
      </c>
      <c r="E412" s="89" t="s">
        <v>757</v>
      </c>
      <c r="F412" s="89"/>
      <c r="G412" s="91" t="s">
        <v>564</v>
      </c>
      <c r="H412" s="92" t="n">
        <v>4.853</v>
      </c>
      <c r="I412" s="93" t="n">
        <f aca="false">SUMIFS('ANALÍTICA AUXILIARES'!J:J,'ANALÍTICA AUXILIARES'!A:A,"Composição",'ANALÍTICA AUXILIARES'!B:B,$B412)</f>
        <v>1318.16</v>
      </c>
      <c r="J412" s="93" t="n">
        <f aca="false">TRUNC(H412*I412,2)</f>
        <v>6397.03</v>
      </c>
      <c r="K412" s="21"/>
      <c r="L412" s="62" t="n">
        <f aca="false">IF(AND(A413&lt;&gt;"",A412=""),L411+1,L411)</f>
        <v>37</v>
      </c>
      <c r="M412" s="78" t="n">
        <f aca="false">IF(OR(A412="Insumo",A412="Composição Auxiliar"),J412,"")</f>
        <v>6397.03</v>
      </c>
      <c r="N412" s="79" t="str">
        <f aca="false">IF(ISNUMBER(SEARCH("COM ENCARGOS COMPLEMENTARES",D412)),J412,"")</f>
        <v/>
      </c>
      <c r="O412" s="79" t="n">
        <f aca="false">IF(N412&lt;&gt;"","",M412)</f>
        <v>6397.03</v>
      </c>
      <c r="P412" s="80" t="str">
        <f aca="false">IF(A412="Composição",A411,"")</f>
        <v/>
      </c>
      <c r="Q412" s="79" t="str">
        <f aca="false">IF(P412&lt;&gt;"",SUMIF(L412:L477,L412,N412:N477),"")</f>
        <v/>
      </c>
      <c r="R412" s="79" t="str">
        <f aca="false">IF(P412&lt;&gt;"",SUMIF(L412:L477,L412,O412:O477),"")</f>
        <v/>
      </c>
      <c r="S412" s="63"/>
    </row>
    <row r="413" customFormat="false" ht="13.8" hidden="false" customHeight="false" outlineLevel="0" collapsed="false">
      <c r="A413" s="99"/>
      <c r="B413" s="99"/>
      <c r="C413" s="99"/>
      <c r="D413" s="99"/>
      <c r="E413" s="99"/>
      <c r="F413" s="100"/>
      <c r="G413" s="99"/>
      <c r="H413" s="100"/>
      <c r="I413" s="99"/>
      <c r="J413" s="100"/>
      <c r="K413" s="21"/>
      <c r="L413" s="62" t="n">
        <f aca="false">IF(AND(A414&lt;&gt;"",A413=""),L412+1,L412)</f>
        <v>37</v>
      </c>
      <c r="M413" s="78" t="str">
        <f aca="false">IF(OR(A413="Insumo",A413="Composição Auxiliar"),J413,"")</f>
        <v/>
      </c>
      <c r="N413" s="79" t="str">
        <f aca="false">IF(ISNUMBER(SEARCH("COM ENCARGOS COMPLEMENTARES",D413)),J413,"")</f>
        <v/>
      </c>
      <c r="O413" s="79" t="str">
        <f aca="false">IF(N413&lt;&gt;"","",M413)</f>
        <v/>
      </c>
      <c r="P413" s="80" t="str">
        <f aca="false">IF(A413="Composição",A412,"")</f>
        <v/>
      </c>
      <c r="Q413" s="79" t="str">
        <f aca="false">IF(P413&lt;&gt;"",SUMIF(L413:L478,L413,N413:N478),"")</f>
        <v/>
      </c>
      <c r="R413" s="79" t="str">
        <f aca="false">IF(P413&lt;&gt;"",SUMIF(L413:L478,L413,O413:O478),"")</f>
        <v/>
      </c>
      <c r="S413" s="63"/>
    </row>
    <row r="414" customFormat="false" ht="13.8" hidden="false" customHeight="true" outlineLevel="0" collapsed="false">
      <c r="A414" s="99"/>
      <c r="B414" s="99"/>
      <c r="C414" s="99"/>
      <c r="D414" s="99"/>
      <c r="E414" s="99"/>
      <c r="F414" s="100"/>
      <c r="G414" s="99"/>
      <c r="H414" s="99" t="s">
        <v>580</v>
      </c>
      <c r="I414" s="99"/>
      <c r="J414" s="100" t="n">
        <f aca="false">TRUNC(SUMIF(L:L,$L414,M:M)*(1+$J$9),2)</f>
        <v>10850.53</v>
      </c>
      <c r="K414" s="21"/>
      <c r="L414" s="62" t="n">
        <f aca="false">IF(AND(A415&lt;&gt;"",A414=""),L413+1,L413)</f>
        <v>37</v>
      </c>
      <c r="M414" s="78" t="str">
        <f aca="false">IF(OR(A414="Insumo",A414="Composição Auxiliar"),J414,"")</f>
        <v/>
      </c>
      <c r="N414" s="79" t="str">
        <f aca="false">IF(ISNUMBER(SEARCH("COM ENCARGOS COMPLEMENTARES",D414)),J414,"")</f>
        <v/>
      </c>
      <c r="O414" s="79" t="str">
        <f aca="false">IF(N414&lt;&gt;"","",M414)</f>
        <v/>
      </c>
      <c r="P414" s="80" t="str">
        <f aca="false">IF(A414="Composição",A413,"")</f>
        <v/>
      </c>
      <c r="Q414" s="79" t="str">
        <f aca="false">IF(P414&lt;&gt;"",SUMIF(L414:L479,L414,N414:N479),"")</f>
        <v/>
      </c>
      <c r="R414" s="79" t="str">
        <f aca="false">IF(P414&lt;&gt;"",SUMIF(L414:L479,L414,O414:O479),"")</f>
        <v/>
      </c>
      <c r="S414" s="63"/>
    </row>
    <row r="415" customFormat="false" ht="13.8" hidden="false" customHeight="false" outlineLevel="0" collapsed="false">
      <c r="A415" s="101"/>
      <c r="B415" s="101"/>
      <c r="C415" s="101"/>
      <c r="D415" s="101"/>
      <c r="E415" s="101"/>
      <c r="F415" s="101"/>
      <c r="G415" s="101" t="s">
        <v>581</v>
      </c>
      <c r="H415" s="102" t="s">
        <v>595</v>
      </c>
      <c r="I415" s="101" t="s">
        <v>583</v>
      </c>
      <c r="J415" s="103" t="n">
        <f aca="false">TRUNC(J414*H415,2)</f>
        <v>10850.53</v>
      </c>
      <c r="K415" s="21"/>
      <c r="L415" s="62" t="n">
        <f aca="false">IF(AND(A416&lt;&gt;"",A415=""),L414+1,L414)</f>
        <v>37</v>
      </c>
      <c r="M415" s="78" t="str">
        <f aca="false">IF(OR(A415="Insumo",A415="Composição Auxiliar"),J415,"")</f>
        <v/>
      </c>
      <c r="N415" s="79" t="str">
        <f aca="false">IF(ISNUMBER(SEARCH("COM ENCARGOS COMPLEMENTARES",D415)),J415,"")</f>
        <v/>
      </c>
      <c r="O415" s="79" t="str">
        <f aca="false">IF(N415&lt;&gt;"","",M415)</f>
        <v/>
      </c>
      <c r="P415" s="80" t="str">
        <f aca="false">IF(A415="Composição",A414,"")</f>
        <v/>
      </c>
      <c r="Q415" s="79" t="str">
        <f aca="false">IF(P415&lt;&gt;"",SUMIF(L415:L480,L415,N415:N480),"")</f>
        <v/>
      </c>
      <c r="R415" s="79" t="str">
        <f aca="false">IF(P415&lt;&gt;"",SUMIF(L415:L480,L415,O415:O480),"")</f>
        <v/>
      </c>
      <c r="S415" s="63"/>
    </row>
    <row r="416" customFormat="false" ht="13.8" hidden="false" customHeight="false" outlineLevel="0" collapsed="false">
      <c r="A416" s="104"/>
      <c r="B416" s="104"/>
      <c r="C416" s="104"/>
      <c r="D416" s="104"/>
      <c r="E416" s="104"/>
      <c r="F416" s="104"/>
      <c r="G416" s="104"/>
      <c r="H416" s="104"/>
      <c r="I416" s="104"/>
      <c r="J416" s="104"/>
      <c r="K416" s="21"/>
      <c r="L416" s="62" t="n">
        <f aca="false">IF(AND(A417&lt;&gt;"",A416=""),L415+1,L415)</f>
        <v>38</v>
      </c>
      <c r="M416" s="78" t="str">
        <f aca="false">IF(OR(A416="Insumo",A416="Composição Auxiliar"),J416,"")</f>
        <v/>
      </c>
      <c r="N416" s="79" t="str">
        <f aca="false">IF(ISNUMBER(SEARCH("COM ENCARGOS COMPLEMENTARES",D416)),J416,"")</f>
        <v/>
      </c>
      <c r="O416" s="79" t="str">
        <f aca="false">IF(N416&lt;&gt;"","",M416)</f>
        <v/>
      </c>
      <c r="P416" s="80" t="str">
        <f aca="false">IF(A416="Composição",A415,"")</f>
        <v/>
      </c>
      <c r="Q416" s="79" t="str">
        <f aca="false">IF(P416&lt;&gt;"",SUMIF(L416:L481,L416,N416:N481),"")</f>
        <v/>
      </c>
      <c r="R416" s="79" t="str">
        <f aca="false">IF(P416&lt;&gt;"",SUMIF(L416:L481,L416,O416:O481),"")</f>
        <v/>
      </c>
      <c r="S416" s="63"/>
    </row>
    <row r="417" customFormat="false" ht="14.5" hidden="false" customHeight="true" outlineLevel="0" collapsed="false">
      <c r="A417" s="81" t="s">
        <v>128</v>
      </c>
      <c r="B417" s="82" t="s">
        <v>552</v>
      </c>
      <c r="C417" s="81" t="s">
        <v>553</v>
      </c>
      <c r="D417" s="81" t="s">
        <v>554</v>
      </c>
      <c r="E417" s="81" t="s">
        <v>555</v>
      </c>
      <c r="F417" s="81"/>
      <c r="G417" s="83" t="s">
        <v>556</v>
      </c>
      <c r="H417" s="82" t="s">
        <v>557</v>
      </c>
      <c r="I417" s="82" t="s">
        <v>558</v>
      </c>
      <c r="J417" s="82" t="s">
        <v>559</v>
      </c>
      <c r="K417" s="21"/>
      <c r="L417" s="62" t="n">
        <f aca="false">IF(AND(A418&lt;&gt;"",A417=""),L416+1,L416)</f>
        <v>38</v>
      </c>
      <c r="M417" s="78" t="str">
        <f aca="false">IF(OR(A417="Insumo",A417="Composição Auxiliar"),J417,"")</f>
        <v/>
      </c>
      <c r="N417" s="79" t="str">
        <f aca="false">IF(ISNUMBER(SEARCH("COM ENCARGOS COMPLEMENTARES",D417)),J417,"")</f>
        <v/>
      </c>
      <c r="O417" s="79" t="str">
        <f aca="false">IF(N417&lt;&gt;"","",M417)</f>
        <v/>
      </c>
      <c r="P417" s="80" t="str">
        <f aca="false">IF(A417="Composição",A416,"")</f>
        <v/>
      </c>
      <c r="Q417" s="79" t="str">
        <f aca="false">IF(P417&lt;&gt;"",SUMIF(L417:L482,L417,N417:N482),"")</f>
        <v/>
      </c>
      <c r="R417" s="79" t="str">
        <f aca="false">IF(P417&lt;&gt;"",SUMIF(L417:L482,L417,O417:O482),"")</f>
        <v/>
      </c>
      <c r="S417" s="63"/>
    </row>
    <row r="418" customFormat="false" ht="46" hidden="false" customHeight="true" outlineLevel="0" collapsed="false">
      <c r="A418" s="84" t="s">
        <v>560</v>
      </c>
      <c r="B418" s="85" t="s">
        <v>129</v>
      </c>
      <c r="C418" s="84" t="s">
        <v>584</v>
      </c>
      <c r="D418" s="84" t="s">
        <v>807</v>
      </c>
      <c r="E418" s="84" t="s">
        <v>757</v>
      </c>
      <c r="F418" s="84"/>
      <c r="G418" s="86" t="s">
        <v>587</v>
      </c>
      <c r="H418" s="87" t="n">
        <v>1</v>
      </c>
      <c r="I418" s="88" t="n">
        <f aca="false">SUMIF(L:L,$L418,M:M)</f>
        <v>558.72</v>
      </c>
      <c r="J418" s="88" t="n">
        <f aca="false">TRUNC(H418*I418,2)</f>
        <v>558.72</v>
      </c>
      <c r="K418" s="21"/>
      <c r="L418" s="62" t="n">
        <f aca="false">IF(AND(A419&lt;&gt;"",A418=""),L417+1,L417)</f>
        <v>38</v>
      </c>
      <c r="M418" s="78" t="str">
        <f aca="false">IF(OR(A418="Insumo",A418="Composição Auxiliar"),J418,"")</f>
        <v/>
      </c>
      <c r="N418" s="79" t="str">
        <f aca="false">IF(ISNUMBER(SEARCH("COM ENCARGOS COMPLEMENTARES",D418)),J418,"")</f>
        <v/>
      </c>
      <c r="O418" s="79" t="str">
        <f aca="false">IF(N418&lt;&gt;"","",M418)</f>
        <v/>
      </c>
      <c r="P418" s="80" t="str">
        <f aca="false">IF(A418="Composição",A417,"")</f>
        <v> 3.5.9 </v>
      </c>
      <c r="Q418" s="79" t="n">
        <f aca="false">IF(P418&lt;&gt;"",SUMIF(L418:L483,L418,N418:N483),"")</f>
        <v>0</v>
      </c>
      <c r="R418" s="79" t="n">
        <f aca="false">IF(P418&lt;&gt;"",SUMIF(L418:L483,L418,O418:O483),"")</f>
        <v>558.72</v>
      </c>
      <c r="S418" s="63"/>
    </row>
    <row r="419" customFormat="false" ht="24" hidden="false" customHeight="true" outlineLevel="0" collapsed="false">
      <c r="A419" s="89" t="s">
        <v>565</v>
      </c>
      <c r="B419" s="90" t="s">
        <v>808</v>
      </c>
      <c r="C419" s="89" t="s">
        <v>561</v>
      </c>
      <c r="D419" s="89" t="s">
        <v>809</v>
      </c>
      <c r="E419" s="89" t="s">
        <v>637</v>
      </c>
      <c r="F419" s="89"/>
      <c r="G419" s="91" t="s">
        <v>564</v>
      </c>
      <c r="H419" s="92" t="n">
        <v>1.54</v>
      </c>
      <c r="I419" s="93" t="n">
        <f aca="false">SUMIFS('ANALÍTICA AUXILIARES'!J:J,'ANALÍTICA AUXILIARES'!A:A,"Composição",'ANALÍTICA AUXILIARES'!B:B,$B419)</f>
        <v>362.81</v>
      </c>
      <c r="J419" s="93" t="n">
        <f aca="false">TRUNC(H419*I419,2)</f>
        <v>558.72</v>
      </c>
      <c r="K419" s="21"/>
      <c r="L419" s="62" t="n">
        <f aca="false">IF(AND(A420&lt;&gt;"",A419=""),L418+1,L418)</f>
        <v>38</v>
      </c>
      <c r="M419" s="78" t="n">
        <f aca="false">IF(OR(A419="Insumo",A419="Composição Auxiliar"),J419,"")</f>
        <v>558.72</v>
      </c>
      <c r="N419" s="79" t="str">
        <f aca="false">IF(ISNUMBER(SEARCH("COM ENCARGOS COMPLEMENTARES",D419)),J419,"")</f>
        <v/>
      </c>
      <c r="O419" s="79" t="n">
        <f aca="false">IF(N419&lt;&gt;"","",M419)</f>
        <v>558.72</v>
      </c>
      <c r="P419" s="80" t="str">
        <f aca="false">IF(A419="Composição",A418,"")</f>
        <v/>
      </c>
      <c r="Q419" s="79" t="str">
        <f aca="false">IF(P419&lt;&gt;"",SUMIF(L419:L484,L419,N419:N484),"")</f>
        <v/>
      </c>
      <c r="R419" s="79" t="str">
        <f aca="false">IF(P419&lt;&gt;"",SUMIF(L419:L484,L419,O419:O484),"")</f>
        <v/>
      </c>
      <c r="S419" s="63"/>
    </row>
    <row r="420" customFormat="false" ht="13.8" hidden="false" customHeight="false" outlineLevel="0" collapsed="false">
      <c r="A420" s="99"/>
      <c r="B420" s="99"/>
      <c r="C420" s="99"/>
      <c r="D420" s="99"/>
      <c r="E420" s="99"/>
      <c r="F420" s="100"/>
      <c r="G420" s="99"/>
      <c r="H420" s="100"/>
      <c r="I420" s="99"/>
      <c r="J420" s="100"/>
      <c r="K420" s="21"/>
      <c r="L420" s="62" t="n">
        <f aca="false">IF(AND(A421&lt;&gt;"",A420=""),L419+1,L419)</f>
        <v>38</v>
      </c>
      <c r="M420" s="78" t="str">
        <f aca="false">IF(OR(A420="Insumo",A420="Composição Auxiliar"),J420,"")</f>
        <v/>
      </c>
      <c r="N420" s="79" t="str">
        <f aca="false">IF(ISNUMBER(SEARCH("COM ENCARGOS COMPLEMENTARES",D420)),J420,"")</f>
        <v/>
      </c>
      <c r="O420" s="79" t="str">
        <f aca="false">IF(N420&lt;&gt;"","",M420)</f>
        <v/>
      </c>
      <c r="P420" s="80" t="str">
        <f aca="false">IF(A420="Composição",A419,"")</f>
        <v/>
      </c>
      <c r="Q420" s="79" t="str">
        <f aca="false">IF(P420&lt;&gt;"",SUMIF(L420:L485,L420,N420:N485),"")</f>
        <v/>
      </c>
      <c r="R420" s="79" t="str">
        <f aca="false">IF(P420&lt;&gt;"",SUMIF(L420:L485,L420,O420:O485),"")</f>
        <v/>
      </c>
      <c r="S420" s="63"/>
    </row>
    <row r="421" customFormat="false" ht="13.8" hidden="false" customHeight="true" outlineLevel="0" collapsed="false">
      <c r="A421" s="99"/>
      <c r="B421" s="99"/>
      <c r="C421" s="99"/>
      <c r="D421" s="99"/>
      <c r="E421" s="99"/>
      <c r="F421" s="100"/>
      <c r="G421" s="99"/>
      <c r="H421" s="99" t="s">
        <v>580</v>
      </c>
      <c r="I421" s="99"/>
      <c r="J421" s="100" t="n">
        <f aca="false">TRUNC(SUMIF(L:L,$L421,M:M)*(1+$J$9),2)</f>
        <v>677.5</v>
      </c>
      <c r="K421" s="21"/>
      <c r="L421" s="62" t="n">
        <f aca="false">IF(AND(A422&lt;&gt;"",A421=""),L420+1,L420)</f>
        <v>38</v>
      </c>
      <c r="M421" s="78" t="str">
        <f aca="false">IF(OR(A421="Insumo",A421="Composição Auxiliar"),J421,"")</f>
        <v/>
      </c>
      <c r="N421" s="79" t="str">
        <f aca="false">IF(ISNUMBER(SEARCH("COM ENCARGOS COMPLEMENTARES",D421)),J421,"")</f>
        <v/>
      </c>
      <c r="O421" s="79" t="str">
        <f aca="false">IF(N421&lt;&gt;"","",M421)</f>
        <v/>
      </c>
      <c r="P421" s="80" t="str">
        <f aca="false">IF(A421="Composição",A420,"")</f>
        <v/>
      </c>
      <c r="Q421" s="79" t="str">
        <f aca="false">IF(P421&lt;&gt;"",SUMIF(L421:L486,L421,N421:N486),"")</f>
        <v/>
      </c>
      <c r="R421" s="79" t="str">
        <f aca="false">IF(P421&lt;&gt;"",SUMIF(L421:L486,L421,O421:O486),"")</f>
        <v/>
      </c>
      <c r="S421" s="63"/>
    </row>
    <row r="422" customFormat="false" ht="13.8" hidden="false" customHeight="false" outlineLevel="0" collapsed="false">
      <c r="A422" s="101"/>
      <c r="B422" s="101"/>
      <c r="C422" s="101"/>
      <c r="D422" s="101"/>
      <c r="E422" s="101"/>
      <c r="F422" s="101"/>
      <c r="G422" s="101" t="s">
        <v>581</v>
      </c>
      <c r="H422" s="102" t="s">
        <v>716</v>
      </c>
      <c r="I422" s="101" t="s">
        <v>583</v>
      </c>
      <c r="J422" s="103" t="n">
        <f aca="false">TRUNC(J421*H422,2)</f>
        <v>3387.5</v>
      </c>
      <c r="K422" s="21"/>
      <c r="L422" s="62" t="n">
        <f aca="false">IF(AND(A423&lt;&gt;"",A422=""),L421+1,L421)</f>
        <v>38</v>
      </c>
      <c r="M422" s="78" t="str">
        <f aca="false">IF(OR(A422="Insumo",A422="Composição Auxiliar"),J422,"")</f>
        <v/>
      </c>
      <c r="N422" s="79" t="str">
        <f aca="false">IF(ISNUMBER(SEARCH("COM ENCARGOS COMPLEMENTARES",D422)),J422,"")</f>
        <v/>
      </c>
      <c r="O422" s="79" t="str">
        <f aca="false">IF(N422&lt;&gt;"","",M422)</f>
        <v/>
      </c>
      <c r="P422" s="80" t="str">
        <f aca="false">IF(A422="Composição",A421,"")</f>
        <v/>
      </c>
      <c r="Q422" s="79" t="str">
        <f aca="false">IF(P422&lt;&gt;"",SUMIF(L422:L487,L422,N422:N487),"")</f>
        <v/>
      </c>
      <c r="R422" s="79" t="str">
        <f aca="false">IF(P422&lt;&gt;"",SUMIF(L422:L487,L422,O422:O487),"")</f>
        <v/>
      </c>
      <c r="S422" s="63"/>
    </row>
    <row r="423" customFormat="false" ht="13.8" hidden="false" customHeight="false" outlineLevel="0" collapsed="false">
      <c r="A423" s="104"/>
      <c r="B423" s="104"/>
      <c r="C423" s="104"/>
      <c r="D423" s="104"/>
      <c r="E423" s="104"/>
      <c r="F423" s="104"/>
      <c r="G423" s="104"/>
      <c r="H423" s="104"/>
      <c r="I423" s="104"/>
      <c r="J423" s="104"/>
      <c r="K423" s="21"/>
      <c r="L423" s="62" t="n">
        <f aca="false">IF(AND(A424&lt;&gt;"",A423=""),L422+1,L422)</f>
        <v>39</v>
      </c>
      <c r="M423" s="78" t="str">
        <f aca="false">IF(OR(A423="Insumo",A423="Composição Auxiliar"),J423,"")</f>
        <v/>
      </c>
      <c r="N423" s="79" t="str">
        <f aca="false">IF(ISNUMBER(SEARCH("COM ENCARGOS COMPLEMENTARES",D423)),J423,"")</f>
        <v/>
      </c>
      <c r="O423" s="79" t="str">
        <f aca="false">IF(N423&lt;&gt;"","",M423)</f>
        <v/>
      </c>
      <c r="P423" s="80" t="str">
        <f aca="false">IF(A423="Composição",A422,"")</f>
        <v/>
      </c>
      <c r="Q423" s="79" t="str">
        <f aca="false">IF(P423&lt;&gt;"",SUMIF(L423:L488,L423,N423:N488),"")</f>
        <v/>
      </c>
      <c r="R423" s="79" t="str">
        <f aca="false">IF(P423&lt;&gt;"",SUMIF(L423:L488,L423,O423:O488),"")</f>
        <v/>
      </c>
      <c r="S423" s="63"/>
    </row>
    <row r="424" customFormat="false" ht="13.8" hidden="false" customHeight="false" outlineLevel="0" collapsed="false">
      <c r="A424" s="74" t="s">
        <v>130</v>
      </c>
      <c r="B424" s="74"/>
      <c r="C424" s="74"/>
      <c r="D424" s="74" t="s">
        <v>131</v>
      </c>
      <c r="E424" s="74"/>
      <c r="F424" s="74"/>
      <c r="G424" s="74"/>
      <c r="H424" s="75"/>
      <c r="I424" s="74"/>
      <c r="J424" s="76"/>
      <c r="K424" s="21"/>
      <c r="L424" s="62" t="n">
        <f aca="false">IF(AND(A425&lt;&gt;"",A424=""),L423+1,L423)</f>
        <v>39</v>
      </c>
      <c r="M424" s="78" t="str">
        <f aca="false">IF(OR(A424="Insumo",A424="Composição Auxiliar"),J424,"")</f>
        <v/>
      </c>
      <c r="N424" s="79" t="str">
        <f aca="false">IF(ISNUMBER(SEARCH("COM ENCARGOS COMPLEMENTARES",D424)),J424,"")</f>
        <v/>
      </c>
      <c r="O424" s="79" t="str">
        <f aca="false">IF(N424&lt;&gt;"","",M424)</f>
        <v/>
      </c>
      <c r="P424" s="80" t="str">
        <f aca="false">IF(A424="Composição",A423,"")</f>
        <v/>
      </c>
      <c r="Q424" s="79" t="str">
        <f aca="false">IF(P424&lt;&gt;"",SUMIF(L424:L489,L424,N424:N489),"")</f>
        <v/>
      </c>
      <c r="R424" s="79" t="str">
        <f aca="false">IF(P424&lt;&gt;"",SUMIF(L424:L489,L424,O424:O489),"")</f>
        <v/>
      </c>
      <c r="S424" s="63"/>
    </row>
    <row r="425" customFormat="false" ht="14.5" hidden="false" customHeight="true" outlineLevel="0" collapsed="false">
      <c r="A425" s="81" t="s">
        <v>132</v>
      </c>
      <c r="B425" s="82" t="s">
        <v>552</v>
      </c>
      <c r="C425" s="81" t="s">
        <v>553</v>
      </c>
      <c r="D425" s="81" t="s">
        <v>554</v>
      </c>
      <c r="E425" s="81" t="s">
        <v>555</v>
      </c>
      <c r="F425" s="81"/>
      <c r="G425" s="83" t="s">
        <v>556</v>
      </c>
      <c r="H425" s="82" t="s">
        <v>557</v>
      </c>
      <c r="I425" s="82" t="s">
        <v>558</v>
      </c>
      <c r="J425" s="82" t="s">
        <v>559</v>
      </c>
      <c r="K425" s="21"/>
      <c r="L425" s="62" t="n">
        <f aca="false">IF(AND(A426&lt;&gt;"",A425=""),L424+1,L424)</f>
        <v>39</v>
      </c>
      <c r="M425" s="78" t="str">
        <f aca="false">IF(OR(A425="Insumo",A425="Composição Auxiliar"),J425,"")</f>
        <v/>
      </c>
      <c r="N425" s="79" t="str">
        <f aca="false">IF(ISNUMBER(SEARCH("COM ENCARGOS COMPLEMENTARES",D425)),J425,"")</f>
        <v/>
      </c>
      <c r="O425" s="79" t="str">
        <f aca="false">IF(N425&lt;&gt;"","",M425)</f>
        <v/>
      </c>
      <c r="P425" s="80" t="str">
        <f aca="false">IF(A425="Composição",A424,"")</f>
        <v/>
      </c>
      <c r="Q425" s="79" t="str">
        <f aca="false">IF(P425&lt;&gt;"",SUMIF(L425:L490,L425,N425:N490),"")</f>
        <v/>
      </c>
      <c r="R425" s="79" t="str">
        <f aca="false">IF(P425&lt;&gt;"",SUMIF(L425:L490,L425,O425:O490),"")</f>
        <v/>
      </c>
      <c r="S425" s="63"/>
    </row>
    <row r="426" customFormat="false" ht="35" hidden="false" customHeight="true" outlineLevel="0" collapsed="false">
      <c r="A426" s="84" t="s">
        <v>560</v>
      </c>
      <c r="B426" s="85" t="s">
        <v>133</v>
      </c>
      <c r="C426" s="84" t="s">
        <v>561</v>
      </c>
      <c r="D426" s="84" t="s">
        <v>810</v>
      </c>
      <c r="E426" s="84" t="s">
        <v>811</v>
      </c>
      <c r="F426" s="84"/>
      <c r="G426" s="86" t="s">
        <v>587</v>
      </c>
      <c r="H426" s="87" t="n">
        <v>1</v>
      </c>
      <c r="I426" s="88" t="n">
        <f aca="false">SUMIF(L:L,$L426,M:M)</f>
        <v>454.85</v>
      </c>
      <c r="J426" s="88" t="n">
        <f aca="false">TRUNC(H426*I426,2)</f>
        <v>454.85</v>
      </c>
      <c r="K426" s="21"/>
      <c r="L426" s="62" t="n">
        <f aca="false">IF(AND(A427&lt;&gt;"",A426=""),L425+1,L425)</f>
        <v>39</v>
      </c>
      <c r="M426" s="78" t="str">
        <f aca="false">IF(OR(A426="Insumo",A426="Composição Auxiliar"),J426,"")</f>
        <v/>
      </c>
      <c r="N426" s="79" t="str">
        <f aca="false">IF(ISNUMBER(SEARCH("COM ENCARGOS COMPLEMENTARES",D426)),J426,"")</f>
        <v/>
      </c>
      <c r="O426" s="79" t="str">
        <f aca="false">IF(N426&lt;&gt;"","",M426)</f>
        <v/>
      </c>
      <c r="P426" s="80" t="str">
        <f aca="false">IF(A426="Composição",A425,"")</f>
        <v> 3.6.1 </v>
      </c>
      <c r="Q426" s="79" t="n">
        <f aca="false">IF(P426&lt;&gt;"",SUMIF(L426:L491,L426,N426:N491),"")</f>
        <v>0</v>
      </c>
      <c r="R426" s="79" t="n">
        <f aca="false">IF(P426&lt;&gt;"",SUMIF(L426:L491,L426,O426:O491),"")</f>
        <v>454.85</v>
      </c>
      <c r="S426" s="63"/>
    </row>
    <row r="427" customFormat="false" ht="24" hidden="false" customHeight="true" outlineLevel="0" collapsed="false">
      <c r="A427" s="89" t="s">
        <v>565</v>
      </c>
      <c r="B427" s="90" t="s">
        <v>812</v>
      </c>
      <c r="C427" s="89" t="s">
        <v>561</v>
      </c>
      <c r="D427" s="89" t="s">
        <v>813</v>
      </c>
      <c r="E427" s="89" t="s">
        <v>811</v>
      </c>
      <c r="F427" s="89"/>
      <c r="G427" s="91" t="s">
        <v>587</v>
      </c>
      <c r="H427" s="92" t="n">
        <v>1</v>
      </c>
      <c r="I427" s="93" t="n">
        <f aca="false">SUMIFS('ANALÍTICA AUXILIARES'!J:J,'ANALÍTICA AUXILIARES'!A:A,"Composição",'ANALÍTICA AUXILIARES'!B:B,$B427)</f>
        <v>136.68</v>
      </c>
      <c r="J427" s="93" t="n">
        <f aca="false">TRUNC(H427*I427,2)</f>
        <v>136.68</v>
      </c>
      <c r="K427" s="21"/>
      <c r="L427" s="62" t="n">
        <f aca="false">IF(AND(A428&lt;&gt;"",A427=""),L426+1,L426)</f>
        <v>39</v>
      </c>
      <c r="M427" s="78" t="n">
        <f aca="false">IF(OR(A427="Insumo",A427="Composição Auxiliar"),J427,"")</f>
        <v>136.68</v>
      </c>
      <c r="N427" s="79" t="str">
        <f aca="false">IF(ISNUMBER(SEARCH("COM ENCARGOS COMPLEMENTARES",D427)),J427,"")</f>
        <v/>
      </c>
      <c r="O427" s="79" t="n">
        <f aca="false">IF(N427&lt;&gt;"","",M427)</f>
        <v>136.68</v>
      </c>
      <c r="P427" s="80" t="str">
        <f aca="false">IF(A427="Composição",A426,"")</f>
        <v/>
      </c>
      <c r="Q427" s="79" t="str">
        <f aca="false">IF(P427&lt;&gt;"",SUMIF(L427:L492,L427,N427:N492),"")</f>
        <v/>
      </c>
      <c r="R427" s="79" t="str">
        <f aca="false">IF(P427&lt;&gt;"",SUMIF(L427:L492,L427,O427:O492),"")</f>
        <v/>
      </c>
      <c r="S427" s="63"/>
    </row>
    <row r="428" customFormat="false" ht="35" hidden="false" customHeight="true" outlineLevel="0" collapsed="false">
      <c r="A428" s="89" t="s">
        <v>565</v>
      </c>
      <c r="B428" s="90" t="s">
        <v>814</v>
      </c>
      <c r="C428" s="89" t="s">
        <v>561</v>
      </c>
      <c r="D428" s="89" t="s">
        <v>815</v>
      </c>
      <c r="E428" s="89" t="s">
        <v>811</v>
      </c>
      <c r="F428" s="89"/>
      <c r="G428" s="91" t="s">
        <v>587</v>
      </c>
      <c r="H428" s="92" t="n">
        <v>1</v>
      </c>
      <c r="I428" s="93" t="n">
        <f aca="false">SUMIFS('ANALÍTICA AUXILIARES'!J:J,'ANALÍTICA AUXILIARES'!A:A,"Composição",'ANALÍTICA AUXILIARES'!B:B,$B428)</f>
        <v>78.55</v>
      </c>
      <c r="J428" s="93" t="n">
        <f aca="false">TRUNC(H428*I428,2)</f>
        <v>78.55</v>
      </c>
      <c r="K428" s="21"/>
      <c r="L428" s="62" t="n">
        <f aca="false">IF(AND(A429&lt;&gt;"",A428=""),L427+1,L427)</f>
        <v>39</v>
      </c>
      <c r="M428" s="78" t="n">
        <f aca="false">IF(OR(A428="Insumo",A428="Composição Auxiliar"),J428,"")</f>
        <v>78.55</v>
      </c>
      <c r="N428" s="79" t="str">
        <f aca="false">IF(ISNUMBER(SEARCH("COM ENCARGOS COMPLEMENTARES",D428)),J428,"")</f>
        <v/>
      </c>
      <c r="O428" s="79" t="n">
        <f aca="false">IF(N428&lt;&gt;"","",M428)</f>
        <v>78.55</v>
      </c>
      <c r="P428" s="80" t="str">
        <f aca="false">IF(A428="Composição",A427,"")</f>
        <v/>
      </c>
      <c r="Q428" s="79" t="str">
        <f aca="false">IF(P428&lt;&gt;"",SUMIF(L428:L493,L428,N428:N493),"")</f>
        <v/>
      </c>
      <c r="R428" s="79" t="str">
        <f aca="false">IF(P428&lt;&gt;"",SUMIF(L428:L493,L428,O428:O493),"")</f>
        <v/>
      </c>
      <c r="S428" s="63"/>
    </row>
    <row r="429" customFormat="false" ht="24" hidden="false" customHeight="true" outlineLevel="0" collapsed="false">
      <c r="A429" s="89" t="s">
        <v>565</v>
      </c>
      <c r="B429" s="90" t="s">
        <v>816</v>
      </c>
      <c r="C429" s="89" t="s">
        <v>561</v>
      </c>
      <c r="D429" s="89" t="s">
        <v>817</v>
      </c>
      <c r="E429" s="89" t="s">
        <v>811</v>
      </c>
      <c r="F429" s="89"/>
      <c r="G429" s="91" t="s">
        <v>587</v>
      </c>
      <c r="H429" s="92" t="n">
        <v>1</v>
      </c>
      <c r="I429" s="93" t="n">
        <f aca="false">SUMIFS('ANALÍTICA AUXILIARES'!J:J,'ANALÍTICA AUXILIARES'!A:A,"Composição",'ANALÍTICA AUXILIARES'!B:B,$B429)</f>
        <v>239.62</v>
      </c>
      <c r="J429" s="93" t="n">
        <f aca="false">TRUNC(H429*I429,2)</f>
        <v>239.62</v>
      </c>
      <c r="K429" s="21"/>
      <c r="L429" s="62" t="n">
        <f aca="false">IF(AND(A430&lt;&gt;"",A429=""),L428+1,L428)</f>
        <v>39</v>
      </c>
      <c r="M429" s="78" t="n">
        <f aca="false">IF(OR(A429="Insumo",A429="Composição Auxiliar"),J429,"")</f>
        <v>239.62</v>
      </c>
      <c r="N429" s="79" t="str">
        <f aca="false">IF(ISNUMBER(SEARCH("COM ENCARGOS COMPLEMENTARES",D429)),J429,"")</f>
        <v/>
      </c>
      <c r="O429" s="79" t="n">
        <f aca="false">IF(N429&lt;&gt;"","",M429)</f>
        <v>239.62</v>
      </c>
      <c r="P429" s="80" t="str">
        <f aca="false">IF(A429="Composição",A428,"")</f>
        <v/>
      </c>
      <c r="Q429" s="79" t="str">
        <f aca="false">IF(P429&lt;&gt;"",SUMIF(L429:L494,L429,N429:N494),"")</f>
        <v/>
      </c>
      <c r="R429" s="79" t="str">
        <f aca="false">IF(P429&lt;&gt;"",SUMIF(L429:L494,L429,O429:O494),"")</f>
        <v/>
      </c>
      <c r="S429" s="63"/>
    </row>
    <row r="430" customFormat="false" ht="13.8" hidden="false" customHeight="false" outlineLevel="0" collapsed="false">
      <c r="A430" s="99"/>
      <c r="B430" s="99"/>
      <c r="C430" s="99"/>
      <c r="D430" s="99"/>
      <c r="E430" s="99"/>
      <c r="F430" s="100"/>
      <c r="G430" s="99"/>
      <c r="H430" s="100"/>
      <c r="I430" s="99"/>
      <c r="J430" s="100"/>
      <c r="K430" s="21"/>
      <c r="L430" s="62" t="n">
        <f aca="false">IF(AND(A431&lt;&gt;"",A430=""),L429+1,L429)</f>
        <v>39</v>
      </c>
      <c r="M430" s="78" t="str">
        <f aca="false">IF(OR(A430="Insumo",A430="Composição Auxiliar"),J430,"")</f>
        <v/>
      </c>
      <c r="N430" s="79" t="str">
        <f aca="false">IF(ISNUMBER(SEARCH("COM ENCARGOS COMPLEMENTARES",D430)),J430,"")</f>
        <v/>
      </c>
      <c r="O430" s="79" t="str">
        <f aca="false">IF(N430&lt;&gt;"","",M430)</f>
        <v/>
      </c>
      <c r="P430" s="80" t="str">
        <f aca="false">IF(A430="Composição",A429,"")</f>
        <v/>
      </c>
      <c r="Q430" s="79" t="str">
        <f aca="false">IF(P430&lt;&gt;"",SUMIF(L430:L495,L430,N430:N495),"")</f>
        <v/>
      </c>
      <c r="R430" s="79" t="str">
        <f aca="false">IF(P430&lt;&gt;"",SUMIF(L430:L495,L430,O430:O495),"")</f>
        <v/>
      </c>
      <c r="S430" s="63"/>
    </row>
    <row r="431" customFormat="false" ht="13.8" hidden="false" customHeight="true" outlineLevel="0" collapsed="false">
      <c r="A431" s="99"/>
      <c r="B431" s="99"/>
      <c r="C431" s="99"/>
      <c r="D431" s="99"/>
      <c r="E431" s="99"/>
      <c r="F431" s="100"/>
      <c r="G431" s="99"/>
      <c r="H431" s="99" t="s">
        <v>580</v>
      </c>
      <c r="I431" s="99"/>
      <c r="J431" s="100" t="n">
        <f aca="false">TRUNC(SUMIF(L:L,$L431,M:M)*(1+$J$9),2)</f>
        <v>551.55</v>
      </c>
      <c r="K431" s="21"/>
      <c r="L431" s="62" t="n">
        <f aca="false">IF(AND(A432&lt;&gt;"",A431=""),L430+1,L430)</f>
        <v>39</v>
      </c>
      <c r="M431" s="78" t="str">
        <f aca="false">IF(OR(A431="Insumo",A431="Composição Auxiliar"),J431,"")</f>
        <v/>
      </c>
      <c r="N431" s="79" t="str">
        <f aca="false">IF(ISNUMBER(SEARCH("COM ENCARGOS COMPLEMENTARES",D431)),J431,"")</f>
        <v/>
      </c>
      <c r="O431" s="79" t="str">
        <f aca="false">IF(N431&lt;&gt;"","",M431)</f>
        <v/>
      </c>
      <c r="P431" s="80" t="str">
        <f aca="false">IF(A431="Composição",A430,"")</f>
        <v/>
      </c>
      <c r="Q431" s="79" t="str">
        <f aca="false">IF(P431&lt;&gt;"",SUMIF(L431:L496,L431,N431:N496),"")</f>
        <v/>
      </c>
      <c r="R431" s="79" t="str">
        <f aca="false">IF(P431&lt;&gt;"",SUMIF(L431:L496,L431,O431:O496),"")</f>
        <v/>
      </c>
      <c r="S431" s="63"/>
    </row>
    <row r="432" customFormat="false" ht="13.8" hidden="false" customHeight="false" outlineLevel="0" collapsed="false">
      <c r="A432" s="101"/>
      <c r="B432" s="101"/>
      <c r="C432" s="101"/>
      <c r="D432" s="101"/>
      <c r="E432" s="101"/>
      <c r="F432" s="101"/>
      <c r="G432" s="101" t="s">
        <v>581</v>
      </c>
      <c r="H432" s="102" t="s">
        <v>599</v>
      </c>
      <c r="I432" s="101" t="s">
        <v>583</v>
      </c>
      <c r="J432" s="103" t="n">
        <f aca="false">TRUNC(J431*H432,2)</f>
        <v>2206.2</v>
      </c>
      <c r="K432" s="21"/>
      <c r="L432" s="62" t="n">
        <f aca="false">IF(AND(A433&lt;&gt;"",A432=""),L431+1,L431)</f>
        <v>39</v>
      </c>
      <c r="M432" s="78" t="str">
        <f aca="false">IF(OR(A432="Insumo",A432="Composição Auxiliar"),J432,"")</f>
        <v/>
      </c>
      <c r="N432" s="79" t="str">
        <f aca="false">IF(ISNUMBER(SEARCH("COM ENCARGOS COMPLEMENTARES",D432)),J432,"")</f>
        <v/>
      </c>
      <c r="O432" s="79" t="str">
        <f aca="false">IF(N432&lt;&gt;"","",M432)</f>
        <v/>
      </c>
      <c r="P432" s="80" t="str">
        <f aca="false">IF(A432="Composição",A431,"")</f>
        <v/>
      </c>
      <c r="Q432" s="79" t="str">
        <f aca="false">IF(P432&lt;&gt;"",SUMIF(L432:L497,L432,N432:N497),"")</f>
        <v/>
      </c>
      <c r="R432" s="79" t="str">
        <f aca="false">IF(P432&lt;&gt;"",SUMIF(L432:L497,L432,O432:O497),"")</f>
        <v/>
      </c>
      <c r="S432" s="63"/>
    </row>
    <row r="433" customFormat="false" ht="13.8" hidden="false" customHeight="false" outlineLevel="0" collapsed="false">
      <c r="A433" s="104"/>
      <c r="B433" s="104"/>
      <c r="C433" s="104"/>
      <c r="D433" s="104"/>
      <c r="E433" s="104"/>
      <c r="F433" s="104"/>
      <c r="G433" s="104"/>
      <c r="H433" s="104"/>
      <c r="I433" s="104"/>
      <c r="J433" s="104"/>
      <c r="K433" s="21"/>
      <c r="L433" s="62" t="n">
        <f aca="false">IF(AND(A434&lt;&gt;"",A433=""),L432+1,L432)</f>
        <v>40</v>
      </c>
      <c r="M433" s="78" t="str">
        <f aca="false">IF(OR(A433="Insumo",A433="Composição Auxiliar"),J433,"")</f>
        <v/>
      </c>
      <c r="N433" s="79" t="str">
        <f aca="false">IF(ISNUMBER(SEARCH("COM ENCARGOS COMPLEMENTARES",D433)),J433,"")</f>
        <v/>
      </c>
      <c r="O433" s="79" t="str">
        <f aca="false">IF(N433&lt;&gt;"","",M433)</f>
        <v/>
      </c>
      <c r="P433" s="80" t="str">
        <f aca="false">IF(A433="Composição",A432,"")</f>
        <v/>
      </c>
      <c r="Q433" s="79" t="str">
        <f aca="false">IF(P433&lt;&gt;"",SUMIF(L433:L498,L433,N433:N498),"")</f>
        <v/>
      </c>
      <c r="R433" s="79" t="str">
        <f aca="false">IF(P433&lt;&gt;"",SUMIF(L433:L498,L433,O433:O498),"")</f>
        <v/>
      </c>
      <c r="S433" s="63"/>
    </row>
    <row r="434" customFormat="false" ht="14.5" hidden="false" customHeight="true" outlineLevel="0" collapsed="false">
      <c r="A434" s="81" t="s">
        <v>134</v>
      </c>
      <c r="B434" s="82" t="s">
        <v>552</v>
      </c>
      <c r="C434" s="81" t="s">
        <v>553</v>
      </c>
      <c r="D434" s="81" t="s">
        <v>554</v>
      </c>
      <c r="E434" s="81" t="s">
        <v>555</v>
      </c>
      <c r="F434" s="81"/>
      <c r="G434" s="83" t="s">
        <v>556</v>
      </c>
      <c r="H434" s="82" t="s">
        <v>557</v>
      </c>
      <c r="I434" s="82" t="s">
        <v>558</v>
      </c>
      <c r="J434" s="82" t="s">
        <v>559</v>
      </c>
      <c r="K434" s="21"/>
      <c r="L434" s="62" t="n">
        <f aca="false">IF(AND(A435&lt;&gt;"",A434=""),L433+1,L433)</f>
        <v>40</v>
      </c>
      <c r="M434" s="78" t="str">
        <f aca="false">IF(OR(A434="Insumo",A434="Composição Auxiliar"),J434,"")</f>
        <v/>
      </c>
      <c r="N434" s="79" t="str">
        <f aca="false">IF(ISNUMBER(SEARCH("COM ENCARGOS COMPLEMENTARES",D434)),J434,"")</f>
        <v/>
      </c>
      <c r="O434" s="79" t="str">
        <f aca="false">IF(N434&lt;&gt;"","",M434)</f>
        <v/>
      </c>
      <c r="P434" s="80" t="str">
        <f aca="false">IF(A434="Composição",A433,"")</f>
        <v/>
      </c>
      <c r="Q434" s="79" t="str">
        <f aca="false">IF(P434&lt;&gt;"",SUMIF(L434:L499,L434,N434:N499),"")</f>
        <v/>
      </c>
      <c r="R434" s="79" t="str">
        <f aca="false">IF(P434&lt;&gt;"",SUMIF(L434:L499,L434,O434:O499),"")</f>
        <v/>
      </c>
      <c r="S434" s="63"/>
    </row>
    <row r="435" customFormat="false" ht="35" hidden="false" customHeight="true" outlineLevel="0" collapsed="false">
      <c r="A435" s="84" t="s">
        <v>560</v>
      </c>
      <c r="B435" s="85" t="s">
        <v>135</v>
      </c>
      <c r="C435" s="84" t="s">
        <v>584</v>
      </c>
      <c r="D435" s="84" t="s">
        <v>818</v>
      </c>
      <c r="E435" s="84" t="s">
        <v>819</v>
      </c>
      <c r="F435" s="84"/>
      <c r="G435" s="86" t="s">
        <v>587</v>
      </c>
      <c r="H435" s="87" t="n">
        <v>1</v>
      </c>
      <c r="I435" s="88" t="n">
        <f aca="false">SUMIF(L:L,$L435,M:M)</f>
        <v>650.83</v>
      </c>
      <c r="J435" s="88" t="n">
        <f aca="false">TRUNC(H435*I435,2)</f>
        <v>650.83</v>
      </c>
      <c r="K435" s="21"/>
      <c r="L435" s="62" t="n">
        <f aca="false">IF(AND(A436&lt;&gt;"",A435=""),L434+1,L434)</f>
        <v>40</v>
      </c>
      <c r="M435" s="78" t="str">
        <f aca="false">IF(OR(A435="Insumo",A435="Composição Auxiliar"),J435,"")</f>
        <v/>
      </c>
      <c r="N435" s="79" t="str">
        <f aca="false">IF(ISNUMBER(SEARCH("COM ENCARGOS COMPLEMENTARES",D435)),J435,"")</f>
        <v/>
      </c>
      <c r="O435" s="79" t="str">
        <f aca="false">IF(N435&lt;&gt;"","",M435)</f>
        <v/>
      </c>
      <c r="P435" s="80" t="str">
        <f aca="false">IF(A435="Composição",A434,"")</f>
        <v> 3.6.2 </v>
      </c>
      <c r="Q435" s="79" t="n">
        <f aca="false">IF(P435&lt;&gt;"",SUMIF(L435:L500,L435,N435:N500),"")</f>
        <v>22.48</v>
      </c>
      <c r="R435" s="79" t="n">
        <f aca="false">IF(P435&lt;&gt;"",SUMIF(L435:L500,L435,O435:O500),"")</f>
        <v>628.35</v>
      </c>
      <c r="S435" s="63"/>
    </row>
    <row r="436" customFormat="false" ht="24" hidden="false" customHeight="true" outlineLevel="0" collapsed="false">
      <c r="A436" s="89" t="s">
        <v>565</v>
      </c>
      <c r="B436" s="90" t="s">
        <v>820</v>
      </c>
      <c r="C436" s="89" t="s">
        <v>561</v>
      </c>
      <c r="D436" s="89" t="s">
        <v>821</v>
      </c>
      <c r="E436" s="89" t="s">
        <v>568</v>
      </c>
      <c r="F436" s="89"/>
      <c r="G436" s="91" t="s">
        <v>569</v>
      </c>
      <c r="H436" s="92" t="n">
        <v>0.6453</v>
      </c>
      <c r="I436" s="93" t="n">
        <f aca="false">SUMIFS('ANALÍTICA AUXILIARES'!J:J,'ANALÍTICA AUXILIARES'!A:A,"Composição",'ANALÍTICA AUXILIARES'!B:B,$B436)</f>
        <v>27.62</v>
      </c>
      <c r="J436" s="93" t="n">
        <f aca="false">TRUNC(H436*I436,2)</f>
        <v>17.82</v>
      </c>
      <c r="K436" s="21"/>
      <c r="L436" s="62" t="n">
        <f aca="false">IF(AND(A437&lt;&gt;"",A436=""),L435+1,L435)</f>
        <v>40</v>
      </c>
      <c r="M436" s="78" t="n">
        <f aca="false">IF(OR(A436="Insumo",A436="Composição Auxiliar"),J436,"")</f>
        <v>17.82</v>
      </c>
      <c r="N436" s="79" t="n">
        <f aca="false">IF(ISNUMBER(SEARCH("COM ENCARGOS COMPLEMENTARES",D436)),J436,"")</f>
        <v>17.82</v>
      </c>
      <c r="O436" s="79" t="str">
        <f aca="false">IF(N436&lt;&gt;"","",M436)</f>
        <v/>
      </c>
      <c r="P436" s="80" t="str">
        <f aca="false">IF(A436="Composição",A435,"")</f>
        <v/>
      </c>
      <c r="Q436" s="79" t="str">
        <f aca="false">IF(P436&lt;&gt;"",SUMIF(L436:L501,L436,N436:N501),"")</f>
        <v/>
      </c>
      <c r="R436" s="79" t="str">
        <f aca="false">IF(P436&lt;&gt;"",SUMIF(L436:L501,L436,O436:O501),"")</f>
        <v/>
      </c>
      <c r="S436" s="63"/>
    </row>
    <row r="437" customFormat="false" ht="24" hidden="false" customHeight="true" outlineLevel="0" collapsed="false">
      <c r="A437" s="89" t="s">
        <v>565</v>
      </c>
      <c r="B437" s="90" t="s">
        <v>573</v>
      </c>
      <c r="C437" s="89" t="s">
        <v>561</v>
      </c>
      <c r="D437" s="89" t="s">
        <v>574</v>
      </c>
      <c r="E437" s="89" t="s">
        <v>568</v>
      </c>
      <c r="F437" s="89"/>
      <c r="G437" s="91" t="s">
        <v>569</v>
      </c>
      <c r="H437" s="92" t="n">
        <v>0.2033</v>
      </c>
      <c r="I437" s="93" t="n">
        <f aca="false">SUMIFS('ANALÍTICA AUXILIARES'!J:J,'ANALÍTICA AUXILIARES'!A:A,"Composição",'ANALÍTICA AUXILIARES'!B:B,$B437)</f>
        <v>22.95</v>
      </c>
      <c r="J437" s="93" t="n">
        <f aca="false">TRUNC(H437*I437,2)</f>
        <v>4.66</v>
      </c>
      <c r="K437" s="21"/>
      <c r="L437" s="62" t="n">
        <f aca="false">IF(AND(A438&lt;&gt;"",A437=""),L436+1,L436)</f>
        <v>40</v>
      </c>
      <c r="M437" s="78" t="n">
        <f aca="false">IF(OR(A437="Insumo",A437="Composição Auxiliar"),J437,"")</f>
        <v>4.66</v>
      </c>
      <c r="N437" s="79" t="n">
        <f aca="false">IF(ISNUMBER(SEARCH("COM ENCARGOS COMPLEMENTARES",D437)),J437,"")</f>
        <v>4.66</v>
      </c>
      <c r="O437" s="79" t="str">
        <f aca="false">IF(N437&lt;&gt;"","",M437)</f>
        <v/>
      </c>
      <c r="P437" s="80" t="str">
        <f aca="false">IF(A437="Composição",A436,"")</f>
        <v/>
      </c>
      <c r="Q437" s="79" t="str">
        <f aca="false">IF(P437&lt;&gt;"",SUMIF(L437:L502,L437,N437:N502),"")</f>
        <v/>
      </c>
      <c r="R437" s="79" t="str">
        <f aca="false">IF(P437&lt;&gt;"",SUMIF(L437:L502,L437,O437:O502),"")</f>
        <v/>
      </c>
      <c r="S437" s="63"/>
    </row>
    <row r="438" customFormat="false" ht="13.8" hidden="false" customHeight="false" outlineLevel="0" collapsed="false">
      <c r="A438" s="94" t="s">
        <v>575</v>
      </c>
      <c r="B438" s="95" t="s">
        <v>822</v>
      </c>
      <c r="C438" s="94" t="str">
        <f aca="false">VLOOKUP(B438,INSUMOS!$A:$I,2,FALSE())</f>
        <v>ORSE</v>
      </c>
      <c r="D438" s="94" t="str">
        <f aca="false">VLOOKUP(B438,INSUMOS!$A:$I,3,FALSE())</f>
        <v>TORNEIRA DE PRESSÃO CROMADA C/ FECHAMENTO AUTOMÁTICO</v>
      </c>
      <c r="E438" s="94" t="str">
        <f aca="false">VLOOKUP(B438,INSUMOS!$A:$I,4,FALSE())</f>
        <v>Material</v>
      </c>
      <c r="F438" s="94"/>
      <c r="G438" s="96" t="str">
        <f aca="false">VLOOKUP(B438,INSUMOS!$A:$I,5,FALSE())</f>
        <v>un</v>
      </c>
      <c r="H438" s="97" t="n">
        <v>1</v>
      </c>
      <c r="I438" s="98" t="n">
        <f aca="false">VLOOKUP(B438,INSUMOS!$A:$I,8,FALSE())</f>
        <v>628.29</v>
      </c>
      <c r="J438" s="98" t="n">
        <f aca="false">TRUNC(H438*I438,2)</f>
        <v>628.29</v>
      </c>
      <c r="K438" s="21"/>
      <c r="L438" s="62" t="n">
        <f aca="false">IF(AND(A439&lt;&gt;"",A438=""),L437+1,L437)</f>
        <v>40</v>
      </c>
      <c r="M438" s="78" t="n">
        <f aca="false">IF(OR(A438="Insumo",A438="Composição Auxiliar"),J438,"")</f>
        <v>628.29</v>
      </c>
      <c r="N438" s="79" t="str">
        <f aca="false">IF(ISNUMBER(SEARCH("COM ENCARGOS COMPLEMENTARES",D438)),J438,"")</f>
        <v/>
      </c>
      <c r="O438" s="79" t="n">
        <f aca="false">IF(N438&lt;&gt;"","",M438)</f>
        <v>628.29</v>
      </c>
      <c r="P438" s="80" t="str">
        <f aca="false">IF(A438="Composição",A437,"")</f>
        <v/>
      </c>
      <c r="Q438" s="79" t="str">
        <f aca="false">IF(P438&lt;&gt;"",SUMIF(L438:L503,L438,N438:N503),"")</f>
        <v/>
      </c>
      <c r="R438" s="79" t="str">
        <f aca="false">IF(P438&lt;&gt;"",SUMIF(L438:L503,L438,O438:O503),"")</f>
        <v/>
      </c>
      <c r="S438" s="63"/>
    </row>
    <row r="439" customFormat="false" ht="13.8" hidden="false" customHeight="false" outlineLevel="0" collapsed="false">
      <c r="A439" s="94" t="s">
        <v>575</v>
      </c>
      <c r="B439" s="95" t="s">
        <v>823</v>
      </c>
      <c r="C439" s="94" t="str">
        <f aca="false">VLOOKUP(B439,INSUMOS!$A:$I,2,FALSE())</f>
        <v>SINAPI</v>
      </c>
      <c r="D439" s="94" t="str">
        <f aca="false">VLOOKUP(B439,INSUMOS!$A:$I,3,FALSE())</f>
        <v>FITA VEDA ROSCA, EM PTFE, ROLO DE 18 MM X 10 M (L X C)</v>
      </c>
      <c r="E439" s="94" t="str">
        <f aca="false">VLOOKUP(B439,INSUMOS!$A:$I,4,FALSE())</f>
        <v>Material</v>
      </c>
      <c r="F439" s="94"/>
      <c r="G439" s="96" t="str">
        <f aca="false">VLOOKUP(B439,INSUMOS!$A:$I,5,FALSE())</f>
        <v>UN</v>
      </c>
      <c r="H439" s="97" t="n">
        <v>0.021</v>
      </c>
      <c r="I439" s="98" t="n">
        <f aca="false">VLOOKUP(B439,INSUMOS!$A:$I,8,FALSE())</f>
        <v>3.2</v>
      </c>
      <c r="J439" s="98" t="n">
        <f aca="false">TRUNC(H439*I439,2)</f>
        <v>0.06</v>
      </c>
      <c r="K439" s="21"/>
      <c r="L439" s="62" t="n">
        <f aca="false">IF(AND(A440&lt;&gt;"",A439=""),L438+1,L438)</f>
        <v>40</v>
      </c>
      <c r="M439" s="78" t="n">
        <f aca="false">IF(OR(A439="Insumo",A439="Composição Auxiliar"),J439,"")</f>
        <v>0.06</v>
      </c>
      <c r="N439" s="79" t="str">
        <f aca="false">IF(ISNUMBER(SEARCH("COM ENCARGOS COMPLEMENTARES",D439)),J439,"")</f>
        <v/>
      </c>
      <c r="O439" s="79" t="n">
        <f aca="false">IF(N439&lt;&gt;"","",M439)</f>
        <v>0.06</v>
      </c>
      <c r="P439" s="80" t="str">
        <f aca="false">IF(A439="Composição",A438,"")</f>
        <v/>
      </c>
      <c r="Q439" s="79" t="str">
        <f aca="false">IF(P439&lt;&gt;"",SUMIF(L439:L504,L439,N439:N504),"")</f>
        <v/>
      </c>
      <c r="R439" s="79" t="str">
        <f aca="false">IF(P439&lt;&gt;"",SUMIF(L439:L504,L439,O439:O504),"")</f>
        <v/>
      </c>
      <c r="S439" s="63"/>
    </row>
    <row r="440" customFormat="false" ht="13.8" hidden="false" customHeight="false" outlineLevel="0" collapsed="false">
      <c r="A440" s="99"/>
      <c r="B440" s="99"/>
      <c r="C440" s="99"/>
      <c r="D440" s="99"/>
      <c r="E440" s="99"/>
      <c r="F440" s="100"/>
      <c r="G440" s="99"/>
      <c r="H440" s="100"/>
      <c r="I440" s="99"/>
      <c r="J440" s="100"/>
      <c r="K440" s="21"/>
      <c r="L440" s="62" t="n">
        <f aca="false">IF(AND(A441&lt;&gt;"",A440=""),L439+1,L439)</f>
        <v>40</v>
      </c>
      <c r="M440" s="78" t="str">
        <f aca="false">IF(OR(A440="Insumo",A440="Composição Auxiliar"),J440,"")</f>
        <v/>
      </c>
      <c r="N440" s="79" t="str">
        <f aca="false">IF(ISNUMBER(SEARCH("COM ENCARGOS COMPLEMENTARES",D440)),J440,"")</f>
        <v/>
      </c>
      <c r="O440" s="79" t="str">
        <f aca="false">IF(N440&lt;&gt;"","",M440)</f>
        <v/>
      </c>
      <c r="P440" s="80" t="str">
        <f aca="false">IF(A440="Composição",A439,"")</f>
        <v/>
      </c>
      <c r="Q440" s="79" t="str">
        <f aca="false">IF(P440&lt;&gt;"",SUMIF(L440:L505,L440,N440:N505),"")</f>
        <v/>
      </c>
      <c r="R440" s="79" t="str">
        <f aca="false">IF(P440&lt;&gt;"",SUMIF(L440:L505,L440,O440:O505),"")</f>
        <v/>
      </c>
      <c r="S440" s="63"/>
    </row>
    <row r="441" customFormat="false" ht="13.8" hidden="false" customHeight="true" outlineLevel="0" collapsed="false">
      <c r="A441" s="99"/>
      <c r="B441" s="99"/>
      <c r="C441" s="99"/>
      <c r="D441" s="99"/>
      <c r="E441" s="99"/>
      <c r="F441" s="100"/>
      <c r="G441" s="99"/>
      <c r="H441" s="99" t="s">
        <v>580</v>
      </c>
      <c r="I441" s="99"/>
      <c r="J441" s="100" t="n">
        <f aca="false">TRUNC(SUMIF(L:L,$L441,M:M)*(1+$J$9),2)</f>
        <v>789.19</v>
      </c>
      <c r="K441" s="21"/>
      <c r="L441" s="62" t="n">
        <f aca="false">IF(AND(A442&lt;&gt;"",A441=""),L440+1,L440)</f>
        <v>40</v>
      </c>
      <c r="M441" s="78" t="str">
        <f aca="false">IF(OR(A441="Insumo",A441="Composição Auxiliar"),J441,"")</f>
        <v/>
      </c>
      <c r="N441" s="79" t="str">
        <f aca="false">IF(ISNUMBER(SEARCH("COM ENCARGOS COMPLEMENTARES",D441)),J441,"")</f>
        <v/>
      </c>
      <c r="O441" s="79" t="str">
        <f aca="false">IF(N441&lt;&gt;"","",M441)</f>
        <v/>
      </c>
      <c r="P441" s="80" t="str">
        <f aca="false">IF(A441="Composição",A440,"")</f>
        <v/>
      </c>
      <c r="Q441" s="79" t="str">
        <f aca="false">IF(P441&lt;&gt;"",SUMIF(L441:L506,L441,N441:N506),"")</f>
        <v/>
      </c>
      <c r="R441" s="79" t="str">
        <f aca="false">IF(P441&lt;&gt;"",SUMIF(L441:L506,L441,O441:O506),"")</f>
        <v/>
      </c>
      <c r="S441" s="63"/>
    </row>
    <row r="442" customFormat="false" ht="13.8" hidden="false" customHeight="false" outlineLevel="0" collapsed="false">
      <c r="A442" s="101"/>
      <c r="B442" s="101"/>
      <c r="C442" s="101"/>
      <c r="D442" s="101"/>
      <c r="E442" s="101"/>
      <c r="F442" s="101"/>
      <c r="G442" s="101" t="s">
        <v>581</v>
      </c>
      <c r="H442" s="102" t="s">
        <v>599</v>
      </c>
      <c r="I442" s="101" t="s">
        <v>583</v>
      </c>
      <c r="J442" s="103" t="n">
        <f aca="false">TRUNC(J441*H442,2)</f>
        <v>3156.76</v>
      </c>
      <c r="K442" s="21"/>
      <c r="L442" s="62" t="n">
        <f aca="false">IF(AND(A443&lt;&gt;"",A442=""),L441+1,L441)</f>
        <v>40</v>
      </c>
      <c r="M442" s="78" t="str">
        <f aca="false">IF(OR(A442="Insumo",A442="Composição Auxiliar"),J442,"")</f>
        <v/>
      </c>
      <c r="N442" s="79" t="str">
        <f aca="false">IF(ISNUMBER(SEARCH("COM ENCARGOS COMPLEMENTARES",D442)),J442,"")</f>
        <v/>
      </c>
      <c r="O442" s="79" t="str">
        <f aca="false">IF(N442&lt;&gt;"","",M442)</f>
        <v/>
      </c>
      <c r="P442" s="80" t="str">
        <f aca="false">IF(A442="Composição",A441,"")</f>
        <v/>
      </c>
      <c r="Q442" s="79" t="str">
        <f aca="false">IF(P442&lt;&gt;"",SUMIF(L442:L507,L442,N442:N507),"")</f>
        <v/>
      </c>
      <c r="R442" s="79" t="str">
        <f aca="false">IF(P442&lt;&gt;"",SUMIF(L442:L507,L442,O442:O507),"")</f>
        <v/>
      </c>
      <c r="S442" s="63"/>
    </row>
    <row r="443" customFormat="false" ht="13.8" hidden="false" customHeight="false" outlineLevel="0" collapsed="false">
      <c r="A443" s="104"/>
      <c r="B443" s="104"/>
      <c r="C443" s="104"/>
      <c r="D443" s="104"/>
      <c r="E443" s="104"/>
      <c r="F443" s="104"/>
      <c r="G443" s="104"/>
      <c r="H443" s="104"/>
      <c r="I443" s="104"/>
      <c r="J443" s="104"/>
      <c r="K443" s="21"/>
      <c r="L443" s="62" t="n">
        <f aca="false">IF(AND(A444&lt;&gt;"",A443=""),L442+1,L442)</f>
        <v>41</v>
      </c>
      <c r="M443" s="78" t="str">
        <f aca="false">IF(OR(A443="Insumo",A443="Composição Auxiliar"),J443,"")</f>
        <v/>
      </c>
      <c r="N443" s="79" t="str">
        <f aca="false">IF(ISNUMBER(SEARCH("COM ENCARGOS COMPLEMENTARES",D443)),J443,"")</f>
        <v/>
      </c>
      <c r="O443" s="79" t="str">
        <f aca="false">IF(N443&lt;&gt;"","",M443)</f>
        <v/>
      </c>
      <c r="P443" s="80" t="str">
        <f aca="false">IF(A443="Composição",A442,"")</f>
        <v/>
      </c>
      <c r="Q443" s="79" t="str">
        <f aca="false">IF(P443&lt;&gt;"",SUMIF(L443:L508,L443,N443:N508),"")</f>
        <v/>
      </c>
      <c r="R443" s="79" t="str">
        <f aca="false">IF(P443&lt;&gt;"",SUMIF(L443:L508,L443,O443:O508),"")</f>
        <v/>
      </c>
      <c r="S443" s="63"/>
    </row>
    <row r="444" customFormat="false" ht="14.5" hidden="false" customHeight="true" outlineLevel="0" collapsed="false">
      <c r="A444" s="81" t="s">
        <v>136</v>
      </c>
      <c r="B444" s="82" t="s">
        <v>552</v>
      </c>
      <c r="C444" s="81" t="s">
        <v>553</v>
      </c>
      <c r="D444" s="81" t="s">
        <v>554</v>
      </c>
      <c r="E444" s="81" t="s">
        <v>555</v>
      </c>
      <c r="F444" s="81"/>
      <c r="G444" s="83" t="s">
        <v>556</v>
      </c>
      <c r="H444" s="82" t="s">
        <v>557</v>
      </c>
      <c r="I444" s="82" t="s">
        <v>558</v>
      </c>
      <c r="J444" s="82" t="s">
        <v>559</v>
      </c>
      <c r="K444" s="21"/>
      <c r="L444" s="62" t="n">
        <f aca="false">IF(AND(A445&lt;&gt;"",A444=""),L443+1,L443)</f>
        <v>41</v>
      </c>
      <c r="M444" s="78" t="str">
        <f aca="false">IF(OR(A444="Insumo",A444="Composição Auxiliar"),J444,"")</f>
        <v/>
      </c>
      <c r="N444" s="79" t="str">
        <f aca="false">IF(ISNUMBER(SEARCH("COM ENCARGOS COMPLEMENTARES",D444)),J444,"")</f>
        <v/>
      </c>
      <c r="O444" s="79" t="str">
        <f aca="false">IF(N444&lt;&gt;"","",M444)</f>
        <v/>
      </c>
      <c r="P444" s="80" t="str">
        <f aca="false">IF(A444="Composição",A443,"")</f>
        <v/>
      </c>
      <c r="Q444" s="79" t="str">
        <f aca="false">IF(P444&lt;&gt;"",SUMIF(L444:L509,L444,N444:N509),"")</f>
        <v/>
      </c>
      <c r="R444" s="79" t="str">
        <f aca="false">IF(P444&lt;&gt;"",SUMIF(L444:L509,L444,O444:O509),"")</f>
        <v/>
      </c>
      <c r="S444" s="63"/>
    </row>
    <row r="445" customFormat="false" ht="24" hidden="false" customHeight="true" outlineLevel="0" collapsed="false">
      <c r="A445" s="84" t="s">
        <v>560</v>
      </c>
      <c r="B445" s="85" t="s">
        <v>137</v>
      </c>
      <c r="C445" s="84" t="s">
        <v>561</v>
      </c>
      <c r="D445" s="84" t="s">
        <v>824</v>
      </c>
      <c r="E445" s="84" t="s">
        <v>811</v>
      </c>
      <c r="F445" s="84"/>
      <c r="G445" s="86" t="s">
        <v>587</v>
      </c>
      <c r="H445" s="87" t="n">
        <v>1</v>
      </c>
      <c r="I445" s="88" t="n">
        <f aca="false">SUMIF(L:L,$L445,M:M)</f>
        <v>63.1</v>
      </c>
      <c r="J445" s="88" t="n">
        <f aca="false">TRUNC(H445*I445,2)</f>
        <v>63.1</v>
      </c>
      <c r="K445" s="21"/>
      <c r="L445" s="62" t="n">
        <f aca="false">IF(AND(A446&lt;&gt;"",A445=""),L444+1,L444)</f>
        <v>41</v>
      </c>
      <c r="M445" s="78" t="str">
        <f aca="false">IF(OR(A445="Insumo",A445="Composição Auxiliar"),J445,"")</f>
        <v/>
      </c>
      <c r="N445" s="79" t="str">
        <f aca="false">IF(ISNUMBER(SEARCH("COM ENCARGOS COMPLEMENTARES",D445)),J445,"")</f>
        <v/>
      </c>
      <c r="O445" s="79" t="str">
        <f aca="false">IF(N445&lt;&gt;"","",M445)</f>
        <v/>
      </c>
      <c r="P445" s="80" t="str">
        <f aca="false">IF(A445="Composição",A444,"")</f>
        <v> 3.6.3 </v>
      </c>
      <c r="Q445" s="79" t="n">
        <f aca="false">IF(P445&lt;&gt;"",SUMIF(L445:L510,L445,N445:N510),"")</f>
        <v>5.31</v>
      </c>
      <c r="R445" s="79" t="n">
        <f aca="false">IF(P445&lt;&gt;"",SUMIF(L445:L510,L445,O445:O510),"")</f>
        <v>57.79</v>
      </c>
      <c r="S445" s="63"/>
    </row>
    <row r="446" customFormat="false" ht="24" hidden="false" customHeight="true" outlineLevel="0" collapsed="false">
      <c r="A446" s="89" t="s">
        <v>565</v>
      </c>
      <c r="B446" s="90" t="s">
        <v>820</v>
      </c>
      <c r="C446" s="89" t="s">
        <v>561</v>
      </c>
      <c r="D446" s="89" t="s">
        <v>821</v>
      </c>
      <c r="E446" s="89" t="s">
        <v>568</v>
      </c>
      <c r="F446" s="89"/>
      <c r="G446" s="91" t="s">
        <v>569</v>
      </c>
      <c r="H446" s="92" t="n">
        <v>0.1525</v>
      </c>
      <c r="I446" s="93" t="n">
        <f aca="false">SUMIFS('ANALÍTICA AUXILIARES'!J:J,'ANALÍTICA AUXILIARES'!A:A,"Composição",'ANALÍTICA AUXILIARES'!B:B,$B446)</f>
        <v>27.62</v>
      </c>
      <c r="J446" s="93" t="n">
        <f aca="false">TRUNC(H446*I446,2)</f>
        <v>4.21</v>
      </c>
      <c r="K446" s="21"/>
      <c r="L446" s="62" t="n">
        <f aca="false">IF(AND(A447&lt;&gt;"",A446=""),L445+1,L445)</f>
        <v>41</v>
      </c>
      <c r="M446" s="78" t="n">
        <f aca="false">IF(OR(A446="Insumo",A446="Composição Auxiliar"),J446,"")</f>
        <v>4.21</v>
      </c>
      <c r="N446" s="79" t="n">
        <f aca="false">IF(ISNUMBER(SEARCH("COM ENCARGOS COMPLEMENTARES",D446)),J446,"")</f>
        <v>4.21</v>
      </c>
      <c r="O446" s="79" t="str">
        <f aca="false">IF(N446&lt;&gt;"","",M446)</f>
        <v/>
      </c>
      <c r="P446" s="80" t="str">
        <f aca="false">IF(A446="Composição",A445,"")</f>
        <v/>
      </c>
      <c r="Q446" s="79" t="str">
        <f aca="false">IF(P446&lt;&gt;"",SUMIF(L446:L511,L446,N446:N511),"")</f>
        <v/>
      </c>
      <c r="R446" s="79" t="str">
        <f aca="false">IF(P446&lt;&gt;"",SUMIF(L446:L511,L446,O446:O511),"")</f>
        <v/>
      </c>
      <c r="S446" s="63"/>
    </row>
    <row r="447" customFormat="false" ht="24" hidden="false" customHeight="true" outlineLevel="0" collapsed="false">
      <c r="A447" s="89" t="s">
        <v>565</v>
      </c>
      <c r="B447" s="90" t="s">
        <v>573</v>
      </c>
      <c r="C447" s="89" t="s">
        <v>561</v>
      </c>
      <c r="D447" s="89" t="s">
        <v>574</v>
      </c>
      <c r="E447" s="89" t="s">
        <v>568</v>
      </c>
      <c r="F447" s="89"/>
      <c r="G447" s="91" t="s">
        <v>569</v>
      </c>
      <c r="H447" s="92" t="n">
        <v>0.0481</v>
      </c>
      <c r="I447" s="93" t="n">
        <f aca="false">SUMIFS('ANALÍTICA AUXILIARES'!J:J,'ANALÍTICA AUXILIARES'!A:A,"Composição",'ANALÍTICA AUXILIARES'!B:B,$B447)</f>
        <v>22.95</v>
      </c>
      <c r="J447" s="93" t="n">
        <f aca="false">TRUNC(H447*I447,2)</f>
        <v>1.1</v>
      </c>
      <c r="K447" s="21"/>
      <c r="L447" s="62" t="n">
        <f aca="false">IF(AND(A448&lt;&gt;"",A447=""),L446+1,L446)</f>
        <v>41</v>
      </c>
      <c r="M447" s="78" t="n">
        <f aca="false">IF(OR(A447="Insumo",A447="Composição Auxiliar"),J447,"")</f>
        <v>1.1</v>
      </c>
      <c r="N447" s="79" t="n">
        <f aca="false">IF(ISNUMBER(SEARCH("COM ENCARGOS COMPLEMENTARES",D447)),J447,"")</f>
        <v>1.1</v>
      </c>
      <c r="O447" s="79" t="str">
        <f aca="false">IF(N447&lt;&gt;"","",M447)</f>
        <v/>
      </c>
      <c r="P447" s="80" t="str">
        <f aca="false">IF(A447="Composição",A446,"")</f>
        <v/>
      </c>
      <c r="Q447" s="79" t="str">
        <f aca="false">IF(P447&lt;&gt;"",SUMIF(L447:L512,L447,N447:N512),"")</f>
        <v/>
      </c>
      <c r="R447" s="79" t="str">
        <f aca="false">IF(P447&lt;&gt;"",SUMIF(L447:L512,L447,O447:O512),"")</f>
        <v/>
      </c>
      <c r="S447" s="63"/>
    </row>
    <row r="448" customFormat="false" ht="13.8" hidden="false" customHeight="false" outlineLevel="0" collapsed="false">
      <c r="A448" s="94" t="s">
        <v>575</v>
      </c>
      <c r="B448" s="95" t="s">
        <v>823</v>
      </c>
      <c r="C448" s="94" t="str">
        <f aca="false">VLOOKUP(B448,INSUMOS!$A:$I,2,FALSE())</f>
        <v>SINAPI</v>
      </c>
      <c r="D448" s="94" t="str">
        <f aca="false">VLOOKUP(B448,INSUMOS!$A:$I,3,FALSE())</f>
        <v>FITA VEDA ROSCA, EM PTFE, ROLO DE 18 MM X 10 M (L X C)</v>
      </c>
      <c r="E448" s="94" t="str">
        <f aca="false">VLOOKUP(B448,INSUMOS!$A:$I,4,FALSE())</f>
        <v>Material</v>
      </c>
      <c r="F448" s="94"/>
      <c r="G448" s="96" t="str">
        <f aca="false">VLOOKUP(B448,INSUMOS!$A:$I,5,FALSE())</f>
        <v>UN</v>
      </c>
      <c r="H448" s="97" t="n">
        <v>0.021</v>
      </c>
      <c r="I448" s="98" t="n">
        <f aca="false">VLOOKUP(B448,INSUMOS!$A:$I,8,FALSE())</f>
        <v>3.2</v>
      </c>
      <c r="J448" s="98" t="n">
        <f aca="false">TRUNC(H448*I448,2)</f>
        <v>0.06</v>
      </c>
      <c r="K448" s="21"/>
      <c r="L448" s="62" t="n">
        <f aca="false">IF(AND(A449&lt;&gt;"",A448=""),L447+1,L447)</f>
        <v>41</v>
      </c>
      <c r="M448" s="78" t="n">
        <f aca="false">IF(OR(A448="Insumo",A448="Composição Auxiliar"),J448,"")</f>
        <v>0.06</v>
      </c>
      <c r="N448" s="79" t="str">
        <f aca="false">IF(ISNUMBER(SEARCH("COM ENCARGOS COMPLEMENTARES",D448)),J448,"")</f>
        <v/>
      </c>
      <c r="O448" s="79" t="n">
        <f aca="false">IF(N448&lt;&gt;"","",M448)</f>
        <v>0.06</v>
      </c>
      <c r="P448" s="80" t="str">
        <f aca="false">IF(A448="Composição",A447,"")</f>
        <v/>
      </c>
      <c r="Q448" s="79" t="str">
        <f aca="false">IF(P448&lt;&gt;"",SUMIF(L448:L513,L448,N448:N513),"")</f>
        <v/>
      </c>
      <c r="R448" s="79" t="str">
        <f aca="false">IF(P448&lt;&gt;"",SUMIF(L448:L513,L448,O448:O513),"")</f>
        <v/>
      </c>
      <c r="S448" s="63"/>
    </row>
    <row r="449" customFormat="false" ht="13.8" hidden="false" customHeight="false" outlineLevel="0" collapsed="false">
      <c r="A449" s="94" t="s">
        <v>575</v>
      </c>
      <c r="B449" s="95" t="s">
        <v>825</v>
      </c>
      <c r="C449" s="94" t="str">
        <f aca="false">VLOOKUP(B449,INSUMOS!$A:$I,2,FALSE())</f>
        <v>SINAPI</v>
      </c>
      <c r="D449" s="94" t="str">
        <f aca="false">VLOOKUP(B449,INSUMOS!$A:$I,3,FALSE())</f>
        <v>ENGATE / RABICHO FLEXIVEL INOX 1/2" X 40 CM</v>
      </c>
      <c r="E449" s="94" t="str">
        <f aca="false">VLOOKUP(B449,INSUMOS!$A:$I,4,FALSE())</f>
        <v>Material</v>
      </c>
      <c r="F449" s="94"/>
      <c r="G449" s="96" t="str">
        <f aca="false">VLOOKUP(B449,INSUMOS!$A:$I,5,FALSE())</f>
        <v>UN</v>
      </c>
      <c r="H449" s="97" t="n">
        <v>1</v>
      </c>
      <c r="I449" s="98" t="n">
        <f aca="false">VLOOKUP(B449,INSUMOS!$A:$I,8,FALSE())</f>
        <v>57.73</v>
      </c>
      <c r="J449" s="98" t="n">
        <f aca="false">TRUNC(H449*I449,2)</f>
        <v>57.73</v>
      </c>
      <c r="K449" s="21"/>
      <c r="L449" s="62" t="n">
        <f aca="false">IF(AND(A450&lt;&gt;"",A449=""),L448+1,L448)</f>
        <v>41</v>
      </c>
      <c r="M449" s="78" t="n">
        <f aca="false">IF(OR(A449="Insumo",A449="Composição Auxiliar"),J449,"")</f>
        <v>57.73</v>
      </c>
      <c r="N449" s="79" t="str">
        <f aca="false">IF(ISNUMBER(SEARCH("COM ENCARGOS COMPLEMENTARES",D449)),J449,"")</f>
        <v/>
      </c>
      <c r="O449" s="79" t="n">
        <f aca="false">IF(N449&lt;&gt;"","",M449)</f>
        <v>57.73</v>
      </c>
      <c r="P449" s="80" t="str">
        <f aca="false">IF(A449="Composição",A448,"")</f>
        <v/>
      </c>
      <c r="Q449" s="79" t="str">
        <f aca="false">IF(P449&lt;&gt;"",SUMIF(L449:L514,L449,N449:N514),"")</f>
        <v/>
      </c>
      <c r="R449" s="79" t="str">
        <f aca="false">IF(P449&lt;&gt;"",SUMIF(L449:L514,L449,O449:O514),"")</f>
        <v/>
      </c>
      <c r="S449" s="63"/>
    </row>
    <row r="450" customFormat="false" ht="13.8" hidden="false" customHeight="false" outlineLevel="0" collapsed="false">
      <c r="A450" s="99"/>
      <c r="B450" s="99"/>
      <c r="C450" s="99"/>
      <c r="D450" s="99"/>
      <c r="E450" s="99"/>
      <c r="F450" s="100"/>
      <c r="G450" s="99"/>
      <c r="H450" s="100"/>
      <c r="I450" s="99"/>
      <c r="J450" s="100"/>
      <c r="K450" s="21"/>
      <c r="L450" s="62" t="n">
        <f aca="false">IF(AND(A451&lt;&gt;"",A450=""),L449+1,L449)</f>
        <v>41</v>
      </c>
      <c r="M450" s="78" t="str">
        <f aca="false">IF(OR(A450="Insumo",A450="Composição Auxiliar"),J450,"")</f>
        <v/>
      </c>
      <c r="N450" s="79" t="str">
        <f aca="false">IF(ISNUMBER(SEARCH("COM ENCARGOS COMPLEMENTARES",D450)),J450,"")</f>
        <v/>
      </c>
      <c r="O450" s="79" t="str">
        <f aca="false">IF(N450&lt;&gt;"","",M450)</f>
        <v/>
      </c>
      <c r="P450" s="80" t="str">
        <f aca="false">IF(A450="Composição",A449,"")</f>
        <v/>
      </c>
      <c r="Q450" s="79" t="str">
        <f aca="false">IF(P450&lt;&gt;"",SUMIF(L450:L515,L450,N450:N515),"")</f>
        <v/>
      </c>
      <c r="R450" s="79" t="str">
        <f aca="false">IF(P450&lt;&gt;"",SUMIF(L450:L515,L450,O450:O515),"")</f>
        <v/>
      </c>
      <c r="S450" s="63"/>
    </row>
    <row r="451" customFormat="false" ht="13.8" hidden="false" customHeight="true" outlineLevel="0" collapsed="false">
      <c r="A451" s="99"/>
      <c r="B451" s="99"/>
      <c r="C451" s="99"/>
      <c r="D451" s="99"/>
      <c r="E451" s="99"/>
      <c r="F451" s="100"/>
      <c r="G451" s="99"/>
      <c r="H451" s="99" t="s">
        <v>580</v>
      </c>
      <c r="I451" s="99"/>
      <c r="J451" s="100" t="n">
        <f aca="false">TRUNC(SUMIF(L:L,$L451,M:M)*(1+$J$9),2)</f>
        <v>76.51</v>
      </c>
      <c r="K451" s="21"/>
      <c r="L451" s="62" t="n">
        <f aca="false">IF(AND(A452&lt;&gt;"",A451=""),L450+1,L450)</f>
        <v>41</v>
      </c>
      <c r="M451" s="78" t="str">
        <f aca="false">IF(OR(A451="Insumo",A451="Composição Auxiliar"),J451,"")</f>
        <v/>
      </c>
      <c r="N451" s="79" t="str">
        <f aca="false">IF(ISNUMBER(SEARCH("COM ENCARGOS COMPLEMENTARES",D451)),J451,"")</f>
        <v/>
      </c>
      <c r="O451" s="79" t="str">
        <f aca="false">IF(N451&lt;&gt;"","",M451)</f>
        <v/>
      </c>
      <c r="P451" s="80" t="str">
        <f aca="false">IF(A451="Composição",A450,"")</f>
        <v/>
      </c>
      <c r="Q451" s="79" t="str">
        <f aca="false">IF(P451&lt;&gt;"",SUMIF(L451:L516,L451,N451:N516),"")</f>
        <v/>
      </c>
      <c r="R451" s="79" t="str">
        <f aca="false">IF(P451&lt;&gt;"",SUMIF(L451:L516,L451,O451:O516),"")</f>
        <v/>
      </c>
      <c r="S451" s="63"/>
    </row>
    <row r="452" customFormat="false" ht="13.8" hidden="false" customHeight="false" outlineLevel="0" collapsed="false">
      <c r="A452" s="101"/>
      <c r="B452" s="101"/>
      <c r="C452" s="101"/>
      <c r="D452" s="101"/>
      <c r="E452" s="101"/>
      <c r="F452" s="101"/>
      <c r="G452" s="101" t="s">
        <v>581</v>
      </c>
      <c r="H452" s="102" t="s">
        <v>599</v>
      </c>
      <c r="I452" s="101" t="s">
        <v>583</v>
      </c>
      <c r="J452" s="103" t="n">
        <f aca="false">TRUNC(J451*H452,2)</f>
        <v>306.04</v>
      </c>
      <c r="K452" s="21"/>
      <c r="L452" s="62" t="n">
        <f aca="false">IF(AND(A453&lt;&gt;"",A452=""),L451+1,L451)</f>
        <v>41</v>
      </c>
      <c r="M452" s="78" t="str">
        <f aca="false">IF(OR(A452="Insumo",A452="Composição Auxiliar"),J452,"")</f>
        <v/>
      </c>
      <c r="N452" s="79" t="str">
        <f aca="false">IF(ISNUMBER(SEARCH("COM ENCARGOS COMPLEMENTARES",D452)),J452,"")</f>
        <v/>
      </c>
      <c r="O452" s="79" t="str">
        <f aca="false">IF(N452&lt;&gt;"","",M452)</f>
        <v/>
      </c>
      <c r="P452" s="80" t="str">
        <f aca="false">IF(A452="Composição",A451,"")</f>
        <v/>
      </c>
      <c r="Q452" s="79" t="str">
        <f aca="false">IF(P452&lt;&gt;"",SUMIF(L452:L517,L452,N452:N517),"")</f>
        <v/>
      </c>
      <c r="R452" s="79" t="str">
        <f aca="false">IF(P452&lt;&gt;"",SUMIF(L452:L517,L452,O452:O517),"")</f>
        <v/>
      </c>
      <c r="S452" s="63"/>
    </row>
    <row r="453" customFormat="false" ht="13.8" hidden="false" customHeight="false" outlineLevel="0" collapsed="false">
      <c r="A453" s="104"/>
      <c r="B453" s="104"/>
      <c r="C453" s="104"/>
      <c r="D453" s="104"/>
      <c r="E453" s="104"/>
      <c r="F453" s="104"/>
      <c r="G453" s="104"/>
      <c r="H453" s="104"/>
      <c r="I453" s="104"/>
      <c r="J453" s="104"/>
      <c r="K453" s="21"/>
      <c r="L453" s="62" t="n">
        <f aca="false">IF(AND(A454&lt;&gt;"",A453=""),L452+1,L452)</f>
        <v>42</v>
      </c>
      <c r="M453" s="78" t="str">
        <f aca="false">IF(OR(A453="Insumo",A453="Composição Auxiliar"),J453,"")</f>
        <v/>
      </c>
      <c r="N453" s="79" t="str">
        <f aca="false">IF(ISNUMBER(SEARCH("COM ENCARGOS COMPLEMENTARES",D453)),J453,"")</f>
        <v/>
      </c>
      <c r="O453" s="79" t="str">
        <f aca="false">IF(N453&lt;&gt;"","",M453)</f>
        <v/>
      </c>
      <c r="P453" s="80" t="str">
        <f aca="false">IF(A453="Composição",A452,"")</f>
        <v/>
      </c>
      <c r="Q453" s="79" t="str">
        <f aca="false">IF(P453&lt;&gt;"",SUMIF(L453:L518,L453,N453:N518),"")</f>
        <v/>
      </c>
      <c r="R453" s="79" t="str">
        <f aca="false">IF(P453&lt;&gt;"",SUMIF(L453:L518,L453,O453:O518),"")</f>
        <v/>
      </c>
      <c r="S453" s="63"/>
    </row>
    <row r="454" customFormat="false" ht="14.5" hidden="false" customHeight="true" outlineLevel="0" collapsed="false">
      <c r="A454" s="81" t="s">
        <v>138</v>
      </c>
      <c r="B454" s="82" t="s">
        <v>552</v>
      </c>
      <c r="C454" s="81" t="s">
        <v>553</v>
      </c>
      <c r="D454" s="81" t="s">
        <v>554</v>
      </c>
      <c r="E454" s="81" t="s">
        <v>555</v>
      </c>
      <c r="F454" s="81"/>
      <c r="G454" s="83" t="s">
        <v>556</v>
      </c>
      <c r="H454" s="82" t="s">
        <v>557</v>
      </c>
      <c r="I454" s="82" t="s">
        <v>558</v>
      </c>
      <c r="J454" s="82" t="s">
        <v>559</v>
      </c>
      <c r="K454" s="21"/>
      <c r="L454" s="62" t="n">
        <f aca="false">IF(AND(A455&lt;&gt;"",A454=""),L453+1,L453)</f>
        <v>42</v>
      </c>
      <c r="M454" s="78" t="str">
        <f aca="false">IF(OR(A454="Insumo",A454="Composição Auxiliar"),J454,"")</f>
        <v/>
      </c>
      <c r="N454" s="79" t="str">
        <f aca="false">IF(ISNUMBER(SEARCH("COM ENCARGOS COMPLEMENTARES",D454)),J454,"")</f>
        <v/>
      </c>
      <c r="O454" s="79" t="str">
        <f aca="false">IF(N454&lt;&gt;"","",M454)</f>
        <v/>
      </c>
      <c r="P454" s="80" t="str">
        <f aca="false">IF(A454="Composição",A453,"")</f>
        <v/>
      </c>
      <c r="Q454" s="79" t="str">
        <f aca="false">IF(P454&lt;&gt;"",SUMIF(L454:L519,L454,N454:N519),"")</f>
        <v/>
      </c>
      <c r="R454" s="79" t="str">
        <f aca="false">IF(P454&lt;&gt;"",SUMIF(L454:L519,L454,O454:O519),"")</f>
        <v/>
      </c>
      <c r="S454" s="63"/>
    </row>
    <row r="455" customFormat="false" ht="24" hidden="false" customHeight="true" outlineLevel="0" collapsed="false">
      <c r="A455" s="84" t="s">
        <v>560</v>
      </c>
      <c r="B455" s="85" t="s">
        <v>139</v>
      </c>
      <c r="C455" s="84" t="s">
        <v>584</v>
      </c>
      <c r="D455" s="84" t="s">
        <v>826</v>
      </c>
      <c r="E455" s="84" t="s">
        <v>819</v>
      </c>
      <c r="F455" s="84"/>
      <c r="G455" s="86" t="s">
        <v>587</v>
      </c>
      <c r="H455" s="87" t="n">
        <v>1</v>
      </c>
      <c r="I455" s="88" t="n">
        <f aca="false">SUMIF(L:L,$L455,M:M)</f>
        <v>424.47</v>
      </c>
      <c r="J455" s="88" t="n">
        <f aca="false">TRUNC(H455*I455,2)</f>
        <v>424.47</v>
      </c>
      <c r="K455" s="21"/>
      <c r="L455" s="62" t="n">
        <f aca="false">IF(AND(A456&lt;&gt;"",A455=""),L454+1,L454)</f>
        <v>42</v>
      </c>
      <c r="M455" s="78" t="str">
        <f aca="false">IF(OR(A455="Insumo",A455="Composição Auxiliar"),J455,"")</f>
        <v/>
      </c>
      <c r="N455" s="79" t="str">
        <f aca="false">IF(ISNUMBER(SEARCH("COM ENCARGOS COMPLEMENTARES",D455)),J455,"")</f>
        <v/>
      </c>
      <c r="O455" s="79" t="str">
        <f aca="false">IF(N455&lt;&gt;"","",M455)</f>
        <v/>
      </c>
      <c r="P455" s="80" t="str">
        <f aca="false">IF(A455="Composição",A454,"")</f>
        <v> 3.6.4 </v>
      </c>
      <c r="Q455" s="79" t="n">
        <f aca="false">IF(P455&lt;&gt;"",SUMIF(L455:L520,L455,N455:N520),"")</f>
        <v>25.47</v>
      </c>
      <c r="R455" s="79" t="n">
        <f aca="false">IF(P455&lt;&gt;"",SUMIF(L455:L520,L455,O455:O520),"")</f>
        <v>399</v>
      </c>
      <c r="S455" s="63"/>
    </row>
    <row r="456" customFormat="false" ht="24" hidden="false" customHeight="true" outlineLevel="0" collapsed="false">
      <c r="A456" s="89" t="s">
        <v>565</v>
      </c>
      <c r="B456" s="90" t="s">
        <v>827</v>
      </c>
      <c r="C456" s="89" t="s">
        <v>561</v>
      </c>
      <c r="D456" s="89" t="s">
        <v>828</v>
      </c>
      <c r="E456" s="89" t="s">
        <v>568</v>
      </c>
      <c r="F456" s="89"/>
      <c r="G456" s="91" t="s">
        <v>569</v>
      </c>
      <c r="H456" s="92" t="n">
        <v>0.5</v>
      </c>
      <c r="I456" s="93" t="n">
        <f aca="false">SUMIFS('ANALÍTICA AUXILIARES'!J:J,'ANALÍTICA AUXILIARES'!A:A,"Composição",'ANALÍTICA AUXILIARES'!B:B,$B456)</f>
        <v>23.32</v>
      </c>
      <c r="J456" s="93" t="n">
        <f aca="false">TRUNC(H456*I456,2)</f>
        <v>11.66</v>
      </c>
      <c r="K456" s="21"/>
      <c r="L456" s="62" t="n">
        <f aca="false">IF(AND(A457&lt;&gt;"",A456=""),L455+1,L455)</f>
        <v>42</v>
      </c>
      <c r="M456" s="78" t="n">
        <f aca="false">IF(OR(A456="Insumo",A456="Composição Auxiliar"),J456,"")</f>
        <v>11.66</v>
      </c>
      <c r="N456" s="79" t="n">
        <f aca="false">IF(ISNUMBER(SEARCH("COM ENCARGOS COMPLEMENTARES",D456)),J456,"")</f>
        <v>11.66</v>
      </c>
      <c r="O456" s="79" t="str">
        <f aca="false">IF(N456&lt;&gt;"","",M456)</f>
        <v/>
      </c>
      <c r="P456" s="80" t="str">
        <f aca="false">IF(A456="Composição",A455,"")</f>
        <v/>
      </c>
      <c r="Q456" s="79" t="str">
        <f aca="false">IF(P456&lt;&gt;"",SUMIF(L456:L521,L456,N456:N521),"")</f>
        <v/>
      </c>
      <c r="R456" s="79" t="str">
        <f aca="false">IF(P456&lt;&gt;"",SUMIF(L456:L521,L456,O456:O521),"")</f>
        <v/>
      </c>
      <c r="S456" s="63"/>
    </row>
    <row r="457" customFormat="false" ht="24" hidden="false" customHeight="true" outlineLevel="0" collapsed="false">
      <c r="A457" s="89" t="s">
        <v>565</v>
      </c>
      <c r="B457" s="90" t="s">
        <v>820</v>
      </c>
      <c r="C457" s="89" t="s">
        <v>561</v>
      </c>
      <c r="D457" s="89" t="s">
        <v>821</v>
      </c>
      <c r="E457" s="89" t="s">
        <v>568</v>
      </c>
      <c r="F457" s="89"/>
      <c r="G457" s="91" t="s">
        <v>569</v>
      </c>
      <c r="H457" s="92" t="n">
        <v>0.5</v>
      </c>
      <c r="I457" s="93" t="n">
        <f aca="false">SUMIFS('ANALÍTICA AUXILIARES'!J:J,'ANALÍTICA AUXILIARES'!A:A,"Composição",'ANALÍTICA AUXILIARES'!B:B,$B457)</f>
        <v>27.62</v>
      </c>
      <c r="J457" s="93" t="n">
        <f aca="false">TRUNC(H457*I457,2)</f>
        <v>13.81</v>
      </c>
      <c r="K457" s="21"/>
      <c r="L457" s="62" t="n">
        <f aca="false">IF(AND(A458&lt;&gt;"",A457=""),L456+1,L456)</f>
        <v>42</v>
      </c>
      <c r="M457" s="78" t="n">
        <f aca="false">IF(OR(A457="Insumo",A457="Composição Auxiliar"),J457,"")</f>
        <v>13.81</v>
      </c>
      <c r="N457" s="79" t="n">
        <f aca="false">IF(ISNUMBER(SEARCH("COM ENCARGOS COMPLEMENTARES",D457)),J457,"")</f>
        <v>13.81</v>
      </c>
      <c r="O457" s="79" t="str">
        <f aca="false">IF(N457&lt;&gt;"","",M457)</f>
        <v/>
      </c>
      <c r="P457" s="80" t="str">
        <f aca="false">IF(A457="Composição",A456,"")</f>
        <v/>
      </c>
      <c r="Q457" s="79" t="str">
        <f aca="false">IF(P457&lt;&gt;"",SUMIF(L457:L522,L457,N457:N522),"")</f>
        <v/>
      </c>
      <c r="R457" s="79" t="str">
        <f aca="false">IF(P457&lt;&gt;"",SUMIF(L457:L522,L457,O457:O522),"")</f>
        <v/>
      </c>
      <c r="S457" s="63"/>
    </row>
    <row r="458" customFormat="false" ht="24" hidden="false" customHeight="false" outlineLevel="0" collapsed="false">
      <c r="A458" s="94" t="s">
        <v>575</v>
      </c>
      <c r="B458" s="95" t="s">
        <v>829</v>
      </c>
      <c r="C458" s="94" t="str">
        <f aca="false">VLOOKUP(B458,INSUMOS!$A:$I,2,FALSE())</f>
        <v>ORSE</v>
      </c>
      <c r="D458" s="94" t="str">
        <f aca="false">VLOOKUP(B458,INSUMOS!$A:$I,3,FALSE())</f>
        <v>DUCHA HIGIÊNICA COM REGISTRO, LINHA ASPEN, REF. 1984 C35 DA DECA OU SIMILAR</v>
      </c>
      <c r="E458" s="94" t="str">
        <f aca="false">VLOOKUP(B458,INSUMOS!$A:$I,4,FALSE())</f>
        <v>Material</v>
      </c>
      <c r="F458" s="94"/>
      <c r="G458" s="96" t="str">
        <f aca="false">VLOOKUP(B458,INSUMOS!$A:$I,5,FALSE())</f>
        <v>un</v>
      </c>
      <c r="H458" s="97" t="n">
        <v>1</v>
      </c>
      <c r="I458" s="98" t="n">
        <f aca="false">VLOOKUP(B458,INSUMOS!$A:$I,8,FALSE())</f>
        <v>399</v>
      </c>
      <c r="J458" s="98" t="n">
        <f aca="false">TRUNC(H458*I458,2)</f>
        <v>399</v>
      </c>
      <c r="K458" s="21"/>
      <c r="L458" s="62" t="n">
        <f aca="false">IF(AND(A459&lt;&gt;"",A458=""),L457+1,L457)</f>
        <v>42</v>
      </c>
      <c r="M458" s="78" t="n">
        <f aca="false">IF(OR(A458="Insumo",A458="Composição Auxiliar"),J458,"")</f>
        <v>399</v>
      </c>
      <c r="N458" s="79" t="str">
        <f aca="false">IF(ISNUMBER(SEARCH("COM ENCARGOS COMPLEMENTARES",D458)),J458,"")</f>
        <v/>
      </c>
      <c r="O458" s="79" t="n">
        <f aca="false">IF(N458&lt;&gt;"","",M458)</f>
        <v>399</v>
      </c>
      <c r="P458" s="80" t="str">
        <f aca="false">IF(A458="Composição",A457,"")</f>
        <v/>
      </c>
      <c r="Q458" s="79" t="str">
        <f aca="false">IF(P458&lt;&gt;"",SUMIF(L458:L523,L458,N458:N523),"")</f>
        <v/>
      </c>
      <c r="R458" s="79" t="str">
        <f aca="false">IF(P458&lt;&gt;"",SUMIF(L458:L523,L458,O458:O523),"")</f>
        <v/>
      </c>
      <c r="S458" s="63"/>
    </row>
    <row r="459" customFormat="false" ht="13.8" hidden="false" customHeight="false" outlineLevel="0" collapsed="false">
      <c r="A459" s="99"/>
      <c r="B459" s="99"/>
      <c r="C459" s="99"/>
      <c r="D459" s="99"/>
      <c r="E459" s="99"/>
      <c r="F459" s="100"/>
      <c r="G459" s="99"/>
      <c r="H459" s="100"/>
      <c r="I459" s="99"/>
      <c r="J459" s="100"/>
      <c r="K459" s="21"/>
      <c r="L459" s="62" t="n">
        <f aca="false">IF(AND(A460&lt;&gt;"",A459=""),L458+1,L458)</f>
        <v>42</v>
      </c>
      <c r="M459" s="78" t="str">
        <f aca="false">IF(OR(A459="Insumo",A459="Composição Auxiliar"),J459,"")</f>
        <v/>
      </c>
      <c r="N459" s="79" t="str">
        <f aca="false">IF(ISNUMBER(SEARCH("COM ENCARGOS COMPLEMENTARES",D459)),J459,"")</f>
        <v/>
      </c>
      <c r="O459" s="79" t="str">
        <f aca="false">IF(N459&lt;&gt;"","",M459)</f>
        <v/>
      </c>
      <c r="P459" s="80" t="str">
        <f aca="false">IF(A459="Composição",A458,"")</f>
        <v/>
      </c>
      <c r="Q459" s="79" t="str">
        <f aca="false">IF(P459&lt;&gt;"",SUMIF(L459:L524,L459,N459:N524),"")</f>
        <v/>
      </c>
      <c r="R459" s="79" t="str">
        <f aca="false">IF(P459&lt;&gt;"",SUMIF(L459:L524,L459,O459:O524),"")</f>
        <v/>
      </c>
      <c r="S459" s="63"/>
    </row>
    <row r="460" customFormat="false" ht="13.8" hidden="false" customHeight="true" outlineLevel="0" collapsed="false">
      <c r="A460" s="99"/>
      <c r="B460" s="99"/>
      <c r="C460" s="99"/>
      <c r="D460" s="99"/>
      <c r="E460" s="99"/>
      <c r="F460" s="100"/>
      <c r="G460" s="99"/>
      <c r="H460" s="99" t="s">
        <v>580</v>
      </c>
      <c r="I460" s="99"/>
      <c r="J460" s="100" t="n">
        <f aca="false">TRUNC(SUMIF(L:L,$L460,M:M)*(1+$J$9),2)</f>
        <v>514.71</v>
      </c>
      <c r="K460" s="21"/>
      <c r="L460" s="62" t="n">
        <f aca="false">IF(AND(A461&lt;&gt;"",A460=""),L459+1,L459)</f>
        <v>42</v>
      </c>
      <c r="M460" s="78" t="str">
        <f aca="false">IF(OR(A460="Insumo",A460="Composição Auxiliar"),J460,"")</f>
        <v/>
      </c>
      <c r="N460" s="79" t="str">
        <f aca="false">IF(ISNUMBER(SEARCH("COM ENCARGOS COMPLEMENTARES",D460)),J460,"")</f>
        <v/>
      </c>
      <c r="O460" s="79" t="str">
        <f aca="false">IF(N460&lt;&gt;"","",M460)</f>
        <v/>
      </c>
      <c r="P460" s="80" t="str">
        <f aca="false">IF(A460="Composição",A459,"")</f>
        <v/>
      </c>
      <c r="Q460" s="79" t="str">
        <f aca="false">IF(P460&lt;&gt;"",SUMIF(L460:L525,L460,N460:N525),"")</f>
        <v/>
      </c>
      <c r="R460" s="79" t="str">
        <f aca="false">IF(P460&lt;&gt;"",SUMIF(L460:L525,L460,O460:O525),"")</f>
        <v/>
      </c>
      <c r="S460" s="63"/>
    </row>
    <row r="461" customFormat="false" ht="13.8" hidden="false" customHeight="false" outlineLevel="0" collapsed="false">
      <c r="A461" s="101"/>
      <c r="B461" s="101"/>
      <c r="C461" s="101"/>
      <c r="D461" s="101"/>
      <c r="E461" s="101"/>
      <c r="F461" s="101"/>
      <c r="G461" s="101" t="s">
        <v>581</v>
      </c>
      <c r="H461" s="102" t="s">
        <v>595</v>
      </c>
      <c r="I461" s="101" t="s">
        <v>583</v>
      </c>
      <c r="J461" s="103" t="n">
        <f aca="false">TRUNC(J460*H461,2)</f>
        <v>514.71</v>
      </c>
      <c r="K461" s="21"/>
      <c r="L461" s="62" t="n">
        <f aca="false">IF(AND(A462&lt;&gt;"",A461=""),L460+1,L460)</f>
        <v>42</v>
      </c>
      <c r="M461" s="78" t="str">
        <f aca="false">IF(OR(A461="Insumo",A461="Composição Auxiliar"),J461,"")</f>
        <v/>
      </c>
      <c r="N461" s="79" t="str">
        <f aca="false">IF(ISNUMBER(SEARCH("COM ENCARGOS COMPLEMENTARES",D461)),J461,"")</f>
        <v/>
      </c>
      <c r="O461" s="79" t="str">
        <f aca="false">IF(N461&lt;&gt;"","",M461)</f>
        <v/>
      </c>
      <c r="P461" s="80" t="str">
        <f aca="false">IF(A461="Composição",A460,"")</f>
        <v/>
      </c>
      <c r="Q461" s="79" t="str">
        <f aca="false">IF(P461&lt;&gt;"",SUMIF(L461:L526,L461,N461:N526),"")</f>
        <v/>
      </c>
      <c r="R461" s="79" t="str">
        <f aca="false">IF(P461&lt;&gt;"",SUMIF(L461:L526,L461,O461:O526),"")</f>
        <v/>
      </c>
      <c r="S461" s="63"/>
    </row>
    <row r="462" customFormat="false" ht="13.8" hidden="false" customHeight="false" outlineLevel="0" collapsed="false">
      <c r="A462" s="104"/>
      <c r="B462" s="104"/>
      <c r="C462" s="104"/>
      <c r="D462" s="104"/>
      <c r="E462" s="104"/>
      <c r="F462" s="104"/>
      <c r="G462" s="104"/>
      <c r="H462" s="104"/>
      <c r="I462" s="104"/>
      <c r="J462" s="104"/>
      <c r="K462" s="21"/>
      <c r="L462" s="62" t="n">
        <f aca="false">IF(AND(A463&lt;&gt;"",A462=""),L461+1,L461)</f>
        <v>43</v>
      </c>
      <c r="M462" s="78" t="str">
        <f aca="false">IF(OR(A462="Insumo",A462="Composição Auxiliar"),J462,"")</f>
        <v/>
      </c>
      <c r="N462" s="79" t="str">
        <f aca="false">IF(ISNUMBER(SEARCH("COM ENCARGOS COMPLEMENTARES",D462)),J462,"")</f>
        <v/>
      </c>
      <c r="O462" s="79" t="str">
        <f aca="false">IF(N462&lt;&gt;"","",M462)</f>
        <v/>
      </c>
      <c r="P462" s="80" t="str">
        <f aca="false">IF(A462="Composição",A461,"")</f>
        <v/>
      </c>
      <c r="Q462" s="79" t="str">
        <f aca="false">IF(P462&lt;&gt;"",SUMIF(L462:L527,L462,N462:N527),"")</f>
        <v/>
      </c>
      <c r="R462" s="79" t="str">
        <f aca="false">IF(P462&lt;&gt;"",SUMIF(L462:L527,L462,O462:O527),"")</f>
        <v/>
      </c>
      <c r="S462" s="63"/>
    </row>
    <row r="463" customFormat="false" ht="14.5" hidden="false" customHeight="true" outlineLevel="0" collapsed="false">
      <c r="A463" s="81" t="s">
        <v>140</v>
      </c>
      <c r="B463" s="82" t="s">
        <v>552</v>
      </c>
      <c r="C463" s="81" t="s">
        <v>553</v>
      </c>
      <c r="D463" s="81" t="s">
        <v>554</v>
      </c>
      <c r="E463" s="81" t="s">
        <v>555</v>
      </c>
      <c r="F463" s="81"/>
      <c r="G463" s="83" t="s">
        <v>556</v>
      </c>
      <c r="H463" s="82" t="s">
        <v>557</v>
      </c>
      <c r="I463" s="82" t="s">
        <v>558</v>
      </c>
      <c r="J463" s="82" t="s">
        <v>559</v>
      </c>
      <c r="K463" s="21"/>
      <c r="L463" s="62" t="n">
        <f aca="false">IF(AND(A464&lt;&gt;"",A463=""),L462+1,L462)</f>
        <v>43</v>
      </c>
      <c r="M463" s="78" t="str">
        <f aca="false">IF(OR(A463="Insumo",A463="Composição Auxiliar"),J463,"")</f>
        <v/>
      </c>
      <c r="N463" s="79" t="str">
        <f aca="false">IF(ISNUMBER(SEARCH("COM ENCARGOS COMPLEMENTARES",D463)),J463,"")</f>
        <v/>
      </c>
      <c r="O463" s="79" t="str">
        <f aca="false">IF(N463&lt;&gt;"","",M463)</f>
        <v/>
      </c>
      <c r="P463" s="80" t="str">
        <f aca="false">IF(A463="Composição",A462,"")</f>
        <v/>
      </c>
      <c r="Q463" s="79" t="str">
        <f aca="false">IF(P463&lt;&gt;"",SUMIF(L463:L528,L463,N463:N528),"")</f>
        <v/>
      </c>
      <c r="R463" s="79" t="str">
        <f aca="false">IF(P463&lt;&gt;"",SUMIF(L463:L528,L463,O463:O528),"")</f>
        <v/>
      </c>
      <c r="S463" s="63"/>
    </row>
    <row r="464" customFormat="false" ht="24" hidden="false" customHeight="true" outlineLevel="0" collapsed="false">
      <c r="A464" s="84" t="s">
        <v>560</v>
      </c>
      <c r="B464" s="85" t="s">
        <v>141</v>
      </c>
      <c r="C464" s="84" t="s">
        <v>561</v>
      </c>
      <c r="D464" s="84" t="s">
        <v>830</v>
      </c>
      <c r="E464" s="84" t="s">
        <v>811</v>
      </c>
      <c r="F464" s="84"/>
      <c r="G464" s="86" t="s">
        <v>587</v>
      </c>
      <c r="H464" s="87" t="n">
        <v>1</v>
      </c>
      <c r="I464" s="88" t="n">
        <f aca="false">SUMIF(L:L,$L464,M:M)</f>
        <v>363.34</v>
      </c>
      <c r="J464" s="88" t="n">
        <f aca="false">TRUNC(H464*I464,2)</f>
        <v>363.34</v>
      </c>
      <c r="K464" s="21"/>
      <c r="L464" s="62" t="n">
        <f aca="false">IF(AND(A465&lt;&gt;"",A464=""),L463+1,L463)</f>
        <v>43</v>
      </c>
      <c r="M464" s="78" t="str">
        <f aca="false">IF(OR(A464="Insumo",A464="Composição Auxiliar"),J464,"")</f>
        <v/>
      </c>
      <c r="N464" s="79" t="str">
        <f aca="false">IF(ISNUMBER(SEARCH("COM ENCARGOS COMPLEMENTARES",D464)),J464,"")</f>
        <v/>
      </c>
      <c r="O464" s="79" t="str">
        <f aca="false">IF(N464&lt;&gt;"","",M464)</f>
        <v/>
      </c>
      <c r="P464" s="80" t="str">
        <f aca="false">IF(A464="Composição",A463,"")</f>
        <v> 3.6.5 </v>
      </c>
      <c r="Q464" s="79" t="n">
        <f aca="false">IF(P464&lt;&gt;"",SUMIF(L464:L529,L464,N464:N529),"")</f>
        <v>33.04</v>
      </c>
      <c r="R464" s="79" t="n">
        <f aca="false">IF(P464&lt;&gt;"",SUMIF(L464:L529,L464,O464:O529),"")</f>
        <v>330.3</v>
      </c>
      <c r="S464" s="63"/>
    </row>
    <row r="465" customFormat="false" ht="24" hidden="false" customHeight="true" outlineLevel="0" collapsed="false">
      <c r="A465" s="89" t="s">
        <v>565</v>
      </c>
      <c r="B465" s="90" t="s">
        <v>820</v>
      </c>
      <c r="C465" s="89" t="s">
        <v>561</v>
      </c>
      <c r="D465" s="89" t="s">
        <v>821</v>
      </c>
      <c r="E465" s="89" t="s">
        <v>568</v>
      </c>
      <c r="F465" s="89"/>
      <c r="G465" s="91" t="s">
        <v>569</v>
      </c>
      <c r="H465" s="92" t="n">
        <v>0.9485</v>
      </c>
      <c r="I465" s="93" t="n">
        <f aca="false">SUMIFS('ANALÍTICA AUXILIARES'!J:J,'ANALÍTICA AUXILIARES'!A:A,"Composição",'ANALÍTICA AUXILIARES'!B:B,$B465)</f>
        <v>27.62</v>
      </c>
      <c r="J465" s="93" t="n">
        <f aca="false">TRUNC(H465*I465,2)</f>
        <v>26.19</v>
      </c>
      <c r="K465" s="21"/>
      <c r="L465" s="62" t="n">
        <f aca="false">IF(AND(A466&lt;&gt;"",A465=""),L464+1,L464)</f>
        <v>43</v>
      </c>
      <c r="M465" s="78" t="n">
        <f aca="false">IF(OR(A465="Insumo",A465="Composição Auxiliar"),J465,"")</f>
        <v>26.19</v>
      </c>
      <c r="N465" s="79" t="n">
        <f aca="false">IF(ISNUMBER(SEARCH("COM ENCARGOS COMPLEMENTARES",D465)),J465,"")</f>
        <v>26.19</v>
      </c>
      <c r="O465" s="79" t="str">
        <f aca="false">IF(N465&lt;&gt;"","",M465)</f>
        <v/>
      </c>
      <c r="P465" s="80" t="str">
        <f aca="false">IF(A465="Composição",A464,"")</f>
        <v/>
      </c>
      <c r="Q465" s="79" t="str">
        <f aca="false">IF(P465&lt;&gt;"",SUMIF(L465:L530,L465,N465:N530),"")</f>
        <v/>
      </c>
      <c r="R465" s="79" t="str">
        <f aca="false">IF(P465&lt;&gt;"",SUMIF(L465:L530,L465,O465:O530),"")</f>
        <v/>
      </c>
      <c r="S465" s="63"/>
    </row>
    <row r="466" customFormat="false" ht="24" hidden="false" customHeight="true" outlineLevel="0" collapsed="false">
      <c r="A466" s="89" t="s">
        <v>565</v>
      </c>
      <c r="B466" s="90" t="s">
        <v>573</v>
      </c>
      <c r="C466" s="89" t="s">
        <v>561</v>
      </c>
      <c r="D466" s="89" t="s">
        <v>574</v>
      </c>
      <c r="E466" s="89" t="s">
        <v>568</v>
      </c>
      <c r="F466" s="89"/>
      <c r="G466" s="91" t="s">
        <v>569</v>
      </c>
      <c r="H466" s="92" t="n">
        <v>0.2988</v>
      </c>
      <c r="I466" s="93" t="n">
        <f aca="false">SUMIFS('ANALÍTICA AUXILIARES'!J:J,'ANALÍTICA AUXILIARES'!A:A,"Composição",'ANALÍTICA AUXILIARES'!B:B,$B466)</f>
        <v>22.95</v>
      </c>
      <c r="J466" s="93" t="n">
        <f aca="false">TRUNC(H466*I466,2)</f>
        <v>6.85</v>
      </c>
      <c r="K466" s="21"/>
      <c r="L466" s="62" t="n">
        <f aca="false">IF(AND(A467&lt;&gt;"",A466=""),L465+1,L465)</f>
        <v>43</v>
      </c>
      <c r="M466" s="78" t="n">
        <f aca="false">IF(OR(A466="Insumo",A466="Composição Auxiliar"),J466,"")</f>
        <v>6.85</v>
      </c>
      <c r="N466" s="79" t="n">
        <f aca="false">IF(ISNUMBER(SEARCH("COM ENCARGOS COMPLEMENTARES",D466)),J466,"")</f>
        <v>6.85</v>
      </c>
      <c r="O466" s="79" t="str">
        <f aca="false">IF(N466&lt;&gt;"","",M466)</f>
        <v/>
      </c>
      <c r="P466" s="80" t="str">
        <f aca="false">IF(A466="Composição",A465,"")</f>
        <v/>
      </c>
      <c r="Q466" s="79" t="str">
        <f aca="false">IF(P466&lt;&gt;"",SUMIF(L466:L531,L466,N466:N531),"")</f>
        <v/>
      </c>
      <c r="R466" s="79" t="str">
        <f aca="false">IF(P466&lt;&gt;"",SUMIF(L466:L531,L466,O466:O531),"")</f>
        <v/>
      </c>
      <c r="S466" s="63"/>
    </row>
    <row r="467" customFormat="false" ht="35" hidden="false" customHeight="false" outlineLevel="0" collapsed="false">
      <c r="A467" s="94" t="s">
        <v>575</v>
      </c>
      <c r="B467" s="95" t="s">
        <v>831</v>
      </c>
      <c r="C467" s="94" t="str">
        <f aca="false">VLOOKUP(B467,INSUMOS!$A:$I,2,FALSE())</f>
        <v>SINAPI</v>
      </c>
      <c r="D467" s="94" t="str">
        <f aca="false">VLOOKUP(B467,INSUMOS!$A:$I,3,FALSE())</f>
        <v>PARAFUSO NIQUELADO 3 1/2" COM ACABAMENTO CROMADO PARA FIXAR PECA SANITARIA, INCLUI PORCA CEGA, ARRUELA E BUCHA DE NYLON TAMANHO S-8</v>
      </c>
      <c r="E467" s="94" t="str">
        <f aca="false">VLOOKUP(B467,INSUMOS!$A:$I,4,FALSE())</f>
        <v>Material</v>
      </c>
      <c r="F467" s="94"/>
      <c r="G467" s="96" t="str">
        <f aca="false">VLOOKUP(B467,INSUMOS!$A:$I,5,FALSE())</f>
        <v>UN</v>
      </c>
      <c r="H467" s="97" t="n">
        <v>6</v>
      </c>
      <c r="I467" s="98" t="n">
        <f aca="false">VLOOKUP(B467,INSUMOS!$A:$I,8,FALSE())</f>
        <v>22.95</v>
      </c>
      <c r="J467" s="98" t="n">
        <f aca="false">TRUNC(H467*I467,2)</f>
        <v>137.7</v>
      </c>
      <c r="K467" s="21"/>
      <c r="L467" s="62" t="n">
        <f aca="false">IF(AND(A468&lt;&gt;"",A467=""),L466+1,L466)</f>
        <v>43</v>
      </c>
      <c r="M467" s="78" t="n">
        <f aca="false">IF(OR(A467="Insumo",A467="Composição Auxiliar"),J467,"")</f>
        <v>137.7</v>
      </c>
      <c r="N467" s="79" t="str">
        <f aca="false">IF(ISNUMBER(SEARCH("COM ENCARGOS COMPLEMENTARES",D467)),J467,"")</f>
        <v/>
      </c>
      <c r="O467" s="79" t="n">
        <f aca="false">IF(N467&lt;&gt;"","",M467)</f>
        <v>137.7</v>
      </c>
      <c r="P467" s="80" t="str">
        <f aca="false">IF(A467="Composição",A466,"")</f>
        <v/>
      </c>
      <c r="Q467" s="79" t="str">
        <f aca="false">IF(P467&lt;&gt;"",SUMIF(L467:L532,L467,N467:N532),"")</f>
        <v/>
      </c>
      <c r="R467" s="79" t="str">
        <f aca="false">IF(P467&lt;&gt;"",SUMIF(L467:L532,L467,O467:O532),"")</f>
        <v/>
      </c>
      <c r="S467" s="63"/>
    </row>
    <row r="468" customFormat="false" ht="24" hidden="false" customHeight="false" outlineLevel="0" collapsed="false">
      <c r="A468" s="94" t="s">
        <v>575</v>
      </c>
      <c r="B468" s="95" t="s">
        <v>832</v>
      </c>
      <c r="C468" s="94" t="str">
        <f aca="false">VLOOKUP(B468,INSUMOS!$A:$I,2,FALSE())</f>
        <v>SINAPI</v>
      </c>
      <c r="D468" s="94" t="str">
        <f aca="false">VLOOKUP(B468,INSUMOS!$A:$I,3,FALSE())</f>
        <v>BARRA DE APOIO RETA, EM ACO INOX POLIDO, COMPRIMENTO 80CM, DIAMETRO MINIMO 3 CM</v>
      </c>
      <c r="E468" s="94" t="str">
        <f aca="false">VLOOKUP(B468,INSUMOS!$A:$I,4,FALSE())</f>
        <v>Material</v>
      </c>
      <c r="F468" s="94"/>
      <c r="G468" s="96" t="str">
        <f aca="false">VLOOKUP(B468,INSUMOS!$A:$I,5,FALSE())</f>
        <v>UN</v>
      </c>
      <c r="H468" s="97" t="n">
        <v>1</v>
      </c>
      <c r="I468" s="98" t="n">
        <f aca="false">VLOOKUP(B468,INSUMOS!$A:$I,8,FALSE())</f>
        <v>192.6</v>
      </c>
      <c r="J468" s="98" t="n">
        <f aca="false">TRUNC(H468*I468,2)</f>
        <v>192.6</v>
      </c>
      <c r="K468" s="21"/>
      <c r="L468" s="62" t="n">
        <f aca="false">IF(AND(A469&lt;&gt;"",A468=""),L467+1,L467)</f>
        <v>43</v>
      </c>
      <c r="M468" s="78" t="n">
        <f aca="false">IF(OR(A468="Insumo",A468="Composição Auxiliar"),J468,"")</f>
        <v>192.6</v>
      </c>
      <c r="N468" s="79" t="str">
        <f aca="false">IF(ISNUMBER(SEARCH("COM ENCARGOS COMPLEMENTARES",D468)),J468,"")</f>
        <v/>
      </c>
      <c r="O468" s="79" t="n">
        <f aca="false">IF(N468&lt;&gt;"","",M468)</f>
        <v>192.6</v>
      </c>
      <c r="P468" s="80" t="str">
        <f aca="false">IF(A468="Composição",A467,"")</f>
        <v/>
      </c>
      <c r="Q468" s="79" t="str">
        <f aca="false">IF(P468&lt;&gt;"",SUMIF(L468:L533,L468,N468:N533),"")</f>
        <v/>
      </c>
      <c r="R468" s="79" t="str">
        <f aca="false">IF(P468&lt;&gt;"",SUMIF(L468:L533,L468,O468:O533),"")</f>
        <v/>
      </c>
      <c r="S468" s="63"/>
    </row>
    <row r="469" customFormat="false" ht="13.8" hidden="false" customHeight="false" outlineLevel="0" collapsed="false">
      <c r="A469" s="99"/>
      <c r="B469" s="99"/>
      <c r="C469" s="99"/>
      <c r="D469" s="99"/>
      <c r="E469" s="99"/>
      <c r="F469" s="100"/>
      <c r="G469" s="99"/>
      <c r="H469" s="100"/>
      <c r="I469" s="99"/>
      <c r="J469" s="100"/>
      <c r="K469" s="21"/>
      <c r="L469" s="62" t="n">
        <f aca="false">IF(AND(A470&lt;&gt;"",A469=""),L468+1,L468)</f>
        <v>43</v>
      </c>
      <c r="M469" s="78" t="str">
        <f aca="false">IF(OR(A469="Insumo",A469="Composição Auxiliar"),J469,"")</f>
        <v/>
      </c>
      <c r="N469" s="79" t="str">
        <f aca="false">IF(ISNUMBER(SEARCH("COM ENCARGOS COMPLEMENTARES",D469)),J469,"")</f>
        <v/>
      </c>
      <c r="O469" s="79" t="str">
        <f aca="false">IF(N469&lt;&gt;"","",M469)</f>
        <v/>
      </c>
      <c r="P469" s="80" t="str">
        <f aca="false">IF(A469="Composição",A468,"")</f>
        <v/>
      </c>
      <c r="Q469" s="79" t="str">
        <f aca="false">IF(P469&lt;&gt;"",SUMIF(L469:L534,L469,N469:N534),"")</f>
        <v/>
      </c>
      <c r="R469" s="79" t="str">
        <f aca="false">IF(P469&lt;&gt;"",SUMIF(L469:L534,L469,O469:O534),"")</f>
        <v/>
      </c>
      <c r="S469" s="63"/>
    </row>
    <row r="470" customFormat="false" ht="13.8" hidden="false" customHeight="true" outlineLevel="0" collapsed="false">
      <c r="A470" s="99"/>
      <c r="B470" s="99"/>
      <c r="C470" s="99"/>
      <c r="D470" s="99"/>
      <c r="E470" s="99"/>
      <c r="F470" s="100"/>
      <c r="G470" s="99"/>
      <c r="H470" s="99" t="s">
        <v>580</v>
      </c>
      <c r="I470" s="99"/>
      <c r="J470" s="100" t="n">
        <f aca="false">TRUNC(SUMIF(L:L,$L470,M:M)*(1+$J$9),2)</f>
        <v>440.58</v>
      </c>
      <c r="K470" s="21"/>
      <c r="L470" s="62" t="n">
        <f aca="false">IF(AND(A471&lt;&gt;"",A470=""),L469+1,L469)</f>
        <v>43</v>
      </c>
      <c r="M470" s="78" t="str">
        <f aca="false">IF(OR(A470="Insumo",A470="Composição Auxiliar"),J470,"")</f>
        <v/>
      </c>
      <c r="N470" s="79" t="str">
        <f aca="false">IF(ISNUMBER(SEARCH("COM ENCARGOS COMPLEMENTARES",D470)),J470,"")</f>
        <v/>
      </c>
      <c r="O470" s="79" t="str">
        <f aca="false">IF(N470&lt;&gt;"","",M470)</f>
        <v/>
      </c>
      <c r="P470" s="80" t="str">
        <f aca="false">IF(A470="Composição",A469,"")</f>
        <v/>
      </c>
      <c r="Q470" s="79" t="str">
        <f aca="false">IF(P470&lt;&gt;"",SUMIF(L470:L535,L470,N470:N535),"")</f>
        <v/>
      </c>
      <c r="R470" s="79" t="str">
        <f aca="false">IF(P470&lt;&gt;"",SUMIF(L470:L535,L470,O470:O535),"")</f>
        <v/>
      </c>
      <c r="S470" s="63"/>
    </row>
    <row r="471" customFormat="false" ht="13.8" hidden="false" customHeight="false" outlineLevel="0" collapsed="false">
      <c r="A471" s="101"/>
      <c r="B471" s="101"/>
      <c r="C471" s="101"/>
      <c r="D471" s="101"/>
      <c r="E471" s="101"/>
      <c r="F471" s="101"/>
      <c r="G471" s="101" t="s">
        <v>581</v>
      </c>
      <c r="H471" s="102" t="s">
        <v>833</v>
      </c>
      <c r="I471" s="101" t="s">
        <v>583</v>
      </c>
      <c r="J471" s="103" t="n">
        <f aca="false">TRUNC(J470*H471,2)</f>
        <v>1321.74</v>
      </c>
      <c r="K471" s="21"/>
      <c r="L471" s="62" t="n">
        <f aca="false">IF(AND(A472&lt;&gt;"",A471=""),L470+1,L470)</f>
        <v>43</v>
      </c>
      <c r="M471" s="78" t="str">
        <f aca="false">IF(OR(A471="Insumo",A471="Composição Auxiliar"),J471,"")</f>
        <v/>
      </c>
      <c r="N471" s="79" t="str">
        <f aca="false">IF(ISNUMBER(SEARCH("COM ENCARGOS COMPLEMENTARES",D471)),J471,"")</f>
        <v/>
      </c>
      <c r="O471" s="79" t="str">
        <f aca="false">IF(N471&lt;&gt;"","",M471)</f>
        <v/>
      </c>
      <c r="P471" s="80" t="str">
        <f aca="false">IF(A471="Composição",A470,"")</f>
        <v/>
      </c>
      <c r="Q471" s="79" t="str">
        <f aca="false">IF(P471&lt;&gt;"",SUMIF(L471:L536,L471,N471:N536),"")</f>
        <v/>
      </c>
      <c r="R471" s="79" t="str">
        <f aca="false">IF(P471&lt;&gt;"",SUMIF(L471:L536,L471,O471:O536),"")</f>
        <v/>
      </c>
      <c r="S471" s="63"/>
    </row>
    <row r="472" customFormat="false" ht="13.8" hidden="false" customHeight="false" outlineLevel="0" collapsed="false">
      <c r="A472" s="104"/>
      <c r="B472" s="104"/>
      <c r="C472" s="104"/>
      <c r="D472" s="104"/>
      <c r="E472" s="104"/>
      <c r="F472" s="104"/>
      <c r="G472" s="104"/>
      <c r="H472" s="104"/>
      <c r="I472" s="104"/>
      <c r="J472" s="104"/>
      <c r="K472" s="21"/>
      <c r="L472" s="62" t="n">
        <f aca="false">IF(AND(A473&lt;&gt;"",A472=""),L471+1,L471)</f>
        <v>44</v>
      </c>
      <c r="M472" s="78" t="str">
        <f aca="false">IF(OR(A472="Insumo",A472="Composição Auxiliar"),J472,"")</f>
        <v/>
      </c>
      <c r="N472" s="79" t="str">
        <f aca="false">IF(ISNUMBER(SEARCH("COM ENCARGOS COMPLEMENTARES",D472)),J472,"")</f>
        <v/>
      </c>
      <c r="O472" s="79" t="str">
        <f aca="false">IF(N472&lt;&gt;"","",M472)</f>
        <v/>
      </c>
      <c r="P472" s="80" t="str">
        <f aca="false">IF(A472="Composição",A471,"")</f>
        <v/>
      </c>
      <c r="Q472" s="79" t="str">
        <f aca="false">IF(P472&lt;&gt;"",SUMIF(L472:L537,L472,N472:N537),"")</f>
        <v/>
      </c>
      <c r="R472" s="79" t="str">
        <f aca="false">IF(P472&lt;&gt;"",SUMIF(L472:L537,L472,O472:O537),"")</f>
        <v/>
      </c>
      <c r="S472" s="63"/>
    </row>
    <row r="473" customFormat="false" ht="14.5" hidden="false" customHeight="true" outlineLevel="0" collapsed="false">
      <c r="A473" s="81" t="s">
        <v>142</v>
      </c>
      <c r="B473" s="82" t="s">
        <v>552</v>
      </c>
      <c r="C473" s="81" t="s">
        <v>553</v>
      </c>
      <c r="D473" s="81" t="s">
        <v>554</v>
      </c>
      <c r="E473" s="81" t="s">
        <v>555</v>
      </c>
      <c r="F473" s="81"/>
      <c r="G473" s="83" t="s">
        <v>556</v>
      </c>
      <c r="H473" s="82" t="s">
        <v>557</v>
      </c>
      <c r="I473" s="82" t="s">
        <v>558</v>
      </c>
      <c r="J473" s="82" t="s">
        <v>559</v>
      </c>
      <c r="K473" s="21"/>
      <c r="L473" s="62" t="n">
        <f aca="false">IF(AND(A474&lt;&gt;"",A473=""),L472+1,L472)</f>
        <v>44</v>
      </c>
      <c r="M473" s="78" t="str">
        <f aca="false">IF(OR(A473="Insumo",A473="Composição Auxiliar"),J473,"")</f>
        <v/>
      </c>
      <c r="N473" s="79" t="str">
        <f aca="false">IF(ISNUMBER(SEARCH("COM ENCARGOS COMPLEMENTARES",D473)),J473,"")</f>
        <v/>
      </c>
      <c r="O473" s="79" t="str">
        <f aca="false">IF(N473&lt;&gt;"","",M473)</f>
        <v/>
      </c>
      <c r="P473" s="80" t="str">
        <f aca="false">IF(A473="Composição",A472,"")</f>
        <v/>
      </c>
      <c r="Q473" s="79" t="str">
        <f aca="false">IF(P473&lt;&gt;"",SUMIF(L473:L538,L473,N473:N538),"")</f>
        <v/>
      </c>
      <c r="R473" s="79" t="str">
        <f aca="false">IF(P473&lt;&gt;"",SUMIF(L473:L538,L473,O473:O538),"")</f>
        <v/>
      </c>
      <c r="S473" s="63"/>
    </row>
    <row r="474" customFormat="false" ht="35" hidden="false" customHeight="true" outlineLevel="0" collapsed="false">
      <c r="A474" s="84" t="s">
        <v>560</v>
      </c>
      <c r="B474" s="85" t="s">
        <v>143</v>
      </c>
      <c r="C474" s="84" t="s">
        <v>584</v>
      </c>
      <c r="D474" s="84" t="s">
        <v>834</v>
      </c>
      <c r="E474" s="84" t="s">
        <v>819</v>
      </c>
      <c r="F474" s="84"/>
      <c r="G474" s="86" t="s">
        <v>587</v>
      </c>
      <c r="H474" s="87" t="n">
        <v>1</v>
      </c>
      <c r="I474" s="88" t="n">
        <f aca="false">SUMIF(L:L,$L474,M:M)</f>
        <v>308.62</v>
      </c>
      <c r="J474" s="88" t="n">
        <f aca="false">TRUNC(H474*I474,2)</f>
        <v>308.62</v>
      </c>
      <c r="K474" s="21"/>
      <c r="L474" s="62" t="n">
        <f aca="false">IF(AND(A475&lt;&gt;"",A474=""),L473+1,L473)</f>
        <v>44</v>
      </c>
      <c r="M474" s="78" t="str">
        <f aca="false">IF(OR(A474="Insumo",A474="Composição Auxiliar"),J474,"")</f>
        <v/>
      </c>
      <c r="N474" s="79" t="str">
        <f aca="false">IF(ISNUMBER(SEARCH("COM ENCARGOS COMPLEMENTARES",D474)),J474,"")</f>
        <v/>
      </c>
      <c r="O474" s="79" t="str">
        <f aca="false">IF(N474&lt;&gt;"","",M474)</f>
        <v/>
      </c>
      <c r="P474" s="80" t="str">
        <f aca="false">IF(A474="Composição",A473,"")</f>
        <v> 3.6.6 </v>
      </c>
      <c r="Q474" s="79" t="n">
        <f aca="false">IF(P474&lt;&gt;"",SUMIF(L474:L539,L474,N474:N539),"")</f>
        <v>33.73</v>
      </c>
      <c r="R474" s="79" t="n">
        <f aca="false">IF(P474&lt;&gt;"",SUMIF(L474:L539,L474,O474:O539),"")</f>
        <v>274.89</v>
      </c>
      <c r="S474" s="63"/>
    </row>
    <row r="475" customFormat="false" ht="24" hidden="false" customHeight="true" outlineLevel="0" collapsed="false">
      <c r="A475" s="89" t="s">
        <v>565</v>
      </c>
      <c r="B475" s="90" t="s">
        <v>649</v>
      </c>
      <c r="C475" s="89" t="s">
        <v>561</v>
      </c>
      <c r="D475" s="89" t="s">
        <v>650</v>
      </c>
      <c r="E475" s="89" t="s">
        <v>568</v>
      </c>
      <c r="F475" s="89"/>
      <c r="G475" s="91" t="s">
        <v>569</v>
      </c>
      <c r="H475" s="92" t="n">
        <v>0.9485</v>
      </c>
      <c r="I475" s="93" t="n">
        <f aca="false">SUMIFS('ANALÍTICA AUXILIARES'!J:J,'ANALÍTICA AUXILIARES'!A:A,"Composição",'ANALÍTICA AUXILIARES'!B:B,$B475)</f>
        <v>28.34</v>
      </c>
      <c r="J475" s="93" t="n">
        <f aca="false">TRUNC(H475*I475,2)</f>
        <v>26.88</v>
      </c>
      <c r="K475" s="21"/>
      <c r="L475" s="62" t="n">
        <f aca="false">IF(AND(A476&lt;&gt;"",A475=""),L474+1,L474)</f>
        <v>44</v>
      </c>
      <c r="M475" s="78" t="n">
        <f aca="false">IF(OR(A475="Insumo",A475="Composição Auxiliar"),J475,"")</f>
        <v>26.88</v>
      </c>
      <c r="N475" s="79" t="n">
        <f aca="false">IF(ISNUMBER(SEARCH("COM ENCARGOS COMPLEMENTARES",D475)),J475,"")</f>
        <v>26.88</v>
      </c>
      <c r="O475" s="79" t="str">
        <f aca="false">IF(N475&lt;&gt;"","",M475)</f>
        <v/>
      </c>
      <c r="P475" s="80" t="str">
        <f aca="false">IF(A475="Composição",A474,"")</f>
        <v/>
      </c>
      <c r="Q475" s="79" t="str">
        <f aca="false">IF(P475&lt;&gt;"",SUMIF(L475:L540,L475,N475:N540),"")</f>
        <v/>
      </c>
      <c r="R475" s="79" t="str">
        <f aca="false">IF(P475&lt;&gt;"",SUMIF(L475:L540,L475,O475:O540),"")</f>
        <v/>
      </c>
      <c r="S475" s="63"/>
    </row>
    <row r="476" customFormat="false" ht="24" hidden="false" customHeight="true" outlineLevel="0" collapsed="false">
      <c r="A476" s="89" t="s">
        <v>565</v>
      </c>
      <c r="B476" s="90" t="s">
        <v>573</v>
      </c>
      <c r="C476" s="89" t="s">
        <v>561</v>
      </c>
      <c r="D476" s="89" t="s">
        <v>574</v>
      </c>
      <c r="E476" s="89" t="s">
        <v>568</v>
      </c>
      <c r="F476" s="89"/>
      <c r="G476" s="91" t="s">
        <v>569</v>
      </c>
      <c r="H476" s="92" t="n">
        <v>0.2988</v>
      </c>
      <c r="I476" s="93" t="n">
        <f aca="false">SUMIFS('ANALÍTICA AUXILIARES'!J:J,'ANALÍTICA AUXILIARES'!A:A,"Composição",'ANALÍTICA AUXILIARES'!B:B,$B476)</f>
        <v>22.95</v>
      </c>
      <c r="J476" s="93" t="n">
        <f aca="false">TRUNC(H476*I476,2)</f>
        <v>6.85</v>
      </c>
      <c r="K476" s="21"/>
      <c r="L476" s="62" t="n">
        <f aca="false">IF(AND(A477&lt;&gt;"",A476=""),L475+1,L475)</f>
        <v>44</v>
      </c>
      <c r="M476" s="78" t="n">
        <f aca="false">IF(OR(A476="Insumo",A476="Composição Auxiliar"),J476,"")</f>
        <v>6.85</v>
      </c>
      <c r="N476" s="79" t="n">
        <f aca="false">IF(ISNUMBER(SEARCH("COM ENCARGOS COMPLEMENTARES",D476)),J476,"")</f>
        <v>6.85</v>
      </c>
      <c r="O476" s="79" t="str">
        <f aca="false">IF(N476&lt;&gt;"","",M476)</f>
        <v/>
      </c>
      <c r="P476" s="80" t="str">
        <f aca="false">IF(A476="Composição",A475,"")</f>
        <v/>
      </c>
      <c r="Q476" s="79" t="str">
        <f aca="false">IF(P476&lt;&gt;"",SUMIF(L476:L541,L476,N476:N541),"")</f>
        <v/>
      </c>
      <c r="R476" s="79" t="str">
        <f aca="false">IF(P476&lt;&gt;"",SUMIF(L476:L541,L476,O476:O541),"")</f>
        <v/>
      </c>
      <c r="S476" s="63"/>
    </row>
    <row r="477" customFormat="false" ht="35" hidden="false" customHeight="false" outlineLevel="0" collapsed="false">
      <c r="A477" s="94" t="s">
        <v>575</v>
      </c>
      <c r="B477" s="95" t="s">
        <v>831</v>
      </c>
      <c r="C477" s="94" t="str">
        <f aca="false">VLOOKUP(B477,INSUMOS!$A:$I,2,FALSE())</f>
        <v>SINAPI</v>
      </c>
      <c r="D477" s="94" t="str">
        <f aca="false">VLOOKUP(B477,INSUMOS!$A:$I,3,FALSE())</f>
        <v>PARAFUSO NIQUELADO 3 1/2" COM ACABAMENTO CROMADO PARA FIXAR PECA SANITARIA, INCLUI PORCA CEGA, ARRUELA E BUCHA DE NYLON TAMANHO S-8</v>
      </c>
      <c r="E477" s="94" t="str">
        <f aca="false">VLOOKUP(B477,INSUMOS!$A:$I,4,FALSE())</f>
        <v>Material</v>
      </c>
      <c r="F477" s="94"/>
      <c r="G477" s="96" t="str">
        <f aca="false">VLOOKUP(B477,INSUMOS!$A:$I,5,FALSE())</f>
        <v>UN</v>
      </c>
      <c r="H477" s="97" t="n">
        <v>6</v>
      </c>
      <c r="I477" s="98" t="n">
        <f aca="false">VLOOKUP(B477,INSUMOS!$A:$I,8,FALSE())</f>
        <v>22.95</v>
      </c>
      <c r="J477" s="98" t="n">
        <f aca="false">TRUNC(H477*I477,2)</f>
        <v>137.7</v>
      </c>
      <c r="K477" s="21"/>
      <c r="L477" s="62" t="n">
        <f aca="false">IF(AND(A478&lt;&gt;"",A477=""),L476+1,L476)</f>
        <v>44</v>
      </c>
      <c r="M477" s="78" t="n">
        <f aca="false">IF(OR(A477="Insumo",A477="Composição Auxiliar"),J477,"")</f>
        <v>137.7</v>
      </c>
      <c r="N477" s="79" t="str">
        <f aca="false">IF(ISNUMBER(SEARCH("COM ENCARGOS COMPLEMENTARES",D477)),J477,"")</f>
        <v/>
      </c>
      <c r="O477" s="79" t="n">
        <f aca="false">IF(N477&lt;&gt;"","",M477)</f>
        <v>137.7</v>
      </c>
      <c r="P477" s="80" t="str">
        <f aca="false">IF(A477="Composição",A476,"")</f>
        <v/>
      </c>
      <c r="Q477" s="79" t="str">
        <f aca="false">IF(P477&lt;&gt;"",SUMIF(L477:L542,L477,N477:N542),"")</f>
        <v/>
      </c>
      <c r="R477" s="79" t="str">
        <f aca="false">IF(P477&lt;&gt;"",SUMIF(L477:L542,L477,O477:O542),"")</f>
        <v/>
      </c>
      <c r="S477" s="63"/>
    </row>
    <row r="478" customFormat="false" ht="35" hidden="false" customHeight="false" outlineLevel="0" collapsed="false">
      <c r="A478" s="94" t="s">
        <v>575</v>
      </c>
      <c r="B478" s="95" t="s">
        <v>835</v>
      </c>
      <c r="C478" s="94" t="str">
        <f aca="false">VLOOKUP(B478,INSUMOS!$A:$I,2,FALSE())</f>
        <v>CPOS/CDHU</v>
      </c>
      <c r="D478" s="94" t="str">
        <f aca="false">VLOOKUP(B478,INSUMOS!$A:$I,3,FALSE())</f>
        <v>BARRA DE APOIO EM AÇO INOXIDÁVEL AISI 304, DIÂMETRO DE 32 MM (1 1/4´), ESPESSURA 1,5 MM E COMPRIMENTO 40 CM</v>
      </c>
      <c r="E478" s="94" t="str">
        <f aca="false">VLOOKUP(B478,INSUMOS!$A:$I,4,FALSE())</f>
        <v>Material</v>
      </c>
      <c r="F478" s="94"/>
      <c r="G478" s="96" t="str">
        <f aca="false">VLOOKUP(B478,INSUMOS!$A:$I,5,FALSE())</f>
        <v>un</v>
      </c>
      <c r="H478" s="97" t="n">
        <v>1</v>
      </c>
      <c r="I478" s="98" t="n">
        <f aca="false">VLOOKUP(B478,INSUMOS!$A:$I,8,FALSE())</f>
        <v>137.19</v>
      </c>
      <c r="J478" s="98" t="n">
        <f aca="false">TRUNC(H478*I478,2)</f>
        <v>137.19</v>
      </c>
      <c r="K478" s="21"/>
      <c r="L478" s="62" t="n">
        <f aca="false">IF(AND(A479&lt;&gt;"",A478=""),L477+1,L477)</f>
        <v>44</v>
      </c>
      <c r="M478" s="78" t="n">
        <f aca="false">IF(OR(A478="Insumo",A478="Composição Auxiliar"),J478,"")</f>
        <v>137.19</v>
      </c>
      <c r="N478" s="79" t="str">
        <f aca="false">IF(ISNUMBER(SEARCH("COM ENCARGOS COMPLEMENTARES",D478)),J478,"")</f>
        <v/>
      </c>
      <c r="O478" s="79" t="n">
        <f aca="false">IF(N478&lt;&gt;"","",M478)</f>
        <v>137.19</v>
      </c>
      <c r="P478" s="80" t="str">
        <f aca="false">IF(A478="Composição",A477,"")</f>
        <v/>
      </c>
      <c r="Q478" s="79" t="str">
        <f aca="false">IF(P478&lt;&gt;"",SUMIF(L478:L543,L478,N478:N543),"")</f>
        <v/>
      </c>
      <c r="R478" s="79" t="str">
        <f aca="false">IF(P478&lt;&gt;"",SUMIF(L478:L543,L478,O478:O543),"")</f>
        <v/>
      </c>
      <c r="S478" s="63"/>
    </row>
    <row r="479" customFormat="false" ht="13.8" hidden="false" customHeight="false" outlineLevel="0" collapsed="false">
      <c r="A479" s="99"/>
      <c r="B479" s="99"/>
      <c r="C479" s="99"/>
      <c r="D479" s="99"/>
      <c r="E479" s="99"/>
      <c r="F479" s="100"/>
      <c r="G479" s="99"/>
      <c r="H479" s="100"/>
      <c r="I479" s="99"/>
      <c r="J479" s="100"/>
      <c r="K479" s="21"/>
      <c r="L479" s="62" t="n">
        <f aca="false">IF(AND(A480&lt;&gt;"",A479=""),L478+1,L478)</f>
        <v>44</v>
      </c>
      <c r="M479" s="78" t="str">
        <f aca="false">IF(OR(A479="Insumo",A479="Composição Auxiliar"),J479,"")</f>
        <v/>
      </c>
      <c r="N479" s="79" t="str">
        <f aca="false">IF(ISNUMBER(SEARCH("COM ENCARGOS COMPLEMENTARES",D479)),J479,"")</f>
        <v/>
      </c>
      <c r="O479" s="79" t="str">
        <f aca="false">IF(N479&lt;&gt;"","",M479)</f>
        <v/>
      </c>
      <c r="P479" s="80" t="str">
        <f aca="false">IF(A479="Composição",A478,"")</f>
        <v/>
      </c>
      <c r="Q479" s="79" t="str">
        <f aca="false">IF(P479&lt;&gt;"",SUMIF(L479:L544,L479,N479:N544),"")</f>
        <v/>
      </c>
      <c r="R479" s="79" t="str">
        <f aca="false">IF(P479&lt;&gt;"",SUMIF(L479:L544,L479,O479:O544),"")</f>
        <v/>
      </c>
      <c r="S479" s="63"/>
    </row>
    <row r="480" customFormat="false" ht="13.8" hidden="false" customHeight="true" outlineLevel="0" collapsed="false">
      <c r="A480" s="99"/>
      <c r="B480" s="99"/>
      <c r="C480" s="99"/>
      <c r="D480" s="99"/>
      <c r="E480" s="99"/>
      <c r="F480" s="100"/>
      <c r="G480" s="99"/>
      <c r="H480" s="99" t="s">
        <v>580</v>
      </c>
      <c r="I480" s="99"/>
      <c r="J480" s="100" t="n">
        <f aca="false">TRUNC(SUMIF(L:L,$L480,M:M)*(1+$J$9),2)</f>
        <v>374.23</v>
      </c>
      <c r="K480" s="21"/>
      <c r="L480" s="62" t="n">
        <f aca="false">IF(AND(A481&lt;&gt;"",A480=""),L479+1,L479)</f>
        <v>44</v>
      </c>
      <c r="M480" s="78" t="str">
        <f aca="false">IF(OR(A480="Insumo",A480="Composição Auxiliar"),J480,"")</f>
        <v/>
      </c>
      <c r="N480" s="79" t="str">
        <f aca="false">IF(ISNUMBER(SEARCH("COM ENCARGOS COMPLEMENTARES",D480)),J480,"")</f>
        <v/>
      </c>
      <c r="O480" s="79" t="str">
        <f aca="false">IF(N480&lt;&gt;"","",M480)</f>
        <v/>
      </c>
      <c r="P480" s="80" t="str">
        <f aca="false">IF(A480="Composição",A479,"")</f>
        <v/>
      </c>
      <c r="Q480" s="79" t="str">
        <f aca="false">IF(P480&lt;&gt;"",SUMIF(L480:L545,L480,N480:N545),"")</f>
        <v/>
      </c>
      <c r="R480" s="79" t="str">
        <f aca="false">IF(P480&lt;&gt;"",SUMIF(L480:L545,L480,O480:O545),"")</f>
        <v/>
      </c>
      <c r="S480" s="63"/>
    </row>
    <row r="481" customFormat="false" ht="13.8" hidden="false" customHeight="false" outlineLevel="0" collapsed="false">
      <c r="A481" s="101"/>
      <c r="B481" s="101"/>
      <c r="C481" s="101"/>
      <c r="D481" s="101"/>
      <c r="E481" s="101"/>
      <c r="F481" s="101"/>
      <c r="G481" s="101" t="s">
        <v>581</v>
      </c>
      <c r="H481" s="102" t="s">
        <v>836</v>
      </c>
      <c r="I481" s="101" t="s">
        <v>583</v>
      </c>
      <c r="J481" s="103" t="n">
        <f aca="false">TRUNC(J480*H481,2)</f>
        <v>748.46</v>
      </c>
      <c r="K481" s="21"/>
      <c r="L481" s="62" t="n">
        <f aca="false">IF(AND(A482&lt;&gt;"",A481=""),L480+1,L480)</f>
        <v>44</v>
      </c>
      <c r="M481" s="78" t="str">
        <f aca="false">IF(OR(A481="Insumo",A481="Composição Auxiliar"),J481,"")</f>
        <v/>
      </c>
      <c r="N481" s="79" t="str">
        <f aca="false">IF(ISNUMBER(SEARCH("COM ENCARGOS COMPLEMENTARES",D481)),J481,"")</f>
        <v/>
      </c>
      <c r="O481" s="79" t="str">
        <f aca="false">IF(N481&lt;&gt;"","",M481)</f>
        <v/>
      </c>
      <c r="P481" s="80" t="str">
        <f aca="false">IF(A481="Composição",A480,"")</f>
        <v/>
      </c>
      <c r="Q481" s="79" t="str">
        <f aca="false">IF(P481&lt;&gt;"",SUMIF(L481:L546,L481,N481:N546),"")</f>
        <v/>
      </c>
      <c r="R481" s="79" t="str">
        <f aca="false">IF(P481&lt;&gt;"",SUMIF(L481:L546,L481,O481:O546),"")</f>
        <v/>
      </c>
      <c r="S481" s="63"/>
    </row>
    <row r="482" customFormat="false" ht="13.8" hidden="false" customHeight="false" outlineLevel="0" collapsed="false">
      <c r="A482" s="104"/>
      <c r="B482" s="104"/>
      <c r="C482" s="104"/>
      <c r="D482" s="104"/>
      <c r="E482" s="104"/>
      <c r="F482" s="104"/>
      <c r="G482" s="104"/>
      <c r="H482" s="104"/>
      <c r="I482" s="104"/>
      <c r="J482" s="104"/>
      <c r="K482" s="21"/>
      <c r="L482" s="62" t="n">
        <f aca="false">IF(AND(A483&lt;&gt;"",A482=""),L481+1,L481)</f>
        <v>45</v>
      </c>
      <c r="M482" s="78" t="str">
        <f aca="false">IF(OR(A482="Insumo",A482="Composição Auxiliar"),J482,"")</f>
        <v/>
      </c>
      <c r="N482" s="79" t="str">
        <f aca="false">IF(ISNUMBER(SEARCH("COM ENCARGOS COMPLEMENTARES",D482)),J482,"")</f>
        <v/>
      </c>
      <c r="O482" s="79" t="str">
        <f aca="false">IF(N482&lt;&gt;"","",M482)</f>
        <v/>
      </c>
      <c r="P482" s="80" t="str">
        <f aca="false">IF(A482="Composição",A481,"")</f>
        <v/>
      </c>
      <c r="Q482" s="79" t="str">
        <f aca="false">IF(P482&lt;&gt;"",SUMIF(L482:L547,L482,N482:N547),"")</f>
        <v/>
      </c>
      <c r="R482" s="79" t="str">
        <f aca="false">IF(P482&lt;&gt;"",SUMIF(L482:L547,L482,O482:O547),"")</f>
        <v/>
      </c>
      <c r="S482" s="63"/>
    </row>
    <row r="483" customFormat="false" ht="14.5" hidden="false" customHeight="true" outlineLevel="0" collapsed="false">
      <c r="A483" s="81" t="s">
        <v>144</v>
      </c>
      <c r="B483" s="82" t="s">
        <v>552</v>
      </c>
      <c r="C483" s="81" t="s">
        <v>553</v>
      </c>
      <c r="D483" s="81" t="s">
        <v>554</v>
      </c>
      <c r="E483" s="81" t="s">
        <v>555</v>
      </c>
      <c r="F483" s="81"/>
      <c r="G483" s="83" t="s">
        <v>556</v>
      </c>
      <c r="H483" s="82" t="s">
        <v>557</v>
      </c>
      <c r="I483" s="82" t="s">
        <v>558</v>
      </c>
      <c r="J483" s="82" t="s">
        <v>559</v>
      </c>
      <c r="K483" s="21"/>
      <c r="L483" s="62" t="n">
        <f aca="false">IF(AND(A484&lt;&gt;"",A483=""),L482+1,L482)</f>
        <v>45</v>
      </c>
      <c r="M483" s="78" t="str">
        <f aca="false">IF(OR(A483="Insumo",A483="Composição Auxiliar"),J483,"")</f>
        <v/>
      </c>
      <c r="N483" s="79" t="str">
        <f aca="false">IF(ISNUMBER(SEARCH("COM ENCARGOS COMPLEMENTARES",D483)),J483,"")</f>
        <v/>
      </c>
      <c r="O483" s="79" t="str">
        <f aca="false">IF(N483&lt;&gt;"","",M483)</f>
        <v/>
      </c>
      <c r="P483" s="80" t="str">
        <f aca="false">IF(A483="Composição",A482,"")</f>
        <v/>
      </c>
      <c r="Q483" s="79" t="str">
        <f aca="false">IF(P483&lt;&gt;"",SUMIF(L483:L548,L483,N483:N548),"")</f>
        <v/>
      </c>
      <c r="R483" s="79" t="str">
        <f aca="false">IF(P483&lt;&gt;"",SUMIF(L483:L548,L483,O483:O548),"")</f>
        <v/>
      </c>
      <c r="S483" s="63"/>
    </row>
    <row r="484" customFormat="false" ht="24" hidden="false" customHeight="true" outlineLevel="0" collapsed="false">
      <c r="A484" s="84" t="s">
        <v>560</v>
      </c>
      <c r="B484" s="85" t="s">
        <v>145</v>
      </c>
      <c r="C484" s="84" t="s">
        <v>584</v>
      </c>
      <c r="D484" s="84" t="s">
        <v>837</v>
      </c>
      <c r="E484" s="84" t="s">
        <v>819</v>
      </c>
      <c r="F484" s="84"/>
      <c r="G484" s="86" t="s">
        <v>587</v>
      </c>
      <c r="H484" s="87" t="n">
        <v>1</v>
      </c>
      <c r="I484" s="88" t="n">
        <f aca="false">SUMIF(L:L,$L484,M:M)</f>
        <v>1566.19</v>
      </c>
      <c r="J484" s="88" t="n">
        <f aca="false">TRUNC(H484*I484,2)</f>
        <v>1566.19</v>
      </c>
      <c r="K484" s="21"/>
      <c r="L484" s="62" t="n">
        <f aca="false">IF(AND(A485&lt;&gt;"",A484=""),L483+1,L483)</f>
        <v>45</v>
      </c>
      <c r="M484" s="78" t="str">
        <f aca="false">IF(OR(A484="Insumo",A484="Composição Auxiliar"),J484,"")</f>
        <v/>
      </c>
      <c r="N484" s="79" t="str">
        <f aca="false">IF(ISNUMBER(SEARCH("COM ENCARGOS COMPLEMENTARES",D484)),J484,"")</f>
        <v/>
      </c>
      <c r="O484" s="79" t="str">
        <f aca="false">IF(N484&lt;&gt;"","",M484)</f>
        <v/>
      </c>
      <c r="P484" s="80" t="str">
        <f aca="false">IF(A484="Composição",A483,"")</f>
        <v> 3.6.7 </v>
      </c>
      <c r="Q484" s="79" t="n">
        <f aca="false">IF(P484&lt;&gt;"",SUMIF(L484:L549,L484,N484:N549),"")</f>
        <v>31.57</v>
      </c>
      <c r="R484" s="79" t="n">
        <f aca="false">IF(P484&lt;&gt;"",SUMIF(L484:L549,L484,O484:O549),"")</f>
        <v>1534.62</v>
      </c>
      <c r="S484" s="63"/>
    </row>
    <row r="485" customFormat="false" ht="24" hidden="false" customHeight="true" outlineLevel="0" collapsed="false">
      <c r="A485" s="89" t="s">
        <v>565</v>
      </c>
      <c r="B485" s="90" t="s">
        <v>573</v>
      </c>
      <c r="C485" s="89" t="s">
        <v>561</v>
      </c>
      <c r="D485" s="89" t="s">
        <v>574</v>
      </c>
      <c r="E485" s="89" t="s">
        <v>568</v>
      </c>
      <c r="F485" s="89"/>
      <c r="G485" s="91" t="s">
        <v>569</v>
      </c>
      <c r="H485" s="92" t="n">
        <v>0.4384</v>
      </c>
      <c r="I485" s="93" t="n">
        <f aca="false">SUMIFS('ANALÍTICA AUXILIARES'!J:J,'ANALÍTICA AUXILIARES'!A:A,"Composição",'ANALÍTICA AUXILIARES'!B:B,$B485)</f>
        <v>22.95</v>
      </c>
      <c r="J485" s="93" t="n">
        <f aca="false">TRUNC(H485*I485,2)</f>
        <v>10.06</v>
      </c>
      <c r="K485" s="21"/>
      <c r="L485" s="62" t="n">
        <f aca="false">IF(AND(A486&lt;&gt;"",A485=""),L484+1,L484)</f>
        <v>45</v>
      </c>
      <c r="M485" s="78" t="n">
        <f aca="false">IF(OR(A485="Insumo",A485="Composição Auxiliar"),J485,"")</f>
        <v>10.06</v>
      </c>
      <c r="N485" s="79" t="n">
        <f aca="false">IF(ISNUMBER(SEARCH("COM ENCARGOS COMPLEMENTARES",D485)),J485,"")</f>
        <v>10.06</v>
      </c>
      <c r="O485" s="79" t="str">
        <f aca="false">IF(N485&lt;&gt;"","",M485)</f>
        <v/>
      </c>
      <c r="P485" s="80" t="str">
        <f aca="false">IF(A485="Composição",A484,"")</f>
        <v/>
      </c>
      <c r="Q485" s="79" t="str">
        <f aca="false">IF(P485&lt;&gt;"",SUMIF(L485:L550,L485,N485:N550),"")</f>
        <v/>
      </c>
      <c r="R485" s="79" t="str">
        <f aca="false">IF(P485&lt;&gt;"",SUMIF(L485:L550,L485,O485:O550),"")</f>
        <v/>
      </c>
      <c r="S485" s="63"/>
    </row>
    <row r="486" customFormat="false" ht="24" hidden="false" customHeight="true" outlineLevel="0" collapsed="false">
      <c r="A486" s="89" t="s">
        <v>565</v>
      </c>
      <c r="B486" s="90" t="s">
        <v>820</v>
      </c>
      <c r="C486" s="89" t="s">
        <v>561</v>
      </c>
      <c r="D486" s="89" t="s">
        <v>821</v>
      </c>
      <c r="E486" s="89" t="s">
        <v>568</v>
      </c>
      <c r="F486" s="89"/>
      <c r="G486" s="91" t="s">
        <v>569</v>
      </c>
      <c r="H486" s="92" t="n">
        <v>0.7791</v>
      </c>
      <c r="I486" s="93" t="n">
        <f aca="false">SUMIFS('ANALÍTICA AUXILIARES'!J:J,'ANALÍTICA AUXILIARES'!A:A,"Composição",'ANALÍTICA AUXILIARES'!B:B,$B486)</f>
        <v>27.62</v>
      </c>
      <c r="J486" s="93" t="n">
        <f aca="false">TRUNC(H486*I486,2)</f>
        <v>21.51</v>
      </c>
      <c r="K486" s="21"/>
      <c r="L486" s="62" t="n">
        <f aca="false">IF(AND(A487&lt;&gt;"",A486=""),L485+1,L485)</f>
        <v>45</v>
      </c>
      <c r="M486" s="78" t="n">
        <f aca="false">IF(OR(A486="Insumo",A486="Composição Auxiliar"),J486,"")</f>
        <v>21.51</v>
      </c>
      <c r="N486" s="79" t="n">
        <f aca="false">IF(ISNUMBER(SEARCH("COM ENCARGOS COMPLEMENTARES",D486)),J486,"")</f>
        <v>21.51</v>
      </c>
      <c r="O486" s="79" t="str">
        <f aca="false">IF(N486&lt;&gt;"","",M486)</f>
        <v/>
      </c>
      <c r="P486" s="80" t="str">
        <f aca="false">IF(A486="Composição",A485,"")</f>
        <v/>
      </c>
      <c r="Q486" s="79" t="str">
        <f aca="false">IF(P486&lt;&gt;"",SUMIF(L486:L551,L486,N486:N551),"")</f>
        <v/>
      </c>
      <c r="R486" s="79" t="str">
        <f aca="false">IF(P486&lt;&gt;"",SUMIF(L486:L551,L486,O486:O551),"")</f>
        <v/>
      </c>
      <c r="S486" s="63"/>
    </row>
    <row r="487" customFormat="false" ht="13.8" hidden="false" customHeight="false" outlineLevel="0" collapsed="false">
      <c r="A487" s="94" t="s">
        <v>575</v>
      </c>
      <c r="B487" s="95" t="s">
        <v>838</v>
      </c>
      <c r="C487" s="94" t="str">
        <f aca="false">VLOOKUP(B487,INSUMOS!$A:$I,2,FALSE())</f>
        <v>SINAPI</v>
      </c>
      <c r="D487" s="94" t="str">
        <f aca="false">VLOOKUP(B487,INSUMOS!$A:$I,3,FALSE())</f>
        <v>REJUNTE EPOXI, QUALQUER COR</v>
      </c>
      <c r="E487" s="94" t="str">
        <f aca="false">VLOOKUP(B487,INSUMOS!$A:$I,4,FALSE())</f>
        <v>Material</v>
      </c>
      <c r="F487" s="94"/>
      <c r="G487" s="96" t="str">
        <f aca="false">VLOOKUP(B487,INSUMOS!$A:$I,5,FALSE())</f>
        <v>KG</v>
      </c>
      <c r="H487" s="97" t="n">
        <v>0.0881</v>
      </c>
      <c r="I487" s="98" t="n">
        <f aca="false">VLOOKUP(B487,INSUMOS!$A:$I,8,FALSE())</f>
        <v>112.54</v>
      </c>
      <c r="J487" s="98" t="n">
        <f aca="false">TRUNC(H487*I487,2)</f>
        <v>9.91</v>
      </c>
      <c r="K487" s="21"/>
      <c r="L487" s="62" t="n">
        <f aca="false">IF(AND(A488&lt;&gt;"",A487=""),L486+1,L486)</f>
        <v>45</v>
      </c>
      <c r="M487" s="78" t="n">
        <f aca="false">IF(OR(A487="Insumo",A487="Composição Auxiliar"),J487,"")</f>
        <v>9.91</v>
      </c>
      <c r="N487" s="79" t="str">
        <f aca="false">IF(ISNUMBER(SEARCH("COM ENCARGOS COMPLEMENTARES",D487)),J487,"")</f>
        <v/>
      </c>
      <c r="O487" s="79" t="n">
        <f aca="false">IF(N487&lt;&gt;"","",M487)</f>
        <v>9.91</v>
      </c>
      <c r="P487" s="80" t="str">
        <f aca="false">IF(A487="Composição",A486,"")</f>
        <v/>
      </c>
      <c r="Q487" s="79" t="str">
        <f aca="false">IF(P487&lt;&gt;"",SUMIF(L487:L552,L487,N487:N552),"")</f>
        <v/>
      </c>
      <c r="R487" s="79" t="str">
        <f aca="false">IF(P487&lt;&gt;"",SUMIF(L487:L552,L487,O487:O552),"")</f>
        <v/>
      </c>
      <c r="S487" s="63"/>
    </row>
    <row r="488" customFormat="false" ht="13.8" hidden="false" customHeight="false" outlineLevel="0" collapsed="false">
      <c r="A488" s="94" t="s">
        <v>575</v>
      </c>
      <c r="B488" s="95" t="s">
        <v>825</v>
      </c>
      <c r="C488" s="94" t="str">
        <f aca="false">VLOOKUP(B488,INSUMOS!$A:$I,2,FALSE())</f>
        <v>SINAPI</v>
      </c>
      <c r="D488" s="94" t="str">
        <f aca="false">VLOOKUP(B488,INSUMOS!$A:$I,3,FALSE())</f>
        <v>ENGATE / RABICHO FLEXIVEL INOX 1/2" X 40 CM</v>
      </c>
      <c r="E488" s="94" t="str">
        <f aca="false">VLOOKUP(B488,INSUMOS!$A:$I,4,FALSE())</f>
        <v>Material</v>
      </c>
      <c r="F488" s="94"/>
      <c r="G488" s="96" t="str">
        <f aca="false">VLOOKUP(B488,INSUMOS!$A:$I,5,FALSE())</f>
        <v>UN</v>
      </c>
      <c r="H488" s="97" t="n">
        <v>1</v>
      </c>
      <c r="I488" s="98" t="n">
        <f aca="false">VLOOKUP(B488,INSUMOS!$A:$I,8,FALSE())</f>
        <v>57.73</v>
      </c>
      <c r="J488" s="98" t="n">
        <f aca="false">TRUNC(H488*I488,2)</f>
        <v>57.73</v>
      </c>
      <c r="K488" s="21"/>
      <c r="L488" s="62" t="n">
        <f aca="false">IF(AND(A489&lt;&gt;"",A488=""),L487+1,L487)</f>
        <v>45</v>
      </c>
      <c r="M488" s="78" t="n">
        <f aca="false">IF(OR(A488="Insumo",A488="Composição Auxiliar"),J488,"")</f>
        <v>57.73</v>
      </c>
      <c r="N488" s="79" t="str">
        <f aca="false">IF(ISNUMBER(SEARCH("COM ENCARGOS COMPLEMENTARES",D488)),J488,"")</f>
        <v/>
      </c>
      <c r="O488" s="79" t="n">
        <f aca="false">IF(N488&lt;&gt;"","",M488)</f>
        <v>57.73</v>
      </c>
      <c r="P488" s="80" t="str">
        <f aca="false">IF(A488="Composição",A487,"")</f>
        <v/>
      </c>
      <c r="Q488" s="79" t="str">
        <f aca="false">IF(P488&lt;&gt;"",SUMIF(L488:L553,L488,N488:N553),"")</f>
        <v/>
      </c>
      <c r="R488" s="79" t="str">
        <f aca="false">IF(P488&lt;&gt;"",SUMIF(L488:L553,L488,O488:O553),"")</f>
        <v/>
      </c>
      <c r="S488" s="63"/>
    </row>
    <row r="489" customFormat="false" ht="35" hidden="false" customHeight="false" outlineLevel="0" collapsed="false">
      <c r="A489" s="94" t="s">
        <v>575</v>
      </c>
      <c r="B489" s="95" t="s">
        <v>839</v>
      </c>
      <c r="C489" s="94" t="str">
        <f aca="false">VLOOKUP(B489,INSUMOS!$A:$I,2,FALSE())</f>
        <v>Próprio</v>
      </c>
      <c r="D489" s="94" t="str">
        <f aca="false">VLOOKUP(B489,INSUMOS!$A:$I,3,FALSE())</f>
        <v>ASSENTO DE POLIPROPILENO PARA BACIA SANITÁRIA - COM FECHAMENTO SUAVE - PADRÃO ALTO</v>
      </c>
      <c r="E489" s="94" t="str">
        <f aca="false">VLOOKUP(B489,INSUMOS!$A:$I,4,FALSE())</f>
        <v>Material</v>
      </c>
      <c r="F489" s="94"/>
      <c r="G489" s="96" t="str">
        <f aca="false">VLOOKUP(B489,INSUMOS!$A:$I,5,FALSE())</f>
        <v>Unitário</v>
      </c>
      <c r="H489" s="97" t="n">
        <v>1</v>
      </c>
      <c r="I489" s="98" t="n">
        <f aca="false">VLOOKUP(B489,INSUMOS!$A:$I,8,FALSE())</f>
        <v>144.99</v>
      </c>
      <c r="J489" s="98" t="n">
        <f aca="false">TRUNC(H489*I489,2)</f>
        <v>144.99</v>
      </c>
      <c r="K489" s="21"/>
      <c r="L489" s="62" t="n">
        <f aca="false">IF(AND(A490&lt;&gt;"",A489=""),L488+1,L488)</f>
        <v>45</v>
      </c>
      <c r="M489" s="78" t="n">
        <f aca="false">IF(OR(A489="Insumo",A489="Composição Auxiliar"),J489,"")</f>
        <v>144.99</v>
      </c>
      <c r="N489" s="79" t="str">
        <f aca="false">IF(ISNUMBER(SEARCH("COM ENCARGOS COMPLEMENTARES",D489)),J489,"")</f>
        <v/>
      </c>
      <c r="O489" s="79" t="n">
        <f aca="false">IF(N489&lt;&gt;"","",M489)</f>
        <v>144.99</v>
      </c>
      <c r="P489" s="80" t="str">
        <f aca="false">IF(A489="Composição",A488,"")</f>
        <v/>
      </c>
      <c r="Q489" s="79" t="str">
        <f aca="false">IF(P489&lt;&gt;"",SUMIF(L489:L554,L489,N489:N554),"")</f>
        <v/>
      </c>
      <c r="R489" s="79" t="str">
        <f aca="false">IF(P489&lt;&gt;"",SUMIF(L489:L554,L489,O489:O554),"")</f>
        <v/>
      </c>
      <c r="S489" s="63"/>
    </row>
    <row r="490" customFormat="false" ht="24" hidden="false" customHeight="false" outlineLevel="0" collapsed="false">
      <c r="A490" s="94" t="s">
        <v>575</v>
      </c>
      <c r="B490" s="95" t="s">
        <v>840</v>
      </c>
      <c r="C490" s="94" t="str">
        <f aca="false">VLOOKUP(B490,INSUMOS!$A:$I,2,FALSE())</f>
        <v>Próprio</v>
      </c>
      <c r="D490" s="94" t="str">
        <f aca="false">VLOOKUP(B490,INSUMOS!$A:$I,3,FALSE())</f>
        <v>BACIA SANITÁRIA PADRÃO MÉDIO P/ PCD C/ CAIXA ACOPLADA, EXCLUSIVE CAIXA - REF. IZY CONFORTO S P.115 OU EQUIV</v>
      </c>
      <c r="E490" s="94" t="str">
        <f aca="false">VLOOKUP(B490,INSUMOS!$A:$I,4,FALSE())</f>
        <v>Material</v>
      </c>
      <c r="F490" s="94"/>
      <c r="G490" s="96" t="str">
        <f aca="false">VLOOKUP(B490,INSUMOS!$A:$I,5,FALSE())</f>
        <v>UN</v>
      </c>
      <c r="H490" s="97" t="n">
        <v>1</v>
      </c>
      <c r="I490" s="98" t="n">
        <f aca="false">VLOOKUP(B490,INSUMOS!$A:$I,8,FALSE())</f>
        <v>630.52</v>
      </c>
      <c r="J490" s="98" t="n">
        <f aca="false">TRUNC(H490*I490,2)</f>
        <v>630.52</v>
      </c>
      <c r="K490" s="21"/>
      <c r="L490" s="62" t="n">
        <f aca="false">IF(AND(A491&lt;&gt;"",A490=""),L489+1,L489)</f>
        <v>45</v>
      </c>
      <c r="M490" s="78" t="n">
        <f aca="false">IF(OR(A490="Insumo",A490="Composição Auxiliar"),J490,"")</f>
        <v>630.52</v>
      </c>
      <c r="N490" s="79" t="str">
        <f aca="false">IF(ISNUMBER(SEARCH("COM ENCARGOS COMPLEMENTARES",D490)),J490,"")</f>
        <v/>
      </c>
      <c r="O490" s="79" t="n">
        <f aca="false">IF(N490&lt;&gt;"","",M490)</f>
        <v>630.52</v>
      </c>
      <c r="P490" s="80" t="str">
        <f aca="false">IF(A490="Composição",A489,"")</f>
        <v/>
      </c>
      <c r="Q490" s="79" t="str">
        <f aca="false">IF(P490&lt;&gt;"",SUMIF(L490:L555,L490,N490:N555),"")</f>
        <v/>
      </c>
      <c r="R490" s="79" t="str">
        <f aca="false">IF(P490&lt;&gt;"",SUMIF(L490:L555,L490,O490:O555),"")</f>
        <v/>
      </c>
      <c r="S490" s="63"/>
    </row>
    <row r="491" customFormat="false" ht="24" hidden="false" customHeight="false" outlineLevel="0" collapsed="false">
      <c r="A491" s="94" t="s">
        <v>575</v>
      </c>
      <c r="B491" s="95" t="s">
        <v>841</v>
      </c>
      <c r="C491" s="94" t="str">
        <f aca="false">VLOOKUP(B491,INSUMOS!$A:$I,2,FALSE())</f>
        <v>Próprio</v>
      </c>
      <c r="D491" s="94" t="str">
        <f aca="false">VLOOKUP(B491,INSUMOS!$A:$I,3,FALSE())</f>
        <v>CAIXA ACOPLADA PADRÃO MÉDIO C/ ACIONAMENTO DUO EM LOUÇA BRANCA - REF. DECA CDC.00F.17 OU EQUIV</v>
      </c>
      <c r="E491" s="94" t="str">
        <f aca="false">VLOOKUP(B491,INSUMOS!$A:$I,4,FALSE())</f>
        <v>Material</v>
      </c>
      <c r="F491" s="94"/>
      <c r="G491" s="96" t="str">
        <f aca="false">VLOOKUP(B491,INSUMOS!$A:$I,5,FALSE())</f>
        <v>UN</v>
      </c>
      <c r="H491" s="97" t="n">
        <v>1</v>
      </c>
      <c r="I491" s="98" t="n">
        <f aca="false">VLOOKUP(B491,INSUMOS!$A:$I,8,FALSE())</f>
        <v>620.83</v>
      </c>
      <c r="J491" s="98" t="n">
        <f aca="false">TRUNC(H491*I491,2)</f>
        <v>620.83</v>
      </c>
      <c r="K491" s="21"/>
      <c r="L491" s="62" t="n">
        <f aca="false">IF(AND(A492&lt;&gt;"",A491=""),L490+1,L490)</f>
        <v>45</v>
      </c>
      <c r="M491" s="78" t="n">
        <f aca="false">IF(OR(A491="Insumo",A491="Composição Auxiliar"),J491,"")</f>
        <v>620.83</v>
      </c>
      <c r="N491" s="79" t="str">
        <f aca="false">IF(ISNUMBER(SEARCH("COM ENCARGOS COMPLEMENTARES",D491)),J491,"")</f>
        <v/>
      </c>
      <c r="O491" s="79" t="n">
        <f aca="false">IF(N491&lt;&gt;"","",M491)</f>
        <v>620.83</v>
      </c>
      <c r="P491" s="80" t="str">
        <f aca="false">IF(A491="Composição",A490,"")</f>
        <v/>
      </c>
      <c r="Q491" s="79" t="str">
        <f aca="false">IF(P491&lt;&gt;"",SUMIF(L491:L556,L491,N491:N556),"")</f>
        <v/>
      </c>
      <c r="R491" s="79" t="str">
        <f aca="false">IF(P491&lt;&gt;"",SUMIF(L491:L556,L491,O491:O556),"")</f>
        <v/>
      </c>
      <c r="S491" s="63"/>
    </row>
    <row r="492" customFormat="false" ht="35" hidden="false" customHeight="false" outlineLevel="0" collapsed="false">
      <c r="A492" s="94" t="s">
        <v>575</v>
      </c>
      <c r="B492" s="95" t="s">
        <v>842</v>
      </c>
      <c r="C492" s="94" t="str">
        <f aca="false">VLOOKUP(B492,INSUMOS!$A:$I,2,FALSE())</f>
        <v>SINAPI</v>
      </c>
      <c r="D492" s="94" t="str">
        <f aca="false">VLOOKUP(B492,INSUMOS!$A:$I,3,FALSE())</f>
        <v>PARAFUSO NIQUELADO COM ACABAMENTO CROMADO PARA FIXAR PECA SANITARIA, INCLUI PORCA CEGA, ARRUELA E BUCHA DE NYLON TAMANHO S-10</v>
      </c>
      <c r="E492" s="94" t="str">
        <f aca="false">VLOOKUP(B492,INSUMOS!$A:$I,4,FALSE())</f>
        <v>Material</v>
      </c>
      <c r="F492" s="94"/>
      <c r="G492" s="96" t="str">
        <f aca="false">VLOOKUP(B492,INSUMOS!$A:$I,5,FALSE())</f>
        <v>UN</v>
      </c>
      <c r="H492" s="97" t="n">
        <v>2</v>
      </c>
      <c r="I492" s="98" t="n">
        <f aca="false">VLOOKUP(B492,INSUMOS!$A:$I,8,FALSE())</f>
        <v>30.96</v>
      </c>
      <c r="J492" s="98" t="n">
        <f aca="false">TRUNC(H492*I492,2)</f>
        <v>61.92</v>
      </c>
      <c r="K492" s="21"/>
      <c r="L492" s="62" t="n">
        <f aca="false">IF(AND(A493&lt;&gt;"",A492=""),L491+1,L491)</f>
        <v>45</v>
      </c>
      <c r="M492" s="78" t="n">
        <f aca="false">IF(OR(A492="Insumo",A492="Composição Auxiliar"),J492,"")</f>
        <v>61.92</v>
      </c>
      <c r="N492" s="79" t="str">
        <f aca="false">IF(ISNUMBER(SEARCH("COM ENCARGOS COMPLEMENTARES",D492)),J492,"")</f>
        <v/>
      </c>
      <c r="O492" s="79" t="n">
        <f aca="false">IF(N492&lt;&gt;"","",M492)</f>
        <v>61.92</v>
      </c>
      <c r="P492" s="80" t="str">
        <f aca="false">IF(A492="Composição",A491,"")</f>
        <v/>
      </c>
      <c r="Q492" s="79" t="str">
        <f aca="false">IF(P492&lt;&gt;"",SUMIF(L492:L557,L492,N492:N557),"")</f>
        <v/>
      </c>
      <c r="R492" s="79" t="str">
        <f aca="false">IF(P492&lt;&gt;"",SUMIF(L492:L557,L492,O492:O557),"")</f>
        <v/>
      </c>
      <c r="S492" s="63"/>
    </row>
    <row r="493" customFormat="false" ht="24" hidden="false" customHeight="false" outlineLevel="0" collapsed="false">
      <c r="A493" s="94" t="s">
        <v>575</v>
      </c>
      <c r="B493" s="95" t="s">
        <v>843</v>
      </c>
      <c r="C493" s="94" t="str">
        <f aca="false">VLOOKUP(B493,INSUMOS!$A:$I,2,FALSE())</f>
        <v>SINAPI</v>
      </c>
      <c r="D493" s="94" t="str">
        <f aca="false">VLOOKUP(B493,INSUMOS!$A:$I,3,FALSE())</f>
        <v>ANEL DE VEDACAO, PVC FLEXIVEL, 100 MM, PARA SAIDA DE BACIA / VASO SANITARIO</v>
      </c>
      <c r="E493" s="94" t="str">
        <f aca="false">VLOOKUP(B493,INSUMOS!$A:$I,4,FALSE())</f>
        <v>Material</v>
      </c>
      <c r="F493" s="94"/>
      <c r="G493" s="96" t="str">
        <f aca="false">VLOOKUP(B493,INSUMOS!$A:$I,5,FALSE())</f>
        <v>UN</v>
      </c>
      <c r="H493" s="97" t="n">
        <v>1</v>
      </c>
      <c r="I493" s="98" t="n">
        <f aca="false">VLOOKUP(B493,INSUMOS!$A:$I,8,FALSE())</f>
        <v>8.72</v>
      </c>
      <c r="J493" s="98" t="n">
        <f aca="false">TRUNC(H493*I493,2)</f>
        <v>8.72</v>
      </c>
      <c r="K493" s="21"/>
      <c r="L493" s="62" t="n">
        <f aca="false">IF(AND(A494&lt;&gt;"",A493=""),L492+1,L492)</f>
        <v>45</v>
      </c>
      <c r="M493" s="78" t="n">
        <f aca="false">IF(OR(A493="Insumo",A493="Composição Auxiliar"),J493,"")</f>
        <v>8.72</v>
      </c>
      <c r="N493" s="79" t="str">
        <f aca="false">IF(ISNUMBER(SEARCH("COM ENCARGOS COMPLEMENTARES",D493)),J493,"")</f>
        <v/>
      </c>
      <c r="O493" s="79" t="n">
        <f aca="false">IF(N493&lt;&gt;"","",M493)</f>
        <v>8.72</v>
      </c>
      <c r="P493" s="80" t="str">
        <f aca="false">IF(A493="Composição",A492,"")</f>
        <v/>
      </c>
      <c r="Q493" s="79" t="str">
        <f aca="false">IF(P493&lt;&gt;"",SUMIF(L493:L558,L493,N493:N558),"")</f>
        <v/>
      </c>
      <c r="R493" s="79" t="str">
        <f aca="false">IF(P493&lt;&gt;"",SUMIF(L493:L558,L493,O493:O558),"")</f>
        <v/>
      </c>
      <c r="S493" s="63"/>
    </row>
    <row r="494" customFormat="false" ht="13.8" hidden="false" customHeight="false" outlineLevel="0" collapsed="false">
      <c r="A494" s="99"/>
      <c r="B494" s="99"/>
      <c r="C494" s="99"/>
      <c r="D494" s="99"/>
      <c r="E494" s="99"/>
      <c r="F494" s="100"/>
      <c r="G494" s="99"/>
      <c r="H494" s="100"/>
      <c r="I494" s="99"/>
      <c r="J494" s="100"/>
      <c r="K494" s="21"/>
      <c r="L494" s="62" t="n">
        <f aca="false">IF(AND(A495&lt;&gt;"",A494=""),L493+1,L493)</f>
        <v>45</v>
      </c>
      <c r="M494" s="78" t="str">
        <f aca="false">IF(OR(A494="Insumo",A494="Composição Auxiliar"),J494,"")</f>
        <v/>
      </c>
      <c r="N494" s="79" t="str">
        <f aca="false">IF(ISNUMBER(SEARCH("COM ENCARGOS COMPLEMENTARES",D494)),J494,"")</f>
        <v/>
      </c>
      <c r="O494" s="79" t="str">
        <f aca="false">IF(N494&lt;&gt;"","",M494)</f>
        <v/>
      </c>
      <c r="P494" s="80" t="str">
        <f aca="false">IF(A494="Composição",A493,"")</f>
        <v/>
      </c>
      <c r="Q494" s="79" t="str">
        <f aca="false">IF(P494&lt;&gt;"",SUMIF(L494:L559,L494,N494:N559),"")</f>
        <v/>
      </c>
      <c r="R494" s="79" t="str">
        <f aca="false">IF(P494&lt;&gt;"",SUMIF(L494:L559,L494,O494:O559),"")</f>
        <v/>
      </c>
      <c r="S494" s="63"/>
    </row>
    <row r="495" customFormat="false" ht="13.8" hidden="false" customHeight="true" outlineLevel="0" collapsed="false">
      <c r="A495" s="99"/>
      <c r="B495" s="99"/>
      <c r="C495" s="99"/>
      <c r="D495" s="99"/>
      <c r="E495" s="99"/>
      <c r="F495" s="100"/>
      <c r="G495" s="99"/>
      <c r="H495" s="99" t="s">
        <v>580</v>
      </c>
      <c r="I495" s="99"/>
      <c r="J495" s="100" t="n">
        <f aca="false">TRUNC(SUMIF(L:L,$L495,M:M)*(1+$J$9),2)</f>
        <v>1899.16</v>
      </c>
      <c r="K495" s="21"/>
      <c r="L495" s="62" t="n">
        <f aca="false">IF(AND(A496&lt;&gt;"",A495=""),L494+1,L494)</f>
        <v>45</v>
      </c>
      <c r="M495" s="78" t="str">
        <f aca="false">IF(OR(A495="Insumo",A495="Composição Auxiliar"),J495,"")</f>
        <v/>
      </c>
      <c r="N495" s="79" t="str">
        <f aca="false">IF(ISNUMBER(SEARCH("COM ENCARGOS COMPLEMENTARES",D495)),J495,"")</f>
        <v/>
      </c>
      <c r="O495" s="79" t="str">
        <f aca="false">IF(N495&lt;&gt;"","",M495)</f>
        <v/>
      </c>
      <c r="P495" s="80" t="str">
        <f aca="false">IF(A495="Composição",A494,"")</f>
        <v/>
      </c>
      <c r="Q495" s="79" t="str">
        <f aca="false">IF(P495&lt;&gt;"",SUMIF(L495:L560,L495,N495:N560),"")</f>
        <v/>
      </c>
      <c r="R495" s="79" t="str">
        <f aca="false">IF(P495&lt;&gt;"",SUMIF(L495:L560,L495,O495:O560),"")</f>
        <v/>
      </c>
      <c r="S495" s="63"/>
    </row>
    <row r="496" customFormat="false" ht="13.8" hidden="false" customHeight="false" outlineLevel="0" collapsed="false">
      <c r="A496" s="101"/>
      <c r="B496" s="101"/>
      <c r="C496" s="101"/>
      <c r="D496" s="101"/>
      <c r="E496" s="101"/>
      <c r="F496" s="101"/>
      <c r="G496" s="101" t="s">
        <v>581</v>
      </c>
      <c r="H496" s="102" t="s">
        <v>595</v>
      </c>
      <c r="I496" s="101" t="s">
        <v>583</v>
      </c>
      <c r="J496" s="103" t="n">
        <f aca="false">TRUNC(J495*H496,2)</f>
        <v>1899.16</v>
      </c>
      <c r="K496" s="21"/>
      <c r="L496" s="62" t="n">
        <f aca="false">IF(AND(A497&lt;&gt;"",A496=""),L495+1,L495)</f>
        <v>45</v>
      </c>
      <c r="M496" s="78" t="str">
        <f aca="false">IF(OR(A496="Insumo",A496="Composição Auxiliar"),J496,"")</f>
        <v/>
      </c>
      <c r="N496" s="79" t="str">
        <f aca="false">IF(ISNUMBER(SEARCH("COM ENCARGOS COMPLEMENTARES",D496)),J496,"")</f>
        <v/>
      </c>
      <c r="O496" s="79" t="str">
        <f aca="false">IF(N496&lt;&gt;"","",M496)</f>
        <v/>
      </c>
      <c r="P496" s="80" t="str">
        <f aca="false">IF(A496="Composição",A495,"")</f>
        <v/>
      </c>
      <c r="Q496" s="79" t="str">
        <f aca="false">IF(P496&lt;&gt;"",SUMIF(L496:L561,L496,N496:N561),"")</f>
        <v/>
      </c>
      <c r="R496" s="79" t="str">
        <f aca="false">IF(P496&lt;&gt;"",SUMIF(L496:L561,L496,O496:O561),"")</f>
        <v/>
      </c>
      <c r="S496" s="63"/>
    </row>
    <row r="497" customFormat="false" ht="13.8" hidden="false" customHeight="false" outlineLevel="0" collapsed="false">
      <c r="A497" s="104"/>
      <c r="B497" s="104"/>
      <c r="C497" s="104"/>
      <c r="D497" s="104"/>
      <c r="E497" s="104"/>
      <c r="F497" s="104"/>
      <c r="G497" s="104"/>
      <c r="H497" s="104"/>
      <c r="I497" s="104"/>
      <c r="J497" s="104"/>
      <c r="K497" s="21"/>
      <c r="L497" s="62" t="n">
        <f aca="false">IF(AND(A498&lt;&gt;"",A497=""),L496+1,L496)</f>
        <v>46</v>
      </c>
      <c r="M497" s="78" t="str">
        <f aca="false">IF(OR(A497="Insumo",A497="Composição Auxiliar"),J497,"")</f>
        <v/>
      </c>
      <c r="N497" s="79" t="str">
        <f aca="false">IF(ISNUMBER(SEARCH("COM ENCARGOS COMPLEMENTARES",D497)),J497,"")</f>
        <v/>
      </c>
      <c r="O497" s="79" t="str">
        <f aca="false">IF(N497&lt;&gt;"","",M497)</f>
        <v/>
      </c>
      <c r="P497" s="80" t="str">
        <f aca="false">IF(A497="Composição",A496,"")</f>
        <v/>
      </c>
      <c r="Q497" s="79" t="str">
        <f aca="false">IF(P497&lt;&gt;"",SUMIF(L497:L562,L497,N497:N562),"")</f>
        <v/>
      </c>
      <c r="R497" s="79" t="str">
        <f aca="false">IF(P497&lt;&gt;"",SUMIF(L497:L562,L497,O497:O562),"")</f>
        <v/>
      </c>
      <c r="S497" s="63"/>
    </row>
    <row r="498" customFormat="false" ht="14.5" hidden="false" customHeight="true" outlineLevel="0" collapsed="false">
      <c r="A498" s="81" t="s">
        <v>146</v>
      </c>
      <c r="B498" s="82" t="s">
        <v>552</v>
      </c>
      <c r="C498" s="81" t="s">
        <v>553</v>
      </c>
      <c r="D498" s="81" t="s">
        <v>554</v>
      </c>
      <c r="E498" s="81" t="s">
        <v>555</v>
      </c>
      <c r="F498" s="81"/>
      <c r="G498" s="83" t="s">
        <v>556</v>
      </c>
      <c r="H498" s="82" t="s">
        <v>557</v>
      </c>
      <c r="I498" s="82" t="s">
        <v>558</v>
      </c>
      <c r="J498" s="82" t="s">
        <v>559</v>
      </c>
      <c r="K498" s="21"/>
      <c r="L498" s="62" t="n">
        <f aca="false">IF(AND(A499&lt;&gt;"",A498=""),L497+1,L497)</f>
        <v>46</v>
      </c>
      <c r="M498" s="78" t="str">
        <f aca="false">IF(OR(A498="Insumo",A498="Composição Auxiliar"),J498,"")</f>
        <v/>
      </c>
      <c r="N498" s="79" t="str">
        <f aca="false">IF(ISNUMBER(SEARCH("COM ENCARGOS COMPLEMENTARES",D498)),J498,"")</f>
        <v/>
      </c>
      <c r="O498" s="79" t="str">
        <f aca="false">IF(N498&lt;&gt;"","",M498)</f>
        <v/>
      </c>
      <c r="P498" s="80" t="str">
        <f aca="false">IF(A498="Composição",A497,"")</f>
        <v/>
      </c>
      <c r="Q498" s="79" t="str">
        <f aca="false">IF(P498&lt;&gt;"",SUMIF(L498:L563,L498,N498:N563),"")</f>
        <v/>
      </c>
      <c r="R498" s="79" t="str">
        <f aca="false">IF(P498&lt;&gt;"",SUMIF(L498:L563,L498,O498:O563),"")</f>
        <v/>
      </c>
      <c r="S498" s="63"/>
    </row>
    <row r="499" customFormat="false" ht="24" hidden="false" customHeight="true" outlineLevel="0" collapsed="false">
      <c r="A499" s="84" t="s">
        <v>560</v>
      </c>
      <c r="B499" s="85" t="s">
        <v>147</v>
      </c>
      <c r="C499" s="84" t="s">
        <v>584</v>
      </c>
      <c r="D499" s="84" t="s">
        <v>844</v>
      </c>
      <c r="E499" s="84" t="s">
        <v>819</v>
      </c>
      <c r="F499" s="84"/>
      <c r="G499" s="86" t="s">
        <v>587</v>
      </c>
      <c r="H499" s="87" t="n">
        <v>1</v>
      </c>
      <c r="I499" s="88" t="n">
        <f aca="false">SUMIF(L:L,$L499,M:M)</f>
        <v>690.69</v>
      </c>
      <c r="J499" s="88" t="n">
        <f aca="false">TRUNC(H499*I499,2)</f>
        <v>690.69</v>
      </c>
      <c r="K499" s="21"/>
      <c r="L499" s="62" t="n">
        <f aca="false">IF(AND(A500&lt;&gt;"",A499=""),L498+1,L498)</f>
        <v>46</v>
      </c>
      <c r="M499" s="78" t="str">
        <f aca="false">IF(OR(A499="Insumo",A499="Composição Auxiliar"),J499,"")</f>
        <v/>
      </c>
      <c r="N499" s="79" t="str">
        <f aca="false">IF(ISNUMBER(SEARCH("COM ENCARGOS COMPLEMENTARES",D499)),J499,"")</f>
        <v/>
      </c>
      <c r="O499" s="79" t="str">
        <f aca="false">IF(N499&lt;&gt;"","",M499)</f>
        <v/>
      </c>
      <c r="P499" s="80" t="str">
        <f aca="false">IF(A499="Composição",A498,"")</f>
        <v> 3.6.8 </v>
      </c>
      <c r="Q499" s="79" t="n">
        <f aca="false">IF(P499&lt;&gt;"",SUMIF(L499:L564,L499,N499:N564),"")</f>
        <v>31.57</v>
      </c>
      <c r="R499" s="79" t="n">
        <f aca="false">IF(P499&lt;&gt;"",SUMIF(L499:L564,L499,O499:O564),"")</f>
        <v>659.12</v>
      </c>
      <c r="S499" s="63"/>
    </row>
    <row r="500" customFormat="false" ht="24" hidden="false" customHeight="true" outlineLevel="0" collapsed="false">
      <c r="A500" s="89" t="s">
        <v>565</v>
      </c>
      <c r="B500" s="90" t="s">
        <v>820</v>
      </c>
      <c r="C500" s="89" t="s">
        <v>561</v>
      </c>
      <c r="D500" s="89" t="s">
        <v>821</v>
      </c>
      <c r="E500" s="89" t="s">
        <v>568</v>
      </c>
      <c r="F500" s="89"/>
      <c r="G500" s="91" t="s">
        <v>569</v>
      </c>
      <c r="H500" s="92" t="n">
        <v>0.7791</v>
      </c>
      <c r="I500" s="93" t="n">
        <f aca="false">SUMIFS('ANALÍTICA AUXILIARES'!J:J,'ANALÍTICA AUXILIARES'!A:A,"Composição",'ANALÍTICA AUXILIARES'!B:B,$B500)</f>
        <v>27.62</v>
      </c>
      <c r="J500" s="93" t="n">
        <f aca="false">TRUNC(H500*I500,2)</f>
        <v>21.51</v>
      </c>
      <c r="K500" s="21"/>
      <c r="L500" s="62" t="n">
        <f aca="false">IF(AND(A501&lt;&gt;"",A500=""),L499+1,L499)</f>
        <v>46</v>
      </c>
      <c r="M500" s="78" t="n">
        <f aca="false">IF(OR(A500="Insumo",A500="Composição Auxiliar"),J500,"")</f>
        <v>21.51</v>
      </c>
      <c r="N500" s="79" t="n">
        <f aca="false">IF(ISNUMBER(SEARCH("COM ENCARGOS COMPLEMENTARES",D500)),J500,"")</f>
        <v>21.51</v>
      </c>
      <c r="O500" s="79" t="str">
        <f aca="false">IF(N500&lt;&gt;"","",M500)</f>
        <v/>
      </c>
      <c r="P500" s="80" t="str">
        <f aca="false">IF(A500="Composição",A499,"")</f>
        <v/>
      </c>
      <c r="Q500" s="79" t="str">
        <f aca="false">IF(P500&lt;&gt;"",SUMIF(L500:L565,L500,N500:N565),"")</f>
        <v/>
      </c>
      <c r="R500" s="79" t="str">
        <f aca="false">IF(P500&lt;&gt;"",SUMIF(L500:L565,L500,O500:O565),"")</f>
        <v/>
      </c>
      <c r="S500" s="63"/>
    </row>
    <row r="501" customFormat="false" ht="24" hidden="false" customHeight="true" outlineLevel="0" collapsed="false">
      <c r="A501" s="89" t="s">
        <v>565</v>
      </c>
      <c r="B501" s="90" t="s">
        <v>573</v>
      </c>
      <c r="C501" s="89" t="s">
        <v>561</v>
      </c>
      <c r="D501" s="89" t="s">
        <v>574</v>
      </c>
      <c r="E501" s="89" t="s">
        <v>568</v>
      </c>
      <c r="F501" s="89"/>
      <c r="G501" s="91" t="s">
        <v>569</v>
      </c>
      <c r="H501" s="92" t="n">
        <v>0.4384</v>
      </c>
      <c r="I501" s="93" t="n">
        <f aca="false">SUMIFS('ANALÍTICA AUXILIARES'!J:J,'ANALÍTICA AUXILIARES'!A:A,"Composição",'ANALÍTICA AUXILIARES'!B:B,$B501)</f>
        <v>22.95</v>
      </c>
      <c r="J501" s="93" t="n">
        <f aca="false">TRUNC(H501*I501,2)</f>
        <v>10.06</v>
      </c>
      <c r="K501" s="21"/>
      <c r="L501" s="62" t="n">
        <f aca="false">IF(AND(A502&lt;&gt;"",A501=""),L500+1,L500)</f>
        <v>46</v>
      </c>
      <c r="M501" s="78" t="n">
        <f aca="false">IF(OR(A501="Insumo",A501="Composição Auxiliar"),J501,"")</f>
        <v>10.06</v>
      </c>
      <c r="N501" s="79" t="n">
        <f aca="false">IF(ISNUMBER(SEARCH("COM ENCARGOS COMPLEMENTARES",D501)),J501,"")</f>
        <v>10.06</v>
      </c>
      <c r="O501" s="79" t="str">
        <f aca="false">IF(N501&lt;&gt;"","",M501)</f>
        <v/>
      </c>
      <c r="P501" s="80" t="str">
        <f aca="false">IF(A501="Composição",A500,"")</f>
        <v/>
      </c>
      <c r="Q501" s="79" t="str">
        <f aca="false">IF(P501&lt;&gt;"",SUMIF(L501:L566,L501,N501:N566),"")</f>
        <v/>
      </c>
      <c r="R501" s="79" t="str">
        <f aca="false">IF(P501&lt;&gt;"",SUMIF(L501:L566,L501,O501:O566),"")</f>
        <v/>
      </c>
      <c r="S501" s="63"/>
    </row>
    <row r="502" customFormat="false" ht="13.8" hidden="false" customHeight="false" outlineLevel="0" collapsed="false">
      <c r="A502" s="94" t="s">
        <v>575</v>
      </c>
      <c r="B502" s="95" t="s">
        <v>825</v>
      </c>
      <c r="C502" s="94" t="str">
        <f aca="false">VLOOKUP(B502,INSUMOS!$A:$I,2,FALSE())</f>
        <v>SINAPI</v>
      </c>
      <c r="D502" s="94" t="str">
        <f aca="false">VLOOKUP(B502,INSUMOS!$A:$I,3,FALSE())</f>
        <v>ENGATE / RABICHO FLEXIVEL INOX 1/2" X 40 CM</v>
      </c>
      <c r="E502" s="94" t="str">
        <f aca="false">VLOOKUP(B502,INSUMOS!$A:$I,4,FALSE())</f>
        <v>Material</v>
      </c>
      <c r="F502" s="94"/>
      <c r="G502" s="96" t="str">
        <f aca="false">VLOOKUP(B502,INSUMOS!$A:$I,5,FALSE())</f>
        <v>UN</v>
      </c>
      <c r="H502" s="97" t="n">
        <v>1</v>
      </c>
      <c r="I502" s="98" t="n">
        <f aca="false">VLOOKUP(B502,INSUMOS!$A:$I,8,FALSE())</f>
        <v>57.73</v>
      </c>
      <c r="J502" s="98" t="n">
        <f aca="false">TRUNC(H502*I502,2)</f>
        <v>57.73</v>
      </c>
      <c r="K502" s="21"/>
      <c r="L502" s="62" t="n">
        <f aca="false">IF(AND(A503&lt;&gt;"",A502=""),L501+1,L501)</f>
        <v>46</v>
      </c>
      <c r="M502" s="78" t="n">
        <f aca="false">IF(OR(A502="Insumo",A502="Composição Auxiliar"),J502,"")</f>
        <v>57.73</v>
      </c>
      <c r="N502" s="79" t="str">
        <f aca="false">IF(ISNUMBER(SEARCH("COM ENCARGOS COMPLEMENTARES",D502)),J502,"")</f>
        <v/>
      </c>
      <c r="O502" s="79" t="n">
        <f aca="false">IF(N502&lt;&gt;"","",M502)</f>
        <v>57.73</v>
      </c>
      <c r="P502" s="80" t="str">
        <f aca="false">IF(A502="Composição",A501,"")</f>
        <v/>
      </c>
      <c r="Q502" s="79" t="str">
        <f aca="false">IF(P502&lt;&gt;"",SUMIF(L502:L567,L502,N502:N567),"")</f>
        <v/>
      </c>
      <c r="R502" s="79" t="str">
        <f aca="false">IF(P502&lt;&gt;"",SUMIF(L502:L567,L502,O502:O567),"")</f>
        <v/>
      </c>
      <c r="S502" s="63"/>
    </row>
    <row r="503" customFormat="false" ht="35" hidden="false" customHeight="false" outlineLevel="0" collapsed="false">
      <c r="A503" s="94" t="s">
        <v>575</v>
      </c>
      <c r="B503" s="95" t="s">
        <v>842</v>
      </c>
      <c r="C503" s="94" t="str">
        <f aca="false">VLOOKUP(B503,INSUMOS!$A:$I,2,FALSE())</f>
        <v>SINAPI</v>
      </c>
      <c r="D503" s="94" t="str">
        <f aca="false">VLOOKUP(B503,INSUMOS!$A:$I,3,FALSE())</f>
        <v>PARAFUSO NIQUELADO COM ACABAMENTO CROMADO PARA FIXAR PECA SANITARIA, INCLUI PORCA CEGA, ARRUELA E BUCHA DE NYLON TAMANHO S-10</v>
      </c>
      <c r="E503" s="94" t="str">
        <f aca="false">VLOOKUP(B503,INSUMOS!$A:$I,4,FALSE())</f>
        <v>Material</v>
      </c>
      <c r="F503" s="94"/>
      <c r="G503" s="96" t="str">
        <f aca="false">VLOOKUP(B503,INSUMOS!$A:$I,5,FALSE())</f>
        <v>UN</v>
      </c>
      <c r="H503" s="97" t="n">
        <v>2</v>
      </c>
      <c r="I503" s="98" t="n">
        <f aca="false">VLOOKUP(B503,INSUMOS!$A:$I,8,FALSE())</f>
        <v>30.96</v>
      </c>
      <c r="J503" s="98" t="n">
        <f aca="false">TRUNC(H503*I503,2)</f>
        <v>61.92</v>
      </c>
      <c r="K503" s="21"/>
      <c r="L503" s="62" t="n">
        <f aca="false">IF(AND(A504&lt;&gt;"",A503=""),L502+1,L502)</f>
        <v>46</v>
      </c>
      <c r="M503" s="78" t="n">
        <f aca="false">IF(OR(A503="Insumo",A503="Composição Auxiliar"),J503,"")</f>
        <v>61.92</v>
      </c>
      <c r="N503" s="79" t="str">
        <f aca="false">IF(ISNUMBER(SEARCH("COM ENCARGOS COMPLEMENTARES",D503)),J503,"")</f>
        <v/>
      </c>
      <c r="O503" s="79" t="n">
        <f aca="false">IF(N503&lt;&gt;"","",M503)</f>
        <v>61.92</v>
      </c>
      <c r="P503" s="80" t="str">
        <f aca="false">IF(A503="Composição",A502,"")</f>
        <v/>
      </c>
      <c r="Q503" s="79" t="str">
        <f aca="false">IF(P503&lt;&gt;"",SUMIF(L503:L568,L503,N503:N568),"")</f>
        <v/>
      </c>
      <c r="R503" s="79" t="str">
        <f aca="false">IF(P503&lt;&gt;"",SUMIF(L503:L568,L503,O503:O568),"")</f>
        <v/>
      </c>
      <c r="S503" s="63"/>
    </row>
    <row r="504" customFormat="false" ht="24" hidden="false" customHeight="false" outlineLevel="0" collapsed="false">
      <c r="A504" s="94" t="s">
        <v>575</v>
      </c>
      <c r="B504" s="95" t="s">
        <v>845</v>
      </c>
      <c r="C504" s="94" t="str">
        <f aca="false">VLOOKUP(B504,INSUMOS!$A:$I,2,FALSE())</f>
        <v>Próprio</v>
      </c>
      <c r="D504" s="94" t="str">
        <f aca="false">VLOOKUP(B504,INSUMOS!$A:$I,3,FALSE())</f>
        <v>CAIXA ACOPLADA PADRÃO MÉDIO C/ ACIONAMENTO DUO EM LOUÇA BRANCA - REF. DECA CD.05F.23 OU EQUIV</v>
      </c>
      <c r="E504" s="94" t="str">
        <f aca="false">VLOOKUP(B504,INSUMOS!$A:$I,4,FALSE())</f>
        <v>Material</v>
      </c>
      <c r="F504" s="94"/>
      <c r="G504" s="96" t="str">
        <f aca="false">VLOOKUP(B504,INSUMOS!$A:$I,5,FALSE())</f>
        <v>UN</v>
      </c>
      <c r="H504" s="97" t="n">
        <v>1</v>
      </c>
      <c r="I504" s="98" t="n">
        <f aca="false">VLOOKUP(B504,INSUMOS!$A:$I,8,FALSE())</f>
        <v>200.95</v>
      </c>
      <c r="J504" s="98" t="n">
        <f aca="false">TRUNC(H504*I504,2)</f>
        <v>200.95</v>
      </c>
      <c r="K504" s="21"/>
      <c r="L504" s="62" t="n">
        <f aca="false">IF(AND(A505&lt;&gt;"",A504=""),L503+1,L503)</f>
        <v>46</v>
      </c>
      <c r="M504" s="78" t="n">
        <f aca="false">IF(OR(A504="Insumo",A504="Composição Auxiliar"),J504,"")</f>
        <v>200.95</v>
      </c>
      <c r="N504" s="79" t="str">
        <f aca="false">IF(ISNUMBER(SEARCH("COM ENCARGOS COMPLEMENTARES",D504)),J504,"")</f>
        <v/>
      </c>
      <c r="O504" s="79" t="n">
        <f aca="false">IF(N504&lt;&gt;"","",M504)</f>
        <v>200.95</v>
      </c>
      <c r="P504" s="80" t="str">
        <f aca="false">IF(A504="Composição",A503,"")</f>
        <v/>
      </c>
      <c r="Q504" s="79" t="str">
        <f aca="false">IF(P504&lt;&gt;"",SUMIF(L504:L569,L504,N504:N569),"")</f>
        <v/>
      </c>
      <c r="R504" s="79" t="str">
        <f aca="false">IF(P504&lt;&gt;"",SUMIF(L504:L569,L504,O504:O569),"")</f>
        <v/>
      </c>
      <c r="S504" s="63"/>
    </row>
    <row r="505" customFormat="false" ht="13.8" hidden="false" customHeight="false" outlineLevel="0" collapsed="false">
      <c r="A505" s="94" t="s">
        <v>575</v>
      </c>
      <c r="B505" s="95" t="s">
        <v>838</v>
      </c>
      <c r="C505" s="94" t="str">
        <f aca="false">VLOOKUP(B505,INSUMOS!$A:$I,2,FALSE())</f>
        <v>SINAPI</v>
      </c>
      <c r="D505" s="94" t="str">
        <f aca="false">VLOOKUP(B505,INSUMOS!$A:$I,3,FALSE())</f>
        <v>REJUNTE EPOXI, QUALQUER COR</v>
      </c>
      <c r="E505" s="94" t="str">
        <f aca="false">VLOOKUP(B505,INSUMOS!$A:$I,4,FALSE())</f>
        <v>Material</v>
      </c>
      <c r="F505" s="94"/>
      <c r="G505" s="96" t="str">
        <f aca="false">VLOOKUP(B505,INSUMOS!$A:$I,5,FALSE())</f>
        <v>KG</v>
      </c>
      <c r="H505" s="97" t="n">
        <v>0.0881</v>
      </c>
      <c r="I505" s="98" t="n">
        <f aca="false">VLOOKUP(B505,INSUMOS!$A:$I,8,FALSE())</f>
        <v>112.54</v>
      </c>
      <c r="J505" s="98" t="n">
        <f aca="false">TRUNC(H505*I505,2)</f>
        <v>9.91</v>
      </c>
      <c r="K505" s="21"/>
      <c r="L505" s="62" t="n">
        <f aca="false">IF(AND(A506&lt;&gt;"",A505=""),L504+1,L504)</f>
        <v>46</v>
      </c>
      <c r="M505" s="78" t="n">
        <f aca="false">IF(OR(A505="Insumo",A505="Composição Auxiliar"),J505,"")</f>
        <v>9.91</v>
      </c>
      <c r="N505" s="79" t="str">
        <f aca="false">IF(ISNUMBER(SEARCH("COM ENCARGOS COMPLEMENTARES",D505)),J505,"")</f>
        <v/>
      </c>
      <c r="O505" s="79" t="n">
        <f aca="false">IF(N505&lt;&gt;"","",M505)</f>
        <v>9.91</v>
      </c>
      <c r="P505" s="80" t="str">
        <f aca="false">IF(A505="Composição",A504,"")</f>
        <v/>
      </c>
      <c r="Q505" s="79" t="str">
        <f aca="false">IF(P505&lt;&gt;"",SUMIF(L505:L570,L505,N505:N570),"")</f>
        <v/>
      </c>
      <c r="R505" s="79" t="str">
        <f aca="false">IF(P505&lt;&gt;"",SUMIF(L505:L570,L505,O505:O570),"")</f>
        <v/>
      </c>
      <c r="S505" s="63"/>
    </row>
    <row r="506" customFormat="false" ht="24" hidden="false" customHeight="false" outlineLevel="0" collapsed="false">
      <c r="A506" s="94" t="s">
        <v>575</v>
      </c>
      <c r="B506" s="95" t="s">
        <v>846</v>
      </c>
      <c r="C506" s="94" t="str">
        <f aca="false">VLOOKUP(B506,INSUMOS!$A:$I,2,FALSE())</f>
        <v>Próprio</v>
      </c>
      <c r="D506" s="94" t="str">
        <f aca="false">VLOOKUP(B506,INSUMOS!$A:$I,3,FALSE())</f>
        <v>BACIA SANITÁRIA PADRÃO MÉDIO PARA CAIXA ACOPLADA - REF. IZY P.111.17 OU EQUIV</v>
      </c>
      <c r="E506" s="94" t="str">
        <f aca="false">VLOOKUP(B506,INSUMOS!$A:$I,4,FALSE())</f>
        <v>Material</v>
      </c>
      <c r="F506" s="94"/>
      <c r="G506" s="96" t="str">
        <f aca="false">VLOOKUP(B506,INSUMOS!$A:$I,5,FALSE())</f>
        <v>UN</v>
      </c>
      <c r="H506" s="97" t="n">
        <v>1</v>
      </c>
      <c r="I506" s="98" t="n">
        <f aca="false">VLOOKUP(B506,INSUMOS!$A:$I,8,FALSE())</f>
        <v>174.9</v>
      </c>
      <c r="J506" s="98" t="n">
        <f aca="false">TRUNC(H506*I506,2)</f>
        <v>174.9</v>
      </c>
      <c r="K506" s="21"/>
      <c r="L506" s="62" t="n">
        <f aca="false">IF(AND(A507&lt;&gt;"",A506=""),L505+1,L505)</f>
        <v>46</v>
      </c>
      <c r="M506" s="78" t="n">
        <f aca="false">IF(OR(A506="Insumo",A506="Composição Auxiliar"),J506,"")</f>
        <v>174.9</v>
      </c>
      <c r="N506" s="79" t="str">
        <f aca="false">IF(ISNUMBER(SEARCH("COM ENCARGOS COMPLEMENTARES",D506)),J506,"")</f>
        <v/>
      </c>
      <c r="O506" s="79" t="n">
        <f aca="false">IF(N506&lt;&gt;"","",M506)</f>
        <v>174.9</v>
      </c>
      <c r="P506" s="80" t="str">
        <f aca="false">IF(A506="Composição",A505,"")</f>
        <v/>
      </c>
      <c r="Q506" s="79" t="str">
        <f aca="false">IF(P506&lt;&gt;"",SUMIF(L506:L571,L506,N506:N571),"")</f>
        <v/>
      </c>
      <c r="R506" s="79" t="str">
        <f aca="false">IF(P506&lt;&gt;"",SUMIF(L506:L571,L506,O506:O571),"")</f>
        <v/>
      </c>
      <c r="S506" s="63"/>
    </row>
    <row r="507" customFormat="false" ht="35" hidden="false" customHeight="false" outlineLevel="0" collapsed="false">
      <c r="A507" s="94" t="s">
        <v>575</v>
      </c>
      <c r="B507" s="95" t="s">
        <v>839</v>
      </c>
      <c r="C507" s="94" t="str">
        <f aca="false">VLOOKUP(B507,INSUMOS!$A:$I,2,FALSE())</f>
        <v>Próprio</v>
      </c>
      <c r="D507" s="94" t="str">
        <f aca="false">VLOOKUP(B507,INSUMOS!$A:$I,3,FALSE())</f>
        <v>ASSENTO DE POLIPROPILENO PARA BACIA SANITÁRIA - COM FECHAMENTO SUAVE - PADRÃO ALTO</v>
      </c>
      <c r="E507" s="94" t="str">
        <f aca="false">VLOOKUP(B507,INSUMOS!$A:$I,4,FALSE())</f>
        <v>Material</v>
      </c>
      <c r="F507" s="94"/>
      <c r="G507" s="96" t="str">
        <f aca="false">VLOOKUP(B507,INSUMOS!$A:$I,5,FALSE())</f>
        <v>Unitário</v>
      </c>
      <c r="H507" s="97" t="n">
        <v>1</v>
      </c>
      <c r="I507" s="98" t="n">
        <f aca="false">VLOOKUP(B507,INSUMOS!$A:$I,8,FALSE())</f>
        <v>144.99</v>
      </c>
      <c r="J507" s="98" t="n">
        <f aca="false">TRUNC(H507*I507,2)</f>
        <v>144.99</v>
      </c>
      <c r="K507" s="21"/>
      <c r="L507" s="62" t="n">
        <f aca="false">IF(AND(A508&lt;&gt;"",A507=""),L506+1,L506)</f>
        <v>46</v>
      </c>
      <c r="M507" s="78" t="n">
        <f aca="false">IF(OR(A507="Insumo",A507="Composição Auxiliar"),J507,"")</f>
        <v>144.99</v>
      </c>
      <c r="N507" s="79" t="str">
        <f aca="false">IF(ISNUMBER(SEARCH("COM ENCARGOS COMPLEMENTARES",D507)),J507,"")</f>
        <v/>
      </c>
      <c r="O507" s="79" t="n">
        <f aca="false">IF(N507&lt;&gt;"","",M507)</f>
        <v>144.99</v>
      </c>
      <c r="P507" s="80" t="str">
        <f aca="false">IF(A507="Composição",A506,"")</f>
        <v/>
      </c>
      <c r="Q507" s="79" t="str">
        <f aca="false">IF(P507&lt;&gt;"",SUMIF(L507:L572,L507,N507:N572),"")</f>
        <v/>
      </c>
      <c r="R507" s="79" t="str">
        <f aca="false">IF(P507&lt;&gt;"",SUMIF(L507:L572,L507,O507:O572),"")</f>
        <v/>
      </c>
      <c r="S507" s="63"/>
    </row>
    <row r="508" customFormat="false" ht="24" hidden="false" customHeight="false" outlineLevel="0" collapsed="false">
      <c r="A508" s="94" t="s">
        <v>575</v>
      </c>
      <c r="B508" s="95" t="s">
        <v>843</v>
      </c>
      <c r="C508" s="94" t="str">
        <f aca="false">VLOOKUP(B508,INSUMOS!$A:$I,2,FALSE())</f>
        <v>SINAPI</v>
      </c>
      <c r="D508" s="94" t="str">
        <f aca="false">VLOOKUP(B508,INSUMOS!$A:$I,3,FALSE())</f>
        <v>ANEL DE VEDACAO, PVC FLEXIVEL, 100 MM, PARA SAIDA DE BACIA / VASO SANITARIO</v>
      </c>
      <c r="E508" s="94" t="str">
        <f aca="false">VLOOKUP(B508,INSUMOS!$A:$I,4,FALSE())</f>
        <v>Material</v>
      </c>
      <c r="F508" s="94"/>
      <c r="G508" s="96" t="str">
        <f aca="false">VLOOKUP(B508,INSUMOS!$A:$I,5,FALSE())</f>
        <v>UN</v>
      </c>
      <c r="H508" s="97" t="n">
        <v>1</v>
      </c>
      <c r="I508" s="98" t="n">
        <f aca="false">VLOOKUP(B508,INSUMOS!$A:$I,8,FALSE())</f>
        <v>8.72</v>
      </c>
      <c r="J508" s="98" t="n">
        <f aca="false">TRUNC(H508*I508,2)</f>
        <v>8.72</v>
      </c>
      <c r="K508" s="21"/>
      <c r="L508" s="62" t="n">
        <f aca="false">IF(AND(A509&lt;&gt;"",A508=""),L507+1,L507)</f>
        <v>46</v>
      </c>
      <c r="M508" s="78" t="n">
        <f aca="false">IF(OR(A508="Insumo",A508="Composição Auxiliar"),J508,"")</f>
        <v>8.72</v>
      </c>
      <c r="N508" s="79" t="str">
        <f aca="false">IF(ISNUMBER(SEARCH("COM ENCARGOS COMPLEMENTARES",D508)),J508,"")</f>
        <v/>
      </c>
      <c r="O508" s="79" t="n">
        <f aca="false">IF(N508&lt;&gt;"","",M508)</f>
        <v>8.72</v>
      </c>
      <c r="P508" s="80" t="str">
        <f aca="false">IF(A508="Composição",A507,"")</f>
        <v/>
      </c>
      <c r="Q508" s="79" t="str">
        <f aca="false">IF(P508&lt;&gt;"",SUMIF(L508:L573,L508,N508:N573),"")</f>
        <v/>
      </c>
      <c r="R508" s="79" t="str">
        <f aca="false">IF(P508&lt;&gt;"",SUMIF(L508:L573,L508,O508:O573),"")</f>
        <v/>
      </c>
      <c r="S508" s="63"/>
    </row>
    <row r="509" customFormat="false" ht="13.8" hidden="false" customHeight="false" outlineLevel="0" collapsed="false">
      <c r="A509" s="99"/>
      <c r="B509" s="99"/>
      <c r="C509" s="99"/>
      <c r="D509" s="99"/>
      <c r="E509" s="99"/>
      <c r="F509" s="100"/>
      <c r="G509" s="99"/>
      <c r="H509" s="100"/>
      <c r="I509" s="99"/>
      <c r="J509" s="100"/>
      <c r="K509" s="21"/>
      <c r="L509" s="62" t="n">
        <f aca="false">IF(AND(A510&lt;&gt;"",A509=""),L508+1,L508)</f>
        <v>46</v>
      </c>
      <c r="M509" s="78" t="str">
        <f aca="false">IF(OR(A509="Insumo",A509="Composição Auxiliar"),J509,"")</f>
        <v/>
      </c>
      <c r="N509" s="79" t="str">
        <f aca="false">IF(ISNUMBER(SEARCH("COM ENCARGOS COMPLEMENTARES",D509)),J509,"")</f>
        <v/>
      </c>
      <c r="O509" s="79" t="str">
        <f aca="false">IF(N509&lt;&gt;"","",M509)</f>
        <v/>
      </c>
      <c r="P509" s="80" t="str">
        <f aca="false">IF(A509="Composição",A508,"")</f>
        <v/>
      </c>
      <c r="Q509" s="79" t="str">
        <f aca="false">IF(P509&lt;&gt;"",SUMIF(L509:L574,L509,N509:N574),"")</f>
        <v/>
      </c>
      <c r="R509" s="79" t="str">
        <f aca="false">IF(P509&lt;&gt;"",SUMIF(L509:L574,L509,O509:O574),"")</f>
        <v/>
      </c>
      <c r="S509" s="63"/>
    </row>
    <row r="510" customFormat="false" ht="13.8" hidden="false" customHeight="true" outlineLevel="0" collapsed="false">
      <c r="A510" s="99"/>
      <c r="B510" s="99"/>
      <c r="C510" s="99"/>
      <c r="D510" s="99"/>
      <c r="E510" s="99"/>
      <c r="F510" s="100"/>
      <c r="G510" s="99"/>
      <c r="H510" s="99" t="s">
        <v>580</v>
      </c>
      <c r="I510" s="99"/>
      <c r="J510" s="100" t="n">
        <f aca="false">TRUNC(SUMIF(L:L,$L510,M:M)*(1+$J$9),2)</f>
        <v>837.53</v>
      </c>
      <c r="K510" s="21"/>
      <c r="L510" s="62" t="n">
        <f aca="false">IF(AND(A511&lt;&gt;"",A510=""),L509+1,L509)</f>
        <v>46</v>
      </c>
      <c r="M510" s="78" t="str">
        <f aca="false">IF(OR(A510="Insumo",A510="Composição Auxiliar"),J510,"")</f>
        <v/>
      </c>
      <c r="N510" s="79" t="str">
        <f aca="false">IF(ISNUMBER(SEARCH("COM ENCARGOS COMPLEMENTARES",D510)),J510,"")</f>
        <v/>
      </c>
      <c r="O510" s="79" t="str">
        <f aca="false">IF(N510&lt;&gt;"","",M510)</f>
        <v/>
      </c>
      <c r="P510" s="80" t="str">
        <f aca="false">IF(A510="Composição",A509,"")</f>
        <v/>
      </c>
      <c r="Q510" s="79" t="str">
        <f aca="false">IF(P510&lt;&gt;"",SUMIF(L510:L575,L510,N510:N575),"")</f>
        <v/>
      </c>
      <c r="R510" s="79" t="str">
        <f aca="false">IF(P510&lt;&gt;"",SUMIF(L510:L575,L510,O510:O575),"")</f>
        <v/>
      </c>
      <c r="S510" s="63"/>
    </row>
    <row r="511" customFormat="false" ht="13.8" hidden="false" customHeight="false" outlineLevel="0" collapsed="false">
      <c r="A511" s="101"/>
      <c r="B511" s="101"/>
      <c r="C511" s="101"/>
      <c r="D511" s="101"/>
      <c r="E511" s="101"/>
      <c r="F511" s="101"/>
      <c r="G511" s="101" t="s">
        <v>581</v>
      </c>
      <c r="H511" s="102" t="s">
        <v>833</v>
      </c>
      <c r="I511" s="101" t="s">
        <v>583</v>
      </c>
      <c r="J511" s="103" t="n">
        <f aca="false">TRUNC(J510*H511,2)</f>
        <v>2512.59</v>
      </c>
      <c r="K511" s="21"/>
      <c r="L511" s="62" t="n">
        <f aca="false">IF(AND(A512&lt;&gt;"",A511=""),L510+1,L510)</f>
        <v>46</v>
      </c>
      <c r="M511" s="78" t="str">
        <f aca="false">IF(OR(A511="Insumo",A511="Composição Auxiliar"),J511,"")</f>
        <v/>
      </c>
      <c r="N511" s="79" t="str">
        <f aca="false">IF(ISNUMBER(SEARCH("COM ENCARGOS COMPLEMENTARES",D511)),J511,"")</f>
        <v/>
      </c>
      <c r="O511" s="79" t="str">
        <f aca="false">IF(N511&lt;&gt;"","",M511)</f>
        <v/>
      </c>
      <c r="P511" s="80" t="str">
        <f aca="false">IF(A511="Composição",A510,"")</f>
        <v/>
      </c>
      <c r="Q511" s="79" t="str">
        <f aca="false">IF(P511&lt;&gt;"",SUMIF(L511:L576,L511,N511:N576),"")</f>
        <v/>
      </c>
      <c r="R511" s="79" t="str">
        <f aca="false">IF(P511&lt;&gt;"",SUMIF(L511:L576,L511,O511:O576),"")</f>
        <v/>
      </c>
      <c r="S511" s="63"/>
    </row>
    <row r="512" customFormat="false" ht="13.8" hidden="false" customHeight="false" outlineLevel="0" collapsed="false">
      <c r="A512" s="104"/>
      <c r="B512" s="104"/>
      <c r="C512" s="104"/>
      <c r="D512" s="104"/>
      <c r="E512" s="104"/>
      <c r="F512" s="104"/>
      <c r="G512" s="104"/>
      <c r="H512" s="104"/>
      <c r="I512" s="104"/>
      <c r="J512" s="104"/>
      <c r="K512" s="21"/>
      <c r="L512" s="62" t="n">
        <f aca="false">IF(AND(A513&lt;&gt;"",A512=""),L511+1,L511)</f>
        <v>47</v>
      </c>
      <c r="M512" s="78" t="str">
        <f aca="false">IF(OR(A512="Insumo",A512="Composição Auxiliar"),J512,"")</f>
        <v/>
      </c>
      <c r="N512" s="79" t="str">
        <f aca="false">IF(ISNUMBER(SEARCH("COM ENCARGOS COMPLEMENTARES",D512)),J512,"")</f>
        <v/>
      </c>
      <c r="O512" s="79" t="str">
        <f aca="false">IF(N512&lt;&gt;"","",M512)</f>
        <v/>
      </c>
      <c r="P512" s="80" t="str">
        <f aca="false">IF(A512="Composição",A511,"")</f>
        <v/>
      </c>
      <c r="Q512" s="79" t="str">
        <f aca="false">IF(P512&lt;&gt;"",SUMIF(L512:L577,L512,N512:N577),"")</f>
        <v/>
      </c>
      <c r="R512" s="79" t="str">
        <f aca="false">IF(P512&lt;&gt;"",SUMIF(L512:L577,L512,O512:O577),"")</f>
        <v/>
      </c>
      <c r="S512" s="63"/>
    </row>
    <row r="513" customFormat="false" ht="14.5" hidden="false" customHeight="true" outlineLevel="0" collapsed="false">
      <c r="A513" s="81" t="s">
        <v>148</v>
      </c>
      <c r="B513" s="82" t="s">
        <v>552</v>
      </c>
      <c r="C513" s="81" t="s">
        <v>553</v>
      </c>
      <c r="D513" s="81" t="s">
        <v>554</v>
      </c>
      <c r="E513" s="81" t="s">
        <v>555</v>
      </c>
      <c r="F513" s="81"/>
      <c r="G513" s="83" t="s">
        <v>556</v>
      </c>
      <c r="H513" s="82" t="s">
        <v>557</v>
      </c>
      <c r="I513" s="82" t="s">
        <v>558</v>
      </c>
      <c r="J513" s="82" t="s">
        <v>559</v>
      </c>
      <c r="K513" s="21"/>
      <c r="L513" s="62" t="n">
        <f aca="false">IF(AND(A514&lt;&gt;"",A513=""),L512+1,L512)</f>
        <v>47</v>
      </c>
      <c r="M513" s="78" t="str">
        <f aca="false">IF(OR(A513="Insumo",A513="Composição Auxiliar"),J513,"")</f>
        <v/>
      </c>
      <c r="N513" s="79" t="str">
        <f aca="false">IF(ISNUMBER(SEARCH("COM ENCARGOS COMPLEMENTARES",D513)),J513,"")</f>
        <v/>
      </c>
      <c r="O513" s="79" t="str">
        <f aca="false">IF(N513&lt;&gt;"","",M513)</f>
        <v/>
      </c>
      <c r="P513" s="80" t="str">
        <f aca="false">IF(A513="Composição",A512,"")</f>
        <v/>
      </c>
      <c r="Q513" s="79" t="str">
        <f aca="false">IF(P513&lt;&gt;"",SUMIF(L513:L578,L513,N513:N578),"")</f>
        <v/>
      </c>
      <c r="R513" s="79" t="str">
        <f aca="false">IF(P513&lt;&gt;"",SUMIF(L513:L578,L513,O513:O578),"")</f>
        <v/>
      </c>
      <c r="S513" s="63"/>
    </row>
    <row r="514" customFormat="false" ht="24" hidden="false" customHeight="true" outlineLevel="0" collapsed="false">
      <c r="A514" s="84" t="s">
        <v>560</v>
      </c>
      <c r="B514" s="85" t="s">
        <v>149</v>
      </c>
      <c r="C514" s="84" t="s">
        <v>584</v>
      </c>
      <c r="D514" s="84" t="s">
        <v>847</v>
      </c>
      <c r="E514" s="84" t="s">
        <v>819</v>
      </c>
      <c r="F514" s="84"/>
      <c r="G514" s="86" t="s">
        <v>587</v>
      </c>
      <c r="H514" s="87" t="n">
        <v>1</v>
      </c>
      <c r="I514" s="88" t="n">
        <f aca="false">SUMIF(L:L,$L514,M:M)</f>
        <v>110.33</v>
      </c>
      <c r="J514" s="88" t="n">
        <f aca="false">TRUNC(H514*I514,2)</f>
        <v>110.33</v>
      </c>
      <c r="K514" s="21"/>
      <c r="L514" s="62" t="n">
        <f aca="false">IF(AND(A515&lt;&gt;"",A514=""),L513+1,L513)</f>
        <v>47</v>
      </c>
      <c r="M514" s="78" t="str">
        <f aca="false">IF(OR(A514="Insumo",A514="Composição Auxiliar"),J514,"")</f>
        <v/>
      </c>
      <c r="N514" s="79" t="str">
        <f aca="false">IF(ISNUMBER(SEARCH("COM ENCARGOS COMPLEMENTARES",D514)),J514,"")</f>
        <v/>
      </c>
      <c r="O514" s="79" t="str">
        <f aca="false">IF(N514&lt;&gt;"","",M514)</f>
        <v/>
      </c>
      <c r="P514" s="80" t="str">
        <f aca="false">IF(A514="Composição",A513,"")</f>
        <v> 3.6.9 </v>
      </c>
      <c r="Q514" s="79" t="n">
        <f aca="false">IF(P514&lt;&gt;"",SUMIF(L514:L579,L514,N514:N579),"")</f>
        <v>5.82</v>
      </c>
      <c r="R514" s="79" t="n">
        <f aca="false">IF(P514&lt;&gt;"",SUMIF(L514:L579,L514,O514:O579),"")</f>
        <v>104.51</v>
      </c>
      <c r="S514" s="63"/>
    </row>
    <row r="515" customFormat="false" ht="24" hidden="false" customHeight="true" outlineLevel="0" collapsed="false">
      <c r="A515" s="89" t="s">
        <v>565</v>
      </c>
      <c r="B515" s="90" t="s">
        <v>827</v>
      </c>
      <c r="C515" s="89" t="s">
        <v>561</v>
      </c>
      <c r="D515" s="89" t="s">
        <v>828</v>
      </c>
      <c r="E515" s="89" t="s">
        <v>568</v>
      </c>
      <c r="F515" s="89"/>
      <c r="G515" s="91" t="s">
        <v>569</v>
      </c>
      <c r="H515" s="92" t="n">
        <v>0.0525</v>
      </c>
      <c r="I515" s="93" t="n">
        <f aca="false">SUMIFS('ANALÍTICA AUXILIARES'!J:J,'ANALÍTICA AUXILIARES'!A:A,"Composição",'ANALÍTICA AUXILIARES'!B:B,$B515)</f>
        <v>23.32</v>
      </c>
      <c r="J515" s="93" t="n">
        <f aca="false">TRUNC(H515*I515,2)</f>
        <v>1.22</v>
      </c>
      <c r="K515" s="21"/>
      <c r="L515" s="62" t="n">
        <f aca="false">IF(AND(A516&lt;&gt;"",A515=""),L514+1,L514)</f>
        <v>47</v>
      </c>
      <c r="M515" s="78" t="n">
        <f aca="false">IF(OR(A515="Insumo",A515="Composição Auxiliar"),J515,"")</f>
        <v>1.22</v>
      </c>
      <c r="N515" s="79" t="n">
        <f aca="false">IF(ISNUMBER(SEARCH("COM ENCARGOS COMPLEMENTARES",D515)),J515,"")</f>
        <v>1.22</v>
      </c>
      <c r="O515" s="79" t="str">
        <f aca="false">IF(N515&lt;&gt;"","",M515)</f>
        <v/>
      </c>
      <c r="P515" s="80" t="str">
        <f aca="false">IF(A515="Composição",A514,"")</f>
        <v/>
      </c>
      <c r="Q515" s="79" t="str">
        <f aca="false">IF(P515&lt;&gt;"",SUMIF(L515:L580,L515,N515:N580),"")</f>
        <v/>
      </c>
      <c r="R515" s="79" t="str">
        <f aca="false">IF(P515&lt;&gt;"",SUMIF(L515:L580,L515,O515:O580),"")</f>
        <v/>
      </c>
      <c r="S515" s="63"/>
    </row>
    <row r="516" customFormat="false" ht="24" hidden="false" customHeight="true" outlineLevel="0" collapsed="false">
      <c r="A516" s="89" t="s">
        <v>565</v>
      </c>
      <c r="B516" s="90" t="s">
        <v>820</v>
      </c>
      <c r="C516" s="89" t="s">
        <v>561</v>
      </c>
      <c r="D516" s="89" t="s">
        <v>821</v>
      </c>
      <c r="E516" s="89" t="s">
        <v>568</v>
      </c>
      <c r="F516" s="89"/>
      <c r="G516" s="91" t="s">
        <v>569</v>
      </c>
      <c r="H516" s="92" t="n">
        <v>0.1667</v>
      </c>
      <c r="I516" s="93" t="n">
        <f aca="false">SUMIFS('ANALÍTICA AUXILIARES'!J:J,'ANALÍTICA AUXILIARES'!A:A,"Composição",'ANALÍTICA AUXILIARES'!B:B,$B516)</f>
        <v>27.62</v>
      </c>
      <c r="J516" s="93" t="n">
        <f aca="false">TRUNC(H516*I516,2)</f>
        <v>4.6</v>
      </c>
      <c r="K516" s="21"/>
      <c r="L516" s="62" t="n">
        <f aca="false">IF(AND(A517&lt;&gt;"",A516=""),L515+1,L515)</f>
        <v>47</v>
      </c>
      <c r="M516" s="78" t="n">
        <f aca="false">IF(OR(A516="Insumo",A516="Composição Auxiliar"),J516,"")</f>
        <v>4.6</v>
      </c>
      <c r="N516" s="79" t="n">
        <f aca="false">IF(ISNUMBER(SEARCH("COM ENCARGOS COMPLEMENTARES",D516)),J516,"")</f>
        <v>4.6</v>
      </c>
      <c r="O516" s="79" t="str">
        <f aca="false">IF(N516&lt;&gt;"","",M516)</f>
        <v/>
      </c>
      <c r="P516" s="80" t="str">
        <f aca="false">IF(A516="Composição",A515,"")</f>
        <v/>
      </c>
      <c r="Q516" s="79" t="str">
        <f aca="false">IF(P516&lt;&gt;"",SUMIF(L516:L581,L516,N516:N581),"")</f>
        <v/>
      </c>
      <c r="R516" s="79" t="str">
        <f aca="false">IF(P516&lt;&gt;"",SUMIF(L516:L581,L516,O516:O581),"")</f>
        <v/>
      </c>
      <c r="S516" s="63"/>
    </row>
    <row r="517" customFormat="false" ht="13.8" hidden="false" customHeight="false" outlineLevel="0" collapsed="false">
      <c r="A517" s="94" t="s">
        <v>575</v>
      </c>
      <c r="B517" s="95" t="s">
        <v>823</v>
      </c>
      <c r="C517" s="94" t="str">
        <f aca="false">VLOOKUP(B517,INSUMOS!$A:$I,2,FALSE())</f>
        <v>SINAPI</v>
      </c>
      <c r="D517" s="94" t="str">
        <f aca="false">VLOOKUP(B517,INSUMOS!$A:$I,3,FALSE())</f>
        <v>FITA VEDA ROSCA, EM PTFE, ROLO DE 18 MM X 10 M (L X C)</v>
      </c>
      <c r="E517" s="94" t="str">
        <f aca="false">VLOOKUP(B517,INSUMOS!$A:$I,4,FALSE())</f>
        <v>Material</v>
      </c>
      <c r="F517" s="94"/>
      <c r="G517" s="96" t="str">
        <f aca="false">VLOOKUP(B517,INSUMOS!$A:$I,5,FALSE())</f>
        <v>UN</v>
      </c>
      <c r="H517" s="97" t="n">
        <v>0.021</v>
      </c>
      <c r="I517" s="98" t="n">
        <f aca="false">VLOOKUP(B517,INSUMOS!$A:$I,8,FALSE())</f>
        <v>3.2</v>
      </c>
      <c r="J517" s="98" t="n">
        <f aca="false">TRUNC(H517*I517,2)</f>
        <v>0.06</v>
      </c>
      <c r="K517" s="21"/>
      <c r="L517" s="62" t="n">
        <f aca="false">IF(AND(A518&lt;&gt;"",A517=""),L516+1,L516)</f>
        <v>47</v>
      </c>
      <c r="M517" s="78" t="n">
        <f aca="false">IF(OR(A517="Insumo",A517="Composição Auxiliar"),J517,"")</f>
        <v>0.06</v>
      </c>
      <c r="N517" s="79" t="str">
        <f aca="false">IF(ISNUMBER(SEARCH("COM ENCARGOS COMPLEMENTARES",D517)),J517,"")</f>
        <v/>
      </c>
      <c r="O517" s="79" t="n">
        <f aca="false">IF(N517&lt;&gt;"","",M517)</f>
        <v>0.06</v>
      </c>
      <c r="P517" s="80" t="str">
        <f aca="false">IF(A517="Composição",A516,"")</f>
        <v/>
      </c>
      <c r="Q517" s="79" t="str">
        <f aca="false">IF(P517&lt;&gt;"",SUMIF(L517:L582,L517,N517:N582),"")</f>
        <v/>
      </c>
      <c r="R517" s="79" t="str">
        <f aca="false">IF(P517&lt;&gt;"",SUMIF(L517:L582,L517,O517:O582),"")</f>
        <v/>
      </c>
      <c r="S517" s="63"/>
    </row>
    <row r="518" customFormat="false" ht="24" hidden="false" customHeight="false" outlineLevel="0" collapsed="false">
      <c r="A518" s="94" t="s">
        <v>575</v>
      </c>
      <c r="B518" s="95" t="s">
        <v>848</v>
      </c>
      <c r="C518" s="94" t="str">
        <f aca="false">VLOOKUP(B518,INSUMOS!$A:$I,2,FALSE())</f>
        <v>SINAPI</v>
      </c>
      <c r="D518" s="94" t="str">
        <f aca="false">VLOOKUP(B518,INSUMOS!$A:$I,3,FALSE())</f>
        <v>TORNEIRA METALICA CROMADA CANO CURTO, SEM BICO, SEM AREJADOR, DE PAREDE, PARA TANQUE E USO GERAL, 1/2" OU 3/4"</v>
      </c>
      <c r="E518" s="94" t="str">
        <f aca="false">VLOOKUP(B518,INSUMOS!$A:$I,4,FALSE())</f>
        <v>Material</v>
      </c>
      <c r="F518" s="94"/>
      <c r="G518" s="96" t="str">
        <f aca="false">VLOOKUP(B518,INSUMOS!$A:$I,5,FALSE())</f>
        <v>UN</v>
      </c>
      <c r="H518" s="97" t="n">
        <v>1</v>
      </c>
      <c r="I518" s="98" t="n">
        <f aca="false">VLOOKUP(B518,INSUMOS!$A:$I,8,FALSE())</f>
        <v>104.45</v>
      </c>
      <c r="J518" s="98" t="n">
        <f aca="false">TRUNC(H518*I518,2)</f>
        <v>104.45</v>
      </c>
      <c r="K518" s="21"/>
      <c r="L518" s="62" t="n">
        <f aca="false">IF(AND(A519&lt;&gt;"",A518=""),L517+1,L517)</f>
        <v>47</v>
      </c>
      <c r="M518" s="78" t="n">
        <f aca="false">IF(OR(A518="Insumo",A518="Composição Auxiliar"),J518,"")</f>
        <v>104.45</v>
      </c>
      <c r="N518" s="79" t="str">
        <f aca="false">IF(ISNUMBER(SEARCH("COM ENCARGOS COMPLEMENTARES",D518)),J518,"")</f>
        <v/>
      </c>
      <c r="O518" s="79" t="n">
        <f aca="false">IF(N518&lt;&gt;"","",M518)</f>
        <v>104.45</v>
      </c>
      <c r="P518" s="80" t="str">
        <f aca="false">IF(A518="Composição",A517,"")</f>
        <v/>
      </c>
      <c r="Q518" s="79" t="str">
        <f aca="false">IF(P518&lt;&gt;"",SUMIF(L518:L583,L518,N518:N583),"")</f>
        <v/>
      </c>
      <c r="R518" s="79" t="str">
        <f aca="false">IF(P518&lt;&gt;"",SUMIF(L518:L583,L518,O518:O583),"")</f>
        <v/>
      </c>
      <c r="S518" s="63"/>
    </row>
    <row r="519" customFormat="false" ht="13.8" hidden="false" customHeight="false" outlineLevel="0" collapsed="false">
      <c r="A519" s="99"/>
      <c r="B519" s="99"/>
      <c r="C519" s="99"/>
      <c r="D519" s="99"/>
      <c r="E519" s="99"/>
      <c r="F519" s="100"/>
      <c r="G519" s="99"/>
      <c r="H519" s="100"/>
      <c r="I519" s="99"/>
      <c r="J519" s="100"/>
      <c r="K519" s="21"/>
      <c r="L519" s="62" t="n">
        <f aca="false">IF(AND(A520&lt;&gt;"",A519=""),L518+1,L518)</f>
        <v>47</v>
      </c>
      <c r="M519" s="78" t="str">
        <f aca="false">IF(OR(A519="Insumo",A519="Composição Auxiliar"),J519,"")</f>
        <v/>
      </c>
      <c r="N519" s="79" t="str">
        <f aca="false">IF(ISNUMBER(SEARCH("COM ENCARGOS COMPLEMENTARES",D519)),J519,"")</f>
        <v/>
      </c>
      <c r="O519" s="79" t="str">
        <f aca="false">IF(N519&lt;&gt;"","",M519)</f>
        <v/>
      </c>
      <c r="P519" s="80" t="str">
        <f aca="false">IF(A519="Composição",A518,"")</f>
        <v/>
      </c>
      <c r="Q519" s="79" t="str">
        <f aca="false">IF(P519&lt;&gt;"",SUMIF(L519:L584,L519,N519:N584),"")</f>
        <v/>
      </c>
      <c r="R519" s="79" t="str">
        <f aca="false">IF(P519&lt;&gt;"",SUMIF(L519:L584,L519,O519:O584),"")</f>
        <v/>
      </c>
      <c r="S519" s="63"/>
    </row>
    <row r="520" customFormat="false" ht="13.8" hidden="false" customHeight="true" outlineLevel="0" collapsed="false">
      <c r="A520" s="99"/>
      <c r="B520" s="99"/>
      <c r="C520" s="99"/>
      <c r="D520" s="99"/>
      <c r="E520" s="99"/>
      <c r="F520" s="100"/>
      <c r="G520" s="99"/>
      <c r="H520" s="99" t="s">
        <v>580</v>
      </c>
      <c r="I520" s="99"/>
      <c r="J520" s="100" t="n">
        <f aca="false">TRUNC(SUMIF(L:L,$L520,M:M)*(1+$J$9),2)</f>
        <v>133.78</v>
      </c>
      <c r="K520" s="21"/>
      <c r="L520" s="62" t="n">
        <f aca="false">IF(AND(A521&lt;&gt;"",A520=""),L519+1,L519)</f>
        <v>47</v>
      </c>
      <c r="M520" s="78" t="str">
        <f aca="false">IF(OR(A520="Insumo",A520="Composição Auxiliar"),J520,"")</f>
        <v/>
      </c>
      <c r="N520" s="79" t="str">
        <f aca="false">IF(ISNUMBER(SEARCH("COM ENCARGOS COMPLEMENTARES",D520)),J520,"")</f>
        <v/>
      </c>
      <c r="O520" s="79" t="str">
        <f aca="false">IF(N520&lt;&gt;"","",M520)</f>
        <v/>
      </c>
      <c r="P520" s="80" t="str">
        <f aca="false">IF(A520="Composição",A519,"")</f>
        <v/>
      </c>
      <c r="Q520" s="79" t="str">
        <f aca="false">IF(P520&lt;&gt;"",SUMIF(L520:L585,L520,N520:N585),"")</f>
        <v/>
      </c>
      <c r="R520" s="79" t="str">
        <f aca="false">IF(P520&lt;&gt;"",SUMIF(L520:L585,L520,O520:O585),"")</f>
        <v/>
      </c>
      <c r="S520" s="63"/>
    </row>
    <row r="521" customFormat="false" ht="13.8" hidden="false" customHeight="false" outlineLevel="0" collapsed="false">
      <c r="A521" s="101"/>
      <c r="B521" s="101"/>
      <c r="C521" s="101"/>
      <c r="D521" s="101"/>
      <c r="E521" s="101"/>
      <c r="F521" s="101"/>
      <c r="G521" s="101" t="s">
        <v>581</v>
      </c>
      <c r="H521" s="102" t="s">
        <v>599</v>
      </c>
      <c r="I521" s="101" t="s">
        <v>583</v>
      </c>
      <c r="J521" s="103" t="n">
        <f aca="false">TRUNC(J520*H521,2)</f>
        <v>535.12</v>
      </c>
      <c r="K521" s="21"/>
      <c r="L521" s="62" t="n">
        <f aca="false">IF(AND(A522&lt;&gt;"",A521=""),L520+1,L520)</f>
        <v>47</v>
      </c>
      <c r="M521" s="78" t="str">
        <f aca="false">IF(OR(A521="Insumo",A521="Composição Auxiliar"),J521,"")</f>
        <v/>
      </c>
      <c r="N521" s="79" t="str">
        <f aca="false">IF(ISNUMBER(SEARCH("COM ENCARGOS COMPLEMENTARES",D521)),J521,"")</f>
        <v/>
      </c>
      <c r="O521" s="79" t="str">
        <f aca="false">IF(N521&lt;&gt;"","",M521)</f>
        <v/>
      </c>
      <c r="P521" s="80" t="str">
        <f aca="false">IF(A521="Composição",A520,"")</f>
        <v/>
      </c>
      <c r="Q521" s="79" t="str">
        <f aca="false">IF(P521&lt;&gt;"",SUMIF(L521:L586,L521,N521:N586),"")</f>
        <v/>
      </c>
      <c r="R521" s="79" t="str">
        <f aca="false">IF(P521&lt;&gt;"",SUMIF(L521:L586,L521,O521:O586),"")</f>
        <v/>
      </c>
      <c r="S521" s="63"/>
    </row>
    <row r="522" customFormat="false" ht="13.8" hidden="false" customHeight="false" outlineLevel="0" collapsed="false">
      <c r="A522" s="104"/>
      <c r="B522" s="104"/>
      <c r="C522" s="104"/>
      <c r="D522" s="104"/>
      <c r="E522" s="104"/>
      <c r="F522" s="104"/>
      <c r="G522" s="104"/>
      <c r="H522" s="104"/>
      <c r="I522" s="104"/>
      <c r="J522" s="104"/>
      <c r="K522" s="21"/>
      <c r="L522" s="62" t="n">
        <f aca="false">IF(AND(A523&lt;&gt;"",A522=""),L521+1,L521)</f>
        <v>48</v>
      </c>
      <c r="M522" s="78" t="str">
        <f aca="false">IF(OR(A522="Insumo",A522="Composição Auxiliar"),J522,"")</f>
        <v/>
      </c>
      <c r="N522" s="79" t="str">
        <f aca="false">IF(ISNUMBER(SEARCH("COM ENCARGOS COMPLEMENTARES",D522)),J522,"")</f>
        <v/>
      </c>
      <c r="O522" s="79" t="str">
        <f aca="false">IF(N522&lt;&gt;"","",M522)</f>
        <v/>
      </c>
      <c r="P522" s="80" t="str">
        <f aca="false">IF(A522="Composição",A521,"")</f>
        <v/>
      </c>
      <c r="Q522" s="79" t="str">
        <f aca="false">IF(P522&lt;&gt;"",SUMIF(L522:L587,L522,N522:N587),"")</f>
        <v/>
      </c>
      <c r="R522" s="79" t="str">
        <f aca="false">IF(P522&lt;&gt;"",SUMIF(L522:L587,L522,O522:O587),"")</f>
        <v/>
      </c>
      <c r="S522" s="63"/>
    </row>
    <row r="523" customFormat="false" ht="13.8" hidden="false" customHeight="false" outlineLevel="0" collapsed="false">
      <c r="A523" s="74" t="s">
        <v>150</v>
      </c>
      <c r="B523" s="74"/>
      <c r="C523" s="74"/>
      <c r="D523" s="74" t="s">
        <v>151</v>
      </c>
      <c r="E523" s="74"/>
      <c r="F523" s="74"/>
      <c r="G523" s="74"/>
      <c r="H523" s="75"/>
      <c r="I523" s="74"/>
      <c r="J523" s="76"/>
      <c r="K523" s="21"/>
      <c r="L523" s="62" t="n">
        <f aca="false">IF(AND(A524&lt;&gt;"",A523=""),L522+1,L522)</f>
        <v>48</v>
      </c>
      <c r="M523" s="78" t="str">
        <f aca="false">IF(OR(A523="Insumo",A523="Composição Auxiliar"),J523,"")</f>
        <v/>
      </c>
      <c r="N523" s="79" t="str">
        <f aca="false">IF(ISNUMBER(SEARCH("COM ENCARGOS COMPLEMENTARES",D523)),J523,"")</f>
        <v/>
      </c>
      <c r="O523" s="79" t="str">
        <f aca="false">IF(N523&lt;&gt;"","",M523)</f>
        <v/>
      </c>
      <c r="P523" s="80" t="str">
        <f aca="false">IF(A523="Composição",A522,"")</f>
        <v/>
      </c>
      <c r="Q523" s="79" t="str">
        <f aca="false">IF(P523&lt;&gt;"",SUMIF(L523:L588,L523,N523:N588),"")</f>
        <v/>
      </c>
      <c r="R523" s="79" t="str">
        <f aca="false">IF(P523&lt;&gt;"",SUMIF(L523:L588,L523,O523:O588),"")</f>
        <v/>
      </c>
      <c r="S523" s="63"/>
    </row>
    <row r="524" customFormat="false" ht="14.5" hidden="false" customHeight="true" outlineLevel="0" collapsed="false">
      <c r="A524" s="81" t="s">
        <v>152</v>
      </c>
      <c r="B524" s="82" t="s">
        <v>552</v>
      </c>
      <c r="C524" s="81" t="s">
        <v>553</v>
      </c>
      <c r="D524" s="81" t="s">
        <v>554</v>
      </c>
      <c r="E524" s="81" t="s">
        <v>555</v>
      </c>
      <c r="F524" s="81"/>
      <c r="G524" s="83" t="s">
        <v>556</v>
      </c>
      <c r="H524" s="82" t="s">
        <v>557</v>
      </c>
      <c r="I524" s="82" t="s">
        <v>558</v>
      </c>
      <c r="J524" s="82" t="s">
        <v>559</v>
      </c>
      <c r="K524" s="21"/>
      <c r="L524" s="62" t="n">
        <f aca="false">IF(AND(A525&lt;&gt;"",A524=""),L523+1,L523)</f>
        <v>48</v>
      </c>
      <c r="M524" s="78" t="str">
        <f aca="false">IF(OR(A524="Insumo",A524="Composição Auxiliar"),J524,"")</f>
        <v/>
      </c>
      <c r="N524" s="79" t="str">
        <f aca="false">IF(ISNUMBER(SEARCH("COM ENCARGOS COMPLEMENTARES",D524)),J524,"")</f>
        <v/>
      </c>
      <c r="O524" s="79" t="str">
        <f aca="false">IF(N524&lt;&gt;"","",M524)</f>
        <v/>
      </c>
      <c r="P524" s="80" t="str">
        <f aca="false">IF(A524="Composição",A523,"")</f>
        <v/>
      </c>
      <c r="Q524" s="79" t="str">
        <f aca="false">IF(P524&lt;&gt;"",SUMIF(L524:L589,L524,N524:N589),"")</f>
        <v/>
      </c>
      <c r="R524" s="79" t="str">
        <f aca="false">IF(P524&lt;&gt;"",SUMIF(L524:L589,L524,O524:O589),"")</f>
        <v/>
      </c>
      <c r="S524" s="63"/>
    </row>
    <row r="525" customFormat="false" ht="35" hidden="false" customHeight="true" outlineLevel="0" collapsed="false">
      <c r="A525" s="84" t="s">
        <v>560</v>
      </c>
      <c r="B525" s="85" t="s">
        <v>153</v>
      </c>
      <c r="C525" s="84" t="s">
        <v>584</v>
      </c>
      <c r="D525" s="84" t="s">
        <v>849</v>
      </c>
      <c r="E525" s="84" t="s">
        <v>613</v>
      </c>
      <c r="F525" s="84"/>
      <c r="G525" s="86" t="s">
        <v>587</v>
      </c>
      <c r="H525" s="87" t="n">
        <v>1</v>
      </c>
      <c r="I525" s="88" t="n">
        <f aca="false">SUMIF(L:L,$L525,M:M)</f>
        <v>673.89</v>
      </c>
      <c r="J525" s="88" t="n">
        <f aca="false">TRUNC(H525*I525,2)</f>
        <v>673.89</v>
      </c>
      <c r="K525" s="21"/>
      <c r="L525" s="62" t="n">
        <f aca="false">IF(AND(A526&lt;&gt;"",A525=""),L524+1,L524)</f>
        <v>48</v>
      </c>
      <c r="M525" s="78" t="str">
        <f aca="false">IF(OR(A525="Insumo",A525="Composição Auxiliar"),J525,"")</f>
        <v/>
      </c>
      <c r="N525" s="79" t="str">
        <f aca="false">IF(ISNUMBER(SEARCH("COM ENCARGOS COMPLEMENTARES",D525)),J525,"")</f>
        <v/>
      </c>
      <c r="O525" s="79" t="str">
        <f aca="false">IF(N525&lt;&gt;"","",M525)</f>
        <v/>
      </c>
      <c r="P525" s="80" t="str">
        <f aca="false">IF(A525="Composição",A524,"")</f>
        <v> 3.7.1 </v>
      </c>
      <c r="Q525" s="79" t="n">
        <f aca="false">IF(P525&lt;&gt;"",SUMIF(L525:L590,L525,N525:N590),"")</f>
        <v>63.99</v>
      </c>
      <c r="R525" s="79" t="n">
        <f aca="false">IF(P525&lt;&gt;"",SUMIF(L525:L590,L525,O525:O590),"")</f>
        <v>609.9</v>
      </c>
      <c r="S525" s="63"/>
    </row>
    <row r="526" customFormat="false" ht="24" hidden="false" customHeight="true" outlineLevel="0" collapsed="false">
      <c r="A526" s="89" t="s">
        <v>565</v>
      </c>
      <c r="B526" s="90" t="s">
        <v>701</v>
      </c>
      <c r="C526" s="89" t="s">
        <v>561</v>
      </c>
      <c r="D526" s="89" t="s">
        <v>702</v>
      </c>
      <c r="E526" s="89" t="s">
        <v>568</v>
      </c>
      <c r="F526" s="89"/>
      <c r="G526" s="91" t="s">
        <v>569</v>
      </c>
      <c r="H526" s="92" t="n">
        <v>1.48</v>
      </c>
      <c r="I526" s="93" t="n">
        <f aca="false">SUMIFS('ANALÍTICA AUXILIARES'!J:J,'ANALÍTICA AUXILIARES'!A:A,"Composição",'ANALÍTICA AUXILIARES'!B:B,$B526)</f>
        <v>28.2</v>
      </c>
      <c r="J526" s="93" t="n">
        <f aca="false">TRUNC(H526*I526,2)</f>
        <v>41.73</v>
      </c>
      <c r="K526" s="21"/>
      <c r="L526" s="62" t="n">
        <f aca="false">IF(AND(A527&lt;&gt;"",A526=""),L525+1,L525)</f>
        <v>48</v>
      </c>
      <c r="M526" s="78" t="n">
        <f aca="false">IF(OR(A526="Insumo",A526="Composição Auxiliar"),J526,"")</f>
        <v>41.73</v>
      </c>
      <c r="N526" s="79" t="n">
        <f aca="false">IF(ISNUMBER(SEARCH("COM ENCARGOS COMPLEMENTARES",D526)),J526,"")</f>
        <v>41.73</v>
      </c>
      <c r="O526" s="79" t="str">
        <f aca="false">IF(N526&lt;&gt;"","",M526)</f>
        <v/>
      </c>
      <c r="P526" s="80" t="str">
        <f aca="false">IF(A526="Composição",A525,"")</f>
        <v/>
      </c>
      <c r="Q526" s="79" t="str">
        <f aca="false">IF(P526&lt;&gt;"",SUMIF(L526:L591,L526,N526:N591),"")</f>
        <v/>
      </c>
      <c r="R526" s="79" t="str">
        <f aca="false">IF(P526&lt;&gt;"",SUMIF(L526:L591,L526,O526:O591),"")</f>
        <v/>
      </c>
      <c r="S526" s="63"/>
    </row>
    <row r="527" customFormat="false" ht="24" hidden="false" customHeight="true" outlineLevel="0" collapsed="false">
      <c r="A527" s="89" t="s">
        <v>565</v>
      </c>
      <c r="B527" s="90" t="s">
        <v>573</v>
      </c>
      <c r="C527" s="89" t="s">
        <v>561</v>
      </c>
      <c r="D527" s="89" t="s">
        <v>574</v>
      </c>
      <c r="E527" s="89" t="s">
        <v>568</v>
      </c>
      <c r="F527" s="89"/>
      <c r="G527" s="91" t="s">
        <v>569</v>
      </c>
      <c r="H527" s="92" t="n">
        <v>0.97</v>
      </c>
      <c r="I527" s="93" t="n">
        <f aca="false">SUMIFS('ANALÍTICA AUXILIARES'!J:J,'ANALÍTICA AUXILIARES'!A:A,"Composição",'ANALÍTICA AUXILIARES'!B:B,$B527)</f>
        <v>22.95</v>
      </c>
      <c r="J527" s="93" t="n">
        <f aca="false">TRUNC(H527*I527,2)</f>
        <v>22.26</v>
      </c>
      <c r="K527" s="21"/>
      <c r="L527" s="62" t="n">
        <f aca="false">IF(AND(A528&lt;&gt;"",A527=""),L526+1,L526)</f>
        <v>48</v>
      </c>
      <c r="M527" s="78" t="n">
        <f aca="false">IF(OR(A527="Insumo",A527="Composição Auxiliar"),J527,"")</f>
        <v>22.26</v>
      </c>
      <c r="N527" s="79" t="n">
        <f aca="false">IF(ISNUMBER(SEARCH("COM ENCARGOS COMPLEMENTARES",D527)),J527,"")</f>
        <v>22.26</v>
      </c>
      <c r="O527" s="79" t="str">
        <f aca="false">IF(N527&lt;&gt;"","",M527)</f>
        <v/>
      </c>
      <c r="P527" s="80" t="str">
        <f aca="false">IF(A527="Composição",A526,"")</f>
        <v/>
      </c>
      <c r="Q527" s="79" t="str">
        <f aca="false">IF(P527&lt;&gt;"",SUMIF(L527:L592,L527,N527:N592),"")</f>
        <v/>
      </c>
      <c r="R527" s="79" t="str">
        <f aca="false">IF(P527&lt;&gt;"",SUMIF(L527:L592,L527,O527:O592),"")</f>
        <v/>
      </c>
      <c r="S527" s="63"/>
    </row>
    <row r="528" customFormat="false" ht="24" hidden="false" customHeight="false" outlineLevel="0" collapsed="false">
      <c r="A528" s="94" t="s">
        <v>575</v>
      </c>
      <c r="B528" s="95" t="s">
        <v>850</v>
      </c>
      <c r="C528" s="94" t="str">
        <f aca="false">VLOOKUP(B528,INSUMOS!$A:$I,2,FALSE())</f>
        <v>SINAPI</v>
      </c>
      <c r="D528" s="94" t="str">
        <f aca="false">VLOOKUP(B528,INSUMOS!$A:$I,3,FALSE())</f>
        <v>ABERTURA PARA ENCAIXE DE CUBA OU LAVATORIO EM BANCADA DE MARMORE/ GRANITO OU OUTRO TIPO DE PEDRA NATURAL</v>
      </c>
      <c r="E528" s="94" t="str">
        <f aca="false">VLOOKUP(B528,INSUMOS!$A:$I,4,FALSE())</f>
        <v>Serviços</v>
      </c>
      <c r="F528" s="94"/>
      <c r="G528" s="96" t="str">
        <f aca="false">VLOOKUP(B528,INSUMOS!$A:$I,5,FALSE())</f>
        <v>UN</v>
      </c>
      <c r="H528" s="97" t="n">
        <v>1</v>
      </c>
      <c r="I528" s="98" t="n">
        <f aca="false">VLOOKUP(B528,INSUMOS!$A:$I,8,FALSE())</f>
        <v>159.92</v>
      </c>
      <c r="J528" s="98" t="n">
        <f aca="false">TRUNC(H528*I528,2)</f>
        <v>159.92</v>
      </c>
      <c r="K528" s="21"/>
      <c r="L528" s="62" t="n">
        <f aca="false">IF(AND(A529&lt;&gt;"",A528=""),L527+1,L527)</f>
        <v>48</v>
      </c>
      <c r="M528" s="78" t="n">
        <f aca="false">IF(OR(A528="Insumo",A528="Composição Auxiliar"),J528,"")</f>
        <v>159.92</v>
      </c>
      <c r="N528" s="79" t="str">
        <f aca="false">IF(ISNUMBER(SEARCH("COM ENCARGOS COMPLEMENTARES",D528)),J528,"")</f>
        <v/>
      </c>
      <c r="O528" s="79" t="n">
        <f aca="false">IF(N528&lt;&gt;"","",M528)</f>
        <v>159.92</v>
      </c>
      <c r="P528" s="80" t="str">
        <f aca="false">IF(A528="Composição",A527,"")</f>
        <v/>
      </c>
      <c r="Q528" s="79" t="str">
        <f aca="false">IF(P528&lt;&gt;"",SUMIF(L528:L593,L528,N528:N593),"")</f>
        <v/>
      </c>
      <c r="R528" s="79" t="str">
        <f aca="false">IF(P528&lt;&gt;"",SUMIF(L528:L593,L528,O528:O593),"")</f>
        <v/>
      </c>
      <c r="S528" s="63"/>
    </row>
    <row r="529" customFormat="false" ht="24" hidden="false" customHeight="false" outlineLevel="0" collapsed="false">
      <c r="A529" s="94" t="s">
        <v>575</v>
      </c>
      <c r="B529" s="95" t="s">
        <v>851</v>
      </c>
      <c r="C529" s="94" t="str">
        <f aca="false">VLOOKUP(B529,INSUMOS!$A:$I,2,FALSE())</f>
        <v>SINAPI</v>
      </c>
      <c r="D529" s="94" t="str">
        <f aca="false">VLOOKUP(B529,INSUMOS!$A:$I,3,FALSE())</f>
        <v>FURO PARA TORNEIRA OU OUTROS ACESSORIOS EM BANCADA DE MARMORE/ GRANITO OU OUTRO TIPO DE PEDRA NATURAL</v>
      </c>
      <c r="E529" s="94" t="str">
        <f aca="false">VLOOKUP(B529,INSUMOS!$A:$I,4,FALSE())</f>
        <v>Serviços</v>
      </c>
      <c r="F529" s="94"/>
      <c r="G529" s="96" t="str">
        <f aca="false">VLOOKUP(B529,INSUMOS!$A:$I,5,FALSE())</f>
        <v>UN</v>
      </c>
      <c r="H529" s="97" t="n">
        <v>1</v>
      </c>
      <c r="I529" s="98" t="n">
        <f aca="false">VLOOKUP(B529,INSUMOS!$A:$I,8,FALSE())</f>
        <v>26.65</v>
      </c>
      <c r="J529" s="98" t="n">
        <f aca="false">TRUNC(H529*I529,2)</f>
        <v>26.65</v>
      </c>
      <c r="K529" s="21"/>
      <c r="L529" s="62" t="n">
        <f aca="false">IF(AND(A530&lt;&gt;"",A529=""),L528+1,L528)</f>
        <v>48</v>
      </c>
      <c r="M529" s="78" t="n">
        <f aca="false">IF(OR(A529="Insumo",A529="Composição Auxiliar"),J529,"")</f>
        <v>26.65</v>
      </c>
      <c r="N529" s="79" t="str">
        <f aca="false">IF(ISNUMBER(SEARCH("COM ENCARGOS COMPLEMENTARES",D529)),J529,"")</f>
        <v/>
      </c>
      <c r="O529" s="79" t="n">
        <f aca="false">IF(N529&lt;&gt;"","",M529)</f>
        <v>26.65</v>
      </c>
      <c r="P529" s="80" t="str">
        <f aca="false">IF(A529="Composição",A528,"")</f>
        <v/>
      </c>
      <c r="Q529" s="79" t="str">
        <f aca="false">IF(P529&lt;&gt;"",SUMIF(L529:L594,L529,N529:N594),"")</f>
        <v/>
      </c>
      <c r="R529" s="79" t="str">
        <f aca="false">IF(P529&lt;&gt;"",SUMIF(L529:L594,L529,O529:O594),"")</f>
        <v/>
      </c>
      <c r="S529" s="63"/>
    </row>
    <row r="530" customFormat="false" ht="24" hidden="false" customHeight="false" outlineLevel="0" collapsed="false">
      <c r="A530" s="94" t="s">
        <v>575</v>
      </c>
      <c r="B530" s="95" t="s">
        <v>852</v>
      </c>
      <c r="C530" s="94" t="str">
        <f aca="false">VLOOKUP(B530,INSUMOS!$A:$I,2,FALSE())</f>
        <v>SINAPI</v>
      </c>
      <c r="D530" s="94" t="str">
        <f aca="false">VLOOKUP(B530,INSUMOS!$A:$I,3,FALSE())</f>
        <v>SUPORTE MAO-FRANCESA EM ACO, ABAS IGUAIS 30 CM, CAPACIDADE MINIMA 60 KG, BRANCO</v>
      </c>
      <c r="E530" s="94" t="str">
        <f aca="false">VLOOKUP(B530,INSUMOS!$A:$I,4,FALSE())</f>
        <v>Material</v>
      </c>
      <c r="F530" s="94"/>
      <c r="G530" s="96" t="str">
        <f aca="false">VLOOKUP(B530,INSUMOS!$A:$I,5,FALSE())</f>
        <v>UN</v>
      </c>
      <c r="H530" s="97" t="n">
        <v>2</v>
      </c>
      <c r="I530" s="98" t="n">
        <f aca="false">VLOOKUP(B530,INSUMOS!$A:$I,8,FALSE())</f>
        <v>16.86</v>
      </c>
      <c r="J530" s="98" t="n">
        <f aca="false">TRUNC(H530*I530,2)</f>
        <v>33.72</v>
      </c>
      <c r="K530" s="21"/>
      <c r="L530" s="62" t="n">
        <f aca="false">IF(AND(A531&lt;&gt;"",A530=""),L529+1,L529)</f>
        <v>48</v>
      </c>
      <c r="M530" s="78" t="n">
        <f aca="false">IF(OR(A530="Insumo",A530="Composição Auxiliar"),J530,"")</f>
        <v>33.72</v>
      </c>
      <c r="N530" s="79" t="str">
        <f aca="false">IF(ISNUMBER(SEARCH("COM ENCARGOS COMPLEMENTARES",D530)),J530,"")</f>
        <v/>
      </c>
      <c r="O530" s="79" t="n">
        <f aca="false">IF(N530&lt;&gt;"","",M530)</f>
        <v>33.72</v>
      </c>
      <c r="P530" s="80" t="str">
        <f aca="false">IF(A530="Composição",A529,"")</f>
        <v/>
      </c>
      <c r="Q530" s="79" t="str">
        <f aca="false">IF(P530&lt;&gt;"",SUMIF(L530:L595,L530,N530:N595),"")</f>
        <v/>
      </c>
      <c r="R530" s="79" t="str">
        <f aca="false">IF(P530&lt;&gt;"",SUMIF(L530:L595,L530,O530:O595),"")</f>
        <v/>
      </c>
      <c r="S530" s="63"/>
    </row>
    <row r="531" customFormat="false" ht="13.8" hidden="false" customHeight="false" outlineLevel="0" collapsed="false">
      <c r="A531" s="94" t="s">
        <v>575</v>
      </c>
      <c r="B531" s="95" t="s">
        <v>853</v>
      </c>
      <c r="C531" s="94" t="str">
        <f aca="false">VLOOKUP(B531,INSUMOS!$A:$I,2,FALSE())</f>
        <v>SINAPI</v>
      </c>
      <c r="D531" s="94" t="str">
        <f aca="false">VLOOKUP(B531,INSUMOS!$A:$I,3,FALSE())</f>
        <v>MASSA PLASTICA PARA MARMORE/GRANITO</v>
      </c>
      <c r="E531" s="94" t="str">
        <f aca="false">VLOOKUP(B531,INSUMOS!$A:$I,4,FALSE())</f>
        <v>Material</v>
      </c>
      <c r="F531" s="94"/>
      <c r="G531" s="96" t="str">
        <f aca="false">VLOOKUP(B531,INSUMOS!$A:$I,5,FALSE())</f>
        <v>KG</v>
      </c>
      <c r="H531" s="97" t="n">
        <v>0.4313</v>
      </c>
      <c r="I531" s="98" t="n">
        <f aca="false">VLOOKUP(B531,INSUMOS!$A:$I,8,FALSE())</f>
        <v>39.59</v>
      </c>
      <c r="J531" s="98" t="n">
        <f aca="false">TRUNC(H531*I531,2)</f>
        <v>17.07</v>
      </c>
      <c r="K531" s="21"/>
      <c r="L531" s="62" t="n">
        <f aca="false">IF(AND(A532&lt;&gt;"",A531=""),L530+1,L530)</f>
        <v>48</v>
      </c>
      <c r="M531" s="78" t="n">
        <f aca="false">IF(OR(A531="Insumo",A531="Composição Auxiliar"),J531,"")</f>
        <v>17.07</v>
      </c>
      <c r="N531" s="79" t="str">
        <f aca="false">IF(ISNUMBER(SEARCH("COM ENCARGOS COMPLEMENTARES",D531)),J531,"")</f>
        <v/>
      </c>
      <c r="O531" s="79" t="n">
        <f aca="false">IF(N531&lt;&gt;"","",M531)</f>
        <v>17.07</v>
      </c>
      <c r="P531" s="80" t="str">
        <f aca="false">IF(A531="Composição",A530,"")</f>
        <v/>
      </c>
      <c r="Q531" s="79" t="str">
        <f aca="false">IF(P531&lt;&gt;"",SUMIF(L531:L596,L531,N531:N596),"")</f>
        <v/>
      </c>
      <c r="R531" s="79" t="str">
        <f aca="false">IF(P531&lt;&gt;"",SUMIF(L531:L596,L531,O531:O596),"")</f>
        <v/>
      </c>
      <c r="S531" s="63"/>
    </row>
    <row r="532" customFormat="false" ht="13.8" hidden="false" customHeight="false" outlineLevel="0" collapsed="false">
      <c r="A532" s="94" t="s">
        <v>575</v>
      </c>
      <c r="B532" s="95" t="s">
        <v>838</v>
      </c>
      <c r="C532" s="94" t="str">
        <f aca="false">VLOOKUP(B532,INSUMOS!$A:$I,2,FALSE())</f>
        <v>SINAPI</v>
      </c>
      <c r="D532" s="94" t="str">
        <f aca="false">VLOOKUP(B532,INSUMOS!$A:$I,3,FALSE())</f>
        <v>REJUNTE EPOXI, QUALQUER COR</v>
      </c>
      <c r="E532" s="94" t="str">
        <f aca="false">VLOOKUP(B532,INSUMOS!$A:$I,4,FALSE())</f>
        <v>Material</v>
      </c>
      <c r="F532" s="94"/>
      <c r="G532" s="96" t="str">
        <f aca="false">VLOOKUP(B532,INSUMOS!$A:$I,5,FALSE())</f>
        <v>KG</v>
      </c>
      <c r="H532" s="97" t="n">
        <v>0.0174</v>
      </c>
      <c r="I532" s="98" t="n">
        <f aca="false">VLOOKUP(B532,INSUMOS!$A:$I,8,FALSE())</f>
        <v>112.54</v>
      </c>
      <c r="J532" s="98" t="n">
        <f aca="false">TRUNC(H532*I532,2)</f>
        <v>1.95</v>
      </c>
      <c r="K532" s="21"/>
      <c r="L532" s="62" t="n">
        <f aca="false">IF(AND(A533&lt;&gt;"",A532=""),L531+1,L531)</f>
        <v>48</v>
      </c>
      <c r="M532" s="78" t="n">
        <f aca="false">IF(OR(A532="Insumo",A532="Composição Auxiliar"),J532,"")</f>
        <v>1.95</v>
      </c>
      <c r="N532" s="79" t="str">
        <f aca="false">IF(ISNUMBER(SEARCH("COM ENCARGOS COMPLEMENTARES",D532)),J532,"")</f>
        <v/>
      </c>
      <c r="O532" s="79" t="n">
        <f aca="false">IF(N532&lt;&gt;"","",M532)</f>
        <v>1.95</v>
      </c>
      <c r="P532" s="80" t="str">
        <f aca="false">IF(A532="Composição",A531,"")</f>
        <v/>
      </c>
      <c r="Q532" s="79" t="str">
        <f aca="false">IF(P532&lt;&gt;"",SUMIF(L532:L597,L532,N532:N597),"")</f>
        <v/>
      </c>
      <c r="R532" s="79" t="str">
        <f aca="false">IF(P532&lt;&gt;"",SUMIF(L532:L597,L532,O532:O597),"")</f>
        <v/>
      </c>
      <c r="S532" s="63"/>
    </row>
    <row r="533" customFormat="false" ht="24" hidden="false" customHeight="false" outlineLevel="0" collapsed="false">
      <c r="A533" s="94" t="s">
        <v>575</v>
      </c>
      <c r="B533" s="95" t="s">
        <v>854</v>
      </c>
      <c r="C533" s="94" t="str">
        <f aca="false">VLOOKUP(B533,INSUMOS!$A:$I,2,FALSE())</f>
        <v>SINAPI</v>
      </c>
      <c r="D533" s="94" t="str">
        <f aca="false">VLOOKUP(B533,INSUMOS!$A:$I,3,FALSE())</f>
        <v>BUCHA DE NYLON SEM ABA S10, COM PARAFUSO DE 6,10 X 65 MM EM ACO ZINCADO COM ROSCA SOBERBA, CABECA CHATA E FENDA PHILLIPS</v>
      </c>
      <c r="E533" s="94" t="str">
        <f aca="false">VLOOKUP(B533,INSUMOS!$A:$I,4,FALSE())</f>
        <v>Material</v>
      </c>
      <c r="F533" s="94"/>
      <c r="G533" s="96" t="str">
        <f aca="false">VLOOKUP(B533,INSUMOS!$A:$I,5,FALSE())</f>
        <v>UN</v>
      </c>
      <c r="H533" s="97" t="n">
        <v>6</v>
      </c>
      <c r="I533" s="98" t="n">
        <f aca="false">VLOOKUP(B533,INSUMOS!$A:$I,8,FALSE())</f>
        <v>1.16</v>
      </c>
      <c r="J533" s="98" t="n">
        <f aca="false">TRUNC(H533*I533,2)</f>
        <v>6.96</v>
      </c>
      <c r="K533" s="21"/>
      <c r="L533" s="62" t="n">
        <f aca="false">IF(AND(A534&lt;&gt;"",A533=""),L532+1,L532)</f>
        <v>48</v>
      </c>
      <c r="M533" s="78" t="n">
        <f aca="false">IF(OR(A533="Insumo",A533="Composição Auxiliar"),J533,"")</f>
        <v>6.96</v>
      </c>
      <c r="N533" s="79" t="str">
        <f aca="false">IF(ISNUMBER(SEARCH("COM ENCARGOS COMPLEMENTARES",D533)),J533,"")</f>
        <v/>
      </c>
      <c r="O533" s="79" t="n">
        <f aca="false">IF(N533&lt;&gt;"","",M533)</f>
        <v>6.96</v>
      </c>
      <c r="P533" s="80" t="str">
        <f aca="false">IF(A533="Composição",A532,"")</f>
        <v/>
      </c>
      <c r="Q533" s="79" t="str">
        <f aca="false">IF(P533&lt;&gt;"",SUMIF(L533:L598,L533,N533:N598),"")</f>
        <v/>
      </c>
      <c r="R533" s="79" t="str">
        <f aca="false">IF(P533&lt;&gt;"",SUMIF(L533:L598,L533,O533:O598),"")</f>
        <v/>
      </c>
      <c r="S533" s="63"/>
    </row>
    <row r="534" customFormat="false" ht="13.8" hidden="false" customHeight="false" outlineLevel="0" collapsed="false">
      <c r="A534" s="94" t="s">
        <v>575</v>
      </c>
      <c r="B534" s="95" t="s">
        <v>704</v>
      </c>
      <c r="C534" s="94" t="str">
        <f aca="false">VLOOKUP(B534,INSUMOS!$A:$I,2,FALSE())</f>
        <v>Próprio</v>
      </c>
      <c r="D534" s="94" t="str">
        <f aca="false">VLOOKUP(B534,INSUMOS!$A:$I,3,FALSE())</f>
        <v>GRANITO BEGE IMACULADA</v>
      </c>
      <c r="E534" s="94" t="str">
        <f aca="false">VLOOKUP(B534,INSUMOS!$A:$I,4,FALSE())</f>
        <v>Material</v>
      </c>
      <c r="F534" s="94"/>
      <c r="G534" s="96" t="str">
        <f aca="false">VLOOKUP(B534,INSUMOS!$A:$I,5,FALSE())</f>
        <v>M²</v>
      </c>
      <c r="H534" s="97" t="n">
        <v>1.332</v>
      </c>
      <c r="I534" s="98" t="n">
        <f aca="false">VLOOKUP(B534,INSUMOS!$A:$I,8,FALSE())</f>
        <v>273</v>
      </c>
      <c r="J534" s="98" t="n">
        <f aca="false">TRUNC(H534*I534,2)</f>
        <v>363.63</v>
      </c>
      <c r="K534" s="21"/>
      <c r="L534" s="62" t="n">
        <f aca="false">IF(AND(A535&lt;&gt;"",A534=""),L533+1,L533)</f>
        <v>48</v>
      </c>
      <c r="M534" s="78" t="n">
        <f aca="false">IF(OR(A534="Insumo",A534="Composição Auxiliar"),J534,"")</f>
        <v>363.63</v>
      </c>
      <c r="N534" s="79" t="str">
        <f aca="false">IF(ISNUMBER(SEARCH("COM ENCARGOS COMPLEMENTARES",D534)),J534,"")</f>
        <v/>
      </c>
      <c r="O534" s="79" t="n">
        <f aca="false">IF(N534&lt;&gt;"","",M534)</f>
        <v>363.63</v>
      </c>
      <c r="P534" s="80" t="str">
        <f aca="false">IF(A534="Composição",A533,"")</f>
        <v/>
      </c>
      <c r="Q534" s="79" t="str">
        <f aca="false">IF(P534&lt;&gt;"",SUMIF(L534:L599,L534,N534:N599),"")</f>
        <v/>
      </c>
      <c r="R534" s="79" t="str">
        <f aca="false">IF(P534&lt;&gt;"",SUMIF(L534:L599,L534,O534:O599),"")</f>
        <v/>
      </c>
      <c r="S534" s="63"/>
    </row>
    <row r="535" customFormat="false" ht="13.8" hidden="false" customHeight="false" outlineLevel="0" collapsed="false">
      <c r="A535" s="99"/>
      <c r="B535" s="99"/>
      <c r="C535" s="99"/>
      <c r="D535" s="99"/>
      <c r="E535" s="99"/>
      <c r="F535" s="100"/>
      <c r="G535" s="99"/>
      <c r="H535" s="100"/>
      <c r="I535" s="99"/>
      <c r="J535" s="100"/>
      <c r="K535" s="21"/>
      <c r="L535" s="62" t="n">
        <f aca="false">IF(AND(A536&lt;&gt;"",A535=""),L534+1,L534)</f>
        <v>48</v>
      </c>
      <c r="M535" s="78" t="str">
        <f aca="false">IF(OR(A535="Insumo",A535="Composição Auxiliar"),J535,"")</f>
        <v/>
      </c>
      <c r="N535" s="79" t="str">
        <f aca="false">IF(ISNUMBER(SEARCH("COM ENCARGOS COMPLEMENTARES",D535)),J535,"")</f>
        <v/>
      </c>
      <c r="O535" s="79" t="str">
        <f aca="false">IF(N535&lt;&gt;"","",M535)</f>
        <v/>
      </c>
      <c r="P535" s="80" t="str">
        <f aca="false">IF(A535="Composição",A534,"")</f>
        <v/>
      </c>
      <c r="Q535" s="79" t="str">
        <f aca="false">IF(P535&lt;&gt;"",SUMIF(L535:L600,L535,N535:N600),"")</f>
        <v/>
      </c>
      <c r="R535" s="79" t="str">
        <f aca="false">IF(P535&lt;&gt;"",SUMIF(L535:L600,L535,O535:O600),"")</f>
        <v/>
      </c>
      <c r="S535" s="63"/>
    </row>
    <row r="536" customFormat="false" ht="13.8" hidden="false" customHeight="true" outlineLevel="0" collapsed="false">
      <c r="A536" s="99"/>
      <c r="B536" s="99"/>
      <c r="C536" s="99"/>
      <c r="D536" s="99"/>
      <c r="E536" s="99"/>
      <c r="F536" s="100"/>
      <c r="G536" s="99"/>
      <c r="H536" s="99" t="s">
        <v>580</v>
      </c>
      <c r="I536" s="99"/>
      <c r="J536" s="100" t="n">
        <f aca="false">TRUNC(SUMIF(L:L,$L536,M:M)*(1+$J$9),2)</f>
        <v>817.15</v>
      </c>
      <c r="K536" s="21"/>
      <c r="L536" s="62" t="n">
        <f aca="false">IF(AND(A537&lt;&gt;"",A536=""),L535+1,L535)</f>
        <v>48</v>
      </c>
      <c r="M536" s="78" t="str">
        <f aca="false">IF(OR(A536="Insumo",A536="Composição Auxiliar"),J536,"")</f>
        <v/>
      </c>
      <c r="N536" s="79" t="str">
        <f aca="false">IF(ISNUMBER(SEARCH("COM ENCARGOS COMPLEMENTARES",D536)),J536,"")</f>
        <v/>
      </c>
      <c r="O536" s="79" t="str">
        <f aca="false">IF(N536&lt;&gt;"","",M536)</f>
        <v/>
      </c>
      <c r="P536" s="80" t="str">
        <f aca="false">IF(A536="Composição",A535,"")</f>
        <v/>
      </c>
      <c r="Q536" s="79" t="str">
        <f aca="false">IF(P536&lt;&gt;"",SUMIF(L536:L601,L536,N536:N601),"")</f>
        <v/>
      </c>
      <c r="R536" s="79" t="str">
        <f aca="false">IF(P536&lt;&gt;"",SUMIF(L536:L601,L536,O536:O601),"")</f>
        <v/>
      </c>
      <c r="S536" s="63"/>
    </row>
    <row r="537" customFormat="false" ht="13.8" hidden="false" customHeight="false" outlineLevel="0" collapsed="false">
      <c r="A537" s="101"/>
      <c r="B537" s="101"/>
      <c r="C537" s="101"/>
      <c r="D537" s="101"/>
      <c r="E537" s="101"/>
      <c r="F537" s="101"/>
      <c r="G537" s="101" t="s">
        <v>581</v>
      </c>
      <c r="H537" s="102" t="s">
        <v>595</v>
      </c>
      <c r="I537" s="101" t="s">
        <v>583</v>
      </c>
      <c r="J537" s="103" t="n">
        <f aca="false">TRUNC(J536*H537,2)</f>
        <v>817.15</v>
      </c>
      <c r="K537" s="21"/>
      <c r="L537" s="62" t="n">
        <f aca="false">IF(AND(A538&lt;&gt;"",A537=""),L536+1,L536)</f>
        <v>48</v>
      </c>
      <c r="M537" s="78" t="str">
        <f aca="false">IF(OR(A537="Insumo",A537="Composição Auxiliar"),J537,"")</f>
        <v/>
      </c>
      <c r="N537" s="79" t="str">
        <f aca="false">IF(ISNUMBER(SEARCH("COM ENCARGOS COMPLEMENTARES",D537)),J537,"")</f>
        <v/>
      </c>
      <c r="O537" s="79" t="str">
        <f aca="false">IF(N537&lt;&gt;"","",M537)</f>
        <v/>
      </c>
      <c r="P537" s="80" t="str">
        <f aca="false">IF(A537="Composição",A536,"")</f>
        <v/>
      </c>
      <c r="Q537" s="79" t="str">
        <f aca="false">IF(P537&lt;&gt;"",SUMIF(L537:L602,L537,N537:N602),"")</f>
        <v/>
      </c>
      <c r="R537" s="79" t="str">
        <f aca="false">IF(P537&lt;&gt;"",SUMIF(L537:L602,L537,O537:O602),"")</f>
        <v/>
      </c>
      <c r="S537" s="63"/>
    </row>
    <row r="538" customFormat="false" ht="13.8" hidden="false" customHeight="false" outlineLevel="0" collapsed="false">
      <c r="A538" s="104"/>
      <c r="B538" s="104"/>
      <c r="C538" s="104"/>
      <c r="D538" s="104"/>
      <c r="E538" s="104"/>
      <c r="F538" s="104"/>
      <c r="G538" s="104"/>
      <c r="H538" s="104"/>
      <c r="I538" s="104"/>
      <c r="J538" s="104"/>
      <c r="K538" s="21"/>
      <c r="L538" s="62" t="n">
        <f aca="false">IF(AND(A539&lt;&gt;"",A538=""),L537+1,L537)</f>
        <v>49</v>
      </c>
      <c r="M538" s="78" t="str">
        <f aca="false">IF(OR(A538="Insumo",A538="Composição Auxiliar"),J538,"")</f>
        <v/>
      </c>
      <c r="N538" s="79" t="str">
        <f aca="false">IF(ISNUMBER(SEARCH("COM ENCARGOS COMPLEMENTARES",D538)),J538,"")</f>
        <v/>
      </c>
      <c r="O538" s="79" t="str">
        <f aca="false">IF(N538&lt;&gt;"","",M538)</f>
        <v/>
      </c>
      <c r="P538" s="80" t="str">
        <f aca="false">IF(A538="Composição",A537,"")</f>
        <v/>
      </c>
      <c r="Q538" s="79" t="str">
        <f aca="false">IF(P538&lt;&gt;"",SUMIF(L538:L603,L538,N538:N603),"")</f>
        <v/>
      </c>
      <c r="R538" s="79" t="str">
        <f aca="false">IF(P538&lt;&gt;"",SUMIF(L538:L603,L538,O538:O603),"")</f>
        <v/>
      </c>
      <c r="S538" s="63"/>
    </row>
    <row r="539" customFormat="false" ht="14.5" hidden="false" customHeight="true" outlineLevel="0" collapsed="false">
      <c r="A539" s="81" t="s">
        <v>154</v>
      </c>
      <c r="B539" s="82" t="s">
        <v>552</v>
      </c>
      <c r="C539" s="81" t="s">
        <v>553</v>
      </c>
      <c r="D539" s="81" t="s">
        <v>554</v>
      </c>
      <c r="E539" s="81" t="s">
        <v>555</v>
      </c>
      <c r="F539" s="81"/>
      <c r="G539" s="83" t="s">
        <v>556</v>
      </c>
      <c r="H539" s="82" t="s">
        <v>557</v>
      </c>
      <c r="I539" s="82" t="s">
        <v>558</v>
      </c>
      <c r="J539" s="82" t="s">
        <v>559</v>
      </c>
      <c r="K539" s="21"/>
      <c r="L539" s="62" t="n">
        <f aca="false">IF(AND(A540&lt;&gt;"",A539=""),L538+1,L538)</f>
        <v>49</v>
      </c>
      <c r="M539" s="78" t="str">
        <f aca="false">IF(OR(A539="Insumo",A539="Composição Auxiliar"),J539,"")</f>
        <v/>
      </c>
      <c r="N539" s="79" t="str">
        <f aca="false">IF(ISNUMBER(SEARCH("COM ENCARGOS COMPLEMENTARES",D539)),J539,"")</f>
        <v/>
      </c>
      <c r="O539" s="79" t="str">
        <f aca="false">IF(N539&lt;&gt;"","",M539)</f>
        <v/>
      </c>
      <c r="P539" s="80" t="str">
        <f aca="false">IF(A539="Composição",A538,"")</f>
        <v/>
      </c>
      <c r="Q539" s="79" t="str">
        <f aca="false">IF(P539&lt;&gt;"",SUMIF(L539:L604,L539,N539:N604),"")</f>
        <v/>
      </c>
      <c r="R539" s="79" t="str">
        <f aca="false">IF(P539&lt;&gt;"",SUMIF(L539:L604,L539,O539:O604),"")</f>
        <v/>
      </c>
      <c r="S539" s="63"/>
    </row>
    <row r="540" customFormat="false" ht="35" hidden="false" customHeight="true" outlineLevel="0" collapsed="false">
      <c r="A540" s="84" t="s">
        <v>560</v>
      </c>
      <c r="B540" s="85" t="s">
        <v>155</v>
      </c>
      <c r="C540" s="84" t="s">
        <v>584</v>
      </c>
      <c r="D540" s="84" t="s">
        <v>855</v>
      </c>
      <c r="E540" s="84" t="s">
        <v>613</v>
      </c>
      <c r="F540" s="84"/>
      <c r="G540" s="86" t="s">
        <v>587</v>
      </c>
      <c r="H540" s="87" t="n">
        <v>1</v>
      </c>
      <c r="I540" s="88" t="n">
        <f aca="false">SUMIF(L:L,$L540,M:M)</f>
        <v>1328.06</v>
      </c>
      <c r="J540" s="88" t="n">
        <f aca="false">TRUNC(H540*I540,2)</f>
        <v>1328.06</v>
      </c>
      <c r="K540" s="21"/>
      <c r="L540" s="62" t="n">
        <f aca="false">IF(AND(A541&lt;&gt;"",A540=""),L539+1,L539)</f>
        <v>49</v>
      </c>
      <c r="M540" s="78" t="str">
        <f aca="false">IF(OR(A540="Insumo",A540="Composição Auxiliar"),J540,"")</f>
        <v/>
      </c>
      <c r="N540" s="79" t="str">
        <f aca="false">IF(ISNUMBER(SEARCH("COM ENCARGOS COMPLEMENTARES",D540)),J540,"")</f>
        <v/>
      </c>
      <c r="O540" s="79" t="str">
        <f aca="false">IF(N540&lt;&gt;"","",M540)</f>
        <v/>
      </c>
      <c r="P540" s="80" t="str">
        <f aca="false">IF(A540="Composição",A539,"")</f>
        <v> 3.7.2 </v>
      </c>
      <c r="Q540" s="79" t="n">
        <f aca="false">IF(P540&lt;&gt;"",SUMIF(L540:L605,L540,N540:N605),"")</f>
        <v>72.42</v>
      </c>
      <c r="R540" s="79" t="n">
        <f aca="false">IF(P540&lt;&gt;"",SUMIF(L540:L605,L540,O540:O605),"")</f>
        <v>1255.64</v>
      </c>
      <c r="S540" s="63"/>
    </row>
    <row r="541" customFormat="false" ht="24" hidden="false" customHeight="true" outlineLevel="0" collapsed="false">
      <c r="A541" s="89" t="s">
        <v>565</v>
      </c>
      <c r="B541" s="90" t="s">
        <v>701</v>
      </c>
      <c r="C541" s="89" t="s">
        <v>561</v>
      </c>
      <c r="D541" s="89" t="s">
        <v>702</v>
      </c>
      <c r="E541" s="89" t="s">
        <v>568</v>
      </c>
      <c r="F541" s="89"/>
      <c r="G541" s="91" t="s">
        <v>569</v>
      </c>
      <c r="H541" s="92" t="n">
        <v>1.665</v>
      </c>
      <c r="I541" s="93" t="n">
        <f aca="false">SUMIFS('ANALÍTICA AUXILIARES'!J:J,'ANALÍTICA AUXILIARES'!A:A,"Composição",'ANALÍTICA AUXILIARES'!B:B,$B541)</f>
        <v>28.2</v>
      </c>
      <c r="J541" s="93" t="n">
        <f aca="false">TRUNC(H541*I541,2)</f>
        <v>46.95</v>
      </c>
      <c r="K541" s="21"/>
      <c r="L541" s="62" t="n">
        <f aca="false">IF(AND(A542&lt;&gt;"",A541=""),L540+1,L540)</f>
        <v>49</v>
      </c>
      <c r="M541" s="78" t="n">
        <f aca="false">IF(OR(A541="Insumo",A541="Composição Auxiliar"),J541,"")</f>
        <v>46.95</v>
      </c>
      <c r="N541" s="79" t="n">
        <f aca="false">IF(ISNUMBER(SEARCH("COM ENCARGOS COMPLEMENTARES",D541)),J541,"")</f>
        <v>46.95</v>
      </c>
      <c r="O541" s="79" t="str">
        <f aca="false">IF(N541&lt;&gt;"","",M541)</f>
        <v/>
      </c>
      <c r="P541" s="80" t="str">
        <f aca="false">IF(A541="Composição",A540,"")</f>
        <v/>
      </c>
      <c r="Q541" s="79" t="str">
        <f aca="false">IF(P541&lt;&gt;"",SUMIF(L541:L606,L541,N541:N606),"")</f>
        <v/>
      </c>
      <c r="R541" s="79" t="str">
        <f aca="false">IF(P541&lt;&gt;"",SUMIF(L541:L606,L541,O541:O606),"")</f>
        <v/>
      </c>
      <c r="S541" s="63"/>
    </row>
    <row r="542" customFormat="false" ht="24" hidden="false" customHeight="true" outlineLevel="0" collapsed="false">
      <c r="A542" s="89" t="s">
        <v>565</v>
      </c>
      <c r="B542" s="90" t="s">
        <v>573</v>
      </c>
      <c r="C542" s="89" t="s">
        <v>561</v>
      </c>
      <c r="D542" s="89" t="s">
        <v>574</v>
      </c>
      <c r="E542" s="89" t="s">
        <v>568</v>
      </c>
      <c r="F542" s="89"/>
      <c r="G542" s="91" t="s">
        <v>569</v>
      </c>
      <c r="H542" s="92" t="n">
        <v>1.11</v>
      </c>
      <c r="I542" s="93" t="n">
        <f aca="false">SUMIFS('ANALÍTICA AUXILIARES'!J:J,'ANALÍTICA AUXILIARES'!A:A,"Composição",'ANALÍTICA AUXILIARES'!B:B,$B542)</f>
        <v>22.95</v>
      </c>
      <c r="J542" s="93" t="n">
        <f aca="false">TRUNC(H542*I542,2)</f>
        <v>25.47</v>
      </c>
      <c r="K542" s="21"/>
      <c r="L542" s="62" t="n">
        <f aca="false">IF(AND(A543&lt;&gt;"",A542=""),L541+1,L541)</f>
        <v>49</v>
      </c>
      <c r="M542" s="78" t="n">
        <f aca="false">IF(OR(A542="Insumo",A542="Composição Auxiliar"),J542,"")</f>
        <v>25.47</v>
      </c>
      <c r="N542" s="79" t="n">
        <f aca="false">IF(ISNUMBER(SEARCH("COM ENCARGOS COMPLEMENTARES",D542)),J542,"")</f>
        <v>25.47</v>
      </c>
      <c r="O542" s="79" t="str">
        <f aca="false">IF(N542&lt;&gt;"","",M542)</f>
        <v/>
      </c>
      <c r="P542" s="80" t="str">
        <f aca="false">IF(A542="Composição",A541,"")</f>
        <v/>
      </c>
      <c r="Q542" s="79" t="str">
        <f aca="false">IF(P542&lt;&gt;"",SUMIF(L542:L607,L542,N542:N607),"")</f>
        <v/>
      </c>
      <c r="R542" s="79" t="str">
        <f aca="false">IF(P542&lt;&gt;"",SUMIF(L542:L607,L542,O542:O607),"")</f>
        <v/>
      </c>
      <c r="S542" s="63"/>
    </row>
    <row r="543" customFormat="false" ht="24" hidden="false" customHeight="false" outlineLevel="0" collapsed="false">
      <c r="A543" s="94" t="s">
        <v>575</v>
      </c>
      <c r="B543" s="95" t="s">
        <v>850</v>
      </c>
      <c r="C543" s="94" t="str">
        <f aca="false">VLOOKUP(B543,INSUMOS!$A:$I,2,FALSE())</f>
        <v>SINAPI</v>
      </c>
      <c r="D543" s="94" t="str">
        <f aca="false">VLOOKUP(B543,INSUMOS!$A:$I,3,FALSE())</f>
        <v>ABERTURA PARA ENCAIXE DE CUBA OU LAVATORIO EM BANCADA DE MARMORE/ GRANITO OU OUTRO TIPO DE PEDRA NATURAL</v>
      </c>
      <c r="E543" s="94" t="str">
        <f aca="false">VLOOKUP(B543,INSUMOS!$A:$I,4,FALSE())</f>
        <v>Serviços</v>
      </c>
      <c r="F543" s="94"/>
      <c r="G543" s="96" t="str">
        <f aca="false">VLOOKUP(B543,INSUMOS!$A:$I,5,FALSE())</f>
        <v>UN</v>
      </c>
      <c r="H543" s="97" t="n">
        <v>1</v>
      </c>
      <c r="I543" s="98" t="n">
        <f aca="false">VLOOKUP(B543,INSUMOS!$A:$I,8,FALSE())</f>
        <v>159.92</v>
      </c>
      <c r="J543" s="98" t="n">
        <f aca="false">TRUNC(H543*I543,2)</f>
        <v>159.92</v>
      </c>
      <c r="K543" s="21"/>
      <c r="L543" s="62" t="n">
        <f aca="false">IF(AND(A544&lt;&gt;"",A543=""),L542+1,L542)</f>
        <v>49</v>
      </c>
      <c r="M543" s="78" t="n">
        <f aca="false">IF(OR(A543="Insumo",A543="Composição Auxiliar"),J543,"")</f>
        <v>159.92</v>
      </c>
      <c r="N543" s="79" t="str">
        <f aca="false">IF(ISNUMBER(SEARCH("COM ENCARGOS COMPLEMENTARES",D543)),J543,"")</f>
        <v/>
      </c>
      <c r="O543" s="79" t="n">
        <f aca="false">IF(N543&lt;&gt;"","",M543)</f>
        <v>159.92</v>
      </c>
      <c r="P543" s="80" t="str">
        <f aca="false">IF(A543="Composição",A542,"")</f>
        <v/>
      </c>
      <c r="Q543" s="79" t="str">
        <f aca="false">IF(P543&lt;&gt;"",SUMIF(L543:L608,L543,N543:N608),"")</f>
        <v/>
      </c>
      <c r="R543" s="79" t="str">
        <f aca="false">IF(P543&lt;&gt;"",SUMIF(L543:L608,L543,O543:O608),"")</f>
        <v/>
      </c>
      <c r="S543" s="63"/>
    </row>
    <row r="544" customFormat="false" ht="24" hidden="false" customHeight="false" outlineLevel="0" collapsed="false">
      <c r="A544" s="94" t="s">
        <v>575</v>
      </c>
      <c r="B544" s="95" t="s">
        <v>851</v>
      </c>
      <c r="C544" s="94" t="str">
        <f aca="false">VLOOKUP(B544,INSUMOS!$A:$I,2,FALSE())</f>
        <v>SINAPI</v>
      </c>
      <c r="D544" s="94" t="str">
        <f aca="false">VLOOKUP(B544,INSUMOS!$A:$I,3,FALSE())</f>
        <v>FURO PARA TORNEIRA OU OUTROS ACESSORIOS EM BANCADA DE MARMORE/ GRANITO OU OUTRO TIPO DE PEDRA NATURAL</v>
      </c>
      <c r="E544" s="94" t="str">
        <f aca="false">VLOOKUP(B544,INSUMOS!$A:$I,4,FALSE())</f>
        <v>Serviços</v>
      </c>
      <c r="F544" s="94"/>
      <c r="G544" s="96" t="str">
        <f aca="false">VLOOKUP(B544,INSUMOS!$A:$I,5,FALSE())</f>
        <v>UN</v>
      </c>
      <c r="H544" s="97" t="n">
        <v>1</v>
      </c>
      <c r="I544" s="98" t="n">
        <f aca="false">VLOOKUP(B544,INSUMOS!$A:$I,8,FALSE())</f>
        <v>26.65</v>
      </c>
      <c r="J544" s="98" t="n">
        <f aca="false">TRUNC(H544*I544,2)</f>
        <v>26.65</v>
      </c>
      <c r="K544" s="21"/>
      <c r="L544" s="62" t="n">
        <f aca="false">IF(AND(A545&lt;&gt;"",A544=""),L543+1,L543)</f>
        <v>49</v>
      </c>
      <c r="M544" s="78" t="n">
        <f aca="false">IF(OR(A544="Insumo",A544="Composição Auxiliar"),J544,"")</f>
        <v>26.65</v>
      </c>
      <c r="N544" s="79" t="str">
        <f aca="false">IF(ISNUMBER(SEARCH("COM ENCARGOS COMPLEMENTARES",D544)),J544,"")</f>
        <v/>
      </c>
      <c r="O544" s="79" t="n">
        <f aca="false">IF(N544&lt;&gt;"","",M544)</f>
        <v>26.65</v>
      </c>
      <c r="P544" s="80" t="str">
        <f aca="false">IF(A544="Composição",A543,"")</f>
        <v/>
      </c>
      <c r="Q544" s="79" t="str">
        <f aca="false">IF(P544&lt;&gt;"",SUMIF(L544:L609,L544,N544:N609),"")</f>
        <v/>
      </c>
      <c r="R544" s="79" t="str">
        <f aca="false">IF(P544&lt;&gt;"",SUMIF(L544:L609,L544,O544:O609),"")</f>
        <v/>
      </c>
      <c r="S544" s="63"/>
    </row>
    <row r="545" customFormat="false" ht="24" hidden="false" customHeight="false" outlineLevel="0" collapsed="false">
      <c r="A545" s="94" t="s">
        <v>575</v>
      </c>
      <c r="B545" s="95" t="s">
        <v>852</v>
      </c>
      <c r="C545" s="94" t="str">
        <f aca="false">VLOOKUP(B545,INSUMOS!$A:$I,2,FALSE())</f>
        <v>SINAPI</v>
      </c>
      <c r="D545" s="94" t="str">
        <f aca="false">VLOOKUP(B545,INSUMOS!$A:$I,3,FALSE())</f>
        <v>SUPORTE MAO-FRANCESA EM ACO, ABAS IGUAIS 30 CM, CAPACIDADE MINIMA 60 KG, BRANCO</v>
      </c>
      <c r="E545" s="94" t="str">
        <f aca="false">VLOOKUP(B545,INSUMOS!$A:$I,4,FALSE())</f>
        <v>Material</v>
      </c>
      <c r="F545" s="94"/>
      <c r="G545" s="96" t="str">
        <f aca="false">VLOOKUP(B545,INSUMOS!$A:$I,5,FALSE())</f>
        <v>UN</v>
      </c>
      <c r="H545" s="97" t="n">
        <v>2</v>
      </c>
      <c r="I545" s="98" t="n">
        <f aca="false">VLOOKUP(B545,INSUMOS!$A:$I,8,FALSE())</f>
        <v>16.86</v>
      </c>
      <c r="J545" s="98" t="n">
        <f aca="false">TRUNC(H545*I545,2)</f>
        <v>33.72</v>
      </c>
      <c r="K545" s="21"/>
      <c r="L545" s="62" t="n">
        <f aca="false">IF(AND(A546&lt;&gt;"",A545=""),L544+1,L544)</f>
        <v>49</v>
      </c>
      <c r="M545" s="78" t="n">
        <f aca="false">IF(OR(A545="Insumo",A545="Composição Auxiliar"),J545,"")</f>
        <v>33.72</v>
      </c>
      <c r="N545" s="79" t="str">
        <f aca="false">IF(ISNUMBER(SEARCH("COM ENCARGOS COMPLEMENTARES",D545)),J545,"")</f>
        <v/>
      </c>
      <c r="O545" s="79" t="n">
        <f aca="false">IF(N545&lt;&gt;"","",M545)</f>
        <v>33.72</v>
      </c>
      <c r="P545" s="80" t="str">
        <f aca="false">IF(A545="Composição",A544,"")</f>
        <v/>
      </c>
      <c r="Q545" s="79" t="str">
        <f aca="false">IF(P545&lt;&gt;"",SUMIF(L545:L610,L545,N545:N610),"")</f>
        <v/>
      </c>
      <c r="R545" s="79" t="str">
        <f aca="false">IF(P545&lt;&gt;"",SUMIF(L545:L610,L545,O545:O610),"")</f>
        <v/>
      </c>
      <c r="S545" s="63"/>
    </row>
    <row r="546" customFormat="false" ht="13.8" hidden="false" customHeight="false" outlineLevel="0" collapsed="false">
      <c r="A546" s="94" t="s">
        <v>575</v>
      </c>
      <c r="B546" s="95" t="s">
        <v>838</v>
      </c>
      <c r="C546" s="94" t="str">
        <f aca="false">VLOOKUP(B546,INSUMOS!$A:$I,2,FALSE())</f>
        <v>SINAPI</v>
      </c>
      <c r="D546" s="94" t="str">
        <f aca="false">VLOOKUP(B546,INSUMOS!$A:$I,3,FALSE())</f>
        <v>REJUNTE EPOXI, QUALQUER COR</v>
      </c>
      <c r="E546" s="94" t="str">
        <f aca="false">VLOOKUP(B546,INSUMOS!$A:$I,4,FALSE())</f>
        <v>Material</v>
      </c>
      <c r="F546" s="94"/>
      <c r="G546" s="96" t="str">
        <f aca="false">VLOOKUP(B546,INSUMOS!$A:$I,5,FALSE())</f>
        <v>KG</v>
      </c>
      <c r="H546" s="97" t="n">
        <v>0.0174</v>
      </c>
      <c r="I546" s="98" t="n">
        <f aca="false">VLOOKUP(B546,INSUMOS!$A:$I,8,FALSE())</f>
        <v>112.54</v>
      </c>
      <c r="J546" s="98" t="n">
        <f aca="false">TRUNC(H546*I546,2)</f>
        <v>1.95</v>
      </c>
      <c r="K546" s="21"/>
      <c r="L546" s="62" t="n">
        <f aca="false">IF(AND(A547&lt;&gt;"",A546=""),L545+1,L545)</f>
        <v>49</v>
      </c>
      <c r="M546" s="78" t="n">
        <f aca="false">IF(OR(A546="Insumo",A546="Composição Auxiliar"),J546,"")</f>
        <v>1.95</v>
      </c>
      <c r="N546" s="79" t="str">
        <f aca="false">IF(ISNUMBER(SEARCH("COM ENCARGOS COMPLEMENTARES",D546)),J546,"")</f>
        <v/>
      </c>
      <c r="O546" s="79" t="n">
        <f aca="false">IF(N546&lt;&gt;"","",M546)</f>
        <v>1.95</v>
      </c>
      <c r="P546" s="80" t="str">
        <f aca="false">IF(A546="Composição",A545,"")</f>
        <v/>
      </c>
      <c r="Q546" s="79" t="str">
        <f aca="false">IF(P546&lt;&gt;"",SUMIF(L546:L611,L546,N546:N611),"")</f>
        <v/>
      </c>
      <c r="R546" s="79" t="str">
        <f aca="false">IF(P546&lt;&gt;"",SUMIF(L546:L611,L546,O546:O611),"")</f>
        <v/>
      </c>
      <c r="S546" s="63"/>
    </row>
    <row r="547" customFormat="false" ht="35" hidden="false" customHeight="false" outlineLevel="0" collapsed="false">
      <c r="A547" s="94" t="s">
        <v>575</v>
      </c>
      <c r="B547" s="95" t="s">
        <v>856</v>
      </c>
      <c r="C547" s="94" t="str">
        <f aca="false">VLOOKUP(B547,INSUMOS!$A:$I,2,FALSE())</f>
        <v>SINAPI</v>
      </c>
      <c r="D547" s="94" t="str">
        <f aca="false">VLOOKUP(B547,INSUMOS!$A:$I,3,FALSE())</f>
        <v>GRANITO PARA BANCADA, POLIDO, TIPO ANDORINHA/ QUARTZ/ CASTELO/ CORUMBA OU OUTROS EQUIVALENTES DA REGIAO, E= *2,5* CM</v>
      </c>
      <c r="E547" s="94" t="str">
        <f aca="false">VLOOKUP(B547,INSUMOS!$A:$I,4,FALSE())</f>
        <v>Material</v>
      </c>
      <c r="F547" s="94"/>
      <c r="G547" s="96" t="str">
        <f aca="false">VLOOKUP(B547,INSUMOS!$A:$I,5,FALSE())</f>
        <v>m²</v>
      </c>
      <c r="H547" s="97" t="n">
        <v>0.8753</v>
      </c>
      <c r="I547" s="98" t="n">
        <f aca="false">VLOOKUP(B547,INSUMOS!$A:$I,8,FALSE())</f>
        <v>739.62</v>
      </c>
      <c r="J547" s="98" t="n">
        <f aca="false">TRUNC(H547*I547,2)</f>
        <v>647.38</v>
      </c>
      <c r="K547" s="21"/>
      <c r="L547" s="62" t="n">
        <f aca="false">IF(AND(A548&lt;&gt;"",A547=""),L546+1,L546)</f>
        <v>49</v>
      </c>
      <c r="M547" s="78" t="n">
        <f aca="false">IF(OR(A547="Insumo",A547="Composição Auxiliar"),J547,"")</f>
        <v>647.38</v>
      </c>
      <c r="N547" s="79" t="str">
        <f aca="false">IF(ISNUMBER(SEARCH("COM ENCARGOS COMPLEMENTARES",D547)),J547,"")</f>
        <v/>
      </c>
      <c r="O547" s="79" t="n">
        <f aca="false">IF(N547&lt;&gt;"","",M547)</f>
        <v>647.38</v>
      </c>
      <c r="P547" s="80" t="str">
        <f aca="false">IF(A547="Composição",A546,"")</f>
        <v/>
      </c>
      <c r="Q547" s="79" t="str">
        <f aca="false">IF(P547&lt;&gt;"",SUMIF(L547:L612,L547,N547:N612),"")</f>
        <v/>
      </c>
      <c r="R547" s="79" t="str">
        <f aca="false">IF(P547&lt;&gt;"",SUMIF(L547:L612,L547,O547:O612),"")</f>
        <v/>
      </c>
      <c r="S547" s="63"/>
    </row>
    <row r="548" customFormat="false" ht="13.8" hidden="false" customHeight="false" outlineLevel="0" collapsed="false">
      <c r="A548" s="94" t="s">
        <v>575</v>
      </c>
      <c r="B548" s="95" t="s">
        <v>857</v>
      </c>
      <c r="C548" s="94" t="str">
        <f aca="false">VLOOKUP(B548,INSUMOS!$A:$I,2,FALSE())</f>
        <v>Próprio</v>
      </c>
      <c r="D548" s="94" t="str">
        <f aca="false">VLOOKUP(B548,INSUMOS!$A:$I,3,FALSE())</f>
        <v>GRANITO BEGE SAARA</v>
      </c>
      <c r="E548" s="94" t="str">
        <f aca="false">VLOOKUP(B548,INSUMOS!$A:$I,4,FALSE())</f>
        <v>Material</v>
      </c>
      <c r="F548" s="94"/>
      <c r="G548" s="96" t="str">
        <f aca="false">VLOOKUP(B548,INSUMOS!$A:$I,5,FALSE())</f>
        <v>M²</v>
      </c>
      <c r="H548" s="97" t="n">
        <v>1.326</v>
      </c>
      <c r="I548" s="98" t="n">
        <f aca="false">VLOOKUP(B548,INSUMOS!$A:$I,8,FALSE())</f>
        <v>273</v>
      </c>
      <c r="J548" s="98" t="n">
        <f aca="false">TRUNC(H548*I548,2)</f>
        <v>361.99</v>
      </c>
      <c r="K548" s="21"/>
      <c r="L548" s="62" t="n">
        <f aca="false">IF(AND(A549&lt;&gt;"",A548=""),L547+1,L547)</f>
        <v>49</v>
      </c>
      <c r="M548" s="78" t="n">
        <f aca="false">IF(OR(A548="Insumo",A548="Composição Auxiliar"),J548,"")</f>
        <v>361.99</v>
      </c>
      <c r="N548" s="79" t="str">
        <f aca="false">IF(ISNUMBER(SEARCH("COM ENCARGOS COMPLEMENTARES",D548)),J548,"")</f>
        <v/>
      </c>
      <c r="O548" s="79" t="n">
        <f aca="false">IF(N548&lt;&gt;"","",M548)</f>
        <v>361.99</v>
      </c>
      <c r="P548" s="80" t="str">
        <f aca="false">IF(A548="Composição",A547,"")</f>
        <v/>
      </c>
      <c r="Q548" s="79" t="str">
        <f aca="false">IF(P548&lt;&gt;"",SUMIF(L548:L613,L548,N548:N613),"")</f>
        <v/>
      </c>
      <c r="R548" s="79" t="str">
        <f aca="false">IF(P548&lt;&gt;"",SUMIF(L548:L613,L548,O548:O613),"")</f>
        <v/>
      </c>
      <c r="S548" s="63"/>
    </row>
    <row r="549" customFormat="false" ht="24" hidden="false" customHeight="false" outlineLevel="0" collapsed="false">
      <c r="A549" s="94" t="s">
        <v>575</v>
      </c>
      <c r="B549" s="95" t="s">
        <v>854</v>
      </c>
      <c r="C549" s="94" t="str">
        <f aca="false">VLOOKUP(B549,INSUMOS!$A:$I,2,FALSE())</f>
        <v>SINAPI</v>
      </c>
      <c r="D549" s="94" t="str">
        <f aca="false">VLOOKUP(B549,INSUMOS!$A:$I,3,FALSE())</f>
        <v>BUCHA DE NYLON SEM ABA S10, COM PARAFUSO DE 6,10 X 65 MM EM ACO ZINCADO COM ROSCA SOBERBA, CABECA CHATA E FENDA PHILLIPS</v>
      </c>
      <c r="E549" s="94" t="str">
        <f aca="false">VLOOKUP(B549,INSUMOS!$A:$I,4,FALSE())</f>
        <v>Material</v>
      </c>
      <c r="F549" s="94"/>
      <c r="G549" s="96" t="str">
        <f aca="false">VLOOKUP(B549,INSUMOS!$A:$I,5,FALSE())</f>
        <v>UN</v>
      </c>
      <c r="H549" s="97" t="n">
        <v>6</v>
      </c>
      <c r="I549" s="98" t="n">
        <f aca="false">VLOOKUP(B549,INSUMOS!$A:$I,8,FALSE())</f>
        <v>1.16</v>
      </c>
      <c r="J549" s="98" t="n">
        <f aca="false">TRUNC(H549*I549,2)</f>
        <v>6.96</v>
      </c>
      <c r="K549" s="21"/>
      <c r="L549" s="62" t="n">
        <f aca="false">IF(AND(A550&lt;&gt;"",A549=""),L548+1,L548)</f>
        <v>49</v>
      </c>
      <c r="M549" s="78" t="n">
        <f aca="false">IF(OR(A549="Insumo",A549="Composição Auxiliar"),J549,"")</f>
        <v>6.96</v>
      </c>
      <c r="N549" s="79" t="str">
        <f aca="false">IF(ISNUMBER(SEARCH("COM ENCARGOS COMPLEMENTARES",D549)),J549,"")</f>
        <v/>
      </c>
      <c r="O549" s="79" t="n">
        <f aca="false">IF(N549&lt;&gt;"","",M549)</f>
        <v>6.96</v>
      </c>
      <c r="P549" s="80" t="str">
        <f aca="false">IF(A549="Composição",A548,"")</f>
        <v/>
      </c>
      <c r="Q549" s="79" t="str">
        <f aca="false">IF(P549&lt;&gt;"",SUMIF(L549:L614,L549,N549:N614),"")</f>
        <v/>
      </c>
      <c r="R549" s="79" t="str">
        <f aca="false">IF(P549&lt;&gt;"",SUMIF(L549:L614,L549,O549:O614),"")</f>
        <v/>
      </c>
      <c r="S549" s="63"/>
    </row>
    <row r="550" customFormat="false" ht="13.8" hidden="false" customHeight="false" outlineLevel="0" collapsed="false">
      <c r="A550" s="94" t="s">
        <v>575</v>
      </c>
      <c r="B550" s="95" t="s">
        <v>853</v>
      </c>
      <c r="C550" s="94" t="str">
        <f aca="false">VLOOKUP(B550,INSUMOS!$A:$I,2,FALSE())</f>
        <v>SINAPI</v>
      </c>
      <c r="D550" s="94" t="str">
        <f aca="false">VLOOKUP(B550,INSUMOS!$A:$I,3,FALSE())</f>
        <v>MASSA PLASTICA PARA MARMORE/GRANITO</v>
      </c>
      <c r="E550" s="94" t="str">
        <f aca="false">VLOOKUP(B550,INSUMOS!$A:$I,4,FALSE())</f>
        <v>Material</v>
      </c>
      <c r="F550" s="94"/>
      <c r="G550" s="96" t="str">
        <f aca="false">VLOOKUP(B550,INSUMOS!$A:$I,5,FALSE())</f>
        <v>KG</v>
      </c>
      <c r="H550" s="97" t="n">
        <v>0.4313</v>
      </c>
      <c r="I550" s="98" t="n">
        <f aca="false">VLOOKUP(B550,INSUMOS!$A:$I,8,FALSE())</f>
        <v>39.59</v>
      </c>
      <c r="J550" s="98" t="n">
        <f aca="false">TRUNC(H550*I550,2)</f>
        <v>17.07</v>
      </c>
      <c r="K550" s="21"/>
      <c r="L550" s="62" t="n">
        <f aca="false">IF(AND(A551&lt;&gt;"",A550=""),L549+1,L549)</f>
        <v>49</v>
      </c>
      <c r="M550" s="78" t="n">
        <f aca="false">IF(OR(A550="Insumo",A550="Composição Auxiliar"),J550,"")</f>
        <v>17.07</v>
      </c>
      <c r="N550" s="79" t="str">
        <f aca="false">IF(ISNUMBER(SEARCH("COM ENCARGOS COMPLEMENTARES",D550)),J550,"")</f>
        <v/>
      </c>
      <c r="O550" s="79" t="n">
        <f aca="false">IF(N550&lt;&gt;"","",M550)</f>
        <v>17.07</v>
      </c>
      <c r="P550" s="80" t="str">
        <f aca="false">IF(A550="Composição",A549,"")</f>
        <v/>
      </c>
      <c r="Q550" s="79" t="str">
        <f aca="false">IF(P550&lt;&gt;"",SUMIF(L550:L615,L550,N550:N615),"")</f>
        <v/>
      </c>
      <c r="R550" s="79" t="str">
        <f aca="false">IF(P550&lt;&gt;"",SUMIF(L550:L615,L550,O550:O615),"")</f>
        <v/>
      </c>
      <c r="S550" s="63"/>
    </row>
    <row r="551" customFormat="false" ht="13.8" hidden="false" customHeight="false" outlineLevel="0" collapsed="false">
      <c r="A551" s="99"/>
      <c r="B551" s="99"/>
      <c r="C551" s="99"/>
      <c r="D551" s="99"/>
      <c r="E551" s="99"/>
      <c r="F551" s="100"/>
      <c r="G551" s="99"/>
      <c r="H551" s="100"/>
      <c r="I551" s="99"/>
      <c r="J551" s="100"/>
      <c r="K551" s="21"/>
      <c r="L551" s="62" t="n">
        <f aca="false">IF(AND(A552&lt;&gt;"",A551=""),L550+1,L550)</f>
        <v>49</v>
      </c>
      <c r="M551" s="78" t="str">
        <f aca="false">IF(OR(A551="Insumo",A551="Composição Auxiliar"),J551,"")</f>
        <v/>
      </c>
      <c r="N551" s="79" t="str">
        <f aca="false">IF(ISNUMBER(SEARCH("COM ENCARGOS COMPLEMENTARES",D551)),J551,"")</f>
        <v/>
      </c>
      <c r="O551" s="79" t="str">
        <f aca="false">IF(N551&lt;&gt;"","",M551)</f>
        <v/>
      </c>
      <c r="P551" s="80" t="str">
        <f aca="false">IF(A551="Composição",A550,"")</f>
        <v/>
      </c>
      <c r="Q551" s="79" t="str">
        <f aca="false">IF(P551&lt;&gt;"",SUMIF(L551:L616,L551,N551:N616),"")</f>
        <v/>
      </c>
      <c r="R551" s="79" t="str">
        <f aca="false">IF(P551&lt;&gt;"",SUMIF(L551:L616,L551,O551:O616),"")</f>
        <v/>
      </c>
      <c r="S551" s="63"/>
    </row>
    <row r="552" customFormat="false" ht="13.8" hidden="false" customHeight="true" outlineLevel="0" collapsed="false">
      <c r="A552" s="99"/>
      <c r="B552" s="99"/>
      <c r="C552" s="99"/>
      <c r="D552" s="99"/>
      <c r="E552" s="99"/>
      <c r="F552" s="100"/>
      <c r="G552" s="99"/>
      <c r="H552" s="99" t="s">
        <v>580</v>
      </c>
      <c r="I552" s="99"/>
      <c r="J552" s="100" t="n">
        <f aca="false">TRUNC(SUMIF(L:L,$L552,M:M)*(1+$J$9),2)</f>
        <v>1610.4</v>
      </c>
      <c r="K552" s="21"/>
      <c r="L552" s="62" t="n">
        <f aca="false">IF(AND(A553&lt;&gt;"",A552=""),L551+1,L551)</f>
        <v>49</v>
      </c>
      <c r="M552" s="78" t="str">
        <f aca="false">IF(OR(A552="Insumo",A552="Composição Auxiliar"),J552,"")</f>
        <v/>
      </c>
      <c r="N552" s="79" t="str">
        <f aca="false">IF(ISNUMBER(SEARCH("COM ENCARGOS COMPLEMENTARES",D552)),J552,"")</f>
        <v/>
      </c>
      <c r="O552" s="79" t="str">
        <f aca="false">IF(N552&lt;&gt;"","",M552)</f>
        <v/>
      </c>
      <c r="P552" s="80" t="str">
        <f aca="false">IF(A552="Composição",A551,"")</f>
        <v/>
      </c>
      <c r="Q552" s="79" t="str">
        <f aca="false">IF(P552&lt;&gt;"",SUMIF(L552:L617,L552,N552:N617),"")</f>
        <v/>
      </c>
      <c r="R552" s="79" t="str">
        <f aca="false">IF(P552&lt;&gt;"",SUMIF(L552:L617,L552,O552:O617),"")</f>
        <v/>
      </c>
      <c r="S552" s="63"/>
    </row>
    <row r="553" customFormat="false" ht="13.8" hidden="false" customHeight="false" outlineLevel="0" collapsed="false">
      <c r="A553" s="101"/>
      <c r="B553" s="101"/>
      <c r="C553" s="101"/>
      <c r="D553" s="101"/>
      <c r="E553" s="101"/>
      <c r="F553" s="101"/>
      <c r="G553" s="101" t="s">
        <v>581</v>
      </c>
      <c r="H553" s="102" t="s">
        <v>833</v>
      </c>
      <c r="I553" s="101" t="s">
        <v>583</v>
      </c>
      <c r="J553" s="103" t="n">
        <f aca="false">TRUNC(J552*H553,2)</f>
        <v>4831.2</v>
      </c>
      <c r="K553" s="21"/>
      <c r="L553" s="62" t="n">
        <f aca="false">IF(AND(A554&lt;&gt;"",A553=""),L552+1,L552)</f>
        <v>49</v>
      </c>
      <c r="M553" s="78" t="str">
        <f aca="false">IF(OR(A553="Insumo",A553="Composição Auxiliar"),J553,"")</f>
        <v/>
      </c>
      <c r="N553" s="79" t="str">
        <f aca="false">IF(ISNUMBER(SEARCH("COM ENCARGOS COMPLEMENTARES",D553)),J553,"")</f>
        <v/>
      </c>
      <c r="O553" s="79" t="str">
        <f aca="false">IF(N553&lt;&gt;"","",M553)</f>
        <v/>
      </c>
      <c r="P553" s="80" t="str">
        <f aca="false">IF(A553="Composição",A552,"")</f>
        <v/>
      </c>
      <c r="Q553" s="79" t="str">
        <f aca="false">IF(P553&lt;&gt;"",SUMIF(L553:L618,L553,N553:N618),"")</f>
        <v/>
      </c>
      <c r="R553" s="79" t="str">
        <f aca="false">IF(P553&lt;&gt;"",SUMIF(L553:L618,L553,O553:O618),"")</f>
        <v/>
      </c>
      <c r="S553" s="63"/>
    </row>
    <row r="554" customFormat="false" ht="13.8" hidden="false" customHeight="false" outlineLevel="0" collapsed="false">
      <c r="A554" s="104"/>
      <c r="B554" s="104"/>
      <c r="C554" s="104"/>
      <c r="D554" s="104"/>
      <c r="E554" s="104"/>
      <c r="F554" s="104"/>
      <c r="G554" s="104"/>
      <c r="H554" s="104"/>
      <c r="I554" s="104"/>
      <c r="J554" s="104"/>
      <c r="K554" s="21"/>
      <c r="L554" s="62" t="n">
        <f aca="false">IF(AND(A555&lt;&gt;"",A554=""),L553+1,L553)</f>
        <v>50</v>
      </c>
      <c r="M554" s="78" t="str">
        <f aca="false">IF(OR(A554="Insumo",A554="Composição Auxiliar"),J554,"")</f>
        <v/>
      </c>
      <c r="N554" s="79" t="str">
        <f aca="false">IF(ISNUMBER(SEARCH("COM ENCARGOS COMPLEMENTARES",D554)),J554,"")</f>
        <v/>
      </c>
      <c r="O554" s="79" t="str">
        <f aca="false">IF(N554&lt;&gt;"","",M554)</f>
        <v/>
      </c>
      <c r="P554" s="80" t="str">
        <f aca="false">IF(A554="Composição",A553,"")</f>
        <v/>
      </c>
      <c r="Q554" s="79" t="str">
        <f aca="false">IF(P554&lt;&gt;"",SUMIF(L554:L619,L554,N554:N619),"")</f>
        <v/>
      </c>
      <c r="R554" s="79" t="str">
        <f aca="false">IF(P554&lt;&gt;"",SUMIF(L554:L619,L554,O554:O619),"")</f>
        <v/>
      </c>
      <c r="S554" s="63"/>
    </row>
    <row r="555" customFormat="false" ht="13.8" hidden="false" customHeight="false" outlineLevel="0" collapsed="false">
      <c r="A555" s="74" t="s">
        <v>156</v>
      </c>
      <c r="B555" s="74"/>
      <c r="C555" s="74"/>
      <c r="D555" s="74" t="s">
        <v>157</v>
      </c>
      <c r="E555" s="74"/>
      <c r="F555" s="74"/>
      <c r="G555" s="74"/>
      <c r="H555" s="75"/>
      <c r="I555" s="74"/>
      <c r="J555" s="76"/>
      <c r="K555" s="21"/>
      <c r="L555" s="62" t="n">
        <f aca="false">IF(AND(A556&lt;&gt;"",A555=""),L554+1,L554)</f>
        <v>50</v>
      </c>
      <c r="M555" s="78" t="str">
        <f aca="false">IF(OR(A555="Insumo",A555="Composição Auxiliar"),J555,"")</f>
        <v/>
      </c>
      <c r="N555" s="79" t="str">
        <f aca="false">IF(ISNUMBER(SEARCH("COM ENCARGOS COMPLEMENTARES",D555)),J555,"")</f>
        <v/>
      </c>
      <c r="O555" s="79" t="str">
        <f aca="false">IF(N555&lt;&gt;"","",M555)</f>
        <v/>
      </c>
      <c r="P555" s="80" t="str">
        <f aca="false">IF(A555="Composição",A554,"")</f>
        <v/>
      </c>
      <c r="Q555" s="79" t="str">
        <f aca="false">IF(P555&lt;&gt;"",SUMIF(L555:L620,L555,N555:N620),"")</f>
        <v/>
      </c>
      <c r="R555" s="79" t="str">
        <f aca="false">IF(P555&lt;&gt;"",SUMIF(L555:L620,L555,O555:O620),"")</f>
        <v/>
      </c>
      <c r="S555" s="63"/>
    </row>
    <row r="556" customFormat="false" ht="14.5" hidden="false" customHeight="true" outlineLevel="0" collapsed="false">
      <c r="A556" s="81" t="s">
        <v>158</v>
      </c>
      <c r="B556" s="82" t="s">
        <v>552</v>
      </c>
      <c r="C556" s="81" t="s">
        <v>553</v>
      </c>
      <c r="D556" s="81" t="s">
        <v>554</v>
      </c>
      <c r="E556" s="81" t="s">
        <v>555</v>
      </c>
      <c r="F556" s="81"/>
      <c r="G556" s="83" t="s">
        <v>556</v>
      </c>
      <c r="H556" s="82" t="s">
        <v>557</v>
      </c>
      <c r="I556" s="82" t="s">
        <v>558</v>
      </c>
      <c r="J556" s="82" t="s">
        <v>559</v>
      </c>
      <c r="K556" s="21"/>
      <c r="L556" s="62" t="n">
        <f aca="false">IF(AND(A557&lt;&gt;"",A556=""),L555+1,L555)</f>
        <v>50</v>
      </c>
      <c r="M556" s="78" t="str">
        <f aca="false">IF(OR(A556="Insumo",A556="Composição Auxiliar"),J556,"")</f>
        <v/>
      </c>
      <c r="N556" s="79" t="str">
        <f aca="false">IF(ISNUMBER(SEARCH("COM ENCARGOS COMPLEMENTARES",D556)),J556,"")</f>
        <v/>
      </c>
      <c r="O556" s="79" t="str">
        <f aca="false">IF(N556&lt;&gt;"","",M556)</f>
        <v/>
      </c>
      <c r="P556" s="80" t="str">
        <f aca="false">IF(A556="Composição",A555,"")</f>
        <v/>
      </c>
      <c r="Q556" s="79" t="str">
        <f aca="false">IF(P556&lt;&gt;"",SUMIF(L556:L621,L556,N556:N621),"")</f>
        <v/>
      </c>
      <c r="R556" s="79" t="str">
        <f aca="false">IF(P556&lt;&gt;"",SUMIF(L556:L621,L556,O556:O621),"")</f>
        <v/>
      </c>
      <c r="S556" s="63"/>
    </row>
    <row r="557" customFormat="false" ht="24" hidden="false" customHeight="true" outlineLevel="0" collapsed="false">
      <c r="A557" s="84" t="s">
        <v>560</v>
      </c>
      <c r="B557" s="85" t="s">
        <v>159</v>
      </c>
      <c r="C557" s="84" t="s">
        <v>561</v>
      </c>
      <c r="D557" s="84" t="s">
        <v>858</v>
      </c>
      <c r="E557" s="84" t="s">
        <v>859</v>
      </c>
      <c r="F557" s="84"/>
      <c r="G557" s="86" t="s">
        <v>564</v>
      </c>
      <c r="H557" s="87" t="n">
        <v>1</v>
      </c>
      <c r="I557" s="88" t="n">
        <f aca="false">SUMIF(L:L,$L557,M:M)</f>
        <v>16.95</v>
      </c>
      <c r="J557" s="88" t="n">
        <f aca="false">TRUNC(H557*I557,2)</f>
        <v>16.95</v>
      </c>
      <c r="K557" s="21"/>
      <c r="L557" s="62" t="n">
        <f aca="false">IF(AND(A558&lt;&gt;"",A557=""),L556+1,L556)</f>
        <v>50</v>
      </c>
      <c r="M557" s="78" t="str">
        <f aca="false">IF(OR(A557="Insumo",A557="Composição Auxiliar"),J557,"")</f>
        <v/>
      </c>
      <c r="N557" s="79" t="str">
        <f aca="false">IF(ISNUMBER(SEARCH("COM ENCARGOS COMPLEMENTARES",D557)),J557,"")</f>
        <v/>
      </c>
      <c r="O557" s="79" t="str">
        <f aca="false">IF(N557&lt;&gt;"","",M557)</f>
        <v/>
      </c>
      <c r="P557" s="80" t="str">
        <f aca="false">IF(A557="Composição",A556,"")</f>
        <v> 3.8.1 </v>
      </c>
      <c r="Q557" s="79" t="n">
        <f aca="false">IF(P557&lt;&gt;"",SUMIF(L557:L622,L557,N557:N622),"")</f>
        <v>13.59</v>
      </c>
      <c r="R557" s="79" t="n">
        <f aca="false">IF(P557&lt;&gt;"",SUMIF(L557:L622,L557,O557:O622),"")</f>
        <v>3.36</v>
      </c>
      <c r="S557" s="63"/>
    </row>
    <row r="558" customFormat="false" ht="24" hidden="false" customHeight="true" outlineLevel="0" collapsed="false">
      <c r="A558" s="89" t="s">
        <v>565</v>
      </c>
      <c r="B558" s="90" t="s">
        <v>860</v>
      </c>
      <c r="C558" s="89" t="s">
        <v>561</v>
      </c>
      <c r="D558" s="89" t="s">
        <v>861</v>
      </c>
      <c r="E558" s="89" t="s">
        <v>568</v>
      </c>
      <c r="F558" s="89"/>
      <c r="G558" s="91" t="s">
        <v>569</v>
      </c>
      <c r="H558" s="92" t="n">
        <v>0.361</v>
      </c>
      <c r="I558" s="93" t="n">
        <f aca="false">SUMIFS('ANALÍTICA AUXILIARES'!J:J,'ANALÍTICA AUXILIARES'!A:A,"Composição",'ANALÍTICA AUXILIARES'!B:B,$B558)</f>
        <v>30.01</v>
      </c>
      <c r="J558" s="93" t="n">
        <f aca="false">TRUNC(H558*I558,2)</f>
        <v>10.83</v>
      </c>
      <c r="K558" s="21"/>
      <c r="L558" s="62" t="n">
        <f aca="false">IF(AND(A559&lt;&gt;"",A558=""),L557+1,L557)</f>
        <v>50</v>
      </c>
      <c r="M558" s="78" t="n">
        <f aca="false">IF(OR(A558="Insumo",A558="Composição Auxiliar"),J558,"")</f>
        <v>10.83</v>
      </c>
      <c r="N558" s="79" t="n">
        <f aca="false">IF(ISNUMBER(SEARCH("COM ENCARGOS COMPLEMENTARES",D558)),J558,"")</f>
        <v>10.83</v>
      </c>
      <c r="O558" s="79" t="str">
        <f aca="false">IF(N558&lt;&gt;"","",M558)</f>
        <v/>
      </c>
      <c r="P558" s="80" t="str">
        <f aca="false">IF(A558="Composição",A557,"")</f>
        <v/>
      </c>
      <c r="Q558" s="79" t="str">
        <f aca="false">IF(P558&lt;&gt;"",SUMIF(L558:L623,L558,N558:N623),"")</f>
        <v/>
      </c>
      <c r="R558" s="79" t="str">
        <f aca="false">IF(P558&lt;&gt;"",SUMIF(L558:L623,L558,O558:O623),"")</f>
        <v/>
      </c>
      <c r="S558" s="63"/>
    </row>
    <row r="559" customFormat="false" ht="24" hidden="false" customHeight="true" outlineLevel="0" collapsed="false">
      <c r="A559" s="89" t="s">
        <v>565</v>
      </c>
      <c r="B559" s="90" t="s">
        <v>573</v>
      </c>
      <c r="C559" s="89" t="s">
        <v>561</v>
      </c>
      <c r="D559" s="89" t="s">
        <v>574</v>
      </c>
      <c r="E559" s="89" t="s">
        <v>568</v>
      </c>
      <c r="F559" s="89"/>
      <c r="G559" s="91" t="s">
        <v>569</v>
      </c>
      <c r="H559" s="92" t="n">
        <v>0.1203</v>
      </c>
      <c r="I559" s="93" t="n">
        <f aca="false">SUMIFS('ANALÍTICA AUXILIARES'!J:J,'ANALÍTICA AUXILIARES'!A:A,"Composição",'ANALÍTICA AUXILIARES'!B:B,$B559)</f>
        <v>22.95</v>
      </c>
      <c r="J559" s="93" t="n">
        <f aca="false">TRUNC(H559*I559,2)</f>
        <v>2.76</v>
      </c>
      <c r="K559" s="21"/>
      <c r="L559" s="62" t="n">
        <f aca="false">IF(AND(A560&lt;&gt;"",A559=""),L558+1,L558)</f>
        <v>50</v>
      </c>
      <c r="M559" s="78" t="n">
        <f aca="false">IF(OR(A559="Insumo",A559="Composição Auxiliar"),J559,"")</f>
        <v>2.76</v>
      </c>
      <c r="N559" s="79" t="n">
        <f aca="false">IF(ISNUMBER(SEARCH("COM ENCARGOS COMPLEMENTARES",D559)),J559,"")</f>
        <v>2.76</v>
      </c>
      <c r="O559" s="79" t="str">
        <f aca="false">IF(N559&lt;&gt;"","",M559)</f>
        <v/>
      </c>
      <c r="P559" s="80" t="str">
        <f aca="false">IF(A559="Composição",A558,"")</f>
        <v/>
      </c>
      <c r="Q559" s="79" t="str">
        <f aca="false">IF(P559&lt;&gt;"",SUMIF(L559:L624,L559,N559:N624),"")</f>
        <v/>
      </c>
      <c r="R559" s="79" t="str">
        <f aca="false">IF(P559&lt;&gt;"",SUMIF(L559:L624,L559,O559:O624),"")</f>
        <v/>
      </c>
      <c r="S559" s="63"/>
    </row>
    <row r="560" customFormat="false" ht="24" hidden="false" customHeight="false" outlineLevel="0" collapsed="false">
      <c r="A560" s="94" t="s">
        <v>575</v>
      </c>
      <c r="B560" s="95" t="s">
        <v>862</v>
      </c>
      <c r="C560" s="94" t="str">
        <f aca="false">VLOOKUP(B560,INSUMOS!$A:$I,2,FALSE())</f>
        <v>SINAPI</v>
      </c>
      <c r="D560" s="94" t="str">
        <f aca="false">VLOOKUP(B560,INSUMOS!$A:$I,3,FALSE())</f>
        <v>LIXA EM FOLHA PARA PAREDE OU MADEIRA, NUMERO 120, COR VERMELHA</v>
      </c>
      <c r="E560" s="94" t="str">
        <f aca="false">VLOOKUP(B560,INSUMOS!$A:$I,4,FALSE())</f>
        <v>Material</v>
      </c>
      <c r="F560" s="94"/>
      <c r="G560" s="96" t="str">
        <f aca="false">VLOOKUP(B560,INSUMOS!$A:$I,5,FALSE())</f>
        <v>UN</v>
      </c>
      <c r="H560" s="97" t="n">
        <v>0.0802</v>
      </c>
      <c r="I560" s="98" t="n">
        <f aca="false">VLOOKUP(B560,INSUMOS!$A:$I,8,FALSE())</f>
        <v>0.83</v>
      </c>
      <c r="J560" s="98" t="n">
        <f aca="false">TRUNC(H560*I560,2)</f>
        <v>0.06</v>
      </c>
      <c r="K560" s="21"/>
      <c r="L560" s="62" t="n">
        <f aca="false">IF(AND(A561&lt;&gt;"",A560=""),L559+1,L559)</f>
        <v>50</v>
      </c>
      <c r="M560" s="78" t="n">
        <f aca="false">IF(OR(A560="Insumo",A560="Composição Auxiliar"),J560,"")</f>
        <v>0.06</v>
      </c>
      <c r="N560" s="79" t="str">
        <f aca="false">IF(ISNUMBER(SEARCH("COM ENCARGOS COMPLEMENTARES",D560)),J560,"")</f>
        <v/>
      </c>
      <c r="O560" s="79" t="n">
        <f aca="false">IF(N560&lt;&gt;"","",M560)</f>
        <v>0.06</v>
      </c>
      <c r="P560" s="80" t="str">
        <f aca="false">IF(A560="Composição",A559,"")</f>
        <v/>
      </c>
      <c r="Q560" s="79" t="str">
        <f aca="false">IF(P560&lt;&gt;"",SUMIF(L560:L625,L560,N560:N625),"")</f>
        <v/>
      </c>
      <c r="R560" s="79" t="str">
        <f aca="false">IF(P560&lt;&gt;"",SUMIF(L560:L625,L560,O560:O625),"")</f>
        <v/>
      </c>
      <c r="S560" s="63"/>
    </row>
    <row r="561" customFormat="false" ht="13.8" hidden="false" customHeight="false" outlineLevel="0" collapsed="false">
      <c r="A561" s="94" t="s">
        <v>575</v>
      </c>
      <c r="B561" s="95" t="s">
        <v>863</v>
      </c>
      <c r="C561" s="94" t="str">
        <f aca="false">VLOOKUP(B561,INSUMOS!$A:$I,2,FALSE())</f>
        <v>SINAPI</v>
      </c>
      <c r="D561" s="94" t="str">
        <f aca="false">VLOOKUP(B561,INSUMOS!$A:$I,3,FALSE())</f>
        <v>MASSA CORRIDA PARA SUPERFICIES DE AMBIENTES INTERNOS</v>
      </c>
      <c r="E561" s="94" t="str">
        <f aca="false">VLOOKUP(B561,INSUMOS!$A:$I,4,FALSE())</f>
        <v>Material</v>
      </c>
      <c r="F561" s="94"/>
      <c r="G561" s="96" t="str">
        <f aca="false">VLOOKUP(B561,INSUMOS!$A:$I,5,FALSE())</f>
        <v>KG</v>
      </c>
      <c r="H561" s="97" t="n">
        <v>1.3389</v>
      </c>
      <c r="I561" s="98" t="n">
        <f aca="false">VLOOKUP(B561,INSUMOS!$A:$I,8,FALSE())</f>
        <v>2.47</v>
      </c>
      <c r="J561" s="98" t="n">
        <f aca="false">TRUNC(H561*I561,2)</f>
        <v>3.3</v>
      </c>
      <c r="K561" s="21"/>
      <c r="L561" s="62" t="n">
        <f aca="false">IF(AND(A562&lt;&gt;"",A561=""),L560+1,L560)</f>
        <v>50</v>
      </c>
      <c r="M561" s="78" t="n">
        <f aca="false">IF(OR(A561="Insumo",A561="Composição Auxiliar"),J561,"")</f>
        <v>3.3</v>
      </c>
      <c r="N561" s="79" t="str">
        <f aca="false">IF(ISNUMBER(SEARCH("COM ENCARGOS COMPLEMENTARES",D561)),J561,"")</f>
        <v/>
      </c>
      <c r="O561" s="79" t="n">
        <f aca="false">IF(N561&lt;&gt;"","",M561)</f>
        <v>3.3</v>
      </c>
      <c r="P561" s="80" t="str">
        <f aca="false">IF(A561="Composição",A560,"")</f>
        <v/>
      </c>
      <c r="Q561" s="79" t="str">
        <f aca="false">IF(P561&lt;&gt;"",SUMIF(L561:L626,L561,N561:N626),"")</f>
        <v/>
      </c>
      <c r="R561" s="79" t="str">
        <f aca="false">IF(P561&lt;&gt;"",SUMIF(L561:L626,L561,O561:O626),"")</f>
        <v/>
      </c>
      <c r="S561" s="63"/>
    </row>
    <row r="562" customFormat="false" ht="13.8" hidden="false" customHeight="false" outlineLevel="0" collapsed="false">
      <c r="A562" s="99"/>
      <c r="B562" s="99"/>
      <c r="C562" s="99"/>
      <c r="D562" s="99"/>
      <c r="E562" s="99"/>
      <c r="F562" s="100"/>
      <c r="G562" s="99"/>
      <c r="H562" s="100"/>
      <c r="I562" s="99"/>
      <c r="J562" s="100"/>
      <c r="K562" s="21"/>
      <c r="L562" s="62" t="n">
        <f aca="false">IF(AND(A563&lt;&gt;"",A562=""),L561+1,L561)</f>
        <v>50</v>
      </c>
      <c r="M562" s="78" t="str">
        <f aca="false">IF(OR(A562="Insumo",A562="Composição Auxiliar"),J562,"")</f>
        <v/>
      </c>
      <c r="N562" s="79" t="str">
        <f aca="false">IF(ISNUMBER(SEARCH("COM ENCARGOS COMPLEMENTARES",D562)),J562,"")</f>
        <v/>
      </c>
      <c r="O562" s="79" t="str">
        <f aca="false">IF(N562&lt;&gt;"","",M562)</f>
        <v/>
      </c>
      <c r="P562" s="80" t="str">
        <f aca="false">IF(A562="Composição",A561,"")</f>
        <v/>
      </c>
      <c r="Q562" s="79" t="str">
        <f aca="false">IF(P562&lt;&gt;"",SUMIF(L562:L627,L562,N562:N627),"")</f>
        <v/>
      </c>
      <c r="R562" s="79" t="str">
        <f aca="false">IF(P562&lt;&gt;"",SUMIF(L562:L627,L562,O562:O627),"")</f>
        <v/>
      </c>
      <c r="S562" s="63"/>
    </row>
    <row r="563" customFormat="false" ht="13.8" hidden="false" customHeight="true" outlineLevel="0" collapsed="false">
      <c r="A563" s="99"/>
      <c r="B563" s="99"/>
      <c r="C563" s="99"/>
      <c r="D563" s="99"/>
      <c r="E563" s="99"/>
      <c r="F563" s="100"/>
      <c r="G563" s="99"/>
      <c r="H563" s="99" t="s">
        <v>580</v>
      </c>
      <c r="I563" s="99"/>
      <c r="J563" s="100" t="n">
        <f aca="false">TRUNC(SUMIF(L:L,$L563,M:M)*(1+$J$9),2)</f>
        <v>20.55</v>
      </c>
      <c r="K563" s="21"/>
      <c r="L563" s="62" t="n">
        <f aca="false">IF(AND(A564&lt;&gt;"",A563=""),L562+1,L562)</f>
        <v>50</v>
      </c>
      <c r="M563" s="78" t="str">
        <f aca="false">IF(OR(A563="Insumo",A563="Composição Auxiliar"),J563,"")</f>
        <v/>
      </c>
      <c r="N563" s="79" t="str">
        <f aca="false">IF(ISNUMBER(SEARCH("COM ENCARGOS COMPLEMENTARES",D563)),J563,"")</f>
        <v/>
      </c>
      <c r="O563" s="79" t="str">
        <f aca="false">IF(N563&lt;&gt;"","",M563)</f>
        <v/>
      </c>
      <c r="P563" s="80" t="str">
        <f aca="false">IF(A563="Composição",A562,"")</f>
        <v/>
      </c>
      <c r="Q563" s="79" t="str">
        <f aca="false">IF(P563&lt;&gt;"",SUMIF(L563:L628,L563,N563:N628),"")</f>
        <v/>
      </c>
      <c r="R563" s="79" t="str">
        <f aca="false">IF(P563&lt;&gt;"",SUMIF(L563:L628,L563,O563:O628),"")</f>
        <v/>
      </c>
      <c r="S563" s="63"/>
    </row>
    <row r="564" customFormat="false" ht="13.8" hidden="false" customHeight="false" outlineLevel="0" collapsed="false">
      <c r="A564" s="101"/>
      <c r="B564" s="101"/>
      <c r="C564" s="101"/>
      <c r="D564" s="101"/>
      <c r="E564" s="101"/>
      <c r="F564" s="101"/>
      <c r="G564" s="101" t="s">
        <v>581</v>
      </c>
      <c r="H564" s="102" t="s">
        <v>864</v>
      </c>
      <c r="I564" s="101" t="s">
        <v>583</v>
      </c>
      <c r="J564" s="103" t="n">
        <f aca="false">TRUNC(J563*H564,2)</f>
        <v>7819.27</v>
      </c>
      <c r="K564" s="21"/>
      <c r="L564" s="62" t="n">
        <f aca="false">IF(AND(A565&lt;&gt;"",A564=""),L563+1,L563)</f>
        <v>50</v>
      </c>
      <c r="M564" s="78" t="str">
        <f aca="false">IF(OR(A564="Insumo",A564="Composição Auxiliar"),J564,"")</f>
        <v/>
      </c>
      <c r="N564" s="79" t="str">
        <f aca="false">IF(ISNUMBER(SEARCH("COM ENCARGOS COMPLEMENTARES",D564)),J564,"")</f>
        <v/>
      </c>
      <c r="O564" s="79" t="str">
        <f aca="false">IF(N564&lt;&gt;"","",M564)</f>
        <v/>
      </c>
      <c r="P564" s="80" t="str">
        <f aca="false">IF(A564="Composição",A563,"")</f>
        <v/>
      </c>
      <c r="Q564" s="79" t="str">
        <f aca="false">IF(P564&lt;&gt;"",SUMIF(L564:L629,L564,N564:N629),"")</f>
        <v/>
      </c>
      <c r="R564" s="79" t="str">
        <f aca="false">IF(P564&lt;&gt;"",SUMIF(L564:L629,L564,O564:O629),"")</f>
        <v/>
      </c>
      <c r="S564" s="63"/>
    </row>
    <row r="565" customFormat="false" ht="13.8" hidden="false" customHeight="false" outlineLevel="0" collapsed="false">
      <c r="A565" s="104"/>
      <c r="B565" s="104"/>
      <c r="C565" s="104"/>
      <c r="D565" s="104"/>
      <c r="E565" s="104"/>
      <c r="F565" s="104"/>
      <c r="G565" s="104"/>
      <c r="H565" s="104"/>
      <c r="I565" s="104"/>
      <c r="J565" s="104"/>
      <c r="K565" s="21"/>
      <c r="L565" s="62" t="n">
        <f aca="false">IF(AND(A566&lt;&gt;"",A565=""),L564+1,L564)</f>
        <v>51</v>
      </c>
      <c r="M565" s="78" t="str">
        <f aca="false">IF(OR(A565="Insumo",A565="Composição Auxiliar"),J565,"")</f>
        <v/>
      </c>
      <c r="N565" s="79" t="str">
        <f aca="false">IF(ISNUMBER(SEARCH("COM ENCARGOS COMPLEMENTARES",D565)),J565,"")</f>
        <v/>
      </c>
      <c r="O565" s="79" t="str">
        <f aca="false">IF(N565&lt;&gt;"","",M565)</f>
        <v/>
      </c>
      <c r="P565" s="80" t="str">
        <f aca="false">IF(A565="Composição",A564,"")</f>
        <v/>
      </c>
      <c r="Q565" s="79" t="str">
        <f aca="false">IF(P565&lt;&gt;"",SUMIF(L565:L630,L565,N565:N630),"")</f>
        <v/>
      </c>
      <c r="R565" s="79" t="str">
        <f aca="false">IF(P565&lt;&gt;"",SUMIF(L565:L630,L565,O565:O630),"")</f>
        <v/>
      </c>
      <c r="S565" s="63"/>
    </row>
    <row r="566" customFormat="false" ht="14.5" hidden="false" customHeight="true" outlineLevel="0" collapsed="false">
      <c r="A566" s="81" t="s">
        <v>160</v>
      </c>
      <c r="B566" s="82" t="s">
        <v>552</v>
      </c>
      <c r="C566" s="81" t="s">
        <v>553</v>
      </c>
      <c r="D566" s="81" t="s">
        <v>554</v>
      </c>
      <c r="E566" s="81" t="s">
        <v>555</v>
      </c>
      <c r="F566" s="81"/>
      <c r="G566" s="83" t="s">
        <v>556</v>
      </c>
      <c r="H566" s="82" t="s">
        <v>557</v>
      </c>
      <c r="I566" s="82" t="s">
        <v>558</v>
      </c>
      <c r="J566" s="82" t="s">
        <v>559</v>
      </c>
      <c r="K566" s="21"/>
      <c r="L566" s="62" t="n">
        <f aca="false">IF(AND(A567&lt;&gt;"",A566=""),L565+1,L565)</f>
        <v>51</v>
      </c>
      <c r="M566" s="78" t="str">
        <f aca="false">IF(OR(A566="Insumo",A566="Composição Auxiliar"),J566,"")</f>
        <v/>
      </c>
      <c r="N566" s="79" t="str">
        <f aca="false">IF(ISNUMBER(SEARCH("COM ENCARGOS COMPLEMENTARES",D566)),J566,"")</f>
        <v/>
      </c>
      <c r="O566" s="79" t="str">
        <f aca="false">IF(N566&lt;&gt;"","",M566)</f>
        <v/>
      </c>
      <c r="P566" s="80" t="str">
        <f aca="false">IF(A566="Composição",A565,"")</f>
        <v/>
      </c>
      <c r="Q566" s="79" t="str">
        <f aca="false">IF(P566&lt;&gt;"",SUMIF(L566:L631,L566,N566:N631),"")</f>
        <v/>
      </c>
      <c r="R566" s="79" t="str">
        <f aca="false">IF(P566&lt;&gt;"",SUMIF(L566:L631,L566,O566:O631),"")</f>
        <v/>
      </c>
      <c r="S566" s="63"/>
    </row>
    <row r="567" customFormat="false" ht="24" hidden="false" customHeight="true" outlineLevel="0" collapsed="false">
      <c r="A567" s="84" t="s">
        <v>560</v>
      </c>
      <c r="B567" s="85" t="s">
        <v>161</v>
      </c>
      <c r="C567" s="84" t="s">
        <v>561</v>
      </c>
      <c r="D567" s="84" t="s">
        <v>865</v>
      </c>
      <c r="E567" s="84" t="s">
        <v>859</v>
      </c>
      <c r="F567" s="84"/>
      <c r="G567" s="86" t="s">
        <v>564</v>
      </c>
      <c r="H567" s="87" t="n">
        <v>1</v>
      </c>
      <c r="I567" s="88" t="n">
        <f aca="false">SUMIF(L:L,$L567,M:M)</f>
        <v>4.24</v>
      </c>
      <c r="J567" s="88" t="n">
        <f aca="false">TRUNC(H567*I567,2)</f>
        <v>4.24</v>
      </c>
      <c r="K567" s="21"/>
      <c r="L567" s="62" t="n">
        <f aca="false">IF(AND(A568&lt;&gt;"",A567=""),L566+1,L566)</f>
        <v>51</v>
      </c>
      <c r="M567" s="78" t="str">
        <f aca="false">IF(OR(A567="Insumo",A567="Composição Auxiliar"),J567,"")</f>
        <v/>
      </c>
      <c r="N567" s="79" t="str">
        <f aca="false">IF(ISNUMBER(SEARCH("COM ENCARGOS COMPLEMENTARES",D567)),J567,"")</f>
        <v/>
      </c>
      <c r="O567" s="79" t="str">
        <f aca="false">IF(N567&lt;&gt;"","",M567)</f>
        <v/>
      </c>
      <c r="P567" s="80" t="str">
        <f aca="false">IF(A567="Composição",A566,"")</f>
        <v> 3.8.2 </v>
      </c>
      <c r="Q567" s="79" t="n">
        <f aca="false">IF(P567&lt;&gt;"",SUMIF(L567:L632,L567,N567:N632),"")</f>
        <v>2.49</v>
      </c>
      <c r="R567" s="79" t="n">
        <f aca="false">IF(P567&lt;&gt;"",SUMIF(L567:L632,L567,O567:O632),"")</f>
        <v>1.75</v>
      </c>
      <c r="S567" s="63"/>
    </row>
    <row r="568" customFormat="false" ht="24" hidden="false" customHeight="true" outlineLevel="0" collapsed="false">
      <c r="A568" s="89" t="s">
        <v>565</v>
      </c>
      <c r="B568" s="90" t="s">
        <v>573</v>
      </c>
      <c r="C568" s="89" t="s">
        <v>561</v>
      </c>
      <c r="D568" s="89" t="s">
        <v>574</v>
      </c>
      <c r="E568" s="89" t="s">
        <v>568</v>
      </c>
      <c r="F568" s="89"/>
      <c r="G568" s="91" t="s">
        <v>569</v>
      </c>
      <c r="H568" s="92" t="n">
        <v>0.0222</v>
      </c>
      <c r="I568" s="93" t="n">
        <f aca="false">SUMIFS('ANALÍTICA AUXILIARES'!J:J,'ANALÍTICA AUXILIARES'!A:A,"Composição",'ANALÍTICA AUXILIARES'!B:B,$B568)</f>
        <v>22.95</v>
      </c>
      <c r="J568" s="93" t="n">
        <f aca="false">TRUNC(H568*I568,2)</f>
        <v>0.5</v>
      </c>
      <c r="K568" s="21"/>
      <c r="L568" s="62" t="n">
        <f aca="false">IF(AND(A569&lt;&gt;"",A568=""),L567+1,L567)</f>
        <v>51</v>
      </c>
      <c r="M568" s="78" t="n">
        <f aca="false">IF(OR(A568="Insumo",A568="Composição Auxiliar"),J568,"")</f>
        <v>0.5</v>
      </c>
      <c r="N568" s="79" t="n">
        <f aca="false">IF(ISNUMBER(SEARCH("COM ENCARGOS COMPLEMENTARES",D568)),J568,"")</f>
        <v>0.5</v>
      </c>
      <c r="O568" s="79" t="str">
        <f aca="false">IF(N568&lt;&gt;"","",M568)</f>
        <v/>
      </c>
      <c r="P568" s="80" t="str">
        <f aca="false">IF(A568="Composição",A567,"")</f>
        <v/>
      </c>
      <c r="Q568" s="79" t="str">
        <f aca="false">IF(P568&lt;&gt;"",SUMIF(L568:L633,L568,N568:N633),"")</f>
        <v/>
      </c>
      <c r="R568" s="79" t="str">
        <f aca="false">IF(P568&lt;&gt;"",SUMIF(L568:L633,L568,O568:O633),"")</f>
        <v/>
      </c>
      <c r="S568" s="63"/>
    </row>
    <row r="569" customFormat="false" ht="24" hidden="false" customHeight="true" outlineLevel="0" collapsed="false">
      <c r="A569" s="89" t="s">
        <v>565</v>
      </c>
      <c r="B569" s="90" t="s">
        <v>860</v>
      </c>
      <c r="C569" s="89" t="s">
        <v>561</v>
      </c>
      <c r="D569" s="89" t="s">
        <v>861</v>
      </c>
      <c r="E569" s="89" t="s">
        <v>568</v>
      </c>
      <c r="F569" s="89"/>
      <c r="G569" s="91" t="s">
        <v>569</v>
      </c>
      <c r="H569" s="92" t="n">
        <v>0.0666</v>
      </c>
      <c r="I569" s="93" t="n">
        <f aca="false">SUMIFS('ANALÍTICA AUXILIARES'!J:J,'ANALÍTICA AUXILIARES'!A:A,"Composição",'ANALÍTICA AUXILIARES'!B:B,$B569)</f>
        <v>30.01</v>
      </c>
      <c r="J569" s="93" t="n">
        <f aca="false">TRUNC(H569*I569,2)</f>
        <v>1.99</v>
      </c>
      <c r="K569" s="21"/>
      <c r="L569" s="62" t="n">
        <f aca="false">IF(AND(A570&lt;&gt;"",A569=""),L568+1,L568)</f>
        <v>51</v>
      </c>
      <c r="M569" s="78" t="n">
        <f aca="false">IF(OR(A569="Insumo",A569="Composição Auxiliar"),J569,"")</f>
        <v>1.99</v>
      </c>
      <c r="N569" s="79" t="n">
        <f aca="false">IF(ISNUMBER(SEARCH("COM ENCARGOS COMPLEMENTARES",D569)),J569,"")</f>
        <v>1.99</v>
      </c>
      <c r="O569" s="79" t="str">
        <f aca="false">IF(N569&lt;&gt;"","",M569)</f>
        <v/>
      </c>
      <c r="P569" s="80" t="str">
        <f aca="false">IF(A569="Composição",A568,"")</f>
        <v/>
      </c>
      <c r="Q569" s="79" t="str">
        <f aca="false">IF(P569&lt;&gt;"",SUMIF(L569:L634,L569,N569:N634),"")</f>
        <v/>
      </c>
      <c r="R569" s="79" t="str">
        <f aca="false">IF(P569&lt;&gt;"",SUMIF(L569:L634,L569,O569:O634),"")</f>
        <v/>
      </c>
      <c r="S569" s="63"/>
    </row>
    <row r="570" customFormat="false" ht="13.8" hidden="false" customHeight="false" outlineLevel="0" collapsed="false">
      <c r="A570" s="94" t="s">
        <v>575</v>
      </c>
      <c r="B570" s="95" t="s">
        <v>866</v>
      </c>
      <c r="C570" s="94" t="str">
        <f aca="false">VLOOKUP(B570,INSUMOS!$A:$I,2,FALSE())</f>
        <v>SINAPI</v>
      </c>
      <c r="D570" s="94" t="str">
        <f aca="false">VLOOKUP(B570,INSUMOS!$A:$I,3,FALSE())</f>
        <v>SELADOR ACRILICO OPACO PREMIUM INTERIOR/EXTERIOR</v>
      </c>
      <c r="E570" s="94" t="str">
        <f aca="false">VLOOKUP(B570,INSUMOS!$A:$I,4,FALSE())</f>
        <v>Material</v>
      </c>
      <c r="F570" s="94"/>
      <c r="G570" s="96" t="str">
        <f aca="false">VLOOKUP(B570,INSUMOS!$A:$I,5,FALSE())</f>
        <v>L</v>
      </c>
      <c r="H570" s="97" t="n">
        <v>0.1666</v>
      </c>
      <c r="I570" s="98" t="n">
        <f aca="false">VLOOKUP(B570,INSUMOS!$A:$I,8,FALSE())</f>
        <v>10.56</v>
      </c>
      <c r="J570" s="98" t="n">
        <f aca="false">TRUNC(H570*I570,2)</f>
        <v>1.75</v>
      </c>
      <c r="K570" s="21"/>
      <c r="L570" s="62" t="n">
        <f aca="false">IF(AND(A571&lt;&gt;"",A570=""),L569+1,L569)</f>
        <v>51</v>
      </c>
      <c r="M570" s="78" t="n">
        <f aca="false">IF(OR(A570="Insumo",A570="Composição Auxiliar"),J570,"")</f>
        <v>1.75</v>
      </c>
      <c r="N570" s="79" t="str">
        <f aca="false">IF(ISNUMBER(SEARCH("COM ENCARGOS COMPLEMENTARES",D570)),J570,"")</f>
        <v/>
      </c>
      <c r="O570" s="79" t="n">
        <f aca="false">IF(N570&lt;&gt;"","",M570)</f>
        <v>1.75</v>
      </c>
      <c r="P570" s="80" t="str">
        <f aca="false">IF(A570="Composição",A569,"")</f>
        <v/>
      </c>
      <c r="Q570" s="79" t="str">
        <f aca="false">IF(P570&lt;&gt;"",SUMIF(L570:L635,L570,N570:N635),"")</f>
        <v/>
      </c>
      <c r="R570" s="79" t="str">
        <f aca="false">IF(P570&lt;&gt;"",SUMIF(L570:L635,L570,O570:O635),"")</f>
        <v/>
      </c>
      <c r="S570" s="63"/>
    </row>
    <row r="571" customFormat="false" ht="13.8" hidden="false" customHeight="false" outlineLevel="0" collapsed="false">
      <c r="A571" s="99"/>
      <c r="B571" s="99"/>
      <c r="C571" s="99"/>
      <c r="D571" s="99"/>
      <c r="E571" s="99"/>
      <c r="F571" s="100"/>
      <c r="G571" s="99"/>
      <c r="H571" s="100"/>
      <c r="I571" s="99"/>
      <c r="J571" s="100"/>
      <c r="K571" s="21"/>
      <c r="L571" s="62" t="n">
        <f aca="false">IF(AND(A572&lt;&gt;"",A571=""),L570+1,L570)</f>
        <v>51</v>
      </c>
      <c r="M571" s="78" t="str">
        <f aca="false">IF(OR(A571="Insumo",A571="Composição Auxiliar"),J571,"")</f>
        <v/>
      </c>
      <c r="N571" s="79" t="str">
        <f aca="false">IF(ISNUMBER(SEARCH("COM ENCARGOS COMPLEMENTARES",D571)),J571,"")</f>
        <v/>
      </c>
      <c r="O571" s="79" t="str">
        <f aca="false">IF(N571&lt;&gt;"","",M571)</f>
        <v/>
      </c>
      <c r="P571" s="80" t="str">
        <f aca="false">IF(A571="Composição",A570,"")</f>
        <v/>
      </c>
      <c r="Q571" s="79" t="str">
        <f aca="false">IF(P571&lt;&gt;"",SUMIF(L571:L636,L571,N571:N636),"")</f>
        <v/>
      </c>
      <c r="R571" s="79" t="str">
        <f aca="false">IF(P571&lt;&gt;"",SUMIF(L571:L636,L571,O571:O636),"")</f>
        <v/>
      </c>
      <c r="S571" s="63"/>
    </row>
    <row r="572" customFormat="false" ht="13.8" hidden="false" customHeight="true" outlineLevel="0" collapsed="false">
      <c r="A572" s="99"/>
      <c r="B572" s="99"/>
      <c r="C572" s="99"/>
      <c r="D572" s="99"/>
      <c r="E572" s="99"/>
      <c r="F572" s="100"/>
      <c r="G572" s="99"/>
      <c r="H572" s="99" t="s">
        <v>580</v>
      </c>
      <c r="I572" s="99"/>
      <c r="J572" s="100" t="n">
        <f aca="false">TRUNC(SUMIF(L:L,$L572,M:M)*(1+$J$9),2)</f>
        <v>5.14</v>
      </c>
      <c r="K572" s="21"/>
      <c r="L572" s="62" t="n">
        <f aca="false">IF(AND(A573&lt;&gt;"",A572=""),L571+1,L571)</f>
        <v>51</v>
      </c>
      <c r="M572" s="78" t="str">
        <f aca="false">IF(OR(A572="Insumo",A572="Composição Auxiliar"),J572,"")</f>
        <v/>
      </c>
      <c r="N572" s="79" t="str">
        <f aca="false">IF(ISNUMBER(SEARCH("COM ENCARGOS COMPLEMENTARES",D572)),J572,"")</f>
        <v/>
      </c>
      <c r="O572" s="79" t="str">
        <f aca="false">IF(N572&lt;&gt;"","",M572)</f>
        <v/>
      </c>
      <c r="P572" s="80" t="str">
        <f aca="false">IF(A572="Composição",A571,"")</f>
        <v/>
      </c>
      <c r="Q572" s="79" t="str">
        <f aca="false">IF(P572&lt;&gt;"",SUMIF(L572:L637,L572,N572:N637),"")</f>
        <v/>
      </c>
      <c r="R572" s="79" t="str">
        <f aca="false">IF(P572&lt;&gt;"",SUMIF(L572:L637,L572,O572:O637),"")</f>
        <v/>
      </c>
      <c r="S572" s="63"/>
    </row>
    <row r="573" customFormat="false" ht="13.8" hidden="false" customHeight="false" outlineLevel="0" collapsed="false">
      <c r="A573" s="101"/>
      <c r="B573" s="101"/>
      <c r="C573" s="101"/>
      <c r="D573" s="101"/>
      <c r="E573" s="101"/>
      <c r="F573" s="101"/>
      <c r="G573" s="101" t="s">
        <v>581</v>
      </c>
      <c r="H573" s="102" t="s">
        <v>864</v>
      </c>
      <c r="I573" s="101" t="s">
        <v>583</v>
      </c>
      <c r="J573" s="103" t="n">
        <f aca="false">TRUNC(J572*H573,2)</f>
        <v>1955.77</v>
      </c>
      <c r="K573" s="21"/>
      <c r="L573" s="62" t="n">
        <f aca="false">IF(AND(A574&lt;&gt;"",A573=""),L572+1,L572)</f>
        <v>51</v>
      </c>
      <c r="M573" s="78" t="str">
        <f aca="false">IF(OR(A573="Insumo",A573="Composição Auxiliar"),J573,"")</f>
        <v/>
      </c>
      <c r="N573" s="79" t="str">
        <f aca="false">IF(ISNUMBER(SEARCH("COM ENCARGOS COMPLEMENTARES",D573)),J573,"")</f>
        <v/>
      </c>
      <c r="O573" s="79" t="str">
        <f aca="false">IF(N573&lt;&gt;"","",M573)</f>
        <v/>
      </c>
      <c r="P573" s="80" t="str">
        <f aca="false">IF(A573="Composição",A572,"")</f>
        <v/>
      </c>
      <c r="Q573" s="79" t="str">
        <f aca="false">IF(P573&lt;&gt;"",SUMIF(L573:L638,L573,N573:N638),"")</f>
        <v/>
      </c>
      <c r="R573" s="79" t="str">
        <f aca="false">IF(P573&lt;&gt;"",SUMIF(L573:L638,L573,O573:O638),"")</f>
        <v/>
      </c>
      <c r="S573" s="63"/>
    </row>
    <row r="574" customFormat="false" ht="13.8" hidden="false" customHeight="false" outlineLevel="0" collapsed="false">
      <c r="A574" s="104"/>
      <c r="B574" s="104"/>
      <c r="C574" s="104"/>
      <c r="D574" s="104"/>
      <c r="E574" s="104"/>
      <c r="F574" s="104"/>
      <c r="G574" s="104"/>
      <c r="H574" s="104"/>
      <c r="I574" s="104"/>
      <c r="J574" s="104"/>
      <c r="K574" s="21"/>
      <c r="L574" s="62" t="n">
        <f aca="false">IF(AND(A575&lt;&gt;"",A574=""),L573+1,L573)</f>
        <v>52</v>
      </c>
      <c r="M574" s="78" t="str">
        <f aca="false">IF(OR(A574="Insumo",A574="Composição Auxiliar"),J574,"")</f>
        <v/>
      </c>
      <c r="N574" s="79" t="str">
        <f aca="false">IF(ISNUMBER(SEARCH("COM ENCARGOS COMPLEMENTARES",D574)),J574,"")</f>
        <v/>
      </c>
      <c r="O574" s="79" t="str">
        <f aca="false">IF(N574&lt;&gt;"","",M574)</f>
        <v/>
      </c>
      <c r="P574" s="80" t="str">
        <f aca="false">IF(A574="Composição",A573,"")</f>
        <v/>
      </c>
      <c r="Q574" s="79" t="str">
        <f aca="false">IF(P574&lt;&gt;"",SUMIF(L574:L639,L574,N574:N639),"")</f>
        <v/>
      </c>
      <c r="R574" s="79" t="str">
        <f aca="false">IF(P574&lt;&gt;"",SUMIF(L574:L639,L574,O574:O639),"")</f>
        <v/>
      </c>
      <c r="S574" s="63"/>
    </row>
    <row r="575" customFormat="false" ht="14.5" hidden="false" customHeight="true" outlineLevel="0" collapsed="false">
      <c r="A575" s="81" t="s">
        <v>162</v>
      </c>
      <c r="B575" s="82" t="s">
        <v>552</v>
      </c>
      <c r="C575" s="81" t="s">
        <v>553</v>
      </c>
      <c r="D575" s="81" t="s">
        <v>554</v>
      </c>
      <c r="E575" s="81" t="s">
        <v>555</v>
      </c>
      <c r="F575" s="81"/>
      <c r="G575" s="83" t="s">
        <v>556</v>
      </c>
      <c r="H575" s="82" t="s">
        <v>557</v>
      </c>
      <c r="I575" s="82" t="s">
        <v>558</v>
      </c>
      <c r="J575" s="82" t="s">
        <v>559</v>
      </c>
      <c r="K575" s="21"/>
      <c r="L575" s="62" t="n">
        <f aca="false">IF(AND(A576&lt;&gt;"",A575=""),L574+1,L574)</f>
        <v>52</v>
      </c>
      <c r="M575" s="78" t="str">
        <f aca="false">IF(OR(A575="Insumo",A575="Composição Auxiliar"),J575,"")</f>
        <v/>
      </c>
      <c r="N575" s="79" t="str">
        <f aca="false">IF(ISNUMBER(SEARCH("COM ENCARGOS COMPLEMENTARES",D575)),J575,"")</f>
        <v/>
      </c>
      <c r="O575" s="79" t="str">
        <f aca="false">IF(N575&lt;&gt;"","",M575)</f>
        <v/>
      </c>
      <c r="P575" s="80" t="str">
        <f aca="false">IF(A575="Composição",A574,"")</f>
        <v/>
      </c>
      <c r="Q575" s="79" t="str">
        <f aca="false">IF(P575&lt;&gt;"",SUMIF(L575:L640,L575,N575:N640),"")</f>
        <v/>
      </c>
      <c r="R575" s="79" t="str">
        <f aca="false">IF(P575&lt;&gt;"",SUMIF(L575:L640,L575,O575:O640),"")</f>
        <v/>
      </c>
      <c r="S575" s="63"/>
    </row>
    <row r="576" customFormat="false" ht="24" hidden="false" customHeight="true" outlineLevel="0" collapsed="false">
      <c r="A576" s="84" t="s">
        <v>560</v>
      </c>
      <c r="B576" s="85" t="s">
        <v>163</v>
      </c>
      <c r="C576" s="84" t="s">
        <v>561</v>
      </c>
      <c r="D576" s="84" t="s">
        <v>867</v>
      </c>
      <c r="E576" s="84" t="s">
        <v>859</v>
      </c>
      <c r="F576" s="84"/>
      <c r="G576" s="86" t="s">
        <v>564</v>
      </c>
      <c r="H576" s="87" t="n">
        <v>1</v>
      </c>
      <c r="I576" s="88" t="n">
        <f aca="false">SUMIF(L:L,$L576,M:M)</f>
        <v>13.54</v>
      </c>
      <c r="J576" s="88" t="n">
        <f aca="false">TRUNC(H576*I576,2)</f>
        <v>13.54</v>
      </c>
      <c r="K576" s="21"/>
      <c r="L576" s="62" t="n">
        <f aca="false">IF(AND(A577&lt;&gt;"",A576=""),L575+1,L575)</f>
        <v>52</v>
      </c>
      <c r="M576" s="78" t="str">
        <f aca="false">IF(OR(A576="Insumo",A576="Composição Auxiliar"),J576,"")</f>
        <v/>
      </c>
      <c r="N576" s="79" t="str">
        <f aca="false">IF(ISNUMBER(SEARCH("COM ENCARGOS COMPLEMENTARES",D576)),J576,"")</f>
        <v/>
      </c>
      <c r="O576" s="79" t="str">
        <f aca="false">IF(N576&lt;&gt;"","",M576)</f>
        <v/>
      </c>
      <c r="P576" s="80" t="str">
        <f aca="false">IF(A576="Composição",A575,"")</f>
        <v> 3.8.3 </v>
      </c>
      <c r="Q576" s="79" t="n">
        <f aca="false">IF(P576&lt;&gt;"",SUMIF(L576:L641,L576,N576:N641),"")</f>
        <v>6.13</v>
      </c>
      <c r="R576" s="79" t="n">
        <f aca="false">IF(P576&lt;&gt;"",SUMIF(L576:L641,L576,O576:O641),"")</f>
        <v>7.41</v>
      </c>
      <c r="S576" s="63"/>
    </row>
    <row r="577" customFormat="false" ht="24" hidden="false" customHeight="true" outlineLevel="0" collapsed="false">
      <c r="A577" s="89" t="s">
        <v>565</v>
      </c>
      <c r="B577" s="90" t="s">
        <v>860</v>
      </c>
      <c r="C577" s="89" t="s">
        <v>561</v>
      </c>
      <c r="D577" s="89" t="s">
        <v>861</v>
      </c>
      <c r="E577" s="89" t="s">
        <v>568</v>
      </c>
      <c r="F577" s="89"/>
      <c r="G577" s="91" t="s">
        <v>569</v>
      </c>
      <c r="H577" s="92" t="n">
        <v>0.1631</v>
      </c>
      <c r="I577" s="93" t="n">
        <f aca="false">SUMIFS('ANALÍTICA AUXILIARES'!J:J,'ANALÍTICA AUXILIARES'!A:A,"Composição",'ANALÍTICA AUXILIARES'!B:B,$B577)</f>
        <v>30.01</v>
      </c>
      <c r="J577" s="93" t="n">
        <f aca="false">TRUNC(H577*I577,2)</f>
        <v>4.89</v>
      </c>
      <c r="K577" s="21"/>
      <c r="L577" s="62" t="n">
        <f aca="false">IF(AND(A578&lt;&gt;"",A577=""),L576+1,L576)</f>
        <v>52</v>
      </c>
      <c r="M577" s="78" t="n">
        <f aca="false">IF(OR(A577="Insumo",A577="Composição Auxiliar"),J577,"")</f>
        <v>4.89</v>
      </c>
      <c r="N577" s="79" t="n">
        <f aca="false">IF(ISNUMBER(SEARCH("COM ENCARGOS COMPLEMENTARES",D577)),J577,"")</f>
        <v>4.89</v>
      </c>
      <c r="O577" s="79" t="str">
        <f aca="false">IF(N577&lt;&gt;"","",M577)</f>
        <v/>
      </c>
      <c r="P577" s="80" t="str">
        <f aca="false">IF(A577="Composição",A576,"")</f>
        <v/>
      </c>
      <c r="Q577" s="79" t="str">
        <f aca="false">IF(P577&lt;&gt;"",SUMIF(L577:L642,L577,N577:N642),"")</f>
        <v/>
      </c>
      <c r="R577" s="79" t="str">
        <f aca="false">IF(P577&lt;&gt;"",SUMIF(L577:L642,L577,O577:O642),"")</f>
        <v/>
      </c>
      <c r="S577" s="63"/>
    </row>
    <row r="578" customFormat="false" ht="24" hidden="false" customHeight="true" outlineLevel="0" collapsed="false">
      <c r="A578" s="89" t="s">
        <v>565</v>
      </c>
      <c r="B578" s="90" t="s">
        <v>573</v>
      </c>
      <c r="C578" s="89" t="s">
        <v>561</v>
      </c>
      <c r="D578" s="89" t="s">
        <v>574</v>
      </c>
      <c r="E578" s="89" t="s">
        <v>568</v>
      </c>
      <c r="F578" s="89"/>
      <c r="G578" s="91" t="s">
        <v>569</v>
      </c>
      <c r="H578" s="92" t="n">
        <v>0.0544</v>
      </c>
      <c r="I578" s="93" t="n">
        <f aca="false">SUMIFS('ANALÍTICA AUXILIARES'!J:J,'ANALÍTICA AUXILIARES'!A:A,"Composição",'ANALÍTICA AUXILIARES'!B:B,$B578)</f>
        <v>22.95</v>
      </c>
      <c r="J578" s="93" t="n">
        <f aca="false">TRUNC(H578*I578,2)</f>
        <v>1.24</v>
      </c>
      <c r="K578" s="21"/>
      <c r="L578" s="62" t="n">
        <f aca="false">IF(AND(A579&lt;&gt;"",A578=""),L577+1,L577)</f>
        <v>52</v>
      </c>
      <c r="M578" s="78" t="n">
        <f aca="false">IF(OR(A578="Insumo",A578="Composição Auxiliar"),J578,"")</f>
        <v>1.24</v>
      </c>
      <c r="N578" s="79" t="n">
        <f aca="false">IF(ISNUMBER(SEARCH("COM ENCARGOS COMPLEMENTARES",D578)),J578,"")</f>
        <v>1.24</v>
      </c>
      <c r="O578" s="79" t="str">
        <f aca="false">IF(N578&lt;&gt;"","",M578)</f>
        <v/>
      </c>
      <c r="P578" s="80" t="str">
        <f aca="false">IF(A578="Composição",A577,"")</f>
        <v/>
      </c>
      <c r="Q578" s="79" t="str">
        <f aca="false">IF(P578&lt;&gt;"",SUMIF(L578:L643,L578,N578:N643),"")</f>
        <v/>
      </c>
      <c r="R578" s="79" t="str">
        <f aca="false">IF(P578&lt;&gt;"",SUMIF(L578:L643,L578,O578:O643),"")</f>
        <v/>
      </c>
      <c r="S578" s="63"/>
    </row>
    <row r="579" customFormat="false" ht="13.8" hidden="false" customHeight="false" outlineLevel="0" collapsed="false">
      <c r="A579" s="94" t="s">
        <v>575</v>
      </c>
      <c r="B579" s="95" t="s">
        <v>868</v>
      </c>
      <c r="C579" s="94" t="str">
        <f aca="false">VLOOKUP(B579,INSUMOS!$A:$I,2,FALSE())</f>
        <v>SINAPI</v>
      </c>
      <c r="D579" s="94" t="str">
        <f aca="false">VLOOKUP(B579,INSUMOS!$A:$I,3,FALSE())</f>
        <v>TINTA LATEX ACRILICA PREMIUM, COR BRANCO FOSCO</v>
      </c>
      <c r="E579" s="94" t="str">
        <f aca="false">VLOOKUP(B579,INSUMOS!$A:$I,4,FALSE())</f>
        <v>Material</v>
      </c>
      <c r="F579" s="94"/>
      <c r="G579" s="96" t="str">
        <f aca="false">VLOOKUP(B579,INSUMOS!$A:$I,5,FALSE())</f>
        <v>L</v>
      </c>
      <c r="H579" s="97" t="n">
        <v>0.2285</v>
      </c>
      <c r="I579" s="98" t="n">
        <f aca="false">VLOOKUP(B579,INSUMOS!$A:$I,8,FALSE())</f>
        <v>32.46</v>
      </c>
      <c r="J579" s="98" t="n">
        <f aca="false">TRUNC(H579*I579,2)</f>
        <v>7.41</v>
      </c>
      <c r="K579" s="21"/>
      <c r="L579" s="62" t="n">
        <f aca="false">IF(AND(A580&lt;&gt;"",A579=""),L578+1,L578)</f>
        <v>52</v>
      </c>
      <c r="M579" s="78" t="n">
        <f aca="false">IF(OR(A579="Insumo",A579="Composição Auxiliar"),J579,"")</f>
        <v>7.41</v>
      </c>
      <c r="N579" s="79" t="str">
        <f aca="false">IF(ISNUMBER(SEARCH("COM ENCARGOS COMPLEMENTARES",D579)),J579,"")</f>
        <v/>
      </c>
      <c r="O579" s="79" t="n">
        <f aca="false">IF(N579&lt;&gt;"","",M579)</f>
        <v>7.41</v>
      </c>
      <c r="P579" s="80" t="str">
        <f aca="false">IF(A579="Composição",A578,"")</f>
        <v/>
      </c>
      <c r="Q579" s="79" t="str">
        <f aca="false">IF(P579&lt;&gt;"",SUMIF(L579:L644,L579,N579:N644),"")</f>
        <v/>
      </c>
      <c r="R579" s="79" t="str">
        <f aca="false">IF(P579&lt;&gt;"",SUMIF(L579:L644,L579,O579:O644),"")</f>
        <v/>
      </c>
      <c r="S579" s="63"/>
    </row>
    <row r="580" customFormat="false" ht="13.8" hidden="false" customHeight="false" outlineLevel="0" collapsed="false">
      <c r="A580" s="99"/>
      <c r="B580" s="99"/>
      <c r="C580" s="99"/>
      <c r="D580" s="99"/>
      <c r="E580" s="99"/>
      <c r="F580" s="100"/>
      <c r="G580" s="99"/>
      <c r="H580" s="100"/>
      <c r="I580" s="99"/>
      <c r="J580" s="100"/>
      <c r="K580" s="21"/>
      <c r="L580" s="62" t="n">
        <f aca="false">IF(AND(A581&lt;&gt;"",A580=""),L579+1,L579)</f>
        <v>52</v>
      </c>
      <c r="M580" s="78" t="str">
        <f aca="false">IF(OR(A580="Insumo",A580="Composição Auxiliar"),J580,"")</f>
        <v/>
      </c>
      <c r="N580" s="79" t="str">
        <f aca="false">IF(ISNUMBER(SEARCH("COM ENCARGOS COMPLEMENTARES",D580)),J580,"")</f>
        <v/>
      </c>
      <c r="O580" s="79" t="str">
        <f aca="false">IF(N580&lt;&gt;"","",M580)</f>
        <v/>
      </c>
      <c r="P580" s="80" t="str">
        <f aca="false">IF(A580="Composição",A579,"")</f>
        <v/>
      </c>
      <c r="Q580" s="79" t="str">
        <f aca="false">IF(P580&lt;&gt;"",SUMIF(L580:L645,L580,N580:N645),"")</f>
        <v/>
      </c>
      <c r="R580" s="79" t="str">
        <f aca="false">IF(P580&lt;&gt;"",SUMIF(L580:L645,L580,O580:O645),"")</f>
        <v/>
      </c>
      <c r="S580" s="63"/>
    </row>
    <row r="581" customFormat="false" ht="13.8" hidden="false" customHeight="true" outlineLevel="0" collapsed="false">
      <c r="A581" s="99"/>
      <c r="B581" s="99"/>
      <c r="C581" s="99"/>
      <c r="D581" s="99"/>
      <c r="E581" s="99"/>
      <c r="F581" s="100"/>
      <c r="G581" s="99"/>
      <c r="H581" s="99" t="s">
        <v>580</v>
      </c>
      <c r="I581" s="99"/>
      <c r="J581" s="100" t="n">
        <f aca="false">TRUNC(SUMIF(L:L,$L581,M:M)*(1+$J$9),2)</f>
        <v>16.41</v>
      </c>
      <c r="K581" s="21"/>
      <c r="L581" s="62" t="n">
        <f aca="false">IF(AND(A582&lt;&gt;"",A581=""),L580+1,L580)</f>
        <v>52</v>
      </c>
      <c r="M581" s="78" t="str">
        <f aca="false">IF(OR(A581="Insumo",A581="Composição Auxiliar"),J581,"")</f>
        <v/>
      </c>
      <c r="N581" s="79" t="str">
        <f aca="false">IF(ISNUMBER(SEARCH("COM ENCARGOS COMPLEMENTARES",D581)),J581,"")</f>
        <v/>
      </c>
      <c r="O581" s="79" t="str">
        <f aca="false">IF(N581&lt;&gt;"","",M581)</f>
        <v/>
      </c>
      <c r="P581" s="80" t="str">
        <f aca="false">IF(A581="Composição",A580,"")</f>
        <v/>
      </c>
      <c r="Q581" s="79" t="str">
        <f aca="false">IF(P581&lt;&gt;"",SUMIF(L581:L646,L581,N581:N646),"")</f>
        <v/>
      </c>
      <c r="R581" s="79" t="str">
        <f aca="false">IF(P581&lt;&gt;"",SUMIF(L581:L646,L581,O581:O646),"")</f>
        <v/>
      </c>
      <c r="S581" s="63"/>
    </row>
    <row r="582" customFormat="false" ht="13.8" hidden="false" customHeight="false" outlineLevel="0" collapsed="false">
      <c r="A582" s="101"/>
      <c r="B582" s="101"/>
      <c r="C582" s="101"/>
      <c r="D582" s="101"/>
      <c r="E582" s="101"/>
      <c r="F582" s="101"/>
      <c r="G582" s="101" t="s">
        <v>581</v>
      </c>
      <c r="H582" s="102" t="s">
        <v>864</v>
      </c>
      <c r="I582" s="101" t="s">
        <v>583</v>
      </c>
      <c r="J582" s="103" t="n">
        <f aca="false">TRUNC(J581*H582,2)</f>
        <v>6244</v>
      </c>
      <c r="K582" s="21"/>
      <c r="L582" s="62" t="n">
        <f aca="false">IF(AND(A583&lt;&gt;"",A582=""),L581+1,L581)</f>
        <v>52</v>
      </c>
      <c r="M582" s="78" t="str">
        <f aca="false">IF(OR(A582="Insumo",A582="Composição Auxiliar"),J582,"")</f>
        <v/>
      </c>
      <c r="N582" s="79" t="str">
        <f aca="false">IF(ISNUMBER(SEARCH("COM ENCARGOS COMPLEMENTARES",D582)),J582,"")</f>
        <v/>
      </c>
      <c r="O582" s="79" t="str">
        <f aca="false">IF(N582&lt;&gt;"","",M582)</f>
        <v/>
      </c>
      <c r="P582" s="80" t="str">
        <f aca="false">IF(A582="Composição",A581,"")</f>
        <v/>
      </c>
      <c r="Q582" s="79" t="str">
        <f aca="false">IF(P582&lt;&gt;"",SUMIF(L582:L647,L582,N582:N647),"")</f>
        <v/>
      </c>
      <c r="R582" s="79" t="str">
        <f aca="false">IF(P582&lt;&gt;"",SUMIF(L582:L647,L582,O582:O647),"")</f>
        <v/>
      </c>
      <c r="S582" s="63"/>
    </row>
    <row r="583" customFormat="false" ht="13.8" hidden="false" customHeight="false" outlineLevel="0" collapsed="false">
      <c r="A583" s="104"/>
      <c r="B583" s="104"/>
      <c r="C583" s="104"/>
      <c r="D583" s="104"/>
      <c r="E583" s="104"/>
      <c r="F583" s="104"/>
      <c r="G583" s="104"/>
      <c r="H583" s="104"/>
      <c r="I583" s="104"/>
      <c r="J583" s="104"/>
      <c r="K583" s="21"/>
      <c r="L583" s="62" t="n">
        <f aca="false">IF(AND(A584&lt;&gt;"",A583=""),L582+1,L582)</f>
        <v>53</v>
      </c>
      <c r="M583" s="78" t="str">
        <f aca="false">IF(OR(A583="Insumo",A583="Composição Auxiliar"),J583,"")</f>
        <v/>
      </c>
      <c r="N583" s="79" t="str">
        <f aca="false">IF(ISNUMBER(SEARCH("COM ENCARGOS COMPLEMENTARES",D583)),J583,"")</f>
        <v/>
      </c>
      <c r="O583" s="79" t="str">
        <f aca="false">IF(N583&lt;&gt;"","",M583)</f>
        <v/>
      </c>
      <c r="P583" s="80" t="str">
        <f aca="false">IF(A583="Composição",A582,"")</f>
        <v/>
      </c>
      <c r="Q583" s="79" t="str">
        <f aca="false">IF(P583&lt;&gt;"",SUMIF(L583:L648,L583,N583:N648),"")</f>
        <v/>
      </c>
      <c r="R583" s="79" t="str">
        <f aca="false">IF(P583&lt;&gt;"",SUMIF(L583:L648,L583,O583:O648),"")</f>
        <v/>
      </c>
      <c r="S583" s="63"/>
    </row>
    <row r="584" customFormat="false" ht="14.5" hidden="false" customHeight="true" outlineLevel="0" collapsed="false">
      <c r="A584" s="81" t="s">
        <v>164</v>
      </c>
      <c r="B584" s="82" t="s">
        <v>552</v>
      </c>
      <c r="C584" s="81" t="s">
        <v>553</v>
      </c>
      <c r="D584" s="81" t="s">
        <v>554</v>
      </c>
      <c r="E584" s="81" t="s">
        <v>555</v>
      </c>
      <c r="F584" s="81"/>
      <c r="G584" s="83" t="s">
        <v>556</v>
      </c>
      <c r="H584" s="82" t="s">
        <v>557</v>
      </c>
      <c r="I584" s="82" t="s">
        <v>558</v>
      </c>
      <c r="J584" s="82" t="s">
        <v>559</v>
      </c>
      <c r="K584" s="21"/>
      <c r="L584" s="62" t="n">
        <f aca="false">IF(AND(A585&lt;&gt;"",A584=""),L583+1,L583)</f>
        <v>53</v>
      </c>
      <c r="M584" s="78" t="str">
        <f aca="false">IF(OR(A584="Insumo",A584="Composição Auxiliar"),J584,"")</f>
        <v/>
      </c>
      <c r="N584" s="79" t="str">
        <f aca="false">IF(ISNUMBER(SEARCH("COM ENCARGOS COMPLEMENTARES",D584)),J584,"")</f>
        <v/>
      </c>
      <c r="O584" s="79" t="str">
        <f aca="false">IF(N584&lt;&gt;"","",M584)</f>
        <v/>
      </c>
      <c r="P584" s="80" t="str">
        <f aca="false">IF(A584="Composição",A583,"")</f>
        <v/>
      </c>
      <c r="Q584" s="79" t="str">
        <f aca="false">IF(P584&lt;&gt;"",SUMIF(L584:L649,L584,N584:N649),"")</f>
        <v/>
      </c>
      <c r="R584" s="79" t="str">
        <f aca="false">IF(P584&lt;&gt;"",SUMIF(L584:L649,L584,O584:O649),"")</f>
        <v/>
      </c>
      <c r="S584" s="63"/>
    </row>
    <row r="585" customFormat="false" ht="24" hidden="false" customHeight="true" outlineLevel="0" collapsed="false">
      <c r="A585" s="84" t="s">
        <v>560</v>
      </c>
      <c r="B585" s="85" t="s">
        <v>165</v>
      </c>
      <c r="C585" s="84" t="s">
        <v>561</v>
      </c>
      <c r="D585" s="84" t="s">
        <v>869</v>
      </c>
      <c r="E585" s="84" t="s">
        <v>859</v>
      </c>
      <c r="F585" s="84"/>
      <c r="G585" s="86" t="s">
        <v>564</v>
      </c>
      <c r="H585" s="87" t="n">
        <v>1</v>
      </c>
      <c r="I585" s="88" t="n">
        <f aca="false">SUMIF(L:L,$L585,M:M)</f>
        <v>31.29</v>
      </c>
      <c r="J585" s="88" t="n">
        <f aca="false">TRUNC(H585*I585,2)</f>
        <v>31.29</v>
      </c>
      <c r="K585" s="21"/>
      <c r="L585" s="62" t="n">
        <f aca="false">IF(AND(A586&lt;&gt;"",A585=""),L584+1,L584)</f>
        <v>53</v>
      </c>
      <c r="M585" s="78" t="str">
        <f aca="false">IF(OR(A585="Insumo",A585="Composição Auxiliar"),J585,"")</f>
        <v/>
      </c>
      <c r="N585" s="79" t="str">
        <f aca="false">IF(ISNUMBER(SEARCH("COM ENCARGOS COMPLEMENTARES",D585)),J585,"")</f>
        <v/>
      </c>
      <c r="O585" s="79" t="str">
        <f aca="false">IF(N585&lt;&gt;"","",M585)</f>
        <v/>
      </c>
      <c r="P585" s="80" t="str">
        <f aca="false">IF(A585="Composição",A584,"")</f>
        <v> 3.8.4 </v>
      </c>
      <c r="Q585" s="79" t="n">
        <f aca="false">IF(P585&lt;&gt;"",SUMIF(L585:L650,L585,N585:N650),"")</f>
        <v>27.93</v>
      </c>
      <c r="R585" s="79" t="n">
        <f aca="false">IF(P585&lt;&gt;"",SUMIF(L585:L650,L585,O585:O650),"")</f>
        <v>3.36</v>
      </c>
      <c r="S585" s="63"/>
    </row>
    <row r="586" customFormat="false" ht="24" hidden="false" customHeight="true" outlineLevel="0" collapsed="false">
      <c r="A586" s="89" t="s">
        <v>565</v>
      </c>
      <c r="B586" s="90" t="s">
        <v>860</v>
      </c>
      <c r="C586" s="89" t="s">
        <v>561</v>
      </c>
      <c r="D586" s="89" t="s">
        <v>861</v>
      </c>
      <c r="E586" s="89" t="s">
        <v>568</v>
      </c>
      <c r="F586" s="89"/>
      <c r="G586" s="91" t="s">
        <v>569</v>
      </c>
      <c r="H586" s="92" t="n">
        <v>0.7419</v>
      </c>
      <c r="I586" s="93" t="n">
        <f aca="false">SUMIFS('ANALÍTICA AUXILIARES'!J:J,'ANALÍTICA AUXILIARES'!A:A,"Composição",'ANALÍTICA AUXILIARES'!B:B,$B586)</f>
        <v>30.01</v>
      </c>
      <c r="J586" s="93" t="n">
        <f aca="false">TRUNC(H586*I586,2)</f>
        <v>22.26</v>
      </c>
      <c r="K586" s="21"/>
      <c r="L586" s="62" t="n">
        <f aca="false">IF(AND(A587&lt;&gt;"",A586=""),L585+1,L585)</f>
        <v>53</v>
      </c>
      <c r="M586" s="78" t="n">
        <f aca="false">IF(OR(A586="Insumo",A586="Composição Auxiliar"),J586,"")</f>
        <v>22.26</v>
      </c>
      <c r="N586" s="79" t="n">
        <f aca="false">IF(ISNUMBER(SEARCH("COM ENCARGOS COMPLEMENTARES",D586)),J586,"")</f>
        <v>22.26</v>
      </c>
      <c r="O586" s="79" t="str">
        <f aca="false">IF(N586&lt;&gt;"","",M586)</f>
        <v/>
      </c>
      <c r="P586" s="80" t="str">
        <f aca="false">IF(A586="Composição",A585,"")</f>
        <v/>
      </c>
      <c r="Q586" s="79" t="str">
        <f aca="false">IF(P586&lt;&gt;"",SUMIF(L586:L651,L586,N586:N651),"")</f>
        <v/>
      </c>
      <c r="R586" s="79" t="str">
        <f aca="false">IF(P586&lt;&gt;"",SUMIF(L586:L651,L586,O586:O651),"")</f>
        <v/>
      </c>
      <c r="S586" s="63"/>
    </row>
    <row r="587" customFormat="false" ht="24" hidden="false" customHeight="true" outlineLevel="0" collapsed="false">
      <c r="A587" s="89" t="s">
        <v>565</v>
      </c>
      <c r="B587" s="90" t="s">
        <v>573</v>
      </c>
      <c r="C587" s="89" t="s">
        <v>561</v>
      </c>
      <c r="D587" s="89" t="s">
        <v>574</v>
      </c>
      <c r="E587" s="89" t="s">
        <v>568</v>
      </c>
      <c r="F587" s="89"/>
      <c r="G587" s="91" t="s">
        <v>569</v>
      </c>
      <c r="H587" s="92" t="n">
        <v>0.2473</v>
      </c>
      <c r="I587" s="93" t="n">
        <f aca="false">SUMIFS('ANALÍTICA AUXILIARES'!J:J,'ANALÍTICA AUXILIARES'!A:A,"Composição",'ANALÍTICA AUXILIARES'!B:B,$B587)</f>
        <v>22.95</v>
      </c>
      <c r="J587" s="93" t="n">
        <f aca="false">TRUNC(H587*I587,2)</f>
        <v>5.67</v>
      </c>
      <c r="K587" s="21"/>
      <c r="L587" s="62" t="n">
        <f aca="false">IF(AND(A588&lt;&gt;"",A587=""),L586+1,L586)</f>
        <v>53</v>
      </c>
      <c r="M587" s="78" t="n">
        <f aca="false">IF(OR(A587="Insumo",A587="Composição Auxiliar"),J587,"")</f>
        <v>5.67</v>
      </c>
      <c r="N587" s="79" t="n">
        <f aca="false">IF(ISNUMBER(SEARCH("COM ENCARGOS COMPLEMENTARES",D587)),J587,"")</f>
        <v>5.67</v>
      </c>
      <c r="O587" s="79" t="str">
        <f aca="false">IF(N587&lt;&gt;"","",M587)</f>
        <v/>
      </c>
      <c r="P587" s="80" t="str">
        <f aca="false">IF(A587="Composição",A586,"")</f>
        <v/>
      </c>
      <c r="Q587" s="79" t="str">
        <f aca="false">IF(P587&lt;&gt;"",SUMIF(L587:L652,L587,N587:N652),"")</f>
        <v/>
      </c>
      <c r="R587" s="79" t="str">
        <f aca="false">IF(P587&lt;&gt;"",SUMIF(L587:L652,L587,O587:O652),"")</f>
        <v/>
      </c>
      <c r="S587" s="63"/>
    </row>
    <row r="588" customFormat="false" ht="24" hidden="false" customHeight="false" outlineLevel="0" collapsed="false">
      <c r="A588" s="94" t="s">
        <v>575</v>
      </c>
      <c r="B588" s="95" t="s">
        <v>862</v>
      </c>
      <c r="C588" s="94" t="str">
        <f aca="false">VLOOKUP(B588,INSUMOS!$A:$I,2,FALSE())</f>
        <v>SINAPI</v>
      </c>
      <c r="D588" s="94" t="str">
        <f aca="false">VLOOKUP(B588,INSUMOS!$A:$I,3,FALSE())</f>
        <v>LIXA EM FOLHA PARA PAREDE OU MADEIRA, NUMERO 120, COR VERMELHA</v>
      </c>
      <c r="E588" s="94" t="str">
        <f aca="false">VLOOKUP(B588,INSUMOS!$A:$I,4,FALSE())</f>
        <v>Material</v>
      </c>
      <c r="F588" s="94"/>
      <c r="G588" s="96" t="str">
        <f aca="false">VLOOKUP(B588,INSUMOS!$A:$I,5,FALSE())</f>
        <v>UN</v>
      </c>
      <c r="H588" s="97" t="n">
        <v>0.0802</v>
      </c>
      <c r="I588" s="98" t="n">
        <f aca="false">VLOOKUP(B588,INSUMOS!$A:$I,8,FALSE())</f>
        <v>0.83</v>
      </c>
      <c r="J588" s="98" t="n">
        <f aca="false">TRUNC(H588*I588,2)</f>
        <v>0.06</v>
      </c>
      <c r="K588" s="21"/>
      <c r="L588" s="62" t="n">
        <f aca="false">IF(AND(A589&lt;&gt;"",A588=""),L587+1,L587)</f>
        <v>53</v>
      </c>
      <c r="M588" s="78" t="n">
        <f aca="false">IF(OR(A588="Insumo",A588="Composição Auxiliar"),J588,"")</f>
        <v>0.06</v>
      </c>
      <c r="N588" s="79" t="str">
        <f aca="false">IF(ISNUMBER(SEARCH("COM ENCARGOS COMPLEMENTARES",D588)),J588,"")</f>
        <v/>
      </c>
      <c r="O588" s="79" t="n">
        <f aca="false">IF(N588&lt;&gt;"","",M588)</f>
        <v>0.06</v>
      </c>
      <c r="P588" s="80" t="str">
        <f aca="false">IF(A588="Composição",A587,"")</f>
        <v/>
      </c>
      <c r="Q588" s="79" t="str">
        <f aca="false">IF(P588&lt;&gt;"",SUMIF(L588:L653,L588,N588:N653),"")</f>
        <v/>
      </c>
      <c r="R588" s="79" t="str">
        <f aca="false">IF(P588&lt;&gt;"",SUMIF(L588:L653,L588,O588:O653),"")</f>
        <v/>
      </c>
      <c r="S588" s="63"/>
    </row>
    <row r="589" customFormat="false" ht="13.8" hidden="false" customHeight="false" outlineLevel="0" collapsed="false">
      <c r="A589" s="94" t="s">
        <v>575</v>
      </c>
      <c r="B589" s="95" t="s">
        <v>863</v>
      </c>
      <c r="C589" s="94" t="str">
        <f aca="false">VLOOKUP(B589,INSUMOS!$A:$I,2,FALSE())</f>
        <v>SINAPI</v>
      </c>
      <c r="D589" s="94" t="str">
        <f aca="false">VLOOKUP(B589,INSUMOS!$A:$I,3,FALSE())</f>
        <v>MASSA CORRIDA PARA SUPERFICIES DE AMBIENTES INTERNOS</v>
      </c>
      <c r="E589" s="94" t="str">
        <f aca="false">VLOOKUP(B589,INSUMOS!$A:$I,4,FALSE())</f>
        <v>Material</v>
      </c>
      <c r="F589" s="94"/>
      <c r="G589" s="96" t="str">
        <f aca="false">VLOOKUP(B589,INSUMOS!$A:$I,5,FALSE())</f>
        <v>KG</v>
      </c>
      <c r="H589" s="97" t="n">
        <v>1.3389</v>
      </c>
      <c r="I589" s="98" t="n">
        <f aca="false">VLOOKUP(B589,INSUMOS!$A:$I,8,FALSE())</f>
        <v>2.47</v>
      </c>
      <c r="J589" s="98" t="n">
        <f aca="false">TRUNC(H589*I589,2)</f>
        <v>3.3</v>
      </c>
      <c r="K589" s="21"/>
      <c r="L589" s="62" t="n">
        <f aca="false">IF(AND(A590&lt;&gt;"",A589=""),L588+1,L588)</f>
        <v>53</v>
      </c>
      <c r="M589" s="78" t="n">
        <f aca="false">IF(OR(A589="Insumo",A589="Composição Auxiliar"),J589,"")</f>
        <v>3.3</v>
      </c>
      <c r="N589" s="79" t="str">
        <f aca="false">IF(ISNUMBER(SEARCH("COM ENCARGOS COMPLEMENTARES",D589)),J589,"")</f>
        <v/>
      </c>
      <c r="O589" s="79" t="n">
        <f aca="false">IF(N589&lt;&gt;"","",M589)</f>
        <v>3.3</v>
      </c>
      <c r="P589" s="80" t="str">
        <f aca="false">IF(A589="Composição",A588,"")</f>
        <v/>
      </c>
      <c r="Q589" s="79" t="str">
        <f aca="false">IF(P589&lt;&gt;"",SUMIF(L589:L654,L589,N589:N654),"")</f>
        <v/>
      </c>
      <c r="R589" s="79" t="str">
        <f aca="false">IF(P589&lt;&gt;"",SUMIF(L589:L654,L589,O589:O654),"")</f>
        <v/>
      </c>
      <c r="S589" s="63"/>
    </row>
    <row r="590" customFormat="false" ht="13.8" hidden="false" customHeight="false" outlineLevel="0" collapsed="false">
      <c r="A590" s="99"/>
      <c r="B590" s="99"/>
      <c r="C590" s="99"/>
      <c r="D590" s="99"/>
      <c r="E590" s="99"/>
      <c r="F590" s="100"/>
      <c r="G590" s="99"/>
      <c r="H590" s="100"/>
      <c r="I590" s="99"/>
      <c r="J590" s="100"/>
      <c r="K590" s="21"/>
      <c r="L590" s="62" t="n">
        <f aca="false">IF(AND(A591&lt;&gt;"",A590=""),L589+1,L589)</f>
        <v>53</v>
      </c>
      <c r="M590" s="78" t="str">
        <f aca="false">IF(OR(A590="Insumo",A590="Composição Auxiliar"),J590,"")</f>
        <v/>
      </c>
      <c r="N590" s="79" t="str">
        <f aca="false">IF(ISNUMBER(SEARCH("COM ENCARGOS COMPLEMENTARES",D590)),J590,"")</f>
        <v/>
      </c>
      <c r="O590" s="79" t="str">
        <f aca="false">IF(N590&lt;&gt;"","",M590)</f>
        <v/>
      </c>
      <c r="P590" s="80" t="str">
        <f aca="false">IF(A590="Composição",A589,"")</f>
        <v/>
      </c>
      <c r="Q590" s="79" t="str">
        <f aca="false">IF(P590&lt;&gt;"",SUMIF(L590:L655,L590,N590:N655),"")</f>
        <v/>
      </c>
      <c r="R590" s="79" t="str">
        <f aca="false">IF(P590&lt;&gt;"",SUMIF(L590:L655,L590,O590:O655),"")</f>
        <v/>
      </c>
      <c r="S590" s="63"/>
    </row>
    <row r="591" customFormat="false" ht="13.8" hidden="false" customHeight="true" outlineLevel="0" collapsed="false">
      <c r="A591" s="99"/>
      <c r="B591" s="99"/>
      <c r="C591" s="99"/>
      <c r="D591" s="99"/>
      <c r="E591" s="99"/>
      <c r="F591" s="100"/>
      <c r="G591" s="99"/>
      <c r="H591" s="99" t="s">
        <v>580</v>
      </c>
      <c r="I591" s="99"/>
      <c r="J591" s="100" t="n">
        <f aca="false">TRUNC(SUMIF(L:L,$L591,M:M)*(1+$J$9),2)</f>
        <v>37.94</v>
      </c>
      <c r="K591" s="21"/>
      <c r="L591" s="62" t="n">
        <f aca="false">IF(AND(A592&lt;&gt;"",A591=""),L590+1,L590)</f>
        <v>53</v>
      </c>
      <c r="M591" s="78" t="str">
        <f aca="false">IF(OR(A591="Insumo",A591="Composição Auxiliar"),J591,"")</f>
        <v/>
      </c>
      <c r="N591" s="79" t="str">
        <f aca="false">IF(ISNUMBER(SEARCH("COM ENCARGOS COMPLEMENTARES",D591)),J591,"")</f>
        <v/>
      </c>
      <c r="O591" s="79" t="str">
        <f aca="false">IF(N591&lt;&gt;"","",M591)</f>
        <v/>
      </c>
      <c r="P591" s="80" t="str">
        <f aca="false">IF(A591="Composição",A590,"")</f>
        <v/>
      </c>
      <c r="Q591" s="79" t="str">
        <f aca="false">IF(P591&lt;&gt;"",SUMIF(L591:L656,L591,N591:N656),"")</f>
        <v/>
      </c>
      <c r="R591" s="79" t="str">
        <f aca="false">IF(P591&lt;&gt;"",SUMIF(L591:L656,L591,O591:O656),"")</f>
        <v/>
      </c>
      <c r="S591" s="63"/>
    </row>
    <row r="592" customFormat="false" ht="13.8" hidden="false" customHeight="false" outlineLevel="0" collapsed="false">
      <c r="A592" s="101"/>
      <c r="B592" s="101"/>
      <c r="C592" s="101"/>
      <c r="D592" s="101"/>
      <c r="E592" s="101"/>
      <c r="F592" s="101"/>
      <c r="G592" s="101" t="s">
        <v>581</v>
      </c>
      <c r="H592" s="102" t="s">
        <v>749</v>
      </c>
      <c r="I592" s="101" t="s">
        <v>583</v>
      </c>
      <c r="J592" s="103" t="n">
        <f aca="false">TRUNC(J591*H592,2)</f>
        <v>404.06</v>
      </c>
      <c r="K592" s="21"/>
      <c r="L592" s="62" t="n">
        <f aca="false">IF(AND(A593&lt;&gt;"",A592=""),L591+1,L591)</f>
        <v>53</v>
      </c>
      <c r="M592" s="78" t="str">
        <f aca="false">IF(OR(A592="Insumo",A592="Composição Auxiliar"),J592,"")</f>
        <v/>
      </c>
      <c r="N592" s="79" t="str">
        <f aca="false">IF(ISNUMBER(SEARCH("COM ENCARGOS COMPLEMENTARES",D592)),J592,"")</f>
        <v/>
      </c>
      <c r="O592" s="79" t="str">
        <f aca="false">IF(N592&lt;&gt;"","",M592)</f>
        <v/>
      </c>
      <c r="P592" s="80" t="str">
        <f aca="false">IF(A592="Composição",A591,"")</f>
        <v/>
      </c>
      <c r="Q592" s="79" t="str">
        <f aca="false">IF(P592&lt;&gt;"",SUMIF(L592:L657,L592,N592:N657),"")</f>
        <v/>
      </c>
      <c r="R592" s="79" t="str">
        <f aca="false">IF(P592&lt;&gt;"",SUMIF(L592:L657,L592,O592:O657),"")</f>
        <v/>
      </c>
      <c r="S592" s="63"/>
    </row>
    <row r="593" customFormat="false" ht="13.8" hidden="false" customHeight="false" outlineLevel="0" collapsed="false">
      <c r="A593" s="104"/>
      <c r="B593" s="104"/>
      <c r="C593" s="104"/>
      <c r="D593" s="104"/>
      <c r="E593" s="104"/>
      <c r="F593" s="104"/>
      <c r="G593" s="104"/>
      <c r="H593" s="104"/>
      <c r="I593" s="104"/>
      <c r="J593" s="104"/>
      <c r="K593" s="21"/>
      <c r="L593" s="62" t="n">
        <f aca="false">IF(AND(A594&lt;&gt;"",A593=""),L592+1,L592)</f>
        <v>54</v>
      </c>
      <c r="M593" s="78" t="str">
        <f aca="false">IF(OR(A593="Insumo",A593="Composição Auxiliar"),J593,"")</f>
        <v/>
      </c>
      <c r="N593" s="79" t="str">
        <f aca="false">IF(ISNUMBER(SEARCH("COM ENCARGOS COMPLEMENTARES",D593)),J593,"")</f>
        <v/>
      </c>
      <c r="O593" s="79" t="str">
        <f aca="false">IF(N593&lt;&gt;"","",M593)</f>
        <v/>
      </c>
      <c r="P593" s="80" t="str">
        <f aca="false">IF(A593="Composição",A592,"")</f>
        <v/>
      </c>
      <c r="Q593" s="79" t="str">
        <f aca="false">IF(P593&lt;&gt;"",SUMIF(L593:L658,L593,N593:N658),"")</f>
        <v/>
      </c>
      <c r="R593" s="79" t="str">
        <f aca="false">IF(P593&lt;&gt;"",SUMIF(L593:L658,L593,O593:O658),"")</f>
        <v/>
      </c>
      <c r="S593" s="63"/>
    </row>
    <row r="594" customFormat="false" ht="14.5" hidden="false" customHeight="true" outlineLevel="0" collapsed="false">
      <c r="A594" s="81" t="s">
        <v>166</v>
      </c>
      <c r="B594" s="82" t="s">
        <v>552</v>
      </c>
      <c r="C594" s="81" t="s">
        <v>553</v>
      </c>
      <c r="D594" s="81" t="s">
        <v>554</v>
      </c>
      <c r="E594" s="81" t="s">
        <v>555</v>
      </c>
      <c r="F594" s="81"/>
      <c r="G594" s="83" t="s">
        <v>556</v>
      </c>
      <c r="H594" s="82" t="s">
        <v>557</v>
      </c>
      <c r="I594" s="82" t="s">
        <v>558</v>
      </c>
      <c r="J594" s="82" t="s">
        <v>559</v>
      </c>
      <c r="K594" s="21"/>
      <c r="L594" s="62" t="n">
        <f aca="false">IF(AND(A595&lt;&gt;"",A594=""),L593+1,L593)</f>
        <v>54</v>
      </c>
      <c r="M594" s="78" t="str">
        <f aca="false">IF(OR(A594="Insumo",A594="Composição Auxiliar"),J594,"")</f>
        <v/>
      </c>
      <c r="N594" s="79" t="str">
        <f aca="false">IF(ISNUMBER(SEARCH("COM ENCARGOS COMPLEMENTARES",D594)),J594,"")</f>
        <v/>
      </c>
      <c r="O594" s="79" t="str">
        <f aca="false">IF(N594&lt;&gt;"","",M594)</f>
        <v/>
      </c>
      <c r="P594" s="80" t="str">
        <f aca="false">IF(A594="Composição",A593,"")</f>
        <v/>
      </c>
      <c r="Q594" s="79" t="str">
        <f aca="false">IF(P594&lt;&gt;"",SUMIF(L594:L659,L594,N594:N659),"")</f>
        <v/>
      </c>
      <c r="R594" s="79" t="str">
        <f aca="false">IF(P594&lt;&gt;"",SUMIF(L594:L659,L594,O594:O659),"")</f>
        <v/>
      </c>
      <c r="S594" s="63"/>
    </row>
    <row r="595" customFormat="false" ht="24" hidden="false" customHeight="true" outlineLevel="0" collapsed="false">
      <c r="A595" s="84" t="s">
        <v>560</v>
      </c>
      <c r="B595" s="85" t="s">
        <v>167</v>
      </c>
      <c r="C595" s="84" t="s">
        <v>561</v>
      </c>
      <c r="D595" s="84" t="s">
        <v>870</v>
      </c>
      <c r="E595" s="84" t="s">
        <v>859</v>
      </c>
      <c r="F595" s="84"/>
      <c r="G595" s="86" t="s">
        <v>564</v>
      </c>
      <c r="H595" s="87" t="n">
        <v>1</v>
      </c>
      <c r="I595" s="88" t="n">
        <f aca="false">SUMIF(L:L,$L595,M:M)</f>
        <v>15.95</v>
      </c>
      <c r="J595" s="88" t="n">
        <f aca="false">TRUNC(H595*I595,2)</f>
        <v>15.95</v>
      </c>
      <c r="K595" s="21"/>
      <c r="L595" s="62" t="n">
        <f aca="false">IF(AND(A596&lt;&gt;"",A595=""),L594+1,L594)</f>
        <v>54</v>
      </c>
      <c r="M595" s="78" t="str">
        <f aca="false">IF(OR(A595="Insumo",A595="Composição Auxiliar"),J595,"")</f>
        <v/>
      </c>
      <c r="N595" s="79" t="str">
        <f aca="false">IF(ISNUMBER(SEARCH("COM ENCARGOS COMPLEMENTARES",D595)),J595,"")</f>
        <v/>
      </c>
      <c r="O595" s="79" t="str">
        <f aca="false">IF(N595&lt;&gt;"","",M595)</f>
        <v/>
      </c>
      <c r="P595" s="80" t="str">
        <f aca="false">IF(A595="Composição",A594,"")</f>
        <v> 3.8.5 </v>
      </c>
      <c r="Q595" s="79" t="n">
        <f aca="false">IF(P595&lt;&gt;"",SUMIF(L595:L660,L595,N595:N660),"")</f>
        <v>8.54</v>
      </c>
      <c r="R595" s="79" t="n">
        <f aca="false">IF(P595&lt;&gt;"",SUMIF(L595:L660,L595,O595:O660),"")</f>
        <v>7.41</v>
      </c>
      <c r="S595" s="63"/>
    </row>
    <row r="596" customFormat="false" ht="24" hidden="false" customHeight="true" outlineLevel="0" collapsed="false">
      <c r="A596" s="89" t="s">
        <v>565</v>
      </c>
      <c r="B596" s="90" t="s">
        <v>573</v>
      </c>
      <c r="C596" s="89" t="s">
        <v>561</v>
      </c>
      <c r="D596" s="89" t="s">
        <v>574</v>
      </c>
      <c r="E596" s="89" t="s">
        <v>568</v>
      </c>
      <c r="F596" s="89"/>
      <c r="G596" s="91" t="s">
        <v>569</v>
      </c>
      <c r="H596" s="92" t="n">
        <v>0.0757</v>
      </c>
      <c r="I596" s="93" t="n">
        <f aca="false">SUMIFS('ANALÍTICA AUXILIARES'!J:J,'ANALÍTICA AUXILIARES'!A:A,"Composição",'ANALÍTICA AUXILIARES'!B:B,$B596)</f>
        <v>22.95</v>
      </c>
      <c r="J596" s="93" t="n">
        <f aca="false">TRUNC(H596*I596,2)</f>
        <v>1.73</v>
      </c>
      <c r="K596" s="21"/>
      <c r="L596" s="62" t="n">
        <f aca="false">IF(AND(A597&lt;&gt;"",A596=""),L595+1,L595)</f>
        <v>54</v>
      </c>
      <c r="M596" s="78" t="n">
        <f aca="false">IF(OR(A596="Insumo",A596="Composição Auxiliar"),J596,"")</f>
        <v>1.73</v>
      </c>
      <c r="N596" s="79" t="n">
        <f aca="false">IF(ISNUMBER(SEARCH("COM ENCARGOS COMPLEMENTARES",D596)),J596,"")</f>
        <v>1.73</v>
      </c>
      <c r="O596" s="79" t="str">
        <f aca="false">IF(N596&lt;&gt;"","",M596)</f>
        <v/>
      </c>
      <c r="P596" s="80" t="str">
        <f aca="false">IF(A596="Composição",A595,"")</f>
        <v/>
      </c>
      <c r="Q596" s="79" t="str">
        <f aca="false">IF(P596&lt;&gt;"",SUMIF(L596:L661,L596,N596:N661),"")</f>
        <v/>
      </c>
      <c r="R596" s="79" t="str">
        <f aca="false">IF(P596&lt;&gt;"",SUMIF(L596:L661,L596,O596:O661),"")</f>
        <v/>
      </c>
      <c r="S596" s="63"/>
    </row>
    <row r="597" customFormat="false" ht="24" hidden="false" customHeight="true" outlineLevel="0" collapsed="false">
      <c r="A597" s="89" t="s">
        <v>565</v>
      </c>
      <c r="B597" s="90" t="s">
        <v>860</v>
      </c>
      <c r="C597" s="89" t="s">
        <v>561</v>
      </c>
      <c r="D597" s="89" t="s">
        <v>861</v>
      </c>
      <c r="E597" s="89" t="s">
        <v>568</v>
      </c>
      <c r="F597" s="89"/>
      <c r="G597" s="91" t="s">
        <v>569</v>
      </c>
      <c r="H597" s="92" t="n">
        <v>0.227</v>
      </c>
      <c r="I597" s="93" t="n">
        <f aca="false">SUMIFS('ANALÍTICA AUXILIARES'!J:J,'ANALÍTICA AUXILIARES'!A:A,"Composição",'ANALÍTICA AUXILIARES'!B:B,$B597)</f>
        <v>30.01</v>
      </c>
      <c r="J597" s="93" t="n">
        <f aca="false">TRUNC(H597*I597,2)</f>
        <v>6.81</v>
      </c>
      <c r="K597" s="21"/>
      <c r="L597" s="62" t="n">
        <f aca="false">IF(AND(A598&lt;&gt;"",A597=""),L596+1,L596)</f>
        <v>54</v>
      </c>
      <c r="M597" s="78" t="n">
        <f aca="false">IF(OR(A597="Insumo",A597="Composição Auxiliar"),J597,"")</f>
        <v>6.81</v>
      </c>
      <c r="N597" s="79" t="n">
        <f aca="false">IF(ISNUMBER(SEARCH("COM ENCARGOS COMPLEMENTARES",D597)),J597,"")</f>
        <v>6.81</v>
      </c>
      <c r="O597" s="79" t="str">
        <f aca="false">IF(N597&lt;&gt;"","",M597)</f>
        <v/>
      </c>
      <c r="P597" s="80" t="str">
        <f aca="false">IF(A597="Composição",A596,"")</f>
        <v/>
      </c>
      <c r="Q597" s="79" t="str">
        <f aca="false">IF(P597&lt;&gt;"",SUMIF(L597:L662,L597,N597:N662),"")</f>
        <v/>
      </c>
      <c r="R597" s="79" t="str">
        <f aca="false">IF(P597&lt;&gt;"",SUMIF(L597:L662,L597,O597:O662),"")</f>
        <v/>
      </c>
      <c r="S597" s="63"/>
    </row>
    <row r="598" customFormat="false" ht="13.8" hidden="false" customHeight="false" outlineLevel="0" collapsed="false">
      <c r="A598" s="94" t="s">
        <v>575</v>
      </c>
      <c r="B598" s="95" t="s">
        <v>868</v>
      </c>
      <c r="C598" s="94" t="str">
        <f aca="false">VLOOKUP(B598,INSUMOS!$A:$I,2,FALSE())</f>
        <v>SINAPI</v>
      </c>
      <c r="D598" s="94" t="str">
        <f aca="false">VLOOKUP(B598,INSUMOS!$A:$I,3,FALSE())</f>
        <v>TINTA LATEX ACRILICA PREMIUM, COR BRANCO FOSCO</v>
      </c>
      <c r="E598" s="94" t="str">
        <f aca="false">VLOOKUP(B598,INSUMOS!$A:$I,4,FALSE())</f>
        <v>Material</v>
      </c>
      <c r="F598" s="94"/>
      <c r="G598" s="96" t="str">
        <f aca="false">VLOOKUP(B598,INSUMOS!$A:$I,5,FALSE())</f>
        <v>L</v>
      </c>
      <c r="H598" s="97" t="n">
        <v>0.2285</v>
      </c>
      <c r="I598" s="98" t="n">
        <f aca="false">VLOOKUP(B598,INSUMOS!$A:$I,8,FALSE())</f>
        <v>32.46</v>
      </c>
      <c r="J598" s="98" t="n">
        <f aca="false">TRUNC(H598*I598,2)</f>
        <v>7.41</v>
      </c>
      <c r="K598" s="21"/>
      <c r="L598" s="62" t="n">
        <f aca="false">IF(AND(A599&lt;&gt;"",A598=""),L597+1,L597)</f>
        <v>54</v>
      </c>
      <c r="M598" s="78" t="n">
        <f aca="false">IF(OR(A598="Insumo",A598="Composição Auxiliar"),J598,"")</f>
        <v>7.41</v>
      </c>
      <c r="N598" s="79" t="str">
        <f aca="false">IF(ISNUMBER(SEARCH("COM ENCARGOS COMPLEMENTARES",D598)),J598,"")</f>
        <v/>
      </c>
      <c r="O598" s="79" t="n">
        <f aca="false">IF(N598&lt;&gt;"","",M598)</f>
        <v>7.41</v>
      </c>
      <c r="P598" s="80" t="str">
        <f aca="false">IF(A598="Composição",A597,"")</f>
        <v/>
      </c>
      <c r="Q598" s="79" t="str">
        <f aca="false">IF(P598&lt;&gt;"",SUMIF(L598:L663,L598,N598:N663),"")</f>
        <v/>
      </c>
      <c r="R598" s="79" t="str">
        <f aca="false">IF(P598&lt;&gt;"",SUMIF(L598:L663,L598,O598:O663),"")</f>
        <v/>
      </c>
      <c r="S598" s="63"/>
    </row>
    <row r="599" customFormat="false" ht="13.8" hidden="false" customHeight="false" outlineLevel="0" collapsed="false">
      <c r="A599" s="99"/>
      <c r="B599" s="99"/>
      <c r="C599" s="99"/>
      <c r="D599" s="99"/>
      <c r="E599" s="99"/>
      <c r="F599" s="100"/>
      <c r="G599" s="99"/>
      <c r="H599" s="100"/>
      <c r="I599" s="99"/>
      <c r="J599" s="100"/>
      <c r="K599" s="21"/>
      <c r="L599" s="62" t="n">
        <f aca="false">IF(AND(A600&lt;&gt;"",A599=""),L598+1,L598)</f>
        <v>54</v>
      </c>
      <c r="M599" s="78" t="str">
        <f aca="false">IF(OR(A599="Insumo",A599="Composição Auxiliar"),J599,"")</f>
        <v/>
      </c>
      <c r="N599" s="79" t="str">
        <f aca="false">IF(ISNUMBER(SEARCH("COM ENCARGOS COMPLEMENTARES",D599)),J599,"")</f>
        <v/>
      </c>
      <c r="O599" s="79" t="str">
        <f aca="false">IF(N599&lt;&gt;"","",M599)</f>
        <v/>
      </c>
      <c r="P599" s="80" t="str">
        <f aca="false">IF(A599="Composição",A598,"")</f>
        <v/>
      </c>
      <c r="Q599" s="79" t="str">
        <f aca="false">IF(P599&lt;&gt;"",SUMIF(L599:L664,L599,N599:N664),"")</f>
        <v/>
      </c>
      <c r="R599" s="79" t="str">
        <f aca="false">IF(P599&lt;&gt;"",SUMIF(L599:L664,L599,O599:O664),"")</f>
        <v/>
      </c>
      <c r="S599" s="63"/>
    </row>
    <row r="600" customFormat="false" ht="13.8" hidden="false" customHeight="true" outlineLevel="0" collapsed="false">
      <c r="A600" s="99"/>
      <c r="B600" s="99"/>
      <c r="C600" s="99"/>
      <c r="D600" s="99"/>
      <c r="E600" s="99"/>
      <c r="F600" s="100"/>
      <c r="G600" s="99"/>
      <c r="H600" s="99" t="s">
        <v>580</v>
      </c>
      <c r="I600" s="99"/>
      <c r="J600" s="100" t="n">
        <f aca="false">TRUNC(SUMIF(L:L,$L600,M:M)*(1+$J$9),2)</f>
        <v>19.34</v>
      </c>
      <c r="K600" s="21"/>
      <c r="L600" s="62" t="n">
        <f aca="false">IF(AND(A601&lt;&gt;"",A600=""),L599+1,L599)</f>
        <v>54</v>
      </c>
      <c r="M600" s="78" t="str">
        <f aca="false">IF(OR(A600="Insumo",A600="Composição Auxiliar"),J600,"")</f>
        <v/>
      </c>
      <c r="N600" s="79" t="str">
        <f aca="false">IF(ISNUMBER(SEARCH("COM ENCARGOS COMPLEMENTARES",D600)),J600,"")</f>
        <v/>
      </c>
      <c r="O600" s="79" t="str">
        <f aca="false">IF(N600&lt;&gt;"","",M600)</f>
        <v/>
      </c>
      <c r="P600" s="80" t="str">
        <f aca="false">IF(A600="Composição",A599,"")</f>
        <v/>
      </c>
      <c r="Q600" s="79" t="str">
        <f aca="false">IF(P600&lt;&gt;"",SUMIF(L600:L665,L600,N600:N665),"")</f>
        <v/>
      </c>
      <c r="R600" s="79" t="str">
        <f aca="false">IF(P600&lt;&gt;"",SUMIF(L600:L665,L600,O600:O665),"")</f>
        <v/>
      </c>
      <c r="S600" s="63"/>
    </row>
    <row r="601" customFormat="false" ht="13.8" hidden="false" customHeight="false" outlineLevel="0" collapsed="false">
      <c r="A601" s="101"/>
      <c r="B601" s="101"/>
      <c r="C601" s="101"/>
      <c r="D601" s="101"/>
      <c r="E601" s="101"/>
      <c r="F601" s="101"/>
      <c r="G601" s="101" t="s">
        <v>581</v>
      </c>
      <c r="H601" s="102" t="s">
        <v>749</v>
      </c>
      <c r="I601" s="101" t="s">
        <v>583</v>
      </c>
      <c r="J601" s="103" t="n">
        <f aca="false">TRUNC(J600*H601,2)</f>
        <v>205.97</v>
      </c>
      <c r="K601" s="21"/>
      <c r="L601" s="62" t="n">
        <f aca="false">IF(AND(A602&lt;&gt;"",A601=""),L600+1,L600)</f>
        <v>54</v>
      </c>
      <c r="M601" s="78" t="str">
        <f aca="false">IF(OR(A601="Insumo",A601="Composição Auxiliar"),J601,"")</f>
        <v/>
      </c>
      <c r="N601" s="79" t="str">
        <f aca="false">IF(ISNUMBER(SEARCH("COM ENCARGOS COMPLEMENTARES",D601)),J601,"")</f>
        <v/>
      </c>
      <c r="O601" s="79" t="str">
        <f aca="false">IF(N601&lt;&gt;"","",M601)</f>
        <v/>
      </c>
      <c r="P601" s="80" t="str">
        <f aca="false">IF(A601="Composição",A600,"")</f>
        <v/>
      </c>
      <c r="Q601" s="79" t="str">
        <f aca="false">IF(P601&lt;&gt;"",SUMIF(L601:L666,L601,N601:N666),"")</f>
        <v/>
      </c>
      <c r="R601" s="79" t="str">
        <f aca="false">IF(P601&lt;&gt;"",SUMIF(L601:L666,L601,O601:O666),"")</f>
        <v/>
      </c>
      <c r="S601" s="63"/>
    </row>
    <row r="602" customFormat="false" ht="13.8" hidden="false" customHeight="false" outlineLevel="0" collapsed="false">
      <c r="A602" s="104"/>
      <c r="B602" s="104"/>
      <c r="C602" s="104"/>
      <c r="D602" s="104"/>
      <c r="E602" s="104"/>
      <c r="F602" s="104"/>
      <c r="G602" s="104"/>
      <c r="H602" s="104"/>
      <c r="I602" s="104"/>
      <c r="J602" s="104"/>
      <c r="K602" s="21"/>
      <c r="L602" s="62" t="n">
        <f aca="false">IF(AND(A603&lt;&gt;"",A602=""),L601+1,L601)</f>
        <v>55</v>
      </c>
      <c r="M602" s="78" t="str">
        <f aca="false">IF(OR(A602="Insumo",A602="Composição Auxiliar"),J602,"")</f>
        <v/>
      </c>
      <c r="N602" s="79" t="str">
        <f aca="false">IF(ISNUMBER(SEARCH("COM ENCARGOS COMPLEMENTARES",D602)),J602,"")</f>
        <v/>
      </c>
      <c r="O602" s="79" t="str">
        <f aca="false">IF(N602&lt;&gt;"","",M602)</f>
        <v/>
      </c>
      <c r="P602" s="80" t="str">
        <f aca="false">IF(A602="Composição",A601,"")</f>
        <v/>
      </c>
      <c r="Q602" s="79" t="str">
        <f aca="false">IF(P602&lt;&gt;"",SUMIF(L602:L667,L602,N602:N667),"")</f>
        <v/>
      </c>
      <c r="R602" s="79" t="str">
        <f aca="false">IF(P602&lt;&gt;"",SUMIF(L602:L667,L602,O602:O667),"")</f>
        <v/>
      </c>
      <c r="S602" s="63"/>
    </row>
    <row r="603" customFormat="false" ht="13.8" hidden="false" customHeight="false" outlineLevel="0" collapsed="false">
      <c r="A603" s="74" t="s">
        <v>168</v>
      </c>
      <c r="B603" s="74"/>
      <c r="C603" s="74"/>
      <c r="D603" s="74" t="s">
        <v>169</v>
      </c>
      <c r="E603" s="74"/>
      <c r="F603" s="74"/>
      <c r="G603" s="74"/>
      <c r="H603" s="75"/>
      <c r="I603" s="74"/>
      <c r="J603" s="76"/>
      <c r="K603" s="21"/>
      <c r="L603" s="62" t="n">
        <f aca="false">IF(AND(A604&lt;&gt;"",A603=""),L602+1,L602)</f>
        <v>55</v>
      </c>
      <c r="M603" s="78" t="str">
        <f aca="false">IF(OR(A603="Insumo",A603="Composição Auxiliar"),J603,"")</f>
        <v/>
      </c>
      <c r="N603" s="79" t="str">
        <f aca="false">IF(ISNUMBER(SEARCH("COM ENCARGOS COMPLEMENTARES",D603)),J603,"")</f>
        <v/>
      </c>
      <c r="O603" s="79" t="str">
        <f aca="false">IF(N603&lt;&gt;"","",M603)</f>
        <v/>
      </c>
      <c r="P603" s="80" t="str">
        <f aca="false">IF(A603="Composição",A602,"")</f>
        <v/>
      </c>
      <c r="Q603" s="79" t="str">
        <f aca="false">IF(P603&lt;&gt;"",SUMIF(L603:L668,L603,N603:N668),"")</f>
        <v/>
      </c>
      <c r="R603" s="79" t="str">
        <f aca="false">IF(P603&lt;&gt;"",SUMIF(L603:L668,L603,O603:O668),"")</f>
        <v/>
      </c>
      <c r="S603" s="63"/>
    </row>
    <row r="604" customFormat="false" ht="14.5" hidden="false" customHeight="true" outlineLevel="0" collapsed="false">
      <c r="A604" s="81" t="s">
        <v>170</v>
      </c>
      <c r="B604" s="82" t="s">
        <v>552</v>
      </c>
      <c r="C604" s="81" t="s">
        <v>553</v>
      </c>
      <c r="D604" s="81" t="s">
        <v>554</v>
      </c>
      <c r="E604" s="81" t="s">
        <v>555</v>
      </c>
      <c r="F604" s="81"/>
      <c r="G604" s="83" t="s">
        <v>556</v>
      </c>
      <c r="H604" s="82" t="s">
        <v>557</v>
      </c>
      <c r="I604" s="82" t="s">
        <v>558</v>
      </c>
      <c r="J604" s="82" t="s">
        <v>559</v>
      </c>
      <c r="K604" s="21"/>
      <c r="L604" s="62" t="n">
        <f aca="false">IF(AND(A605&lt;&gt;"",A604=""),L603+1,L603)</f>
        <v>55</v>
      </c>
      <c r="M604" s="78" t="str">
        <f aca="false">IF(OR(A604="Insumo",A604="Composição Auxiliar"),J604,"")</f>
        <v/>
      </c>
      <c r="N604" s="79" t="str">
        <f aca="false">IF(ISNUMBER(SEARCH("COM ENCARGOS COMPLEMENTARES",D604)),J604,"")</f>
        <v/>
      </c>
      <c r="O604" s="79" t="str">
        <f aca="false">IF(N604&lt;&gt;"","",M604)</f>
        <v/>
      </c>
      <c r="P604" s="80" t="str">
        <f aca="false">IF(A604="Composição",A603,"")</f>
        <v/>
      </c>
      <c r="Q604" s="79" t="str">
        <f aca="false">IF(P604&lt;&gt;"",SUMIF(L604:L669,L604,N604:N669),"")</f>
        <v/>
      </c>
      <c r="R604" s="79" t="str">
        <f aca="false">IF(P604&lt;&gt;"",SUMIF(L604:L669,L604,O604:O669),"")</f>
        <v/>
      </c>
      <c r="S604" s="63"/>
    </row>
    <row r="605" customFormat="false" ht="24" hidden="false" customHeight="true" outlineLevel="0" collapsed="false">
      <c r="A605" s="84" t="s">
        <v>560</v>
      </c>
      <c r="B605" s="85" t="s">
        <v>171</v>
      </c>
      <c r="C605" s="84" t="s">
        <v>584</v>
      </c>
      <c r="D605" s="84" t="s">
        <v>871</v>
      </c>
      <c r="E605" s="84" t="s">
        <v>613</v>
      </c>
      <c r="F605" s="84"/>
      <c r="G605" s="86" t="s">
        <v>872</v>
      </c>
      <c r="H605" s="87" t="n">
        <v>1</v>
      </c>
      <c r="I605" s="88" t="n">
        <f aca="false">SUMIF(L:L,$L605,M:M)</f>
        <v>180.45</v>
      </c>
      <c r="J605" s="88" t="n">
        <f aca="false">TRUNC(H605*I605,2)</f>
        <v>180.45</v>
      </c>
      <c r="K605" s="21"/>
      <c r="L605" s="62" t="n">
        <f aca="false">IF(AND(A606&lt;&gt;"",A605=""),L604+1,L604)</f>
        <v>55</v>
      </c>
      <c r="M605" s="78" t="str">
        <f aca="false">IF(OR(A605="Insumo",A605="Composição Auxiliar"),J605,"")</f>
        <v/>
      </c>
      <c r="N605" s="79" t="str">
        <f aca="false">IF(ISNUMBER(SEARCH("COM ENCARGOS COMPLEMENTARES",D605)),J605,"")</f>
        <v/>
      </c>
      <c r="O605" s="79" t="str">
        <f aca="false">IF(N605&lt;&gt;"","",M605)</f>
        <v/>
      </c>
      <c r="P605" s="80" t="str">
        <f aca="false">IF(A605="Composição",A604,"")</f>
        <v> 3.9.1 </v>
      </c>
      <c r="Q605" s="79" t="n">
        <f aca="false">IF(P605&lt;&gt;"",SUMIF(L605:L670,L605,N605:N670),"")</f>
        <v>26.51</v>
      </c>
      <c r="R605" s="79" t="n">
        <f aca="false">IF(P605&lt;&gt;"",SUMIF(L605:L670,L605,O605:O670),"")</f>
        <v>153.94</v>
      </c>
      <c r="S605" s="63"/>
    </row>
    <row r="606" customFormat="false" ht="24" hidden="false" customHeight="true" outlineLevel="0" collapsed="false">
      <c r="A606" s="89" t="s">
        <v>565</v>
      </c>
      <c r="B606" s="90" t="s">
        <v>873</v>
      </c>
      <c r="C606" s="89" t="s">
        <v>561</v>
      </c>
      <c r="D606" s="89" t="s">
        <v>874</v>
      </c>
      <c r="E606" s="89" t="s">
        <v>568</v>
      </c>
      <c r="F606" s="89"/>
      <c r="G606" s="91" t="s">
        <v>569</v>
      </c>
      <c r="H606" s="92" t="n">
        <v>0.5</v>
      </c>
      <c r="I606" s="93" t="n">
        <f aca="false">SUMIFS('ANALÍTICA AUXILIARES'!J:J,'ANALÍTICA AUXILIARES'!A:A,"Composição",'ANALÍTICA AUXILIARES'!B:B,$B606)</f>
        <v>24.32</v>
      </c>
      <c r="J606" s="93" t="n">
        <f aca="false">TRUNC(H606*I606,2)</f>
        <v>12.16</v>
      </c>
      <c r="K606" s="21"/>
      <c r="L606" s="62" t="n">
        <f aca="false">IF(AND(A607&lt;&gt;"",A606=""),L605+1,L605)</f>
        <v>55</v>
      </c>
      <c r="M606" s="78" t="n">
        <f aca="false">IF(OR(A606="Insumo",A606="Composição Auxiliar"),J606,"")</f>
        <v>12.16</v>
      </c>
      <c r="N606" s="79" t="n">
        <f aca="false">IF(ISNUMBER(SEARCH("COM ENCARGOS COMPLEMENTARES",D606)),J606,"")</f>
        <v>12.16</v>
      </c>
      <c r="O606" s="79" t="str">
        <f aca="false">IF(N606&lt;&gt;"","",M606)</f>
        <v/>
      </c>
      <c r="P606" s="80" t="str">
        <f aca="false">IF(A606="Composição",A605,"")</f>
        <v/>
      </c>
      <c r="Q606" s="79" t="str">
        <f aca="false">IF(P606&lt;&gt;"",SUMIF(L606:L671,L606,N606:N671),"")</f>
        <v/>
      </c>
      <c r="R606" s="79" t="str">
        <f aca="false">IF(P606&lt;&gt;"",SUMIF(L606:L671,L606,O606:O671),"")</f>
        <v/>
      </c>
      <c r="S606" s="63"/>
    </row>
    <row r="607" customFormat="false" ht="24" hidden="false" customHeight="true" outlineLevel="0" collapsed="false">
      <c r="A607" s="89" t="s">
        <v>565</v>
      </c>
      <c r="B607" s="90" t="s">
        <v>875</v>
      </c>
      <c r="C607" s="89" t="s">
        <v>561</v>
      </c>
      <c r="D607" s="89" t="s">
        <v>876</v>
      </c>
      <c r="E607" s="89" t="s">
        <v>568</v>
      </c>
      <c r="F607" s="89"/>
      <c r="G607" s="91" t="s">
        <v>569</v>
      </c>
      <c r="H607" s="92" t="n">
        <v>0.5</v>
      </c>
      <c r="I607" s="93" t="n">
        <f aca="false">SUMIFS('ANALÍTICA AUXILIARES'!J:J,'ANALÍTICA AUXILIARES'!A:A,"Composição",'ANALÍTICA AUXILIARES'!B:B,$B607)</f>
        <v>28.71</v>
      </c>
      <c r="J607" s="93" t="n">
        <f aca="false">TRUNC(H607*I607,2)</f>
        <v>14.35</v>
      </c>
      <c r="K607" s="21"/>
      <c r="L607" s="62" t="n">
        <f aca="false">IF(AND(A608&lt;&gt;"",A607=""),L606+1,L606)</f>
        <v>55</v>
      </c>
      <c r="M607" s="78" t="n">
        <f aca="false">IF(OR(A607="Insumo",A607="Composição Auxiliar"),J607,"")</f>
        <v>14.35</v>
      </c>
      <c r="N607" s="79" t="n">
        <f aca="false">IF(ISNUMBER(SEARCH("COM ENCARGOS COMPLEMENTARES",D607)),J607,"")</f>
        <v>14.35</v>
      </c>
      <c r="O607" s="79" t="str">
        <f aca="false">IF(N607&lt;&gt;"","",M607)</f>
        <v/>
      </c>
      <c r="P607" s="80" t="str">
        <f aca="false">IF(A607="Composição",A606,"")</f>
        <v/>
      </c>
      <c r="Q607" s="79" t="str">
        <f aca="false">IF(P607&lt;&gt;"",SUMIF(L607:L672,L607,N607:N672),"")</f>
        <v/>
      </c>
      <c r="R607" s="79" t="str">
        <f aca="false">IF(P607&lt;&gt;"",SUMIF(L607:L672,L607,O607:O672),"")</f>
        <v/>
      </c>
      <c r="S607" s="63"/>
    </row>
    <row r="608" customFormat="false" ht="24" hidden="false" customHeight="false" outlineLevel="0" collapsed="false">
      <c r="A608" s="94" t="s">
        <v>575</v>
      </c>
      <c r="B608" s="95" t="s">
        <v>877</v>
      </c>
      <c r="C608" s="94" t="str">
        <f aca="false">VLOOKUP(B608,INSUMOS!$A:$I,2,FALSE())</f>
        <v>Próprio</v>
      </c>
      <c r="D608" s="94" t="str">
        <f aca="false">VLOOKUP(B608,INSUMOS!$A:$I,3,FALSE())</f>
        <v>ALARME AUDIOVISUAL SEM FIO P/ SANITÁRIO ACESSÍVEL - REF. DNI 4240 OU EQUIV</v>
      </c>
      <c r="E608" s="94" t="str">
        <f aca="false">VLOOKUP(B608,INSUMOS!$A:$I,4,FALSE())</f>
        <v>Material</v>
      </c>
      <c r="F608" s="94"/>
      <c r="G608" s="96" t="str">
        <f aca="false">VLOOKUP(B608,INSUMOS!$A:$I,5,FALSE())</f>
        <v>UN</v>
      </c>
      <c r="H608" s="97" t="n">
        <v>1</v>
      </c>
      <c r="I608" s="98" t="n">
        <f aca="false">VLOOKUP(B608,INSUMOS!$A:$I,8,FALSE())</f>
        <v>153.94</v>
      </c>
      <c r="J608" s="98" t="n">
        <f aca="false">TRUNC(H608*I608,2)</f>
        <v>153.94</v>
      </c>
      <c r="K608" s="21"/>
      <c r="L608" s="62" t="n">
        <f aca="false">IF(AND(A609&lt;&gt;"",A608=""),L607+1,L607)</f>
        <v>55</v>
      </c>
      <c r="M608" s="78" t="n">
        <f aca="false">IF(OR(A608="Insumo",A608="Composição Auxiliar"),J608,"")</f>
        <v>153.94</v>
      </c>
      <c r="N608" s="79" t="str">
        <f aca="false">IF(ISNUMBER(SEARCH("COM ENCARGOS COMPLEMENTARES",D608)),J608,"")</f>
        <v/>
      </c>
      <c r="O608" s="79" t="n">
        <f aca="false">IF(N608&lt;&gt;"","",M608)</f>
        <v>153.94</v>
      </c>
      <c r="P608" s="80" t="str">
        <f aca="false">IF(A608="Composição",A607,"")</f>
        <v/>
      </c>
      <c r="Q608" s="79" t="str">
        <f aca="false">IF(P608&lt;&gt;"",SUMIF(L608:L673,L608,N608:N673),"")</f>
        <v/>
      </c>
      <c r="R608" s="79" t="str">
        <f aca="false">IF(P608&lt;&gt;"",SUMIF(L608:L673,L608,O608:O673),"")</f>
        <v/>
      </c>
      <c r="S608" s="63"/>
    </row>
    <row r="609" customFormat="false" ht="13.8" hidden="false" customHeight="false" outlineLevel="0" collapsed="false">
      <c r="A609" s="99"/>
      <c r="B609" s="99"/>
      <c r="C609" s="99"/>
      <c r="D609" s="99"/>
      <c r="E609" s="99"/>
      <c r="F609" s="100"/>
      <c r="G609" s="99"/>
      <c r="H609" s="100"/>
      <c r="I609" s="99"/>
      <c r="J609" s="100"/>
      <c r="K609" s="21"/>
      <c r="L609" s="62" t="n">
        <f aca="false">IF(AND(A610&lt;&gt;"",A609=""),L608+1,L608)</f>
        <v>55</v>
      </c>
      <c r="M609" s="78" t="str">
        <f aca="false">IF(OR(A609="Insumo",A609="Composição Auxiliar"),J609,"")</f>
        <v/>
      </c>
      <c r="N609" s="79" t="str">
        <f aca="false">IF(ISNUMBER(SEARCH("COM ENCARGOS COMPLEMENTARES",D609)),J609,"")</f>
        <v/>
      </c>
      <c r="O609" s="79" t="str">
        <f aca="false">IF(N609&lt;&gt;"","",M609)</f>
        <v/>
      </c>
      <c r="P609" s="80" t="str">
        <f aca="false">IF(A609="Composição",A608,"")</f>
        <v/>
      </c>
      <c r="Q609" s="79" t="str">
        <f aca="false">IF(P609&lt;&gt;"",SUMIF(L609:L674,L609,N609:N674),"")</f>
        <v/>
      </c>
      <c r="R609" s="79" t="str">
        <f aca="false">IF(P609&lt;&gt;"",SUMIF(L609:L674,L609,O609:O674),"")</f>
        <v/>
      </c>
      <c r="S609" s="63"/>
    </row>
    <row r="610" customFormat="false" ht="13.8" hidden="false" customHeight="true" outlineLevel="0" collapsed="false">
      <c r="A610" s="99"/>
      <c r="B610" s="99"/>
      <c r="C610" s="99"/>
      <c r="D610" s="99"/>
      <c r="E610" s="99"/>
      <c r="F610" s="100"/>
      <c r="G610" s="99"/>
      <c r="H610" s="99" t="s">
        <v>580</v>
      </c>
      <c r="I610" s="99"/>
      <c r="J610" s="100" t="n">
        <f aca="false">TRUNC(SUMIF(L:L,$L610,M:M)*(1+$J$9),2)</f>
        <v>218.81</v>
      </c>
      <c r="K610" s="21"/>
      <c r="L610" s="62" t="n">
        <f aca="false">IF(AND(A611&lt;&gt;"",A610=""),L609+1,L609)</f>
        <v>55</v>
      </c>
      <c r="M610" s="78" t="str">
        <f aca="false">IF(OR(A610="Insumo",A610="Composição Auxiliar"),J610,"")</f>
        <v/>
      </c>
      <c r="N610" s="79" t="str">
        <f aca="false">IF(ISNUMBER(SEARCH("COM ENCARGOS COMPLEMENTARES",D610)),J610,"")</f>
        <v/>
      </c>
      <c r="O610" s="79" t="str">
        <f aca="false">IF(N610&lt;&gt;"","",M610)</f>
        <v/>
      </c>
      <c r="P610" s="80" t="str">
        <f aca="false">IF(A610="Composição",A609,"")</f>
        <v/>
      </c>
      <c r="Q610" s="79" t="str">
        <f aca="false">IF(P610&lt;&gt;"",SUMIF(L610:L675,L610,N610:N675),"")</f>
        <v/>
      </c>
      <c r="R610" s="79" t="str">
        <f aca="false">IF(P610&lt;&gt;"",SUMIF(L610:L675,L610,O610:O675),"")</f>
        <v/>
      </c>
      <c r="S610" s="63"/>
    </row>
    <row r="611" customFormat="false" ht="13.8" hidden="false" customHeight="false" outlineLevel="0" collapsed="false">
      <c r="A611" s="101"/>
      <c r="B611" s="101"/>
      <c r="C611" s="101"/>
      <c r="D611" s="101"/>
      <c r="E611" s="101"/>
      <c r="F611" s="101"/>
      <c r="G611" s="101" t="s">
        <v>581</v>
      </c>
      <c r="H611" s="102" t="s">
        <v>595</v>
      </c>
      <c r="I611" s="101" t="s">
        <v>583</v>
      </c>
      <c r="J611" s="103" t="n">
        <f aca="false">TRUNC(J610*H611,2)</f>
        <v>218.81</v>
      </c>
      <c r="K611" s="21"/>
      <c r="L611" s="62" t="n">
        <f aca="false">IF(AND(A612&lt;&gt;"",A611=""),L610+1,L610)</f>
        <v>55</v>
      </c>
      <c r="M611" s="78" t="str">
        <f aca="false">IF(OR(A611="Insumo",A611="Composição Auxiliar"),J611,"")</f>
        <v/>
      </c>
      <c r="N611" s="79" t="str">
        <f aca="false">IF(ISNUMBER(SEARCH("COM ENCARGOS COMPLEMENTARES",D611)),J611,"")</f>
        <v/>
      </c>
      <c r="O611" s="79" t="str">
        <f aca="false">IF(N611&lt;&gt;"","",M611)</f>
        <v/>
      </c>
      <c r="P611" s="80" t="str">
        <f aca="false">IF(A611="Composição",A610,"")</f>
        <v/>
      </c>
      <c r="Q611" s="79" t="str">
        <f aca="false">IF(P611&lt;&gt;"",SUMIF(L611:L676,L611,N611:N676),"")</f>
        <v/>
      </c>
      <c r="R611" s="79" t="str">
        <f aca="false">IF(P611&lt;&gt;"",SUMIF(L611:L676,L611,O611:O676),"")</f>
        <v/>
      </c>
      <c r="S611" s="63"/>
    </row>
    <row r="612" customFormat="false" ht="13.8" hidden="false" customHeight="false" outlineLevel="0" collapsed="false">
      <c r="A612" s="104"/>
      <c r="B612" s="104"/>
      <c r="C612" s="104"/>
      <c r="D612" s="104"/>
      <c r="E612" s="104"/>
      <c r="F612" s="104"/>
      <c r="G612" s="104"/>
      <c r="H612" s="104"/>
      <c r="I612" s="104"/>
      <c r="J612" s="104"/>
      <c r="K612" s="21"/>
      <c r="L612" s="62" t="n">
        <f aca="false">IF(AND(A613&lt;&gt;"",A612=""),L611+1,L611)</f>
        <v>56</v>
      </c>
      <c r="M612" s="78" t="str">
        <f aca="false">IF(OR(A612="Insumo",A612="Composição Auxiliar"),J612,"")</f>
        <v/>
      </c>
      <c r="N612" s="79" t="str">
        <f aca="false">IF(ISNUMBER(SEARCH("COM ENCARGOS COMPLEMENTARES",D612)),J612,"")</f>
        <v/>
      </c>
      <c r="O612" s="79" t="str">
        <f aca="false">IF(N612&lt;&gt;"","",M612)</f>
        <v/>
      </c>
      <c r="P612" s="80" t="str">
        <f aca="false">IF(A612="Composição",A611,"")</f>
        <v/>
      </c>
      <c r="Q612" s="79" t="str">
        <f aca="false">IF(P612&lt;&gt;"",SUMIF(L612:L677,L612,N612:N677),"")</f>
        <v/>
      </c>
      <c r="R612" s="79" t="str">
        <f aca="false">IF(P612&lt;&gt;"",SUMIF(L612:L677,L612,O612:O677),"")</f>
        <v/>
      </c>
      <c r="S612" s="63"/>
    </row>
    <row r="613" customFormat="false" ht="14.5" hidden="false" customHeight="true" outlineLevel="0" collapsed="false">
      <c r="A613" s="81" t="s">
        <v>172</v>
      </c>
      <c r="B613" s="82" t="s">
        <v>552</v>
      </c>
      <c r="C613" s="81" t="s">
        <v>553</v>
      </c>
      <c r="D613" s="81" t="s">
        <v>554</v>
      </c>
      <c r="E613" s="81" t="s">
        <v>555</v>
      </c>
      <c r="F613" s="81"/>
      <c r="G613" s="83" t="s">
        <v>556</v>
      </c>
      <c r="H613" s="82" t="s">
        <v>557</v>
      </c>
      <c r="I613" s="82" t="s">
        <v>558</v>
      </c>
      <c r="J613" s="82" t="s">
        <v>559</v>
      </c>
      <c r="K613" s="21"/>
      <c r="L613" s="62" t="n">
        <f aca="false">IF(AND(A614&lt;&gt;"",A613=""),L612+1,L612)</f>
        <v>56</v>
      </c>
      <c r="M613" s="78" t="str">
        <f aca="false">IF(OR(A613="Insumo",A613="Composição Auxiliar"),J613,"")</f>
        <v/>
      </c>
      <c r="N613" s="79" t="str">
        <f aca="false">IF(ISNUMBER(SEARCH("COM ENCARGOS COMPLEMENTARES",D613)),J613,"")</f>
        <v/>
      </c>
      <c r="O613" s="79" t="str">
        <f aca="false">IF(N613&lt;&gt;"","",M613)</f>
        <v/>
      </c>
      <c r="P613" s="80" t="str">
        <f aca="false">IF(A613="Composição",A612,"")</f>
        <v/>
      </c>
      <c r="Q613" s="79" t="str">
        <f aca="false">IF(P613&lt;&gt;"",SUMIF(L613:L678,L613,N613:N678),"")</f>
        <v/>
      </c>
      <c r="R613" s="79" t="str">
        <f aca="false">IF(P613&lt;&gt;"",SUMIF(L613:L678,L613,O613:O678),"")</f>
        <v/>
      </c>
      <c r="S613" s="63"/>
    </row>
    <row r="614" customFormat="false" ht="35" hidden="false" customHeight="true" outlineLevel="0" collapsed="false">
      <c r="A614" s="84" t="s">
        <v>560</v>
      </c>
      <c r="B614" s="85" t="s">
        <v>173</v>
      </c>
      <c r="C614" s="84" t="s">
        <v>584</v>
      </c>
      <c r="D614" s="84" t="s">
        <v>878</v>
      </c>
      <c r="E614" s="84" t="s">
        <v>757</v>
      </c>
      <c r="F614" s="84"/>
      <c r="G614" s="86" t="s">
        <v>602</v>
      </c>
      <c r="H614" s="87" t="n">
        <v>1</v>
      </c>
      <c r="I614" s="88" t="n">
        <f aca="false">SUMIF(L:L,$L614,M:M)</f>
        <v>509.31</v>
      </c>
      <c r="J614" s="88" t="n">
        <f aca="false">TRUNC(H614*I614,2)</f>
        <v>509.31</v>
      </c>
      <c r="K614" s="21"/>
      <c r="L614" s="62" t="n">
        <f aca="false">IF(AND(A615&lt;&gt;"",A614=""),L613+1,L613)</f>
        <v>56</v>
      </c>
      <c r="M614" s="78" t="str">
        <f aca="false">IF(OR(A614="Insumo",A614="Composição Auxiliar"),J614,"")</f>
        <v/>
      </c>
      <c r="N614" s="79" t="str">
        <f aca="false">IF(ISNUMBER(SEARCH("COM ENCARGOS COMPLEMENTARES",D614)),J614,"")</f>
        <v/>
      </c>
      <c r="O614" s="79" t="str">
        <f aca="false">IF(N614&lt;&gt;"","",M614)</f>
        <v/>
      </c>
      <c r="P614" s="80" t="str">
        <f aca="false">IF(A614="Composição",A613,"")</f>
        <v> 3.9.2 </v>
      </c>
      <c r="Q614" s="79" t="n">
        <f aca="false">IF(P614&lt;&gt;"",SUMIF(L614:L679,L614,N614:N679),"")</f>
        <v>87.69</v>
      </c>
      <c r="R614" s="79" t="n">
        <f aca="false">IF(P614&lt;&gt;"",SUMIF(L614:L679,L614,O614:O679),"")</f>
        <v>421.62</v>
      </c>
      <c r="S614" s="63"/>
    </row>
    <row r="615" customFormat="false" ht="24" hidden="false" customHeight="true" outlineLevel="0" collapsed="false">
      <c r="A615" s="89" t="s">
        <v>565</v>
      </c>
      <c r="B615" s="90" t="s">
        <v>638</v>
      </c>
      <c r="C615" s="89" t="s">
        <v>561</v>
      </c>
      <c r="D615" s="89" t="s">
        <v>639</v>
      </c>
      <c r="E615" s="89" t="s">
        <v>568</v>
      </c>
      <c r="F615" s="89"/>
      <c r="G615" s="91" t="s">
        <v>569</v>
      </c>
      <c r="H615" s="92" t="n">
        <v>3</v>
      </c>
      <c r="I615" s="93" t="n">
        <f aca="false">SUMIFS('ANALÍTICA AUXILIARES'!J:J,'ANALÍTICA AUXILIARES'!A:A,"Composição",'ANALÍTICA AUXILIARES'!B:B,$B615)</f>
        <v>23.11</v>
      </c>
      <c r="J615" s="93" t="n">
        <f aca="false">TRUNC(H615*I615,2)</f>
        <v>69.33</v>
      </c>
      <c r="K615" s="21"/>
      <c r="L615" s="62" t="n">
        <f aca="false">IF(AND(A616&lt;&gt;"",A615=""),L614+1,L614)</f>
        <v>56</v>
      </c>
      <c r="M615" s="78" t="n">
        <f aca="false">IF(OR(A615="Insumo",A615="Composição Auxiliar"),J615,"")</f>
        <v>69.33</v>
      </c>
      <c r="N615" s="79" t="n">
        <f aca="false">IF(ISNUMBER(SEARCH("COM ENCARGOS COMPLEMENTARES",D615)),J615,"")</f>
        <v>69.33</v>
      </c>
      <c r="O615" s="79" t="str">
        <f aca="false">IF(N615&lt;&gt;"","",M615)</f>
        <v/>
      </c>
      <c r="P615" s="80" t="str">
        <f aca="false">IF(A615="Composição",A614,"")</f>
        <v/>
      </c>
      <c r="Q615" s="79" t="str">
        <f aca="false">IF(P615&lt;&gt;"",SUMIF(L615:L680,L615,N615:N680),"")</f>
        <v/>
      </c>
      <c r="R615" s="79" t="str">
        <f aca="false">IF(P615&lt;&gt;"",SUMIF(L615:L680,L615,O615:O680),"")</f>
        <v/>
      </c>
      <c r="S615" s="63"/>
    </row>
    <row r="616" customFormat="false" ht="24" hidden="false" customHeight="true" outlineLevel="0" collapsed="false">
      <c r="A616" s="89" t="s">
        <v>565</v>
      </c>
      <c r="B616" s="90" t="s">
        <v>573</v>
      </c>
      <c r="C616" s="89" t="s">
        <v>561</v>
      </c>
      <c r="D616" s="89" t="s">
        <v>574</v>
      </c>
      <c r="E616" s="89" t="s">
        <v>568</v>
      </c>
      <c r="F616" s="89"/>
      <c r="G616" s="91" t="s">
        <v>569</v>
      </c>
      <c r="H616" s="92" t="n">
        <v>0.8</v>
      </c>
      <c r="I616" s="93" t="n">
        <f aca="false">SUMIFS('ANALÍTICA AUXILIARES'!J:J,'ANALÍTICA AUXILIARES'!A:A,"Composição",'ANALÍTICA AUXILIARES'!B:B,$B616)</f>
        <v>22.95</v>
      </c>
      <c r="J616" s="93" t="n">
        <f aca="false">TRUNC(H616*I616,2)</f>
        <v>18.36</v>
      </c>
      <c r="K616" s="21"/>
      <c r="L616" s="62" t="n">
        <f aca="false">IF(AND(A617&lt;&gt;"",A616=""),L615+1,L615)</f>
        <v>56</v>
      </c>
      <c r="M616" s="78" t="n">
        <f aca="false">IF(OR(A616="Insumo",A616="Composição Auxiliar"),J616,"")</f>
        <v>18.36</v>
      </c>
      <c r="N616" s="79" t="n">
        <f aca="false">IF(ISNUMBER(SEARCH("COM ENCARGOS COMPLEMENTARES",D616)),J616,"")</f>
        <v>18.36</v>
      </c>
      <c r="O616" s="79" t="str">
        <f aca="false">IF(N616&lt;&gt;"","",M616)</f>
        <v/>
      </c>
      <c r="P616" s="80" t="str">
        <f aca="false">IF(A616="Composição",A615,"")</f>
        <v/>
      </c>
      <c r="Q616" s="79" t="str">
        <f aca="false">IF(P616&lt;&gt;"",SUMIF(L616:L681,L616,N616:N681),"")</f>
        <v/>
      </c>
      <c r="R616" s="79" t="str">
        <f aca="false">IF(P616&lt;&gt;"",SUMIF(L616:L681,L616,O616:O681),"")</f>
        <v/>
      </c>
      <c r="S616" s="63"/>
    </row>
    <row r="617" customFormat="false" ht="13.8" hidden="false" customHeight="false" outlineLevel="0" collapsed="false">
      <c r="A617" s="94" t="s">
        <v>575</v>
      </c>
      <c r="B617" s="95" t="s">
        <v>879</v>
      </c>
      <c r="C617" s="94" t="str">
        <f aca="false">VLOOKUP(B617,INSUMOS!$A:$I,2,FALSE())</f>
        <v>SINAPI</v>
      </c>
      <c r="D617" s="94" t="str">
        <f aca="false">VLOOKUP(B617,INSUMOS!$A:$I,3,FALSE())</f>
        <v>ESPELHO CRISTAL E = 4 MM</v>
      </c>
      <c r="E617" s="94" t="str">
        <f aca="false">VLOOKUP(B617,INSUMOS!$A:$I,4,FALSE())</f>
        <v>Material</v>
      </c>
      <c r="F617" s="94"/>
      <c r="G617" s="96" t="str">
        <f aca="false">VLOOKUP(B617,INSUMOS!$A:$I,5,FALSE())</f>
        <v>m²</v>
      </c>
      <c r="H617" s="97" t="n">
        <v>1.05</v>
      </c>
      <c r="I617" s="98" t="n">
        <f aca="false">VLOOKUP(B617,INSUMOS!$A:$I,8,FALSE())</f>
        <v>372.66</v>
      </c>
      <c r="J617" s="98" t="n">
        <f aca="false">TRUNC(H617*I617,2)</f>
        <v>391.29</v>
      </c>
      <c r="K617" s="21"/>
      <c r="L617" s="62" t="n">
        <f aca="false">IF(AND(A618&lt;&gt;"",A617=""),L616+1,L616)</f>
        <v>56</v>
      </c>
      <c r="M617" s="78" t="n">
        <f aca="false">IF(OR(A617="Insumo",A617="Composição Auxiliar"),J617,"")</f>
        <v>391.29</v>
      </c>
      <c r="N617" s="79" t="str">
        <f aca="false">IF(ISNUMBER(SEARCH("COM ENCARGOS COMPLEMENTARES",D617)),J617,"")</f>
        <v/>
      </c>
      <c r="O617" s="79" t="n">
        <f aca="false">IF(N617&lt;&gt;"","",M617)</f>
        <v>391.29</v>
      </c>
      <c r="P617" s="80" t="str">
        <f aca="false">IF(A617="Composição",A616,"")</f>
        <v/>
      </c>
      <c r="Q617" s="79" t="str">
        <f aca="false">IF(P617&lt;&gt;"",SUMIF(L617:L682,L617,N617:N682),"")</f>
        <v/>
      </c>
      <c r="R617" s="79" t="str">
        <f aca="false">IF(P617&lt;&gt;"",SUMIF(L617:L682,L617,O617:O682),"")</f>
        <v/>
      </c>
      <c r="S617" s="63"/>
    </row>
    <row r="618" customFormat="false" ht="13.8" hidden="false" customHeight="false" outlineLevel="0" collapsed="false">
      <c r="A618" s="94" t="s">
        <v>575</v>
      </c>
      <c r="B618" s="95" t="s">
        <v>880</v>
      </c>
      <c r="C618" s="94" t="str">
        <f aca="false">VLOOKUP(B618,INSUMOS!$A:$I,2,FALSE())</f>
        <v>FDE</v>
      </c>
      <c r="D618" s="94" t="str">
        <f aca="false">VLOOKUP(B618,INSUMOS!$A:$I,3,FALSE())</f>
        <v>COLA ADESIVA FIXA ESPELHO BISNAGA 360G CEBRACE</v>
      </c>
      <c r="E618" s="94" t="str">
        <f aca="false">VLOOKUP(B618,INSUMOS!$A:$I,4,FALSE())</f>
        <v>Material</v>
      </c>
      <c r="F618" s="94"/>
      <c r="G618" s="96" t="str">
        <f aca="false">VLOOKUP(B618,INSUMOS!$A:$I,5,FALSE())</f>
        <v>UN</v>
      </c>
      <c r="H618" s="97" t="n">
        <v>0.8</v>
      </c>
      <c r="I618" s="98" t="n">
        <f aca="false">VLOOKUP(B618,INSUMOS!$A:$I,8,FALSE())</f>
        <v>37.92</v>
      </c>
      <c r="J618" s="98" t="n">
        <f aca="false">TRUNC(H618*I618,2)</f>
        <v>30.33</v>
      </c>
      <c r="K618" s="21"/>
      <c r="L618" s="62" t="n">
        <f aca="false">IF(AND(A619&lt;&gt;"",A618=""),L617+1,L617)</f>
        <v>56</v>
      </c>
      <c r="M618" s="78" t="n">
        <f aca="false">IF(OR(A618="Insumo",A618="Composição Auxiliar"),J618,"")</f>
        <v>30.33</v>
      </c>
      <c r="N618" s="79" t="str">
        <f aca="false">IF(ISNUMBER(SEARCH("COM ENCARGOS COMPLEMENTARES",D618)),J618,"")</f>
        <v/>
      </c>
      <c r="O618" s="79" t="n">
        <f aca="false">IF(N618&lt;&gt;"","",M618)</f>
        <v>30.33</v>
      </c>
      <c r="P618" s="80" t="str">
        <f aca="false">IF(A618="Composição",A617,"")</f>
        <v/>
      </c>
      <c r="Q618" s="79" t="str">
        <f aca="false">IF(P618&lt;&gt;"",SUMIF(L618:L683,L618,N618:N683),"")</f>
        <v/>
      </c>
      <c r="R618" s="79" t="str">
        <f aca="false">IF(P618&lt;&gt;"",SUMIF(L618:L683,L618,O618:O683),"")</f>
        <v/>
      </c>
      <c r="S618" s="63"/>
    </row>
    <row r="619" customFormat="false" ht="13.8" hidden="false" customHeight="false" outlineLevel="0" collapsed="false">
      <c r="A619" s="99"/>
      <c r="B619" s="99"/>
      <c r="C619" s="99"/>
      <c r="D619" s="99"/>
      <c r="E619" s="99"/>
      <c r="F619" s="100"/>
      <c r="G619" s="99"/>
      <c r="H619" s="100"/>
      <c r="I619" s="99"/>
      <c r="J619" s="100"/>
      <c r="K619" s="21"/>
      <c r="L619" s="62" t="n">
        <f aca="false">IF(AND(A620&lt;&gt;"",A619=""),L618+1,L618)</f>
        <v>56</v>
      </c>
      <c r="M619" s="78" t="str">
        <f aca="false">IF(OR(A619="Insumo",A619="Composição Auxiliar"),J619,"")</f>
        <v/>
      </c>
      <c r="N619" s="79" t="str">
        <f aca="false">IF(ISNUMBER(SEARCH("COM ENCARGOS COMPLEMENTARES",D619)),J619,"")</f>
        <v/>
      </c>
      <c r="O619" s="79" t="str">
        <f aca="false">IF(N619&lt;&gt;"","",M619)</f>
        <v/>
      </c>
      <c r="P619" s="80" t="str">
        <f aca="false">IF(A619="Composição",A618,"")</f>
        <v/>
      </c>
      <c r="Q619" s="79" t="str">
        <f aca="false">IF(P619&lt;&gt;"",SUMIF(L619:L684,L619,N619:N684),"")</f>
        <v/>
      </c>
      <c r="R619" s="79" t="str">
        <f aca="false">IF(P619&lt;&gt;"",SUMIF(L619:L684,L619,O619:O684),"")</f>
        <v/>
      </c>
      <c r="S619" s="63"/>
    </row>
    <row r="620" customFormat="false" ht="13.8" hidden="false" customHeight="true" outlineLevel="0" collapsed="false">
      <c r="A620" s="99"/>
      <c r="B620" s="99"/>
      <c r="C620" s="99"/>
      <c r="D620" s="99"/>
      <c r="E620" s="99"/>
      <c r="F620" s="100"/>
      <c r="G620" s="99"/>
      <c r="H620" s="99" t="s">
        <v>580</v>
      </c>
      <c r="I620" s="99"/>
      <c r="J620" s="100" t="n">
        <f aca="false">TRUNC(SUMIF(L:L,$L620,M:M)*(1+$J$9),2)</f>
        <v>617.58</v>
      </c>
      <c r="K620" s="21"/>
      <c r="L620" s="62" t="n">
        <f aca="false">IF(AND(A621&lt;&gt;"",A620=""),L619+1,L619)</f>
        <v>56</v>
      </c>
      <c r="M620" s="78" t="str">
        <f aca="false">IF(OR(A620="Insumo",A620="Composição Auxiliar"),J620,"")</f>
        <v/>
      </c>
      <c r="N620" s="79" t="str">
        <f aca="false">IF(ISNUMBER(SEARCH("COM ENCARGOS COMPLEMENTARES",D620)),J620,"")</f>
        <v/>
      </c>
      <c r="O620" s="79" t="str">
        <f aca="false">IF(N620&lt;&gt;"","",M620)</f>
        <v/>
      </c>
      <c r="P620" s="80" t="str">
        <f aca="false">IF(A620="Composição",A619,"")</f>
        <v/>
      </c>
      <c r="Q620" s="79" t="str">
        <f aca="false">IF(P620&lt;&gt;"",SUMIF(L620:L685,L620,N620:N685),"")</f>
        <v/>
      </c>
      <c r="R620" s="79" t="str">
        <f aca="false">IF(P620&lt;&gt;"",SUMIF(L620:L685,L620,O620:O685),"")</f>
        <v/>
      </c>
      <c r="S620" s="63"/>
    </row>
    <row r="621" customFormat="false" ht="13.8" hidden="false" customHeight="false" outlineLevel="0" collapsed="false">
      <c r="A621" s="101"/>
      <c r="B621" s="101"/>
      <c r="C621" s="101"/>
      <c r="D621" s="101"/>
      <c r="E621" s="101"/>
      <c r="F621" s="101"/>
      <c r="G621" s="101" t="s">
        <v>581</v>
      </c>
      <c r="H621" s="102" t="s">
        <v>881</v>
      </c>
      <c r="I621" s="101" t="s">
        <v>583</v>
      </c>
      <c r="J621" s="103" t="n">
        <f aca="false">TRUNC(J620*H621,2)</f>
        <v>1636.58</v>
      </c>
      <c r="K621" s="21"/>
      <c r="L621" s="62" t="n">
        <f aca="false">IF(AND(A622&lt;&gt;"",A621=""),L620+1,L620)</f>
        <v>56</v>
      </c>
      <c r="M621" s="78" t="str">
        <f aca="false">IF(OR(A621="Insumo",A621="Composição Auxiliar"),J621,"")</f>
        <v/>
      </c>
      <c r="N621" s="79" t="str">
        <f aca="false">IF(ISNUMBER(SEARCH("COM ENCARGOS COMPLEMENTARES",D621)),J621,"")</f>
        <v/>
      </c>
      <c r="O621" s="79" t="str">
        <f aca="false">IF(N621&lt;&gt;"","",M621)</f>
        <v/>
      </c>
      <c r="P621" s="80" t="str">
        <f aca="false">IF(A621="Composição",A620,"")</f>
        <v/>
      </c>
      <c r="Q621" s="79" t="str">
        <f aca="false">IF(P621&lt;&gt;"",SUMIF(L621:L686,L621,N621:N686),"")</f>
        <v/>
      </c>
      <c r="R621" s="79" t="str">
        <f aca="false">IF(P621&lt;&gt;"",SUMIF(L621:L686,L621,O621:O686),"")</f>
        <v/>
      </c>
      <c r="S621" s="63"/>
    </row>
    <row r="622" customFormat="false" ht="13.8" hidden="false" customHeight="false" outlineLevel="0" collapsed="false">
      <c r="A622" s="104"/>
      <c r="B622" s="104"/>
      <c r="C622" s="104"/>
      <c r="D622" s="104"/>
      <c r="E622" s="104"/>
      <c r="F622" s="104"/>
      <c r="G622" s="104"/>
      <c r="H622" s="104"/>
      <c r="I622" s="104"/>
      <c r="J622" s="104"/>
      <c r="K622" s="21"/>
      <c r="L622" s="62" t="n">
        <f aca="false">IF(AND(A623&lt;&gt;"",A622=""),L621+1,L621)</f>
        <v>57</v>
      </c>
      <c r="M622" s="78" t="str">
        <f aca="false">IF(OR(A622="Insumo",A622="Composição Auxiliar"),J622,"")</f>
        <v/>
      </c>
      <c r="N622" s="79" t="str">
        <f aca="false">IF(ISNUMBER(SEARCH("COM ENCARGOS COMPLEMENTARES",D622)),J622,"")</f>
        <v/>
      </c>
      <c r="O622" s="79" t="str">
        <f aca="false">IF(N622&lt;&gt;"","",M622)</f>
        <v/>
      </c>
      <c r="P622" s="80" t="str">
        <f aca="false">IF(A622="Composição",A621,"")</f>
        <v/>
      </c>
      <c r="Q622" s="79" t="str">
        <f aca="false">IF(P622&lt;&gt;"",SUMIF(L622:L687,L622,N622:N687),"")</f>
        <v/>
      </c>
      <c r="R622" s="79" t="str">
        <f aca="false">IF(P622&lt;&gt;"",SUMIF(L622:L687,L622,O622:O687),"")</f>
        <v/>
      </c>
      <c r="S622" s="63"/>
    </row>
    <row r="623" customFormat="false" ht="13.8" hidden="false" customHeight="false" outlineLevel="0" collapsed="false">
      <c r="A623" s="74" t="s">
        <v>174</v>
      </c>
      <c r="B623" s="74"/>
      <c r="C623" s="74"/>
      <c r="D623" s="74" t="s">
        <v>175</v>
      </c>
      <c r="E623" s="74"/>
      <c r="F623" s="74"/>
      <c r="G623" s="74"/>
      <c r="H623" s="75"/>
      <c r="I623" s="74"/>
      <c r="J623" s="76"/>
      <c r="K623" s="21"/>
      <c r="L623" s="62" t="n">
        <f aca="false">IF(AND(A624&lt;&gt;"",A623=""),L622+1,L622)</f>
        <v>57</v>
      </c>
      <c r="M623" s="78" t="str">
        <f aca="false">IF(OR(A623="Insumo",A623="Composição Auxiliar"),J623,"")</f>
        <v/>
      </c>
      <c r="N623" s="79" t="str">
        <f aca="false">IF(ISNUMBER(SEARCH("COM ENCARGOS COMPLEMENTARES",D623)),J623,"")</f>
        <v/>
      </c>
      <c r="O623" s="79" t="str">
        <f aca="false">IF(N623&lt;&gt;"","",M623)</f>
        <v/>
      </c>
      <c r="P623" s="80" t="str">
        <f aca="false">IF(A623="Composição",A622,"")</f>
        <v/>
      </c>
      <c r="Q623" s="79" t="str">
        <f aca="false">IF(P623&lt;&gt;"",SUMIF(L623:L688,L623,N623:N688),"")</f>
        <v/>
      </c>
      <c r="R623" s="79" t="str">
        <f aca="false">IF(P623&lt;&gt;"",SUMIF(L623:L688,L623,O623:O688),"")</f>
        <v/>
      </c>
      <c r="S623" s="63"/>
    </row>
    <row r="624" customFormat="false" ht="13.8" hidden="false" customHeight="false" outlineLevel="0" collapsed="false">
      <c r="A624" s="74" t="s">
        <v>176</v>
      </c>
      <c r="B624" s="74"/>
      <c r="C624" s="74"/>
      <c r="D624" s="74" t="s">
        <v>177</v>
      </c>
      <c r="E624" s="74"/>
      <c r="F624" s="74"/>
      <c r="G624" s="74"/>
      <c r="H624" s="75"/>
      <c r="I624" s="74"/>
      <c r="J624" s="76"/>
      <c r="K624" s="21"/>
      <c r="L624" s="62" t="n">
        <f aca="false">IF(AND(A625&lt;&gt;"",A624=""),L623+1,L623)</f>
        <v>57</v>
      </c>
      <c r="M624" s="78" t="str">
        <f aca="false">IF(OR(A624="Insumo",A624="Composição Auxiliar"),J624,"")</f>
        <v/>
      </c>
      <c r="N624" s="79" t="str">
        <f aca="false">IF(ISNUMBER(SEARCH("COM ENCARGOS COMPLEMENTARES",D624)),J624,"")</f>
        <v/>
      </c>
      <c r="O624" s="79" t="str">
        <f aca="false">IF(N624&lt;&gt;"","",M624)</f>
        <v/>
      </c>
      <c r="P624" s="80" t="str">
        <f aca="false">IF(A624="Composição",A623,"")</f>
        <v/>
      </c>
      <c r="Q624" s="79" t="str">
        <f aca="false">IF(P624&lt;&gt;"",SUMIF(L624:L689,L624,N624:N689),"")</f>
        <v/>
      </c>
      <c r="R624" s="79" t="str">
        <f aca="false">IF(P624&lt;&gt;"",SUMIF(L624:L689,L624,O624:O689),"")</f>
        <v/>
      </c>
      <c r="S624" s="63"/>
    </row>
    <row r="625" customFormat="false" ht="14.5" hidden="false" customHeight="true" outlineLevel="0" collapsed="false">
      <c r="A625" s="81" t="s">
        <v>178</v>
      </c>
      <c r="B625" s="82" t="s">
        <v>552</v>
      </c>
      <c r="C625" s="81" t="s">
        <v>553</v>
      </c>
      <c r="D625" s="81" t="s">
        <v>554</v>
      </c>
      <c r="E625" s="81" t="s">
        <v>555</v>
      </c>
      <c r="F625" s="81"/>
      <c r="G625" s="83" t="s">
        <v>556</v>
      </c>
      <c r="H625" s="82" t="s">
        <v>557</v>
      </c>
      <c r="I625" s="82" t="s">
        <v>558</v>
      </c>
      <c r="J625" s="82" t="s">
        <v>559</v>
      </c>
      <c r="K625" s="21"/>
      <c r="L625" s="62" t="n">
        <f aca="false">IF(AND(A626&lt;&gt;"",A625=""),L624+1,L624)</f>
        <v>57</v>
      </c>
      <c r="M625" s="78" t="str">
        <f aca="false">IF(OR(A625="Insumo",A625="Composição Auxiliar"),J625,"")</f>
        <v/>
      </c>
      <c r="N625" s="79" t="str">
        <f aca="false">IF(ISNUMBER(SEARCH("COM ENCARGOS COMPLEMENTARES",D625)),J625,"")</f>
        <v/>
      </c>
      <c r="O625" s="79" t="str">
        <f aca="false">IF(N625&lt;&gt;"","",M625)</f>
        <v/>
      </c>
      <c r="P625" s="80" t="str">
        <f aca="false">IF(A625="Composição",A624,"")</f>
        <v/>
      </c>
      <c r="Q625" s="79" t="str">
        <f aca="false">IF(P625&lt;&gt;"",SUMIF(L625:L690,L625,N625:N690),"")</f>
        <v/>
      </c>
      <c r="R625" s="79" t="str">
        <f aca="false">IF(P625&lt;&gt;"",SUMIF(L625:L690,L625,O625:O690),"")</f>
        <v/>
      </c>
      <c r="S625" s="63"/>
    </row>
    <row r="626" customFormat="false" ht="35" hidden="false" customHeight="true" outlineLevel="0" collapsed="false">
      <c r="A626" s="84" t="s">
        <v>560</v>
      </c>
      <c r="B626" s="85" t="s">
        <v>179</v>
      </c>
      <c r="C626" s="84" t="s">
        <v>561</v>
      </c>
      <c r="D626" s="84" t="s">
        <v>882</v>
      </c>
      <c r="E626" s="84" t="s">
        <v>883</v>
      </c>
      <c r="F626" s="84"/>
      <c r="G626" s="86" t="s">
        <v>564</v>
      </c>
      <c r="H626" s="87" t="n">
        <v>1</v>
      </c>
      <c r="I626" s="88" t="n">
        <f aca="false">SUMIF(L:L,$L626,M:M)</f>
        <v>59.46</v>
      </c>
      <c r="J626" s="88" t="n">
        <f aca="false">TRUNC(H626*I626,2)</f>
        <v>59.46</v>
      </c>
      <c r="K626" s="21"/>
      <c r="L626" s="62" t="n">
        <f aca="false">IF(AND(A627&lt;&gt;"",A626=""),L625+1,L625)</f>
        <v>57</v>
      </c>
      <c r="M626" s="78" t="str">
        <f aca="false">IF(OR(A626="Insumo",A626="Composição Auxiliar"),J626,"")</f>
        <v/>
      </c>
      <c r="N626" s="79" t="str">
        <f aca="false">IF(ISNUMBER(SEARCH("COM ENCARGOS COMPLEMENTARES",D626)),J626,"")</f>
        <v/>
      </c>
      <c r="O626" s="79" t="str">
        <f aca="false">IF(N626&lt;&gt;"","",M626)</f>
        <v/>
      </c>
      <c r="P626" s="80" t="str">
        <f aca="false">IF(A626="Composição",A625,"")</f>
        <v> 4.1.1 </v>
      </c>
      <c r="Q626" s="79" t="n">
        <f aca="false">IF(P626&lt;&gt;"",SUMIF(L626:L691,L626,N626:N691),"")</f>
        <v>33.32</v>
      </c>
      <c r="R626" s="79" t="n">
        <f aca="false">IF(P626&lt;&gt;"",SUMIF(L626:L691,L626,O626:O691),"")</f>
        <v>26.14</v>
      </c>
      <c r="S626" s="63"/>
    </row>
    <row r="627" customFormat="false" ht="24" hidden="false" customHeight="true" outlineLevel="0" collapsed="false">
      <c r="A627" s="89" t="s">
        <v>565</v>
      </c>
      <c r="B627" s="90" t="s">
        <v>884</v>
      </c>
      <c r="C627" s="89" t="s">
        <v>561</v>
      </c>
      <c r="D627" s="89" t="s">
        <v>885</v>
      </c>
      <c r="E627" s="89" t="s">
        <v>568</v>
      </c>
      <c r="F627" s="89"/>
      <c r="G627" s="91" t="s">
        <v>569</v>
      </c>
      <c r="H627" s="92" t="n">
        <v>0.2228</v>
      </c>
      <c r="I627" s="93" t="n">
        <f aca="false">SUMIFS('ANALÍTICA AUXILIARES'!J:J,'ANALÍTICA AUXILIARES'!A:A,"Composição",'ANALÍTICA AUXILIARES'!B:B,$B627)</f>
        <v>23.92</v>
      </c>
      <c r="J627" s="93" t="n">
        <f aca="false">TRUNC(H627*I627,2)</f>
        <v>5.32</v>
      </c>
      <c r="K627" s="21"/>
      <c r="L627" s="62" t="n">
        <f aca="false">IF(AND(A628&lt;&gt;"",A627=""),L626+1,L626)</f>
        <v>57</v>
      </c>
      <c r="M627" s="78" t="n">
        <f aca="false">IF(OR(A627="Insumo",A627="Composição Auxiliar"),J627,"")</f>
        <v>5.32</v>
      </c>
      <c r="N627" s="79" t="n">
        <f aca="false">IF(ISNUMBER(SEARCH("COM ENCARGOS COMPLEMENTARES",D627)),J627,"")</f>
        <v>5.32</v>
      </c>
      <c r="O627" s="79" t="str">
        <f aca="false">IF(N627&lt;&gt;"","",M627)</f>
        <v/>
      </c>
      <c r="P627" s="80" t="str">
        <f aca="false">IF(A627="Composição",A626,"")</f>
        <v/>
      </c>
      <c r="Q627" s="79" t="str">
        <f aca="false">IF(P627&lt;&gt;"",SUMIF(L627:L692,L627,N627:N692),"")</f>
        <v/>
      </c>
      <c r="R627" s="79" t="str">
        <f aca="false">IF(P627&lt;&gt;"",SUMIF(L627:L692,L627,O627:O692),"")</f>
        <v/>
      </c>
      <c r="S627" s="63"/>
    </row>
    <row r="628" customFormat="false" ht="24" hidden="false" customHeight="true" outlineLevel="0" collapsed="false">
      <c r="A628" s="89" t="s">
        <v>565</v>
      </c>
      <c r="B628" s="90" t="s">
        <v>886</v>
      </c>
      <c r="C628" s="89" t="s">
        <v>561</v>
      </c>
      <c r="D628" s="89" t="s">
        <v>887</v>
      </c>
      <c r="E628" s="89" t="s">
        <v>568</v>
      </c>
      <c r="F628" s="89"/>
      <c r="G628" s="91" t="s">
        <v>569</v>
      </c>
      <c r="H628" s="92" t="n">
        <v>0.9881</v>
      </c>
      <c r="I628" s="93" t="n">
        <f aca="false">SUMIFS('ANALÍTICA AUXILIARES'!J:J,'ANALÍTICA AUXILIARES'!A:A,"Composição",'ANALÍTICA AUXILIARES'!B:B,$B628)</f>
        <v>28.34</v>
      </c>
      <c r="J628" s="93" t="n">
        <f aca="false">TRUNC(H628*I628,2)</f>
        <v>28</v>
      </c>
      <c r="K628" s="21"/>
      <c r="L628" s="62" t="n">
        <f aca="false">IF(AND(A629&lt;&gt;"",A628=""),L627+1,L627)</f>
        <v>57</v>
      </c>
      <c r="M628" s="78" t="n">
        <f aca="false">IF(OR(A628="Insumo",A628="Composição Auxiliar"),J628,"")</f>
        <v>28</v>
      </c>
      <c r="N628" s="79" t="n">
        <f aca="false">IF(ISNUMBER(SEARCH("COM ENCARGOS COMPLEMENTARES",D628)),J628,"")</f>
        <v>28</v>
      </c>
      <c r="O628" s="79" t="str">
        <f aca="false">IF(N628&lt;&gt;"","",M628)</f>
        <v/>
      </c>
      <c r="P628" s="80" t="str">
        <f aca="false">IF(A628="Composição",A627,"")</f>
        <v/>
      </c>
      <c r="Q628" s="79" t="str">
        <f aca="false">IF(P628&lt;&gt;"",SUMIF(L628:L693,L628,N628:N693),"")</f>
        <v/>
      </c>
      <c r="R628" s="79" t="str">
        <f aca="false">IF(P628&lt;&gt;"",SUMIF(L628:L693,L628,O628:O693),"")</f>
        <v/>
      </c>
      <c r="S628" s="63"/>
    </row>
    <row r="629" customFormat="false" ht="13.8" hidden="false" customHeight="false" outlineLevel="0" collapsed="false">
      <c r="A629" s="94" t="s">
        <v>575</v>
      </c>
      <c r="B629" s="95" t="s">
        <v>888</v>
      </c>
      <c r="C629" s="94" t="str">
        <f aca="false">VLOOKUP(B629,INSUMOS!$A:$I,2,FALSE())</f>
        <v>SINAPI</v>
      </c>
      <c r="D629" s="94" t="str">
        <f aca="false">VLOOKUP(B629,INSUMOS!$A:$I,3,FALSE())</f>
        <v>VEU DE POLIESTER PARA IMPERMEABILIZACAO</v>
      </c>
      <c r="E629" s="94" t="str">
        <f aca="false">VLOOKUP(B629,INSUMOS!$A:$I,4,FALSE())</f>
        <v>Material</v>
      </c>
      <c r="F629" s="94"/>
      <c r="G629" s="96" t="str">
        <f aca="false">VLOOKUP(B629,INSUMOS!$A:$I,5,FALSE())</f>
        <v>m²</v>
      </c>
      <c r="H629" s="97" t="n">
        <v>1.3513</v>
      </c>
      <c r="I629" s="98" t="n">
        <f aca="false">VLOOKUP(B629,INSUMOS!$A:$I,8,FALSE())</f>
        <v>7.63</v>
      </c>
      <c r="J629" s="98" t="n">
        <f aca="false">TRUNC(H629*I629,2)</f>
        <v>10.31</v>
      </c>
      <c r="K629" s="21"/>
      <c r="L629" s="62" t="n">
        <f aca="false">IF(AND(A630&lt;&gt;"",A629=""),L628+1,L628)</f>
        <v>57</v>
      </c>
      <c r="M629" s="78" t="n">
        <f aca="false">IF(OR(A629="Insumo",A629="Composição Auxiliar"),J629,"")</f>
        <v>10.31</v>
      </c>
      <c r="N629" s="79" t="str">
        <f aca="false">IF(ISNUMBER(SEARCH("COM ENCARGOS COMPLEMENTARES",D629)),J629,"")</f>
        <v/>
      </c>
      <c r="O629" s="79" t="n">
        <f aca="false">IF(N629&lt;&gt;"","",M629)</f>
        <v>10.31</v>
      </c>
      <c r="P629" s="80" t="str">
        <f aca="false">IF(A629="Composição",A628,"")</f>
        <v/>
      </c>
      <c r="Q629" s="79" t="str">
        <f aca="false">IF(P629&lt;&gt;"",SUMIF(L629:L694,L629,N629:N694),"")</f>
        <v/>
      </c>
      <c r="R629" s="79" t="str">
        <f aca="false">IF(P629&lt;&gt;"",SUMIF(L629:L694,L629,O629:O694),"")</f>
        <v/>
      </c>
      <c r="S629" s="63"/>
    </row>
    <row r="630" customFormat="false" ht="24" hidden="false" customHeight="false" outlineLevel="0" collapsed="false">
      <c r="A630" s="94" t="s">
        <v>575</v>
      </c>
      <c r="B630" s="95" t="s">
        <v>889</v>
      </c>
      <c r="C630" s="94" t="str">
        <f aca="false">VLOOKUP(B630,INSUMOS!$A:$I,2,FALSE())</f>
        <v>SINAPI</v>
      </c>
      <c r="D630" s="94" t="str">
        <f aca="false">VLOOKUP(B630,INSUMOS!$A:$I,3,FALSE())</f>
        <v>ARGAMASSA POLIMERICA IMPERMEABILIZANTE SEMIFLEXIVEL, BICOMPONENTE, A BASE DE CIMENTO E ADITIVOS</v>
      </c>
      <c r="E630" s="94" t="str">
        <f aca="false">VLOOKUP(B630,INSUMOS!$A:$I,4,FALSE())</f>
        <v>Material</v>
      </c>
      <c r="F630" s="94"/>
      <c r="G630" s="96" t="str">
        <f aca="false">VLOOKUP(B630,INSUMOS!$A:$I,5,FALSE())</f>
        <v>KG</v>
      </c>
      <c r="H630" s="97" t="n">
        <v>4.6154</v>
      </c>
      <c r="I630" s="98" t="n">
        <f aca="false">VLOOKUP(B630,INSUMOS!$A:$I,8,FALSE())</f>
        <v>3.43</v>
      </c>
      <c r="J630" s="98" t="n">
        <f aca="false">TRUNC(H630*I630,2)</f>
        <v>15.83</v>
      </c>
      <c r="K630" s="21"/>
      <c r="L630" s="62" t="n">
        <f aca="false">IF(AND(A631&lt;&gt;"",A630=""),L629+1,L629)</f>
        <v>57</v>
      </c>
      <c r="M630" s="78" t="n">
        <f aca="false">IF(OR(A630="Insumo",A630="Composição Auxiliar"),J630,"")</f>
        <v>15.83</v>
      </c>
      <c r="N630" s="79" t="str">
        <f aca="false">IF(ISNUMBER(SEARCH("COM ENCARGOS COMPLEMENTARES",D630)),J630,"")</f>
        <v/>
      </c>
      <c r="O630" s="79" t="n">
        <f aca="false">IF(N630&lt;&gt;"","",M630)</f>
        <v>15.83</v>
      </c>
      <c r="P630" s="80" t="str">
        <f aca="false">IF(A630="Composição",A629,"")</f>
        <v/>
      </c>
      <c r="Q630" s="79" t="str">
        <f aca="false">IF(P630&lt;&gt;"",SUMIF(L630:L695,L630,N630:N695),"")</f>
        <v/>
      </c>
      <c r="R630" s="79" t="str">
        <f aca="false">IF(P630&lt;&gt;"",SUMIF(L630:L695,L630,O630:O695),"")</f>
        <v/>
      </c>
      <c r="S630" s="63"/>
    </row>
    <row r="631" customFormat="false" ht="13.8" hidden="false" customHeight="false" outlineLevel="0" collapsed="false">
      <c r="A631" s="99"/>
      <c r="B631" s="99"/>
      <c r="C631" s="99"/>
      <c r="D631" s="99"/>
      <c r="E631" s="99"/>
      <c r="F631" s="100"/>
      <c r="G631" s="99"/>
      <c r="H631" s="100"/>
      <c r="I631" s="99"/>
      <c r="J631" s="100"/>
      <c r="K631" s="21"/>
      <c r="L631" s="62" t="n">
        <f aca="false">IF(AND(A632&lt;&gt;"",A631=""),L630+1,L630)</f>
        <v>57</v>
      </c>
      <c r="M631" s="78" t="str">
        <f aca="false">IF(OR(A631="Insumo",A631="Composição Auxiliar"),J631,"")</f>
        <v/>
      </c>
      <c r="N631" s="79" t="str">
        <f aca="false">IF(ISNUMBER(SEARCH("COM ENCARGOS COMPLEMENTARES",D631)),J631,"")</f>
        <v/>
      </c>
      <c r="O631" s="79" t="str">
        <f aca="false">IF(N631&lt;&gt;"","",M631)</f>
        <v/>
      </c>
      <c r="P631" s="80" t="str">
        <f aca="false">IF(A631="Composição",A630,"")</f>
        <v/>
      </c>
      <c r="Q631" s="79" t="str">
        <f aca="false">IF(P631&lt;&gt;"",SUMIF(L631:L696,L631,N631:N696),"")</f>
        <v/>
      </c>
      <c r="R631" s="79" t="str">
        <f aca="false">IF(P631&lt;&gt;"",SUMIF(L631:L696,L631,O631:O696),"")</f>
        <v/>
      </c>
      <c r="S631" s="63"/>
    </row>
    <row r="632" customFormat="false" ht="13.8" hidden="false" customHeight="true" outlineLevel="0" collapsed="false">
      <c r="A632" s="99"/>
      <c r="B632" s="99"/>
      <c r="C632" s="99"/>
      <c r="D632" s="99"/>
      <c r="E632" s="99"/>
      <c r="F632" s="100"/>
      <c r="G632" s="99"/>
      <c r="H632" s="99" t="s">
        <v>580</v>
      </c>
      <c r="I632" s="99"/>
      <c r="J632" s="100" t="n">
        <f aca="false">TRUNC(SUMIF(L:L,$L632,M:M)*(1+$J$9),2)</f>
        <v>72.1</v>
      </c>
      <c r="K632" s="21"/>
      <c r="L632" s="62" t="n">
        <f aca="false">IF(AND(A633&lt;&gt;"",A632=""),L631+1,L631)</f>
        <v>57</v>
      </c>
      <c r="M632" s="78" t="str">
        <f aca="false">IF(OR(A632="Insumo",A632="Composição Auxiliar"),J632,"")</f>
        <v/>
      </c>
      <c r="N632" s="79" t="str">
        <f aca="false">IF(ISNUMBER(SEARCH("COM ENCARGOS COMPLEMENTARES",D632)),J632,"")</f>
        <v/>
      </c>
      <c r="O632" s="79" t="str">
        <f aca="false">IF(N632&lt;&gt;"","",M632)</f>
        <v/>
      </c>
      <c r="P632" s="80" t="str">
        <f aca="false">IF(A632="Composição",A631,"")</f>
        <v/>
      </c>
      <c r="Q632" s="79" t="str">
        <f aca="false">IF(P632&lt;&gt;"",SUMIF(L632:L697,L632,N632:N697),"")</f>
        <v/>
      </c>
      <c r="R632" s="79" t="str">
        <f aca="false">IF(P632&lt;&gt;"",SUMIF(L632:L697,L632,O632:O697),"")</f>
        <v/>
      </c>
      <c r="S632" s="63"/>
    </row>
    <row r="633" customFormat="false" ht="13.8" hidden="false" customHeight="false" outlineLevel="0" collapsed="false">
      <c r="A633" s="101"/>
      <c r="B633" s="101"/>
      <c r="C633" s="101"/>
      <c r="D633" s="101"/>
      <c r="E633" s="101"/>
      <c r="F633" s="101"/>
      <c r="G633" s="101" t="s">
        <v>581</v>
      </c>
      <c r="H633" s="102" t="s">
        <v>890</v>
      </c>
      <c r="I633" s="101" t="s">
        <v>583</v>
      </c>
      <c r="J633" s="103" t="n">
        <f aca="false">TRUNC(J632*H633,2)</f>
        <v>302.82</v>
      </c>
      <c r="K633" s="21"/>
      <c r="L633" s="62" t="n">
        <f aca="false">IF(AND(A634&lt;&gt;"",A633=""),L632+1,L632)</f>
        <v>57</v>
      </c>
      <c r="M633" s="78" t="str">
        <f aca="false">IF(OR(A633="Insumo",A633="Composição Auxiliar"),J633,"")</f>
        <v/>
      </c>
      <c r="N633" s="79" t="str">
        <f aca="false">IF(ISNUMBER(SEARCH("COM ENCARGOS COMPLEMENTARES",D633)),J633,"")</f>
        <v/>
      </c>
      <c r="O633" s="79" t="str">
        <f aca="false">IF(N633&lt;&gt;"","",M633)</f>
        <v/>
      </c>
      <c r="P633" s="80" t="str">
        <f aca="false">IF(A633="Composição",A632,"")</f>
        <v/>
      </c>
      <c r="Q633" s="79" t="str">
        <f aca="false">IF(P633&lt;&gt;"",SUMIF(L633:L698,L633,N633:N698),"")</f>
        <v/>
      </c>
      <c r="R633" s="79" t="str">
        <f aca="false">IF(P633&lt;&gt;"",SUMIF(L633:L698,L633,O633:O698),"")</f>
        <v/>
      </c>
      <c r="S633" s="63"/>
    </row>
    <row r="634" customFormat="false" ht="13.8" hidden="false" customHeight="false" outlineLevel="0" collapsed="false">
      <c r="A634" s="104"/>
      <c r="B634" s="104"/>
      <c r="C634" s="104"/>
      <c r="D634" s="104"/>
      <c r="E634" s="104"/>
      <c r="F634" s="104"/>
      <c r="G634" s="104"/>
      <c r="H634" s="104"/>
      <c r="I634" s="104"/>
      <c r="J634" s="104"/>
      <c r="K634" s="21"/>
      <c r="L634" s="62" t="n">
        <f aca="false">IF(AND(A635&lt;&gt;"",A634=""),L633+1,L633)</f>
        <v>58</v>
      </c>
      <c r="M634" s="78" t="str">
        <f aca="false">IF(OR(A634="Insumo",A634="Composição Auxiliar"),J634,"")</f>
        <v/>
      </c>
      <c r="N634" s="79" t="str">
        <f aca="false">IF(ISNUMBER(SEARCH("COM ENCARGOS COMPLEMENTARES",D634)),J634,"")</f>
        <v/>
      </c>
      <c r="O634" s="79" t="str">
        <f aca="false">IF(N634&lt;&gt;"","",M634)</f>
        <v/>
      </c>
      <c r="P634" s="80" t="str">
        <f aca="false">IF(A634="Composição",A633,"")</f>
        <v/>
      </c>
      <c r="Q634" s="79" t="str">
        <f aca="false">IF(P634&lt;&gt;"",SUMIF(L634:L699,L634,N634:N699),"")</f>
        <v/>
      </c>
      <c r="R634" s="79" t="str">
        <f aca="false">IF(P634&lt;&gt;"",SUMIF(L634:L699,L634,O634:O699),"")</f>
        <v/>
      </c>
      <c r="S634" s="63"/>
    </row>
    <row r="635" customFormat="false" ht="13.8" hidden="false" customHeight="false" outlineLevel="0" collapsed="false">
      <c r="A635" s="74" t="s">
        <v>180</v>
      </c>
      <c r="B635" s="74"/>
      <c r="C635" s="74"/>
      <c r="D635" s="74" t="s">
        <v>181</v>
      </c>
      <c r="E635" s="74"/>
      <c r="F635" s="74"/>
      <c r="G635" s="74"/>
      <c r="H635" s="75"/>
      <c r="I635" s="74"/>
      <c r="J635" s="76"/>
      <c r="K635" s="21"/>
      <c r="L635" s="62" t="n">
        <f aca="false">IF(AND(A636&lt;&gt;"",A635=""),L634+1,L634)</f>
        <v>58</v>
      </c>
      <c r="M635" s="78" t="str">
        <f aca="false">IF(OR(A635="Insumo",A635="Composição Auxiliar"),J635,"")</f>
        <v/>
      </c>
      <c r="N635" s="79" t="str">
        <f aca="false">IF(ISNUMBER(SEARCH("COM ENCARGOS COMPLEMENTARES",D635)),J635,"")</f>
        <v/>
      </c>
      <c r="O635" s="79" t="str">
        <f aca="false">IF(N635&lt;&gt;"","",M635)</f>
        <v/>
      </c>
      <c r="P635" s="80" t="str">
        <f aca="false">IF(A635="Composição",A634,"")</f>
        <v/>
      </c>
      <c r="Q635" s="79" t="str">
        <f aca="false">IF(P635&lt;&gt;"",SUMIF(L635:L700,L635,N635:N700),"")</f>
        <v/>
      </c>
      <c r="R635" s="79" t="str">
        <f aca="false">IF(P635&lt;&gt;"",SUMIF(L635:L700,L635,O635:O700),"")</f>
        <v/>
      </c>
      <c r="S635" s="63"/>
    </row>
    <row r="636" customFormat="false" ht="13.8" hidden="false" customHeight="false" outlineLevel="0" collapsed="false">
      <c r="A636" s="74" t="s">
        <v>182</v>
      </c>
      <c r="B636" s="74"/>
      <c r="C636" s="74"/>
      <c r="D636" s="74" t="s">
        <v>183</v>
      </c>
      <c r="E636" s="74"/>
      <c r="F636" s="74"/>
      <c r="G636" s="74"/>
      <c r="H636" s="75"/>
      <c r="I636" s="74"/>
      <c r="J636" s="76"/>
      <c r="K636" s="21"/>
      <c r="L636" s="62" t="n">
        <f aca="false">IF(AND(A637&lt;&gt;"",A636=""),L635+1,L635)</f>
        <v>58</v>
      </c>
      <c r="M636" s="78" t="str">
        <f aca="false">IF(OR(A636="Insumo",A636="Composição Auxiliar"),J636,"")</f>
        <v/>
      </c>
      <c r="N636" s="79" t="str">
        <f aca="false">IF(ISNUMBER(SEARCH("COM ENCARGOS COMPLEMENTARES",D636)),J636,"")</f>
        <v/>
      </c>
      <c r="O636" s="79" t="str">
        <f aca="false">IF(N636&lt;&gt;"","",M636)</f>
        <v/>
      </c>
      <c r="P636" s="80" t="str">
        <f aca="false">IF(A636="Composição",A635,"")</f>
        <v/>
      </c>
      <c r="Q636" s="79" t="str">
        <f aca="false">IF(P636&lt;&gt;"",SUMIF(L636:L701,L636,N636:N701),"")</f>
        <v/>
      </c>
      <c r="R636" s="79" t="str">
        <f aca="false">IF(P636&lt;&gt;"",SUMIF(L636:L701,L636,O636:O701),"")</f>
        <v/>
      </c>
      <c r="S636" s="63"/>
    </row>
    <row r="637" customFormat="false" ht="14.5" hidden="false" customHeight="true" outlineLevel="0" collapsed="false">
      <c r="A637" s="81" t="s">
        <v>184</v>
      </c>
      <c r="B637" s="82" t="s">
        <v>552</v>
      </c>
      <c r="C637" s="81" t="s">
        <v>553</v>
      </c>
      <c r="D637" s="81" t="s">
        <v>554</v>
      </c>
      <c r="E637" s="81" t="s">
        <v>555</v>
      </c>
      <c r="F637" s="81"/>
      <c r="G637" s="83" t="s">
        <v>556</v>
      </c>
      <c r="H637" s="82" t="s">
        <v>557</v>
      </c>
      <c r="I637" s="82" t="s">
        <v>558</v>
      </c>
      <c r="J637" s="82" t="s">
        <v>559</v>
      </c>
      <c r="K637" s="21"/>
      <c r="L637" s="62" t="n">
        <f aca="false">IF(AND(A638&lt;&gt;"",A637=""),L636+1,L636)</f>
        <v>58</v>
      </c>
      <c r="M637" s="78" t="str">
        <f aca="false">IF(OR(A637="Insumo",A637="Composição Auxiliar"),J637,"")</f>
        <v/>
      </c>
      <c r="N637" s="79" t="str">
        <f aca="false">IF(ISNUMBER(SEARCH("COM ENCARGOS COMPLEMENTARES",D637)),J637,"")</f>
        <v/>
      </c>
      <c r="O637" s="79" t="str">
        <f aca="false">IF(N637&lt;&gt;"","",M637)</f>
        <v/>
      </c>
      <c r="P637" s="80" t="str">
        <f aca="false">IF(A637="Composição",A636,"")</f>
        <v/>
      </c>
      <c r="Q637" s="79" t="str">
        <f aca="false">IF(P637&lt;&gt;"",SUMIF(L637:L702,L637,N637:N702),"")</f>
        <v/>
      </c>
      <c r="R637" s="79" t="str">
        <f aca="false">IF(P637&lt;&gt;"",SUMIF(L637:L702,L637,O637:O702),"")</f>
        <v/>
      </c>
      <c r="S637" s="63"/>
    </row>
    <row r="638" customFormat="false" ht="24" hidden="false" customHeight="true" outlineLevel="0" collapsed="false">
      <c r="A638" s="84" t="s">
        <v>560</v>
      </c>
      <c r="B638" s="85" t="s">
        <v>185</v>
      </c>
      <c r="C638" s="84" t="s">
        <v>584</v>
      </c>
      <c r="D638" s="84" t="s">
        <v>891</v>
      </c>
      <c r="E638" s="84" t="s">
        <v>819</v>
      </c>
      <c r="F638" s="84"/>
      <c r="G638" s="86" t="s">
        <v>608</v>
      </c>
      <c r="H638" s="87" t="n">
        <v>1</v>
      </c>
      <c r="I638" s="88" t="n">
        <f aca="false">SUMIF(L:L,$L638,M:M)</f>
        <v>35.13</v>
      </c>
      <c r="J638" s="88" t="n">
        <f aca="false">TRUNC(H638*I638,2)</f>
        <v>35.13</v>
      </c>
      <c r="K638" s="21"/>
      <c r="L638" s="62" t="n">
        <f aca="false">IF(AND(A639&lt;&gt;"",A638=""),L637+1,L637)</f>
        <v>58</v>
      </c>
      <c r="M638" s="78" t="str">
        <f aca="false">IF(OR(A638="Insumo",A638="Composição Auxiliar"),J638,"")</f>
        <v/>
      </c>
      <c r="N638" s="79" t="str">
        <f aca="false">IF(ISNUMBER(SEARCH("COM ENCARGOS COMPLEMENTARES",D638)),J638,"")</f>
        <v/>
      </c>
      <c r="O638" s="79" t="str">
        <f aca="false">IF(N638&lt;&gt;"","",M638)</f>
        <v/>
      </c>
      <c r="P638" s="80" t="str">
        <f aca="false">IF(A638="Composição",A637,"")</f>
        <v> 5.1.1 </v>
      </c>
      <c r="Q638" s="79" t="n">
        <f aca="false">IF(P638&lt;&gt;"",SUMIF(L638:L703,L638,N638:N703),"")</f>
        <v>22.91</v>
      </c>
      <c r="R638" s="79" t="n">
        <f aca="false">IF(P638&lt;&gt;"",SUMIF(L638:L703,L638,O638:O703),"")</f>
        <v>12.22</v>
      </c>
      <c r="S638" s="63"/>
    </row>
    <row r="639" customFormat="false" ht="24" hidden="false" customHeight="true" outlineLevel="0" collapsed="false">
      <c r="A639" s="89" t="s">
        <v>565</v>
      </c>
      <c r="B639" s="90" t="s">
        <v>827</v>
      </c>
      <c r="C639" s="89" t="s">
        <v>561</v>
      </c>
      <c r="D639" s="89" t="s">
        <v>828</v>
      </c>
      <c r="E639" s="89" t="s">
        <v>568</v>
      </c>
      <c r="F639" s="89"/>
      <c r="G639" s="91" t="s">
        <v>569</v>
      </c>
      <c r="H639" s="92" t="n">
        <v>0.45</v>
      </c>
      <c r="I639" s="93" t="n">
        <f aca="false">SUMIFS('ANALÍTICA AUXILIARES'!J:J,'ANALÍTICA AUXILIARES'!A:A,"Composição",'ANALÍTICA AUXILIARES'!B:B,$B639)</f>
        <v>23.32</v>
      </c>
      <c r="J639" s="93" t="n">
        <f aca="false">TRUNC(H639*I639,2)</f>
        <v>10.49</v>
      </c>
      <c r="K639" s="21"/>
      <c r="L639" s="62" t="n">
        <f aca="false">IF(AND(A640&lt;&gt;"",A639=""),L638+1,L638)</f>
        <v>58</v>
      </c>
      <c r="M639" s="78" t="n">
        <f aca="false">IF(OR(A639="Insumo",A639="Composição Auxiliar"),J639,"")</f>
        <v>10.49</v>
      </c>
      <c r="N639" s="79" t="n">
        <f aca="false">IF(ISNUMBER(SEARCH("COM ENCARGOS COMPLEMENTARES",D639)),J639,"")</f>
        <v>10.49</v>
      </c>
      <c r="O639" s="79" t="str">
        <f aca="false">IF(N639&lt;&gt;"","",M639)</f>
        <v/>
      </c>
      <c r="P639" s="80" t="str">
        <f aca="false">IF(A639="Composição",A638,"")</f>
        <v/>
      </c>
      <c r="Q639" s="79" t="str">
        <f aca="false">IF(P639&lt;&gt;"",SUMIF(L639:L704,L639,N639:N704),"")</f>
        <v/>
      </c>
      <c r="R639" s="79" t="str">
        <f aca="false">IF(P639&lt;&gt;"",SUMIF(L639:L704,L639,O639:O704),"")</f>
        <v/>
      </c>
      <c r="S639" s="63"/>
    </row>
    <row r="640" customFormat="false" ht="24" hidden="false" customHeight="true" outlineLevel="0" collapsed="false">
      <c r="A640" s="89" t="s">
        <v>565</v>
      </c>
      <c r="B640" s="90" t="s">
        <v>820</v>
      </c>
      <c r="C640" s="89" t="s">
        <v>561</v>
      </c>
      <c r="D640" s="89" t="s">
        <v>821</v>
      </c>
      <c r="E640" s="89" t="s">
        <v>568</v>
      </c>
      <c r="F640" s="89"/>
      <c r="G640" s="91" t="s">
        <v>569</v>
      </c>
      <c r="H640" s="92" t="n">
        <v>0.45</v>
      </c>
      <c r="I640" s="93" t="n">
        <f aca="false">SUMIFS('ANALÍTICA AUXILIARES'!J:J,'ANALÍTICA AUXILIARES'!A:A,"Composição",'ANALÍTICA AUXILIARES'!B:B,$B640)</f>
        <v>27.62</v>
      </c>
      <c r="J640" s="93" t="n">
        <f aca="false">TRUNC(H640*I640,2)</f>
        <v>12.42</v>
      </c>
      <c r="K640" s="21"/>
      <c r="L640" s="62" t="n">
        <f aca="false">IF(AND(A641&lt;&gt;"",A640=""),L639+1,L639)</f>
        <v>58</v>
      </c>
      <c r="M640" s="78" t="n">
        <f aca="false">IF(OR(A640="Insumo",A640="Composição Auxiliar"),J640,"")</f>
        <v>12.42</v>
      </c>
      <c r="N640" s="79" t="n">
        <f aca="false">IF(ISNUMBER(SEARCH("COM ENCARGOS COMPLEMENTARES",D640)),J640,"")</f>
        <v>12.42</v>
      </c>
      <c r="O640" s="79" t="str">
        <f aca="false">IF(N640&lt;&gt;"","",M640)</f>
        <v/>
      </c>
      <c r="P640" s="80" t="str">
        <f aca="false">IF(A640="Composição",A639,"")</f>
        <v/>
      </c>
      <c r="Q640" s="79" t="str">
        <f aca="false">IF(P640&lt;&gt;"",SUMIF(L640:L705,L640,N640:N705),"")</f>
        <v/>
      </c>
      <c r="R640" s="79" t="str">
        <f aca="false">IF(P640&lt;&gt;"",SUMIF(L640:L705,L640,O640:O705),"")</f>
        <v/>
      </c>
      <c r="S640" s="63"/>
    </row>
    <row r="641" customFormat="false" ht="24" hidden="false" customHeight="false" outlineLevel="0" collapsed="false">
      <c r="A641" s="94" t="s">
        <v>575</v>
      </c>
      <c r="B641" s="95" t="s">
        <v>892</v>
      </c>
      <c r="C641" s="94" t="str">
        <f aca="false">VLOOKUP(B641,INSUMOS!$A:$I,2,FALSE())</f>
        <v>SINAPI</v>
      </c>
      <c r="D641" s="94" t="str">
        <f aca="false">VLOOKUP(B641,INSUMOS!$A:$I,3,FALSE())</f>
        <v>SOLUCAO PREPARADORA / LIMPADORA PARA PVC, FRASCO COM 1000 CM3</v>
      </c>
      <c r="E641" s="94" t="str">
        <f aca="false">VLOOKUP(B641,INSUMOS!$A:$I,4,FALSE())</f>
        <v>Material</v>
      </c>
      <c r="F641" s="94"/>
      <c r="G641" s="96" t="str">
        <f aca="false">VLOOKUP(B641,INSUMOS!$A:$I,5,FALSE())</f>
        <v>UN</v>
      </c>
      <c r="H641" s="97" t="n">
        <v>0.0005</v>
      </c>
      <c r="I641" s="98" t="n">
        <f aca="false">VLOOKUP(B641,INSUMOS!$A:$I,8,FALSE())</f>
        <v>68.86</v>
      </c>
      <c r="J641" s="98" t="n">
        <f aca="false">TRUNC(H641*I641,2)</f>
        <v>0.03</v>
      </c>
      <c r="K641" s="21"/>
      <c r="L641" s="62" t="n">
        <f aca="false">IF(AND(A642&lt;&gt;"",A641=""),L640+1,L640)</f>
        <v>58</v>
      </c>
      <c r="M641" s="78" t="n">
        <f aca="false">IF(OR(A641="Insumo",A641="Composição Auxiliar"),J641,"")</f>
        <v>0.03</v>
      </c>
      <c r="N641" s="79" t="str">
        <f aca="false">IF(ISNUMBER(SEARCH("COM ENCARGOS COMPLEMENTARES",D641)),J641,"")</f>
        <v/>
      </c>
      <c r="O641" s="79" t="n">
        <f aca="false">IF(N641&lt;&gt;"","",M641)</f>
        <v>0.03</v>
      </c>
      <c r="P641" s="80" t="str">
        <f aca="false">IF(A641="Composição",A640,"")</f>
        <v/>
      </c>
      <c r="Q641" s="79" t="str">
        <f aca="false">IF(P641&lt;&gt;"",SUMIF(L641:L706,L641,N641:N706),"")</f>
        <v/>
      </c>
      <c r="R641" s="79" t="str">
        <f aca="false">IF(P641&lt;&gt;"",SUMIF(L641:L706,L641,O641:O706),"")</f>
        <v/>
      </c>
      <c r="S641" s="63"/>
    </row>
    <row r="642" customFormat="false" ht="13.8" hidden="false" customHeight="false" outlineLevel="0" collapsed="false">
      <c r="A642" s="94" t="s">
        <v>575</v>
      </c>
      <c r="B642" s="95" t="s">
        <v>893</v>
      </c>
      <c r="C642" s="94" t="str">
        <f aca="false">VLOOKUP(B642,INSUMOS!$A:$I,2,FALSE())</f>
        <v>SINAPI</v>
      </c>
      <c r="D642" s="94" t="str">
        <f aca="false">VLOOKUP(B642,INSUMOS!$A:$I,3,FALSE())</f>
        <v>ADESIVO PLASTICO PARA PVC, FRASCO COM *850* GR</v>
      </c>
      <c r="E642" s="94" t="str">
        <f aca="false">VLOOKUP(B642,INSUMOS!$A:$I,4,FALSE())</f>
        <v>Material</v>
      </c>
      <c r="F642" s="94"/>
      <c r="G642" s="96" t="str">
        <f aca="false">VLOOKUP(B642,INSUMOS!$A:$I,5,FALSE())</f>
        <v>UN</v>
      </c>
      <c r="H642" s="97" t="n">
        <v>0.0011</v>
      </c>
      <c r="I642" s="98" t="n">
        <f aca="false">VLOOKUP(B642,INSUMOS!$A:$I,8,FALSE())</f>
        <v>60.78</v>
      </c>
      <c r="J642" s="98" t="n">
        <f aca="false">TRUNC(H642*I642,2)</f>
        <v>0.06</v>
      </c>
      <c r="K642" s="21"/>
      <c r="L642" s="62" t="n">
        <f aca="false">IF(AND(A643&lt;&gt;"",A642=""),L641+1,L641)</f>
        <v>58</v>
      </c>
      <c r="M642" s="78" t="n">
        <f aca="false">IF(OR(A642="Insumo",A642="Composição Auxiliar"),J642,"")</f>
        <v>0.06</v>
      </c>
      <c r="N642" s="79" t="str">
        <f aca="false">IF(ISNUMBER(SEARCH("COM ENCARGOS COMPLEMENTARES",D642)),J642,"")</f>
        <v/>
      </c>
      <c r="O642" s="79" t="n">
        <f aca="false">IF(N642&lt;&gt;"","",M642)</f>
        <v>0.06</v>
      </c>
      <c r="P642" s="80" t="str">
        <f aca="false">IF(A642="Composição",A641,"")</f>
        <v/>
      </c>
      <c r="Q642" s="79" t="str">
        <f aca="false">IF(P642&lt;&gt;"",SUMIF(L642:L707,L642,N642:N707),"")</f>
        <v/>
      </c>
      <c r="R642" s="79" t="str">
        <f aca="false">IF(P642&lt;&gt;"",SUMIF(L642:L707,L642,O642:O707),"")</f>
        <v/>
      </c>
      <c r="S642" s="63"/>
    </row>
    <row r="643" customFormat="false" ht="13.8" hidden="false" customHeight="false" outlineLevel="0" collapsed="false">
      <c r="A643" s="94" t="s">
        <v>575</v>
      </c>
      <c r="B643" s="95" t="s">
        <v>894</v>
      </c>
      <c r="C643" s="94" t="str">
        <f aca="false">VLOOKUP(B643,INSUMOS!$A:$I,2,FALSE())</f>
        <v>SINAPI</v>
      </c>
      <c r="D643" s="94" t="str">
        <f aca="false">VLOOKUP(B643,INSUMOS!$A:$I,3,FALSE())</f>
        <v>TUBO PVC, SOLDAVEL, DE 32 MM, AGUA FRIA (NBR-5648)</v>
      </c>
      <c r="E643" s="94" t="str">
        <f aca="false">VLOOKUP(B643,INSUMOS!$A:$I,4,FALSE())</f>
        <v>Material</v>
      </c>
      <c r="F643" s="94"/>
      <c r="G643" s="96" t="str">
        <f aca="false">VLOOKUP(B643,INSUMOS!$A:$I,5,FALSE())</f>
        <v>M</v>
      </c>
      <c r="H643" s="97" t="n">
        <v>1.5</v>
      </c>
      <c r="I643" s="98" t="n">
        <f aca="false">VLOOKUP(B643,INSUMOS!$A:$I,8,FALSE())</f>
        <v>8.09</v>
      </c>
      <c r="J643" s="98" t="n">
        <f aca="false">TRUNC(H643*I643,2)</f>
        <v>12.13</v>
      </c>
      <c r="K643" s="21"/>
      <c r="L643" s="62" t="n">
        <f aca="false">IF(AND(A644&lt;&gt;"",A643=""),L642+1,L642)</f>
        <v>58</v>
      </c>
      <c r="M643" s="78" t="n">
        <f aca="false">IF(OR(A643="Insumo",A643="Composição Auxiliar"),J643,"")</f>
        <v>12.13</v>
      </c>
      <c r="N643" s="79" t="str">
        <f aca="false">IF(ISNUMBER(SEARCH("COM ENCARGOS COMPLEMENTARES",D643)),J643,"")</f>
        <v/>
      </c>
      <c r="O643" s="79" t="n">
        <f aca="false">IF(N643&lt;&gt;"","",M643)</f>
        <v>12.13</v>
      </c>
      <c r="P643" s="80" t="str">
        <f aca="false">IF(A643="Composição",A642,"")</f>
        <v/>
      </c>
      <c r="Q643" s="79" t="str">
        <f aca="false">IF(P643&lt;&gt;"",SUMIF(L643:L708,L643,N643:N708),"")</f>
        <v/>
      </c>
      <c r="R643" s="79" t="str">
        <f aca="false">IF(P643&lt;&gt;"",SUMIF(L643:L708,L643,O643:O708),"")</f>
        <v/>
      </c>
      <c r="S643" s="63"/>
    </row>
    <row r="644" customFormat="false" ht="13.8" hidden="false" customHeight="false" outlineLevel="0" collapsed="false">
      <c r="A644" s="99"/>
      <c r="B644" s="99"/>
      <c r="C644" s="99"/>
      <c r="D644" s="99"/>
      <c r="E644" s="99"/>
      <c r="F644" s="100"/>
      <c r="G644" s="99"/>
      <c r="H644" s="100"/>
      <c r="I644" s="99"/>
      <c r="J644" s="100"/>
      <c r="K644" s="21"/>
      <c r="L644" s="62" t="n">
        <f aca="false">IF(AND(A645&lt;&gt;"",A644=""),L643+1,L643)</f>
        <v>58</v>
      </c>
      <c r="M644" s="78" t="str">
        <f aca="false">IF(OR(A644="Insumo",A644="Composição Auxiliar"),J644,"")</f>
        <v/>
      </c>
      <c r="N644" s="79" t="str">
        <f aca="false">IF(ISNUMBER(SEARCH("COM ENCARGOS COMPLEMENTARES",D644)),J644,"")</f>
        <v/>
      </c>
      <c r="O644" s="79" t="str">
        <f aca="false">IF(N644&lt;&gt;"","",M644)</f>
        <v/>
      </c>
      <c r="P644" s="80" t="str">
        <f aca="false">IF(A644="Composição",A643,"")</f>
        <v/>
      </c>
      <c r="Q644" s="79" t="str">
        <f aca="false">IF(P644&lt;&gt;"",SUMIF(L644:L709,L644,N644:N709),"")</f>
        <v/>
      </c>
      <c r="R644" s="79" t="str">
        <f aca="false">IF(P644&lt;&gt;"",SUMIF(L644:L709,L644,O644:O709),"")</f>
        <v/>
      </c>
      <c r="S644" s="63"/>
    </row>
    <row r="645" customFormat="false" ht="13.8" hidden="false" customHeight="true" outlineLevel="0" collapsed="false">
      <c r="A645" s="99"/>
      <c r="B645" s="99"/>
      <c r="C645" s="99"/>
      <c r="D645" s="99"/>
      <c r="E645" s="99"/>
      <c r="F645" s="100"/>
      <c r="G645" s="99"/>
      <c r="H645" s="99" t="s">
        <v>580</v>
      </c>
      <c r="I645" s="99"/>
      <c r="J645" s="100" t="n">
        <f aca="false">TRUNC(SUMIF(L:L,$L645,M:M)*(1+$J$9),2)</f>
        <v>42.59</v>
      </c>
      <c r="K645" s="21"/>
      <c r="L645" s="62" t="n">
        <f aca="false">IF(AND(A646&lt;&gt;"",A645=""),L644+1,L644)</f>
        <v>58</v>
      </c>
      <c r="M645" s="78" t="str">
        <f aca="false">IF(OR(A645="Insumo",A645="Composição Auxiliar"),J645,"")</f>
        <v/>
      </c>
      <c r="N645" s="79" t="str">
        <f aca="false">IF(ISNUMBER(SEARCH("COM ENCARGOS COMPLEMENTARES",D645)),J645,"")</f>
        <v/>
      </c>
      <c r="O645" s="79" t="str">
        <f aca="false">IF(N645&lt;&gt;"","",M645)</f>
        <v/>
      </c>
      <c r="P645" s="80" t="str">
        <f aca="false">IF(A645="Composição",A644,"")</f>
        <v/>
      </c>
      <c r="Q645" s="79" t="str">
        <f aca="false">IF(P645&lt;&gt;"",SUMIF(L645:L710,L645,N645:N710),"")</f>
        <v/>
      </c>
      <c r="R645" s="79" t="str">
        <f aca="false">IF(P645&lt;&gt;"",SUMIF(L645:L710,L645,O645:O710),"")</f>
        <v/>
      </c>
      <c r="S645" s="63"/>
    </row>
    <row r="646" customFormat="false" ht="13.8" hidden="false" customHeight="false" outlineLevel="0" collapsed="false">
      <c r="A646" s="101"/>
      <c r="B646" s="101"/>
      <c r="C646" s="101"/>
      <c r="D646" s="101"/>
      <c r="E646" s="101"/>
      <c r="F646" s="101"/>
      <c r="G646" s="101" t="s">
        <v>581</v>
      </c>
      <c r="H646" s="102" t="s">
        <v>895</v>
      </c>
      <c r="I646" s="101" t="s">
        <v>583</v>
      </c>
      <c r="J646" s="103" t="n">
        <f aca="false">TRUNC(J645*H646,2)</f>
        <v>1788.78</v>
      </c>
      <c r="K646" s="21"/>
      <c r="L646" s="62" t="n">
        <f aca="false">IF(AND(A647&lt;&gt;"",A646=""),L645+1,L645)</f>
        <v>58</v>
      </c>
      <c r="M646" s="78" t="str">
        <f aca="false">IF(OR(A646="Insumo",A646="Composição Auxiliar"),J646,"")</f>
        <v/>
      </c>
      <c r="N646" s="79" t="str">
        <f aca="false">IF(ISNUMBER(SEARCH("COM ENCARGOS COMPLEMENTARES",D646)),J646,"")</f>
        <v/>
      </c>
      <c r="O646" s="79" t="str">
        <f aca="false">IF(N646&lt;&gt;"","",M646)</f>
        <v/>
      </c>
      <c r="P646" s="80" t="str">
        <f aca="false">IF(A646="Composição",A645,"")</f>
        <v/>
      </c>
      <c r="Q646" s="79" t="str">
        <f aca="false">IF(P646&lt;&gt;"",SUMIF(L646:L711,L646,N646:N711),"")</f>
        <v/>
      </c>
      <c r="R646" s="79" t="str">
        <f aca="false">IF(P646&lt;&gt;"",SUMIF(L646:L711,L646,O646:O711),"")</f>
        <v/>
      </c>
      <c r="S646" s="63"/>
    </row>
    <row r="647" customFormat="false" ht="13.8" hidden="false" customHeight="false" outlineLevel="0" collapsed="false">
      <c r="A647" s="104"/>
      <c r="B647" s="104"/>
      <c r="C647" s="104"/>
      <c r="D647" s="104"/>
      <c r="E647" s="104"/>
      <c r="F647" s="104"/>
      <c r="G647" s="104"/>
      <c r="H647" s="104"/>
      <c r="I647" s="104"/>
      <c r="J647" s="104"/>
      <c r="K647" s="21"/>
      <c r="L647" s="62" t="n">
        <f aca="false">IF(AND(A648&lt;&gt;"",A647=""),L646+1,L646)</f>
        <v>59</v>
      </c>
      <c r="M647" s="78" t="str">
        <f aca="false">IF(OR(A647="Insumo",A647="Composição Auxiliar"),J647,"")</f>
        <v/>
      </c>
      <c r="N647" s="79" t="str">
        <f aca="false">IF(ISNUMBER(SEARCH("COM ENCARGOS COMPLEMENTARES",D647)),J647,"")</f>
        <v/>
      </c>
      <c r="O647" s="79" t="str">
        <f aca="false">IF(N647&lt;&gt;"","",M647)</f>
        <v/>
      </c>
      <c r="P647" s="80" t="str">
        <f aca="false">IF(A647="Composição",A646,"")</f>
        <v/>
      </c>
      <c r="Q647" s="79" t="str">
        <f aca="false">IF(P647&lt;&gt;"",SUMIF(L647:L712,L647,N647:N712),"")</f>
        <v/>
      </c>
      <c r="R647" s="79" t="str">
        <f aca="false">IF(P647&lt;&gt;"",SUMIF(L647:L712,L647,O647:O712),"")</f>
        <v/>
      </c>
      <c r="S647" s="63"/>
    </row>
    <row r="648" customFormat="false" ht="14.5" hidden="false" customHeight="true" outlineLevel="0" collapsed="false">
      <c r="A648" s="81" t="s">
        <v>186</v>
      </c>
      <c r="B648" s="82" t="s">
        <v>552</v>
      </c>
      <c r="C648" s="81" t="s">
        <v>553</v>
      </c>
      <c r="D648" s="81" t="s">
        <v>554</v>
      </c>
      <c r="E648" s="81" t="s">
        <v>555</v>
      </c>
      <c r="F648" s="81"/>
      <c r="G648" s="83" t="s">
        <v>556</v>
      </c>
      <c r="H648" s="82" t="s">
        <v>557</v>
      </c>
      <c r="I648" s="82" t="s">
        <v>558</v>
      </c>
      <c r="J648" s="82" t="s">
        <v>559</v>
      </c>
      <c r="K648" s="21"/>
      <c r="L648" s="62" t="n">
        <f aca="false">IF(AND(A649&lt;&gt;"",A648=""),L647+1,L647)</f>
        <v>59</v>
      </c>
      <c r="M648" s="78" t="str">
        <f aca="false">IF(OR(A648="Insumo",A648="Composição Auxiliar"),J648,"")</f>
        <v/>
      </c>
      <c r="N648" s="79" t="str">
        <f aca="false">IF(ISNUMBER(SEARCH("COM ENCARGOS COMPLEMENTARES",D648)),J648,"")</f>
        <v/>
      </c>
      <c r="O648" s="79" t="str">
        <f aca="false">IF(N648&lt;&gt;"","",M648)</f>
        <v/>
      </c>
      <c r="P648" s="80" t="str">
        <f aca="false">IF(A648="Composição",A647,"")</f>
        <v/>
      </c>
      <c r="Q648" s="79" t="str">
        <f aca="false">IF(P648&lt;&gt;"",SUMIF(L648:L713,L648,N648:N713),"")</f>
        <v/>
      </c>
      <c r="R648" s="79" t="str">
        <f aca="false">IF(P648&lt;&gt;"",SUMIF(L648:L713,L648,O648:O713),"")</f>
        <v/>
      </c>
      <c r="S648" s="63"/>
    </row>
    <row r="649" customFormat="false" ht="24" hidden="false" customHeight="true" outlineLevel="0" collapsed="false">
      <c r="A649" s="84" t="s">
        <v>560</v>
      </c>
      <c r="B649" s="85" t="s">
        <v>187</v>
      </c>
      <c r="C649" s="84" t="s">
        <v>584</v>
      </c>
      <c r="D649" s="84" t="s">
        <v>896</v>
      </c>
      <c r="E649" s="84" t="s">
        <v>819</v>
      </c>
      <c r="F649" s="84"/>
      <c r="G649" s="86" t="s">
        <v>608</v>
      </c>
      <c r="H649" s="87" t="n">
        <v>1</v>
      </c>
      <c r="I649" s="88" t="n">
        <f aca="false">SUMIF(L:L,$L649,M:M)</f>
        <v>26.42</v>
      </c>
      <c r="J649" s="88" t="n">
        <f aca="false">TRUNC(H649*I649,2)</f>
        <v>26.42</v>
      </c>
      <c r="K649" s="21"/>
      <c r="L649" s="62" t="n">
        <f aca="false">IF(AND(A650&lt;&gt;"",A649=""),L648+1,L648)</f>
        <v>59</v>
      </c>
      <c r="M649" s="78" t="str">
        <f aca="false">IF(OR(A649="Insumo",A649="Composição Auxiliar"),J649,"")</f>
        <v/>
      </c>
      <c r="N649" s="79" t="str">
        <f aca="false">IF(ISNUMBER(SEARCH("COM ENCARGOS COMPLEMENTARES",D649)),J649,"")</f>
        <v/>
      </c>
      <c r="O649" s="79" t="str">
        <f aca="false">IF(N649&lt;&gt;"","",M649)</f>
        <v/>
      </c>
      <c r="P649" s="80" t="str">
        <f aca="false">IF(A649="Composição",A648,"")</f>
        <v> 5.1.2 </v>
      </c>
      <c r="Q649" s="79" t="n">
        <f aca="false">IF(P649&lt;&gt;"",SUMIF(L649:L714,L649,N649:N714),"")</f>
        <v>20.36</v>
      </c>
      <c r="R649" s="79" t="n">
        <f aca="false">IF(P649&lt;&gt;"",SUMIF(L649:L714,L649,O649:O714),"")</f>
        <v>6.06</v>
      </c>
      <c r="S649" s="63"/>
    </row>
    <row r="650" customFormat="false" ht="24" hidden="false" customHeight="true" outlineLevel="0" collapsed="false">
      <c r="A650" s="89" t="s">
        <v>565</v>
      </c>
      <c r="B650" s="90" t="s">
        <v>820</v>
      </c>
      <c r="C650" s="89" t="s">
        <v>561</v>
      </c>
      <c r="D650" s="89" t="s">
        <v>821</v>
      </c>
      <c r="E650" s="89" t="s">
        <v>568</v>
      </c>
      <c r="F650" s="89"/>
      <c r="G650" s="91" t="s">
        <v>569</v>
      </c>
      <c r="H650" s="92" t="n">
        <v>0.4</v>
      </c>
      <c r="I650" s="93" t="n">
        <f aca="false">SUMIFS('ANALÍTICA AUXILIARES'!J:J,'ANALÍTICA AUXILIARES'!A:A,"Composição",'ANALÍTICA AUXILIARES'!B:B,$B650)</f>
        <v>27.62</v>
      </c>
      <c r="J650" s="93" t="n">
        <f aca="false">TRUNC(H650*I650,2)</f>
        <v>11.04</v>
      </c>
      <c r="K650" s="21"/>
      <c r="L650" s="62" t="n">
        <f aca="false">IF(AND(A651&lt;&gt;"",A650=""),L649+1,L649)</f>
        <v>59</v>
      </c>
      <c r="M650" s="78" t="n">
        <f aca="false">IF(OR(A650="Insumo",A650="Composição Auxiliar"),J650,"")</f>
        <v>11.04</v>
      </c>
      <c r="N650" s="79" t="n">
        <f aca="false">IF(ISNUMBER(SEARCH("COM ENCARGOS COMPLEMENTARES",D650)),J650,"")</f>
        <v>11.04</v>
      </c>
      <c r="O650" s="79" t="str">
        <f aca="false">IF(N650&lt;&gt;"","",M650)</f>
        <v/>
      </c>
      <c r="P650" s="80" t="str">
        <f aca="false">IF(A650="Composição",A649,"")</f>
        <v/>
      </c>
      <c r="Q650" s="79" t="str">
        <f aca="false">IF(P650&lt;&gt;"",SUMIF(L650:L715,L650,N650:N715),"")</f>
        <v/>
      </c>
      <c r="R650" s="79" t="str">
        <f aca="false">IF(P650&lt;&gt;"",SUMIF(L650:L715,L650,O650:O715),"")</f>
        <v/>
      </c>
      <c r="S650" s="63"/>
    </row>
    <row r="651" customFormat="false" ht="24" hidden="false" customHeight="true" outlineLevel="0" collapsed="false">
      <c r="A651" s="89" t="s">
        <v>565</v>
      </c>
      <c r="B651" s="90" t="s">
        <v>827</v>
      </c>
      <c r="C651" s="89" t="s">
        <v>561</v>
      </c>
      <c r="D651" s="89" t="s">
        <v>828</v>
      </c>
      <c r="E651" s="89" t="s">
        <v>568</v>
      </c>
      <c r="F651" s="89"/>
      <c r="G651" s="91" t="s">
        <v>569</v>
      </c>
      <c r="H651" s="92" t="n">
        <v>0.4</v>
      </c>
      <c r="I651" s="93" t="n">
        <f aca="false">SUMIFS('ANALÍTICA AUXILIARES'!J:J,'ANALÍTICA AUXILIARES'!A:A,"Composição",'ANALÍTICA AUXILIARES'!B:B,$B651)</f>
        <v>23.32</v>
      </c>
      <c r="J651" s="93" t="n">
        <f aca="false">TRUNC(H651*I651,2)</f>
        <v>9.32</v>
      </c>
      <c r="K651" s="21"/>
      <c r="L651" s="62" t="n">
        <f aca="false">IF(AND(A652&lt;&gt;"",A651=""),L650+1,L650)</f>
        <v>59</v>
      </c>
      <c r="M651" s="78" t="n">
        <f aca="false">IF(OR(A651="Insumo",A651="Composição Auxiliar"),J651,"")</f>
        <v>9.32</v>
      </c>
      <c r="N651" s="79" t="n">
        <f aca="false">IF(ISNUMBER(SEARCH("COM ENCARGOS COMPLEMENTARES",D651)),J651,"")</f>
        <v>9.32</v>
      </c>
      <c r="O651" s="79" t="str">
        <f aca="false">IF(N651&lt;&gt;"","",M651)</f>
        <v/>
      </c>
      <c r="P651" s="80" t="str">
        <f aca="false">IF(A651="Composição",A650,"")</f>
        <v/>
      </c>
      <c r="Q651" s="79" t="str">
        <f aca="false">IF(P651&lt;&gt;"",SUMIF(L651:L716,L651,N651:N716),"")</f>
        <v/>
      </c>
      <c r="R651" s="79" t="str">
        <f aca="false">IF(P651&lt;&gt;"",SUMIF(L651:L716,L651,O651:O716),"")</f>
        <v/>
      </c>
      <c r="S651" s="63"/>
    </row>
    <row r="652" customFormat="false" ht="13.8" hidden="false" customHeight="false" outlineLevel="0" collapsed="false">
      <c r="A652" s="94" t="s">
        <v>575</v>
      </c>
      <c r="B652" s="95" t="s">
        <v>893</v>
      </c>
      <c r="C652" s="94" t="str">
        <f aca="false">VLOOKUP(B652,INSUMOS!$A:$I,2,FALSE())</f>
        <v>SINAPI</v>
      </c>
      <c r="D652" s="94" t="str">
        <f aca="false">VLOOKUP(B652,INSUMOS!$A:$I,3,FALSE())</f>
        <v>ADESIVO PLASTICO PARA PVC, FRASCO COM *850* GR</v>
      </c>
      <c r="E652" s="94" t="str">
        <f aca="false">VLOOKUP(B652,INSUMOS!$A:$I,4,FALSE())</f>
        <v>Material</v>
      </c>
      <c r="F652" s="94"/>
      <c r="G652" s="96" t="str">
        <f aca="false">VLOOKUP(B652,INSUMOS!$A:$I,5,FALSE())</f>
        <v>UN</v>
      </c>
      <c r="H652" s="97" t="n">
        <v>0.0008</v>
      </c>
      <c r="I652" s="98" t="n">
        <f aca="false">VLOOKUP(B652,INSUMOS!$A:$I,8,FALSE())</f>
        <v>60.78</v>
      </c>
      <c r="J652" s="98" t="n">
        <f aca="false">TRUNC(H652*I652,2)</f>
        <v>0.04</v>
      </c>
      <c r="K652" s="21"/>
      <c r="L652" s="62" t="n">
        <f aca="false">IF(AND(A653&lt;&gt;"",A652=""),L651+1,L651)</f>
        <v>59</v>
      </c>
      <c r="M652" s="78" t="n">
        <f aca="false">IF(OR(A652="Insumo",A652="Composição Auxiliar"),J652,"")</f>
        <v>0.04</v>
      </c>
      <c r="N652" s="79" t="str">
        <f aca="false">IF(ISNUMBER(SEARCH("COM ENCARGOS COMPLEMENTARES",D652)),J652,"")</f>
        <v/>
      </c>
      <c r="O652" s="79" t="n">
        <f aca="false">IF(N652&lt;&gt;"","",M652)</f>
        <v>0.04</v>
      </c>
      <c r="P652" s="80" t="str">
        <f aca="false">IF(A652="Composição",A651,"")</f>
        <v/>
      </c>
      <c r="Q652" s="79" t="str">
        <f aca="false">IF(P652&lt;&gt;"",SUMIF(L652:L717,L652,N652:N717),"")</f>
        <v/>
      </c>
      <c r="R652" s="79" t="str">
        <f aca="false">IF(P652&lt;&gt;"",SUMIF(L652:L717,L652,O652:O717),"")</f>
        <v/>
      </c>
      <c r="S652" s="63"/>
    </row>
    <row r="653" customFormat="false" ht="13.8" hidden="false" customHeight="false" outlineLevel="0" collapsed="false">
      <c r="A653" s="94" t="s">
        <v>575</v>
      </c>
      <c r="B653" s="95" t="s">
        <v>897</v>
      </c>
      <c r="C653" s="94" t="str">
        <f aca="false">VLOOKUP(B653,INSUMOS!$A:$I,2,FALSE())</f>
        <v>SINAPI</v>
      </c>
      <c r="D653" s="94" t="str">
        <f aca="false">VLOOKUP(B653,INSUMOS!$A:$I,3,FALSE())</f>
        <v>TUBO PVC, SOLDAVEL, DE 25 MM, AGUA FRIA (NBR-5648)</v>
      </c>
      <c r="E653" s="94" t="str">
        <f aca="false">VLOOKUP(B653,INSUMOS!$A:$I,4,FALSE())</f>
        <v>Material</v>
      </c>
      <c r="F653" s="94"/>
      <c r="G653" s="96" t="str">
        <f aca="false">VLOOKUP(B653,INSUMOS!$A:$I,5,FALSE())</f>
        <v>M</v>
      </c>
      <c r="H653" s="97" t="n">
        <v>1.6</v>
      </c>
      <c r="I653" s="98" t="n">
        <f aca="false">VLOOKUP(B653,INSUMOS!$A:$I,8,FALSE())</f>
        <v>3.75</v>
      </c>
      <c r="J653" s="98" t="n">
        <f aca="false">TRUNC(H653*I653,2)</f>
        <v>6</v>
      </c>
      <c r="K653" s="21"/>
      <c r="L653" s="62" t="n">
        <f aca="false">IF(AND(A654&lt;&gt;"",A653=""),L652+1,L652)</f>
        <v>59</v>
      </c>
      <c r="M653" s="78" t="n">
        <f aca="false">IF(OR(A653="Insumo",A653="Composição Auxiliar"),J653,"")</f>
        <v>6</v>
      </c>
      <c r="N653" s="79" t="str">
        <f aca="false">IF(ISNUMBER(SEARCH("COM ENCARGOS COMPLEMENTARES",D653)),J653,"")</f>
        <v/>
      </c>
      <c r="O653" s="79" t="n">
        <f aca="false">IF(N653&lt;&gt;"","",M653)</f>
        <v>6</v>
      </c>
      <c r="P653" s="80" t="str">
        <f aca="false">IF(A653="Composição",A652,"")</f>
        <v/>
      </c>
      <c r="Q653" s="79" t="str">
        <f aca="false">IF(P653&lt;&gt;"",SUMIF(L653:L718,L653,N653:N718),"")</f>
        <v/>
      </c>
      <c r="R653" s="79" t="str">
        <f aca="false">IF(P653&lt;&gt;"",SUMIF(L653:L718,L653,O653:O718),"")</f>
        <v/>
      </c>
      <c r="S653" s="63"/>
    </row>
    <row r="654" customFormat="false" ht="24" hidden="false" customHeight="false" outlineLevel="0" collapsed="false">
      <c r="A654" s="94" t="s">
        <v>575</v>
      </c>
      <c r="B654" s="95" t="s">
        <v>892</v>
      </c>
      <c r="C654" s="94" t="str">
        <f aca="false">VLOOKUP(B654,INSUMOS!$A:$I,2,FALSE())</f>
        <v>SINAPI</v>
      </c>
      <c r="D654" s="94" t="str">
        <f aca="false">VLOOKUP(B654,INSUMOS!$A:$I,3,FALSE())</f>
        <v>SOLUCAO PREPARADORA / LIMPADORA PARA PVC, FRASCO COM 1000 CM3</v>
      </c>
      <c r="E654" s="94" t="str">
        <f aca="false">VLOOKUP(B654,INSUMOS!$A:$I,4,FALSE())</f>
        <v>Material</v>
      </c>
      <c r="F654" s="94"/>
      <c r="G654" s="96" t="str">
        <f aca="false">VLOOKUP(B654,INSUMOS!$A:$I,5,FALSE())</f>
        <v>UN</v>
      </c>
      <c r="H654" s="97" t="n">
        <v>0.0003</v>
      </c>
      <c r="I654" s="98" t="n">
        <f aca="false">VLOOKUP(B654,INSUMOS!$A:$I,8,FALSE())</f>
        <v>68.86</v>
      </c>
      <c r="J654" s="98" t="n">
        <f aca="false">TRUNC(H654*I654,2)</f>
        <v>0.02</v>
      </c>
      <c r="K654" s="21"/>
      <c r="L654" s="62" t="n">
        <f aca="false">IF(AND(A655&lt;&gt;"",A654=""),L653+1,L653)</f>
        <v>59</v>
      </c>
      <c r="M654" s="78" t="n">
        <f aca="false">IF(OR(A654="Insumo",A654="Composição Auxiliar"),J654,"")</f>
        <v>0.02</v>
      </c>
      <c r="N654" s="79" t="str">
        <f aca="false">IF(ISNUMBER(SEARCH("COM ENCARGOS COMPLEMENTARES",D654)),J654,"")</f>
        <v/>
      </c>
      <c r="O654" s="79" t="n">
        <f aca="false">IF(N654&lt;&gt;"","",M654)</f>
        <v>0.02</v>
      </c>
      <c r="P654" s="80" t="str">
        <f aca="false">IF(A654="Composição",A653,"")</f>
        <v/>
      </c>
      <c r="Q654" s="79" t="str">
        <f aca="false">IF(P654&lt;&gt;"",SUMIF(L654:L719,L654,N654:N719),"")</f>
        <v/>
      </c>
      <c r="R654" s="79" t="str">
        <f aca="false">IF(P654&lt;&gt;"",SUMIF(L654:L719,L654,O654:O719),"")</f>
        <v/>
      </c>
      <c r="S654" s="63"/>
    </row>
    <row r="655" customFormat="false" ht="13.8" hidden="false" customHeight="false" outlineLevel="0" collapsed="false">
      <c r="A655" s="99"/>
      <c r="B655" s="99"/>
      <c r="C655" s="99"/>
      <c r="D655" s="99"/>
      <c r="E655" s="99"/>
      <c r="F655" s="100"/>
      <c r="G655" s="99"/>
      <c r="H655" s="100"/>
      <c r="I655" s="99"/>
      <c r="J655" s="100"/>
      <c r="K655" s="21"/>
      <c r="L655" s="62" t="n">
        <f aca="false">IF(AND(A656&lt;&gt;"",A655=""),L654+1,L654)</f>
        <v>59</v>
      </c>
      <c r="M655" s="78" t="str">
        <f aca="false">IF(OR(A655="Insumo",A655="Composição Auxiliar"),J655,"")</f>
        <v/>
      </c>
      <c r="N655" s="79" t="str">
        <f aca="false">IF(ISNUMBER(SEARCH("COM ENCARGOS COMPLEMENTARES",D655)),J655,"")</f>
        <v/>
      </c>
      <c r="O655" s="79" t="str">
        <f aca="false">IF(N655&lt;&gt;"","",M655)</f>
        <v/>
      </c>
      <c r="P655" s="80" t="str">
        <f aca="false">IF(A655="Composição",A654,"")</f>
        <v/>
      </c>
      <c r="Q655" s="79" t="str">
        <f aca="false">IF(P655&lt;&gt;"",SUMIF(L655:L720,L655,N655:N720),"")</f>
        <v/>
      </c>
      <c r="R655" s="79" t="str">
        <f aca="false">IF(P655&lt;&gt;"",SUMIF(L655:L720,L655,O655:O720),"")</f>
        <v/>
      </c>
      <c r="S655" s="63"/>
    </row>
    <row r="656" customFormat="false" ht="13.8" hidden="false" customHeight="true" outlineLevel="0" collapsed="false">
      <c r="A656" s="99"/>
      <c r="B656" s="99"/>
      <c r="C656" s="99"/>
      <c r="D656" s="99"/>
      <c r="E656" s="99"/>
      <c r="F656" s="100"/>
      <c r="G656" s="99"/>
      <c r="H656" s="99" t="s">
        <v>580</v>
      </c>
      <c r="I656" s="99"/>
      <c r="J656" s="100" t="n">
        <f aca="false">TRUNC(SUMIF(L:L,$L656,M:M)*(1+$J$9),2)</f>
        <v>32.03</v>
      </c>
      <c r="K656" s="21"/>
      <c r="L656" s="62" t="n">
        <f aca="false">IF(AND(A657&lt;&gt;"",A656=""),L655+1,L655)</f>
        <v>59</v>
      </c>
      <c r="M656" s="78" t="str">
        <f aca="false">IF(OR(A656="Insumo",A656="Composição Auxiliar"),J656,"")</f>
        <v/>
      </c>
      <c r="N656" s="79" t="str">
        <f aca="false">IF(ISNUMBER(SEARCH("COM ENCARGOS COMPLEMENTARES",D656)),J656,"")</f>
        <v/>
      </c>
      <c r="O656" s="79" t="str">
        <f aca="false">IF(N656&lt;&gt;"","",M656)</f>
        <v/>
      </c>
      <c r="P656" s="80" t="str">
        <f aca="false">IF(A656="Composição",A655,"")</f>
        <v/>
      </c>
      <c r="Q656" s="79" t="str">
        <f aca="false">IF(P656&lt;&gt;"",SUMIF(L656:L721,L656,N656:N721),"")</f>
        <v/>
      </c>
      <c r="R656" s="79" t="str">
        <f aca="false">IF(P656&lt;&gt;"",SUMIF(L656:L721,L656,O656:O721),"")</f>
        <v/>
      </c>
      <c r="S656" s="63"/>
    </row>
    <row r="657" customFormat="false" ht="13.8" hidden="false" customHeight="false" outlineLevel="0" collapsed="false">
      <c r="A657" s="101"/>
      <c r="B657" s="101"/>
      <c r="C657" s="101"/>
      <c r="D657" s="101"/>
      <c r="E657" s="101"/>
      <c r="F657" s="101"/>
      <c r="G657" s="101" t="s">
        <v>581</v>
      </c>
      <c r="H657" s="102" t="s">
        <v>898</v>
      </c>
      <c r="I657" s="101" t="s">
        <v>583</v>
      </c>
      <c r="J657" s="103" t="n">
        <f aca="false">TRUNC(J656*H657,2)</f>
        <v>1056.99</v>
      </c>
      <c r="K657" s="21"/>
      <c r="L657" s="62" t="n">
        <f aca="false">IF(AND(A658&lt;&gt;"",A657=""),L656+1,L656)</f>
        <v>59</v>
      </c>
      <c r="M657" s="78" t="str">
        <f aca="false">IF(OR(A657="Insumo",A657="Composição Auxiliar"),J657,"")</f>
        <v/>
      </c>
      <c r="N657" s="79" t="str">
        <f aca="false">IF(ISNUMBER(SEARCH("COM ENCARGOS COMPLEMENTARES",D657)),J657,"")</f>
        <v/>
      </c>
      <c r="O657" s="79" t="str">
        <f aca="false">IF(N657&lt;&gt;"","",M657)</f>
        <v/>
      </c>
      <c r="P657" s="80" t="str">
        <f aca="false">IF(A657="Composição",A656,"")</f>
        <v/>
      </c>
      <c r="Q657" s="79" t="str">
        <f aca="false">IF(P657&lt;&gt;"",SUMIF(L657:L722,L657,N657:N722),"")</f>
        <v/>
      </c>
      <c r="R657" s="79" t="str">
        <f aca="false">IF(P657&lt;&gt;"",SUMIF(L657:L722,L657,O657:O722),"")</f>
        <v/>
      </c>
      <c r="S657" s="63"/>
    </row>
    <row r="658" customFormat="false" ht="13.8" hidden="false" customHeight="false" outlineLevel="0" collapsed="false">
      <c r="A658" s="104"/>
      <c r="B658" s="104"/>
      <c r="C658" s="104"/>
      <c r="D658" s="104"/>
      <c r="E658" s="104"/>
      <c r="F658" s="104"/>
      <c r="G658" s="104"/>
      <c r="H658" s="104"/>
      <c r="I658" s="104"/>
      <c r="J658" s="104"/>
      <c r="K658" s="21"/>
      <c r="L658" s="62" t="n">
        <f aca="false">IF(AND(A659&lt;&gt;"",A658=""),L657+1,L657)</f>
        <v>60</v>
      </c>
      <c r="M658" s="78" t="str">
        <f aca="false">IF(OR(A658="Insumo",A658="Composição Auxiliar"),J658,"")</f>
        <v/>
      </c>
      <c r="N658" s="79" t="str">
        <f aca="false">IF(ISNUMBER(SEARCH("COM ENCARGOS COMPLEMENTARES",D658)),J658,"")</f>
        <v/>
      </c>
      <c r="O658" s="79" t="str">
        <f aca="false">IF(N658&lt;&gt;"","",M658)</f>
        <v/>
      </c>
      <c r="P658" s="80" t="str">
        <f aca="false">IF(A658="Composição",A657,"")</f>
        <v/>
      </c>
      <c r="Q658" s="79" t="str">
        <f aca="false">IF(P658&lt;&gt;"",SUMIF(L658:L723,L658,N658:N723),"")</f>
        <v/>
      </c>
      <c r="R658" s="79" t="str">
        <f aca="false">IF(P658&lt;&gt;"",SUMIF(L658:L723,L658,O658:O723),"")</f>
        <v/>
      </c>
      <c r="S658" s="63"/>
    </row>
    <row r="659" customFormat="false" ht="14.5" hidden="false" customHeight="true" outlineLevel="0" collapsed="false">
      <c r="A659" s="81" t="s">
        <v>188</v>
      </c>
      <c r="B659" s="82" t="s">
        <v>552</v>
      </c>
      <c r="C659" s="81" t="s">
        <v>553</v>
      </c>
      <c r="D659" s="81" t="s">
        <v>554</v>
      </c>
      <c r="E659" s="81" t="s">
        <v>555</v>
      </c>
      <c r="F659" s="81"/>
      <c r="G659" s="83" t="s">
        <v>556</v>
      </c>
      <c r="H659" s="82" t="s">
        <v>557</v>
      </c>
      <c r="I659" s="82" t="s">
        <v>558</v>
      </c>
      <c r="J659" s="82" t="s">
        <v>559</v>
      </c>
      <c r="K659" s="21"/>
      <c r="L659" s="62" t="n">
        <f aca="false">IF(AND(A660&lt;&gt;"",A659=""),L658+1,L658)</f>
        <v>60</v>
      </c>
      <c r="M659" s="78" t="str">
        <f aca="false">IF(OR(A659="Insumo",A659="Composição Auxiliar"),J659,"")</f>
        <v/>
      </c>
      <c r="N659" s="79" t="str">
        <f aca="false">IF(ISNUMBER(SEARCH("COM ENCARGOS COMPLEMENTARES",D659)),J659,"")</f>
        <v/>
      </c>
      <c r="O659" s="79" t="str">
        <f aca="false">IF(N659&lt;&gt;"","",M659)</f>
        <v/>
      </c>
      <c r="P659" s="80" t="str">
        <f aca="false">IF(A659="Composição",A658,"")</f>
        <v/>
      </c>
      <c r="Q659" s="79" t="str">
        <f aca="false">IF(P659&lt;&gt;"",SUMIF(L659:L724,L659,N659:N724),"")</f>
        <v/>
      </c>
      <c r="R659" s="79" t="str">
        <f aca="false">IF(P659&lt;&gt;"",SUMIF(L659:L724,L659,O659:O724),"")</f>
        <v/>
      </c>
      <c r="S659" s="63"/>
    </row>
    <row r="660" customFormat="false" ht="24" hidden="false" customHeight="true" outlineLevel="0" collapsed="false">
      <c r="A660" s="84" t="s">
        <v>560</v>
      </c>
      <c r="B660" s="85" t="s">
        <v>189</v>
      </c>
      <c r="C660" s="84" t="s">
        <v>584</v>
      </c>
      <c r="D660" s="84" t="s">
        <v>899</v>
      </c>
      <c r="E660" s="84" t="s">
        <v>900</v>
      </c>
      <c r="F660" s="84"/>
      <c r="G660" s="86" t="s">
        <v>608</v>
      </c>
      <c r="H660" s="87" t="n">
        <v>1</v>
      </c>
      <c r="I660" s="88" t="n">
        <f aca="false">SUMIF(L:L,$L660,M:M)</f>
        <v>8.5</v>
      </c>
      <c r="J660" s="88" t="n">
        <f aca="false">TRUNC(H660*I660,2)</f>
        <v>8.5</v>
      </c>
      <c r="K660" s="21"/>
      <c r="L660" s="62" t="n">
        <f aca="false">IF(AND(A661&lt;&gt;"",A660=""),L659+1,L659)</f>
        <v>60</v>
      </c>
      <c r="M660" s="78" t="str">
        <f aca="false">IF(OR(A660="Insumo",A660="Composição Auxiliar"),J660,"")</f>
        <v/>
      </c>
      <c r="N660" s="79" t="str">
        <f aca="false">IF(ISNUMBER(SEARCH("COM ENCARGOS COMPLEMENTARES",D660)),J660,"")</f>
        <v/>
      </c>
      <c r="O660" s="79" t="str">
        <f aca="false">IF(N660&lt;&gt;"","",M660)</f>
        <v/>
      </c>
      <c r="P660" s="80" t="str">
        <f aca="false">IF(A660="Composição",A659,"")</f>
        <v> 5.1.3 </v>
      </c>
      <c r="Q660" s="79" t="n">
        <f aca="false">IF(P660&lt;&gt;"",SUMIF(L660:L725,L660,N660:N725),"")</f>
        <v>5.29</v>
      </c>
      <c r="R660" s="79" t="n">
        <f aca="false">IF(P660&lt;&gt;"",SUMIF(L660:L725,L660,O660:O725),"")</f>
        <v>3.21</v>
      </c>
      <c r="S660" s="63"/>
    </row>
    <row r="661" customFormat="false" ht="24" hidden="false" customHeight="true" outlineLevel="0" collapsed="false">
      <c r="A661" s="89" t="s">
        <v>565</v>
      </c>
      <c r="B661" s="90" t="s">
        <v>860</v>
      </c>
      <c r="C661" s="89" t="s">
        <v>561</v>
      </c>
      <c r="D661" s="89" t="s">
        <v>861</v>
      </c>
      <c r="E661" s="89" t="s">
        <v>568</v>
      </c>
      <c r="F661" s="89"/>
      <c r="G661" s="91" t="s">
        <v>569</v>
      </c>
      <c r="H661" s="92" t="n">
        <v>0.1</v>
      </c>
      <c r="I661" s="93" t="n">
        <f aca="false">SUMIFS('ANALÍTICA AUXILIARES'!J:J,'ANALÍTICA AUXILIARES'!A:A,"Composição",'ANALÍTICA AUXILIARES'!B:B,$B661)</f>
        <v>30.01</v>
      </c>
      <c r="J661" s="93" t="n">
        <f aca="false">TRUNC(H661*I661,2)</f>
        <v>3</v>
      </c>
      <c r="K661" s="21"/>
      <c r="L661" s="62" t="n">
        <f aca="false">IF(AND(A662&lt;&gt;"",A661=""),L660+1,L660)</f>
        <v>60</v>
      </c>
      <c r="M661" s="78" t="n">
        <f aca="false">IF(OR(A661="Insumo",A661="Composição Auxiliar"),J661,"")</f>
        <v>3</v>
      </c>
      <c r="N661" s="79" t="n">
        <f aca="false">IF(ISNUMBER(SEARCH("COM ENCARGOS COMPLEMENTARES",D661)),J661,"")</f>
        <v>3</v>
      </c>
      <c r="O661" s="79" t="str">
        <f aca="false">IF(N661&lt;&gt;"","",M661)</f>
        <v/>
      </c>
      <c r="P661" s="80" t="str">
        <f aca="false">IF(A661="Composição",A660,"")</f>
        <v/>
      </c>
      <c r="Q661" s="79" t="str">
        <f aca="false">IF(P661&lt;&gt;"",SUMIF(L661:L726,L661,N661:N726),"")</f>
        <v/>
      </c>
      <c r="R661" s="79" t="str">
        <f aca="false">IF(P661&lt;&gt;"",SUMIF(L661:L726,L661,O661:O726),"")</f>
        <v/>
      </c>
      <c r="S661" s="63"/>
    </row>
    <row r="662" customFormat="false" ht="24" hidden="false" customHeight="true" outlineLevel="0" collapsed="false">
      <c r="A662" s="89" t="s">
        <v>565</v>
      </c>
      <c r="B662" s="90" t="s">
        <v>573</v>
      </c>
      <c r="C662" s="89" t="s">
        <v>561</v>
      </c>
      <c r="D662" s="89" t="s">
        <v>574</v>
      </c>
      <c r="E662" s="89" t="s">
        <v>568</v>
      </c>
      <c r="F662" s="89"/>
      <c r="G662" s="91" t="s">
        <v>569</v>
      </c>
      <c r="H662" s="92" t="n">
        <v>0.1</v>
      </c>
      <c r="I662" s="93" t="n">
        <f aca="false">SUMIFS('ANALÍTICA AUXILIARES'!J:J,'ANALÍTICA AUXILIARES'!A:A,"Composição",'ANALÍTICA AUXILIARES'!B:B,$B662)</f>
        <v>22.95</v>
      </c>
      <c r="J662" s="93" t="n">
        <f aca="false">TRUNC(H662*I662,2)</f>
        <v>2.29</v>
      </c>
      <c r="K662" s="21"/>
      <c r="L662" s="62" t="n">
        <f aca="false">IF(AND(A663&lt;&gt;"",A662=""),L661+1,L661)</f>
        <v>60</v>
      </c>
      <c r="M662" s="78" t="n">
        <f aca="false">IF(OR(A662="Insumo",A662="Composição Auxiliar"),J662,"")</f>
        <v>2.29</v>
      </c>
      <c r="N662" s="79" t="n">
        <f aca="false">IF(ISNUMBER(SEARCH("COM ENCARGOS COMPLEMENTARES",D662)),J662,"")</f>
        <v>2.29</v>
      </c>
      <c r="O662" s="79" t="str">
        <f aca="false">IF(N662&lt;&gt;"","",M662)</f>
        <v/>
      </c>
      <c r="P662" s="80" t="str">
        <f aca="false">IF(A662="Composição",A661,"")</f>
        <v/>
      </c>
      <c r="Q662" s="79" t="str">
        <f aca="false">IF(P662&lt;&gt;"",SUMIF(L662:L727,L662,N662:N727),"")</f>
        <v/>
      </c>
      <c r="R662" s="79" t="str">
        <f aca="false">IF(P662&lt;&gt;"",SUMIF(L662:L727,L662,O662:O727),"")</f>
        <v/>
      </c>
      <c r="S662" s="63"/>
    </row>
    <row r="663" customFormat="false" ht="13.8" hidden="false" customHeight="false" outlineLevel="0" collapsed="false">
      <c r="A663" s="94" t="s">
        <v>575</v>
      </c>
      <c r="B663" s="95" t="s">
        <v>901</v>
      </c>
      <c r="C663" s="94" t="str">
        <f aca="false">VLOOKUP(B663,INSUMOS!$A:$I,2,FALSE())</f>
        <v>SINAPI</v>
      </c>
      <c r="D663" s="94" t="str">
        <f aca="false">VLOOKUP(B663,INSUMOS!$A:$I,3,FALSE())</f>
        <v>LIXA EM FOLHA PARA FERRO, NUMERO 150</v>
      </c>
      <c r="E663" s="94" t="str">
        <f aca="false">VLOOKUP(B663,INSUMOS!$A:$I,4,FALSE())</f>
        <v>Material</v>
      </c>
      <c r="F663" s="94"/>
      <c r="G663" s="96" t="str">
        <f aca="false">VLOOKUP(B663,INSUMOS!$A:$I,5,FALSE())</f>
        <v>UN</v>
      </c>
      <c r="H663" s="97" t="n">
        <v>0.25</v>
      </c>
      <c r="I663" s="98" t="n">
        <f aca="false">VLOOKUP(B663,INSUMOS!$A:$I,8,FALSE())</f>
        <v>2.49</v>
      </c>
      <c r="J663" s="98" t="n">
        <f aca="false">TRUNC(H663*I663,2)</f>
        <v>0.62</v>
      </c>
      <c r="K663" s="21"/>
      <c r="L663" s="62" t="n">
        <f aca="false">IF(AND(A664&lt;&gt;"",A663=""),L662+1,L662)</f>
        <v>60</v>
      </c>
      <c r="M663" s="78" t="n">
        <f aca="false">IF(OR(A663="Insumo",A663="Composição Auxiliar"),J663,"")</f>
        <v>0.62</v>
      </c>
      <c r="N663" s="79" t="str">
        <f aca="false">IF(ISNUMBER(SEARCH("COM ENCARGOS COMPLEMENTARES",D663)),J663,"")</f>
        <v/>
      </c>
      <c r="O663" s="79" t="n">
        <f aca="false">IF(N663&lt;&gt;"","",M663)</f>
        <v>0.62</v>
      </c>
      <c r="P663" s="80" t="str">
        <f aca="false">IF(A663="Composição",A662,"")</f>
        <v/>
      </c>
      <c r="Q663" s="79" t="str">
        <f aca="false">IF(P663&lt;&gt;"",SUMIF(L663:L728,L663,N663:N728),"")</f>
        <v/>
      </c>
      <c r="R663" s="79" t="str">
        <f aca="false">IF(P663&lt;&gt;"",SUMIF(L663:L728,L663,O663:O728),"")</f>
        <v/>
      </c>
      <c r="S663" s="63"/>
    </row>
    <row r="664" customFormat="false" ht="13.8" hidden="false" customHeight="false" outlineLevel="0" collapsed="false">
      <c r="A664" s="94" t="s">
        <v>575</v>
      </c>
      <c r="B664" s="95" t="s">
        <v>902</v>
      </c>
      <c r="C664" s="94" t="str">
        <f aca="false">VLOOKUP(B664,INSUMOS!$A:$I,2,FALSE())</f>
        <v>SINAPI</v>
      </c>
      <c r="D664" s="94" t="str">
        <f aca="false">VLOOKUP(B664,INSUMOS!$A:$I,3,FALSE())</f>
        <v>TINTA ESMALTE SINTETICO PREMIUM BRILHANTE</v>
      </c>
      <c r="E664" s="94" t="str">
        <f aca="false">VLOOKUP(B664,INSUMOS!$A:$I,4,FALSE())</f>
        <v>Material</v>
      </c>
      <c r="F664" s="94"/>
      <c r="G664" s="96" t="str">
        <f aca="false">VLOOKUP(B664,INSUMOS!$A:$I,5,FALSE())</f>
        <v>L</v>
      </c>
      <c r="H664" s="97" t="n">
        <v>0.05</v>
      </c>
      <c r="I664" s="98" t="n">
        <f aca="false">VLOOKUP(B664,INSUMOS!$A:$I,8,FALSE())</f>
        <v>40.96</v>
      </c>
      <c r="J664" s="98" t="n">
        <f aca="false">TRUNC(H664*I664,2)</f>
        <v>2.04</v>
      </c>
      <c r="K664" s="21"/>
      <c r="L664" s="62" t="n">
        <f aca="false">IF(AND(A665&lt;&gt;"",A664=""),L663+1,L663)</f>
        <v>60</v>
      </c>
      <c r="M664" s="78" t="n">
        <f aca="false">IF(OR(A664="Insumo",A664="Composição Auxiliar"),J664,"")</f>
        <v>2.04</v>
      </c>
      <c r="N664" s="79" t="str">
        <f aca="false">IF(ISNUMBER(SEARCH("COM ENCARGOS COMPLEMENTARES",D664)),J664,"")</f>
        <v/>
      </c>
      <c r="O664" s="79" t="n">
        <f aca="false">IF(N664&lt;&gt;"","",M664)</f>
        <v>2.04</v>
      </c>
      <c r="P664" s="80" t="str">
        <f aca="false">IF(A664="Composição",A663,"")</f>
        <v/>
      </c>
      <c r="Q664" s="79" t="str">
        <f aca="false">IF(P664&lt;&gt;"",SUMIF(L664:L729,L664,N664:N729),"")</f>
        <v/>
      </c>
      <c r="R664" s="79" t="str">
        <f aca="false">IF(P664&lt;&gt;"",SUMIF(L664:L729,L664,O664:O729),"")</f>
        <v/>
      </c>
      <c r="S664" s="63"/>
    </row>
    <row r="665" customFormat="false" ht="13.8" hidden="false" customHeight="false" outlineLevel="0" collapsed="false">
      <c r="A665" s="94" t="s">
        <v>575</v>
      </c>
      <c r="B665" s="95" t="s">
        <v>903</v>
      </c>
      <c r="C665" s="94" t="str">
        <f aca="false">VLOOKUP(B665,INSUMOS!$A:$I,2,FALSE())</f>
        <v>SINAPI</v>
      </c>
      <c r="D665" s="94" t="str">
        <f aca="false">VLOOKUP(B665,INSUMOS!$A:$I,3,FALSE())</f>
        <v>DILUENTE AGUARRAS</v>
      </c>
      <c r="E665" s="94" t="str">
        <f aca="false">VLOOKUP(B665,INSUMOS!$A:$I,4,FALSE())</f>
        <v>Material</v>
      </c>
      <c r="F665" s="94"/>
      <c r="G665" s="96" t="str">
        <f aca="false">VLOOKUP(B665,INSUMOS!$A:$I,5,FALSE())</f>
        <v>L</v>
      </c>
      <c r="H665" s="97" t="n">
        <v>0.02</v>
      </c>
      <c r="I665" s="98" t="n">
        <f aca="false">VLOOKUP(B665,INSUMOS!$A:$I,8,FALSE())</f>
        <v>27.98</v>
      </c>
      <c r="J665" s="98" t="n">
        <f aca="false">TRUNC(H665*I665,2)</f>
        <v>0.55</v>
      </c>
      <c r="K665" s="21"/>
      <c r="L665" s="62" t="n">
        <f aca="false">IF(AND(A666&lt;&gt;"",A665=""),L664+1,L664)</f>
        <v>60</v>
      </c>
      <c r="M665" s="78" t="n">
        <f aca="false">IF(OR(A665="Insumo",A665="Composição Auxiliar"),J665,"")</f>
        <v>0.55</v>
      </c>
      <c r="N665" s="79" t="str">
        <f aca="false">IF(ISNUMBER(SEARCH("COM ENCARGOS COMPLEMENTARES",D665)),J665,"")</f>
        <v/>
      </c>
      <c r="O665" s="79" t="n">
        <f aca="false">IF(N665&lt;&gt;"","",M665)</f>
        <v>0.55</v>
      </c>
      <c r="P665" s="80" t="str">
        <f aca="false">IF(A665="Composição",A664,"")</f>
        <v/>
      </c>
      <c r="Q665" s="79" t="str">
        <f aca="false">IF(P665&lt;&gt;"",SUMIF(L665:L730,L665,N665:N730),"")</f>
        <v/>
      </c>
      <c r="R665" s="79" t="str">
        <f aca="false">IF(P665&lt;&gt;"",SUMIF(L665:L730,L665,O665:O730),"")</f>
        <v/>
      </c>
      <c r="S665" s="63"/>
    </row>
    <row r="666" customFormat="false" ht="13.8" hidden="false" customHeight="false" outlineLevel="0" collapsed="false">
      <c r="A666" s="99"/>
      <c r="B666" s="99"/>
      <c r="C666" s="99"/>
      <c r="D666" s="99"/>
      <c r="E666" s="99"/>
      <c r="F666" s="100"/>
      <c r="G666" s="99"/>
      <c r="H666" s="100"/>
      <c r="I666" s="99"/>
      <c r="J666" s="100"/>
      <c r="K666" s="21"/>
      <c r="L666" s="62" t="n">
        <f aca="false">IF(AND(A667&lt;&gt;"",A666=""),L665+1,L665)</f>
        <v>60</v>
      </c>
      <c r="M666" s="78" t="str">
        <f aca="false">IF(OR(A666="Insumo",A666="Composição Auxiliar"),J666,"")</f>
        <v/>
      </c>
      <c r="N666" s="79" t="str">
        <f aca="false">IF(ISNUMBER(SEARCH("COM ENCARGOS COMPLEMENTARES",D666)),J666,"")</f>
        <v/>
      </c>
      <c r="O666" s="79" t="str">
        <f aca="false">IF(N666&lt;&gt;"","",M666)</f>
        <v/>
      </c>
      <c r="P666" s="80" t="str">
        <f aca="false">IF(A666="Composição",A665,"")</f>
        <v/>
      </c>
      <c r="Q666" s="79" t="str">
        <f aca="false">IF(P666&lt;&gt;"",SUMIF(L666:L731,L666,N666:N731),"")</f>
        <v/>
      </c>
      <c r="R666" s="79" t="str">
        <f aca="false">IF(P666&lt;&gt;"",SUMIF(L666:L731,L666,O666:O731),"")</f>
        <v/>
      </c>
      <c r="S666" s="63"/>
    </row>
    <row r="667" customFormat="false" ht="13.8" hidden="false" customHeight="true" outlineLevel="0" collapsed="false">
      <c r="A667" s="99"/>
      <c r="B667" s="99"/>
      <c r="C667" s="99"/>
      <c r="D667" s="99"/>
      <c r="E667" s="99"/>
      <c r="F667" s="100"/>
      <c r="G667" s="99"/>
      <c r="H667" s="99" t="s">
        <v>580</v>
      </c>
      <c r="I667" s="99"/>
      <c r="J667" s="100" t="n">
        <f aca="false">TRUNC(SUMIF(L:L,$L667,M:M)*(1+$J$9),2)</f>
        <v>10.3</v>
      </c>
      <c r="K667" s="21"/>
      <c r="L667" s="62" t="n">
        <f aca="false">IF(AND(A668&lt;&gt;"",A667=""),L666+1,L666)</f>
        <v>60</v>
      </c>
      <c r="M667" s="78" t="str">
        <f aca="false">IF(OR(A667="Insumo",A667="Composição Auxiliar"),J667,"")</f>
        <v/>
      </c>
      <c r="N667" s="79" t="str">
        <f aca="false">IF(ISNUMBER(SEARCH("COM ENCARGOS COMPLEMENTARES",D667)),J667,"")</f>
        <v/>
      </c>
      <c r="O667" s="79" t="str">
        <f aca="false">IF(N667&lt;&gt;"","",M667)</f>
        <v/>
      </c>
      <c r="P667" s="80" t="str">
        <f aca="false">IF(A667="Composição",A666,"")</f>
        <v/>
      </c>
      <c r="Q667" s="79" t="str">
        <f aca="false">IF(P667&lt;&gt;"",SUMIF(L667:L732,L667,N667:N732),"")</f>
        <v/>
      </c>
      <c r="R667" s="79" t="str">
        <f aca="false">IF(P667&lt;&gt;"",SUMIF(L667:L732,L667,O667:O732),"")</f>
        <v/>
      </c>
      <c r="S667" s="63"/>
    </row>
    <row r="668" customFormat="false" ht="13.8" hidden="false" customHeight="false" outlineLevel="0" collapsed="false">
      <c r="A668" s="101"/>
      <c r="B668" s="101"/>
      <c r="C668" s="101"/>
      <c r="D668" s="101"/>
      <c r="E668" s="101"/>
      <c r="F668" s="101"/>
      <c r="G668" s="101" t="s">
        <v>581</v>
      </c>
      <c r="H668" s="102" t="s">
        <v>904</v>
      </c>
      <c r="I668" s="101" t="s">
        <v>583</v>
      </c>
      <c r="J668" s="103" t="n">
        <f aca="false">TRUNC(J667*H668,2)</f>
        <v>545.9</v>
      </c>
      <c r="K668" s="21"/>
      <c r="L668" s="62" t="n">
        <f aca="false">IF(AND(A669&lt;&gt;"",A668=""),L667+1,L667)</f>
        <v>60</v>
      </c>
      <c r="M668" s="78" t="str">
        <f aca="false">IF(OR(A668="Insumo",A668="Composição Auxiliar"),J668,"")</f>
        <v/>
      </c>
      <c r="N668" s="79" t="str">
        <f aca="false">IF(ISNUMBER(SEARCH("COM ENCARGOS COMPLEMENTARES",D668)),J668,"")</f>
        <v/>
      </c>
      <c r="O668" s="79" t="str">
        <f aca="false">IF(N668&lt;&gt;"","",M668)</f>
        <v/>
      </c>
      <c r="P668" s="80" t="str">
        <f aca="false">IF(A668="Composição",A667,"")</f>
        <v/>
      </c>
      <c r="Q668" s="79" t="str">
        <f aca="false">IF(P668&lt;&gt;"",SUMIF(L668:L733,L668,N668:N733),"")</f>
        <v/>
      </c>
      <c r="R668" s="79" t="str">
        <f aca="false">IF(P668&lt;&gt;"",SUMIF(L668:L733,L668,O668:O733),"")</f>
        <v/>
      </c>
      <c r="S668" s="63"/>
    </row>
    <row r="669" customFormat="false" ht="13.8" hidden="false" customHeight="false" outlineLevel="0" collapsed="false">
      <c r="A669" s="104"/>
      <c r="B669" s="104"/>
      <c r="C669" s="104"/>
      <c r="D669" s="104"/>
      <c r="E669" s="104"/>
      <c r="F669" s="104"/>
      <c r="G669" s="104"/>
      <c r="H669" s="104"/>
      <c r="I669" s="104"/>
      <c r="J669" s="104"/>
      <c r="K669" s="21"/>
      <c r="L669" s="62" t="n">
        <f aca="false">IF(AND(A670&lt;&gt;"",A669=""),L668+1,L668)</f>
        <v>61</v>
      </c>
      <c r="M669" s="78" t="str">
        <f aca="false">IF(OR(A669="Insumo",A669="Composição Auxiliar"),J669,"")</f>
        <v/>
      </c>
      <c r="N669" s="79" t="str">
        <f aca="false">IF(ISNUMBER(SEARCH("COM ENCARGOS COMPLEMENTARES",D669)),J669,"")</f>
        <v/>
      </c>
      <c r="O669" s="79" t="str">
        <f aca="false">IF(N669&lt;&gt;"","",M669)</f>
        <v/>
      </c>
      <c r="P669" s="80" t="str">
        <f aca="false">IF(A669="Composição",A668,"")</f>
        <v/>
      </c>
      <c r="Q669" s="79" t="str">
        <f aca="false">IF(P669&lt;&gt;"",SUMIF(L669:L734,L669,N669:N734),"")</f>
        <v/>
      </c>
      <c r="R669" s="79" t="str">
        <f aca="false">IF(P669&lt;&gt;"",SUMIF(L669:L734,L669,O669:O734),"")</f>
        <v/>
      </c>
      <c r="S669" s="63"/>
    </row>
    <row r="670" customFormat="false" ht="14.5" hidden="false" customHeight="true" outlineLevel="0" collapsed="false">
      <c r="A670" s="81" t="s">
        <v>190</v>
      </c>
      <c r="B670" s="82" t="s">
        <v>552</v>
      </c>
      <c r="C670" s="81" t="s">
        <v>553</v>
      </c>
      <c r="D670" s="81" t="s">
        <v>554</v>
      </c>
      <c r="E670" s="81" t="s">
        <v>555</v>
      </c>
      <c r="F670" s="81"/>
      <c r="G670" s="83" t="s">
        <v>556</v>
      </c>
      <c r="H670" s="82" t="s">
        <v>557</v>
      </c>
      <c r="I670" s="82" t="s">
        <v>558</v>
      </c>
      <c r="J670" s="82" t="s">
        <v>559</v>
      </c>
      <c r="K670" s="21"/>
      <c r="L670" s="62" t="n">
        <f aca="false">IF(AND(A671&lt;&gt;"",A670=""),L669+1,L669)</f>
        <v>61</v>
      </c>
      <c r="M670" s="78" t="str">
        <f aca="false">IF(OR(A670="Insumo",A670="Composição Auxiliar"),J670,"")</f>
        <v/>
      </c>
      <c r="N670" s="79" t="str">
        <f aca="false">IF(ISNUMBER(SEARCH("COM ENCARGOS COMPLEMENTARES",D670)),J670,"")</f>
        <v/>
      </c>
      <c r="O670" s="79" t="str">
        <f aca="false">IF(N670&lt;&gt;"","",M670)</f>
        <v/>
      </c>
      <c r="P670" s="80" t="str">
        <f aca="false">IF(A670="Composição",A669,"")</f>
        <v/>
      </c>
      <c r="Q670" s="79" t="str">
        <f aca="false">IF(P670&lt;&gt;"",SUMIF(L670:L735,L670,N670:N735),"")</f>
        <v/>
      </c>
      <c r="R670" s="79" t="str">
        <f aca="false">IF(P670&lt;&gt;"",SUMIF(L670:L735,L670,O670:O735),"")</f>
        <v/>
      </c>
      <c r="S670" s="63"/>
    </row>
    <row r="671" customFormat="false" ht="35" hidden="false" customHeight="true" outlineLevel="0" collapsed="false">
      <c r="A671" s="84" t="s">
        <v>560</v>
      </c>
      <c r="B671" s="85" t="s">
        <v>191</v>
      </c>
      <c r="C671" s="84" t="s">
        <v>561</v>
      </c>
      <c r="D671" s="84" t="s">
        <v>905</v>
      </c>
      <c r="E671" s="84" t="s">
        <v>906</v>
      </c>
      <c r="F671" s="84"/>
      <c r="G671" s="86" t="s">
        <v>608</v>
      </c>
      <c r="H671" s="87" t="n">
        <v>1</v>
      </c>
      <c r="I671" s="88" t="n">
        <f aca="false">SUMIF(L:L,$L671,M:M)</f>
        <v>8.01</v>
      </c>
      <c r="J671" s="88" t="n">
        <f aca="false">TRUNC(H671*I671,2)</f>
        <v>8.01</v>
      </c>
      <c r="K671" s="21"/>
      <c r="L671" s="62" t="n">
        <f aca="false">IF(AND(A672&lt;&gt;"",A671=""),L670+1,L670)</f>
        <v>61</v>
      </c>
      <c r="M671" s="78" t="str">
        <f aca="false">IF(OR(A671="Insumo",A671="Composição Auxiliar"),J671,"")</f>
        <v/>
      </c>
      <c r="N671" s="79" t="str">
        <f aca="false">IF(ISNUMBER(SEARCH("COM ENCARGOS COMPLEMENTARES",D671)),J671,"")</f>
        <v/>
      </c>
      <c r="O671" s="79" t="str">
        <f aca="false">IF(N671&lt;&gt;"","",M671)</f>
        <v/>
      </c>
      <c r="P671" s="80" t="str">
        <f aca="false">IF(A671="Composição",A670,"")</f>
        <v> 5.1.4 </v>
      </c>
      <c r="Q671" s="79" t="n">
        <f aca="false">IF(P671&lt;&gt;"",SUMIF(L671:L736,L671,N671:N736),"")</f>
        <v>8.01</v>
      </c>
      <c r="R671" s="79" t="n">
        <f aca="false">IF(P671&lt;&gt;"",SUMIF(L671:L736,L671,O671:O736),"")</f>
        <v>0</v>
      </c>
      <c r="S671" s="63"/>
    </row>
    <row r="672" customFormat="false" ht="24" hidden="false" customHeight="true" outlineLevel="0" collapsed="false">
      <c r="A672" s="89" t="s">
        <v>565</v>
      </c>
      <c r="B672" s="90" t="s">
        <v>827</v>
      </c>
      <c r="C672" s="89" t="s">
        <v>561</v>
      </c>
      <c r="D672" s="89" t="s">
        <v>828</v>
      </c>
      <c r="E672" s="89" t="s">
        <v>568</v>
      </c>
      <c r="F672" s="89"/>
      <c r="G672" s="91" t="s">
        <v>569</v>
      </c>
      <c r="H672" s="92" t="n">
        <v>0.066</v>
      </c>
      <c r="I672" s="93" t="n">
        <f aca="false">SUMIFS('ANALÍTICA AUXILIARES'!J:J,'ANALÍTICA AUXILIARES'!A:A,"Composição",'ANALÍTICA AUXILIARES'!B:B,$B672)</f>
        <v>23.32</v>
      </c>
      <c r="J672" s="93" t="n">
        <f aca="false">TRUNC(H672*I672,2)</f>
        <v>1.53</v>
      </c>
      <c r="K672" s="21"/>
      <c r="L672" s="62" t="n">
        <f aca="false">IF(AND(A673&lt;&gt;"",A672=""),L671+1,L671)</f>
        <v>61</v>
      </c>
      <c r="M672" s="78" t="n">
        <f aca="false">IF(OR(A672="Insumo",A672="Composição Auxiliar"),J672,"")</f>
        <v>1.53</v>
      </c>
      <c r="N672" s="79" t="n">
        <f aca="false">IF(ISNUMBER(SEARCH("COM ENCARGOS COMPLEMENTARES",D672)),J672,"")</f>
        <v>1.53</v>
      </c>
      <c r="O672" s="79" t="str">
        <f aca="false">IF(N672&lt;&gt;"","",M672)</f>
        <v/>
      </c>
      <c r="P672" s="80" t="str">
        <f aca="false">IF(A672="Composição",A671,"")</f>
        <v/>
      </c>
      <c r="Q672" s="79" t="str">
        <f aca="false">IF(P672&lt;&gt;"",SUMIF(L672:L737,L672,N672:N737),"")</f>
        <v/>
      </c>
      <c r="R672" s="79" t="str">
        <f aca="false">IF(P672&lt;&gt;"",SUMIF(L672:L737,L672,O672:O737),"")</f>
        <v/>
      </c>
      <c r="S672" s="63"/>
    </row>
    <row r="673" customFormat="false" ht="24" hidden="false" customHeight="true" outlineLevel="0" collapsed="false">
      <c r="A673" s="89" t="s">
        <v>565</v>
      </c>
      <c r="B673" s="90" t="s">
        <v>820</v>
      </c>
      <c r="C673" s="89" t="s">
        <v>561</v>
      </c>
      <c r="D673" s="89" t="s">
        <v>821</v>
      </c>
      <c r="E673" s="89" t="s">
        <v>568</v>
      </c>
      <c r="F673" s="89"/>
      <c r="G673" s="91" t="s">
        <v>569</v>
      </c>
      <c r="H673" s="92" t="n">
        <v>0.2348</v>
      </c>
      <c r="I673" s="93" t="n">
        <f aca="false">SUMIFS('ANALÍTICA AUXILIARES'!J:J,'ANALÍTICA AUXILIARES'!A:A,"Composição",'ANALÍTICA AUXILIARES'!B:B,$B673)</f>
        <v>27.62</v>
      </c>
      <c r="J673" s="93" t="n">
        <f aca="false">TRUNC(H673*I673,2)</f>
        <v>6.48</v>
      </c>
      <c r="K673" s="21"/>
      <c r="L673" s="62" t="n">
        <f aca="false">IF(AND(A674&lt;&gt;"",A673=""),L672+1,L672)</f>
        <v>61</v>
      </c>
      <c r="M673" s="78" t="n">
        <f aca="false">IF(OR(A673="Insumo",A673="Composição Auxiliar"),J673,"")</f>
        <v>6.48</v>
      </c>
      <c r="N673" s="79" t="n">
        <f aca="false">IF(ISNUMBER(SEARCH("COM ENCARGOS COMPLEMENTARES",D673)),J673,"")</f>
        <v>6.48</v>
      </c>
      <c r="O673" s="79" t="str">
        <f aca="false">IF(N673&lt;&gt;"","",M673)</f>
        <v/>
      </c>
      <c r="P673" s="80" t="str">
        <f aca="false">IF(A673="Composição",A672,"")</f>
        <v/>
      </c>
      <c r="Q673" s="79" t="str">
        <f aca="false">IF(P673&lt;&gt;"",SUMIF(L673:L738,L673,N673:N738),"")</f>
        <v/>
      </c>
      <c r="R673" s="79" t="str">
        <f aca="false">IF(P673&lt;&gt;"",SUMIF(L673:L738,L673,O673:O738),"")</f>
        <v/>
      </c>
      <c r="S673" s="63"/>
    </row>
    <row r="674" customFormat="false" ht="13.8" hidden="false" customHeight="false" outlineLevel="0" collapsed="false">
      <c r="A674" s="99"/>
      <c r="B674" s="99"/>
      <c r="C674" s="99"/>
      <c r="D674" s="99"/>
      <c r="E674" s="99"/>
      <c r="F674" s="100"/>
      <c r="G674" s="99"/>
      <c r="H674" s="100"/>
      <c r="I674" s="99"/>
      <c r="J674" s="100"/>
      <c r="K674" s="21"/>
      <c r="L674" s="62" t="n">
        <f aca="false">IF(AND(A675&lt;&gt;"",A674=""),L673+1,L673)</f>
        <v>61</v>
      </c>
      <c r="M674" s="78" t="str">
        <f aca="false">IF(OR(A674="Insumo",A674="Composição Auxiliar"),J674,"")</f>
        <v/>
      </c>
      <c r="N674" s="79" t="str">
        <f aca="false">IF(ISNUMBER(SEARCH("COM ENCARGOS COMPLEMENTARES",D674)),J674,"")</f>
        <v/>
      </c>
      <c r="O674" s="79" t="str">
        <f aca="false">IF(N674&lt;&gt;"","",M674)</f>
        <v/>
      </c>
      <c r="P674" s="80" t="str">
        <f aca="false">IF(A674="Composição",A673,"")</f>
        <v/>
      </c>
      <c r="Q674" s="79" t="str">
        <f aca="false">IF(P674&lt;&gt;"",SUMIF(L674:L739,L674,N674:N739),"")</f>
        <v/>
      </c>
      <c r="R674" s="79" t="str">
        <f aca="false">IF(P674&lt;&gt;"",SUMIF(L674:L739,L674,O674:O739),"")</f>
        <v/>
      </c>
      <c r="S674" s="63"/>
    </row>
    <row r="675" customFormat="false" ht="13.8" hidden="false" customHeight="true" outlineLevel="0" collapsed="false">
      <c r="A675" s="99"/>
      <c r="B675" s="99"/>
      <c r="C675" s="99"/>
      <c r="D675" s="99"/>
      <c r="E675" s="99"/>
      <c r="F675" s="100"/>
      <c r="G675" s="99"/>
      <c r="H675" s="99" t="s">
        <v>580</v>
      </c>
      <c r="I675" s="99"/>
      <c r="J675" s="100" t="n">
        <f aca="false">TRUNC(SUMIF(L:L,$L675,M:M)*(1+$J$9),2)</f>
        <v>9.71</v>
      </c>
      <c r="K675" s="21"/>
      <c r="L675" s="62" t="n">
        <f aca="false">IF(AND(A676&lt;&gt;"",A675=""),L674+1,L674)</f>
        <v>61</v>
      </c>
      <c r="M675" s="78" t="str">
        <f aca="false">IF(OR(A675="Insumo",A675="Composição Auxiliar"),J675,"")</f>
        <v/>
      </c>
      <c r="N675" s="79" t="str">
        <f aca="false">IF(ISNUMBER(SEARCH("COM ENCARGOS COMPLEMENTARES",D675)),J675,"")</f>
        <v/>
      </c>
      <c r="O675" s="79" t="str">
        <f aca="false">IF(N675&lt;&gt;"","",M675)</f>
        <v/>
      </c>
      <c r="P675" s="80" t="str">
        <f aca="false">IF(A675="Composição",A674,"")</f>
        <v/>
      </c>
      <c r="Q675" s="79" t="str">
        <f aca="false">IF(P675&lt;&gt;"",SUMIF(L675:L740,L675,N675:N740),"")</f>
        <v/>
      </c>
      <c r="R675" s="79" t="str">
        <f aca="false">IF(P675&lt;&gt;"",SUMIF(L675:L740,L675,O675:O740),"")</f>
        <v/>
      </c>
      <c r="S675" s="63"/>
    </row>
    <row r="676" customFormat="false" ht="13.8" hidden="false" customHeight="false" outlineLevel="0" collapsed="false">
      <c r="A676" s="101"/>
      <c r="B676" s="101"/>
      <c r="C676" s="101"/>
      <c r="D676" s="101"/>
      <c r="E676" s="101"/>
      <c r="F676" s="101"/>
      <c r="G676" s="101" t="s">
        <v>581</v>
      </c>
      <c r="H676" s="102" t="s">
        <v>907</v>
      </c>
      <c r="I676" s="101" t="s">
        <v>583</v>
      </c>
      <c r="J676" s="103" t="n">
        <f aca="false">TRUNC(J675*H676,2)</f>
        <v>214.59</v>
      </c>
      <c r="K676" s="21"/>
      <c r="L676" s="62" t="n">
        <f aca="false">IF(AND(A677&lt;&gt;"",A676=""),L675+1,L675)</f>
        <v>61</v>
      </c>
      <c r="M676" s="78" t="str">
        <f aca="false">IF(OR(A676="Insumo",A676="Composição Auxiliar"),J676,"")</f>
        <v/>
      </c>
      <c r="N676" s="79" t="str">
        <f aca="false">IF(ISNUMBER(SEARCH("COM ENCARGOS COMPLEMENTARES",D676)),J676,"")</f>
        <v/>
      </c>
      <c r="O676" s="79" t="str">
        <f aca="false">IF(N676&lt;&gt;"","",M676)</f>
        <v/>
      </c>
      <c r="P676" s="80" t="str">
        <f aca="false">IF(A676="Composição",A675,"")</f>
        <v/>
      </c>
      <c r="Q676" s="79" t="str">
        <f aca="false">IF(P676&lt;&gt;"",SUMIF(L676:L741,L676,N676:N741),"")</f>
        <v/>
      </c>
      <c r="R676" s="79" t="str">
        <f aca="false">IF(P676&lt;&gt;"",SUMIF(L676:L741,L676,O676:O741),"")</f>
        <v/>
      </c>
      <c r="S676" s="63"/>
    </row>
    <row r="677" customFormat="false" ht="13.8" hidden="false" customHeight="false" outlineLevel="0" collapsed="false">
      <c r="A677" s="104"/>
      <c r="B677" s="104"/>
      <c r="C677" s="104"/>
      <c r="D677" s="104"/>
      <c r="E677" s="104"/>
      <c r="F677" s="104"/>
      <c r="G677" s="104"/>
      <c r="H677" s="104"/>
      <c r="I677" s="104"/>
      <c r="J677" s="104"/>
      <c r="K677" s="21"/>
      <c r="L677" s="62" t="n">
        <f aca="false">IF(AND(A678&lt;&gt;"",A677=""),L676+1,L676)</f>
        <v>62</v>
      </c>
      <c r="M677" s="78" t="str">
        <f aca="false">IF(OR(A677="Insumo",A677="Composição Auxiliar"),J677,"")</f>
        <v/>
      </c>
      <c r="N677" s="79" t="str">
        <f aca="false">IF(ISNUMBER(SEARCH("COM ENCARGOS COMPLEMENTARES",D677)),J677,"")</f>
        <v/>
      </c>
      <c r="O677" s="79" t="str">
        <f aca="false">IF(N677&lt;&gt;"","",M677)</f>
        <v/>
      </c>
      <c r="P677" s="80" t="str">
        <f aca="false">IF(A677="Composição",A676,"")</f>
        <v/>
      </c>
      <c r="Q677" s="79" t="str">
        <f aca="false">IF(P677&lt;&gt;"",SUMIF(L677:L742,L677,N677:N742),"")</f>
        <v/>
      </c>
      <c r="R677" s="79" t="str">
        <f aca="false">IF(P677&lt;&gt;"",SUMIF(L677:L742,L677,O677:O742),"")</f>
        <v/>
      </c>
      <c r="S677" s="63"/>
    </row>
    <row r="678" customFormat="false" ht="14.5" hidden="false" customHeight="true" outlineLevel="0" collapsed="false">
      <c r="A678" s="81" t="s">
        <v>192</v>
      </c>
      <c r="B678" s="82" t="s">
        <v>552</v>
      </c>
      <c r="C678" s="81" t="s">
        <v>553</v>
      </c>
      <c r="D678" s="81" t="s">
        <v>554</v>
      </c>
      <c r="E678" s="81" t="s">
        <v>555</v>
      </c>
      <c r="F678" s="81"/>
      <c r="G678" s="83" t="s">
        <v>556</v>
      </c>
      <c r="H678" s="82" t="s">
        <v>557</v>
      </c>
      <c r="I678" s="82" t="s">
        <v>558</v>
      </c>
      <c r="J678" s="82" t="s">
        <v>559</v>
      </c>
      <c r="K678" s="21"/>
      <c r="L678" s="62" t="n">
        <f aca="false">IF(AND(A679&lt;&gt;"",A678=""),L677+1,L677)</f>
        <v>62</v>
      </c>
      <c r="M678" s="78" t="str">
        <f aca="false">IF(OR(A678="Insumo",A678="Composição Auxiliar"),J678,"")</f>
        <v/>
      </c>
      <c r="N678" s="79" t="str">
        <f aca="false">IF(ISNUMBER(SEARCH("COM ENCARGOS COMPLEMENTARES",D678)),J678,"")</f>
        <v/>
      </c>
      <c r="O678" s="79" t="str">
        <f aca="false">IF(N678&lt;&gt;"","",M678)</f>
        <v/>
      </c>
      <c r="P678" s="80" t="str">
        <f aca="false">IF(A678="Composição",A677,"")</f>
        <v/>
      </c>
      <c r="Q678" s="79" t="str">
        <f aca="false">IF(P678&lt;&gt;"",SUMIF(L678:L743,L678,N678:N743),"")</f>
        <v/>
      </c>
      <c r="R678" s="79" t="str">
        <f aca="false">IF(P678&lt;&gt;"",SUMIF(L678:L743,L678,O678:O743),"")</f>
        <v/>
      </c>
      <c r="S678" s="63"/>
    </row>
    <row r="679" customFormat="false" ht="35" hidden="false" customHeight="true" outlineLevel="0" collapsed="false">
      <c r="A679" s="84" t="s">
        <v>560</v>
      </c>
      <c r="B679" s="85" t="s">
        <v>193</v>
      </c>
      <c r="C679" s="84" t="s">
        <v>561</v>
      </c>
      <c r="D679" s="84" t="s">
        <v>908</v>
      </c>
      <c r="E679" s="84" t="s">
        <v>906</v>
      </c>
      <c r="F679" s="84"/>
      <c r="G679" s="86" t="s">
        <v>608</v>
      </c>
      <c r="H679" s="87" t="n">
        <v>1</v>
      </c>
      <c r="I679" s="88" t="n">
        <f aca="false">SUMIF(L:L,$L679,M:M)</f>
        <v>15.44</v>
      </c>
      <c r="J679" s="88" t="n">
        <f aca="false">TRUNC(H679*I679,2)</f>
        <v>15.44</v>
      </c>
      <c r="K679" s="21"/>
      <c r="L679" s="62" t="n">
        <f aca="false">IF(AND(A680&lt;&gt;"",A679=""),L678+1,L678)</f>
        <v>62</v>
      </c>
      <c r="M679" s="78" t="str">
        <f aca="false">IF(OR(A679="Insumo",A679="Composição Auxiliar"),J679,"")</f>
        <v/>
      </c>
      <c r="N679" s="79" t="str">
        <f aca="false">IF(ISNUMBER(SEARCH("COM ENCARGOS COMPLEMENTARES",D679)),J679,"")</f>
        <v/>
      </c>
      <c r="O679" s="79" t="str">
        <f aca="false">IF(N679&lt;&gt;"","",M679)</f>
        <v/>
      </c>
      <c r="P679" s="80" t="str">
        <f aca="false">IF(A679="Composição",A678,"")</f>
        <v> 5.1.5 </v>
      </c>
      <c r="Q679" s="79" t="n">
        <f aca="false">IF(P679&lt;&gt;"",SUMIF(L679:L744,L679,N679:N744),"")</f>
        <v>12.01</v>
      </c>
      <c r="R679" s="79" t="n">
        <f aca="false">IF(P679&lt;&gt;"",SUMIF(L679:L744,L679,O679:O744),"")</f>
        <v>3.43</v>
      </c>
      <c r="S679" s="63"/>
    </row>
    <row r="680" customFormat="false" ht="24" hidden="false" customHeight="true" outlineLevel="0" collapsed="false">
      <c r="A680" s="89" t="s">
        <v>565</v>
      </c>
      <c r="B680" s="90" t="s">
        <v>820</v>
      </c>
      <c r="C680" s="89" t="s">
        <v>561</v>
      </c>
      <c r="D680" s="89" t="s">
        <v>821</v>
      </c>
      <c r="E680" s="89" t="s">
        <v>568</v>
      </c>
      <c r="F680" s="89"/>
      <c r="G680" s="91" t="s">
        <v>569</v>
      </c>
      <c r="H680" s="92" t="n">
        <v>0.365</v>
      </c>
      <c r="I680" s="93" t="n">
        <f aca="false">SUMIFS('ANALÍTICA AUXILIARES'!J:J,'ANALÍTICA AUXILIARES'!A:A,"Composição",'ANALÍTICA AUXILIARES'!B:B,$B680)</f>
        <v>27.62</v>
      </c>
      <c r="J680" s="93" t="n">
        <f aca="false">TRUNC(H680*I680,2)</f>
        <v>10.08</v>
      </c>
      <c r="K680" s="21"/>
      <c r="L680" s="62" t="n">
        <f aca="false">IF(AND(A681&lt;&gt;"",A680=""),L679+1,L679)</f>
        <v>62</v>
      </c>
      <c r="M680" s="78" t="n">
        <f aca="false">IF(OR(A680="Insumo",A680="Composição Auxiliar"),J680,"")</f>
        <v>10.08</v>
      </c>
      <c r="N680" s="79" t="n">
        <f aca="false">IF(ISNUMBER(SEARCH("COM ENCARGOS COMPLEMENTARES",D680)),J680,"")</f>
        <v>10.08</v>
      </c>
      <c r="O680" s="79" t="str">
        <f aca="false">IF(N680&lt;&gt;"","",M680)</f>
        <v/>
      </c>
      <c r="P680" s="80" t="str">
        <f aca="false">IF(A680="Composição",A679,"")</f>
        <v/>
      </c>
      <c r="Q680" s="79" t="str">
        <f aca="false">IF(P680&lt;&gt;"",SUMIF(L680:L745,L680,N680:N745),"")</f>
        <v/>
      </c>
      <c r="R680" s="79" t="str">
        <f aca="false">IF(P680&lt;&gt;"",SUMIF(L680:L745,L680,O680:O745),"")</f>
        <v/>
      </c>
      <c r="S680" s="63"/>
    </row>
    <row r="681" customFormat="false" ht="24" hidden="false" customHeight="true" outlineLevel="0" collapsed="false">
      <c r="A681" s="89" t="s">
        <v>565</v>
      </c>
      <c r="B681" s="90" t="s">
        <v>827</v>
      </c>
      <c r="C681" s="89" t="s">
        <v>561</v>
      </c>
      <c r="D681" s="89" t="s">
        <v>828</v>
      </c>
      <c r="E681" s="89" t="s">
        <v>568</v>
      </c>
      <c r="F681" s="89"/>
      <c r="G681" s="91" t="s">
        <v>569</v>
      </c>
      <c r="H681" s="92" t="n">
        <v>0.083</v>
      </c>
      <c r="I681" s="93" t="n">
        <f aca="false">SUMIFS('ANALÍTICA AUXILIARES'!J:J,'ANALÍTICA AUXILIARES'!A:A,"Composição",'ANALÍTICA AUXILIARES'!B:B,$B681)</f>
        <v>23.32</v>
      </c>
      <c r="J681" s="93" t="n">
        <f aca="false">TRUNC(H681*I681,2)</f>
        <v>1.93</v>
      </c>
      <c r="K681" s="21"/>
      <c r="L681" s="62" t="n">
        <f aca="false">IF(AND(A682&lt;&gt;"",A681=""),L680+1,L680)</f>
        <v>62</v>
      </c>
      <c r="M681" s="78" t="n">
        <f aca="false">IF(OR(A681="Insumo",A681="Composição Auxiliar"),J681,"")</f>
        <v>1.93</v>
      </c>
      <c r="N681" s="79" t="n">
        <f aca="false">IF(ISNUMBER(SEARCH("COM ENCARGOS COMPLEMENTARES",D681)),J681,"")</f>
        <v>1.93</v>
      </c>
      <c r="O681" s="79" t="str">
        <f aca="false">IF(N681&lt;&gt;"","",M681)</f>
        <v/>
      </c>
      <c r="P681" s="80" t="str">
        <f aca="false">IF(A681="Composição",A680,"")</f>
        <v/>
      </c>
      <c r="Q681" s="79" t="str">
        <f aca="false">IF(P681&lt;&gt;"",SUMIF(L681:L746,L681,N681:N746),"")</f>
        <v/>
      </c>
      <c r="R681" s="79" t="str">
        <f aca="false">IF(P681&lt;&gt;"",SUMIF(L681:L746,L681,O681:O746),"")</f>
        <v/>
      </c>
      <c r="S681" s="63"/>
    </row>
    <row r="682" customFormat="false" ht="24" hidden="false" customHeight="true" outlineLevel="0" collapsed="false">
      <c r="A682" s="89" t="s">
        <v>565</v>
      </c>
      <c r="B682" s="90" t="s">
        <v>909</v>
      </c>
      <c r="C682" s="89" t="s">
        <v>561</v>
      </c>
      <c r="D682" s="89" t="s">
        <v>910</v>
      </c>
      <c r="E682" s="89" t="s">
        <v>653</v>
      </c>
      <c r="F682" s="89"/>
      <c r="G682" s="91" t="s">
        <v>654</v>
      </c>
      <c r="H682" s="92" t="n">
        <v>0.0051</v>
      </c>
      <c r="I682" s="93" t="n">
        <f aca="false">SUMIFS('ANALÍTICA AUXILIARES'!J:J,'ANALÍTICA AUXILIARES'!A:A,"Composição",'ANALÍTICA AUXILIARES'!B:B,$B682)</f>
        <v>673.85</v>
      </c>
      <c r="J682" s="93" t="n">
        <f aca="false">TRUNC(H682*I682,2)</f>
        <v>3.43</v>
      </c>
      <c r="K682" s="21"/>
      <c r="L682" s="62" t="n">
        <f aca="false">IF(AND(A683&lt;&gt;"",A682=""),L681+1,L681)</f>
        <v>62</v>
      </c>
      <c r="M682" s="78" t="n">
        <f aca="false">IF(OR(A682="Insumo",A682="Composição Auxiliar"),J682,"")</f>
        <v>3.43</v>
      </c>
      <c r="N682" s="79" t="str">
        <f aca="false">IF(ISNUMBER(SEARCH("COM ENCARGOS COMPLEMENTARES",D682)),J682,"")</f>
        <v/>
      </c>
      <c r="O682" s="79" t="n">
        <f aca="false">IF(N682&lt;&gt;"","",M682)</f>
        <v>3.43</v>
      </c>
      <c r="P682" s="80" t="str">
        <f aca="false">IF(A682="Composição",A681,"")</f>
        <v/>
      </c>
      <c r="Q682" s="79" t="str">
        <f aca="false">IF(P682&lt;&gt;"",SUMIF(L682:L747,L682,N682:N747),"")</f>
        <v/>
      </c>
      <c r="R682" s="79" t="str">
        <f aca="false">IF(P682&lt;&gt;"",SUMIF(L682:L747,L682,O682:O747),"")</f>
        <v/>
      </c>
      <c r="S682" s="63"/>
    </row>
    <row r="683" customFormat="false" ht="13.8" hidden="false" customHeight="false" outlineLevel="0" collapsed="false">
      <c r="A683" s="99"/>
      <c r="B683" s="99"/>
      <c r="C683" s="99"/>
      <c r="D683" s="99"/>
      <c r="E683" s="99"/>
      <c r="F683" s="100"/>
      <c r="G683" s="99"/>
      <c r="H683" s="100"/>
      <c r="I683" s="99"/>
      <c r="J683" s="100"/>
      <c r="K683" s="21"/>
      <c r="L683" s="62" t="n">
        <f aca="false">IF(AND(A684&lt;&gt;"",A683=""),L682+1,L682)</f>
        <v>62</v>
      </c>
      <c r="M683" s="78" t="str">
        <f aca="false">IF(OR(A683="Insumo",A683="Composição Auxiliar"),J683,"")</f>
        <v/>
      </c>
      <c r="N683" s="79" t="str">
        <f aca="false">IF(ISNUMBER(SEARCH("COM ENCARGOS COMPLEMENTARES",D683)),J683,"")</f>
        <v/>
      </c>
      <c r="O683" s="79" t="str">
        <f aca="false">IF(N683&lt;&gt;"","",M683)</f>
        <v/>
      </c>
      <c r="P683" s="80" t="str">
        <f aca="false">IF(A683="Composição",A682,"")</f>
        <v/>
      </c>
      <c r="Q683" s="79" t="str">
        <f aca="false">IF(P683&lt;&gt;"",SUMIF(L683:L748,L683,N683:N748),"")</f>
        <v/>
      </c>
      <c r="R683" s="79" t="str">
        <f aca="false">IF(P683&lt;&gt;"",SUMIF(L683:L748,L683,O683:O748),"")</f>
        <v/>
      </c>
      <c r="S683" s="63"/>
    </row>
    <row r="684" customFormat="false" ht="13.8" hidden="false" customHeight="true" outlineLevel="0" collapsed="false">
      <c r="A684" s="99"/>
      <c r="B684" s="99"/>
      <c r="C684" s="99"/>
      <c r="D684" s="99"/>
      <c r="E684" s="99"/>
      <c r="F684" s="100"/>
      <c r="G684" s="99"/>
      <c r="H684" s="99" t="s">
        <v>580</v>
      </c>
      <c r="I684" s="99"/>
      <c r="J684" s="100" t="n">
        <f aca="false">TRUNC(SUMIF(L:L,$L684,M:M)*(1+$J$9),2)</f>
        <v>18.72</v>
      </c>
      <c r="K684" s="21"/>
      <c r="L684" s="62" t="n">
        <f aca="false">IF(AND(A685&lt;&gt;"",A684=""),L683+1,L683)</f>
        <v>62</v>
      </c>
      <c r="M684" s="78" t="str">
        <f aca="false">IF(OR(A684="Insumo",A684="Composição Auxiliar"),J684,"")</f>
        <v/>
      </c>
      <c r="N684" s="79" t="str">
        <f aca="false">IF(ISNUMBER(SEARCH("COM ENCARGOS COMPLEMENTARES",D684)),J684,"")</f>
        <v/>
      </c>
      <c r="O684" s="79" t="str">
        <f aca="false">IF(N684&lt;&gt;"","",M684)</f>
        <v/>
      </c>
      <c r="P684" s="80" t="str">
        <f aca="false">IF(A684="Composição",A683,"")</f>
        <v/>
      </c>
      <c r="Q684" s="79" t="str">
        <f aca="false">IF(P684&lt;&gt;"",SUMIF(L684:L749,L684,N684:N749),"")</f>
        <v/>
      </c>
      <c r="R684" s="79" t="str">
        <f aca="false">IF(P684&lt;&gt;"",SUMIF(L684:L749,L684,O684:O749),"")</f>
        <v/>
      </c>
      <c r="S684" s="63"/>
    </row>
    <row r="685" customFormat="false" ht="13.8" hidden="false" customHeight="false" outlineLevel="0" collapsed="false">
      <c r="A685" s="101"/>
      <c r="B685" s="101"/>
      <c r="C685" s="101"/>
      <c r="D685" s="101"/>
      <c r="E685" s="101"/>
      <c r="F685" s="101"/>
      <c r="G685" s="101" t="s">
        <v>581</v>
      </c>
      <c r="H685" s="102" t="s">
        <v>907</v>
      </c>
      <c r="I685" s="101" t="s">
        <v>583</v>
      </c>
      <c r="J685" s="103" t="n">
        <f aca="false">TRUNC(J684*H685,2)</f>
        <v>413.71</v>
      </c>
      <c r="K685" s="21"/>
      <c r="L685" s="62" t="n">
        <f aca="false">IF(AND(A686&lt;&gt;"",A685=""),L684+1,L684)</f>
        <v>62</v>
      </c>
      <c r="M685" s="78" t="str">
        <f aca="false">IF(OR(A685="Insumo",A685="Composição Auxiliar"),J685,"")</f>
        <v/>
      </c>
      <c r="N685" s="79" t="str">
        <f aca="false">IF(ISNUMBER(SEARCH("COM ENCARGOS COMPLEMENTARES",D685)),J685,"")</f>
        <v/>
      </c>
      <c r="O685" s="79" t="str">
        <f aca="false">IF(N685&lt;&gt;"","",M685)</f>
        <v/>
      </c>
      <c r="P685" s="80" t="str">
        <f aca="false">IF(A685="Composição",A684,"")</f>
        <v/>
      </c>
      <c r="Q685" s="79" t="str">
        <f aca="false">IF(P685&lt;&gt;"",SUMIF(L685:L750,L685,N685:N750),"")</f>
        <v/>
      </c>
      <c r="R685" s="79" t="str">
        <f aca="false">IF(P685&lt;&gt;"",SUMIF(L685:L750,L685,O685:O750),"")</f>
        <v/>
      </c>
      <c r="S685" s="63"/>
    </row>
    <row r="686" customFormat="false" ht="13.8" hidden="false" customHeight="false" outlineLevel="0" collapsed="false">
      <c r="A686" s="104"/>
      <c r="B686" s="104"/>
      <c r="C686" s="104"/>
      <c r="D686" s="104"/>
      <c r="E686" s="104"/>
      <c r="F686" s="104"/>
      <c r="G686" s="104"/>
      <c r="H686" s="104"/>
      <c r="I686" s="104"/>
      <c r="J686" s="104"/>
      <c r="K686" s="21"/>
      <c r="L686" s="62" t="n">
        <f aca="false">IF(AND(A687&lt;&gt;"",A686=""),L685+1,L685)</f>
        <v>63</v>
      </c>
      <c r="M686" s="78" t="str">
        <f aca="false">IF(OR(A686="Insumo",A686="Composição Auxiliar"),J686,"")</f>
        <v/>
      </c>
      <c r="N686" s="79" t="str">
        <f aca="false">IF(ISNUMBER(SEARCH("COM ENCARGOS COMPLEMENTARES",D686)),J686,"")</f>
        <v/>
      </c>
      <c r="O686" s="79" t="str">
        <f aca="false">IF(N686&lt;&gt;"","",M686)</f>
        <v/>
      </c>
      <c r="P686" s="80" t="str">
        <f aca="false">IF(A686="Composição",A685,"")</f>
        <v/>
      </c>
      <c r="Q686" s="79" t="str">
        <f aca="false">IF(P686&lt;&gt;"",SUMIF(L686:L751,L686,N686:N751),"")</f>
        <v/>
      </c>
      <c r="R686" s="79" t="str">
        <f aca="false">IF(P686&lt;&gt;"",SUMIF(L686:L751,L686,O686:O751),"")</f>
        <v/>
      </c>
      <c r="S686" s="63"/>
    </row>
    <row r="687" customFormat="false" ht="14.5" hidden="false" customHeight="true" outlineLevel="0" collapsed="false">
      <c r="A687" s="81" t="s">
        <v>194</v>
      </c>
      <c r="B687" s="82" t="s">
        <v>552</v>
      </c>
      <c r="C687" s="81" t="s">
        <v>553</v>
      </c>
      <c r="D687" s="81" t="s">
        <v>554</v>
      </c>
      <c r="E687" s="81" t="s">
        <v>555</v>
      </c>
      <c r="F687" s="81"/>
      <c r="G687" s="83" t="s">
        <v>556</v>
      </c>
      <c r="H687" s="82" t="s">
        <v>557</v>
      </c>
      <c r="I687" s="82" t="s">
        <v>558</v>
      </c>
      <c r="J687" s="82" t="s">
        <v>559</v>
      </c>
      <c r="K687" s="21"/>
      <c r="L687" s="62" t="n">
        <f aca="false">IF(AND(A688&lt;&gt;"",A687=""),L686+1,L686)</f>
        <v>63</v>
      </c>
      <c r="M687" s="78" t="str">
        <f aca="false">IF(OR(A687="Insumo",A687="Composição Auxiliar"),J687,"")</f>
        <v/>
      </c>
      <c r="N687" s="79" t="str">
        <f aca="false">IF(ISNUMBER(SEARCH("COM ENCARGOS COMPLEMENTARES",D687)),J687,"")</f>
        <v/>
      </c>
      <c r="O687" s="79" t="str">
        <f aca="false">IF(N687&lt;&gt;"","",M687)</f>
        <v/>
      </c>
      <c r="P687" s="80" t="str">
        <f aca="false">IF(A687="Composição",A686,"")</f>
        <v/>
      </c>
      <c r="Q687" s="79" t="str">
        <f aca="false">IF(P687&lt;&gt;"",SUMIF(L687:L752,L687,N687:N752),"")</f>
        <v/>
      </c>
      <c r="R687" s="79" t="str">
        <f aca="false">IF(P687&lt;&gt;"",SUMIF(L687:L752,L687,O687:O752),"")</f>
        <v/>
      </c>
      <c r="S687" s="63"/>
    </row>
    <row r="688" customFormat="false" ht="46" hidden="false" customHeight="true" outlineLevel="0" collapsed="false">
      <c r="A688" s="84" t="s">
        <v>560</v>
      </c>
      <c r="B688" s="85" t="s">
        <v>195</v>
      </c>
      <c r="C688" s="84" t="s">
        <v>584</v>
      </c>
      <c r="D688" s="84" t="s">
        <v>911</v>
      </c>
      <c r="E688" s="84" t="s">
        <v>912</v>
      </c>
      <c r="F688" s="84"/>
      <c r="G688" s="86" t="s">
        <v>587</v>
      </c>
      <c r="H688" s="87" t="n">
        <v>1</v>
      </c>
      <c r="I688" s="88" t="n">
        <f aca="false">SUMIF(L:L,$L688,M:M)</f>
        <v>27.28</v>
      </c>
      <c r="J688" s="88" t="n">
        <f aca="false">TRUNC(H688*I688,2)</f>
        <v>27.28</v>
      </c>
      <c r="K688" s="21"/>
      <c r="L688" s="62" t="n">
        <f aca="false">IF(AND(A689&lt;&gt;"",A688=""),L687+1,L687)</f>
        <v>63</v>
      </c>
      <c r="M688" s="78" t="str">
        <f aca="false">IF(OR(A688="Insumo",A688="Composição Auxiliar"),J688,"")</f>
        <v/>
      </c>
      <c r="N688" s="79" t="str">
        <f aca="false">IF(ISNUMBER(SEARCH("COM ENCARGOS COMPLEMENTARES",D688)),J688,"")</f>
        <v/>
      </c>
      <c r="O688" s="79" t="str">
        <f aca="false">IF(N688&lt;&gt;"","",M688)</f>
        <v/>
      </c>
      <c r="P688" s="80" t="str">
        <f aca="false">IF(A688="Composição",A687,"")</f>
        <v> 5.1.6 </v>
      </c>
      <c r="Q688" s="79" t="n">
        <f aca="false">IF(P688&lt;&gt;"",SUMIF(L688:L753,L688,N688:N753),"")</f>
        <v>12.81</v>
      </c>
      <c r="R688" s="79" t="n">
        <f aca="false">IF(P688&lt;&gt;"",SUMIF(L688:L753,L688,O688:O753),"")</f>
        <v>14.47</v>
      </c>
      <c r="S688" s="63"/>
    </row>
    <row r="689" customFormat="false" ht="24" hidden="false" customHeight="true" outlineLevel="0" collapsed="false">
      <c r="A689" s="89" t="s">
        <v>565</v>
      </c>
      <c r="B689" s="90" t="s">
        <v>649</v>
      </c>
      <c r="C689" s="89" t="s">
        <v>561</v>
      </c>
      <c r="D689" s="89" t="s">
        <v>650</v>
      </c>
      <c r="E689" s="89" t="s">
        <v>568</v>
      </c>
      <c r="F689" s="89"/>
      <c r="G689" s="91" t="s">
        <v>569</v>
      </c>
      <c r="H689" s="92" t="n">
        <v>0.25</v>
      </c>
      <c r="I689" s="93" t="n">
        <f aca="false">SUMIFS('ANALÍTICA AUXILIARES'!J:J,'ANALÍTICA AUXILIARES'!A:A,"Composição",'ANALÍTICA AUXILIARES'!B:B,$B689)</f>
        <v>28.34</v>
      </c>
      <c r="J689" s="93" t="n">
        <f aca="false">TRUNC(H689*I689,2)</f>
        <v>7.08</v>
      </c>
      <c r="K689" s="21"/>
      <c r="L689" s="62" t="n">
        <f aca="false">IF(AND(A690&lt;&gt;"",A689=""),L688+1,L688)</f>
        <v>63</v>
      </c>
      <c r="M689" s="78" t="n">
        <f aca="false">IF(OR(A689="Insumo",A689="Composição Auxiliar"),J689,"")</f>
        <v>7.08</v>
      </c>
      <c r="N689" s="79" t="n">
        <f aca="false">IF(ISNUMBER(SEARCH("COM ENCARGOS COMPLEMENTARES",D689)),J689,"")</f>
        <v>7.08</v>
      </c>
      <c r="O689" s="79" t="str">
        <f aca="false">IF(N689&lt;&gt;"","",M689)</f>
        <v/>
      </c>
      <c r="P689" s="80" t="str">
        <f aca="false">IF(A689="Composição",A688,"")</f>
        <v/>
      </c>
      <c r="Q689" s="79" t="str">
        <f aca="false">IF(P689&lt;&gt;"",SUMIF(L689:L754,L689,N689:N754),"")</f>
        <v/>
      </c>
      <c r="R689" s="79" t="str">
        <f aca="false">IF(P689&lt;&gt;"",SUMIF(L689:L754,L689,O689:O754),"")</f>
        <v/>
      </c>
      <c r="S689" s="63"/>
    </row>
    <row r="690" customFormat="false" ht="24" hidden="false" customHeight="true" outlineLevel="0" collapsed="false">
      <c r="A690" s="89" t="s">
        <v>565</v>
      </c>
      <c r="B690" s="90" t="s">
        <v>573</v>
      </c>
      <c r="C690" s="89" t="s">
        <v>561</v>
      </c>
      <c r="D690" s="89" t="s">
        <v>574</v>
      </c>
      <c r="E690" s="89" t="s">
        <v>568</v>
      </c>
      <c r="F690" s="89"/>
      <c r="G690" s="91" t="s">
        <v>569</v>
      </c>
      <c r="H690" s="92" t="n">
        <v>0.25</v>
      </c>
      <c r="I690" s="93" t="n">
        <f aca="false">SUMIFS('ANALÍTICA AUXILIARES'!J:J,'ANALÍTICA AUXILIARES'!A:A,"Composição",'ANALÍTICA AUXILIARES'!B:B,$B690)</f>
        <v>22.95</v>
      </c>
      <c r="J690" s="93" t="n">
        <f aca="false">TRUNC(H690*I690,2)</f>
        <v>5.73</v>
      </c>
      <c r="K690" s="21"/>
      <c r="L690" s="62" t="n">
        <f aca="false">IF(AND(A691&lt;&gt;"",A690=""),L689+1,L689)</f>
        <v>63</v>
      </c>
      <c r="M690" s="78" t="n">
        <f aca="false">IF(OR(A690="Insumo",A690="Composição Auxiliar"),J690,"")</f>
        <v>5.73</v>
      </c>
      <c r="N690" s="79" t="n">
        <f aca="false">IF(ISNUMBER(SEARCH("COM ENCARGOS COMPLEMENTARES",D690)),J690,"")</f>
        <v>5.73</v>
      </c>
      <c r="O690" s="79" t="str">
        <f aca="false">IF(N690&lt;&gt;"","",M690)</f>
        <v/>
      </c>
      <c r="P690" s="80" t="str">
        <f aca="false">IF(A690="Composição",A689,"")</f>
        <v/>
      </c>
      <c r="Q690" s="79" t="str">
        <f aca="false">IF(P690&lt;&gt;"",SUMIF(L690:L755,L690,N690:N755),"")</f>
        <v/>
      </c>
      <c r="R690" s="79" t="str">
        <f aca="false">IF(P690&lt;&gt;"",SUMIF(L690:L755,L690,O690:O755),"")</f>
        <v/>
      </c>
      <c r="S690" s="63"/>
    </row>
    <row r="691" customFormat="false" ht="13.8" hidden="false" customHeight="false" outlineLevel="0" collapsed="false">
      <c r="A691" s="94" t="s">
        <v>575</v>
      </c>
      <c r="B691" s="95" t="s">
        <v>913</v>
      </c>
      <c r="C691" s="94" t="str">
        <f aca="false">VLOOKUP(B691,INSUMOS!$A:$I,2,FALSE())</f>
        <v>SINAPI</v>
      </c>
      <c r="D691" s="94" t="str">
        <f aca="false">VLOOKUP(B691,INSUMOS!$A:$I,3,FALSE())</f>
        <v>PORCA ZINCADA, SEXTAVADA, DIAMETRO 3/8"</v>
      </c>
      <c r="E691" s="94" t="str">
        <f aca="false">VLOOKUP(B691,INSUMOS!$A:$I,4,FALSE())</f>
        <v>Material</v>
      </c>
      <c r="F691" s="94"/>
      <c r="G691" s="96" t="str">
        <f aca="false">VLOOKUP(B691,INSUMOS!$A:$I,5,FALSE())</f>
        <v>UN</v>
      </c>
      <c r="H691" s="97" t="n">
        <v>3</v>
      </c>
      <c r="I691" s="98" t="n">
        <f aca="false">VLOOKUP(B691,INSUMOS!$A:$I,8,FALSE())</f>
        <v>0.31</v>
      </c>
      <c r="J691" s="98" t="n">
        <f aca="false">TRUNC(H691*I691,2)</f>
        <v>0.93</v>
      </c>
      <c r="K691" s="21"/>
      <c r="L691" s="62" t="n">
        <f aca="false">IF(AND(A692&lt;&gt;"",A691=""),L690+1,L690)</f>
        <v>63</v>
      </c>
      <c r="M691" s="78" t="n">
        <f aca="false">IF(OR(A691="Insumo",A691="Composição Auxiliar"),J691,"")</f>
        <v>0.93</v>
      </c>
      <c r="N691" s="79" t="str">
        <f aca="false">IF(ISNUMBER(SEARCH("COM ENCARGOS COMPLEMENTARES",D691)),J691,"")</f>
        <v/>
      </c>
      <c r="O691" s="79" t="n">
        <f aca="false">IF(N691&lt;&gt;"","",M691)</f>
        <v>0.93</v>
      </c>
      <c r="P691" s="80" t="str">
        <f aca="false">IF(A691="Composição",A690,"")</f>
        <v/>
      </c>
      <c r="Q691" s="79" t="str">
        <f aca="false">IF(P691&lt;&gt;"",SUMIF(L691:L756,L691,N691:N756),"")</f>
        <v/>
      </c>
      <c r="R691" s="79" t="str">
        <f aca="false">IF(P691&lt;&gt;"",SUMIF(L691:L756,L691,O691:O756),"")</f>
        <v/>
      </c>
      <c r="S691" s="63"/>
    </row>
    <row r="692" customFormat="false" ht="24" hidden="false" customHeight="false" outlineLevel="0" collapsed="false">
      <c r="A692" s="94" t="s">
        <v>575</v>
      </c>
      <c r="B692" s="95" t="s">
        <v>914</v>
      </c>
      <c r="C692" s="94" t="str">
        <f aca="false">VLOOKUP(B692,INSUMOS!$A:$I,2,FALSE())</f>
        <v>SINAPI</v>
      </c>
      <c r="D692" s="94" t="str">
        <f aca="false">VLOOKUP(B692,INSUMOS!$A:$I,3,FALSE())</f>
        <v>ABRACADEIRA EM ACO PARA AMARRACAO DE ELETRODUTOS, TIPO U SIMPLES, COM 2"</v>
      </c>
      <c r="E692" s="94" t="str">
        <f aca="false">VLOOKUP(B692,INSUMOS!$A:$I,4,FALSE())</f>
        <v>Material</v>
      </c>
      <c r="F692" s="94"/>
      <c r="G692" s="96" t="str">
        <f aca="false">VLOOKUP(B692,INSUMOS!$A:$I,5,FALSE())</f>
        <v>UN</v>
      </c>
      <c r="H692" s="97" t="n">
        <v>1</v>
      </c>
      <c r="I692" s="98" t="n">
        <f aca="false">VLOOKUP(B692,INSUMOS!$A:$I,8,FALSE())</f>
        <v>2.96</v>
      </c>
      <c r="J692" s="98" t="n">
        <f aca="false">TRUNC(H692*I692,2)</f>
        <v>2.96</v>
      </c>
      <c r="K692" s="21"/>
      <c r="L692" s="62" t="n">
        <f aca="false">IF(AND(A693&lt;&gt;"",A692=""),L691+1,L691)</f>
        <v>63</v>
      </c>
      <c r="M692" s="78" t="n">
        <f aca="false">IF(OR(A692="Insumo",A692="Composição Auxiliar"),J692,"")</f>
        <v>2.96</v>
      </c>
      <c r="N692" s="79" t="str">
        <f aca="false">IF(ISNUMBER(SEARCH("COM ENCARGOS COMPLEMENTARES",D692)),J692,"")</f>
        <v/>
      </c>
      <c r="O692" s="79" t="n">
        <f aca="false">IF(N692&lt;&gt;"","",M692)</f>
        <v>2.96</v>
      </c>
      <c r="P692" s="80" t="str">
        <f aca="false">IF(A692="Composição",A691,"")</f>
        <v/>
      </c>
      <c r="Q692" s="79" t="str">
        <f aca="false">IF(P692&lt;&gt;"",SUMIF(L692:L757,L692,N692:N757),"")</f>
        <v/>
      </c>
      <c r="R692" s="79" t="str">
        <f aca="false">IF(P692&lt;&gt;"",SUMIF(L692:L757,L692,O692:O757),"")</f>
        <v/>
      </c>
      <c r="S692" s="63"/>
    </row>
    <row r="693" customFormat="false" ht="24" hidden="false" customHeight="false" outlineLevel="0" collapsed="false">
      <c r="A693" s="94" t="s">
        <v>575</v>
      </c>
      <c r="B693" s="95" t="s">
        <v>915</v>
      </c>
      <c r="C693" s="94" t="str">
        <f aca="false">VLOOKUP(B693,INSUMOS!$A:$I,2,FALSE())</f>
        <v>SINAPI</v>
      </c>
      <c r="D693" s="94" t="str">
        <f aca="false">VLOOKUP(B693,INSUMOS!$A:$I,3,FALSE())</f>
        <v>PARAFUSO DE ACO ZINCADO, TIPO CHUMBADOR PARABOLT, DIAMETRO 3/8", COMPRIMENTO 75 MM</v>
      </c>
      <c r="E693" s="94" t="str">
        <f aca="false">VLOOKUP(B693,INSUMOS!$A:$I,4,FALSE())</f>
        <v>Material</v>
      </c>
      <c r="F693" s="94"/>
      <c r="G693" s="96" t="str">
        <f aca="false">VLOOKUP(B693,INSUMOS!$A:$I,5,FALSE())</f>
        <v>UN</v>
      </c>
      <c r="H693" s="97" t="n">
        <v>1</v>
      </c>
      <c r="I693" s="98" t="n">
        <f aca="false">VLOOKUP(B693,INSUMOS!$A:$I,8,FALSE())</f>
        <v>3.29</v>
      </c>
      <c r="J693" s="98" t="n">
        <f aca="false">TRUNC(H693*I693,2)</f>
        <v>3.29</v>
      </c>
      <c r="K693" s="21"/>
      <c r="L693" s="62" t="n">
        <f aca="false">IF(AND(A694&lt;&gt;"",A693=""),L692+1,L692)</f>
        <v>63</v>
      </c>
      <c r="M693" s="78" t="n">
        <f aca="false">IF(OR(A693="Insumo",A693="Composição Auxiliar"),J693,"")</f>
        <v>3.29</v>
      </c>
      <c r="N693" s="79" t="str">
        <f aca="false">IF(ISNUMBER(SEARCH("COM ENCARGOS COMPLEMENTARES",D693)),J693,"")</f>
        <v/>
      </c>
      <c r="O693" s="79" t="n">
        <f aca="false">IF(N693&lt;&gt;"","",M693)</f>
        <v>3.29</v>
      </c>
      <c r="P693" s="80" t="str">
        <f aca="false">IF(A693="Composição",A692,"")</f>
        <v/>
      </c>
      <c r="Q693" s="79" t="str">
        <f aca="false">IF(P693&lt;&gt;"",SUMIF(L693:L758,L693,N693:N758),"")</f>
        <v/>
      </c>
      <c r="R693" s="79" t="str">
        <f aca="false">IF(P693&lt;&gt;"",SUMIF(L693:L758,L693,O693:O758),"")</f>
        <v/>
      </c>
      <c r="S693" s="63"/>
    </row>
    <row r="694" customFormat="false" ht="13.8" hidden="false" customHeight="false" outlineLevel="0" collapsed="false">
      <c r="A694" s="94" t="s">
        <v>575</v>
      </c>
      <c r="B694" s="95" t="s">
        <v>916</v>
      </c>
      <c r="C694" s="94" t="str">
        <f aca="false">VLOOKUP(B694,INSUMOS!$A:$I,2,FALSE())</f>
        <v>ORSE</v>
      </c>
      <c r="D694" s="94" t="str">
        <f aca="false">VLOOKUP(B694,INSUMOS!$A:$I,3,FALSE())</f>
        <v>ARRUELA LISA DE 3/8"</v>
      </c>
      <c r="E694" s="94" t="str">
        <f aca="false">VLOOKUP(B694,INSUMOS!$A:$I,4,FALSE())</f>
        <v>Material</v>
      </c>
      <c r="F694" s="94"/>
      <c r="G694" s="96" t="str">
        <f aca="false">VLOOKUP(B694,INSUMOS!$A:$I,5,FALSE())</f>
        <v>un</v>
      </c>
      <c r="H694" s="97" t="n">
        <v>3</v>
      </c>
      <c r="I694" s="98" t="n">
        <f aca="false">VLOOKUP(B694,INSUMOS!$A:$I,8,FALSE())</f>
        <v>0.12</v>
      </c>
      <c r="J694" s="98" t="n">
        <f aca="false">TRUNC(H694*I694,2)</f>
        <v>0.36</v>
      </c>
      <c r="K694" s="21"/>
      <c r="L694" s="62" t="n">
        <f aca="false">IF(AND(A695&lt;&gt;"",A694=""),L693+1,L693)</f>
        <v>63</v>
      </c>
      <c r="M694" s="78" t="n">
        <f aca="false">IF(OR(A694="Insumo",A694="Composição Auxiliar"),J694,"")</f>
        <v>0.36</v>
      </c>
      <c r="N694" s="79" t="str">
        <f aca="false">IF(ISNUMBER(SEARCH("COM ENCARGOS COMPLEMENTARES",D694)),J694,"")</f>
        <v/>
      </c>
      <c r="O694" s="79" t="n">
        <f aca="false">IF(N694&lt;&gt;"","",M694)</f>
        <v>0.36</v>
      </c>
      <c r="P694" s="80" t="str">
        <f aca="false">IF(A694="Composição",A693,"")</f>
        <v/>
      </c>
      <c r="Q694" s="79" t="str">
        <f aca="false">IF(P694&lt;&gt;"",SUMIF(L694:L759,L694,N694:N759),"")</f>
        <v/>
      </c>
      <c r="R694" s="79" t="str">
        <f aca="false">IF(P694&lt;&gt;"",SUMIF(L694:L759,L694,O694:O759),"")</f>
        <v/>
      </c>
      <c r="S694" s="63"/>
    </row>
    <row r="695" customFormat="false" ht="13.8" hidden="false" customHeight="false" outlineLevel="0" collapsed="false">
      <c r="A695" s="94" t="s">
        <v>575</v>
      </c>
      <c r="B695" s="95" t="s">
        <v>917</v>
      </c>
      <c r="C695" s="94" t="str">
        <f aca="false">VLOOKUP(B695,INSUMOS!$A:$I,2,FALSE())</f>
        <v>ORSE</v>
      </c>
      <c r="D695" s="94" t="str">
        <f aca="false">VLOOKUP(B695,INSUMOS!$A:$I,3,FALSE())</f>
        <v>BARRA ROSCADA ZINCADA Ø 3/8"</v>
      </c>
      <c r="E695" s="94" t="str">
        <f aca="false">VLOOKUP(B695,INSUMOS!$A:$I,4,FALSE())</f>
        <v>Material</v>
      </c>
      <c r="F695" s="94"/>
      <c r="G695" s="96" t="str">
        <f aca="false">VLOOKUP(B695,INSUMOS!$A:$I,5,FALSE())</f>
        <v>m</v>
      </c>
      <c r="H695" s="97" t="n">
        <v>0.9</v>
      </c>
      <c r="I695" s="98" t="n">
        <f aca="false">VLOOKUP(B695,INSUMOS!$A:$I,8,FALSE())</f>
        <v>7.7</v>
      </c>
      <c r="J695" s="98" t="n">
        <f aca="false">TRUNC(H695*I695,2)</f>
        <v>6.93</v>
      </c>
      <c r="K695" s="21"/>
      <c r="L695" s="62" t="n">
        <f aca="false">IF(AND(A696&lt;&gt;"",A695=""),L694+1,L694)</f>
        <v>63</v>
      </c>
      <c r="M695" s="78" t="n">
        <f aca="false">IF(OR(A695="Insumo",A695="Composição Auxiliar"),J695,"")</f>
        <v>6.93</v>
      </c>
      <c r="N695" s="79" t="str">
        <f aca="false">IF(ISNUMBER(SEARCH("COM ENCARGOS COMPLEMENTARES",D695)),J695,"")</f>
        <v/>
      </c>
      <c r="O695" s="79" t="n">
        <f aca="false">IF(N695&lt;&gt;"","",M695)</f>
        <v>6.93</v>
      </c>
      <c r="P695" s="80" t="str">
        <f aca="false">IF(A695="Composição",A694,"")</f>
        <v/>
      </c>
      <c r="Q695" s="79" t="str">
        <f aca="false">IF(P695&lt;&gt;"",SUMIF(L695:L760,L695,N695:N760),"")</f>
        <v/>
      </c>
      <c r="R695" s="79" t="str">
        <f aca="false">IF(P695&lt;&gt;"",SUMIF(L695:L760,L695,O695:O760),"")</f>
        <v/>
      </c>
      <c r="S695" s="63"/>
    </row>
    <row r="696" customFormat="false" ht="13.8" hidden="false" customHeight="false" outlineLevel="0" collapsed="false">
      <c r="A696" s="99"/>
      <c r="B696" s="99"/>
      <c r="C696" s="99"/>
      <c r="D696" s="99"/>
      <c r="E696" s="99"/>
      <c r="F696" s="100"/>
      <c r="G696" s="99"/>
      <c r="H696" s="100"/>
      <c r="I696" s="99"/>
      <c r="J696" s="100"/>
      <c r="K696" s="21"/>
      <c r="L696" s="62" t="n">
        <f aca="false">IF(AND(A697&lt;&gt;"",A696=""),L695+1,L695)</f>
        <v>63</v>
      </c>
      <c r="M696" s="78" t="str">
        <f aca="false">IF(OR(A696="Insumo",A696="Composição Auxiliar"),J696,"")</f>
        <v/>
      </c>
      <c r="N696" s="79" t="str">
        <f aca="false">IF(ISNUMBER(SEARCH("COM ENCARGOS COMPLEMENTARES",D696)),J696,"")</f>
        <v/>
      </c>
      <c r="O696" s="79" t="str">
        <f aca="false">IF(N696&lt;&gt;"","",M696)</f>
        <v/>
      </c>
      <c r="P696" s="80" t="str">
        <f aca="false">IF(A696="Composição",A695,"")</f>
        <v/>
      </c>
      <c r="Q696" s="79" t="str">
        <f aca="false">IF(P696&lt;&gt;"",SUMIF(L696:L761,L696,N696:N761),"")</f>
        <v/>
      </c>
      <c r="R696" s="79" t="str">
        <f aca="false">IF(P696&lt;&gt;"",SUMIF(L696:L761,L696,O696:O761),"")</f>
        <v/>
      </c>
      <c r="S696" s="63"/>
    </row>
    <row r="697" customFormat="false" ht="13.8" hidden="false" customHeight="true" outlineLevel="0" collapsed="false">
      <c r="A697" s="99"/>
      <c r="B697" s="99"/>
      <c r="C697" s="99"/>
      <c r="D697" s="99"/>
      <c r="E697" s="99"/>
      <c r="F697" s="100"/>
      <c r="G697" s="99"/>
      <c r="H697" s="99" t="s">
        <v>580</v>
      </c>
      <c r="I697" s="99"/>
      <c r="J697" s="100" t="n">
        <f aca="false">TRUNC(SUMIF(L:L,$L697,M:M)*(1+$J$9),2)</f>
        <v>33.07</v>
      </c>
      <c r="K697" s="21"/>
      <c r="L697" s="62" t="n">
        <f aca="false">IF(AND(A698&lt;&gt;"",A697=""),L696+1,L696)</f>
        <v>63</v>
      </c>
      <c r="M697" s="78" t="str">
        <f aca="false">IF(OR(A697="Insumo",A697="Composição Auxiliar"),J697,"")</f>
        <v/>
      </c>
      <c r="N697" s="79" t="str">
        <f aca="false">IF(ISNUMBER(SEARCH("COM ENCARGOS COMPLEMENTARES",D697)),J697,"")</f>
        <v/>
      </c>
      <c r="O697" s="79" t="str">
        <f aca="false">IF(N697&lt;&gt;"","",M697)</f>
        <v/>
      </c>
      <c r="P697" s="80" t="str">
        <f aca="false">IF(A697="Composição",A696,"")</f>
        <v/>
      </c>
      <c r="Q697" s="79" t="str">
        <f aca="false">IF(P697&lt;&gt;"",SUMIF(L697:L762,L697,N697:N762),"")</f>
        <v/>
      </c>
      <c r="R697" s="79" t="str">
        <f aca="false">IF(P697&lt;&gt;"",SUMIF(L697:L762,L697,O697:O762),"")</f>
        <v/>
      </c>
      <c r="S697" s="63"/>
    </row>
    <row r="698" customFormat="false" ht="13.8" hidden="false" customHeight="false" outlineLevel="0" collapsed="false">
      <c r="A698" s="101"/>
      <c r="B698" s="101"/>
      <c r="C698" s="101"/>
      <c r="D698" s="101"/>
      <c r="E698" s="101"/>
      <c r="F698" s="101"/>
      <c r="G698" s="101" t="s">
        <v>581</v>
      </c>
      <c r="H698" s="102" t="s">
        <v>918</v>
      </c>
      <c r="I698" s="101" t="s">
        <v>583</v>
      </c>
      <c r="J698" s="103" t="n">
        <f aca="false">TRUNC(J697*H698,2)</f>
        <v>959.03</v>
      </c>
      <c r="K698" s="21"/>
      <c r="L698" s="62" t="n">
        <f aca="false">IF(AND(A699&lt;&gt;"",A698=""),L697+1,L697)</f>
        <v>63</v>
      </c>
      <c r="M698" s="78" t="str">
        <f aca="false">IF(OR(A698="Insumo",A698="Composição Auxiliar"),J698,"")</f>
        <v/>
      </c>
      <c r="N698" s="79" t="str">
        <f aca="false">IF(ISNUMBER(SEARCH("COM ENCARGOS COMPLEMENTARES",D698)),J698,"")</f>
        <v/>
      </c>
      <c r="O698" s="79" t="str">
        <f aca="false">IF(N698&lt;&gt;"","",M698)</f>
        <v/>
      </c>
      <c r="P698" s="80" t="str">
        <f aca="false">IF(A698="Composição",A697,"")</f>
        <v/>
      </c>
      <c r="Q698" s="79" t="str">
        <f aca="false">IF(P698&lt;&gt;"",SUMIF(L698:L763,L698,N698:N763),"")</f>
        <v/>
      </c>
      <c r="R698" s="79" t="str">
        <f aca="false">IF(P698&lt;&gt;"",SUMIF(L698:L763,L698,O698:O763),"")</f>
        <v/>
      </c>
      <c r="S698" s="63"/>
    </row>
    <row r="699" customFormat="false" ht="13.8" hidden="false" customHeight="false" outlineLevel="0" collapsed="false">
      <c r="A699" s="104"/>
      <c r="B699" s="104"/>
      <c r="C699" s="104"/>
      <c r="D699" s="104"/>
      <c r="E699" s="104"/>
      <c r="F699" s="104"/>
      <c r="G699" s="104"/>
      <c r="H699" s="104"/>
      <c r="I699" s="104"/>
      <c r="J699" s="104"/>
      <c r="K699" s="21"/>
      <c r="L699" s="62" t="n">
        <f aca="false">IF(AND(A700&lt;&gt;"",A699=""),L698+1,L698)</f>
        <v>64</v>
      </c>
      <c r="M699" s="78" t="str">
        <f aca="false">IF(OR(A699="Insumo",A699="Composição Auxiliar"),J699,"")</f>
        <v/>
      </c>
      <c r="N699" s="79" t="str">
        <f aca="false">IF(ISNUMBER(SEARCH("COM ENCARGOS COMPLEMENTARES",D699)),J699,"")</f>
        <v/>
      </c>
      <c r="O699" s="79" t="str">
        <f aca="false">IF(N699&lt;&gt;"","",M699)</f>
        <v/>
      </c>
      <c r="P699" s="80" t="str">
        <f aca="false">IF(A699="Composição",A698,"")</f>
        <v/>
      </c>
      <c r="Q699" s="79" t="str">
        <f aca="false">IF(P699&lt;&gt;"",SUMIF(L699:L764,L699,N699:N764),"")</f>
        <v/>
      </c>
      <c r="R699" s="79" t="str">
        <f aca="false">IF(P699&lt;&gt;"",SUMIF(L699:L764,L699,O699:O764),"")</f>
        <v/>
      </c>
      <c r="S699" s="63"/>
    </row>
    <row r="700" customFormat="false" ht="14.5" hidden="false" customHeight="true" outlineLevel="0" collapsed="false">
      <c r="A700" s="81" t="s">
        <v>196</v>
      </c>
      <c r="B700" s="82" t="s">
        <v>552</v>
      </c>
      <c r="C700" s="81" t="s">
        <v>553</v>
      </c>
      <c r="D700" s="81" t="s">
        <v>554</v>
      </c>
      <c r="E700" s="81" t="s">
        <v>555</v>
      </c>
      <c r="F700" s="81"/>
      <c r="G700" s="83" t="s">
        <v>556</v>
      </c>
      <c r="H700" s="82" t="s">
        <v>557</v>
      </c>
      <c r="I700" s="82" t="s">
        <v>558</v>
      </c>
      <c r="J700" s="82" t="s">
        <v>559</v>
      </c>
      <c r="K700" s="21"/>
      <c r="L700" s="62" t="n">
        <f aca="false">IF(AND(A701&lt;&gt;"",A700=""),L699+1,L699)</f>
        <v>64</v>
      </c>
      <c r="M700" s="78" t="str">
        <f aca="false">IF(OR(A700="Insumo",A700="Composição Auxiliar"),J700,"")</f>
        <v/>
      </c>
      <c r="N700" s="79" t="str">
        <f aca="false">IF(ISNUMBER(SEARCH("COM ENCARGOS COMPLEMENTARES",D700)),J700,"")</f>
        <v/>
      </c>
      <c r="O700" s="79" t="str">
        <f aca="false">IF(N700&lt;&gt;"","",M700)</f>
        <v/>
      </c>
      <c r="P700" s="80" t="str">
        <f aca="false">IF(A700="Composição",A699,"")</f>
        <v/>
      </c>
      <c r="Q700" s="79" t="str">
        <f aca="false">IF(P700&lt;&gt;"",SUMIF(L700:L765,L700,N700:N765),"")</f>
        <v/>
      </c>
      <c r="R700" s="79" t="str">
        <f aca="false">IF(P700&lt;&gt;"",SUMIF(L700:L765,L700,O700:O765),"")</f>
        <v/>
      </c>
      <c r="S700" s="63"/>
    </row>
    <row r="701" customFormat="false" ht="24" hidden="false" customHeight="true" outlineLevel="0" collapsed="false">
      <c r="A701" s="84" t="s">
        <v>560</v>
      </c>
      <c r="B701" s="85" t="s">
        <v>197</v>
      </c>
      <c r="C701" s="84" t="s">
        <v>561</v>
      </c>
      <c r="D701" s="84" t="s">
        <v>919</v>
      </c>
      <c r="E701" s="84" t="s">
        <v>920</v>
      </c>
      <c r="F701" s="84"/>
      <c r="G701" s="86" t="s">
        <v>587</v>
      </c>
      <c r="H701" s="87" t="n">
        <v>1</v>
      </c>
      <c r="I701" s="88" t="n">
        <f aca="false">SUMIF(L:L,$L701,M:M)</f>
        <v>41.99</v>
      </c>
      <c r="J701" s="88" t="n">
        <f aca="false">TRUNC(H701*I701,2)</f>
        <v>41.99</v>
      </c>
      <c r="K701" s="21"/>
      <c r="L701" s="62" t="n">
        <f aca="false">IF(AND(A702&lt;&gt;"",A701=""),L700+1,L700)</f>
        <v>64</v>
      </c>
      <c r="M701" s="78" t="str">
        <f aca="false">IF(OR(A701="Insumo",A701="Composição Auxiliar"),J701,"")</f>
        <v/>
      </c>
      <c r="N701" s="79" t="str">
        <f aca="false">IF(ISNUMBER(SEARCH("COM ENCARGOS COMPLEMENTARES",D701)),J701,"")</f>
        <v/>
      </c>
      <c r="O701" s="79" t="str">
        <f aca="false">IF(N701&lt;&gt;"","",M701)</f>
        <v/>
      </c>
      <c r="P701" s="80" t="str">
        <f aca="false">IF(A701="Composição",A700,"")</f>
        <v> 5.1.7 </v>
      </c>
      <c r="Q701" s="79" t="n">
        <f aca="false">IF(P701&lt;&gt;"",SUMIF(L701:L766,L701,N701:N766),"")</f>
        <v>5.6</v>
      </c>
      <c r="R701" s="79" t="n">
        <f aca="false">IF(P701&lt;&gt;"",SUMIF(L701:L766,L701,O701:O766),"")</f>
        <v>36.39</v>
      </c>
      <c r="S701" s="63"/>
    </row>
    <row r="702" customFormat="false" ht="24" hidden="false" customHeight="true" outlineLevel="0" collapsed="false">
      <c r="A702" s="89" t="s">
        <v>565</v>
      </c>
      <c r="B702" s="90" t="s">
        <v>820</v>
      </c>
      <c r="C702" s="89" t="s">
        <v>561</v>
      </c>
      <c r="D702" s="89" t="s">
        <v>821</v>
      </c>
      <c r="E702" s="89" t="s">
        <v>568</v>
      </c>
      <c r="F702" s="89"/>
      <c r="G702" s="91" t="s">
        <v>569</v>
      </c>
      <c r="H702" s="92" t="n">
        <v>0.1102</v>
      </c>
      <c r="I702" s="93" t="n">
        <f aca="false">SUMIFS('ANALÍTICA AUXILIARES'!J:J,'ANALÍTICA AUXILIARES'!A:A,"Composição",'ANALÍTICA AUXILIARES'!B:B,$B702)</f>
        <v>27.62</v>
      </c>
      <c r="J702" s="93" t="n">
        <f aca="false">TRUNC(H702*I702,2)</f>
        <v>3.04</v>
      </c>
      <c r="K702" s="21"/>
      <c r="L702" s="62" t="n">
        <f aca="false">IF(AND(A703&lt;&gt;"",A702=""),L701+1,L701)</f>
        <v>64</v>
      </c>
      <c r="M702" s="78" t="n">
        <f aca="false">IF(OR(A702="Insumo",A702="Composição Auxiliar"),J702,"")</f>
        <v>3.04</v>
      </c>
      <c r="N702" s="79" t="n">
        <f aca="false">IF(ISNUMBER(SEARCH("COM ENCARGOS COMPLEMENTARES",D702)),J702,"")</f>
        <v>3.04</v>
      </c>
      <c r="O702" s="79" t="str">
        <f aca="false">IF(N702&lt;&gt;"","",M702)</f>
        <v/>
      </c>
      <c r="P702" s="80" t="str">
        <f aca="false">IF(A702="Composição",A701,"")</f>
        <v/>
      </c>
      <c r="Q702" s="79" t="str">
        <f aca="false">IF(P702&lt;&gt;"",SUMIF(L702:L767,L702,N702:N767),"")</f>
        <v/>
      </c>
      <c r="R702" s="79" t="str">
        <f aca="false">IF(P702&lt;&gt;"",SUMIF(L702:L767,L702,O702:O767),"")</f>
        <v/>
      </c>
      <c r="S702" s="63"/>
    </row>
    <row r="703" customFormat="false" ht="24" hidden="false" customHeight="true" outlineLevel="0" collapsed="false">
      <c r="A703" s="89" t="s">
        <v>565</v>
      </c>
      <c r="B703" s="90" t="s">
        <v>827</v>
      </c>
      <c r="C703" s="89" t="s">
        <v>561</v>
      </c>
      <c r="D703" s="89" t="s">
        <v>828</v>
      </c>
      <c r="E703" s="89" t="s">
        <v>568</v>
      </c>
      <c r="F703" s="89"/>
      <c r="G703" s="91" t="s">
        <v>569</v>
      </c>
      <c r="H703" s="92" t="n">
        <v>0.1102</v>
      </c>
      <c r="I703" s="93" t="n">
        <f aca="false">SUMIFS('ANALÍTICA AUXILIARES'!J:J,'ANALÍTICA AUXILIARES'!A:A,"Composição",'ANALÍTICA AUXILIARES'!B:B,$B703)</f>
        <v>23.32</v>
      </c>
      <c r="J703" s="93" t="n">
        <f aca="false">TRUNC(H703*I703,2)</f>
        <v>2.56</v>
      </c>
      <c r="K703" s="21"/>
      <c r="L703" s="62" t="n">
        <f aca="false">IF(AND(A704&lt;&gt;"",A703=""),L702+1,L702)</f>
        <v>64</v>
      </c>
      <c r="M703" s="78" t="n">
        <f aca="false">IF(OR(A703="Insumo",A703="Composição Auxiliar"),J703,"")</f>
        <v>2.56</v>
      </c>
      <c r="N703" s="79" t="n">
        <f aca="false">IF(ISNUMBER(SEARCH("COM ENCARGOS COMPLEMENTARES",D703)),J703,"")</f>
        <v>2.56</v>
      </c>
      <c r="O703" s="79" t="str">
        <f aca="false">IF(N703&lt;&gt;"","",M703)</f>
        <v/>
      </c>
      <c r="P703" s="80" t="str">
        <f aca="false">IF(A703="Composição",A702,"")</f>
        <v/>
      </c>
      <c r="Q703" s="79" t="str">
        <f aca="false">IF(P703&lt;&gt;"",SUMIF(L703:L768,L703,N703:N768),"")</f>
        <v/>
      </c>
      <c r="R703" s="79" t="str">
        <f aca="false">IF(P703&lt;&gt;"",SUMIF(L703:L768,L703,O703:O768),"")</f>
        <v/>
      </c>
      <c r="S703" s="63"/>
    </row>
    <row r="704" customFormat="false" ht="13.8" hidden="false" customHeight="false" outlineLevel="0" collapsed="false">
      <c r="A704" s="94" t="s">
        <v>575</v>
      </c>
      <c r="B704" s="95" t="s">
        <v>921</v>
      </c>
      <c r="C704" s="94" t="str">
        <f aca="false">VLOOKUP(B704,INSUMOS!$A:$I,2,FALSE())</f>
        <v>SINAPI</v>
      </c>
      <c r="D704" s="94" t="str">
        <f aca="false">VLOOKUP(B704,INSUMOS!$A:$I,3,FALSE())</f>
        <v>FITA VEDA ROSCA, EM PTFE, ROLO DE 18 MM X 50 M (L X C)</v>
      </c>
      <c r="E704" s="94" t="str">
        <f aca="false">VLOOKUP(B704,INSUMOS!$A:$I,4,FALSE())</f>
        <v>Material</v>
      </c>
      <c r="F704" s="94"/>
      <c r="G704" s="96" t="str">
        <f aca="false">VLOOKUP(B704,INSUMOS!$A:$I,5,FALSE())</f>
        <v>UN</v>
      </c>
      <c r="H704" s="97" t="n">
        <v>0.0106</v>
      </c>
      <c r="I704" s="98" t="n">
        <f aca="false">VLOOKUP(B704,INSUMOS!$A:$I,8,FALSE())</f>
        <v>11.8</v>
      </c>
      <c r="J704" s="98" t="n">
        <f aca="false">TRUNC(H704*I704,2)</f>
        <v>0.12</v>
      </c>
      <c r="K704" s="21"/>
      <c r="L704" s="62" t="n">
        <f aca="false">IF(AND(A705&lt;&gt;"",A704=""),L703+1,L703)</f>
        <v>64</v>
      </c>
      <c r="M704" s="78" t="n">
        <f aca="false">IF(OR(A704="Insumo",A704="Composição Auxiliar"),J704,"")</f>
        <v>0.12</v>
      </c>
      <c r="N704" s="79" t="str">
        <f aca="false">IF(ISNUMBER(SEARCH("COM ENCARGOS COMPLEMENTARES",D704)),J704,"")</f>
        <v/>
      </c>
      <c r="O704" s="79" t="n">
        <f aca="false">IF(N704&lt;&gt;"","",M704)</f>
        <v>0.12</v>
      </c>
      <c r="P704" s="80" t="str">
        <f aca="false">IF(A704="Composição",A703,"")</f>
        <v/>
      </c>
      <c r="Q704" s="79" t="str">
        <f aca="false">IF(P704&lt;&gt;"",SUMIF(L704:L769,L704,N704:N769),"")</f>
        <v/>
      </c>
      <c r="R704" s="79" t="str">
        <f aca="false">IF(P704&lt;&gt;"",SUMIF(L704:L769,L704,O704:O769),"")</f>
        <v/>
      </c>
      <c r="S704" s="63"/>
    </row>
    <row r="705" customFormat="false" ht="13.8" hidden="false" customHeight="false" outlineLevel="0" collapsed="false">
      <c r="A705" s="94" t="s">
        <v>575</v>
      </c>
      <c r="B705" s="95" t="s">
        <v>922</v>
      </c>
      <c r="C705" s="94" t="str">
        <f aca="false">VLOOKUP(B705,INSUMOS!$A:$I,2,FALSE())</f>
        <v>SINAPI</v>
      </c>
      <c r="D705" s="94" t="str">
        <f aca="false">VLOOKUP(B705,INSUMOS!$A:$I,3,FALSE())</f>
        <v>REGISTRO GAVETA BRUTO EM LATAO FORJADO, BITOLA 3/4"</v>
      </c>
      <c r="E705" s="94" t="str">
        <f aca="false">VLOOKUP(B705,INSUMOS!$A:$I,4,FALSE())</f>
        <v>Material</v>
      </c>
      <c r="F705" s="94"/>
      <c r="G705" s="96" t="str">
        <f aca="false">VLOOKUP(B705,INSUMOS!$A:$I,5,FALSE())</f>
        <v>UN</v>
      </c>
      <c r="H705" s="97" t="n">
        <v>1</v>
      </c>
      <c r="I705" s="98" t="n">
        <f aca="false">VLOOKUP(B705,INSUMOS!$A:$I,8,FALSE())</f>
        <v>36.27</v>
      </c>
      <c r="J705" s="98" t="n">
        <f aca="false">TRUNC(H705*I705,2)</f>
        <v>36.27</v>
      </c>
      <c r="K705" s="21"/>
      <c r="L705" s="62" t="n">
        <f aca="false">IF(AND(A706&lt;&gt;"",A705=""),L704+1,L704)</f>
        <v>64</v>
      </c>
      <c r="M705" s="78" t="n">
        <f aca="false">IF(OR(A705="Insumo",A705="Composição Auxiliar"),J705,"")</f>
        <v>36.27</v>
      </c>
      <c r="N705" s="79" t="str">
        <f aca="false">IF(ISNUMBER(SEARCH("COM ENCARGOS COMPLEMENTARES",D705)),J705,"")</f>
        <v/>
      </c>
      <c r="O705" s="79" t="n">
        <f aca="false">IF(N705&lt;&gt;"","",M705)</f>
        <v>36.27</v>
      </c>
      <c r="P705" s="80" t="str">
        <f aca="false">IF(A705="Composição",A704,"")</f>
        <v/>
      </c>
      <c r="Q705" s="79" t="str">
        <f aca="false">IF(P705&lt;&gt;"",SUMIF(L705:L770,L705,N705:N770),"")</f>
        <v/>
      </c>
      <c r="R705" s="79" t="str">
        <f aca="false">IF(P705&lt;&gt;"",SUMIF(L705:L770,L705,O705:O770),"")</f>
        <v/>
      </c>
      <c r="S705" s="63"/>
    </row>
    <row r="706" customFormat="false" ht="13.8" hidden="false" customHeight="false" outlineLevel="0" collapsed="false">
      <c r="A706" s="99"/>
      <c r="B706" s="99"/>
      <c r="C706" s="99"/>
      <c r="D706" s="99"/>
      <c r="E706" s="99"/>
      <c r="F706" s="100"/>
      <c r="G706" s="99"/>
      <c r="H706" s="100"/>
      <c r="I706" s="99"/>
      <c r="J706" s="100"/>
      <c r="K706" s="21"/>
      <c r="L706" s="62" t="n">
        <f aca="false">IF(AND(A707&lt;&gt;"",A706=""),L705+1,L705)</f>
        <v>64</v>
      </c>
      <c r="M706" s="78" t="str">
        <f aca="false">IF(OR(A706="Insumo",A706="Composição Auxiliar"),J706,"")</f>
        <v/>
      </c>
      <c r="N706" s="79" t="str">
        <f aca="false">IF(ISNUMBER(SEARCH("COM ENCARGOS COMPLEMENTARES",D706)),J706,"")</f>
        <v/>
      </c>
      <c r="O706" s="79" t="str">
        <f aca="false">IF(N706&lt;&gt;"","",M706)</f>
        <v/>
      </c>
      <c r="P706" s="80" t="str">
        <f aca="false">IF(A706="Composição",A705,"")</f>
        <v/>
      </c>
      <c r="Q706" s="79" t="str">
        <f aca="false">IF(P706&lt;&gt;"",SUMIF(L706:L771,L706,N706:N771),"")</f>
        <v/>
      </c>
      <c r="R706" s="79" t="str">
        <f aca="false">IF(P706&lt;&gt;"",SUMIF(L706:L771,L706,O706:O771),"")</f>
        <v/>
      </c>
      <c r="S706" s="63"/>
    </row>
    <row r="707" customFormat="false" ht="13.8" hidden="false" customHeight="true" outlineLevel="0" collapsed="false">
      <c r="A707" s="99"/>
      <c r="B707" s="99"/>
      <c r="C707" s="99"/>
      <c r="D707" s="99"/>
      <c r="E707" s="99"/>
      <c r="F707" s="100"/>
      <c r="G707" s="99"/>
      <c r="H707" s="99" t="s">
        <v>580</v>
      </c>
      <c r="I707" s="99"/>
      <c r="J707" s="100" t="n">
        <f aca="false">TRUNC(SUMIF(L:L,$L707,M:M)*(1+$J$9),2)</f>
        <v>50.91</v>
      </c>
      <c r="K707" s="21"/>
      <c r="L707" s="62" t="n">
        <f aca="false">IF(AND(A708&lt;&gt;"",A707=""),L706+1,L706)</f>
        <v>64</v>
      </c>
      <c r="M707" s="78" t="str">
        <f aca="false">IF(OR(A707="Insumo",A707="Composição Auxiliar"),J707,"")</f>
        <v/>
      </c>
      <c r="N707" s="79" t="str">
        <f aca="false">IF(ISNUMBER(SEARCH("COM ENCARGOS COMPLEMENTARES",D707)),J707,"")</f>
        <v/>
      </c>
      <c r="O707" s="79" t="str">
        <f aca="false">IF(N707&lt;&gt;"","",M707)</f>
        <v/>
      </c>
      <c r="P707" s="80" t="str">
        <f aca="false">IF(A707="Composição",A706,"")</f>
        <v/>
      </c>
      <c r="Q707" s="79" t="str">
        <f aca="false">IF(P707&lt;&gt;"",SUMIF(L707:L772,L707,N707:N772),"")</f>
        <v/>
      </c>
      <c r="R707" s="79" t="str">
        <f aca="false">IF(P707&lt;&gt;"",SUMIF(L707:L772,L707,O707:O772),"")</f>
        <v/>
      </c>
      <c r="S707" s="63"/>
    </row>
    <row r="708" customFormat="false" ht="13.8" hidden="false" customHeight="false" outlineLevel="0" collapsed="false">
      <c r="A708" s="101"/>
      <c r="B708" s="101"/>
      <c r="C708" s="101"/>
      <c r="D708" s="101"/>
      <c r="E708" s="101"/>
      <c r="F708" s="101"/>
      <c r="G708" s="101" t="s">
        <v>581</v>
      </c>
      <c r="H708" s="102" t="s">
        <v>663</v>
      </c>
      <c r="I708" s="101" t="s">
        <v>583</v>
      </c>
      <c r="J708" s="103" t="n">
        <f aca="false">TRUNC(J707*H708,2)</f>
        <v>407.28</v>
      </c>
      <c r="K708" s="21"/>
      <c r="L708" s="62" t="n">
        <f aca="false">IF(AND(A709&lt;&gt;"",A708=""),L707+1,L707)</f>
        <v>64</v>
      </c>
      <c r="M708" s="78" t="str">
        <f aca="false">IF(OR(A708="Insumo",A708="Composição Auxiliar"),J708,"")</f>
        <v/>
      </c>
      <c r="N708" s="79" t="str">
        <f aca="false">IF(ISNUMBER(SEARCH("COM ENCARGOS COMPLEMENTARES",D708)),J708,"")</f>
        <v/>
      </c>
      <c r="O708" s="79" t="str">
        <f aca="false">IF(N708&lt;&gt;"","",M708)</f>
        <v/>
      </c>
      <c r="P708" s="80" t="str">
        <f aca="false">IF(A708="Composição",A707,"")</f>
        <v/>
      </c>
      <c r="Q708" s="79" t="str">
        <f aca="false">IF(P708&lt;&gt;"",SUMIF(L708:L773,L708,N708:N773),"")</f>
        <v/>
      </c>
      <c r="R708" s="79" t="str">
        <f aca="false">IF(P708&lt;&gt;"",SUMIF(L708:L773,L708,O708:O773),"")</f>
        <v/>
      </c>
      <c r="S708" s="63"/>
    </row>
    <row r="709" customFormat="false" ht="13.8" hidden="false" customHeight="false" outlineLevel="0" collapsed="false">
      <c r="A709" s="104"/>
      <c r="B709" s="104"/>
      <c r="C709" s="104"/>
      <c r="D709" s="104"/>
      <c r="E709" s="104"/>
      <c r="F709" s="104"/>
      <c r="G709" s="104"/>
      <c r="H709" s="104"/>
      <c r="I709" s="104"/>
      <c r="J709" s="104"/>
      <c r="K709" s="21"/>
      <c r="L709" s="62" t="n">
        <f aca="false">IF(AND(A710&lt;&gt;"",A709=""),L708+1,L708)</f>
        <v>65</v>
      </c>
      <c r="M709" s="78" t="str">
        <f aca="false">IF(OR(A709="Insumo",A709="Composição Auxiliar"),J709,"")</f>
        <v/>
      </c>
      <c r="N709" s="79" t="str">
        <f aca="false">IF(ISNUMBER(SEARCH("COM ENCARGOS COMPLEMENTARES",D709)),J709,"")</f>
        <v/>
      </c>
      <c r="O709" s="79" t="str">
        <f aca="false">IF(N709&lt;&gt;"","",M709)</f>
        <v/>
      </c>
      <c r="P709" s="80" t="str">
        <f aca="false">IF(A709="Composição",A708,"")</f>
        <v/>
      </c>
      <c r="Q709" s="79" t="str">
        <f aca="false">IF(P709&lt;&gt;"",SUMIF(L709:L774,L709,N709:N774),"")</f>
        <v/>
      </c>
      <c r="R709" s="79" t="str">
        <f aca="false">IF(P709&lt;&gt;"",SUMIF(L709:L774,L709,O709:O774),"")</f>
        <v/>
      </c>
      <c r="S709" s="63"/>
    </row>
    <row r="710" customFormat="false" ht="14.5" hidden="false" customHeight="true" outlineLevel="0" collapsed="false">
      <c r="A710" s="81" t="s">
        <v>198</v>
      </c>
      <c r="B710" s="82" t="s">
        <v>552</v>
      </c>
      <c r="C710" s="81" t="s">
        <v>553</v>
      </c>
      <c r="D710" s="81" t="s">
        <v>554</v>
      </c>
      <c r="E710" s="81" t="s">
        <v>555</v>
      </c>
      <c r="F710" s="81"/>
      <c r="G710" s="83" t="s">
        <v>556</v>
      </c>
      <c r="H710" s="82" t="s">
        <v>557</v>
      </c>
      <c r="I710" s="82" t="s">
        <v>558</v>
      </c>
      <c r="J710" s="82" t="s">
        <v>559</v>
      </c>
      <c r="K710" s="21"/>
      <c r="L710" s="62" t="n">
        <f aca="false">IF(AND(A711&lt;&gt;"",A710=""),L709+1,L709)</f>
        <v>65</v>
      </c>
      <c r="M710" s="78" t="str">
        <f aca="false">IF(OR(A710="Insumo",A710="Composição Auxiliar"),J710,"")</f>
        <v/>
      </c>
      <c r="N710" s="79" t="str">
        <f aca="false">IF(ISNUMBER(SEARCH("COM ENCARGOS COMPLEMENTARES",D710)),J710,"")</f>
        <v/>
      </c>
      <c r="O710" s="79" t="str">
        <f aca="false">IF(N710&lt;&gt;"","",M710)</f>
        <v/>
      </c>
      <c r="P710" s="80" t="str">
        <f aca="false">IF(A710="Composição",A709,"")</f>
        <v/>
      </c>
      <c r="Q710" s="79" t="str">
        <f aca="false">IF(P710&lt;&gt;"",SUMIF(L710:L775,L710,N710:N775),"")</f>
        <v/>
      </c>
      <c r="R710" s="79" t="str">
        <f aca="false">IF(P710&lt;&gt;"",SUMIF(L710:L775,L710,O710:O775),"")</f>
        <v/>
      </c>
      <c r="S710" s="63"/>
    </row>
    <row r="711" customFormat="false" ht="35" hidden="false" customHeight="true" outlineLevel="0" collapsed="false">
      <c r="A711" s="84" t="s">
        <v>560</v>
      </c>
      <c r="B711" s="85" t="s">
        <v>199</v>
      </c>
      <c r="C711" s="84" t="s">
        <v>584</v>
      </c>
      <c r="D711" s="84" t="s">
        <v>923</v>
      </c>
      <c r="E711" s="84" t="s">
        <v>819</v>
      </c>
      <c r="F711" s="84"/>
      <c r="G711" s="86" t="s">
        <v>924</v>
      </c>
      <c r="H711" s="87" t="n">
        <v>1</v>
      </c>
      <c r="I711" s="88" t="n">
        <f aca="false">SUMIF(L:L,$L711,M:M)</f>
        <v>84.87</v>
      </c>
      <c r="J711" s="88" t="n">
        <f aca="false">TRUNC(H711*I711,2)</f>
        <v>84.87</v>
      </c>
      <c r="K711" s="21"/>
      <c r="L711" s="62" t="n">
        <f aca="false">IF(AND(A712&lt;&gt;"",A711=""),L710+1,L710)</f>
        <v>65</v>
      </c>
      <c r="M711" s="78" t="str">
        <f aca="false">IF(OR(A711="Insumo",A711="Composição Auxiliar"),J711,"")</f>
        <v/>
      </c>
      <c r="N711" s="79" t="str">
        <f aca="false">IF(ISNUMBER(SEARCH("COM ENCARGOS COMPLEMENTARES",D711)),J711,"")</f>
        <v/>
      </c>
      <c r="O711" s="79" t="str">
        <f aca="false">IF(N711&lt;&gt;"","",M711)</f>
        <v/>
      </c>
      <c r="P711" s="80" t="str">
        <f aca="false">IF(A711="Composição",A710,"")</f>
        <v> 5.1.8 </v>
      </c>
      <c r="Q711" s="79" t="n">
        <f aca="false">IF(P711&lt;&gt;"",SUMIF(L711:L776,L711,N711:N776),"")</f>
        <v>5.09</v>
      </c>
      <c r="R711" s="79" t="n">
        <f aca="false">IF(P711&lt;&gt;"",SUMIF(L711:L776,L711,O711:O776),"")</f>
        <v>79.78</v>
      </c>
      <c r="S711" s="63"/>
    </row>
    <row r="712" customFormat="false" ht="24" hidden="false" customHeight="true" outlineLevel="0" collapsed="false">
      <c r="A712" s="89" t="s">
        <v>565</v>
      </c>
      <c r="B712" s="90" t="s">
        <v>827</v>
      </c>
      <c r="C712" s="89" t="s">
        <v>561</v>
      </c>
      <c r="D712" s="89" t="s">
        <v>828</v>
      </c>
      <c r="E712" s="89" t="s">
        <v>568</v>
      </c>
      <c r="F712" s="89"/>
      <c r="G712" s="91" t="s">
        <v>569</v>
      </c>
      <c r="H712" s="92" t="n">
        <v>0.1</v>
      </c>
      <c r="I712" s="93" t="n">
        <f aca="false">SUMIFS('ANALÍTICA AUXILIARES'!J:J,'ANALÍTICA AUXILIARES'!A:A,"Composição",'ANALÍTICA AUXILIARES'!B:B,$B712)</f>
        <v>23.32</v>
      </c>
      <c r="J712" s="93" t="n">
        <f aca="false">TRUNC(H712*I712,2)</f>
        <v>2.33</v>
      </c>
      <c r="K712" s="21"/>
      <c r="L712" s="62" t="n">
        <f aca="false">IF(AND(A713&lt;&gt;"",A712=""),L711+1,L711)</f>
        <v>65</v>
      </c>
      <c r="M712" s="78" t="n">
        <f aca="false">IF(OR(A712="Insumo",A712="Composição Auxiliar"),J712,"")</f>
        <v>2.33</v>
      </c>
      <c r="N712" s="79" t="n">
        <f aca="false">IF(ISNUMBER(SEARCH("COM ENCARGOS COMPLEMENTARES",D712)),J712,"")</f>
        <v>2.33</v>
      </c>
      <c r="O712" s="79" t="str">
        <f aca="false">IF(N712&lt;&gt;"","",M712)</f>
        <v/>
      </c>
      <c r="P712" s="80" t="str">
        <f aca="false">IF(A712="Composição",A711,"")</f>
        <v/>
      </c>
      <c r="Q712" s="79" t="str">
        <f aca="false">IF(P712&lt;&gt;"",SUMIF(L712:L777,L712,N712:N777),"")</f>
        <v/>
      </c>
      <c r="R712" s="79" t="str">
        <f aca="false">IF(P712&lt;&gt;"",SUMIF(L712:L777,L712,O712:O777),"")</f>
        <v/>
      </c>
      <c r="S712" s="63"/>
    </row>
    <row r="713" customFormat="false" ht="24" hidden="false" customHeight="true" outlineLevel="0" collapsed="false">
      <c r="A713" s="89" t="s">
        <v>565</v>
      </c>
      <c r="B713" s="90" t="s">
        <v>820</v>
      </c>
      <c r="C713" s="89" t="s">
        <v>561</v>
      </c>
      <c r="D713" s="89" t="s">
        <v>821</v>
      </c>
      <c r="E713" s="89" t="s">
        <v>568</v>
      </c>
      <c r="F713" s="89"/>
      <c r="G713" s="91" t="s">
        <v>569</v>
      </c>
      <c r="H713" s="92" t="n">
        <v>0.1</v>
      </c>
      <c r="I713" s="93" t="n">
        <f aca="false">SUMIFS('ANALÍTICA AUXILIARES'!J:J,'ANALÍTICA AUXILIARES'!A:A,"Composição",'ANALÍTICA AUXILIARES'!B:B,$B713)</f>
        <v>27.62</v>
      </c>
      <c r="J713" s="93" t="n">
        <f aca="false">TRUNC(H713*I713,2)</f>
        <v>2.76</v>
      </c>
      <c r="K713" s="21"/>
      <c r="L713" s="62" t="n">
        <f aca="false">IF(AND(A714&lt;&gt;"",A713=""),L712+1,L712)</f>
        <v>65</v>
      </c>
      <c r="M713" s="78" t="n">
        <f aca="false">IF(OR(A713="Insumo",A713="Composição Auxiliar"),J713,"")</f>
        <v>2.76</v>
      </c>
      <c r="N713" s="79" t="n">
        <f aca="false">IF(ISNUMBER(SEARCH("COM ENCARGOS COMPLEMENTARES",D713)),J713,"")</f>
        <v>2.76</v>
      </c>
      <c r="O713" s="79" t="str">
        <f aca="false">IF(N713&lt;&gt;"","",M713)</f>
        <v/>
      </c>
      <c r="P713" s="80" t="str">
        <f aca="false">IF(A713="Composição",A712,"")</f>
        <v/>
      </c>
      <c r="Q713" s="79" t="str">
        <f aca="false">IF(P713&lt;&gt;"",SUMIF(L713:L778,L713,N713:N778),"")</f>
        <v/>
      </c>
      <c r="R713" s="79" t="str">
        <f aca="false">IF(P713&lt;&gt;"",SUMIF(L713:L778,L713,O713:O778),"")</f>
        <v/>
      </c>
      <c r="S713" s="63"/>
    </row>
    <row r="714" customFormat="false" ht="13.8" hidden="false" customHeight="false" outlineLevel="0" collapsed="false">
      <c r="A714" s="94" t="s">
        <v>575</v>
      </c>
      <c r="B714" s="95" t="s">
        <v>925</v>
      </c>
      <c r="C714" s="94" t="str">
        <f aca="false">VLOOKUP(B714,INSUMOS!$A:$I,2,FALSE())</f>
        <v>SEDOP</v>
      </c>
      <c r="D714" s="94" t="str">
        <f aca="false">VLOOKUP(B714,INSUMOS!$A:$I,3,FALSE())</f>
        <v>ACABAMENTO P/ REGISTRO DE GAVETA</v>
      </c>
      <c r="E714" s="94" t="str">
        <f aca="false">VLOOKUP(B714,INSUMOS!$A:$I,4,FALSE())</f>
        <v>Material</v>
      </c>
      <c r="F714" s="94"/>
      <c r="G714" s="96" t="str">
        <f aca="false">VLOOKUP(B714,INSUMOS!$A:$I,5,FALSE())</f>
        <v>un</v>
      </c>
      <c r="H714" s="97" t="n">
        <v>1</v>
      </c>
      <c r="I714" s="98" t="n">
        <f aca="false">VLOOKUP(B714,INSUMOS!$A:$I,8,FALSE())</f>
        <v>79.78</v>
      </c>
      <c r="J714" s="98" t="n">
        <f aca="false">TRUNC(H714*I714,2)</f>
        <v>79.78</v>
      </c>
      <c r="K714" s="21"/>
      <c r="L714" s="62" t="n">
        <f aca="false">IF(AND(A715&lt;&gt;"",A714=""),L713+1,L713)</f>
        <v>65</v>
      </c>
      <c r="M714" s="78" t="n">
        <f aca="false">IF(OR(A714="Insumo",A714="Composição Auxiliar"),J714,"")</f>
        <v>79.78</v>
      </c>
      <c r="N714" s="79" t="str">
        <f aca="false">IF(ISNUMBER(SEARCH("COM ENCARGOS COMPLEMENTARES",D714)),J714,"")</f>
        <v/>
      </c>
      <c r="O714" s="79" t="n">
        <f aca="false">IF(N714&lt;&gt;"","",M714)</f>
        <v>79.78</v>
      </c>
      <c r="P714" s="80" t="str">
        <f aca="false">IF(A714="Composição",A713,"")</f>
        <v/>
      </c>
      <c r="Q714" s="79" t="str">
        <f aca="false">IF(P714&lt;&gt;"",SUMIF(L714:L779,L714,N714:N779),"")</f>
        <v/>
      </c>
      <c r="R714" s="79" t="str">
        <f aca="false">IF(P714&lt;&gt;"",SUMIF(L714:L779,L714,O714:O779),"")</f>
        <v/>
      </c>
      <c r="S714" s="63"/>
    </row>
    <row r="715" customFormat="false" ht="13.8" hidden="false" customHeight="false" outlineLevel="0" collapsed="false">
      <c r="A715" s="99"/>
      <c r="B715" s="99"/>
      <c r="C715" s="99"/>
      <c r="D715" s="99"/>
      <c r="E715" s="99"/>
      <c r="F715" s="100"/>
      <c r="G715" s="99"/>
      <c r="H715" s="100"/>
      <c r="I715" s="99"/>
      <c r="J715" s="100"/>
      <c r="K715" s="21"/>
      <c r="L715" s="62" t="n">
        <f aca="false">IF(AND(A716&lt;&gt;"",A715=""),L714+1,L714)</f>
        <v>65</v>
      </c>
      <c r="M715" s="78" t="str">
        <f aca="false">IF(OR(A715="Insumo",A715="Composição Auxiliar"),J715,"")</f>
        <v/>
      </c>
      <c r="N715" s="79" t="str">
        <f aca="false">IF(ISNUMBER(SEARCH("COM ENCARGOS COMPLEMENTARES",D715)),J715,"")</f>
        <v/>
      </c>
      <c r="O715" s="79" t="str">
        <f aca="false">IF(N715&lt;&gt;"","",M715)</f>
        <v/>
      </c>
      <c r="P715" s="80" t="str">
        <f aca="false">IF(A715="Composição",A714,"")</f>
        <v/>
      </c>
      <c r="Q715" s="79" t="str">
        <f aca="false">IF(P715&lt;&gt;"",SUMIF(L715:L780,L715,N715:N780),"")</f>
        <v/>
      </c>
      <c r="R715" s="79" t="str">
        <f aca="false">IF(P715&lt;&gt;"",SUMIF(L715:L780,L715,O715:O780),"")</f>
        <v/>
      </c>
      <c r="S715" s="63"/>
    </row>
    <row r="716" customFormat="false" ht="13.8" hidden="false" customHeight="true" outlineLevel="0" collapsed="false">
      <c r="A716" s="99"/>
      <c r="B716" s="99"/>
      <c r="C716" s="99"/>
      <c r="D716" s="99"/>
      <c r="E716" s="99"/>
      <c r="F716" s="100"/>
      <c r="G716" s="99"/>
      <c r="H716" s="99" t="s">
        <v>580</v>
      </c>
      <c r="I716" s="99"/>
      <c r="J716" s="100" t="n">
        <f aca="false">TRUNC(SUMIF(L:L,$L716,M:M)*(1+$J$9),2)</f>
        <v>102.91</v>
      </c>
      <c r="K716" s="21"/>
      <c r="L716" s="62" t="n">
        <f aca="false">IF(AND(A717&lt;&gt;"",A716=""),L715+1,L715)</f>
        <v>65</v>
      </c>
      <c r="M716" s="78" t="str">
        <f aca="false">IF(OR(A716="Insumo",A716="Composição Auxiliar"),J716,"")</f>
        <v/>
      </c>
      <c r="N716" s="79" t="str">
        <f aca="false">IF(ISNUMBER(SEARCH("COM ENCARGOS COMPLEMENTARES",D716)),J716,"")</f>
        <v/>
      </c>
      <c r="O716" s="79" t="str">
        <f aca="false">IF(N716&lt;&gt;"","",M716)</f>
        <v/>
      </c>
      <c r="P716" s="80" t="str">
        <f aca="false">IF(A716="Composição",A715,"")</f>
        <v/>
      </c>
      <c r="Q716" s="79" t="str">
        <f aca="false">IF(P716&lt;&gt;"",SUMIF(L716:L781,L716,N716:N781),"")</f>
        <v/>
      </c>
      <c r="R716" s="79" t="str">
        <f aca="false">IF(P716&lt;&gt;"",SUMIF(L716:L781,L716,O716:O781),"")</f>
        <v/>
      </c>
      <c r="S716" s="63"/>
    </row>
    <row r="717" customFormat="false" ht="13.8" hidden="false" customHeight="false" outlineLevel="0" collapsed="false">
      <c r="A717" s="101"/>
      <c r="B717" s="101"/>
      <c r="C717" s="101"/>
      <c r="D717" s="101"/>
      <c r="E717" s="101"/>
      <c r="F717" s="101"/>
      <c r="G717" s="101" t="s">
        <v>581</v>
      </c>
      <c r="H717" s="102" t="s">
        <v>663</v>
      </c>
      <c r="I717" s="101" t="s">
        <v>583</v>
      </c>
      <c r="J717" s="103" t="n">
        <f aca="false">TRUNC(J716*H717,2)</f>
        <v>823.28</v>
      </c>
      <c r="K717" s="21"/>
      <c r="L717" s="62" t="n">
        <f aca="false">IF(AND(A718&lt;&gt;"",A717=""),L716+1,L716)</f>
        <v>65</v>
      </c>
      <c r="M717" s="78" t="str">
        <f aca="false">IF(OR(A717="Insumo",A717="Composição Auxiliar"),J717,"")</f>
        <v/>
      </c>
      <c r="N717" s="79" t="str">
        <f aca="false">IF(ISNUMBER(SEARCH("COM ENCARGOS COMPLEMENTARES",D717)),J717,"")</f>
        <v/>
      </c>
      <c r="O717" s="79" t="str">
        <f aca="false">IF(N717&lt;&gt;"","",M717)</f>
        <v/>
      </c>
      <c r="P717" s="80" t="str">
        <f aca="false">IF(A717="Composição",A716,"")</f>
        <v/>
      </c>
      <c r="Q717" s="79" t="str">
        <f aca="false">IF(P717&lt;&gt;"",SUMIF(L717:L782,L717,N717:N782),"")</f>
        <v/>
      </c>
      <c r="R717" s="79" t="str">
        <f aca="false">IF(P717&lt;&gt;"",SUMIF(L717:L782,L717,O717:O782),"")</f>
        <v/>
      </c>
      <c r="S717" s="63"/>
    </row>
    <row r="718" customFormat="false" ht="13.8" hidden="false" customHeight="false" outlineLevel="0" collapsed="false">
      <c r="A718" s="104"/>
      <c r="B718" s="104"/>
      <c r="C718" s="104"/>
      <c r="D718" s="104"/>
      <c r="E718" s="104"/>
      <c r="F718" s="104"/>
      <c r="G718" s="104"/>
      <c r="H718" s="104"/>
      <c r="I718" s="104"/>
      <c r="J718" s="104"/>
      <c r="K718" s="21"/>
      <c r="L718" s="62" t="n">
        <f aca="false">IF(AND(A719&lt;&gt;"",A718=""),L717+1,L717)</f>
        <v>66</v>
      </c>
      <c r="M718" s="78" t="str">
        <f aca="false">IF(OR(A718="Insumo",A718="Composição Auxiliar"),J718,"")</f>
        <v/>
      </c>
      <c r="N718" s="79" t="str">
        <f aca="false">IF(ISNUMBER(SEARCH("COM ENCARGOS COMPLEMENTARES",D718)),J718,"")</f>
        <v/>
      </c>
      <c r="O718" s="79" t="str">
        <f aca="false">IF(N718&lt;&gt;"","",M718)</f>
        <v/>
      </c>
      <c r="P718" s="80" t="str">
        <f aca="false">IF(A718="Composição",A717,"")</f>
        <v/>
      </c>
      <c r="Q718" s="79" t="str">
        <f aca="false">IF(P718&lt;&gt;"",SUMIF(L718:L783,L718,N718:N783),"")</f>
        <v/>
      </c>
      <c r="R718" s="79" t="str">
        <f aca="false">IF(P718&lt;&gt;"",SUMIF(L718:L783,L718,O718:O783),"")</f>
        <v/>
      </c>
      <c r="S718" s="63"/>
    </row>
    <row r="719" customFormat="false" ht="14.5" hidden="false" customHeight="true" outlineLevel="0" collapsed="false">
      <c r="A719" s="81" t="s">
        <v>200</v>
      </c>
      <c r="B719" s="82" t="s">
        <v>552</v>
      </c>
      <c r="C719" s="81" t="s">
        <v>553</v>
      </c>
      <c r="D719" s="81" t="s">
        <v>554</v>
      </c>
      <c r="E719" s="81" t="s">
        <v>555</v>
      </c>
      <c r="F719" s="81"/>
      <c r="G719" s="83" t="s">
        <v>556</v>
      </c>
      <c r="H719" s="82" t="s">
        <v>557</v>
      </c>
      <c r="I719" s="82" t="s">
        <v>558</v>
      </c>
      <c r="J719" s="82" t="s">
        <v>559</v>
      </c>
      <c r="K719" s="21"/>
      <c r="L719" s="62" t="n">
        <f aca="false">IF(AND(A720&lt;&gt;"",A719=""),L718+1,L718)</f>
        <v>66</v>
      </c>
      <c r="M719" s="78" t="str">
        <f aca="false">IF(OR(A719="Insumo",A719="Composição Auxiliar"),J719,"")</f>
        <v/>
      </c>
      <c r="N719" s="79" t="str">
        <f aca="false">IF(ISNUMBER(SEARCH("COM ENCARGOS COMPLEMENTARES",D719)),J719,"")</f>
        <v/>
      </c>
      <c r="O719" s="79" t="str">
        <f aca="false">IF(N719&lt;&gt;"","",M719)</f>
        <v/>
      </c>
      <c r="P719" s="80" t="str">
        <f aca="false">IF(A719="Composição",A718,"")</f>
        <v/>
      </c>
      <c r="Q719" s="79" t="str">
        <f aca="false">IF(P719&lt;&gt;"",SUMIF(L719:L784,L719,N719:N784),"")</f>
        <v/>
      </c>
      <c r="R719" s="79" t="str">
        <f aca="false">IF(P719&lt;&gt;"",SUMIF(L719:L784,L719,O719:O784),"")</f>
        <v/>
      </c>
      <c r="S719" s="63"/>
    </row>
    <row r="720" customFormat="false" ht="35" hidden="false" customHeight="true" outlineLevel="0" collapsed="false">
      <c r="A720" s="84" t="s">
        <v>560</v>
      </c>
      <c r="B720" s="85" t="s">
        <v>201</v>
      </c>
      <c r="C720" s="84" t="s">
        <v>584</v>
      </c>
      <c r="D720" s="84" t="s">
        <v>926</v>
      </c>
      <c r="E720" s="84" t="s">
        <v>718</v>
      </c>
      <c r="F720" s="84"/>
      <c r="G720" s="86" t="s">
        <v>587</v>
      </c>
      <c r="H720" s="87" t="n">
        <v>1</v>
      </c>
      <c r="I720" s="88" t="n">
        <f aca="false">SUMIF(L:L,$L720,M:M)</f>
        <v>482.26</v>
      </c>
      <c r="J720" s="88" t="n">
        <f aca="false">TRUNC(H720*I720,2)</f>
        <v>482.26</v>
      </c>
      <c r="K720" s="21"/>
      <c r="L720" s="62" t="n">
        <f aca="false">IF(AND(A721&lt;&gt;"",A720=""),L719+1,L719)</f>
        <v>66</v>
      </c>
      <c r="M720" s="78" t="str">
        <f aca="false">IF(OR(A720="Insumo",A720="Composição Auxiliar"),J720,"")</f>
        <v/>
      </c>
      <c r="N720" s="79" t="str">
        <f aca="false">IF(ISNUMBER(SEARCH("COM ENCARGOS COMPLEMENTARES",D720)),J720,"")</f>
        <v/>
      </c>
      <c r="O720" s="79" t="str">
        <f aca="false">IF(N720&lt;&gt;"","",M720)</f>
        <v/>
      </c>
      <c r="P720" s="80" t="str">
        <f aca="false">IF(A720="Composição",A719,"")</f>
        <v> 5.1.9 </v>
      </c>
      <c r="Q720" s="79" t="n">
        <f aca="false">IF(P720&lt;&gt;"",SUMIF(L720:L785,L720,N720:N785),"")</f>
        <v>205.16</v>
      </c>
      <c r="R720" s="79" t="n">
        <f aca="false">IF(P720&lt;&gt;"",SUMIF(L720:L785,L720,O720:O785),"")</f>
        <v>277.1</v>
      </c>
      <c r="S720" s="63"/>
    </row>
    <row r="721" customFormat="false" ht="24" hidden="false" customHeight="true" outlineLevel="0" collapsed="false">
      <c r="A721" s="89" t="s">
        <v>565</v>
      </c>
      <c r="B721" s="90" t="s">
        <v>649</v>
      </c>
      <c r="C721" s="89" t="s">
        <v>561</v>
      </c>
      <c r="D721" s="89" t="s">
        <v>650</v>
      </c>
      <c r="E721" s="89" t="s">
        <v>568</v>
      </c>
      <c r="F721" s="89"/>
      <c r="G721" s="91" t="s">
        <v>569</v>
      </c>
      <c r="H721" s="92" t="n">
        <v>4</v>
      </c>
      <c r="I721" s="93" t="n">
        <f aca="false">SUMIFS('ANALÍTICA AUXILIARES'!J:J,'ANALÍTICA AUXILIARES'!A:A,"Composição",'ANALÍTICA AUXILIARES'!B:B,$B721)</f>
        <v>28.34</v>
      </c>
      <c r="J721" s="93" t="n">
        <f aca="false">TRUNC(H721*I721,2)</f>
        <v>113.36</v>
      </c>
      <c r="K721" s="21"/>
      <c r="L721" s="62" t="n">
        <f aca="false">IF(AND(A722&lt;&gt;"",A721=""),L720+1,L720)</f>
        <v>66</v>
      </c>
      <c r="M721" s="78" t="n">
        <f aca="false">IF(OR(A721="Insumo",A721="Composição Auxiliar"),J721,"")</f>
        <v>113.36</v>
      </c>
      <c r="N721" s="79" t="n">
        <f aca="false">IF(ISNUMBER(SEARCH("COM ENCARGOS COMPLEMENTARES",D721)),J721,"")</f>
        <v>113.36</v>
      </c>
      <c r="O721" s="79" t="str">
        <f aca="false">IF(N721&lt;&gt;"","",M721)</f>
        <v/>
      </c>
      <c r="P721" s="80" t="str">
        <f aca="false">IF(A721="Composição",A720,"")</f>
        <v/>
      </c>
      <c r="Q721" s="79" t="str">
        <f aca="false">IF(P721&lt;&gt;"",SUMIF(L721:L786,L721,N721:N786),"")</f>
        <v/>
      </c>
      <c r="R721" s="79" t="str">
        <f aca="false">IF(P721&lt;&gt;"",SUMIF(L721:L786,L721,O721:O786),"")</f>
        <v/>
      </c>
      <c r="S721" s="63"/>
    </row>
    <row r="722" customFormat="false" ht="24" hidden="false" customHeight="true" outlineLevel="0" collapsed="false">
      <c r="A722" s="89" t="s">
        <v>565</v>
      </c>
      <c r="B722" s="90" t="s">
        <v>573</v>
      </c>
      <c r="C722" s="89" t="s">
        <v>561</v>
      </c>
      <c r="D722" s="89" t="s">
        <v>574</v>
      </c>
      <c r="E722" s="89" t="s">
        <v>568</v>
      </c>
      <c r="F722" s="89"/>
      <c r="G722" s="91" t="s">
        <v>569</v>
      </c>
      <c r="H722" s="92" t="n">
        <v>4</v>
      </c>
      <c r="I722" s="93" t="n">
        <f aca="false">SUMIFS('ANALÍTICA AUXILIARES'!J:J,'ANALÍTICA AUXILIARES'!A:A,"Composição",'ANALÍTICA AUXILIARES'!B:B,$B722)</f>
        <v>22.95</v>
      </c>
      <c r="J722" s="93" t="n">
        <f aca="false">TRUNC(H722*I722,2)</f>
        <v>91.8</v>
      </c>
      <c r="K722" s="21"/>
      <c r="L722" s="62" t="n">
        <f aca="false">IF(AND(A723&lt;&gt;"",A722=""),L721+1,L721)</f>
        <v>66</v>
      </c>
      <c r="M722" s="78" t="n">
        <f aca="false">IF(OR(A722="Insumo",A722="Composição Auxiliar"),J722,"")</f>
        <v>91.8</v>
      </c>
      <c r="N722" s="79" t="n">
        <f aca="false">IF(ISNUMBER(SEARCH("COM ENCARGOS COMPLEMENTARES",D722)),J722,"")</f>
        <v>91.8</v>
      </c>
      <c r="O722" s="79" t="str">
        <f aca="false">IF(N722&lt;&gt;"","",M722)</f>
        <v/>
      </c>
      <c r="P722" s="80" t="str">
        <f aca="false">IF(A722="Composição",A721,"")</f>
        <v/>
      </c>
      <c r="Q722" s="79" t="str">
        <f aca="false">IF(P722&lt;&gt;"",SUMIF(L722:L787,L722,N722:N787),"")</f>
        <v/>
      </c>
      <c r="R722" s="79" t="str">
        <f aca="false">IF(P722&lt;&gt;"",SUMIF(L722:L787,L722,O722:O787),"")</f>
        <v/>
      </c>
      <c r="S722" s="63"/>
    </row>
    <row r="723" customFormat="false" ht="57" hidden="false" customHeight="true" outlineLevel="0" collapsed="false">
      <c r="A723" s="89" t="s">
        <v>565</v>
      </c>
      <c r="B723" s="90" t="s">
        <v>927</v>
      </c>
      <c r="C723" s="89" t="s">
        <v>561</v>
      </c>
      <c r="D723" s="89" t="s">
        <v>928</v>
      </c>
      <c r="E723" s="89" t="s">
        <v>718</v>
      </c>
      <c r="F723" s="89"/>
      <c r="G723" s="91" t="s">
        <v>564</v>
      </c>
      <c r="H723" s="92" t="n">
        <v>0.84</v>
      </c>
      <c r="I723" s="93" t="n">
        <f aca="false">SUMIFS('ANALÍTICA AUXILIARES'!J:J,'ANALÍTICA AUXILIARES'!A:A,"Composição",'ANALÍTICA AUXILIARES'!B:B,$B723)</f>
        <v>52.79</v>
      </c>
      <c r="J723" s="93" t="n">
        <f aca="false">TRUNC(H723*I723,2)</f>
        <v>44.34</v>
      </c>
      <c r="K723" s="21"/>
      <c r="L723" s="62" t="n">
        <f aca="false">IF(AND(A724&lt;&gt;"",A723=""),L722+1,L722)</f>
        <v>66</v>
      </c>
      <c r="M723" s="78" t="n">
        <f aca="false">IF(OR(A723="Insumo",A723="Composição Auxiliar"),J723,"")</f>
        <v>44.34</v>
      </c>
      <c r="N723" s="79" t="str">
        <f aca="false">IF(ISNUMBER(SEARCH("COM ENCARGOS COMPLEMENTARES",D723)),J723,"")</f>
        <v/>
      </c>
      <c r="O723" s="79" t="n">
        <f aca="false">IF(N723&lt;&gt;"","",M723)</f>
        <v>44.34</v>
      </c>
      <c r="P723" s="80" t="str">
        <f aca="false">IF(A723="Composição",A722,"")</f>
        <v/>
      </c>
      <c r="Q723" s="79" t="str">
        <f aca="false">IF(P723&lt;&gt;"",SUMIF(L723:L788,L723,N723:N788),"")</f>
        <v/>
      </c>
      <c r="R723" s="79" t="str">
        <f aca="false">IF(P723&lt;&gt;"",SUMIF(L723:L788,L723,O723:O788),"")</f>
        <v/>
      </c>
      <c r="S723" s="63"/>
    </row>
    <row r="724" customFormat="false" ht="46" hidden="false" customHeight="false" outlineLevel="0" collapsed="false">
      <c r="A724" s="94" t="s">
        <v>575</v>
      </c>
      <c r="B724" s="95" t="s">
        <v>929</v>
      </c>
      <c r="C724" s="94" t="str">
        <f aca="false">VLOOKUP(B724,INSUMOS!$A:$I,2,FALSE())</f>
        <v>SINAPI</v>
      </c>
      <c r="D724" s="94" t="str">
        <f aca="false">VLOOKUP(B724,INSUMOS!$A:$I,3,FALSE())</f>
        <v>FECHADURA ESPELHO PARA PORTA EXTERNA, EM ACO INOX (MAQUINA, TESTA E CONTRA-TESTA) E EM ZAMAC (MACANETA, LINGUETA E TRINCOS) COM ACABAMENTO CROMADO, MAQUINA DE 40 MM, INCLUINDO CHAVE TIPO CILINDRO</v>
      </c>
      <c r="E724" s="94" t="str">
        <f aca="false">VLOOKUP(B724,INSUMOS!$A:$I,4,FALSE())</f>
        <v>Material</v>
      </c>
      <c r="F724" s="94"/>
      <c r="G724" s="96" t="str">
        <f aca="false">VLOOKUP(B724,INSUMOS!$A:$I,5,FALSE())</f>
        <v>CJ</v>
      </c>
      <c r="H724" s="97" t="n">
        <v>1</v>
      </c>
      <c r="I724" s="98" t="n">
        <f aca="false">VLOOKUP(B724,INSUMOS!$A:$I,8,FALSE())</f>
        <v>70.45</v>
      </c>
      <c r="J724" s="98" t="n">
        <f aca="false">TRUNC(H724*I724,2)</f>
        <v>70.45</v>
      </c>
      <c r="K724" s="21"/>
      <c r="L724" s="62" t="n">
        <f aca="false">IF(AND(A725&lt;&gt;"",A724=""),L723+1,L723)</f>
        <v>66</v>
      </c>
      <c r="M724" s="78" t="n">
        <f aca="false">IF(OR(A724="Insumo",A724="Composição Auxiliar"),J724,"")</f>
        <v>70.45</v>
      </c>
      <c r="N724" s="79" t="str">
        <f aca="false">IF(ISNUMBER(SEARCH("COM ENCARGOS COMPLEMENTARES",D724)),J724,"")</f>
        <v/>
      </c>
      <c r="O724" s="79" t="n">
        <f aca="false">IF(N724&lt;&gt;"","",M724)</f>
        <v>70.45</v>
      </c>
      <c r="P724" s="80" t="str">
        <f aca="false">IF(A724="Composição",A723,"")</f>
        <v/>
      </c>
      <c r="Q724" s="79" t="str">
        <f aca="false">IF(P724&lt;&gt;"",SUMIF(L724:L789,L724,N724:N789),"")</f>
        <v/>
      </c>
      <c r="R724" s="79" t="str">
        <f aca="false">IF(P724&lt;&gt;"",SUMIF(L724:L789,L724,O724:O789),"")</f>
        <v/>
      </c>
      <c r="S724" s="63"/>
    </row>
    <row r="725" customFormat="false" ht="35" hidden="false" customHeight="false" outlineLevel="0" collapsed="false">
      <c r="A725" s="94" t="s">
        <v>575</v>
      </c>
      <c r="B725" s="95" t="s">
        <v>930</v>
      </c>
      <c r="C725" s="94" t="str">
        <f aca="false">VLOOKUP(B725,INSUMOS!$A:$I,2,FALSE())</f>
        <v>SINAPI</v>
      </c>
      <c r="D725" s="94" t="str">
        <f aca="false">VLOOKUP(B725,INSUMOS!$A:$I,3,FALSE())</f>
        <v>GUARNICAO / MOLDURA / ARREMATE DE ACABAMENTO PARA ESQUADRIA, EM ALUMINIO PERFIL 25, ACABAMENTO ANODIZADO BRANCO OU BRILHANTE, PARA 1 FACE</v>
      </c>
      <c r="E725" s="94" t="str">
        <f aca="false">VLOOKUP(B725,INSUMOS!$A:$I,4,FALSE())</f>
        <v>Material</v>
      </c>
      <c r="F725" s="94"/>
      <c r="G725" s="96" t="str">
        <f aca="false">VLOOKUP(B725,INSUMOS!$A:$I,5,FALSE())</f>
        <v>M</v>
      </c>
      <c r="H725" s="97" t="n">
        <v>2.4</v>
      </c>
      <c r="I725" s="98" t="n">
        <f aca="false">VLOOKUP(B725,INSUMOS!$A:$I,8,FALSE())</f>
        <v>17.96</v>
      </c>
      <c r="J725" s="98" t="n">
        <f aca="false">TRUNC(H725*I725,2)</f>
        <v>43.1</v>
      </c>
      <c r="K725" s="21"/>
      <c r="L725" s="62" t="n">
        <f aca="false">IF(AND(A726&lt;&gt;"",A725=""),L724+1,L724)</f>
        <v>66</v>
      </c>
      <c r="M725" s="78" t="n">
        <f aca="false">IF(OR(A725="Insumo",A725="Composição Auxiliar"),J725,"")</f>
        <v>43.1</v>
      </c>
      <c r="N725" s="79" t="str">
        <f aca="false">IF(ISNUMBER(SEARCH("COM ENCARGOS COMPLEMENTARES",D725)),J725,"")</f>
        <v/>
      </c>
      <c r="O725" s="79" t="n">
        <f aca="false">IF(N725&lt;&gt;"","",M725)</f>
        <v>43.1</v>
      </c>
      <c r="P725" s="80" t="str">
        <f aca="false">IF(A725="Composição",A724,"")</f>
        <v/>
      </c>
      <c r="Q725" s="79" t="str">
        <f aca="false">IF(P725&lt;&gt;"",SUMIF(L725:L790,L725,N725:N790),"")</f>
        <v/>
      </c>
      <c r="R725" s="79" t="str">
        <f aca="false">IF(P725&lt;&gt;"",SUMIF(L725:L790,L725,O725:O790),"")</f>
        <v/>
      </c>
      <c r="S725" s="63"/>
    </row>
    <row r="726" customFormat="false" ht="24" hidden="false" customHeight="false" outlineLevel="0" collapsed="false">
      <c r="A726" s="94" t="s">
        <v>575</v>
      </c>
      <c r="B726" s="95" t="s">
        <v>931</v>
      </c>
      <c r="C726" s="94" t="str">
        <f aca="false">VLOOKUP(B726,INSUMOS!$A:$I,2,FALSE())</f>
        <v>SINAPI</v>
      </c>
      <c r="D726" s="94" t="str">
        <f aca="false">VLOOKUP(B726,INSUMOS!$A:$I,3,FALSE())</f>
        <v>PORTA DE ABRIR EM ALUMINIO TIPO VENEZIANA, ACABAMENTO ANODIZADO NATURAL, SEM GUARNICAO/ALIZAR/VISTA</v>
      </c>
      <c r="E726" s="94" t="str">
        <f aca="false">VLOOKUP(B726,INSUMOS!$A:$I,4,FALSE())</f>
        <v>Material</v>
      </c>
      <c r="F726" s="94"/>
      <c r="G726" s="96" t="str">
        <f aca="false">VLOOKUP(B726,INSUMOS!$A:$I,5,FALSE())</f>
        <v>m²</v>
      </c>
      <c r="H726" s="97" t="n">
        <v>0.396</v>
      </c>
      <c r="I726" s="98" t="n">
        <f aca="false">VLOOKUP(B726,INSUMOS!$A:$I,8,FALSE())</f>
        <v>301.04</v>
      </c>
      <c r="J726" s="98" t="n">
        <f aca="false">TRUNC(H726*I726,2)</f>
        <v>119.21</v>
      </c>
      <c r="K726" s="21"/>
      <c r="L726" s="62" t="n">
        <f aca="false">IF(AND(A727&lt;&gt;"",A726=""),L725+1,L725)</f>
        <v>66</v>
      </c>
      <c r="M726" s="78" t="n">
        <f aca="false">IF(OR(A726="Insumo",A726="Composição Auxiliar"),J726,"")</f>
        <v>119.21</v>
      </c>
      <c r="N726" s="79" t="str">
        <f aca="false">IF(ISNUMBER(SEARCH("COM ENCARGOS COMPLEMENTARES",D726)),J726,"")</f>
        <v/>
      </c>
      <c r="O726" s="79" t="n">
        <f aca="false">IF(N726&lt;&gt;"","",M726)</f>
        <v>119.21</v>
      </c>
      <c r="P726" s="80" t="str">
        <f aca="false">IF(A726="Composição",A725,"")</f>
        <v/>
      </c>
      <c r="Q726" s="79" t="str">
        <f aca="false">IF(P726&lt;&gt;"",SUMIF(L726:L791,L726,N726:N791),"")</f>
        <v/>
      </c>
      <c r="R726" s="79" t="str">
        <f aca="false">IF(P726&lt;&gt;"",SUMIF(L726:L791,L726,O726:O791),"")</f>
        <v/>
      </c>
      <c r="S726" s="63"/>
    </row>
    <row r="727" customFormat="false" ht="13.8" hidden="false" customHeight="false" outlineLevel="0" collapsed="false">
      <c r="A727" s="99"/>
      <c r="B727" s="99"/>
      <c r="C727" s="99"/>
      <c r="D727" s="99"/>
      <c r="E727" s="99"/>
      <c r="F727" s="100"/>
      <c r="G727" s="99"/>
      <c r="H727" s="100"/>
      <c r="I727" s="99"/>
      <c r="J727" s="100"/>
      <c r="K727" s="21"/>
      <c r="L727" s="62" t="n">
        <f aca="false">IF(AND(A728&lt;&gt;"",A727=""),L726+1,L726)</f>
        <v>66</v>
      </c>
      <c r="M727" s="78" t="str">
        <f aca="false">IF(OR(A727="Insumo",A727="Composição Auxiliar"),J727,"")</f>
        <v/>
      </c>
      <c r="N727" s="79" t="str">
        <f aca="false">IF(ISNUMBER(SEARCH("COM ENCARGOS COMPLEMENTARES",D727)),J727,"")</f>
        <v/>
      </c>
      <c r="O727" s="79" t="str">
        <f aca="false">IF(N727&lt;&gt;"","",M727)</f>
        <v/>
      </c>
      <c r="P727" s="80" t="str">
        <f aca="false">IF(A727="Composição",A726,"")</f>
        <v/>
      </c>
      <c r="Q727" s="79" t="str">
        <f aca="false">IF(P727&lt;&gt;"",SUMIF(L727:L792,L727,N727:N792),"")</f>
        <v/>
      </c>
      <c r="R727" s="79" t="str">
        <f aca="false">IF(P727&lt;&gt;"",SUMIF(L727:L792,L727,O727:O792),"")</f>
        <v/>
      </c>
      <c r="S727" s="63"/>
    </row>
    <row r="728" customFormat="false" ht="13.8" hidden="false" customHeight="true" outlineLevel="0" collapsed="false">
      <c r="A728" s="99"/>
      <c r="B728" s="99"/>
      <c r="C728" s="99"/>
      <c r="D728" s="99"/>
      <c r="E728" s="99"/>
      <c r="F728" s="100"/>
      <c r="G728" s="99"/>
      <c r="H728" s="99" t="s">
        <v>580</v>
      </c>
      <c r="I728" s="99"/>
      <c r="J728" s="100" t="n">
        <f aca="false">TRUNC(SUMIF(L:L,$L728,M:M)*(1+$J$9),2)</f>
        <v>584.78</v>
      </c>
      <c r="K728" s="21"/>
      <c r="L728" s="62" t="n">
        <f aca="false">IF(AND(A729&lt;&gt;"",A728=""),L727+1,L727)</f>
        <v>66</v>
      </c>
      <c r="M728" s="78" t="str">
        <f aca="false">IF(OR(A728="Insumo",A728="Composição Auxiliar"),J728,"")</f>
        <v/>
      </c>
      <c r="N728" s="79" t="str">
        <f aca="false">IF(ISNUMBER(SEARCH("COM ENCARGOS COMPLEMENTARES",D728)),J728,"")</f>
        <v/>
      </c>
      <c r="O728" s="79" t="str">
        <f aca="false">IF(N728&lt;&gt;"","",M728)</f>
        <v/>
      </c>
      <c r="P728" s="80" t="str">
        <f aca="false">IF(A728="Composição",A727,"")</f>
        <v/>
      </c>
      <c r="Q728" s="79" t="str">
        <f aca="false">IF(P728&lt;&gt;"",SUMIF(L728:L793,L728,N728:N793),"")</f>
        <v/>
      </c>
      <c r="R728" s="79" t="str">
        <f aca="false">IF(P728&lt;&gt;"",SUMIF(L728:L793,L728,O728:O793),"")</f>
        <v/>
      </c>
      <c r="S728" s="63"/>
    </row>
    <row r="729" customFormat="false" ht="13.8" hidden="false" customHeight="false" outlineLevel="0" collapsed="false">
      <c r="A729" s="101"/>
      <c r="B729" s="101"/>
      <c r="C729" s="101"/>
      <c r="D729" s="101"/>
      <c r="E729" s="101"/>
      <c r="F729" s="101"/>
      <c r="G729" s="101" t="s">
        <v>581</v>
      </c>
      <c r="H729" s="102" t="s">
        <v>716</v>
      </c>
      <c r="I729" s="101" t="s">
        <v>583</v>
      </c>
      <c r="J729" s="103" t="n">
        <f aca="false">TRUNC(J728*H729,2)</f>
        <v>2923.9</v>
      </c>
      <c r="K729" s="21"/>
      <c r="L729" s="62" t="n">
        <f aca="false">IF(AND(A730&lt;&gt;"",A729=""),L728+1,L728)</f>
        <v>66</v>
      </c>
      <c r="M729" s="78" t="str">
        <f aca="false">IF(OR(A729="Insumo",A729="Composição Auxiliar"),J729,"")</f>
        <v/>
      </c>
      <c r="N729" s="79" t="str">
        <f aca="false">IF(ISNUMBER(SEARCH("COM ENCARGOS COMPLEMENTARES",D729)),J729,"")</f>
        <v/>
      </c>
      <c r="O729" s="79" t="str">
        <f aca="false">IF(N729&lt;&gt;"","",M729)</f>
        <v/>
      </c>
      <c r="P729" s="80" t="str">
        <f aca="false">IF(A729="Composição",A728,"")</f>
        <v/>
      </c>
      <c r="Q729" s="79" t="str">
        <f aca="false">IF(P729&lt;&gt;"",SUMIF(L729:L794,L729,N729:N794),"")</f>
        <v/>
      </c>
      <c r="R729" s="79" t="str">
        <f aca="false">IF(P729&lt;&gt;"",SUMIF(L729:L794,L729,O729:O794),"")</f>
        <v/>
      </c>
      <c r="S729" s="63"/>
    </row>
    <row r="730" customFormat="false" ht="13.8" hidden="false" customHeight="false" outlineLevel="0" collapsed="false">
      <c r="A730" s="104"/>
      <c r="B730" s="104"/>
      <c r="C730" s="104"/>
      <c r="D730" s="104"/>
      <c r="E730" s="104"/>
      <c r="F730" s="104"/>
      <c r="G730" s="104"/>
      <c r="H730" s="104"/>
      <c r="I730" s="104"/>
      <c r="J730" s="104"/>
      <c r="K730" s="21"/>
      <c r="L730" s="62" t="n">
        <f aca="false">IF(AND(A731&lt;&gt;"",A730=""),L729+1,L729)</f>
        <v>67</v>
      </c>
      <c r="M730" s="78" t="str">
        <f aca="false">IF(OR(A730="Insumo",A730="Composição Auxiliar"),J730,"")</f>
        <v/>
      </c>
      <c r="N730" s="79" t="str">
        <f aca="false">IF(ISNUMBER(SEARCH("COM ENCARGOS COMPLEMENTARES",D730)),J730,"")</f>
        <v/>
      </c>
      <c r="O730" s="79" t="str">
        <f aca="false">IF(N730&lt;&gt;"","",M730)</f>
        <v/>
      </c>
      <c r="P730" s="80" t="str">
        <f aca="false">IF(A730="Composição",A729,"")</f>
        <v/>
      </c>
      <c r="Q730" s="79" t="str">
        <f aca="false">IF(P730&lt;&gt;"",SUMIF(L730:L795,L730,N730:N795),"")</f>
        <v/>
      </c>
      <c r="R730" s="79" t="str">
        <f aca="false">IF(P730&lt;&gt;"",SUMIF(L730:L795,L730,O730:O795),"")</f>
        <v/>
      </c>
      <c r="S730" s="63"/>
    </row>
    <row r="731" customFormat="false" ht="14.5" hidden="false" customHeight="true" outlineLevel="0" collapsed="false">
      <c r="A731" s="81" t="s">
        <v>202</v>
      </c>
      <c r="B731" s="82" t="s">
        <v>552</v>
      </c>
      <c r="C731" s="81" t="s">
        <v>553</v>
      </c>
      <c r="D731" s="81" t="s">
        <v>554</v>
      </c>
      <c r="E731" s="81" t="s">
        <v>555</v>
      </c>
      <c r="F731" s="81"/>
      <c r="G731" s="83" t="s">
        <v>556</v>
      </c>
      <c r="H731" s="82" t="s">
        <v>557</v>
      </c>
      <c r="I731" s="82" t="s">
        <v>558</v>
      </c>
      <c r="J731" s="82" t="s">
        <v>559</v>
      </c>
      <c r="K731" s="21"/>
      <c r="L731" s="62" t="n">
        <f aca="false">IF(AND(A732&lt;&gt;"",A731=""),L730+1,L730)</f>
        <v>67</v>
      </c>
      <c r="M731" s="78" t="str">
        <f aca="false">IF(OR(A731="Insumo",A731="Composição Auxiliar"),J731,"")</f>
        <v/>
      </c>
      <c r="N731" s="79" t="str">
        <f aca="false">IF(ISNUMBER(SEARCH("COM ENCARGOS COMPLEMENTARES",D731)),J731,"")</f>
        <v/>
      </c>
      <c r="O731" s="79" t="str">
        <f aca="false">IF(N731&lt;&gt;"","",M731)</f>
        <v/>
      </c>
      <c r="P731" s="80" t="str">
        <f aca="false">IF(A731="Composição",A730,"")</f>
        <v/>
      </c>
      <c r="Q731" s="79" t="str">
        <f aca="false">IF(P731&lt;&gt;"",SUMIF(L731:L796,L731,N731:N796),"")</f>
        <v/>
      </c>
      <c r="R731" s="79" t="str">
        <f aca="false">IF(P731&lt;&gt;"",SUMIF(L731:L796,L731,O731:O796),"")</f>
        <v/>
      </c>
      <c r="S731" s="63"/>
    </row>
    <row r="732" customFormat="false" ht="35" hidden="false" customHeight="true" outlineLevel="0" collapsed="false">
      <c r="A732" s="84" t="s">
        <v>560</v>
      </c>
      <c r="B732" s="85" t="s">
        <v>203</v>
      </c>
      <c r="C732" s="84" t="s">
        <v>584</v>
      </c>
      <c r="D732" s="84" t="s">
        <v>932</v>
      </c>
      <c r="E732" s="84" t="s">
        <v>933</v>
      </c>
      <c r="F732" s="84"/>
      <c r="G732" s="86" t="s">
        <v>587</v>
      </c>
      <c r="H732" s="87" t="n">
        <v>1</v>
      </c>
      <c r="I732" s="88" t="n">
        <f aca="false">SUMIF(L:L,$L732,M:M)</f>
        <v>170.2</v>
      </c>
      <c r="J732" s="88" t="n">
        <f aca="false">TRUNC(H732*I732,2)</f>
        <v>170.2</v>
      </c>
      <c r="K732" s="21"/>
      <c r="L732" s="62" t="n">
        <f aca="false">IF(AND(A733&lt;&gt;"",A732=""),L731+1,L731)</f>
        <v>67</v>
      </c>
      <c r="M732" s="78" t="str">
        <f aca="false">IF(OR(A732="Insumo",A732="Composição Auxiliar"),J732,"")</f>
        <v/>
      </c>
      <c r="N732" s="79" t="str">
        <f aca="false">IF(ISNUMBER(SEARCH("COM ENCARGOS COMPLEMENTARES",D732)),J732,"")</f>
        <v/>
      </c>
      <c r="O732" s="79" t="str">
        <f aca="false">IF(N732&lt;&gt;"","",M732)</f>
        <v/>
      </c>
      <c r="P732" s="80" t="str">
        <f aca="false">IF(A732="Composição",A731,"")</f>
        <v> 5.1.10 </v>
      </c>
      <c r="Q732" s="79" t="n">
        <f aca="false">IF(P732&lt;&gt;"",SUMIF(L732:L797,L732,N732:N797),"")</f>
        <v>76.41</v>
      </c>
      <c r="R732" s="79" t="n">
        <f aca="false">IF(P732&lt;&gt;"",SUMIF(L732:L797,L732,O732:O797),"")</f>
        <v>93.79</v>
      </c>
      <c r="S732" s="63"/>
    </row>
    <row r="733" customFormat="false" ht="24" hidden="false" customHeight="true" outlineLevel="0" collapsed="false">
      <c r="A733" s="89" t="s">
        <v>565</v>
      </c>
      <c r="B733" s="90" t="s">
        <v>934</v>
      </c>
      <c r="C733" s="89" t="s">
        <v>584</v>
      </c>
      <c r="D733" s="89" t="s">
        <v>935</v>
      </c>
      <c r="E733" s="89" t="s">
        <v>819</v>
      </c>
      <c r="F733" s="89"/>
      <c r="G733" s="91" t="s">
        <v>608</v>
      </c>
      <c r="H733" s="92" t="n">
        <v>0.5</v>
      </c>
      <c r="I733" s="93" t="n">
        <f aca="false">SUMIFS('ANALÍTICA AUXILIARES'!J:J,'ANALÍTICA AUXILIARES'!A:A,"Composição",'ANALÍTICA AUXILIARES'!B:B,$B733)</f>
        <v>67.93</v>
      </c>
      <c r="J733" s="93" t="n">
        <f aca="false">TRUNC(H733*I733,2)</f>
        <v>33.96</v>
      </c>
      <c r="K733" s="21"/>
      <c r="L733" s="62" t="n">
        <f aca="false">IF(AND(A734&lt;&gt;"",A733=""),L732+1,L732)</f>
        <v>67</v>
      </c>
      <c r="M733" s="78" t="n">
        <f aca="false">IF(OR(A733="Insumo",A733="Composição Auxiliar"),J733,"")</f>
        <v>33.96</v>
      </c>
      <c r="N733" s="79" t="str">
        <f aca="false">IF(ISNUMBER(SEARCH("COM ENCARGOS COMPLEMENTARES",D733)),J733,"")</f>
        <v/>
      </c>
      <c r="O733" s="79" t="n">
        <f aca="false">IF(N733&lt;&gt;"","",M733)</f>
        <v>33.96</v>
      </c>
      <c r="P733" s="80" t="str">
        <f aca="false">IF(A733="Composição",A732,"")</f>
        <v/>
      </c>
      <c r="Q733" s="79" t="str">
        <f aca="false">IF(P733&lt;&gt;"",SUMIF(L733:L798,L733,N733:N798),"")</f>
        <v/>
      </c>
      <c r="R733" s="79" t="str">
        <f aca="false">IF(P733&lt;&gt;"",SUMIF(L733:L798,L733,O733:O798),"")</f>
        <v/>
      </c>
      <c r="S733" s="63"/>
    </row>
    <row r="734" customFormat="false" ht="24" hidden="false" customHeight="true" outlineLevel="0" collapsed="false">
      <c r="A734" s="89" t="s">
        <v>565</v>
      </c>
      <c r="B734" s="90" t="s">
        <v>936</v>
      </c>
      <c r="C734" s="89" t="s">
        <v>584</v>
      </c>
      <c r="D734" s="89" t="s">
        <v>937</v>
      </c>
      <c r="E734" s="89" t="s">
        <v>933</v>
      </c>
      <c r="F734" s="89"/>
      <c r="G734" s="91" t="s">
        <v>938</v>
      </c>
      <c r="H734" s="92" t="n">
        <v>0.5</v>
      </c>
      <c r="I734" s="93" t="n">
        <f aca="false">SUMIFS('ANALÍTICA AUXILIARES'!J:J,'ANALÍTICA AUXILIARES'!A:A,"Composição",'ANALÍTICA AUXILIARES'!B:B,$B734)</f>
        <v>34.34</v>
      </c>
      <c r="J734" s="93" t="n">
        <f aca="false">TRUNC(H734*I734,2)</f>
        <v>17.17</v>
      </c>
      <c r="K734" s="21"/>
      <c r="L734" s="62" t="n">
        <f aca="false">IF(AND(A735&lt;&gt;"",A734=""),L733+1,L733)</f>
        <v>67</v>
      </c>
      <c r="M734" s="78" t="n">
        <f aca="false">IF(OR(A734="Insumo",A734="Composição Auxiliar"),J734,"")</f>
        <v>17.17</v>
      </c>
      <c r="N734" s="79" t="str">
        <f aca="false">IF(ISNUMBER(SEARCH("COM ENCARGOS COMPLEMENTARES",D734)),J734,"")</f>
        <v/>
      </c>
      <c r="O734" s="79" t="n">
        <f aca="false">IF(N734&lt;&gt;"","",M734)</f>
        <v>17.17</v>
      </c>
      <c r="P734" s="80" t="str">
        <f aca="false">IF(A734="Composição",A733,"")</f>
        <v/>
      </c>
      <c r="Q734" s="79" t="str">
        <f aca="false">IF(P734&lt;&gt;"",SUMIF(L734:L799,L734,N734:N799),"")</f>
        <v/>
      </c>
      <c r="R734" s="79" t="str">
        <f aca="false">IF(P734&lt;&gt;"",SUMIF(L734:L799,L734,O734:O799),"")</f>
        <v/>
      </c>
      <c r="S734" s="63"/>
    </row>
    <row r="735" customFormat="false" ht="24" hidden="false" customHeight="true" outlineLevel="0" collapsed="false">
      <c r="A735" s="89" t="s">
        <v>565</v>
      </c>
      <c r="B735" s="90" t="s">
        <v>939</v>
      </c>
      <c r="C735" s="89" t="s">
        <v>584</v>
      </c>
      <c r="D735" s="89" t="s">
        <v>940</v>
      </c>
      <c r="E735" s="89" t="s">
        <v>819</v>
      </c>
      <c r="F735" s="89"/>
      <c r="G735" s="91" t="s">
        <v>608</v>
      </c>
      <c r="H735" s="92" t="n">
        <v>0.5</v>
      </c>
      <c r="I735" s="93" t="n">
        <f aca="false">SUMIFS('ANALÍTICA AUXILIARES'!J:J,'ANALÍTICA AUXILIARES'!A:A,"Composição",'ANALÍTICA AUXILIARES'!B:B,$B735)</f>
        <v>50.21</v>
      </c>
      <c r="J735" s="93" t="n">
        <f aca="false">TRUNC(H735*I735,2)</f>
        <v>25.1</v>
      </c>
      <c r="K735" s="21"/>
      <c r="L735" s="62" t="n">
        <f aca="false">IF(AND(A736&lt;&gt;"",A735=""),L734+1,L734)</f>
        <v>67</v>
      </c>
      <c r="M735" s="78" t="n">
        <f aca="false">IF(OR(A735="Insumo",A735="Composição Auxiliar"),J735,"")</f>
        <v>25.1</v>
      </c>
      <c r="N735" s="79" t="str">
        <f aca="false">IF(ISNUMBER(SEARCH("COM ENCARGOS COMPLEMENTARES",D735)),J735,"")</f>
        <v/>
      </c>
      <c r="O735" s="79" t="n">
        <f aca="false">IF(N735&lt;&gt;"","",M735)</f>
        <v>25.1</v>
      </c>
      <c r="P735" s="80" t="str">
        <f aca="false">IF(A735="Composição",A734,"")</f>
        <v/>
      </c>
      <c r="Q735" s="79" t="str">
        <f aca="false">IF(P735&lt;&gt;"",SUMIF(L735:L800,L735,N735:N800),"")</f>
        <v/>
      </c>
      <c r="R735" s="79" t="str">
        <f aca="false">IF(P735&lt;&gt;"",SUMIF(L735:L800,L735,O735:O800),"")</f>
        <v/>
      </c>
      <c r="S735" s="63"/>
    </row>
    <row r="736" customFormat="false" ht="24" hidden="false" customHeight="true" outlineLevel="0" collapsed="false">
      <c r="A736" s="89" t="s">
        <v>565</v>
      </c>
      <c r="B736" s="90" t="s">
        <v>820</v>
      </c>
      <c r="C736" s="89" t="s">
        <v>561</v>
      </c>
      <c r="D736" s="89" t="s">
        <v>821</v>
      </c>
      <c r="E736" s="89" t="s">
        <v>568</v>
      </c>
      <c r="F736" s="89"/>
      <c r="G736" s="91" t="s">
        <v>569</v>
      </c>
      <c r="H736" s="92" t="n">
        <v>1.5</v>
      </c>
      <c r="I736" s="93" t="n">
        <f aca="false">SUMIFS('ANALÍTICA AUXILIARES'!J:J,'ANALÍTICA AUXILIARES'!A:A,"Composição",'ANALÍTICA AUXILIARES'!B:B,$B736)</f>
        <v>27.62</v>
      </c>
      <c r="J736" s="93" t="n">
        <f aca="false">TRUNC(H736*I736,2)</f>
        <v>41.43</v>
      </c>
      <c r="K736" s="21"/>
      <c r="L736" s="62" t="n">
        <f aca="false">IF(AND(A737&lt;&gt;"",A736=""),L735+1,L735)</f>
        <v>67</v>
      </c>
      <c r="M736" s="78" t="n">
        <f aca="false">IF(OR(A736="Insumo",A736="Composição Auxiliar"),J736,"")</f>
        <v>41.43</v>
      </c>
      <c r="N736" s="79" t="n">
        <f aca="false">IF(ISNUMBER(SEARCH("COM ENCARGOS COMPLEMENTARES",D736)),J736,"")</f>
        <v>41.43</v>
      </c>
      <c r="O736" s="79" t="str">
        <f aca="false">IF(N736&lt;&gt;"","",M736)</f>
        <v/>
      </c>
      <c r="P736" s="80" t="str">
        <f aca="false">IF(A736="Composição",A735,"")</f>
        <v/>
      </c>
      <c r="Q736" s="79" t="str">
        <f aca="false">IF(P736&lt;&gt;"",SUMIF(L736:L801,L736,N736:N801),"")</f>
        <v/>
      </c>
      <c r="R736" s="79" t="str">
        <f aca="false">IF(P736&lt;&gt;"",SUMIF(L736:L801,L736,O736:O801),"")</f>
        <v/>
      </c>
      <c r="S736" s="63"/>
    </row>
    <row r="737" customFormat="false" ht="24" hidden="false" customHeight="true" outlineLevel="0" collapsed="false">
      <c r="A737" s="89" t="s">
        <v>565</v>
      </c>
      <c r="B737" s="90" t="s">
        <v>827</v>
      </c>
      <c r="C737" s="89" t="s">
        <v>561</v>
      </c>
      <c r="D737" s="89" t="s">
        <v>828</v>
      </c>
      <c r="E737" s="89" t="s">
        <v>568</v>
      </c>
      <c r="F737" s="89"/>
      <c r="G737" s="91" t="s">
        <v>569</v>
      </c>
      <c r="H737" s="92" t="n">
        <v>1.5</v>
      </c>
      <c r="I737" s="93" t="n">
        <f aca="false">SUMIFS('ANALÍTICA AUXILIARES'!J:J,'ANALÍTICA AUXILIARES'!A:A,"Composição",'ANALÍTICA AUXILIARES'!B:B,$B737)</f>
        <v>23.32</v>
      </c>
      <c r="J737" s="93" t="n">
        <f aca="false">TRUNC(H737*I737,2)</f>
        <v>34.98</v>
      </c>
      <c r="K737" s="21"/>
      <c r="L737" s="62" t="n">
        <f aca="false">IF(AND(A738&lt;&gt;"",A737=""),L736+1,L736)</f>
        <v>67</v>
      </c>
      <c r="M737" s="78" t="n">
        <f aca="false">IF(OR(A737="Insumo",A737="Composição Auxiliar"),J737,"")</f>
        <v>34.98</v>
      </c>
      <c r="N737" s="79" t="n">
        <f aca="false">IF(ISNUMBER(SEARCH("COM ENCARGOS COMPLEMENTARES",D737)),J737,"")</f>
        <v>34.98</v>
      </c>
      <c r="O737" s="79" t="str">
        <f aca="false">IF(N737&lt;&gt;"","",M737)</f>
        <v/>
      </c>
      <c r="P737" s="80" t="str">
        <f aca="false">IF(A737="Composição",A736,"")</f>
        <v/>
      </c>
      <c r="Q737" s="79" t="str">
        <f aca="false">IF(P737&lt;&gt;"",SUMIF(L737:L802,L737,N737:N802),"")</f>
        <v/>
      </c>
      <c r="R737" s="79" t="str">
        <f aca="false">IF(P737&lt;&gt;"",SUMIF(L737:L802,L737,O737:O802),"")</f>
        <v/>
      </c>
      <c r="S737" s="63"/>
    </row>
    <row r="738" customFormat="false" ht="24" hidden="false" customHeight="true" outlineLevel="0" collapsed="false">
      <c r="A738" s="89" t="s">
        <v>565</v>
      </c>
      <c r="B738" s="90" t="s">
        <v>185</v>
      </c>
      <c r="C738" s="89" t="s">
        <v>584</v>
      </c>
      <c r="D738" s="89" t="s">
        <v>891</v>
      </c>
      <c r="E738" s="89" t="s">
        <v>819</v>
      </c>
      <c r="F738" s="89"/>
      <c r="G738" s="91" t="s">
        <v>608</v>
      </c>
      <c r="H738" s="92" t="n">
        <v>0.5</v>
      </c>
      <c r="I738" s="93" t="n">
        <f aca="false">SUMIFS('ANALÍTICA AUXILIARES'!J:J,'ANALÍTICA AUXILIARES'!A:A,"Composição",'ANALÍTICA AUXILIARES'!B:B,$B738)</f>
        <v>35.13</v>
      </c>
      <c r="J738" s="93" t="n">
        <f aca="false">TRUNC(H738*I738,2)</f>
        <v>17.56</v>
      </c>
      <c r="K738" s="21"/>
      <c r="L738" s="62" t="n">
        <f aca="false">IF(AND(A739&lt;&gt;"",A738=""),L737+1,L737)</f>
        <v>67</v>
      </c>
      <c r="M738" s="78" t="n">
        <f aca="false">IF(OR(A738="Insumo",A738="Composição Auxiliar"),J738,"")</f>
        <v>17.56</v>
      </c>
      <c r="N738" s="79" t="str">
        <f aca="false">IF(ISNUMBER(SEARCH("COM ENCARGOS COMPLEMENTARES",D738)),J738,"")</f>
        <v/>
      </c>
      <c r="O738" s="79" t="n">
        <f aca="false">IF(N738&lt;&gt;"","",M738)</f>
        <v>17.56</v>
      </c>
      <c r="P738" s="80" t="str">
        <f aca="false">IF(A738="Composição",A737,"")</f>
        <v/>
      </c>
      <c r="Q738" s="79" t="str">
        <f aca="false">IF(P738&lt;&gt;"",SUMIF(L738:L803,L738,N738:N803),"")</f>
        <v/>
      </c>
      <c r="R738" s="79" t="str">
        <f aca="false">IF(P738&lt;&gt;"",SUMIF(L738:L803,L738,O738:O803),"")</f>
        <v/>
      </c>
      <c r="S738" s="63"/>
    </row>
    <row r="739" customFormat="false" ht="13.8" hidden="false" customHeight="false" outlineLevel="0" collapsed="false">
      <c r="A739" s="99"/>
      <c r="B739" s="99"/>
      <c r="C739" s="99"/>
      <c r="D739" s="99"/>
      <c r="E739" s="99"/>
      <c r="F739" s="100"/>
      <c r="G739" s="99"/>
      <c r="H739" s="100"/>
      <c r="I739" s="99"/>
      <c r="J739" s="100"/>
      <c r="K739" s="21"/>
      <c r="L739" s="62" t="n">
        <f aca="false">IF(AND(A740&lt;&gt;"",A739=""),L738+1,L738)</f>
        <v>67</v>
      </c>
      <c r="M739" s="78" t="str">
        <f aca="false">IF(OR(A739="Insumo",A739="Composição Auxiliar"),J739,"")</f>
        <v/>
      </c>
      <c r="N739" s="79" t="str">
        <f aca="false">IF(ISNUMBER(SEARCH("COM ENCARGOS COMPLEMENTARES",D739)),J739,"")</f>
        <v/>
      </c>
      <c r="O739" s="79" t="str">
        <f aca="false">IF(N739&lt;&gt;"","",M739)</f>
        <v/>
      </c>
      <c r="P739" s="80" t="str">
        <f aca="false">IF(A739="Composição",A738,"")</f>
        <v/>
      </c>
      <c r="Q739" s="79" t="str">
        <f aca="false">IF(P739&lt;&gt;"",SUMIF(L739:L804,L739,N739:N804),"")</f>
        <v/>
      </c>
      <c r="R739" s="79" t="str">
        <f aca="false">IF(P739&lt;&gt;"",SUMIF(L739:L804,L739,O739:O804),"")</f>
        <v/>
      </c>
      <c r="S739" s="63"/>
    </row>
    <row r="740" customFormat="false" ht="13.8" hidden="false" customHeight="true" outlineLevel="0" collapsed="false">
      <c r="A740" s="99"/>
      <c r="B740" s="99"/>
      <c r="C740" s="99"/>
      <c r="D740" s="99"/>
      <c r="E740" s="99"/>
      <c r="F740" s="100"/>
      <c r="G740" s="99"/>
      <c r="H740" s="99" t="s">
        <v>580</v>
      </c>
      <c r="I740" s="99"/>
      <c r="J740" s="100" t="n">
        <f aca="false">TRUNC(SUMIF(L:L,$L740,M:M)*(1+$J$9),2)</f>
        <v>206.38</v>
      </c>
      <c r="K740" s="21"/>
      <c r="L740" s="62" t="n">
        <f aca="false">IF(AND(A741&lt;&gt;"",A740=""),L739+1,L739)</f>
        <v>67</v>
      </c>
      <c r="M740" s="78" t="str">
        <f aca="false">IF(OR(A740="Insumo",A740="Composição Auxiliar"),J740,"")</f>
        <v/>
      </c>
      <c r="N740" s="79" t="str">
        <f aca="false">IF(ISNUMBER(SEARCH("COM ENCARGOS COMPLEMENTARES",D740)),J740,"")</f>
        <v/>
      </c>
      <c r="O740" s="79" t="str">
        <f aca="false">IF(N740&lt;&gt;"","",M740)</f>
        <v/>
      </c>
      <c r="P740" s="80" t="str">
        <f aca="false">IF(A740="Composição",A739,"")</f>
        <v/>
      </c>
      <c r="Q740" s="79" t="str">
        <f aca="false">IF(P740&lt;&gt;"",SUMIF(L740:L805,L740,N740:N805),"")</f>
        <v/>
      </c>
      <c r="R740" s="79" t="str">
        <f aca="false">IF(P740&lt;&gt;"",SUMIF(L740:L805,L740,O740:O805),"")</f>
        <v/>
      </c>
      <c r="S740" s="63"/>
    </row>
    <row r="741" customFormat="false" ht="13.8" hidden="false" customHeight="false" outlineLevel="0" collapsed="false">
      <c r="A741" s="101"/>
      <c r="B741" s="101"/>
      <c r="C741" s="101"/>
      <c r="D741" s="101"/>
      <c r="E741" s="101"/>
      <c r="F741" s="101"/>
      <c r="G741" s="101" t="s">
        <v>581</v>
      </c>
      <c r="H741" s="102" t="s">
        <v>599</v>
      </c>
      <c r="I741" s="101" t="s">
        <v>583</v>
      </c>
      <c r="J741" s="103" t="n">
        <f aca="false">TRUNC(J740*H741,2)</f>
        <v>825.52</v>
      </c>
      <c r="K741" s="21"/>
      <c r="L741" s="62" t="n">
        <f aca="false">IF(AND(A742&lt;&gt;"",A741=""),L740+1,L740)</f>
        <v>67</v>
      </c>
      <c r="M741" s="78" t="str">
        <f aca="false">IF(OR(A741="Insumo",A741="Composição Auxiliar"),J741,"")</f>
        <v/>
      </c>
      <c r="N741" s="79" t="str">
        <f aca="false">IF(ISNUMBER(SEARCH("COM ENCARGOS COMPLEMENTARES",D741)),J741,"")</f>
        <v/>
      </c>
      <c r="O741" s="79" t="str">
        <f aca="false">IF(N741&lt;&gt;"","",M741)</f>
        <v/>
      </c>
      <c r="P741" s="80" t="str">
        <f aca="false">IF(A741="Composição",A740,"")</f>
        <v/>
      </c>
      <c r="Q741" s="79" t="str">
        <f aca="false">IF(P741&lt;&gt;"",SUMIF(L741:L806,L741,N741:N806),"")</f>
        <v/>
      </c>
      <c r="R741" s="79" t="str">
        <f aca="false">IF(P741&lt;&gt;"",SUMIF(L741:L806,L741,O741:O806),"")</f>
        <v/>
      </c>
      <c r="S741" s="63"/>
    </row>
    <row r="742" customFormat="false" ht="13.8" hidden="false" customHeight="false" outlineLevel="0" collapsed="false">
      <c r="A742" s="104"/>
      <c r="B742" s="104"/>
      <c r="C742" s="104"/>
      <c r="D742" s="104"/>
      <c r="E742" s="104"/>
      <c r="F742" s="104"/>
      <c r="G742" s="104"/>
      <c r="H742" s="104"/>
      <c r="I742" s="104"/>
      <c r="J742" s="104"/>
      <c r="K742" s="21"/>
      <c r="L742" s="62" t="n">
        <f aca="false">IF(AND(A743&lt;&gt;"",A742=""),L741+1,L741)</f>
        <v>68</v>
      </c>
      <c r="M742" s="78" t="str">
        <f aca="false">IF(OR(A742="Insumo",A742="Composição Auxiliar"),J742,"")</f>
        <v/>
      </c>
      <c r="N742" s="79" t="str">
        <f aca="false">IF(ISNUMBER(SEARCH("COM ENCARGOS COMPLEMENTARES",D742)),J742,"")</f>
        <v/>
      </c>
      <c r="O742" s="79" t="str">
        <f aca="false">IF(N742&lt;&gt;"","",M742)</f>
        <v/>
      </c>
      <c r="P742" s="80" t="str">
        <f aca="false">IF(A742="Composição",A741,"")</f>
        <v/>
      </c>
      <c r="Q742" s="79" t="str">
        <f aca="false">IF(P742&lt;&gt;"",SUMIF(L742:L807,L742,N742:N807),"")</f>
        <v/>
      </c>
      <c r="R742" s="79" t="str">
        <f aca="false">IF(P742&lt;&gt;"",SUMIF(L742:L807,L742,O742:O807),"")</f>
        <v/>
      </c>
      <c r="S742" s="63"/>
    </row>
    <row r="743" customFormat="false" ht="13.8" hidden="false" customHeight="false" outlineLevel="0" collapsed="false">
      <c r="A743" s="74" t="s">
        <v>204</v>
      </c>
      <c r="B743" s="74"/>
      <c r="C743" s="74"/>
      <c r="D743" s="74" t="s">
        <v>205</v>
      </c>
      <c r="E743" s="74"/>
      <c r="F743" s="74"/>
      <c r="G743" s="74"/>
      <c r="H743" s="75"/>
      <c r="I743" s="74"/>
      <c r="J743" s="76"/>
      <c r="K743" s="21"/>
      <c r="L743" s="62" t="n">
        <f aca="false">IF(AND(A744&lt;&gt;"",A743=""),L742+1,L742)</f>
        <v>68</v>
      </c>
      <c r="M743" s="78" t="str">
        <f aca="false">IF(OR(A743="Insumo",A743="Composição Auxiliar"),J743,"")</f>
        <v/>
      </c>
      <c r="N743" s="79" t="str">
        <f aca="false">IF(ISNUMBER(SEARCH("COM ENCARGOS COMPLEMENTARES",D743)),J743,"")</f>
        <v/>
      </c>
      <c r="O743" s="79" t="str">
        <f aca="false">IF(N743&lt;&gt;"","",M743)</f>
        <v/>
      </c>
      <c r="P743" s="80" t="str">
        <f aca="false">IF(A743="Composição",A742,"")</f>
        <v/>
      </c>
      <c r="Q743" s="79" t="str">
        <f aca="false">IF(P743&lt;&gt;"",SUMIF(L743:L808,L743,N743:N808),"")</f>
        <v/>
      </c>
      <c r="R743" s="79" t="str">
        <f aca="false">IF(P743&lt;&gt;"",SUMIF(L743:L808,L743,O743:O808),"")</f>
        <v/>
      </c>
      <c r="S743" s="63"/>
    </row>
    <row r="744" customFormat="false" ht="14.5" hidden="false" customHeight="true" outlineLevel="0" collapsed="false">
      <c r="A744" s="81" t="s">
        <v>206</v>
      </c>
      <c r="B744" s="82" t="s">
        <v>552</v>
      </c>
      <c r="C744" s="81" t="s">
        <v>553</v>
      </c>
      <c r="D744" s="81" t="s">
        <v>554</v>
      </c>
      <c r="E744" s="81" t="s">
        <v>555</v>
      </c>
      <c r="F744" s="81"/>
      <c r="G744" s="83" t="s">
        <v>556</v>
      </c>
      <c r="H744" s="82" t="s">
        <v>557</v>
      </c>
      <c r="I744" s="82" t="s">
        <v>558</v>
      </c>
      <c r="J744" s="82" t="s">
        <v>559</v>
      </c>
      <c r="K744" s="21"/>
      <c r="L744" s="62" t="n">
        <f aca="false">IF(AND(A745&lt;&gt;"",A744=""),L743+1,L743)</f>
        <v>68</v>
      </c>
      <c r="M744" s="78" t="str">
        <f aca="false">IF(OR(A744="Insumo",A744="Composição Auxiliar"),J744,"")</f>
        <v/>
      </c>
      <c r="N744" s="79" t="str">
        <f aca="false">IF(ISNUMBER(SEARCH("COM ENCARGOS COMPLEMENTARES",D744)),J744,"")</f>
        <v/>
      </c>
      <c r="O744" s="79" t="str">
        <f aca="false">IF(N744&lt;&gt;"","",M744)</f>
        <v/>
      </c>
      <c r="P744" s="80" t="str">
        <f aca="false">IF(A744="Composição",A743,"")</f>
        <v/>
      </c>
      <c r="Q744" s="79" t="str">
        <f aca="false">IF(P744&lt;&gt;"",SUMIF(L744:L809,L744,N744:N809),"")</f>
        <v/>
      </c>
      <c r="R744" s="79" t="str">
        <f aca="false">IF(P744&lt;&gt;"",SUMIF(L744:L809,L744,O744:O809),"")</f>
        <v/>
      </c>
      <c r="S744" s="63"/>
    </row>
    <row r="745" customFormat="false" ht="24" hidden="false" customHeight="true" outlineLevel="0" collapsed="false">
      <c r="A745" s="84" t="s">
        <v>560</v>
      </c>
      <c r="B745" s="85" t="s">
        <v>207</v>
      </c>
      <c r="C745" s="84" t="s">
        <v>584</v>
      </c>
      <c r="D745" s="84" t="s">
        <v>941</v>
      </c>
      <c r="E745" s="84" t="s">
        <v>819</v>
      </c>
      <c r="F745" s="84"/>
      <c r="G745" s="86" t="s">
        <v>608</v>
      </c>
      <c r="H745" s="87" t="n">
        <v>1</v>
      </c>
      <c r="I745" s="88" t="n">
        <f aca="false">SUMIF(L:L,$L745,M:M)</f>
        <v>40.05</v>
      </c>
      <c r="J745" s="88" t="n">
        <f aca="false">TRUNC(H745*I745,2)</f>
        <v>40.05</v>
      </c>
      <c r="K745" s="21"/>
      <c r="L745" s="62" t="n">
        <f aca="false">IF(AND(A746&lt;&gt;"",A745=""),L744+1,L744)</f>
        <v>68</v>
      </c>
      <c r="M745" s="78" t="str">
        <f aca="false">IF(OR(A745="Insumo",A745="Composição Auxiliar"),J745,"")</f>
        <v/>
      </c>
      <c r="N745" s="79" t="str">
        <f aca="false">IF(ISNUMBER(SEARCH("COM ENCARGOS COMPLEMENTARES",D745)),J745,"")</f>
        <v/>
      </c>
      <c r="O745" s="79" t="str">
        <f aca="false">IF(N745&lt;&gt;"","",M745)</f>
        <v/>
      </c>
      <c r="P745" s="80" t="str">
        <f aca="false">IF(A745="Composição",A744,"")</f>
        <v> 5.2.1 </v>
      </c>
      <c r="Q745" s="79" t="n">
        <f aca="false">IF(P745&lt;&gt;"",SUMIF(L745:L810,L745,N745:N810),"")</f>
        <v>30.56</v>
      </c>
      <c r="R745" s="79" t="n">
        <f aca="false">IF(P745&lt;&gt;"",SUMIF(L745:L810,L745,O745:O810),"")</f>
        <v>9.49</v>
      </c>
      <c r="S745" s="63"/>
    </row>
    <row r="746" customFormat="false" ht="24" hidden="false" customHeight="true" outlineLevel="0" collapsed="false">
      <c r="A746" s="89" t="s">
        <v>565</v>
      </c>
      <c r="B746" s="90" t="s">
        <v>827</v>
      </c>
      <c r="C746" s="89" t="s">
        <v>561</v>
      </c>
      <c r="D746" s="89" t="s">
        <v>828</v>
      </c>
      <c r="E746" s="89" t="s">
        <v>568</v>
      </c>
      <c r="F746" s="89"/>
      <c r="G746" s="91" t="s">
        <v>569</v>
      </c>
      <c r="H746" s="92" t="n">
        <v>0.6</v>
      </c>
      <c r="I746" s="93" t="n">
        <f aca="false">SUMIFS('ANALÍTICA AUXILIARES'!J:J,'ANALÍTICA AUXILIARES'!A:A,"Composição",'ANALÍTICA AUXILIARES'!B:B,$B746)</f>
        <v>23.32</v>
      </c>
      <c r="J746" s="93" t="n">
        <f aca="false">TRUNC(H746*I746,2)</f>
        <v>13.99</v>
      </c>
      <c r="K746" s="21"/>
      <c r="L746" s="62" t="n">
        <f aca="false">IF(AND(A747&lt;&gt;"",A746=""),L745+1,L745)</f>
        <v>68</v>
      </c>
      <c r="M746" s="78" t="n">
        <f aca="false">IF(OR(A746="Insumo",A746="Composição Auxiliar"),J746,"")</f>
        <v>13.99</v>
      </c>
      <c r="N746" s="79" t="n">
        <f aca="false">IF(ISNUMBER(SEARCH("COM ENCARGOS COMPLEMENTARES",D746)),J746,"")</f>
        <v>13.99</v>
      </c>
      <c r="O746" s="79" t="str">
        <f aca="false">IF(N746&lt;&gt;"","",M746)</f>
        <v/>
      </c>
      <c r="P746" s="80" t="str">
        <f aca="false">IF(A746="Composição",A745,"")</f>
        <v/>
      </c>
      <c r="Q746" s="79" t="str">
        <f aca="false">IF(P746&lt;&gt;"",SUMIF(L746:L811,L746,N746:N811),"")</f>
        <v/>
      </c>
      <c r="R746" s="79" t="str">
        <f aca="false">IF(P746&lt;&gt;"",SUMIF(L746:L811,L746,O746:O811),"")</f>
        <v/>
      </c>
      <c r="S746" s="63"/>
    </row>
    <row r="747" customFormat="false" ht="24" hidden="false" customHeight="true" outlineLevel="0" collapsed="false">
      <c r="A747" s="89" t="s">
        <v>565</v>
      </c>
      <c r="B747" s="90" t="s">
        <v>820</v>
      </c>
      <c r="C747" s="89" t="s">
        <v>561</v>
      </c>
      <c r="D747" s="89" t="s">
        <v>821</v>
      </c>
      <c r="E747" s="89" t="s">
        <v>568</v>
      </c>
      <c r="F747" s="89"/>
      <c r="G747" s="91" t="s">
        <v>569</v>
      </c>
      <c r="H747" s="92" t="n">
        <v>0.6</v>
      </c>
      <c r="I747" s="93" t="n">
        <f aca="false">SUMIFS('ANALÍTICA AUXILIARES'!J:J,'ANALÍTICA AUXILIARES'!A:A,"Composição",'ANALÍTICA AUXILIARES'!B:B,$B747)</f>
        <v>27.62</v>
      </c>
      <c r="J747" s="93" t="n">
        <f aca="false">TRUNC(H747*I747,2)</f>
        <v>16.57</v>
      </c>
      <c r="K747" s="21"/>
      <c r="L747" s="62" t="n">
        <f aca="false">IF(AND(A748&lt;&gt;"",A747=""),L746+1,L746)</f>
        <v>68</v>
      </c>
      <c r="M747" s="78" t="n">
        <f aca="false">IF(OR(A747="Insumo",A747="Composição Auxiliar"),J747,"")</f>
        <v>16.57</v>
      </c>
      <c r="N747" s="79" t="n">
        <f aca="false">IF(ISNUMBER(SEARCH("COM ENCARGOS COMPLEMENTARES",D747)),J747,"")</f>
        <v>16.57</v>
      </c>
      <c r="O747" s="79" t="str">
        <f aca="false">IF(N747&lt;&gt;"","",M747)</f>
        <v/>
      </c>
      <c r="P747" s="80" t="str">
        <f aca="false">IF(A747="Composição",A746,"")</f>
        <v/>
      </c>
      <c r="Q747" s="79" t="str">
        <f aca="false">IF(P747&lt;&gt;"",SUMIF(L747:L812,L747,N747:N812),"")</f>
        <v/>
      </c>
      <c r="R747" s="79" t="str">
        <f aca="false">IF(P747&lt;&gt;"",SUMIF(L747:L812,L747,O747:O812),"")</f>
        <v/>
      </c>
      <c r="S747" s="63"/>
    </row>
    <row r="748" customFormat="false" ht="24" hidden="false" customHeight="false" outlineLevel="0" collapsed="false">
      <c r="A748" s="94" t="s">
        <v>575</v>
      </c>
      <c r="B748" s="95" t="s">
        <v>892</v>
      </c>
      <c r="C748" s="94" t="str">
        <f aca="false">VLOOKUP(B748,INSUMOS!$A:$I,2,FALSE())</f>
        <v>SINAPI</v>
      </c>
      <c r="D748" s="94" t="str">
        <f aca="false">VLOOKUP(B748,INSUMOS!$A:$I,3,FALSE())</f>
        <v>SOLUCAO PREPARADORA / LIMPADORA PARA PVC, FRASCO COM 1000 CM3</v>
      </c>
      <c r="E748" s="94" t="str">
        <f aca="false">VLOOKUP(B748,INSUMOS!$A:$I,4,FALSE())</f>
        <v>Material</v>
      </c>
      <c r="F748" s="94"/>
      <c r="G748" s="96" t="str">
        <f aca="false">VLOOKUP(B748,INSUMOS!$A:$I,5,FALSE())</f>
        <v>UN</v>
      </c>
      <c r="H748" s="97" t="n">
        <v>0.0075</v>
      </c>
      <c r="I748" s="98" t="n">
        <f aca="false">VLOOKUP(B748,INSUMOS!$A:$I,8,FALSE())</f>
        <v>68.86</v>
      </c>
      <c r="J748" s="98" t="n">
        <f aca="false">TRUNC(H748*I748,2)</f>
        <v>0.51</v>
      </c>
      <c r="K748" s="21"/>
      <c r="L748" s="62" t="n">
        <f aca="false">IF(AND(A749&lt;&gt;"",A748=""),L747+1,L747)</f>
        <v>68</v>
      </c>
      <c r="M748" s="78" t="n">
        <f aca="false">IF(OR(A748="Insumo",A748="Composição Auxiliar"),J748,"")</f>
        <v>0.51</v>
      </c>
      <c r="N748" s="79" t="str">
        <f aca="false">IF(ISNUMBER(SEARCH("COM ENCARGOS COMPLEMENTARES",D748)),J748,"")</f>
        <v/>
      </c>
      <c r="O748" s="79" t="n">
        <f aca="false">IF(N748&lt;&gt;"","",M748)</f>
        <v>0.51</v>
      </c>
      <c r="P748" s="80" t="str">
        <f aca="false">IF(A748="Composição",A747,"")</f>
        <v/>
      </c>
      <c r="Q748" s="79" t="str">
        <f aca="false">IF(P748&lt;&gt;"",SUMIF(L748:L813,L748,N748:N813),"")</f>
        <v/>
      </c>
      <c r="R748" s="79" t="str">
        <f aca="false">IF(P748&lt;&gt;"",SUMIF(L748:L813,L748,O748:O813),"")</f>
        <v/>
      </c>
      <c r="S748" s="63"/>
    </row>
    <row r="749" customFormat="false" ht="13.8" hidden="false" customHeight="false" outlineLevel="0" collapsed="false">
      <c r="A749" s="94" t="s">
        <v>575</v>
      </c>
      <c r="B749" s="95" t="s">
        <v>893</v>
      </c>
      <c r="C749" s="94" t="str">
        <f aca="false">VLOOKUP(B749,INSUMOS!$A:$I,2,FALSE())</f>
        <v>SINAPI</v>
      </c>
      <c r="D749" s="94" t="str">
        <f aca="false">VLOOKUP(B749,INSUMOS!$A:$I,3,FALSE())</f>
        <v>ADESIVO PLASTICO PARA PVC, FRASCO COM *850* GR</v>
      </c>
      <c r="E749" s="94" t="str">
        <f aca="false">VLOOKUP(B749,INSUMOS!$A:$I,4,FALSE())</f>
        <v>Material</v>
      </c>
      <c r="F749" s="94"/>
      <c r="G749" s="96" t="str">
        <f aca="false">VLOOKUP(B749,INSUMOS!$A:$I,5,FALSE())</f>
        <v>UN</v>
      </c>
      <c r="H749" s="97" t="n">
        <v>0.005</v>
      </c>
      <c r="I749" s="98" t="n">
        <f aca="false">VLOOKUP(B749,INSUMOS!$A:$I,8,FALSE())</f>
        <v>60.78</v>
      </c>
      <c r="J749" s="98" t="n">
        <f aca="false">TRUNC(H749*I749,2)</f>
        <v>0.3</v>
      </c>
      <c r="K749" s="21"/>
      <c r="L749" s="62" t="n">
        <f aca="false">IF(AND(A750&lt;&gt;"",A749=""),L748+1,L748)</f>
        <v>68</v>
      </c>
      <c r="M749" s="78" t="n">
        <f aca="false">IF(OR(A749="Insumo",A749="Composição Auxiliar"),J749,"")</f>
        <v>0.3</v>
      </c>
      <c r="N749" s="79" t="str">
        <f aca="false">IF(ISNUMBER(SEARCH("COM ENCARGOS COMPLEMENTARES",D749)),J749,"")</f>
        <v/>
      </c>
      <c r="O749" s="79" t="n">
        <f aca="false">IF(N749&lt;&gt;"","",M749)</f>
        <v>0.3</v>
      </c>
      <c r="P749" s="80" t="str">
        <f aca="false">IF(A749="Composição",A748,"")</f>
        <v/>
      </c>
      <c r="Q749" s="79" t="str">
        <f aca="false">IF(P749&lt;&gt;"",SUMIF(L749:L814,L749,N749:N814),"")</f>
        <v/>
      </c>
      <c r="R749" s="79" t="str">
        <f aca="false">IF(P749&lt;&gt;"",SUMIF(L749:L814,L749,O749:O814),"")</f>
        <v/>
      </c>
      <c r="S749" s="63"/>
    </row>
    <row r="750" customFormat="false" ht="24" hidden="false" customHeight="false" outlineLevel="0" collapsed="false">
      <c r="A750" s="94" t="s">
        <v>575</v>
      </c>
      <c r="B750" s="95" t="s">
        <v>942</v>
      </c>
      <c r="C750" s="94" t="str">
        <f aca="false">VLOOKUP(B750,INSUMOS!$A:$I,2,FALSE())</f>
        <v>SINAPI</v>
      </c>
      <c r="D750" s="94" t="str">
        <f aca="false">VLOOKUP(B750,INSUMOS!$A:$I,3,FALSE())</f>
        <v>TUBO PVC SERIE NORMAL, DN 40 MM, PARA ESGOTO PREDIAL (NBR 5688)</v>
      </c>
      <c r="E750" s="94" t="str">
        <f aca="false">VLOOKUP(B750,INSUMOS!$A:$I,4,FALSE())</f>
        <v>Material</v>
      </c>
      <c r="F750" s="94"/>
      <c r="G750" s="96" t="str">
        <f aca="false">VLOOKUP(B750,INSUMOS!$A:$I,5,FALSE())</f>
        <v>M</v>
      </c>
      <c r="H750" s="97" t="n">
        <v>1.5</v>
      </c>
      <c r="I750" s="98" t="n">
        <f aca="false">VLOOKUP(B750,INSUMOS!$A:$I,8,FALSE())</f>
        <v>5.79</v>
      </c>
      <c r="J750" s="98" t="n">
        <f aca="false">TRUNC(H750*I750,2)</f>
        <v>8.68</v>
      </c>
      <c r="K750" s="21"/>
      <c r="L750" s="62" t="n">
        <f aca="false">IF(AND(A751&lt;&gt;"",A750=""),L749+1,L749)</f>
        <v>68</v>
      </c>
      <c r="M750" s="78" t="n">
        <f aca="false">IF(OR(A750="Insumo",A750="Composição Auxiliar"),J750,"")</f>
        <v>8.68</v>
      </c>
      <c r="N750" s="79" t="str">
        <f aca="false">IF(ISNUMBER(SEARCH("COM ENCARGOS COMPLEMENTARES",D750)),J750,"")</f>
        <v/>
      </c>
      <c r="O750" s="79" t="n">
        <f aca="false">IF(N750&lt;&gt;"","",M750)</f>
        <v>8.68</v>
      </c>
      <c r="P750" s="80" t="str">
        <f aca="false">IF(A750="Composição",A749,"")</f>
        <v/>
      </c>
      <c r="Q750" s="79" t="str">
        <f aca="false">IF(P750&lt;&gt;"",SUMIF(L750:L815,L750,N750:N815),"")</f>
        <v/>
      </c>
      <c r="R750" s="79" t="str">
        <f aca="false">IF(P750&lt;&gt;"",SUMIF(L750:L815,L750,O750:O815),"")</f>
        <v/>
      </c>
      <c r="S750" s="63"/>
    </row>
    <row r="751" customFormat="false" ht="13.8" hidden="false" customHeight="false" outlineLevel="0" collapsed="false">
      <c r="A751" s="99"/>
      <c r="B751" s="99"/>
      <c r="C751" s="99"/>
      <c r="D751" s="99"/>
      <c r="E751" s="99"/>
      <c r="F751" s="100"/>
      <c r="G751" s="99"/>
      <c r="H751" s="100"/>
      <c r="I751" s="99"/>
      <c r="J751" s="100"/>
      <c r="K751" s="21"/>
      <c r="L751" s="62" t="n">
        <f aca="false">IF(AND(A752&lt;&gt;"",A751=""),L750+1,L750)</f>
        <v>68</v>
      </c>
      <c r="M751" s="78" t="str">
        <f aca="false">IF(OR(A751="Insumo",A751="Composição Auxiliar"),J751,"")</f>
        <v/>
      </c>
      <c r="N751" s="79" t="str">
        <f aca="false">IF(ISNUMBER(SEARCH("COM ENCARGOS COMPLEMENTARES",D751)),J751,"")</f>
        <v/>
      </c>
      <c r="O751" s="79" t="str">
        <f aca="false">IF(N751&lt;&gt;"","",M751)</f>
        <v/>
      </c>
      <c r="P751" s="80" t="str">
        <f aca="false">IF(A751="Composição",A750,"")</f>
        <v/>
      </c>
      <c r="Q751" s="79" t="str">
        <f aca="false">IF(P751&lt;&gt;"",SUMIF(L751:L816,L751,N751:N816),"")</f>
        <v/>
      </c>
      <c r="R751" s="79" t="str">
        <f aca="false">IF(P751&lt;&gt;"",SUMIF(L751:L816,L751,O751:O816),"")</f>
        <v/>
      </c>
      <c r="S751" s="63"/>
    </row>
    <row r="752" customFormat="false" ht="13.8" hidden="false" customHeight="true" outlineLevel="0" collapsed="false">
      <c r="A752" s="99"/>
      <c r="B752" s="99"/>
      <c r="C752" s="99"/>
      <c r="D752" s="99"/>
      <c r="E752" s="99"/>
      <c r="F752" s="100"/>
      <c r="G752" s="99"/>
      <c r="H752" s="99" t="s">
        <v>580</v>
      </c>
      <c r="I752" s="99"/>
      <c r="J752" s="100" t="n">
        <f aca="false">TRUNC(SUMIF(L:L,$L752,M:M)*(1+$J$9),2)</f>
        <v>48.56</v>
      </c>
      <c r="K752" s="21"/>
      <c r="L752" s="62" t="n">
        <f aca="false">IF(AND(A753&lt;&gt;"",A752=""),L751+1,L751)</f>
        <v>68</v>
      </c>
      <c r="M752" s="78" t="str">
        <f aca="false">IF(OR(A752="Insumo",A752="Composição Auxiliar"),J752,"")</f>
        <v/>
      </c>
      <c r="N752" s="79" t="str">
        <f aca="false">IF(ISNUMBER(SEARCH("COM ENCARGOS COMPLEMENTARES",D752)),J752,"")</f>
        <v/>
      </c>
      <c r="O752" s="79" t="str">
        <f aca="false">IF(N752&lt;&gt;"","",M752)</f>
        <v/>
      </c>
      <c r="P752" s="80" t="str">
        <f aca="false">IF(A752="Composição",A751,"")</f>
        <v/>
      </c>
      <c r="Q752" s="79" t="str">
        <f aca="false">IF(P752&lt;&gt;"",SUMIF(L752:L817,L752,N752:N817),"")</f>
        <v/>
      </c>
      <c r="R752" s="79" t="str">
        <f aca="false">IF(P752&lt;&gt;"",SUMIF(L752:L817,L752,O752:O817),"")</f>
        <v/>
      </c>
      <c r="S752" s="63"/>
    </row>
    <row r="753" customFormat="false" ht="13.8" hidden="false" customHeight="false" outlineLevel="0" collapsed="false">
      <c r="A753" s="101"/>
      <c r="B753" s="101"/>
      <c r="C753" s="101"/>
      <c r="D753" s="101"/>
      <c r="E753" s="101"/>
      <c r="F753" s="101"/>
      <c r="G753" s="101" t="s">
        <v>581</v>
      </c>
      <c r="H753" s="102" t="s">
        <v>943</v>
      </c>
      <c r="I753" s="101" t="s">
        <v>583</v>
      </c>
      <c r="J753" s="103" t="n">
        <f aca="false">TRUNC(J752*H753,2)</f>
        <v>1068.32</v>
      </c>
      <c r="K753" s="21"/>
      <c r="L753" s="62" t="n">
        <f aca="false">IF(AND(A754&lt;&gt;"",A753=""),L752+1,L752)</f>
        <v>68</v>
      </c>
      <c r="M753" s="78" t="str">
        <f aca="false">IF(OR(A753="Insumo",A753="Composição Auxiliar"),J753,"")</f>
        <v/>
      </c>
      <c r="N753" s="79" t="str">
        <f aca="false">IF(ISNUMBER(SEARCH("COM ENCARGOS COMPLEMENTARES",D753)),J753,"")</f>
        <v/>
      </c>
      <c r="O753" s="79" t="str">
        <f aca="false">IF(N753&lt;&gt;"","",M753)</f>
        <v/>
      </c>
      <c r="P753" s="80" t="str">
        <f aca="false">IF(A753="Composição",A752,"")</f>
        <v/>
      </c>
      <c r="Q753" s="79" t="str">
        <f aca="false">IF(P753&lt;&gt;"",SUMIF(L753:L818,L753,N753:N818),"")</f>
        <v/>
      </c>
      <c r="R753" s="79" t="str">
        <f aca="false">IF(P753&lt;&gt;"",SUMIF(L753:L818,L753,O753:O818),"")</f>
        <v/>
      </c>
      <c r="S753" s="63"/>
    </row>
    <row r="754" customFormat="false" ht="13.8" hidden="false" customHeight="false" outlineLevel="0" collapsed="false">
      <c r="A754" s="104"/>
      <c r="B754" s="104"/>
      <c r="C754" s="104"/>
      <c r="D754" s="104"/>
      <c r="E754" s="104"/>
      <c r="F754" s="104"/>
      <c r="G754" s="104"/>
      <c r="H754" s="104"/>
      <c r="I754" s="104"/>
      <c r="J754" s="104"/>
      <c r="K754" s="21"/>
      <c r="L754" s="62" t="n">
        <f aca="false">IF(AND(A755&lt;&gt;"",A754=""),L753+1,L753)</f>
        <v>69</v>
      </c>
      <c r="M754" s="78" t="str">
        <f aca="false">IF(OR(A754="Insumo",A754="Composição Auxiliar"),J754,"")</f>
        <v/>
      </c>
      <c r="N754" s="79" t="str">
        <f aca="false">IF(ISNUMBER(SEARCH("COM ENCARGOS COMPLEMENTARES",D754)),J754,"")</f>
        <v/>
      </c>
      <c r="O754" s="79" t="str">
        <f aca="false">IF(N754&lt;&gt;"","",M754)</f>
        <v/>
      </c>
      <c r="P754" s="80" t="str">
        <f aca="false">IF(A754="Composição",A753,"")</f>
        <v/>
      </c>
      <c r="Q754" s="79" t="str">
        <f aca="false">IF(P754&lt;&gt;"",SUMIF(L754:L819,L754,N754:N819),"")</f>
        <v/>
      </c>
      <c r="R754" s="79" t="str">
        <f aca="false">IF(P754&lt;&gt;"",SUMIF(L754:L819,L754,O754:O819),"")</f>
        <v/>
      </c>
      <c r="S754" s="63"/>
    </row>
    <row r="755" customFormat="false" ht="14.5" hidden="false" customHeight="true" outlineLevel="0" collapsed="false">
      <c r="A755" s="81" t="s">
        <v>208</v>
      </c>
      <c r="B755" s="82" t="s">
        <v>552</v>
      </c>
      <c r="C755" s="81" t="s">
        <v>553</v>
      </c>
      <c r="D755" s="81" t="s">
        <v>554</v>
      </c>
      <c r="E755" s="81" t="s">
        <v>555</v>
      </c>
      <c r="F755" s="81"/>
      <c r="G755" s="83" t="s">
        <v>556</v>
      </c>
      <c r="H755" s="82" t="s">
        <v>557</v>
      </c>
      <c r="I755" s="82" t="s">
        <v>558</v>
      </c>
      <c r="J755" s="82" t="s">
        <v>559</v>
      </c>
      <c r="K755" s="21"/>
      <c r="L755" s="62" t="n">
        <f aca="false">IF(AND(A756&lt;&gt;"",A755=""),L754+1,L754)</f>
        <v>69</v>
      </c>
      <c r="M755" s="78" t="str">
        <f aca="false">IF(OR(A755="Insumo",A755="Composição Auxiliar"),J755,"")</f>
        <v/>
      </c>
      <c r="N755" s="79" t="str">
        <f aca="false">IF(ISNUMBER(SEARCH("COM ENCARGOS COMPLEMENTARES",D755)),J755,"")</f>
        <v/>
      </c>
      <c r="O755" s="79" t="str">
        <f aca="false">IF(N755&lt;&gt;"","",M755)</f>
        <v/>
      </c>
      <c r="P755" s="80" t="str">
        <f aca="false">IF(A755="Composição",A754,"")</f>
        <v/>
      </c>
      <c r="Q755" s="79" t="str">
        <f aca="false">IF(P755&lt;&gt;"",SUMIF(L755:L820,L755,N755:N820),"")</f>
        <v/>
      </c>
      <c r="R755" s="79" t="str">
        <f aca="false">IF(P755&lt;&gt;"",SUMIF(L755:L820,L755,O755:O820),"")</f>
        <v/>
      </c>
      <c r="S755" s="63"/>
    </row>
    <row r="756" customFormat="false" ht="24" hidden="false" customHeight="true" outlineLevel="0" collapsed="false">
      <c r="A756" s="84" t="s">
        <v>560</v>
      </c>
      <c r="B756" s="85" t="s">
        <v>209</v>
      </c>
      <c r="C756" s="84" t="s">
        <v>584</v>
      </c>
      <c r="D756" s="84" t="s">
        <v>944</v>
      </c>
      <c r="E756" s="84" t="s">
        <v>819</v>
      </c>
      <c r="F756" s="84"/>
      <c r="G756" s="86" t="s">
        <v>608</v>
      </c>
      <c r="H756" s="87" t="n">
        <v>1</v>
      </c>
      <c r="I756" s="88" t="n">
        <f aca="false">SUMIF(L:L,$L756,M:M)</f>
        <v>51.99</v>
      </c>
      <c r="J756" s="88" t="n">
        <f aca="false">TRUNC(H756*I756,2)</f>
        <v>51.99</v>
      </c>
      <c r="K756" s="21"/>
      <c r="L756" s="62" t="n">
        <f aca="false">IF(AND(A757&lt;&gt;"",A756=""),L755+1,L755)</f>
        <v>69</v>
      </c>
      <c r="M756" s="78" t="str">
        <f aca="false">IF(OR(A756="Insumo",A756="Composição Auxiliar"),J756,"")</f>
        <v/>
      </c>
      <c r="N756" s="79" t="str">
        <f aca="false">IF(ISNUMBER(SEARCH("COM ENCARGOS COMPLEMENTARES",D756)),J756,"")</f>
        <v/>
      </c>
      <c r="O756" s="79" t="str">
        <f aca="false">IF(N756&lt;&gt;"","",M756)</f>
        <v/>
      </c>
      <c r="P756" s="80" t="str">
        <f aca="false">IF(A756="Composição",A755,"")</f>
        <v> 5.2.2 </v>
      </c>
      <c r="Q756" s="79" t="n">
        <f aca="false">IF(P756&lt;&gt;"",SUMIF(L756:L821,L756,N756:N821),"")</f>
        <v>38.2</v>
      </c>
      <c r="R756" s="79" t="n">
        <f aca="false">IF(P756&lt;&gt;"",SUMIF(L756:L821,L756,O756:O821),"")</f>
        <v>13.79</v>
      </c>
      <c r="S756" s="63"/>
    </row>
    <row r="757" customFormat="false" ht="24" hidden="false" customHeight="true" outlineLevel="0" collapsed="false">
      <c r="A757" s="89" t="s">
        <v>565</v>
      </c>
      <c r="B757" s="90" t="s">
        <v>820</v>
      </c>
      <c r="C757" s="89" t="s">
        <v>561</v>
      </c>
      <c r="D757" s="89" t="s">
        <v>821</v>
      </c>
      <c r="E757" s="89" t="s">
        <v>568</v>
      </c>
      <c r="F757" s="89"/>
      <c r="G757" s="91" t="s">
        <v>569</v>
      </c>
      <c r="H757" s="92" t="n">
        <v>0.75</v>
      </c>
      <c r="I757" s="93" t="n">
        <f aca="false">SUMIFS('ANALÍTICA AUXILIARES'!J:J,'ANALÍTICA AUXILIARES'!A:A,"Composição",'ANALÍTICA AUXILIARES'!B:B,$B757)</f>
        <v>27.62</v>
      </c>
      <c r="J757" s="93" t="n">
        <f aca="false">TRUNC(H757*I757,2)</f>
        <v>20.71</v>
      </c>
      <c r="K757" s="21"/>
      <c r="L757" s="62" t="n">
        <f aca="false">IF(AND(A758&lt;&gt;"",A757=""),L756+1,L756)</f>
        <v>69</v>
      </c>
      <c r="M757" s="78" t="n">
        <f aca="false">IF(OR(A757="Insumo",A757="Composição Auxiliar"),J757,"")</f>
        <v>20.71</v>
      </c>
      <c r="N757" s="79" t="n">
        <f aca="false">IF(ISNUMBER(SEARCH("COM ENCARGOS COMPLEMENTARES",D757)),J757,"")</f>
        <v>20.71</v>
      </c>
      <c r="O757" s="79" t="str">
        <f aca="false">IF(N757&lt;&gt;"","",M757)</f>
        <v/>
      </c>
      <c r="P757" s="80" t="str">
        <f aca="false">IF(A757="Composição",A756,"")</f>
        <v/>
      </c>
      <c r="Q757" s="79" t="str">
        <f aca="false">IF(P757&lt;&gt;"",SUMIF(L757:L822,L757,N757:N822),"")</f>
        <v/>
      </c>
      <c r="R757" s="79" t="str">
        <f aca="false">IF(P757&lt;&gt;"",SUMIF(L757:L822,L757,O757:O822),"")</f>
        <v/>
      </c>
      <c r="S757" s="63"/>
    </row>
    <row r="758" customFormat="false" ht="24" hidden="false" customHeight="true" outlineLevel="0" collapsed="false">
      <c r="A758" s="89" t="s">
        <v>565</v>
      </c>
      <c r="B758" s="90" t="s">
        <v>827</v>
      </c>
      <c r="C758" s="89" t="s">
        <v>561</v>
      </c>
      <c r="D758" s="89" t="s">
        <v>828</v>
      </c>
      <c r="E758" s="89" t="s">
        <v>568</v>
      </c>
      <c r="F758" s="89"/>
      <c r="G758" s="91" t="s">
        <v>569</v>
      </c>
      <c r="H758" s="92" t="n">
        <v>0.75</v>
      </c>
      <c r="I758" s="93" t="n">
        <f aca="false">SUMIFS('ANALÍTICA AUXILIARES'!J:J,'ANALÍTICA AUXILIARES'!A:A,"Composição",'ANALÍTICA AUXILIARES'!B:B,$B758)</f>
        <v>23.32</v>
      </c>
      <c r="J758" s="93" t="n">
        <f aca="false">TRUNC(H758*I758,2)</f>
        <v>17.49</v>
      </c>
      <c r="K758" s="21"/>
      <c r="L758" s="62" t="n">
        <f aca="false">IF(AND(A759&lt;&gt;"",A758=""),L757+1,L757)</f>
        <v>69</v>
      </c>
      <c r="M758" s="78" t="n">
        <f aca="false">IF(OR(A758="Insumo",A758="Composição Auxiliar"),J758,"")</f>
        <v>17.49</v>
      </c>
      <c r="N758" s="79" t="n">
        <f aca="false">IF(ISNUMBER(SEARCH("COM ENCARGOS COMPLEMENTARES",D758)),J758,"")</f>
        <v>17.49</v>
      </c>
      <c r="O758" s="79" t="str">
        <f aca="false">IF(N758&lt;&gt;"","",M758)</f>
        <v/>
      </c>
      <c r="P758" s="80" t="str">
        <f aca="false">IF(A758="Composição",A757,"")</f>
        <v/>
      </c>
      <c r="Q758" s="79" t="str">
        <f aca="false">IF(P758&lt;&gt;"",SUMIF(L758:L823,L758,N758:N823),"")</f>
        <v/>
      </c>
      <c r="R758" s="79" t="str">
        <f aca="false">IF(P758&lt;&gt;"",SUMIF(L758:L823,L758,O758:O823),"")</f>
        <v/>
      </c>
      <c r="S758" s="63"/>
    </row>
    <row r="759" customFormat="false" ht="13.8" hidden="false" customHeight="false" outlineLevel="0" collapsed="false">
      <c r="A759" s="94" t="s">
        <v>575</v>
      </c>
      <c r="B759" s="95" t="s">
        <v>893</v>
      </c>
      <c r="C759" s="94" t="str">
        <f aca="false">VLOOKUP(B759,INSUMOS!$A:$I,2,FALSE())</f>
        <v>SINAPI</v>
      </c>
      <c r="D759" s="94" t="str">
        <f aca="false">VLOOKUP(B759,INSUMOS!$A:$I,3,FALSE())</f>
        <v>ADESIVO PLASTICO PARA PVC, FRASCO COM *850* GR</v>
      </c>
      <c r="E759" s="94" t="str">
        <f aca="false">VLOOKUP(B759,INSUMOS!$A:$I,4,FALSE())</f>
        <v>Material</v>
      </c>
      <c r="F759" s="94"/>
      <c r="G759" s="96" t="str">
        <f aca="false">VLOOKUP(B759,INSUMOS!$A:$I,5,FALSE())</f>
        <v>UN</v>
      </c>
      <c r="H759" s="97" t="n">
        <v>0.0025</v>
      </c>
      <c r="I759" s="98" t="n">
        <f aca="false">VLOOKUP(B759,INSUMOS!$A:$I,8,FALSE())</f>
        <v>60.78</v>
      </c>
      <c r="J759" s="98" t="n">
        <f aca="false">TRUNC(H759*I759,2)</f>
        <v>0.15</v>
      </c>
      <c r="K759" s="21"/>
      <c r="L759" s="62" t="n">
        <f aca="false">IF(AND(A760&lt;&gt;"",A759=""),L758+1,L758)</f>
        <v>69</v>
      </c>
      <c r="M759" s="78" t="n">
        <f aca="false">IF(OR(A759="Insumo",A759="Composição Auxiliar"),J759,"")</f>
        <v>0.15</v>
      </c>
      <c r="N759" s="79" t="str">
        <f aca="false">IF(ISNUMBER(SEARCH("COM ENCARGOS COMPLEMENTARES",D759)),J759,"")</f>
        <v/>
      </c>
      <c r="O759" s="79" t="n">
        <f aca="false">IF(N759&lt;&gt;"","",M759)</f>
        <v>0.15</v>
      </c>
      <c r="P759" s="80" t="str">
        <f aca="false">IF(A759="Composição",A758,"")</f>
        <v/>
      </c>
      <c r="Q759" s="79" t="str">
        <f aca="false">IF(P759&lt;&gt;"",SUMIF(L759:L824,L759,N759:N824),"")</f>
        <v/>
      </c>
      <c r="R759" s="79" t="str">
        <f aca="false">IF(P759&lt;&gt;"",SUMIF(L759:L824,L759,O759:O824),"")</f>
        <v/>
      </c>
      <c r="S759" s="63"/>
    </row>
    <row r="760" customFormat="false" ht="24" hidden="false" customHeight="false" outlineLevel="0" collapsed="false">
      <c r="A760" s="94" t="s">
        <v>575</v>
      </c>
      <c r="B760" s="95" t="s">
        <v>892</v>
      </c>
      <c r="C760" s="94" t="str">
        <f aca="false">VLOOKUP(B760,INSUMOS!$A:$I,2,FALSE())</f>
        <v>SINAPI</v>
      </c>
      <c r="D760" s="94" t="str">
        <f aca="false">VLOOKUP(B760,INSUMOS!$A:$I,3,FALSE())</f>
        <v>SOLUCAO PREPARADORA / LIMPADORA PARA PVC, FRASCO COM 1000 CM3</v>
      </c>
      <c r="E760" s="94" t="str">
        <f aca="false">VLOOKUP(B760,INSUMOS!$A:$I,4,FALSE())</f>
        <v>Material</v>
      </c>
      <c r="F760" s="94"/>
      <c r="G760" s="96" t="str">
        <f aca="false">VLOOKUP(B760,INSUMOS!$A:$I,5,FALSE())</f>
        <v>UN</v>
      </c>
      <c r="H760" s="97" t="n">
        <v>0.0037</v>
      </c>
      <c r="I760" s="98" t="n">
        <f aca="false">VLOOKUP(B760,INSUMOS!$A:$I,8,FALSE())</f>
        <v>68.86</v>
      </c>
      <c r="J760" s="98" t="n">
        <f aca="false">TRUNC(H760*I760,2)</f>
        <v>0.25</v>
      </c>
      <c r="K760" s="21"/>
      <c r="L760" s="62" t="n">
        <f aca="false">IF(AND(A761&lt;&gt;"",A760=""),L759+1,L759)</f>
        <v>69</v>
      </c>
      <c r="M760" s="78" t="n">
        <f aca="false">IF(OR(A760="Insumo",A760="Composição Auxiliar"),J760,"")</f>
        <v>0.25</v>
      </c>
      <c r="N760" s="79" t="str">
        <f aca="false">IF(ISNUMBER(SEARCH("COM ENCARGOS COMPLEMENTARES",D760)),J760,"")</f>
        <v/>
      </c>
      <c r="O760" s="79" t="n">
        <f aca="false">IF(N760&lt;&gt;"","",M760)</f>
        <v>0.25</v>
      </c>
      <c r="P760" s="80" t="str">
        <f aca="false">IF(A760="Composição",A759,"")</f>
        <v/>
      </c>
      <c r="Q760" s="79" t="str">
        <f aca="false">IF(P760&lt;&gt;"",SUMIF(L760:L825,L760,N760:N825),"")</f>
        <v/>
      </c>
      <c r="R760" s="79" t="str">
        <f aca="false">IF(P760&lt;&gt;"",SUMIF(L760:L825,L760,O760:O825),"")</f>
        <v/>
      </c>
      <c r="S760" s="63"/>
    </row>
    <row r="761" customFormat="false" ht="24" hidden="false" customHeight="false" outlineLevel="0" collapsed="false">
      <c r="A761" s="94" t="s">
        <v>575</v>
      </c>
      <c r="B761" s="95" t="s">
        <v>945</v>
      </c>
      <c r="C761" s="94" t="str">
        <f aca="false">VLOOKUP(B761,INSUMOS!$A:$I,2,FALSE())</f>
        <v>SINAPI</v>
      </c>
      <c r="D761" s="94" t="str">
        <f aca="false">VLOOKUP(B761,INSUMOS!$A:$I,3,FALSE())</f>
        <v>TUBO PVC SERIE NORMAL, DN 50 MM, PARA ESGOTO PREDIAL (NBR 5688)</v>
      </c>
      <c r="E761" s="94" t="str">
        <f aca="false">VLOOKUP(B761,INSUMOS!$A:$I,4,FALSE())</f>
        <v>Material</v>
      </c>
      <c r="F761" s="94"/>
      <c r="G761" s="96" t="str">
        <f aca="false">VLOOKUP(B761,INSUMOS!$A:$I,5,FALSE())</f>
        <v>M</v>
      </c>
      <c r="H761" s="97" t="n">
        <v>1.4</v>
      </c>
      <c r="I761" s="98" t="n">
        <f aca="false">VLOOKUP(B761,INSUMOS!$A:$I,8,FALSE())</f>
        <v>9.57</v>
      </c>
      <c r="J761" s="98" t="n">
        <f aca="false">TRUNC(H761*I761,2)</f>
        <v>13.39</v>
      </c>
      <c r="K761" s="21"/>
      <c r="L761" s="62" t="n">
        <f aca="false">IF(AND(A762&lt;&gt;"",A761=""),L760+1,L760)</f>
        <v>69</v>
      </c>
      <c r="M761" s="78" t="n">
        <f aca="false">IF(OR(A761="Insumo",A761="Composição Auxiliar"),J761,"")</f>
        <v>13.39</v>
      </c>
      <c r="N761" s="79" t="str">
        <f aca="false">IF(ISNUMBER(SEARCH("COM ENCARGOS COMPLEMENTARES",D761)),J761,"")</f>
        <v/>
      </c>
      <c r="O761" s="79" t="n">
        <f aca="false">IF(N761&lt;&gt;"","",M761)</f>
        <v>13.39</v>
      </c>
      <c r="P761" s="80" t="str">
        <f aca="false">IF(A761="Composição",A760,"")</f>
        <v/>
      </c>
      <c r="Q761" s="79" t="str">
        <f aca="false">IF(P761&lt;&gt;"",SUMIF(L761:L826,L761,N761:N826),"")</f>
        <v/>
      </c>
      <c r="R761" s="79" t="str">
        <f aca="false">IF(P761&lt;&gt;"",SUMIF(L761:L826,L761,O761:O826),"")</f>
        <v/>
      </c>
      <c r="S761" s="63"/>
    </row>
    <row r="762" customFormat="false" ht="13.8" hidden="false" customHeight="false" outlineLevel="0" collapsed="false">
      <c r="A762" s="99"/>
      <c r="B762" s="99"/>
      <c r="C762" s="99"/>
      <c r="D762" s="99"/>
      <c r="E762" s="99"/>
      <c r="F762" s="100"/>
      <c r="G762" s="99"/>
      <c r="H762" s="100"/>
      <c r="I762" s="99"/>
      <c r="J762" s="100"/>
      <c r="K762" s="21"/>
      <c r="L762" s="62" t="n">
        <f aca="false">IF(AND(A763&lt;&gt;"",A762=""),L761+1,L761)</f>
        <v>69</v>
      </c>
      <c r="M762" s="78" t="str">
        <f aca="false">IF(OR(A762="Insumo",A762="Composição Auxiliar"),J762,"")</f>
        <v/>
      </c>
      <c r="N762" s="79" t="str">
        <f aca="false">IF(ISNUMBER(SEARCH("COM ENCARGOS COMPLEMENTARES",D762)),J762,"")</f>
        <v/>
      </c>
      <c r="O762" s="79" t="str">
        <f aca="false">IF(N762&lt;&gt;"","",M762)</f>
        <v/>
      </c>
      <c r="P762" s="80" t="str">
        <f aca="false">IF(A762="Composição",A761,"")</f>
        <v/>
      </c>
      <c r="Q762" s="79" t="str">
        <f aca="false">IF(P762&lt;&gt;"",SUMIF(L762:L827,L762,N762:N827),"")</f>
        <v/>
      </c>
      <c r="R762" s="79" t="str">
        <f aca="false">IF(P762&lt;&gt;"",SUMIF(L762:L827,L762,O762:O827),"")</f>
        <v/>
      </c>
      <c r="S762" s="63"/>
    </row>
    <row r="763" customFormat="false" ht="13.8" hidden="false" customHeight="true" outlineLevel="0" collapsed="false">
      <c r="A763" s="99"/>
      <c r="B763" s="99"/>
      <c r="C763" s="99"/>
      <c r="D763" s="99"/>
      <c r="E763" s="99"/>
      <c r="F763" s="100"/>
      <c r="G763" s="99"/>
      <c r="H763" s="99" t="s">
        <v>580</v>
      </c>
      <c r="I763" s="99"/>
      <c r="J763" s="100" t="n">
        <f aca="false">TRUNC(SUMIF(L:L,$L763,M:M)*(1+$J$9),2)</f>
        <v>63.04</v>
      </c>
      <c r="K763" s="21"/>
      <c r="L763" s="62" t="n">
        <f aca="false">IF(AND(A764&lt;&gt;"",A763=""),L762+1,L762)</f>
        <v>69</v>
      </c>
      <c r="M763" s="78" t="str">
        <f aca="false">IF(OR(A763="Insumo",A763="Composição Auxiliar"),J763,"")</f>
        <v/>
      </c>
      <c r="N763" s="79" t="str">
        <f aca="false">IF(ISNUMBER(SEARCH("COM ENCARGOS COMPLEMENTARES",D763)),J763,"")</f>
        <v/>
      </c>
      <c r="O763" s="79" t="str">
        <f aca="false">IF(N763&lt;&gt;"","",M763)</f>
        <v/>
      </c>
      <c r="P763" s="80" t="str">
        <f aca="false">IF(A763="Composição",A762,"")</f>
        <v/>
      </c>
      <c r="Q763" s="79" t="str">
        <f aca="false">IF(P763&lt;&gt;"",SUMIF(L763:L828,L763,N763:N828),"")</f>
        <v/>
      </c>
      <c r="R763" s="79" t="str">
        <f aca="false">IF(P763&lt;&gt;"",SUMIF(L763:L828,L763,O763:O828),"")</f>
        <v/>
      </c>
      <c r="S763" s="63"/>
    </row>
    <row r="764" customFormat="false" ht="13.8" hidden="false" customHeight="false" outlineLevel="0" collapsed="false">
      <c r="A764" s="101"/>
      <c r="B764" s="101"/>
      <c r="C764" s="101"/>
      <c r="D764" s="101"/>
      <c r="E764" s="101"/>
      <c r="F764" s="101"/>
      <c r="G764" s="101" t="s">
        <v>581</v>
      </c>
      <c r="H764" s="102" t="s">
        <v>616</v>
      </c>
      <c r="I764" s="101" t="s">
        <v>583</v>
      </c>
      <c r="J764" s="103" t="n">
        <f aca="false">TRUNC(J763*H764,2)</f>
        <v>1008.64</v>
      </c>
      <c r="K764" s="21"/>
      <c r="L764" s="62" t="n">
        <f aca="false">IF(AND(A765&lt;&gt;"",A764=""),L763+1,L763)</f>
        <v>69</v>
      </c>
      <c r="M764" s="78" t="str">
        <f aca="false">IF(OR(A764="Insumo",A764="Composição Auxiliar"),J764,"")</f>
        <v/>
      </c>
      <c r="N764" s="79" t="str">
        <f aca="false">IF(ISNUMBER(SEARCH("COM ENCARGOS COMPLEMENTARES",D764)),J764,"")</f>
        <v/>
      </c>
      <c r="O764" s="79" t="str">
        <f aca="false">IF(N764&lt;&gt;"","",M764)</f>
        <v/>
      </c>
      <c r="P764" s="80" t="str">
        <f aca="false">IF(A764="Composição",A763,"")</f>
        <v/>
      </c>
      <c r="Q764" s="79" t="str">
        <f aca="false">IF(P764&lt;&gt;"",SUMIF(L764:L829,L764,N764:N829),"")</f>
        <v/>
      </c>
      <c r="R764" s="79" t="str">
        <f aca="false">IF(P764&lt;&gt;"",SUMIF(L764:L829,L764,O764:O829),"")</f>
        <v/>
      </c>
      <c r="S764" s="63"/>
    </row>
    <row r="765" customFormat="false" ht="13.8" hidden="false" customHeight="false" outlineLevel="0" collapsed="false">
      <c r="A765" s="104"/>
      <c r="B765" s="104"/>
      <c r="C765" s="104"/>
      <c r="D765" s="104"/>
      <c r="E765" s="104"/>
      <c r="F765" s="104"/>
      <c r="G765" s="104"/>
      <c r="H765" s="104"/>
      <c r="I765" s="104"/>
      <c r="J765" s="104"/>
      <c r="K765" s="21"/>
      <c r="L765" s="62" t="n">
        <f aca="false">IF(AND(A766&lt;&gt;"",A765=""),L764+1,L764)</f>
        <v>70</v>
      </c>
      <c r="M765" s="78" t="str">
        <f aca="false">IF(OR(A765="Insumo",A765="Composição Auxiliar"),J765,"")</f>
        <v/>
      </c>
      <c r="N765" s="79" t="str">
        <f aca="false">IF(ISNUMBER(SEARCH("COM ENCARGOS COMPLEMENTARES",D765)),J765,"")</f>
        <v/>
      </c>
      <c r="O765" s="79" t="str">
        <f aca="false">IF(N765&lt;&gt;"","",M765)</f>
        <v/>
      </c>
      <c r="P765" s="80" t="str">
        <f aca="false">IF(A765="Composição",A764,"")</f>
        <v/>
      </c>
      <c r="Q765" s="79" t="str">
        <f aca="false">IF(P765&lt;&gt;"",SUMIF(L765:L830,L765,N765:N830),"")</f>
        <v/>
      </c>
      <c r="R765" s="79" t="str">
        <f aca="false">IF(P765&lt;&gt;"",SUMIF(L765:L830,L765,O765:O830),"")</f>
        <v/>
      </c>
      <c r="S765" s="63"/>
    </row>
    <row r="766" customFormat="false" ht="14.5" hidden="false" customHeight="true" outlineLevel="0" collapsed="false">
      <c r="A766" s="81" t="s">
        <v>210</v>
      </c>
      <c r="B766" s="82" t="s">
        <v>552</v>
      </c>
      <c r="C766" s="81" t="s">
        <v>553</v>
      </c>
      <c r="D766" s="81" t="s">
        <v>554</v>
      </c>
      <c r="E766" s="81" t="s">
        <v>555</v>
      </c>
      <c r="F766" s="81"/>
      <c r="G766" s="83" t="s">
        <v>556</v>
      </c>
      <c r="H766" s="82" t="s">
        <v>557</v>
      </c>
      <c r="I766" s="82" t="s">
        <v>558</v>
      </c>
      <c r="J766" s="82" t="s">
        <v>559</v>
      </c>
      <c r="K766" s="21"/>
      <c r="L766" s="62" t="n">
        <f aca="false">IF(AND(A767&lt;&gt;"",A766=""),L765+1,L765)</f>
        <v>70</v>
      </c>
      <c r="M766" s="78" t="str">
        <f aca="false">IF(OR(A766="Insumo",A766="Composição Auxiliar"),J766,"")</f>
        <v/>
      </c>
      <c r="N766" s="79" t="str">
        <f aca="false">IF(ISNUMBER(SEARCH("COM ENCARGOS COMPLEMENTARES",D766)),J766,"")</f>
        <v/>
      </c>
      <c r="O766" s="79" t="str">
        <f aca="false">IF(N766&lt;&gt;"","",M766)</f>
        <v/>
      </c>
      <c r="P766" s="80" t="str">
        <f aca="false">IF(A766="Composição",A765,"")</f>
        <v/>
      </c>
      <c r="Q766" s="79" t="str">
        <f aca="false">IF(P766&lt;&gt;"",SUMIF(L766:L831,L766,N766:N831),"")</f>
        <v/>
      </c>
      <c r="R766" s="79" t="str">
        <f aca="false">IF(P766&lt;&gt;"",SUMIF(L766:L831,L766,O766:O831),"")</f>
        <v/>
      </c>
      <c r="S766" s="63"/>
    </row>
    <row r="767" customFormat="false" ht="24" hidden="false" customHeight="true" outlineLevel="0" collapsed="false">
      <c r="A767" s="84" t="s">
        <v>560</v>
      </c>
      <c r="B767" s="85" t="s">
        <v>211</v>
      </c>
      <c r="C767" s="84" t="s">
        <v>584</v>
      </c>
      <c r="D767" s="84" t="s">
        <v>946</v>
      </c>
      <c r="E767" s="84" t="s">
        <v>819</v>
      </c>
      <c r="F767" s="84"/>
      <c r="G767" s="86" t="s">
        <v>608</v>
      </c>
      <c r="H767" s="87" t="n">
        <v>1</v>
      </c>
      <c r="I767" s="88" t="n">
        <f aca="false">SUMIF(L:L,$L767,M:M)</f>
        <v>71.98</v>
      </c>
      <c r="J767" s="88" t="n">
        <f aca="false">TRUNC(H767*I767,2)</f>
        <v>71.98</v>
      </c>
      <c r="K767" s="21"/>
      <c r="L767" s="62" t="n">
        <f aca="false">IF(AND(A768&lt;&gt;"",A767=""),L766+1,L766)</f>
        <v>70</v>
      </c>
      <c r="M767" s="78" t="str">
        <f aca="false">IF(OR(A767="Insumo",A767="Composição Auxiliar"),J767,"")</f>
        <v/>
      </c>
      <c r="N767" s="79" t="str">
        <f aca="false">IF(ISNUMBER(SEARCH("COM ENCARGOS COMPLEMENTARES",D767)),J767,"")</f>
        <v/>
      </c>
      <c r="O767" s="79" t="str">
        <f aca="false">IF(N767&lt;&gt;"","",M767)</f>
        <v/>
      </c>
      <c r="P767" s="80" t="str">
        <f aca="false">IF(A767="Composição",A766,"")</f>
        <v> 5.2.3 </v>
      </c>
      <c r="Q767" s="79" t="n">
        <f aca="false">IF(P767&lt;&gt;"",SUMIF(L767:L832,L767,N767:N832),"")</f>
        <v>53.48</v>
      </c>
      <c r="R767" s="79" t="n">
        <f aca="false">IF(P767&lt;&gt;"",SUMIF(L767:L832,L767,O767:O832),"")</f>
        <v>18.5</v>
      </c>
      <c r="S767" s="63"/>
    </row>
    <row r="768" customFormat="false" ht="24" hidden="false" customHeight="true" outlineLevel="0" collapsed="false">
      <c r="A768" s="89" t="s">
        <v>565</v>
      </c>
      <c r="B768" s="90" t="s">
        <v>820</v>
      </c>
      <c r="C768" s="89" t="s">
        <v>561</v>
      </c>
      <c r="D768" s="89" t="s">
        <v>821</v>
      </c>
      <c r="E768" s="89" t="s">
        <v>568</v>
      </c>
      <c r="F768" s="89"/>
      <c r="G768" s="91" t="s">
        <v>569</v>
      </c>
      <c r="H768" s="92" t="n">
        <v>1.05</v>
      </c>
      <c r="I768" s="93" t="n">
        <f aca="false">SUMIFS('ANALÍTICA AUXILIARES'!J:J,'ANALÍTICA AUXILIARES'!A:A,"Composição",'ANALÍTICA AUXILIARES'!B:B,$B768)</f>
        <v>27.62</v>
      </c>
      <c r="J768" s="93" t="n">
        <f aca="false">TRUNC(H768*I768,2)</f>
        <v>29</v>
      </c>
      <c r="K768" s="21"/>
      <c r="L768" s="62" t="n">
        <f aca="false">IF(AND(A769&lt;&gt;"",A768=""),L767+1,L767)</f>
        <v>70</v>
      </c>
      <c r="M768" s="78" t="n">
        <f aca="false">IF(OR(A768="Insumo",A768="Composição Auxiliar"),J768,"")</f>
        <v>29</v>
      </c>
      <c r="N768" s="79" t="n">
        <f aca="false">IF(ISNUMBER(SEARCH("COM ENCARGOS COMPLEMENTARES",D768)),J768,"")</f>
        <v>29</v>
      </c>
      <c r="O768" s="79" t="str">
        <f aca="false">IF(N768&lt;&gt;"","",M768)</f>
        <v/>
      </c>
      <c r="P768" s="80" t="str">
        <f aca="false">IF(A768="Composição",A767,"")</f>
        <v/>
      </c>
      <c r="Q768" s="79" t="str">
        <f aca="false">IF(P768&lt;&gt;"",SUMIF(L768:L833,L768,N768:N833),"")</f>
        <v/>
      </c>
      <c r="R768" s="79" t="str">
        <f aca="false">IF(P768&lt;&gt;"",SUMIF(L768:L833,L768,O768:O833),"")</f>
        <v/>
      </c>
      <c r="S768" s="63"/>
    </row>
    <row r="769" customFormat="false" ht="24" hidden="false" customHeight="true" outlineLevel="0" collapsed="false">
      <c r="A769" s="89" t="s">
        <v>565</v>
      </c>
      <c r="B769" s="90" t="s">
        <v>827</v>
      </c>
      <c r="C769" s="89" t="s">
        <v>561</v>
      </c>
      <c r="D769" s="89" t="s">
        <v>828</v>
      </c>
      <c r="E769" s="89" t="s">
        <v>568</v>
      </c>
      <c r="F769" s="89"/>
      <c r="G769" s="91" t="s">
        <v>569</v>
      </c>
      <c r="H769" s="92" t="n">
        <v>1.05</v>
      </c>
      <c r="I769" s="93" t="n">
        <f aca="false">SUMIFS('ANALÍTICA AUXILIARES'!J:J,'ANALÍTICA AUXILIARES'!A:A,"Composição",'ANALÍTICA AUXILIARES'!B:B,$B769)</f>
        <v>23.32</v>
      </c>
      <c r="J769" s="93" t="n">
        <f aca="false">TRUNC(H769*I769,2)</f>
        <v>24.48</v>
      </c>
      <c r="K769" s="21"/>
      <c r="L769" s="62" t="n">
        <f aca="false">IF(AND(A770&lt;&gt;"",A769=""),L768+1,L768)</f>
        <v>70</v>
      </c>
      <c r="M769" s="78" t="n">
        <f aca="false">IF(OR(A769="Insumo",A769="Composição Auxiliar"),J769,"")</f>
        <v>24.48</v>
      </c>
      <c r="N769" s="79" t="n">
        <f aca="false">IF(ISNUMBER(SEARCH("COM ENCARGOS COMPLEMENTARES",D769)),J769,"")</f>
        <v>24.48</v>
      </c>
      <c r="O769" s="79" t="str">
        <f aca="false">IF(N769&lt;&gt;"","",M769)</f>
        <v/>
      </c>
      <c r="P769" s="80" t="str">
        <f aca="false">IF(A769="Composição",A768,"")</f>
        <v/>
      </c>
      <c r="Q769" s="79" t="str">
        <f aca="false">IF(P769&lt;&gt;"",SUMIF(L769:L834,L769,N769:N834),"")</f>
        <v/>
      </c>
      <c r="R769" s="79" t="str">
        <f aca="false">IF(P769&lt;&gt;"",SUMIF(L769:L834,L769,O769:O834),"")</f>
        <v/>
      </c>
      <c r="S769" s="63"/>
    </row>
    <row r="770" customFormat="false" ht="24" hidden="false" customHeight="false" outlineLevel="0" collapsed="false">
      <c r="A770" s="94" t="s">
        <v>575</v>
      </c>
      <c r="B770" s="95" t="s">
        <v>947</v>
      </c>
      <c r="C770" s="94" t="str">
        <f aca="false">VLOOKUP(B770,INSUMOS!$A:$I,2,FALSE())</f>
        <v>SINAPI</v>
      </c>
      <c r="D770" s="94" t="str">
        <f aca="false">VLOOKUP(B770,INSUMOS!$A:$I,3,FALSE())</f>
        <v>TUBO PVC SERIE NORMAL, DN 75 MM, PARA ESGOTO PREDIAL (NBR 5688)</v>
      </c>
      <c r="E770" s="94" t="str">
        <f aca="false">VLOOKUP(B770,INSUMOS!$A:$I,4,FALSE())</f>
        <v>Material</v>
      </c>
      <c r="F770" s="94"/>
      <c r="G770" s="96" t="str">
        <f aca="false">VLOOKUP(B770,INSUMOS!$A:$I,5,FALSE())</f>
        <v>M</v>
      </c>
      <c r="H770" s="97" t="n">
        <v>1.4</v>
      </c>
      <c r="I770" s="98" t="n">
        <f aca="false">VLOOKUP(B770,INSUMOS!$A:$I,8,FALSE())</f>
        <v>12.55</v>
      </c>
      <c r="J770" s="98" t="n">
        <f aca="false">TRUNC(H770*I770,2)</f>
        <v>17.57</v>
      </c>
      <c r="K770" s="21"/>
      <c r="L770" s="62" t="n">
        <f aca="false">IF(AND(A771&lt;&gt;"",A770=""),L769+1,L769)</f>
        <v>70</v>
      </c>
      <c r="M770" s="78" t="n">
        <f aca="false">IF(OR(A770="Insumo",A770="Composição Auxiliar"),J770,"")</f>
        <v>17.57</v>
      </c>
      <c r="N770" s="79" t="str">
        <f aca="false">IF(ISNUMBER(SEARCH("COM ENCARGOS COMPLEMENTARES",D770)),J770,"")</f>
        <v/>
      </c>
      <c r="O770" s="79" t="n">
        <f aca="false">IF(N770&lt;&gt;"","",M770)</f>
        <v>17.57</v>
      </c>
      <c r="P770" s="80" t="str">
        <f aca="false">IF(A770="Composição",A769,"")</f>
        <v/>
      </c>
      <c r="Q770" s="79" t="str">
        <f aca="false">IF(P770&lt;&gt;"",SUMIF(L770:L835,L770,N770:N835),"")</f>
        <v/>
      </c>
      <c r="R770" s="79" t="str">
        <f aca="false">IF(P770&lt;&gt;"",SUMIF(L770:L835,L770,O770:O835),"")</f>
        <v/>
      </c>
      <c r="S770" s="63"/>
    </row>
    <row r="771" customFormat="false" ht="24" hidden="false" customHeight="false" outlineLevel="0" collapsed="false">
      <c r="A771" s="94" t="s">
        <v>575</v>
      </c>
      <c r="B771" s="95" t="s">
        <v>892</v>
      </c>
      <c r="C771" s="94" t="str">
        <f aca="false">VLOOKUP(B771,INSUMOS!$A:$I,2,FALSE())</f>
        <v>SINAPI</v>
      </c>
      <c r="D771" s="94" t="str">
        <f aca="false">VLOOKUP(B771,INSUMOS!$A:$I,3,FALSE())</f>
        <v>SOLUCAO PREPARADORA / LIMPADORA PARA PVC, FRASCO COM 1000 CM3</v>
      </c>
      <c r="E771" s="94" t="str">
        <f aca="false">VLOOKUP(B771,INSUMOS!$A:$I,4,FALSE())</f>
        <v>Material</v>
      </c>
      <c r="F771" s="94"/>
      <c r="G771" s="96" t="str">
        <f aca="false">VLOOKUP(B771,INSUMOS!$A:$I,5,FALSE())</f>
        <v>UN</v>
      </c>
      <c r="H771" s="97" t="n">
        <v>0.0087</v>
      </c>
      <c r="I771" s="98" t="n">
        <f aca="false">VLOOKUP(B771,INSUMOS!$A:$I,8,FALSE())</f>
        <v>68.86</v>
      </c>
      <c r="J771" s="98" t="n">
        <f aca="false">TRUNC(H771*I771,2)</f>
        <v>0.59</v>
      </c>
      <c r="K771" s="21"/>
      <c r="L771" s="62" t="n">
        <f aca="false">IF(AND(A772&lt;&gt;"",A771=""),L770+1,L770)</f>
        <v>70</v>
      </c>
      <c r="M771" s="78" t="n">
        <f aca="false">IF(OR(A771="Insumo",A771="Composição Auxiliar"),J771,"")</f>
        <v>0.59</v>
      </c>
      <c r="N771" s="79" t="str">
        <f aca="false">IF(ISNUMBER(SEARCH("COM ENCARGOS COMPLEMENTARES",D771)),J771,"")</f>
        <v/>
      </c>
      <c r="O771" s="79" t="n">
        <f aca="false">IF(N771&lt;&gt;"","",M771)</f>
        <v>0.59</v>
      </c>
      <c r="P771" s="80" t="str">
        <f aca="false">IF(A771="Composição",A770,"")</f>
        <v/>
      </c>
      <c r="Q771" s="79" t="str">
        <f aca="false">IF(P771&lt;&gt;"",SUMIF(L771:L836,L771,N771:N836),"")</f>
        <v/>
      </c>
      <c r="R771" s="79" t="str">
        <f aca="false">IF(P771&lt;&gt;"",SUMIF(L771:L836,L771,O771:O836),"")</f>
        <v/>
      </c>
      <c r="S771" s="63"/>
    </row>
    <row r="772" customFormat="false" ht="13.8" hidden="false" customHeight="false" outlineLevel="0" collapsed="false">
      <c r="A772" s="94" t="s">
        <v>575</v>
      </c>
      <c r="B772" s="95" t="s">
        <v>893</v>
      </c>
      <c r="C772" s="94" t="str">
        <f aca="false">VLOOKUP(B772,INSUMOS!$A:$I,2,FALSE())</f>
        <v>SINAPI</v>
      </c>
      <c r="D772" s="94" t="str">
        <f aca="false">VLOOKUP(B772,INSUMOS!$A:$I,3,FALSE())</f>
        <v>ADESIVO PLASTICO PARA PVC, FRASCO COM *850* GR</v>
      </c>
      <c r="E772" s="94" t="str">
        <f aca="false">VLOOKUP(B772,INSUMOS!$A:$I,4,FALSE())</f>
        <v>Material</v>
      </c>
      <c r="F772" s="94"/>
      <c r="G772" s="96" t="str">
        <f aca="false">VLOOKUP(B772,INSUMOS!$A:$I,5,FALSE())</f>
        <v>UN</v>
      </c>
      <c r="H772" s="97" t="n">
        <v>0.0057</v>
      </c>
      <c r="I772" s="98" t="n">
        <f aca="false">VLOOKUP(B772,INSUMOS!$A:$I,8,FALSE())</f>
        <v>60.78</v>
      </c>
      <c r="J772" s="98" t="n">
        <f aca="false">TRUNC(H772*I772,2)</f>
        <v>0.34</v>
      </c>
      <c r="K772" s="21"/>
      <c r="L772" s="62" t="n">
        <f aca="false">IF(AND(A773&lt;&gt;"",A772=""),L771+1,L771)</f>
        <v>70</v>
      </c>
      <c r="M772" s="78" t="n">
        <f aca="false">IF(OR(A772="Insumo",A772="Composição Auxiliar"),J772,"")</f>
        <v>0.34</v>
      </c>
      <c r="N772" s="79" t="str">
        <f aca="false">IF(ISNUMBER(SEARCH("COM ENCARGOS COMPLEMENTARES",D772)),J772,"")</f>
        <v/>
      </c>
      <c r="O772" s="79" t="n">
        <f aca="false">IF(N772&lt;&gt;"","",M772)</f>
        <v>0.34</v>
      </c>
      <c r="P772" s="80" t="str">
        <f aca="false">IF(A772="Composição",A771,"")</f>
        <v/>
      </c>
      <c r="Q772" s="79" t="str">
        <f aca="false">IF(P772&lt;&gt;"",SUMIF(L772:L837,L772,N772:N837),"")</f>
        <v/>
      </c>
      <c r="R772" s="79" t="str">
        <f aca="false">IF(P772&lt;&gt;"",SUMIF(L772:L837,L772,O772:O837),"")</f>
        <v/>
      </c>
      <c r="S772" s="63"/>
    </row>
    <row r="773" customFormat="false" ht="13.8" hidden="false" customHeight="false" outlineLevel="0" collapsed="false">
      <c r="A773" s="99"/>
      <c r="B773" s="99"/>
      <c r="C773" s="99"/>
      <c r="D773" s="99"/>
      <c r="E773" s="99"/>
      <c r="F773" s="100"/>
      <c r="G773" s="99"/>
      <c r="H773" s="100"/>
      <c r="I773" s="99"/>
      <c r="J773" s="100"/>
      <c r="K773" s="21"/>
      <c r="L773" s="62" t="n">
        <f aca="false">IF(AND(A774&lt;&gt;"",A773=""),L772+1,L772)</f>
        <v>70</v>
      </c>
      <c r="M773" s="78" t="str">
        <f aca="false">IF(OR(A773="Insumo",A773="Composição Auxiliar"),J773,"")</f>
        <v/>
      </c>
      <c r="N773" s="79" t="str">
        <f aca="false">IF(ISNUMBER(SEARCH("COM ENCARGOS COMPLEMENTARES",D773)),J773,"")</f>
        <v/>
      </c>
      <c r="O773" s="79" t="str">
        <f aca="false">IF(N773&lt;&gt;"","",M773)</f>
        <v/>
      </c>
      <c r="P773" s="80" t="str">
        <f aca="false">IF(A773="Composição",A772,"")</f>
        <v/>
      </c>
      <c r="Q773" s="79" t="str">
        <f aca="false">IF(P773&lt;&gt;"",SUMIF(L773:L838,L773,N773:N838),"")</f>
        <v/>
      </c>
      <c r="R773" s="79" t="str">
        <f aca="false">IF(P773&lt;&gt;"",SUMIF(L773:L838,L773,O773:O838),"")</f>
        <v/>
      </c>
      <c r="S773" s="63"/>
    </row>
    <row r="774" customFormat="false" ht="13.8" hidden="false" customHeight="true" outlineLevel="0" collapsed="false">
      <c r="A774" s="99"/>
      <c r="B774" s="99"/>
      <c r="C774" s="99"/>
      <c r="D774" s="99"/>
      <c r="E774" s="99"/>
      <c r="F774" s="100"/>
      <c r="G774" s="99"/>
      <c r="H774" s="99" t="s">
        <v>580</v>
      </c>
      <c r="I774" s="99"/>
      <c r="J774" s="100" t="n">
        <f aca="false">TRUNC(SUMIF(L:L,$L774,M:M)*(1+$J$9),2)</f>
        <v>87.28</v>
      </c>
      <c r="K774" s="21"/>
      <c r="L774" s="62" t="n">
        <f aca="false">IF(AND(A775&lt;&gt;"",A774=""),L773+1,L773)</f>
        <v>70</v>
      </c>
      <c r="M774" s="78" t="str">
        <f aca="false">IF(OR(A774="Insumo",A774="Composição Auxiliar"),J774,"")</f>
        <v/>
      </c>
      <c r="N774" s="79" t="str">
        <f aca="false">IF(ISNUMBER(SEARCH("COM ENCARGOS COMPLEMENTARES",D774)),J774,"")</f>
        <v/>
      </c>
      <c r="O774" s="79" t="str">
        <f aca="false">IF(N774&lt;&gt;"","",M774)</f>
        <v/>
      </c>
      <c r="P774" s="80" t="str">
        <f aca="false">IF(A774="Composição",A773,"")</f>
        <v/>
      </c>
      <c r="Q774" s="79" t="str">
        <f aca="false">IF(P774&lt;&gt;"",SUMIF(L774:L839,L774,N774:N839),"")</f>
        <v/>
      </c>
      <c r="R774" s="79" t="str">
        <f aca="false">IF(P774&lt;&gt;"",SUMIF(L774:L839,L774,O774:O839),"")</f>
        <v/>
      </c>
      <c r="S774" s="63"/>
    </row>
    <row r="775" customFormat="false" ht="13.8" hidden="false" customHeight="false" outlineLevel="0" collapsed="false">
      <c r="A775" s="101"/>
      <c r="B775" s="101"/>
      <c r="C775" s="101"/>
      <c r="D775" s="101"/>
      <c r="E775" s="101"/>
      <c r="F775" s="101"/>
      <c r="G775" s="101" t="s">
        <v>581</v>
      </c>
      <c r="H775" s="102" t="s">
        <v>770</v>
      </c>
      <c r="I775" s="101" t="s">
        <v>583</v>
      </c>
      <c r="J775" s="103" t="n">
        <f aca="false">TRUNC(J774*H775,2)</f>
        <v>1571.04</v>
      </c>
      <c r="K775" s="21"/>
      <c r="L775" s="62" t="n">
        <f aca="false">IF(AND(A776&lt;&gt;"",A775=""),L774+1,L774)</f>
        <v>70</v>
      </c>
      <c r="M775" s="78" t="str">
        <f aca="false">IF(OR(A775="Insumo",A775="Composição Auxiliar"),J775,"")</f>
        <v/>
      </c>
      <c r="N775" s="79" t="str">
        <f aca="false">IF(ISNUMBER(SEARCH("COM ENCARGOS COMPLEMENTARES",D775)),J775,"")</f>
        <v/>
      </c>
      <c r="O775" s="79" t="str">
        <f aca="false">IF(N775&lt;&gt;"","",M775)</f>
        <v/>
      </c>
      <c r="P775" s="80" t="str">
        <f aca="false">IF(A775="Composição",A774,"")</f>
        <v/>
      </c>
      <c r="Q775" s="79" t="str">
        <f aca="false">IF(P775&lt;&gt;"",SUMIF(L775:L840,L775,N775:N840),"")</f>
        <v/>
      </c>
      <c r="R775" s="79" t="str">
        <f aca="false">IF(P775&lt;&gt;"",SUMIF(L775:L840,L775,O775:O840),"")</f>
        <v/>
      </c>
      <c r="S775" s="63"/>
    </row>
    <row r="776" customFormat="false" ht="13.8" hidden="false" customHeight="false" outlineLevel="0" collapsed="false">
      <c r="A776" s="104"/>
      <c r="B776" s="104"/>
      <c r="C776" s="104"/>
      <c r="D776" s="104"/>
      <c r="E776" s="104"/>
      <c r="F776" s="104"/>
      <c r="G776" s="104"/>
      <c r="H776" s="104"/>
      <c r="I776" s="104"/>
      <c r="J776" s="104"/>
      <c r="K776" s="21"/>
      <c r="L776" s="62" t="n">
        <f aca="false">IF(AND(A777&lt;&gt;"",A776=""),L775+1,L775)</f>
        <v>71</v>
      </c>
      <c r="M776" s="78" t="str">
        <f aca="false">IF(OR(A776="Insumo",A776="Composição Auxiliar"),J776,"")</f>
        <v/>
      </c>
      <c r="N776" s="79" t="str">
        <f aca="false">IF(ISNUMBER(SEARCH("COM ENCARGOS COMPLEMENTARES",D776)),J776,"")</f>
        <v/>
      </c>
      <c r="O776" s="79" t="str">
        <f aca="false">IF(N776&lt;&gt;"","",M776)</f>
        <v/>
      </c>
      <c r="P776" s="80" t="str">
        <f aca="false">IF(A776="Composição",A775,"")</f>
        <v/>
      </c>
      <c r="Q776" s="79" t="str">
        <f aca="false">IF(P776&lt;&gt;"",SUMIF(L776:L841,L776,N776:N841),"")</f>
        <v/>
      </c>
      <c r="R776" s="79" t="str">
        <f aca="false">IF(P776&lt;&gt;"",SUMIF(L776:L841,L776,O776:O841),"")</f>
        <v/>
      </c>
      <c r="S776" s="63"/>
    </row>
    <row r="777" customFormat="false" ht="14.5" hidden="false" customHeight="true" outlineLevel="0" collapsed="false">
      <c r="A777" s="81" t="s">
        <v>212</v>
      </c>
      <c r="B777" s="82" t="s">
        <v>552</v>
      </c>
      <c r="C777" s="81" t="s">
        <v>553</v>
      </c>
      <c r="D777" s="81" t="s">
        <v>554</v>
      </c>
      <c r="E777" s="81" t="s">
        <v>555</v>
      </c>
      <c r="F777" s="81"/>
      <c r="G777" s="83" t="s">
        <v>556</v>
      </c>
      <c r="H777" s="82" t="s">
        <v>557</v>
      </c>
      <c r="I777" s="82" t="s">
        <v>558</v>
      </c>
      <c r="J777" s="82" t="s">
        <v>559</v>
      </c>
      <c r="K777" s="21"/>
      <c r="L777" s="62" t="n">
        <f aca="false">IF(AND(A778&lt;&gt;"",A777=""),L776+1,L776)</f>
        <v>71</v>
      </c>
      <c r="M777" s="78" t="str">
        <f aca="false">IF(OR(A777="Insumo",A777="Composição Auxiliar"),J777,"")</f>
        <v/>
      </c>
      <c r="N777" s="79" t="str">
        <f aca="false">IF(ISNUMBER(SEARCH("COM ENCARGOS COMPLEMENTARES",D777)),J777,"")</f>
        <v/>
      </c>
      <c r="O777" s="79" t="str">
        <f aca="false">IF(N777&lt;&gt;"","",M777)</f>
        <v/>
      </c>
      <c r="P777" s="80" t="str">
        <f aca="false">IF(A777="Composição",A776,"")</f>
        <v/>
      </c>
      <c r="Q777" s="79" t="str">
        <f aca="false">IF(P777&lt;&gt;"",SUMIF(L777:L842,L777,N777:N842),"")</f>
        <v/>
      </c>
      <c r="R777" s="79" t="str">
        <f aca="false">IF(P777&lt;&gt;"",SUMIF(L777:L842,L777,O777:O842),"")</f>
        <v/>
      </c>
      <c r="S777" s="63"/>
    </row>
    <row r="778" customFormat="false" ht="24" hidden="false" customHeight="true" outlineLevel="0" collapsed="false">
      <c r="A778" s="84" t="s">
        <v>560</v>
      </c>
      <c r="B778" s="85" t="s">
        <v>213</v>
      </c>
      <c r="C778" s="84" t="s">
        <v>584</v>
      </c>
      <c r="D778" s="84" t="s">
        <v>948</v>
      </c>
      <c r="E778" s="84" t="s">
        <v>819</v>
      </c>
      <c r="F778" s="84"/>
      <c r="G778" s="86" t="s">
        <v>608</v>
      </c>
      <c r="H778" s="87" t="n">
        <v>1</v>
      </c>
      <c r="I778" s="88" t="n">
        <f aca="false">SUMIF(L:L,$L778,M:M)</f>
        <v>74.13</v>
      </c>
      <c r="J778" s="88" t="n">
        <f aca="false">TRUNC(H778*I778,2)</f>
        <v>74.13</v>
      </c>
      <c r="K778" s="21"/>
      <c r="L778" s="62" t="n">
        <f aca="false">IF(AND(A779&lt;&gt;"",A778=""),L777+1,L777)</f>
        <v>71</v>
      </c>
      <c r="M778" s="78" t="str">
        <f aca="false">IF(OR(A778="Insumo",A778="Composição Auxiliar"),J778,"")</f>
        <v/>
      </c>
      <c r="N778" s="79" t="str">
        <f aca="false">IF(ISNUMBER(SEARCH("COM ENCARGOS COMPLEMENTARES",D778)),J778,"")</f>
        <v/>
      </c>
      <c r="O778" s="79" t="str">
        <f aca="false">IF(N778&lt;&gt;"","",M778)</f>
        <v/>
      </c>
      <c r="P778" s="80" t="str">
        <f aca="false">IF(A778="Composição",A777,"")</f>
        <v> 5.2.4 </v>
      </c>
      <c r="Q778" s="79" t="n">
        <f aca="false">IF(P778&lt;&gt;"",SUMIF(L778:L843,L778,N778:N843),"")</f>
        <v>55.51</v>
      </c>
      <c r="R778" s="79" t="n">
        <f aca="false">IF(P778&lt;&gt;"",SUMIF(L778:L843,L778,O778:O843),"")</f>
        <v>18.62</v>
      </c>
      <c r="S778" s="63"/>
    </row>
    <row r="779" customFormat="false" ht="24" hidden="false" customHeight="true" outlineLevel="0" collapsed="false">
      <c r="A779" s="89" t="s">
        <v>565</v>
      </c>
      <c r="B779" s="90" t="s">
        <v>827</v>
      </c>
      <c r="C779" s="89" t="s">
        <v>561</v>
      </c>
      <c r="D779" s="89" t="s">
        <v>828</v>
      </c>
      <c r="E779" s="89" t="s">
        <v>568</v>
      </c>
      <c r="F779" s="89"/>
      <c r="G779" s="91" t="s">
        <v>569</v>
      </c>
      <c r="H779" s="92" t="n">
        <v>1.09</v>
      </c>
      <c r="I779" s="93" t="n">
        <f aca="false">SUMIFS('ANALÍTICA AUXILIARES'!J:J,'ANALÍTICA AUXILIARES'!A:A,"Composição",'ANALÍTICA AUXILIARES'!B:B,$B779)</f>
        <v>23.32</v>
      </c>
      <c r="J779" s="93" t="n">
        <f aca="false">TRUNC(H779*I779,2)</f>
        <v>25.41</v>
      </c>
      <c r="K779" s="21"/>
      <c r="L779" s="62" t="n">
        <f aca="false">IF(AND(A780&lt;&gt;"",A779=""),L778+1,L778)</f>
        <v>71</v>
      </c>
      <c r="M779" s="78" t="n">
        <f aca="false">IF(OR(A779="Insumo",A779="Composição Auxiliar"),J779,"")</f>
        <v>25.41</v>
      </c>
      <c r="N779" s="79" t="n">
        <f aca="false">IF(ISNUMBER(SEARCH("COM ENCARGOS COMPLEMENTARES",D779)),J779,"")</f>
        <v>25.41</v>
      </c>
      <c r="O779" s="79" t="str">
        <f aca="false">IF(N779&lt;&gt;"","",M779)</f>
        <v/>
      </c>
      <c r="P779" s="80" t="str">
        <f aca="false">IF(A779="Composição",A778,"")</f>
        <v/>
      </c>
      <c r="Q779" s="79" t="str">
        <f aca="false">IF(P779&lt;&gt;"",SUMIF(L779:L844,L779,N779:N844),"")</f>
        <v/>
      </c>
      <c r="R779" s="79" t="str">
        <f aca="false">IF(P779&lt;&gt;"",SUMIF(L779:L844,L779,O779:O844),"")</f>
        <v/>
      </c>
      <c r="S779" s="63"/>
    </row>
    <row r="780" customFormat="false" ht="24" hidden="false" customHeight="true" outlineLevel="0" collapsed="false">
      <c r="A780" s="89" t="s">
        <v>565</v>
      </c>
      <c r="B780" s="90" t="s">
        <v>820</v>
      </c>
      <c r="C780" s="89" t="s">
        <v>561</v>
      </c>
      <c r="D780" s="89" t="s">
        <v>821</v>
      </c>
      <c r="E780" s="89" t="s">
        <v>568</v>
      </c>
      <c r="F780" s="89"/>
      <c r="G780" s="91" t="s">
        <v>569</v>
      </c>
      <c r="H780" s="92" t="n">
        <v>1.09</v>
      </c>
      <c r="I780" s="93" t="n">
        <f aca="false">SUMIFS('ANALÍTICA AUXILIARES'!J:J,'ANALÍTICA AUXILIARES'!A:A,"Composição",'ANALÍTICA AUXILIARES'!B:B,$B780)</f>
        <v>27.62</v>
      </c>
      <c r="J780" s="93" t="n">
        <f aca="false">TRUNC(H780*I780,2)</f>
        <v>30.1</v>
      </c>
      <c r="K780" s="21"/>
      <c r="L780" s="62" t="n">
        <f aca="false">IF(AND(A781&lt;&gt;"",A780=""),L779+1,L779)</f>
        <v>71</v>
      </c>
      <c r="M780" s="78" t="n">
        <f aca="false">IF(OR(A780="Insumo",A780="Composição Auxiliar"),J780,"")</f>
        <v>30.1</v>
      </c>
      <c r="N780" s="79" t="n">
        <f aca="false">IF(ISNUMBER(SEARCH("COM ENCARGOS COMPLEMENTARES",D780)),J780,"")</f>
        <v>30.1</v>
      </c>
      <c r="O780" s="79" t="str">
        <f aca="false">IF(N780&lt;&gt;"","",M780)</f>
        <v/>
      </c>
      <c r="P780" s="80" t="str">
        <f aca="false">IF(A780="Composição",A779,"")</f>
        <v/>
      </c>
      <c r="Q780" s="79" t="str">
        <f aca="false">IF(P780&lt;&gt;"",SUMIF(L780:L845,L780,N780:N845),"")</f>
        <v/>
      </c>
      <c r="R780" s="79" t="str">
        <f aca="false">IF(P780&lt;&gt;"",SUMIF(L780:L845,L780,O780:O845),"")</f>
        <v/>
      </c>
      <c r="S780" s="63"/>
    </row>
    <row r="781" customFormat="false" ht="24" hidden="false" customHeight="false" outlineLevel="0" collapsed="false">
      <c r="A781" s="94" t="s">
        <v>575</v>
      </c>
      <c r="B781" s="95" t="s">
        <v>949</v>
      </c>
      <c r="C781" s="94" t="str">
        <f aca="false">VLOOKUP(B781,INSUMOS!$A:$I,2,FALSE())</f>
        <v>SINAPI</v>
      </c>
      <c r="D781" s="94" t="str">
        <f aca="false">VLOOKUP(B781,INSUMOS!$A:$I,3,FALSE())</f>
        <v>TUBO PVC SERIE NORMAL, DN 100 MM, PARA ESGOTO PREDIAL (NBR 5688)</v>
      </c>
      <c r="E781" s="94" t="str">
        <f aca="false">VLOOKUP(B781,INSUMOS!$A:$I,4,FALSE())</f>
        <v>Material</v>
      </c>
      <c r="F781" s="94"/>
      <c r="G781" s="96" t="str">
        <f aca="false">VLOOKUP(B781,INSUMOS!$A:$I,5,FALSE())</f>
        <v>M</v>
      </c>
      <c r="H781" s="97" t="n">
        <v>1.3</v>
      </c>
      <c r="I781" s="98" t="n">
        <f aca="false">VLOOKUP(B781,INSUMOS!$A:$I,8,FALSE())</f>
        <v>13.26</v>
      </c>
      <c r="J781" s="98" t="n">
        <f aca="false">TRUNC(H781*I781,2)</f>
        <v>17.23</v>
      </c>
      <c r="K781" s="21"/>
      <c r="L781" s="62" t="n">
        <f aca="false">IF(AND(A782&lt;&gt;"",A781=""),L780+1,L780)</f>
        <v>71</v>
      </c>
      <c r="M781" s="78" t="n">
        <f aca="false">IF(OR(A781="Insumo",A781="Composição Auxiliar"),J781,"")</f>
        <v>17.23</v>
      </c>
      <c r="N781" s="79" t="str">
        <f aca="false">IF(ISNUMBER(SEARCH("COM ENCARGOS COMPLEMENTARES",D781)),J781,"")</f>
        <v/>
      </c>
      <c r="O781" s="79" t="n">
        <f aca="false">IF(N781&lt;&gt;"","",M781)</f>
        <v>17.23</v>
      </c>
      <c r="P781" s="80" t="str">
        <f aca="false">IF(A781="Composição",A780,"")</f>
        <v/>
      </c>
      <c r="Q781" s="79" t="str">
        <f aca="false">IF(P781&lt;&gt;"",SUMIF(L781:L846,L781,N781:N846),"")</f>
        <v/>
      </c>
      <c r="R781" s="79" t="str">
        <f aca="false">IF(P781&lt;&gt;"",SUMIF(L781:L846,L781,O781:O846),"")</f>
        <v/>
      </c>
      <c r="S781" s="63"/>
    </row>
    <row r="782" customFormat="false" ht="13.8" hidden="false" customHeight="false" outlineLevel="0" collapsed="false">
      <c r="A782" s="94" t="s">
        <v>575</v>
      </c>
      <c r="B782" s="95" t="s">
        <v>893</v>
      </c>
      <c r="C782" s="94" t="str">
        <f aca="false">VLOOKUP(B782,INSUMOS!$A:$I,2,FALSE())</f>
        <v>SINAPI</v>
      </c>
      <c r="D782" s="94" t="str">
        <f aca="false">VLOOKUP(B782,INSUMOS!$A:$I,3,FALSE())</f>
        <v>ADESIVO PLASTICO PARA PVC, FRASCO COM *850* GR</v>
      </c>
      <c r="E782" s="94" t="str">
        <f aca="false">VLOOKUP(B782,INSUMOS!$A:$I,4,FALSE())</f>
        <v>Material</v>
      </c>
      <c r="F782" s="94"/>
      <c r="G782" s="96" t="str">
        <f aca="false">VLOOKUP(B782,INSUMOS!$A:$I,5,FALSE())</f>
        <v>UN</v>
      </c>
      <c r="H782" s="97" t="n">
        <v>0.0083</v>
      </c>
      <c r="I782" s="98" t="n">
        <f aca="false">VLOOKUP(B782,INSUMOS!$A:$I,8,FALSE())</f>
        <v>60.78</v>
      </c>
      <c r="J782" s="98" t="n">
        <f aca="false">TRUNC(H782*I782,2)</f>
        <v>0.5</v>
      </c>
      <c r="K782" s="21"/>
      <c r="L782" s="62" t="n">
        <f aca="false">IF(AND(A783&lt;&gt;"",A782=""),L781+1,L781)</f>
        <v>71</v>
      </c>
      <c r="M782" s="78" t="n">
        <f aca="false">IF(OR(A782="Insumo",A782="Composição Auxiliar"),J782,"")</f>
        <v>0.5</v>
      </c>
      <c r="N782" s="79" t="str">
        <f aca="false">IF(ISNUMBER(SEARCH("COM ENCARGOS COMPLEMENTARES",D782)),J782,"")</f>
        <v/>
      </c>
      <c r="O782" s="79" t="n">
        <f aca="false">IF(N782&lt;&gt;"","",M782)</f>
        <v>0.5</v>
      </c>
      <c r="P782" s="80" t="str">
        <f aca="false">IF(A782="Composição",A781,"")</f>
        <v/>
      </c>
      <c r="Q782" s="79" t="str">
        <f aca="false">IF(P782&lt;&gt;"",SUMIF(L782:L847,L782,N782:N847),"")</f>
        <v/>
      </c>
      <c r="R782" s="79" t="str">
        <f aca="false">IF(P782&lt;&gt;"",SUMIF(L782:L847,L782,O782:O847),"")</f>
        <v/>
      </c>
      <c r="S782" s="63"/>
    </row>
    <row r="783" customFormat="false" ht="24" hidden="false" customHeight="false" outlineLevel="0" collapsed="false">
      <c r="A783" s="94" t="s">
        <v>575</v>
      </c>
      <c r="B783" s="95" t="s">
        <v>892</v>
      </c>
      <c r="C783" s="94" t="str">
        <f aca="false">VLOOKUP(B783,INSUMOS!$A:$I,2,FALSE())</f>
        <v>SINAPI</v>
      </c>
      <c r="D783" s="94" t="str">
        <f aca="false">VLOOKUP(B783,INSUMOS!$A:$I,3,FALSE())</f>
        <v>SOLUCAO PREPARADORA / LIMPADORA PARA PVC, FRASCO COM 1000 CM3</v>
      </c>
      <c r="E783" s="94" t="str">
        <f aca="false">VLOOKUP(B783,INSUMOS!$A:$I,4,FALSE())</f>
        <v>Material</v>
      </c>
      <c r="F783" s="94"/>
      <c r="G783" s="96" t="str">
        <f aca="false">VLOOKUP(B783,INSUMOS!$A:$I,5,FALSE())</f>
        <v>UN</v>
      </c>
      <c r="H783" s="97" t="n">
        <v>0.013</v>
      </c>
      <c r="I783" s="98" t="n">
        <f aca="false">VLOOKUP(B783,INSUMOS!$A:$I,8,FALSE())</f>
        <v>68.86</v>
      </c>
      <c r="J783" s="98" t="n">
        <f aca="false">TRUNC(H783*I783,2)</f>
        <v>0.89</v>
      </c>
      <c r="K783" s="21"/>
      <c r="L783" s="62" t="n">
        <f aca="false">IF(AND(A784&lt;&gt;"",A783=""),L782+1,L782)</f>
        <v>71</v>
      </c>
      <c r="M783" s="78" t="n">
        <f aca="false">IF(OR(A783="Insumo",A783="Composição Auxiliar"),J783,"")</f>
        <v>0.89</v>
      </c>
      <c r="N783" s="79" t="str">
        <f aca="false">IF(ISNUMBER(SEARCH("COM ENCARGOS COMPLEMENTARES",D783)),J783,"")</f>
        <v/>
      </c>
      <c r="O783" s="79" t="n">
        <f aca="false">IF(N783&lt;&gt;"","",M783)</f>
        <v>0.89</v>
      </c>
      <c r="P783" s="80" t="str">
        <f aca="false">IF(A783="Composição",A782,"")</f>
        <v/>
      </c>
      <c r="Q783" s="79" t="str">
        <f aca="false">IF(P783&lt;&gt;"",SUMIF(L783:L848,L783,N783:N848),"")</f>
        <v/>
      </c>
      <c r="R783" s="79" t="str">
        <f aca="false">IF(P783&lt;&gt;"",SUMIF(L783:L848,L783,O783:O848),"")</f>
        <v/>
      </c>
      <c r="S783" s="63"/>
    </row>
    <row r="784" customFormat="false" ht="13.8" hidden="false" customHeight="false" outlineLevel="0" collapsed="false">
      <c r="A784" s="99"/>
      <c r="B784" s="99"/>
      <c r="C784" s="99"/>
      <c r="D784" s="99"/>
      <c r="E784" s="99"/>
      <c r="F784" s="100"/>
      <c r="G784" s="99"/>
      <c r="H784" s="100"/>
      <c r="I784" s="99"/>
      <c r="J784" s="100"/>
      <c r="K784" s="21"/>
      <c r="L784" s="62" t="n">
        <f aca="false">IF(AND(A785&lt;&gt;"",A784=""),L783+1,L783)</f>
        <v>71</v>
      </c>
      <c r="M784" s="78" t="str">
        <f aca="false">IF(OR(A784="Insumo",A784="Composição Auxiliar"),J784,"")</f>
        <v/>
      </c>
      <c r="N784" s="79" t="str">
        <f aca="false">IF(ISNUMBER(SEARCH("COM ENCARGOS COMPLEMENTARES",D784)),J784,"")</f>
        <v/>
      </c>
      <c r="O784" s="79" t="str">
        <f aca="false">IF(N784&lt;&gt;"","",M784)</f>
        <v/>
      </c>
      <c r="P784" s="80" t="str">
        <f aca="false">IF(A784="Composição",A783,"")</f>
        <v/>
      </c>
      <c r="Q784" s="79" t="str">
        <f aca="false">IF(P784&lt;&gt;"",SUMIF(L784:L849,L784,N784:N849),"")</f>
        <v/>
      </c>
      <c r="R784" s="79" t="str">
        <f aca="false">IF(P784&lt;&gt;"",SUMIF(L784:L849,L784,O784:O849),"")</f>
        <v/>
      </c>
      <c r="S784" s="63"/>
    </row>
    <row r="785" customFormat="false" ht="13.8" hidden="false" customHeight="true" outlineLevel="0" collapsed="false">
      <c r="A785" s="99"/>
      <c r="B785" s="99"/>
      <c r="C785" s="99"/>
      <c r="D785" s="99"/>
      <c r="E785" s="99"/>
      <c r="F785" s="100"/>
      <c r="G785" s="99"/>
      <c r="H785" s="99" t="s">
        <v>580</v>
      </c>
      <c r="I785" s="99"/>
      <c r="J785" s="100" t="n">
        <f aca="false">TRUNC(SUMIF(L:L,$L785,M:M)*(1+$J$9),2)</f>
        <v>89.89</v>
      </c>
      <c r="K785" s="21"/>
      <c r="L785" s="62" t="n">
        <f aca="false">IF(AND(A786&lt;&gt;"",A785=""),L784+1,L784)</f>
        <v>71</v>
      </c>
      <c r="M785" s="78" t="str">
        <f aca="false">IF(OR(A785="Insumo",A785="Composição Auxiliar"),J785,"")</f>
        <v/>
      </c>
      <c r="N785" s="79" t="str">
        <f aca="false">IF(ISNUMBER(SEARCH("COM ENCARGOS COMPLEMENTARES",D785)),J785,"")</f>
        <v/>
      </c>
      <c r="O785" s="79" t="str">
        <f aca="false">IF(N785&lt;&gt;"","",M785)</f>
        <v/>
      </c>
      <c r="P785" s="80" t="str">
        <f aca="false">IF(A785="Composição",A784,"")</f>
        <v/>
      </c>
      <c r="Q785" s="79" t="str">
        <f aca="false">IF(P785&lt;&gt;"",SUMIF(L785:L850,L785,N785:N850),"")</f>
        <v/>
      </c>
      <c r="R785" s="79" t="str">
        <f aca="false">IF(P785&lt;&gt;"",SUMIF(L785:L850,L785,O785:O850),"")</f>
        <v/>
      </c>
      <c r="S785" s="63"/>
    </row>
    <row r="786" customFormat="false" ht="13.8" hidden="false" customHeight="false" outlineLevel="0" collapsed="false">
      <c r="A786" s="101"/>
      <c r="B786" s="101"/>
      <c r="C786" s="101"/>
      <c r="D786" s="101"/>
      <c r="E786" s="101"/>
      <c r="F786" s="101"/>
      <c r="G786" s="101" t="s">
        <v>581</v>
      </c>
      <c r="H786" s="102" t="s">
        <v>950</v>
      </c>
      <c r="I786" s="101" t="s">
        <v>583</v>
      </c>
      <c r="J786" s="103" t="n">
        <f aca="false">TRUNC(J785*H786,2)</f>
        <v>2696.7</v>
      </c>
      <c r="K786" s="21"/>
      <c r="L786" s="62" t="n">
        <f aca="false">IF(AND(A787&lt;&gt;"",A786=""),L785+1,L785)</f>
        <v>71</v>
      </c>
      <c r="M786" s="78" t="str">
        <f aca="false">IF(OR(A786="Insumo",A786="Composição Auxiliar"),J786,"")</f>
        <v/>
      </c>
      <c r="N786" s="79" t="str">
        <f aca="false">IF(ISNUMBER(SEARCH("COM ENCARGOS COMPLEMENTARES",D786)),J786,"")</f>
        <v/>
      </c>
      <c r="O786" s="79" t="str">
        <f aca="false">IF(N786&lt;&gt;"","",M786)</f>
        <v/>
      </c>
      <c r="P786" s="80" t="str">
        <f aca="false">IF(A786="Composição",A785,"")</f>
        <v/>
      </c>
      <c r="Q786" s="79" t="str">
        <f aca="false">IF(P786&lt;&gt;"",SUMIF(L786:L851,L786,N786:N851),"")</f>
        <v/>
      </c>
      <c r="R786" s="79" t="str">
        <f aca="false">IF(P786&lt;&gt;"",SUMIF(L786:L851,L786,O786:O851),"")</f>
        <v/>
      </c>
      <c r="S786" s="63"/>
    </row>
    <row r="787" customFormat="false" ht="13.8" hidden="false" customHeight="false" outlineLevel="0" collapsed="false">
      <c r="A787" s="104"/>
      <c r="B787" s="104"/>
      <c r="C787" s="104"/>
      <c r="D787" s="104"/>
      <c r="E787" s="104"/>
      <c r="F787" s="104"/>
      <c r="G787" s="104"/>
      <c r="H787" s="104"/>
      <c r="I787" s="104"/>
      <c r="J787" s="104"/>
      <c r="K787" s="21"/>
      <c r="L787" s="62" t="n">
        <f aca="false">IF(AND(A788&lt;&gt;"",A787=""),L786+1,L786)</f>
        <v>72</v>
      </c>
      <c r="M787" s="78" t="str">
        <f aca="false">IF(OR(A787="Insumo",A787="Composição Auxiliar"),J787,"")</f>
        <v/>
      </c>
      <c r="N787" s="79" t="str">
        <f aca="false">IF(ISNUMBER(SEARCH("COM ENCARGOS COMPLEMENTARES",D787)),J787,"")</f>
        <v/>
      </c>
      <c r="O787" s="79" t="str">
        <f aca="false">IF(N787&lt;&gt;"","",M787)</f>
        <v/>
      </c>
      <c r="P787" s="80" t="str">
        <f aca="false">IF(A787="Composição",A786,"")</f>
        <v/>
      </c>
      <c r="Q787" s="79" t="str">
        <f aca="false">IF(P787&lt;&gt;"",SUMIF(L787:L852,L787,N787:N852),"")</f>
        <v/>
      </c>
      <c r="R787" s="79" t="str">
        <f aca="false">IF(P787&lt;&gt;"",SUMIF(L787:L852,L787,O787:O852),"")</f>
        <v/>
      </c>
      <c r="S787" s="63"/>
    </row>
    <row r="788" customFormat="false" ht="14.5" hidden="false" customHeight="true" outlineLevel="0" collapsed="false">
      <c r="A788" s="81" t="s">
        <v>214</v>
      </c>
      <c r="B788" s="82" t="s">
        <v>552</v>
      </c>
      <c r="C788" s="81" t="s">
        <v>553</v>
      </c>
      <c r="D788" s="81" t="s">
        <v>554</v>
      </c>
      <c r="E788" s="81" t="s">
        <v>555</v>
      </c>
      <c r="F788" s="81"/>
      <c r="G788" s="83" t="s">
        <v>556</v>
      </c>
      <c r="H788" s="82" t="s">
        <v>557</v>
      </c>
      <c r="I788" s="82" t="s">
        <v>558</v>
      </c>
      <c r="J788" s="82" t="s">
        <v>559</v>
      </c>
      <c r="K788" s="21"/>
      <c r="L788" s="62" t="n">
        <f aca="false">IF(AND(A789&lt;&gt;"",A788=""),L787+1,L787)</f>
        <v>72</v>
      </c>
      <c r="M788" s="78" t="str">
        <f aca="false">IF(OR(A788="Insumo",A788="Composição Auxiliar"),J788,"")</f>
        <v/>
      </c>
      <c r="N788" s="79" t="str">
        <f aca="false">IF(ISNUMBER(SEARCH("COM ENCARGOS COMPLEMENTARES",D788)),J788,"")</f>
        <v/>
      </c>
      <c r="O788" s="79" t="str">
        <f aca="false">IF(N788&lt;&gt;"","",M788)</f>
        <v/>
      </c>
      <c r="P788" s="80" t="str">
        <f aca="false">IF(A788="Composição",A787,"")</f>
        <v/>
      </c>
      <c r="Q788" s="79" t="str">
        <f aca="false">IF(P788&lt;&gt;"",SUMIF(L788:L853,L788,N788:N853),"")</f>
        <v/>
      </c>
      <c r="R788" s="79" t="str">
        <f aca="false">IF(P788&lt;&gt;"",SUMIF(L788:L853,L788,O788:O853),"")</f>
        <v/>
      </c>
      <c r="S788" s="63"/>
    </row>
    <row r="789" customFormat="false" ht="35" hidden="false" customHeight="true" outlineLevel="0" collapsed="false">
      <c r="A789" s="84" t="s">
        <v>560</v>
      </c>
      <c r="B789" s="85" t="s">
        <v>215</v>
      </c>
      <c r="C789" s="84" t="s">
        <v>561</v>
      </c>
      <c r="D789" s="84" t="s">
        <v>951</v>
      </c>
      <c r="E789" s="84" t="s">
        <v>952</v>
      </c>
      <c r="F789" s="84"/>
      <c r="G789" s="86" t="s">
        <v>587</v>
      </c>
      <c r="H789" s="87" t="n">
        <v>1</v>
      </c>
      <c r="I789" s="88" t="n">
        <f aca="false">SUMIF(L:L,$L789,M:M)</f>
        <v>57.58</v>
      </c>
      <c r="J789" s="88" t="n">
        <f aca="false">TRUNC(H789*I789,2)</f>
        <v>57.58</v>
      </c>
      <c r="K789" s="21"/>
      <c r="L789" s="62" t="n">
        <f aca="false">IF(AND(A790&lt;&gt;"",A789=""),L788+1,L788)</f>
        <v>72</v>
      </c>
      <c r="M789" s="78" t="str">
        <f aca="false">IF(OR(A789="Insumo",A789="Composição Auxiliar"),J789,"")</f>
        <v/>
      </c>
      <c r="N789" s="79" t="str">
        <f aca="false">IF(ISNUMBER(SEARCH("COM ENCARGOS COMPLEMENTARES",D789)),J789,"")</f>
        <v/>
      </c>
      <c r="O789" s="79" t="str">
        <f aca="false">IF(N789&lt;&gt;"","",M789)</f>
        <v/>
      </c>
      <c r="P789" s="80" t="str">
        <f aca="false">IF(A789="Composição",A788,"")</f>
        <v> 5.2.5 </v>
      </c>
      <c r="Q789" s="79" t="n">
        <f aca="false">IF(P789&lt;&gt;"",SUMIF(L789:L854,L789,N789:N854),"")</f>
        <v>13.89</v>
      </c>
      <c r="R789" s="79" t="n">
        <f aca="false">IF(P789&lt;&gt;"",SUMIF(L789:L854,L789,O789:O854),"")</f>
        <v>43.69</v>
      </c>
      <c r="S789" s="63"/>
    </row>
    <row r="790" customFormat="false" ht="24" hidden="false" customHeight="true" outlineLevel="0" collapsed="false">
      <c r="A790" s="89" t="s">
        <v>565</v>
      </c>
      <c r="B790" s="90" t="s">
        <v>827</v>
      </c>
      <c r="C790" s="89" t="s">
        <v>561</v>
      </c>
      <c r="D790" s="89" t="s">
        <v>828</v>
      </c>
      <c r="E790" s="89" t="s">
        <v>568</v>
      </c>
      <c r="F790" s="89"/>
      <c r="G790" s="91" t="s">
        <v>569</v>
      </c>
      <c r="H790" s="92" t="n">
        <v>0.2729</v>
      </c>
      <c r="I790" s="93" t="n">
        <f aca="false">SUMIFS('ANALÍTICA AUXILIARES'!J:J,'ANALÍTICA AUXILIARES'!A:A,"Composição",'ANALÍTICA AUXILIARES'!B:B,$B790)</f>
        <v>23.32</v>
      </c>
      <c r="J790" s="93" t="n">
        <f aca="false">TRUNC(H790*I790,2)</f>
        <v>6.36</v>
      </c>
      <c r="K790" s="21"/>
      <c r="L790" s="62" t="n">
        <f aca="false">IF(AND(A791&lt;&gt;"",A790=""),L789+1,L789)</f>
        <v>72</v>
      </c>
      <c r="M790" s="78" t="n">
        <f aca="false">IF(OR(A790="Insumo",A790="Composição Auxiliar"),J790,"")</f>
        <v>6.36</v>
      </c>
      <c r="N790" s="79" t="n">
        <f aca="false">IF(ISNUMBER(SEARCH("COM ENCARGOS COMPLEMENTARES",D790)),J790,"")</f>
        <v>6.36</v>
      </c>
      <c r="O790" s="79" t="str">
        <f aca="false">IF(N790&lt;&gt;"","",M790)</f>
        <v/>
      </c>
      <c r="P790" s="80" t="str">
        <f aca="false">IF(A790="Composição",A789,"")</f>
        <v/>
      </c>
      <c r="Q790" s="79" t="str">
        <f aca="false">IF(P790&lt;&gt;"",SUMIF(L790:L855,L790,N790:N855),"")</f>
        <v/>
      </c>
      <c r="R790" s="79" t="str">
        <f aca="false">IF(P790&lt;&gt;"",SUMIF(L790:L855,L790,O790:O855),"")</f>
        <v/>
      </c>
      <c r="S790" s="63"/>
    </row>
    <row r="791" customFormat="false" ht="24" hidden="false" customHeight="true" outlineLevel="0" collapsed="false">
      <c r="A791" s="89" t="s">
        <v>565</v>
      </c>
      <c r="B791" s="90" t="s">
        <v>820</v>
      </c>
      <c r="C791" s="89" t="s">
        <v>561</v>
      </c>
      <c r="D791" s="89" t="s">
        <v>821</v>
      </c>
      <c r="E791" s="89" t="s">
        <v>568</v>
      </c>
      <c r="F791" s="89"/>
      <c r="G791" s="91" t="s">
        <v>569</v>
      </c>
      <c r="H791" s="92" t="n">
        <v>0.2729</v>
      </c>
      <c r="I791" s="93" t="n">
        <f aca="false">SUMIFS('ANALÍTICA AUXILIARES'!J:J,'ANALÍTICA AUXILIARES'!A:A,"Composição",'ANALÍTICA AUXILIARES'!B:B,$B791)</f>
        <v>27.62</v>
      </c>
      <c r="J791" s="93" t="n">
        <f aca="false">TRUNC(H791*I791,2)</f>
        <v>7.53</v>
      </c>
      <c r="K791" s="21"/>
      <c r="L791" s="62" t="n">
        <f aca="false">IF(AND(A792&lt;&gt;"",A791=""),L790+1,L790)</f>
        <v>72</v>
      </c>
      <c r="M791" s="78" t="n">
        <f aca="false">IF(OR(A791="Insumo",A791="Composição Auxiliar"),J791,"")</f>
        <v>7.53</v>
      </c>
      <c r="N791" s="79" t="n">
        <f aca="false">IF(ISNUMBER(SEARCH("COM ENCARGOS COMPLEMENTARES",D791)),J791,"")</f>
        <v>7.53</v>
      </c>
      <c r="O791" s="79" t="str">
        <f aca="false">IF(N791&lt;&gt;"","",M791)</f>
        <v/>
      </c>
      <c r="P791" s="80" t="str">
        <f aca="false">IF(A791="Composição",A790,"")</f>
        <v/>
      </c>
      <c r="Q791" s="79" t="str">
        <f aca="false">IF(P791&lt;&gt;"",SUMIF(L791:L856,L791,N791:N856),"")</f>
        <v/>
      </c>
      <c r="R791" s="79" t="str">
        <f aca="false">IF(P791&lt;&gt;"",SUMIF(L791:L856,L791,O791:O856),"")</f>
        <v/>
      </c>
      <c r="S791" s="63"/>
    </row>
    <row r="792" customFormat="false" ht="13.8" hidden="false" customHeight="false" outlineLevel="0" collapsed="false">
      <c r="A792" s="94" t="s">
        <v>575</v>
      </c>
      <c r="B792" s="95" t="s">
        <v>953</v>
      </c>
      <c r="C792" s="94" t="str">
        <f aca="false">VLOOKUP(B792,INSUMOS!$A:$I,2,FALSE())</f>
        <v>SINAPI</v>
      </c>
      <c r="D792" s="94" t="str">
        <f aca="false">VLOOKUP(B792,INSUMOS!$A:$I,3,FALSE())</f>
        <v>CURVA DE PVC, 90 GRAUS, SERIE R, DN 100 MM, PARA ESGOTO PREDIAL</v>
      </c>
      <c r="E792" s="94" t="str">
        <f aca="false">VLOOKUP(B792,INSUMOS!$A:$I,4,FALSE())</f>
        <v>Material</v>
      </c>
      <c r="F792" s="94"/>
      <c r="G792" s="96" t="str">
        <f aca="false">VLOOKUP(B792,INSUMOS!$A:$I,5,FALSE())</f>
        <v>UN</v>
      </c>
      <c r="H792" s="97" t="n">
        <v>1</v>
      </c>
      <c r="I792" s="98" t="n">
        <f aca="false">VLOOKUP(B792,INSUMOS!$A:$I,8,FALSE())</f>
        <v>31.55</v>
      </c>
      <c r="J792" s="98" t="n">
        <f aca="false">TRUNC(H792*I792,2)</f>
        <v>31.55</v>
      </c>
      <c r="K792" s="21"/>
      <c r="L792" s="62" t="n">
        <f aca="false">IF(AND(A793&lt;&gt;"",A792=""),L791+1,L791)</f>
        <v>72</v>
      </c>
      <c r="M792" s="78" t="n">
        <f aca="false">IF(OR(A792="Insumo",A792="Composição Auxiliar"),J792,"")</f>
        <v>31.55</v>
      </c>
      <c r="N792" s="79" t="str">
        <f aca="false">IF(ISNUMBER(SEARCH("COM ENCARGOS COMPLEMENTARES",D792)),J792,"")</f>
        <v/>
      </c>
      <c r="O792" s="79" t="n">
        <f aca="false">IF(N792&lt;&gt;"","",M792)</f>
        <v>31.55</v>
      </c>
      <c r="P792" s="80" t="str">
        <f aca="false">IF(A792="Composição",A791,"")</f>
        <v/>
      </c>
      <c r="Q792" s="79" t="str">
        <f aca="false">IF(P792&lt;&gt;"",SUMIF(L792:L857,L792,N792:N857),"")</f>
        <v/>
      </c>
      <c r="R792" s="79" t="str">
        <f aca="false">IF(P792&lt;&gt;"",SUMIF(L792:L857,L792,O792:O857),"")</f>
        <v/>
      </c>
      <c r="S792" s="63"/>
    </row>
    <row r="793" customFormat="false" ht="24" hidden="false" customHeight="false" outlineLevel="0" collapsed="false">
      <c r="A793" s="94" t="s">
        <v>575</v>
      </c>
      <c r="B793" s="95" t="s">
        <v>954</v>
      </c>
      <c r="C793" s="94" t="str">
        <f aca="false">VLOOKUP(B793,INSUMOS!$A:$I,2,FALSE())</f>
        <v>SINAPI</v>
      </c>
      <c r="D793" s="94" t="str">
        <f aca="false">VLOOKUP(B793,INSUMOS!$A:$I,3,FALSE())</f>
        <v>PASTA LUBRIFICANTE PARA TUBOS E CONEXOES COM JUNTA ELASTICA, EMBALAGEM DE *400* GR (USO EM PVC, ACO, POLIETILENO E OUTROS)</v>
      </c>
      <c r="E793" s="94" t="str">
        <f aca="false">VLOOKUP(B793,INSUMOS!$A:$I,4,FALSE())</f>
        <v>Material</v>
      </c>
      <c r="F793" s="94"/>
      <c r="G793" s="96" t="str">
        <f aca="false">VLOOKUP(B793,INSUMOS!$A:$I,5,FALSE())</f>
        <v>UN</v>
      </c>
      <c r="H793" s="97" t="n">
        <v>0.115</v>
      </c>
      <c r="I793" s="98" t="n">
        <f aca="false">VLOOKUP(B793,INSUMOS!$A:$I,8,FALSE())</f>
        <v>25.08</v>
      </c>
      <c r="J793" s="98" t="n">
        <f aca="false">TRUNC(H793*I793,2)</f>
        <v>2.88</v>
      </c>
      <c r="K793" s="21"/>
      <c r="L793" s="62" t="n">
        <f aca="false">IF(AND(A794&lt;&gt;"",A793=""),L792+1,L792)</f>
        <v>72</v>
      </c>
      <c r="M793" s="78" t="n">
        <f aca="false">IF(OR(A793="Insumo",A793="Composição Auxiliar"),J793,"")</f>
        <v>2.88</v>
      </c>
      <c r="N793" s="79" t="str">
        <f aca="false">IF(ISNUMBER(SEARCH("COM ENCARGOS COMPLEMENTARES",D793)),J793,"")</f>
        <v/>
      </c>
      <c r="O793" s="79" t="n">
        <f aca="false">IF(N793&lt;&gt;"","",M793)</f>
        <v>2.88</v>
      </c>
      <c r="P793" s="80" t="str">
        <f aca="false">IF(A793="Composição",A792,"")</f>
        <v/>
      </c>
      <c r="Q793" s="79" t="str">
        <f aca="false">IF(P793&lt;&gt;"",SUMIF(L793:L858,L793,N793:N858),"")</f>
        <v/>
      </c>
      <c r="R793" s="79" t="str">
        <f aca="false">IF(P793&lt;&gt;"",SUMIF(L793:L858,L793,O793:O858),"")</f>
        <v/>
      </c>
      <c r="S793" s="63"/>
    </row>
    <row r="794" customFormat="false" ht="24" hidden="false" customHeight="false" outlineLevel="0" collapsed="false">
      <c r="A794" s="94" t="s">
        <v>575</v>
      </c>
      <c r="B794" s="95" t="s">
        <v>955</v>
      </c>
      <c r="C794" s="94" t="str">
        <f aca="false">VLOOKUP(B794,INSUMOS!$A:$I,2,FALSE())</f>
        <v>SINAPI</v>
      </c>
      <c r="D794" s="94" t="str">
        <f aca="false">VLOOKUP(B794,INSUMOS!$A:$I,3,FALSE())</f>
        <v>ANEL BORRACHA, DN 100 MM, PARA TUBO SERIE REFORCADA ESGOTO PREDIAL</v>
      </c>
      <c r="E794" s="94" t="str">
        <f aca="false">VLOOKUP(B794,INSUMOS!$A:$I,4,FALSE())</f>
        <v>Material</v>
      </c>
      <c r="F794" s="94"/>
      <c r="G794" s="96" t="str">
        <f aca="false">VLOOKUP(B794,INSUMOS!$A:$I,5,FALSE())</f>
        <v>UN</v>
      </c>
      <c r="H794" s="97" t="n">
        <v>2</v>
      </c>
      <c r="I794" s="98" t="n">
        <f aca="false">VLOOKUP(B794,INSUMOS!$A:$I,8,FALSE())</f>
        <v>4.63</v>
      </c>
      <c r="J794" s="98" t="n">
        <f aca="false">TRUNC(H794*I794,2)</f>
        <v>9.26</v>
      </c>
      <c r="K794" s="21"/>
      <c r="L794" s="62" t="n">
        <f aca="false">IF(AND(A795&lt;&gt;"",A794=""),L793+1,L793)</f>
        <v>72</v>
      </c>
      <c r="M794" s="78" t="n">
        <f aca="false">IF(OR(A794="Insumo",A794="Composição Auxiliar"),J794,"")</f>
        <v>9.26</v>
      </c>
      <c r="N794" s="79" t="str">
        <f aca="false">IF(ISNUMBER(SEARCH("COM ENCARGOS COMPLEMENTARES",D794)),J794,"")</f>
        <v/>
      </c>
      <c r="O794" s="79" t="n">
        <f aca="false">IF(N794&lt;&gt;"","",M794)</f>
        <v>9.26</v>
      </c>
      <c r="P794" s="80" t="str">
        <f aca="false">IF(A794="Composição",A793,"")</f>
        <v/>
      </c>
      <c r="Q794" s="79" t="str">
        <f aca="false">IF(P794&lt;&gt;"",SUMIF(L794:L859,L794,N794:N859),"")</f>
        <v/>
      </c>
      <c r="R794" s="79" t="str">
        <f aca="false">IF(P794&lt;&gt;"",SUMIF(L794:L859,L794,O794:O859),"")</f>
        <v/>
      </c>
      <c r="S794" s="63"/>
    </row>
    <row r="795" customFormat="false" ht="13.8" hidden="false" customHeight="false" outlineLevel="0" collapsed="false">
      <c r="A795" s="99"/>
      <c r="B795" s="99"/>
      <c r="C795" s="99"/>
      <c r="D795" s="99"/>
      <c r="E795" s="99"/>
      <c r="F795" s="100"/>
      <c r="G795" s="99"/>
      <c r="H795" s="100"/>
      <c r="I795" s="99"/>
      <c r="J795" s="100"/>
      <c r="K795" s="21"/>
      <c r="L795" s="62" t="n">
        <f aca="false">IF(AND(A796&lt;&gt;"",A795=""),L794+1,L794)</f>
        <v>72</v>
      </c>
      <c r="M795" s="78" t="str">
        <f aca="false">IF(OR(A795="Insumo",A795="Composição Auxiliar"),J795,"")</f>
        <v/>
      </c>
      <c r="N795" s="79" t="str">
        <f aca="false">IF(ISNUMBER(SEARCH("COM ENCARGOS COMPLEMENTARES",D795)),J795,"")</f>
        <v/>
      </c>
      <c r="O795" s="79" t="str">
        <f aca="false">IF(N795&lt;&gt;"","",M795)</f>
        <v/>
      </c>
      <c r="P795" s="80" t="str">
        <f aca="false">IF(A795="Composição",A794,"")</f>
        <v/>
      </c>
      <c r="Q795" s="79" t="str">
        <f aca="false">IF(P795&lt;&gt;"",SUMIF(L795:L860,L795,N795:N860),"")</f>
        <v/>
      </c>
      <c r="R795" s="79" t="str">
        <f aca="false">IF(P795&lt;&gt;"",SUMIF(L795:L860,L795,O795:O860),"")</f>
        <v/>
      </c>
      <c r="S795" s="63"/>
    </row>
    <row r="796" customFormat="false" ht="13.8" hidden="false" customHeight="true" outlineLevel="0" collapsed="false">
      <c r="A796" s="99"/>
      <c r="B796" s="99"/>
      <c r="C796" s="99"/>
      <c r="D796" s="99"/>
      <c r="E796" s="99"/>
      <c r="F796" s="100"/>
      <c r="G796" s="99"/>
      <c r="H796" s="99" t="s">
        <v>580</v>
      </c>
      <c r="I796" s="99"/>
      <c r="J796" s="100" t="n">
        <f aca="false">TRUNC(SUMIF(L:L,$L796,M:M)*(1+$J$9),2)</f>
        <v>69.82</v>
      </c>
      <c r="K796" s="21"/>
      <c r="L796" s="62" t="n">
        <f aca="false">IF(AND(A797&lt;&gt;"",A796=""),L795+1,L795)</f>
        <v>72</v>
      </c>
      <c r="M796" s="78" t="str">
        <f aca="false">IF(OR(A796="Insumo",A796="Composição Auxiliar"),J796,"")</f>
        <v/>
      </c>
      <c r="N796" s="79" t="str">
        <f aca="false">IF(ISNUMBER(SEARCH("COM ENCARGOS COMPLEMENTARES",D796)),J796,"")</f>
        <v/>
      </c>
      <c r="O796" s="79" t="str">
        <f aca="false">IF(N796&lt;&gt;"","",M796)</f>
        <v/>
      </c>
      <c r="P796" s="80" t="str">
        <f aca="false">IF(A796="Composição",A795,"")</f>
        <v/>
      </c>
      <c r="Q796" s="79" t="str">
        <f aca="false">IF(P796&lt;&gt;"",SUMIF(L796:L861,L796,N796:N861),"")</f>
        <v/>
      </c>
      <c r="R796" s="79" t="str">
        <f aca="false">IF(P796&lt;&gt;"",SUMIF(L796:L861,L796,O796:O861),"")</f>
        <v/>
      </c>
      <c r="S796" s="63"/>
    </row>
    <row r="797" customFormat="false" ht="13.8" hidden="false" customHeight="false" outlineLevel="0" collapsed="false">
      <c r="A797" s="101"/>
      <c r="B797" s="101"/>
      <c r="C797" s="101"/>
      <c r="D797" s="101"/>
      <c r="E797" s="101"/>
      <c r="F797" s="101"/>
      <c r="G797" s="101" t="s">
        <v>581</v>
      </c>
      <c r="H797" s="102" t="s">
        <v>836</v>
      </c>
      <c r="I797" s="101" t="s">
        <v>583</v>
      </c>
      <c r="J797" s="103" t="n">
        <f aca="false">TRUNC(J796*H797,2)</f>
        <v>139.64</v>
      </c>
      <c r="K797" s="21"/>
      <c r="L797" s="62" t="n">
        <f aca="false">IF(AND(A798&lt;&gt;"",A797=""),L796+1,L796)</f>
        <v>72</v>
      </c>
      <c r="M797" s="78" t="str">
        <f aca="false">IF(OR(A797="Insumo",A797="Composição Auxiliar"),J797,"")</f>
        <v/>
      </c>
      <c r="N797" s="79" t="str">
        <f aca="false">IF(ISNUMBER(SEARCH("COM ENCARGOS COMPLEMENTARES",D797)),J797,"")</f>
        <v/>
      </c>
      <c r="O797" s="79" t="str">
        <f aca="false">IF(N797&lt;&gt;"","",M797)</f>
        <v/>
      </c>
      <c r="P797" s="80" t="str">
        <f aca="false">IF(A797="Composição",A796,"")</f>
        <v/>
      </c>
      <c r="Q797" s="79" t="str">
        <f aca="false">IF(P797&lt;&gt;"",SUMIF(L797:L862,L797,N797:N862),"")</f>
        <v/>
      </c>
      <c r="R797" s="79" t="str">
        <f aca="false">IF(P797&lt;&gt;"",SUMIF(L797:L862,L797,O797:O862),"")</f>
        <v/>
      </c>
      <c r="S797" s="63"/>
    </row>
    <row r="798" customFormat="false" ht="13.8" hidden="false" customHeight="false" outlineLevel="0" collapsed="false">
      <c r="A798" s="104"/>
      <c r="B798" s="104"/>
      <c r="C798" s="104"/>
      <c r="D798" s="104"/>
      <c r="E798" s="104"/>
      <c r="F798" s="104"/>
      <c r="G798" s="104"/>
      <c r="H798" s="104"/>
      <c r="I798" s="104"/>
      <c r="J798" s="104"/>
      <c r="K798" s="21"/>
      <c r="L798" s="62" t="n">
        <f aca="false">IF(AND(A799&lt;&gt;"",A798=""),L797+1,L797)</f>
        <v>73</v>
      </c>
      <c r="M798" s="78" t="str">
        <f aca="false">IF(OR(A798="Insumo",A798="Composição Auxiliar"),J798,"")</f>
        <v/>
      </c>
      <c r="N798" s="79" t="str">
        <f aca="false">IF(ISNUMBER(SEARCH("COM ENCARGOS COMPLEMENTARES",D798)),J798,"")</f>
        <v/>
      </c>
      <c r="O798" s="79" t="str">
        <f aca="false">IF(N798&lt;&gt;"","",M798)</f>
        <v/>
      </c>
      <c r="P798" s="80" t="str">
        <f aca="false">IF(A798="Composição",A797,"")</f>
        <v/>
      </c>
      <c r="Q798" s="79" t="str">
        <f aca="false">IF(P798&lt;&gt;"",SUMIF(L798:L863,L798,N798:N863),"")</f>
        <v/>
      </c>
      <c r="R798" s="79" t="str">
        <f aca="false">IF(P798&lt;&gt;"",SUMIF(L798:L863,L798,O798:O863),"")</f>
        <v/>
      </c>
      <c r="S798" s="63"/>
    </row>
    <row r="799" customFormat="false" ht="14.5" hidden="false" customHeight="true" outlineLevel="0" collapsed="false">
      <c r="A799" s="81" t="s">
        <v>216</v>
      </c>
      <c r="B799" s="82" t="s">
        <v>552</v>
      </c>
      <c r="C799" s="81" t="s">
        <v>553</v>
      </c>
      <c r="D799" s="81" t="s">
        <v>554</v>
      </c>
      <c r="E799" s="81" t="s">
        <v>555</v>
      </c>
      <c r="F799" s="81"/>
      <c r="G799" s="83" t="s">
        <v>556</v>
      </c>
      <c r="H799" s="82" t="s">
        <v>557</v>
      </c>
      <c r="I799" s="82" t="s">
        <v>558</v>
      </c>
      <c r="J799" s="82" t="s">
        <v>559</v>
      </c>
      <c r="K799" s="21"/>
      <c r="L799" s="62" t="n">
        <f aca="false">IF(AND(A800&lt;&gt;"",A799=""),L798+1,L798)</f>
        <v>73</v>
      </c>
      <c r="M799" s="78" t="str">
        <f aca="false">IF(OR(A799="Insumo",A799="Composição Auxiliar"),J799,"")</f>
        <v/>
      </c>
      <c r="N799" s="79" t="str">
        <f aca="false">IF(ISNUMBER(SEARCH("COM ENCARGOS COMPLEMENTARES",D799)),J799,"")</f>
        <v/>
      </c>
      <c r="O799" s="79" t="str">
        <f aca="false">IF(N799&lt;&gt;"","",M799)</f>
        <v/>
      </c>
      <c r="P799" s="80" t="str">
        <f aca="false">IF(A799="Composição",A798,"")</f>
        <v/>
      </c>
      <c r="Q799" s="79" t="str">
        <f aca="false">IF(P799&lt;&gt;"",SUMIF(L799:L864,L799,N799:N864),"")</f>
        <v/>
      </c>
      <c r="R799" s="79" t="str">
        <f aca="false">IF(P799&lt;&gt;"",SUMIF(L799:L864,L799,O799:O864),"")</f>
        <v/>
      </c>
      <c r="S799" s="63"/>
    </row>
    <row r="800" customFormat="false" ht="24" hidden="false" customHeight="true" outlineLevel="0" collapsed="false">
      <c r="A800" s="84" t="s">
        <v>560</v>
      </c>
      <c r="B800" s="85" t="s">
        <v>189</v>
      </c>
      <c r="C800" s="84" t="s">
        <v>584</v>
      </c>
      <c r="D800" s="84" t="s">
        <v>899</v>
      </c>
      <c r="E800" s="84" t="s">
        <v>900</v>
      </c>
      <c r="F800" s="84"/>
      <c r="G800" s="86" t="s">
        <v>608</v>
      </c>
      <c r="H800" s="87" t="n">
        <v>1</v>
      </c>
      <c r="I800" s="88" t="n">
        <f aca="false">SUMIF(L:L,$L800,M:M)</f>
        <v>8.5</v>
      </c>
      <c r="J800" s="88" t="n">
        <f aca="false">TRUNC(H800*I800,2)</f>
        <v>8.5</v>
      </c>
      <c r="K800" s="21"/>
      <c r="L800" s="62" t="n">
        <f aca="false">IF(AND(A801&lt;&gt;"",A800=""),L799+1,L799)</f>
        <v>73</v>
      </c>
      <c r="M800" s="78" t="str">
        <f aca="false">IF(OR(A800="Insumo",A800="Composição Auxiliar"),J800,"")</f>
        <v/>
      </c>
      <c r="N800" s="79" t="str">
        <f aca="false">IF(ISNUMBER(SEARCH("COM ENCARGOS COMPLEMENTARES",D800)),J800,"")</f>
        <v/>
      </c>
      <c r="O800" s="79" t="str">
        <f aca="false">IF(N800&lt;&gt;"","",M800)</f>
        <v/>
      </c>
      <c r="P800" s="80" t="str">
        <f aca="false">IF(A800="Composição",A799,"")</f>
        <v> 5.2.6 </v>
      </c>
      <c r="Q800" s="79" t="n">
        <f aca="false">IF(P800&lt;&gt;"",SUMIF(L800:L865,L800,N800:N865),"")</f>
        <v>5.29</v>
      </c>
      <c r="R800" s="79" t="n">
        <f aca="false">IF(P800&lt;&gt;"",SUMIF(L800:L865,L800,O800:O865),"")</f>
        <v>3.21</v>
      </c>
      <c r="S800" s="63"/>
    </row>
    <row r="801" customFormat="false" ht="24" hidden="false" customHeight="true" outlineLevel="0" collapsed="false">
      <c r="A801" s="89" t="s">
        <v>565</v>
      </c>
      <c r="B801" s="90" t="s">
        <v>860</v>
      </c>
      <c r="C801" s="89" t="s">
        <v>561</v>
      </c>
      <c r="D801" s="89" t="s">
        <v>861</v>
      </c>
      <c r="E801" s="89" t="s">
        <v>568</v>
      </c>
      <c r="F801" s="89"/>
      <c r="G801" s="91" t="s">
        <v>569</v>
      </c>
      <c r="H801" s="92" t="n">
        <v>0.1</v>
      </c>
      <c r="I801" s="93" t="n">
        <f aca="false">SUMIFS('ANALÍTICA AUXILIARES'!J:J,'ANALÍTICA AUXILIARES'!A:A,"Composição",'ANALÍTICA AUXILIARES'!B:B,$B801)</f>
        <v>30.01</v>
      </c>
      <c r="J801" s="93" t="n">
        <f aca="false">TRUNC(H801*I801,2)</f>
        <v>3</v>
      </c>
      <c r="K801" s="21"/>
      <c r="L801" s="62" t="n">
        <f aca="false">IF(AND(A802&lt;&gt;"",A801=""),L800+1,L800)</f>
        <v>73</v>
      </c>
      <c r="M801" s="78" t="n">
        <f aca="false">IF(OR(A801="Insumo",A801="Composição Auxiliar"),J801,"")</f>
        <v>3</v>
      </c>
      <c r="N801" s="79" t="n">
        <f aca="false">IF(ISNUMBER(SEARCH("COM ENCARGOS COMPLEMENTARES",D801)),J801,"")</f>
        <v>3</v>
      </c>
      <c r="O801" s="79" t="str">
        <f aca="false">IF(N801&lt;&gt;"","",M801)</f>
        <v/>
      </c>
      <c r="P801" s="80" t="str">
        <f aca="false">IF(A801="Composição",A800,"")</f>
        <v/>
      </c>
      <c r="Q801" s="79" t="str">
        <f aca="false">IF(P801&lt;&gt;"",SUMIF(L801:L866,L801,N801:N866),"")</f>
        <v/>
      </c>
      <c r="R801" s="79" t="str">
        <f aca="false">IF(P801&lt;&gt;"",SUMIF(L801:L866,L801,O801:O866),"")</f>
        <v/>
      </c>
      <c r="S801" s="63"/>
    </row>
    <row r="802" customFormat="false" ht="24" hidden="false" customHeight="true" outlineLevel="0" collapsed="false">
      <c r="A802" s="89" t="s">
        <v>565</v>
      </c>
      <c r="B802" s="90" t="s">
        <v>573</v>
      </c>
      <c r="C802" s="89" t="s">
        <v>561</v>
      </c>
      <c r="D802" s="89" t="s">
        <v>574</v>
      </c>
      <c r="E802" s="89" t="s">
        <v>568</v>
      </c>
      <c r="F802" s="89"/>
      <c r="G802" s="91" t="s">
        <v>569</v>
      </c>
      <c r="H802" s="92" t="n">
        <v>0.1</v>
      </c>
      <c r="I802" s="93" t="n">
        <f aca="false">SUMIFS('ANALÍTICA AUXILIARES'!J:J,'ANALÍTICA AUXILIARES'!A:A,"Composição",'ANALÍTICA AUXILIARES'!B:B,$B802)</f>
        <v>22.95</v>
      </c>
      <c r="J802" s="93" t="n">
        <f aca="false">TRUNC(H802*I802,2)</f>
        <v>2.29</v>
      </c>
      <c r="K802" s="21"/>
      <c r="L802" s="62" t="n">
        <f aca="false">IF(AND(A803&lt;&gt;"",A802=""),L801+1,L801)</f>
        <v>73</v>
      </c>
      <c r="M802" s="78" t="n">
        <f aca="false">IF(OR(A802="Insumo",A802="Composição Auxiliar"),J802,"")</f>
        <v>2.29</v>
      </c>
      <c r="N802" s="79" t="n">
        <f aca="false">IF(ISNUMBER(SEARCH("COM ENCARGOS COMPLEMENTARES",D802)),J802,"")</f>
        <v>2.29</v>
      </c>
      <c r="O802" s="79" t="str">
        <f aca="false">IF(N802&lt;&gt;"","",M802)</f>
        <v/>
      </c>
      <c r="P802" s="80" t="str">
        <f aca="false">IF(A802="Composição",A801,"")</f>
        <v/>
      </c>
      <c r="Q802" s="79" t="str">
        <f aca="false">IF(P802&lt;&gt;"",SUMIF(L802:L867,L802,N802:N867),"")</f>
        <v/>
      </c>
      <c r="R802" s="79" t="str">
        <f aca="false">IF(P802&lt;&gt;"",SUMIF(L802:L867,L802,O802:O867),"")</f>
        <v/>
      </c>
      <c r="S802" s="63"/>
    </row>
    <row r="803" customFormat="false" ht="13.8" hidden="false" customHeight="false" outlineLevel="0" collapsed="false">
      <c r="A803" s="94" t="s">
        <v>575</v>
      </c>
      <c r="B803" s="95" t="s">
        <v>901</v>
      </c>
      <c r="C803" s="94" t="str">
        <f aca="false">VLOOKUP(B803,INSUMOS!$A:$I,2,FALSE())</f>
        <v>SINAPI</v>
      </c>
      <c r="D803" s="94" t="str">
        <f aca="false">VLOOKUP(B803,INSUMOS!$A:$I,3,FALSE())</f>
        <v>LIXA EM FOLHA PARA FERRO, NUMERO 150</v>
      </c>
      <c r="E803" s="94" t="str">
        <f aca="false">VLOOKUP(B803,INSUMOS!$A:$I,4,FALSE())</f>
        <v>Material</v>
      </c>
      <c r="F803" s="94"/>
      <c r="G803" s="96" t="str">
        <f aca="false">VLOOKUP(B803,INSUMOS!$A:$I,5,FALSE())</f>
        <v>UN</v>
      </c>
      <c r="H803" s="97" t="n">
        <v>0.25</v>
      </c>
      <c r="I803" s="98" t="n">
        <f aca="false">VLOOKUP(B803,INSUMOS!$A:$I,8,FALSE())</f>
        <v>2.49</v>
      </c>
      <c r="J803" s="98" t="n">
        <f aca="false">TRUNC(H803*I803,2)</f>
        <v>0.62</v>
      </c>
      <c r="K803" s="21"/>
      <c r="L803" s="62" t="n">
        <f aca="false">IF(AND(A804&lt;&gt;"",A803=""),L802+1,L802)</f>
        <v>73</v>
      </c>
      <c r="M803" s="78" t="n">
        <f aca="false">IF(OR(A803="Insumo",A803="Composição Auxiliar"),J803,"")</f>
        <v>0.62</v>
      </c>
      <c r="N803" s="79" t="str">
        <f aca="false">IF(ISNUMBER(SEARCH("COM ENCARGOS COMPLEMENTARES",D803)),J803,"")</f>
        <v/>
      </c>
      <c r="O803" s="79" t="n">
        <f aca="false">IF(N803&lt;&gt;"","",M803)</f>
        <v>0.62</v>
      </c>
      <c r="P803" s="80" t="str">
        <f aca="false">IF(A803="Composição",A802,"")</f>
        <v/>
      </c>
      <c r="Q803" s="79" t="str">
        <f aca="false">IF(P803&lt;&gt;"",SUMIF(L803:L868,L803,N803:N868),"")</f>
        <v/>
      </c>
      <c r="R803" s="79" t="str">
        <f aca="false">IF(P803&lt;&gt;"",SUMIF(L803:L868,L803,O803:O868),"")</f>
        <v/>
      </c>
      <c r="S803" s="63"/>
    </row>
    <row r="804" customFormat="false" ht="13.8" hidden="false" customHeight="false" outlineLevel="0" collapsed="false">
      <c r="A804" s="94" t="s">
        <v>575</v>
      </c>
      <c r="B804" s="95" t="s">
        <v>902</v>
      </c>
      <c r="C804" s="94" t="str">
        <f aca="false">VLOOKUP(B804,INSUMOS!$A:$I,2,FALSE())</f>
        <v>SINAPI</v>
      </c>
      <c r="D804" s="94" t="str">
        <f aca="false">VLOOKUP(B804,INSUMOS!$A:$I,3,FALSE())</f>
        <v>TINTA ESMALTE SINTETICO PREMIUM BRILHANTE</v>
      </c>
      <c r="E804" s="94" t="str">
        <f aca="false">VLOOKUP(B804,INSUMOS!$A:$I,4,FALSE())</f>
        <v>Material</v>
      </c>
      <c r="F804" s="94"/>
      <c r="G804" s="96" t="str">
        <f aca="false">VLOOKUP(B804,INSUMOS!$A:$I,5,FALSE())</f>
        <v>L</v>
      </c>
      <c r="H804" s="97" t="n">
        <v>0.05</v>
      </c>
      <c r="I804" s="98" t="n">
        <f aca="false">VLOOKUP(B804,INSUMOS!$A:$I,8,FALSE())</f>
        <v>40.96</v>
      </c>
      <c r="J804" s="98" t="n">
        <f aca="false">TRUNC(H804*I804,2)</f>
        <v>2.04</v>
      </c>
      <c r="K804" s="21"/>
      <c r="L804" s="62" t="n">
        <f aca="false">IF(AND(A805&lt;&gt;"",A804=""),L803+1,L803)</f>
        <v>73</v>
      </c>
      <c r="M804" s="78" t="n">
        <f aca="false">IF(OR(A804="Insumo",A804="Composição Auxiliar"),J804,"")</f>
        <v>2.04</v>
      </c>
      <c r="N804" s="79" t="str">
        <f aca="false">IF(ISNUMBER(SEARCH("COM ENCARGOS COMPLEMENTARES",D804)),J804,"")</f>
        <v/>
      </c>
      <c r="O804" s="79" t="n">
        <f aca="false">IF(N804&lt;&gt;"","",M804)</f>
        <v>2.04</v>
      </c>
      <c r="P804" s="80" t="str">
        <f aca="false">IF(A804="Composição",A803,"")</f>
        <v/>
      </c>
      <c r="Q804" s="79" t="str">
        <f aca="false">IF(P804&lt;&gt;"",SUMIF(L804:L869,L804,N804:N869),"")</f>
        <v/>
      </c>
      <c r="R804" s="79" t="str">
        <f aca="false">IF(P804&lt;&gt;"",SUMIF(L804:L869,L804,O804:O869),"")</f>
        <v/>
      </c>
      <c r="S804" s="63"/>
    </row>
    <row r="805" customFormat="false" ht="13.8" hidden="false" customHeight="false" outlineLevel="0" collapsed="false">
      <c r="A805" s="94" t="s">
        <v>575</v>
      </c>
      <c r="B805" s="95" t="s">
        <v>903</v>
      </c>
      <c r="C805" s="94" t="str">
        <f aca="false">VLOOKUP(B805,INSUMOS!$A:$I,2,FALSE())</f>
        <v>SINAPI</v>
      </c>
      <c r="D805" s="94" t="str">
        <f aca="false">VLOOKUP(B805,INSUMOS!$A:$I,3,FALSE())</f>
        <v>DILUENTE AGUARRAS</v>
      </c>
      <c r="E805" s="94" t="str">
        <f aca="false">VLOOKUP(B805,INSUMOS!$A:$I,4,FALSE())</f>
        <v>Material</v>
      </c>
      <c r="F805" s="94"/>
      <c r="G805" s="96" t="str">
        <f aca="false">VLOOKUP(B805,INSUMOS!$A:$I,5,FALSE())</f>
        <v>L</v>
      </c>
      <c r="H805" s="97" t="n">
        <v>0.02</v>
      </c>
      <c r="I805" s="98" t="n">
        <f aca="false">VLOOKUP(B805,INSUMOS!$A:$I,8,FALSE())</f>
        <v>27.98</v>
      </c>
      <c r="J805" s="98" t="n">
        <f aca="false">TRUNC(H805*I805,2)</f>
        <v>0.55</v>
      </c>
      <c r="K805" s="21"/>
      <c r="L805" s="62" t="n">
        <f aca="false">IF(AND(A806&lt;&gt;"",A805=""),L804+1,L804)</f>
        <v>73</v>
      </c>
      <c r="M805" s="78" t="n">
        <f aca="false">IF(OR(A805="Insumo",A805="Composição Auxiliar"),J805,"")</f>
        <v>0.55</v>
      </c>
      <c r="N805" s="79" t="str">
        <f aca="false">IF(ISNUMBER(SEARCH("COM ENCARGOS COMPLEMENTARES",D805)),J805,"")</f>
        <v/>
      </c>
      <c r="O805" s="79" t="n">
        <f aca="false">IF(N805&lt;&gt;"","",M805)</f>
        <v>0.55</v>
      </c>
      <c r="P805" s="80" t="str">
        <f aca="false">IF(A805="Composição",A804,"")</f>
        <v/>
      </c>
      <c r="Q805" s="79" t="str">
        <f aca="false">IF(P805&lt;&gt;"",SUMIF(L805:L870,L805,N805:N870),"")</f>
        <v/>
      </c>
      <c r="R805" s="79" t="str">
        <f aca="false">IF(P805&lt;&gt;"",SUMIF(L805:L870,L805,O805:O870),"")</f>
        <v/>
      </c>
      <c r="S805" s="63"/>
    </row>
    <row r="806" customFormat="false" ht="13.8" hidden="false" customHeight="false" outlineLevel="0" collapsed="false">
      <c r="A806" s="99"/>
      <c r="B806" s="99"/>
      <c r="C806" s="99"/>
      <c r="D806" s="99"/>
      <c r="E806" s="99"/>
      <c r="F806" s="100"/>
      <c r="G806" s="99"/>
      <c r="H806" s="100"/>
      <c r="I806" s="99"/>
      <c r="J806" s="100"/>
      <c r="K806" s="21"/>
      <c r="L806" s="62" t="n">
        <f aca="false">IF(AND(A807&lt;&gt;"",A806=""),L805+1,L805)</f>
        <v>73</v>
      </c>
      <c r="M806" s="78" t="str">
        <f aca="false">IF(OR(A806="Insumo",A806="Composição Auxiliar"),J806,"")</f>
        <v/>
      </c>
      <c r="N806" s="79" t="str">
        <f aca="false">IF(ISNUMBER(SEARCH("COM ENCARGOS COMPLEMENTARES",D806)),J806,"")</f>
        <v/>
      </c>
      <c r="O806" s="79" t="str">
        <f aca="false">IF(N806&lt;&gt;"","",M806)</f>
        <v/>
      </c>
      <c r="P806" s="80" t="str">
        <f aca="false">IF(A806="Composição",A805,"")</f>
        <v/>
      </c>
      <c r="Q806" s="79" t="str">
        <f aca="false">IF(P806&lt;&gt;"",SUMIF(L806:L871,L806,N806:N871),"")</f>
        <v/>
      </c>
      <c r="R806" s="79" t="str">
        <f aca="false">IF(P806&lt;&gt;"",SUMIF(L806:L871,L806,O806:O871),"")</f>
        <v/>
      </c>
      <c r="S806" s="63"/>
    </row>
    <row r="807" customFormat="false" ht="13.8" hidden="false" customHeight="true" outlineLevel="0" collapsed="false">
      <c r="A807" s="99"/>
      <c r="B807" s="99"/>
      <c r="C807" s="99"/>
      <c r="D807" s="99"/>
      <c r="E807" s="99"/>
      <c r="F807" s="100"/>
      <c r="G807" s="99"/>
      <c r="H807" s="99" t="s">
        <v>580</v>
      </c>
      <c r="I807" s="99"/>
      <c r="J807" s="100" t="n">
        <f aca="false">TRUNC(SUMIF(L:L,$L807,M:M)*(1+$J$9),2)</f>
        <v>10.3</v>
      </c>
      <c r="K807" s="21"/>
      <c r="L807" s="62" t="n">
        <f aca="false">IF(AND(A808&lt;&gt;"",A807=""),L806+1,L806)</f>
        <v>73</v>
      </c>
      <c r="M807" s="78" t="str">
        <f aca="false">IF(OR(A807="Insumo",A807="Composição Auxiliar"),J807,"")</f>
        <v/>
      </c>
      <c r="N807" s="79" t="str">
        <f aca="false">IF(ISNUMBER(SEARCH("COM ENCARGOS COMPLEMENTARES",D807)),J807,"")</f>
        <v/>
      </c>
      <c r="O807" s="79" t="str">
        <f aca="false">IF(N807&lt;&gt;"","",M807)</f>
        <v/>
      </c>
      <c r="P807" s="80" t="str">
        <f aca="false">IF(A807="Composição",A806,"")</f>
        <v/>
      </c>
      <c r="Q807" s="79" t="str">
        <f aca="false">IF(P807&lt;&gt;"",SUMIF(L807:L872,L807,N807:N872),"")</f>
        <v/>
      </c>
      <c r="R807" s="79" t="str">
        <f aca="false">IF(P807&lt;&gt;"",SUMIF(L807:L872,L807,O807:O872),"")</f>
        <v/>
      </c>
      <c r="S807" s="63"/>
    </row>
    <row r="808" customFormat="false" ht="13.8" hidden="false" customHeight="false" outlineLevel="0" collapsed="false">
      <c r="A808" s="101"/>
      <c r="B808" s="101"/>
      <c r="C808" s="101"/>
      <c r="D808" s="101"/>
      <c r="E808" s="101"/>
      <c r="F808" s="101"/>
      <c r="G808" s="101" t="s">
        <v>581</v>
      </c>
      <c r="H808" s="102" t="s">
        <v>904</v>
      </c>
      <c r="I808" s="101" t="s">
        <v>583</v>
      </c>
      <c r="J808" s="103" t="n">
        <f aca="false">TRUNC(J807*H808,2)</f>
        <v>545.9</v>
      </c>
      <c r="K808" s="21"/>
      <c r="L808" s="62" t="n">
        <f aca="false">IF(AND(A809&lt;&gt;"",A808=""),L807+1,L807)</f>
        <v>73</v>
      </c>
      <c r="M808" s="78" t="str">
        <f aca="false">IF(OR(A808="Insumo",A808="Composição Auxiliar"),J808,"")</f>
        <v/>
      </c>
      <c r="N808" s="79" t="str">
        <f aca="false">IF(ISNUMBER(SEARCH("COM ENCARGOS COMPLEMENTARES",D808)),J808,"")</f>
        <v/>
      </c>
      <c r="O808" s="79" t="str">
        <f aca="false">IF(N808&lt;&gt;"","",M808)</f>
        <v/>
      </c>
      <c r="P808" s="80" t="str">
        <f aca="false">IF(A808="Composição",A807,"")</f>
        <v/>
      </c>
      <c r="Q808" s="79" t="str">
        <f aca="false">IF(P808&lt;&gt;"",SUMIF(L808:L873,L808,N808:N873),"")</f>
        <v/>
      </c>
      <c r="R808" s="79" t="str">
        <f aca="false">IF(P808&lt;&gt;"",SUMIF(L808:L873,L808,O808:O873),"")</f>
        <v/>
      </c>
      <c r="S808" s="63"/>
    </row>
    <row r="809" customFormat="false" ht="13.8" hidden="false" customHeight="false" outlineLevel="0" collapsed="false">
      <c r="A809" s="104"/>
      <c r="B809" s="104"/>
      <c r="C809" s="104"/>
      <c r="D809" s="104"/>
      <c r="E809" s="104"/>
      <c r="F809" s="104"/>
      <c r="G809" s="104"/>
      <c r="H809" s="104"/>
      <c r="I809" s="104"/>
      <c r="J809" s="104"/>
      <c r="K809" s="21"/>
      <c r="L809" s="62" t="n">
        <f aca="false">IF(AND(A810&lt;&gt;"",A809=""),L808+1,L808)</f>
        <v>74</v>
      </c>
      <c r="M809" s="78" t="str">
        <f aca="false">IF(OR(A809="Insumo",A809="Composição Auxiliar"),J809,"")</f>
        <v/>
      </c>
      <c r="N809" s="79" t="str">
        <f aca="false">IF(ISNUMBER(SEARCH("COM ENCARGOS COMPLEMENTARES",D809)),J809,"")</f>
        <v/>
      </c>
      <c r="O809" s="79" t="str">
        <f aca="false">IF(N809&lt;&gt;"","",M809)</f>
        <v/>
      </c>
      <c r="P809" s="80" t="str">
        <f aca="false">IF(A809="Composição",A808,"")</f>
        <v/>
      </c>
      <c r="Q809" s="79" t="str">
        <f aca="false">IF(P809&lt;&gt;"",SUMIF(L809:L874,L809,N809:N874),"")</f>
        <v/>
      </c>
      <c r="R809" s="79" t="str">
        <f aca="false">IF(P809&lt;&gt;"",SUMIF(L809:L874,L809,O809:O874),"")</f>
        <v/>
      </c>
      <c r="S809" s="63"/>
    </row>
    <row r="810" customFormat="false" ht="14.5" hidden="false" customHeight="true" outlineLevel="0" collapsed="false">
      <c r="A810" s="81" t="s">
        <v>217</v>
      </c>
      <c r="B810" s="82" t="s">
        <v>552</v>
      </c>
      <c r="C810" s="81" t="s">
        <v>553</v>
      </c>
      <c r="D810" s="81" t="s">
        <v>554</v>
      </c>
      <c r="E810" s="81" t="s">
        <v>555</v>
      </c>
      <c r="F810" s="81"/>
      <c r="G810" s="83" t="s">
        <v>556</v>
      </c>
      <c r="H810" s="82" t="s">
        <v>557</v>
      </c>
      <c r="I810" s="82" t="s">
        <v>558</v>
      </c>
      <c r="J810" s="82" t="s">
        <v>559</v>
      </c>
      <c r="K810" s="21"/>
      <c r="L810" s="62" t="n">
        <f aca="false">IF(AND(A811&lt;&gt;"",A810=""),L809+1,L809)</f>
        <v>74</v>
      </c>
      <c r="M810" s="78" t="str">
        <f aca="false">IF(OR(A810="Insumo",A810="Composição Auxiliar"),J810,"")</f>
        <v/>
      </c>
      <c r="N810" s="79" t="str">
        <f aca="false">IF(ISNUMBER(SEARCH("COM ENCARGOS COMPLEMENTARES",D810)),J810,"")</f>
        <v/>
      </c>
      <c r="O810" s="79" t="str">
        <f aca="false">IF(N810&lt;&gt;"","",M810)</f>
        <v/>
      </c>
      <c r="P810" s="80" t="str">
        <f aca="false">IF(A810="Composição",A809,"")</f>
        <v/>
      </c>
      <c r="Q810" s="79" t="str">
        <f aca="false">IF(P810&lt;&gt;"",SUMIF(L810:L875,L810,N810:N875),"")</f>
        <v/>
      </c>
      <c r="R810" s="79" t="str">
        <f aca="false">IF(P810&lt;&gt;"",SUMIF(L810:L875,L810,O810:O875),"")</f>
        <v/>
      </c>
      <c r="S810" s="63"/>
    </row>
    <row r="811" customFormat="false" ht="35" hidden="false" customHeight="true" outlineLevel="0" collapsed="false">
      <c r="A811" s="84" t="s">
        <v>560</v>
      </c>
      <c r="B811" s="85" t="s">
        <v>218</v>
      </c>
      <c r="C811" s="84" t="s">
        <v>584</v>
      </c>
      <c r="D811" s="84" t="s">
        <v>956</v>
      </c>
      <c r="E811" s="84" t="s">
        <v>613</v>
      </c>
      <c r="F811" s="84"/>
      <c r="G811" s="86" t="s">
        <v>587</v>
      </c>
      <c r="H811" s="87" t="n">
        <v>1</v>
      </c>
      <c r="I811" s="88" t="n">
        <f aca="false">SUMIF(L:L,$L811,M:M)</f>
        <v>126.85</v>
      </c>
      <c r="J811" s="88" t="n">
        <f aca="false">TRUNC(H811*I811,2)</f>
        <v>126.85</v>
      </c>
      <c r="K811" s="21"/>
      <c r="L811" s="62" t="n">
        <f aca="false">IF(AND(A812&lt;&gt;"",A811=""),L810+1,L810)</f>
        <v>74</v>
      </c>
      <c r="M811" s="78" t="str">
        <f aca="false">IF(OR(A811="Insumo",A811="Composição Auxiliar"),J811,"")</f>
        <v/>
      </c>
      <c r="N811" s="79" t="str">
        <f aca="false">IF(ISNUMBER(SEARCH("COM ENCARGOS COMPLEMENTARES",D811)),J811,"")</f>
        <v/>
      </c>
      <c r="O811" s="79" t="str">
        <f aca="false">IF(N811&lt;&gt;"","",M811)</f>
        <v/>
      </c>
      <c r="P811" s="80" t="str">
        <f aca="false">IF(A811="Composição",A810,"")</f>
        <v> 5.2.7 </v>
      </c>
      <c r="Q811" s="79" t="n">
        <f aca="false">IF(P811&lt;&gt;"",SUMIF(L811:L876,L811,N811:N876),"")</f>
        <v>73.89</v>
      </c>
      <c r="R811" s="79" t="n">
        <f aca="false">IF(P811&lt;&gt;"",SUMIF(L811:L876,L811,O811:O876),"")</f>
        <v>52.96</v>
      </c>
      <c r="S811" s="63"/>
    </row>
    <row r="812" customFormat="false" ht="35" hidden="false" customHeight="true" outlineLevel="0" collapsed="false">
      <c r="A812" s="89" t="s">
        <v>565</v>
      </c>
      <c r="B812" s="90" t="s">
        <v>51</v>
      </c>
      <c r="C812" s="89" t="s">
        <v>584</v>
      </c>
      <c r="D812" s="89" t="s">
        <v>612</v>
      </c>
      <c r="E812" s="89" t="s">
        <v>613</v>
      </c>
      <c r="F812" s="89"/>
      <c r="G812" s="91" t="s">
        <v>614</v>
      </c>
      <c r="H812" s="92" t="n">
        <v>0.0125</v>
      </c>
      <c r="I812" s="93" t="n">
        <f aca="false">SUMIFS('ANALÍTICA AUXILIARES'!J:J,'ANALÍTICA AUXILIARES'!A:A,"Composição",'ANALÍTICA AUXILIARES'!B:B,$B812)</f>
        <v>35.5</v>
      </c>
      <c r="J812" s="93" t="n">
        <f aca="false">TRUNC(H812*I812,2)</f>
        <v>0.44</v>
      </c>
      <c r="K812" s="21"/>
      <c r="L812" s="62" t="n">
        <f aca="false">IF(AND(A813&lt;&gt;"",A812=""),L811+1,L811)</f>
        <v>74</v>
      </c>
      <c r="M812" s="78" t="n">
        <f aca="false">IF(OR(A812="Insumo",A812="Composição Auxiliar"),J812,"")</f>
        <v>0.44</v>
      </c>
      <c r="N812" s="79" t="str">
        <f aca="false">IF(ISNUMBER(SEARCH("COM ENCARGOS COMPLEMENTARES",D812)),J812,"")</f>
        <v/>
      </c>
      <c r="O812" s="79" t="n">
        <f aca="false">IF(N812&lt;&gt;"","",M812)</f>
        <v>0.44</v>
      </c>
      <c r="P812" s="80" t="str">
        <f aca="false">IF(A812="Composição",A811,"")</f>
        <v/>
      </c>
      <c r="Q812" s="79" t="str">
        <f aca="false">IF(P812&lt;&gt;"",SUMIF(L812:L877,L812,N812:N877),"")</f>
        <v/>
      </c>
      <c r="R812" s="79" t="str">
        <f aca="false">IF(P812&lt;&gt;"",SUMIF(L812:L877,L812,O812:O877),"")</f>
        <v/>
      </c>
      <c r="S812" s="63"/>
    </row>
    <row r="813" customFormat="false" ht="24" hidden="false" customHeight="true" outlineLevel="0" collapsed="false">
      <c r="A813" s="89" t="s">
        <v>565</v>
      </c>
      <c r="B813" s="90" t="s">
        <v>957</v>
      </c>
      <c r="C813" s="89" t="s">
        <v>561</v>
      </c>
      <c r="D813" s="89" t="s">
        <v>958</v>
      </c>
      <c r="E813" s="89" t="s">
        <v>590</v>
      </c>
      <c r="F813" s="89"/>
      <c r="G813" s="91" t="s">
        <v>591</v>
      </c>
      <c r="H813" s="92" t="n">
        <v>0.5</v>
      </c>
      <c r="I813" s="93" t="n">
        <f aca="false">SUMIFS('ANALÍTICA AUXILIARES'!J:J,'ANALÍTICA AUXILIARES'!A:A,"Composição",'ANALÍTICA AUXILIARES'!B:B,$B813)</f>
        <v>2.58</v>
      </c>
      <c r="J813" s="93" t="n">
        <f aca="false">TRUNC(H813*I813,2)</f>
        <v>1.29</v>
      </c>
      <c r="K813" s="21"/>
      <c r="L813" s="62" t="n">
        <f aca="false">IF(AND(A814&lt;&gt;"",A813=""),L812+1,L812)</f>
        <v>74</v>
      </c>
      <c r="M813" s="78" t="n">
        <f aca="false">IF(OR(A813="Insumo",A813="Composição Auxiliar"),J813,"")</f>
        <v>1.29</v>
      </c>
      <c r="N813" s="79" t="str">
        <f aca="false">IF(ISNUMBER(SEARCH("COM ENCARGOS COMPLEMENTARES",D813)),J813,"")</f>
        <v/>
      </c>
      <c r="O813" s="79" t="n">
        <f aca="false">IF(N813&lt;&gt;"","",M813)</f>
        <v>1.29</v>
      </c>
      <c r="P813" s="80" t="str">
        <f aca="false">IF(A813="Composição",A812,"")</f>
        <v/>
      </c>
      <c r="Q813" s="79" t="str">
        <f aca="false">IF(P813&lt;&gt;"",SUMIF(L813:L878,L813,N813:N878),"")</f>
        <v/>
      </c>
      <c r="R813" s="79" t="str">
        <f aca="false">IF(P813&lt;&gt;"",SUMIF(L813:L878,L813,O813:O878),"")</f>
        <v/>
      </c>
      <c r="S813" s="63"/>
    </row>
    <row r="814" customFormat="false" ht="24" hidden="false" customHeight="true" outlineLevel="0" collapsed="false">
      <c r="A814" s="89" t="s">
        <v>565</v>
      </c>
      <c r="B814" s="90" t="s">
        <v>53</v>
      </c>
      <c r="C814" s="89" t="s">
        <v>561</v>
      </c>
      <c r="D814" s="89" t="s">
        <v>617</v>
      </c>
      <c r="E814" s="89" t="s">
        <v>618</v>
      </c>
      <c r="F814" s="89"/>
      <c r="G814" s="91" t="s">
        <v>608</v>
      </c>
      <c r="H814" s="92" t="n">
        <v>2</v>
      </c>
      <c r="I814" s="93" t="n">
        <f aca="false">SUMIFS('ANALÍTICA AUXILIARES'!J:J,'ANALÍTICA AUXILIARES'!A:A,"Composição",'ANALÍTICA AUXILIARES'!B:B,$B814)</f>
        <v>23.55</v>
      </c>
      <c r="J814" s="93" t="n">
        <f aca="false">TRUNC(H814*I814,2)</f>
        <v>47.1</v>
      </c>
      <c r="K814" s="21"/>
      <c r="L814" s="62" t="n">
        <f aca="false">IF(AND(A815&lt;&gt;"",A814=""),L813+1,L813)</f>
        <v>74</v>
      </c>
      <c r="M814" s="78" t="n">
        <f aca="false">IF(OR(A814="Insumo",A814="Composição Auxiliar"),J814,"")</f>
        <v>47.1</v>
      </c>
      <c r="N814" s="79" t="str">
        <f aca="false">IF(ISNUMBER(SEARCH("COM ENCARGOS COMPLEMENTARES",D814)),J814,"")</f>
        <v/>
      </c>
      <c r="O814" s="79" t="n">
        <f aca="false">IF(N814&lt;&gt;"","",M814)</f>
        <v>47.1</v>
      </c>
      <c r="P814" s="80" t="str">
        <f aca="false">IF(A814="Composição",A813,"")</f>
        <v/>
      </c>
      <c r="Q814" s="79" t="str">
        <f aca="false">IF(P814&lt;&gt;"",SUMIF(L814:L879,L814,N814:N879),"")</f>
        <v/>
      </c>
      <c r="R814" s="79" t="str">
        <f aca="false">IF(P814&lt;&gt;"",SUMIF(L814:L879,L814,O814:O879),"")</f>
        <v/>
      </c>
      <c r="S814" s="63"/>
    </row>
    <row r="815" customFormat="false" ht="24" hidden="false" customHeight="true" outlineLevel="0" collapsed="false">
      <c r="A815" s="89" t="s">
        <v>565</v>
      </c>
      <c r="B815" s="90" t="s">
        <v>573</v>
      </c>
      <c r="C815" s="89" t="s">
        <v>561</v>
      </c>
      <c r="D815" s="89" t="s">
        <v>574</v>
      </c>
      <c r="E815" s="89" t="s">
        <v>568</v>
      </c>
      <c r="F815" s="89"/>
      <c r="G815" s="91" t="s">
        <v>569</v>
      </c>
      <c r="H815" s="92" t="n">
        <v>1</v>
      </c>
      <c r="I815" s="93" t="n">
        <f aca="false">SUMIFS('ANALÍTICA AUXILIARES'!J:J,'ANALÍTICA AUXILIARES'!A:A,"Composição",'ANALÍTICA AUXILIARES'!B:B,$B815)</f>
        <v>22.95</v>
      </c>
      <c r="J815" s="93" t="n">
        <f aca="false">TRUNC(H815*I815,2)</f>
        <v>22.95</v>
      </c>
      <c r="K815" s="21"/>
      <c r="L815" s="62" t="n">
        <f aca="false">IF(AND(A816&lt;&gt;"",A815=""),L814+1,L814)</f>
        <v>74</v>
      </c>
      <c r="M815" s="78" t="n">
        <f aca="false">IF(OR(A815="Insumo",A815="Composição Auxiliar"),J815,"")</f>
        <v>22.95</v>
      </c>
      <c r="N815" s="79" t="n">
        <f aca="false">IF(ISNUMBER(SEARCH("COM ENCARGOS COMPLEMENTARES",D815)),J815,"")</f>
        <v>22.95</v>
      </c>
      <c r="O815" s="79" t="str">
        <f aca="false">IF(N815&lt;&gt;"","",M815)</f>
        <v/>
      </c>
      <c r="P815" s="80" t="str">
        <f aca="false">IF(A815="Composição",A814,"")</f>
        <v/>
      </c>
      <c r="Q815" s="79" t="str">
        <f aca="false">IF(P815&lt;&gt;"",SUMIF(L815:L880,L815,N815:N880),"")</f>
        <v/>
      </c>
      <c r="R815" s="79" t="str">
        <f aca="false">IF(P815&lt;&gt;"",SUMIF(L815:L880,L815,O815:O880),"")</f>
        <v/>
      </c>
      <c r="S815" s="63"/>
    </row>
    <row r="816" customFormat="false" ht="24" hidden="false" customHeight="true" outlineLevel="0" collapsed="false">
      <c r="A816" s="89" t="s">
        <v>565</v>
      </c>
      <c r="B816" s="90" t="s">
        <v>820</v>
      </c>
      <c r="C816" s="89" t="s">
        <v>561</v>
      </c>
      <c r="D816" s="89" t="s">
        <v>821</v>
      </c>
      <c r="E816" s="89" t="s">
        <v>568</v>
      </c>
      <c r="F816" s="89"/>
      <c r="G816" s="91" t="s">
        <v>569</v>
      </c>
      <c r="H816" s="92" t="n">
        <v>1</v>
      </c>
      <c r="I816" s="93" t="n">
        <f aca="false">SUMIFS('ANALÍTICA AUXILIARES'!J:J,'ANALÍTICA AUXILIARES'!A:A,"Composição",'ANALÍTICA AUXILIARES'!B:B,$B816)</f>
        <v>27.62</v>
      </c>
      <c r="J816" s="93" t="n">
        <f aca="false">TRUNC(H816*I816,2)</f>
        <v>27.62</v>
      </c>
      <c r="K816" s="21"/>
      <c r="L816" s="62" t="n">
        <f aca="false">IF(AND(A817&lt;&gt;"",A816=""),L815+1,L815)</f>
        <v>74</v>
      </c>
      <c r="M816" s="78" t="n">
        <f aca="false">IF(OR(A816="Insumo",A816="Composição Auxiliar"),J816,"")</f>
        <v>27.62</v>
      </c>
      <c r="N816" s="79" t="n">
        <f aca="false">IF(ISNUMBER(SEARCH("COM ENCARGOS COMPLEMENTARES",D816)),J816,"")</f>
        <v>27.62</v>
      </c>
      <c r="O816" s="79" t="str">
        <f aca="false">IF(N816&lt;&gt;"","",M816)</f>
        <v/>
      </c>
      <c r="P816" s="80" t="str">
        <f aca="false">IF(A816="Composição",A815,"")</f>
        <v/>
      </c>
      <c r="Q816" s="79" t="str">
        <f aca="false">IF(P816&lt;&gt;"",SUMIF(L816:L881,L816,N816:N881),"")</f>
        <v/>
      </c>
      <c r="R816" s="79" t="str">
        <f aca="false">IF(P816&lt;&gt;"",SUMIF(L816:L881,L816,O816:O881),"")</f>
        <v/>
      </c>
      <c r="S816" s="63"/>
    </row>
    <row r="817" customFormat="false" ht="24" hidden="false" customHeight="true" outlineLevel="0" collapsed="false">
      <c r="A817" s="89" t="s">
        <v>565</v>
      </c>
      <c r="B817" s="90" t="s">
        <v>827</v>
      </c>
      <c r="C817" s="89" t="s">
        <v>561</v>
      </c>
      <c r="D817" s="89" t="s">
        <v>828</v>
      </c>
      <c r="E817" s="89" t="s">
        <v>568</v>
      </c>
      <c r="F817" s="89"/>
      <c r="G817" s="91" t="s">
        <v>569</v>
      </c>
      <c r="H817" s="92" t="n">
        <v>1</v>
      </c>
      <c r="I817" s="93" t="n">
        <f aca="false">SUMIFS('ANALÍTICA AUXILIARES'!J:J,'ANALÍTICA AUXILIARES'!A:A,"Composição",'ANALÍTICA AUXILIARES'!B:B,$B817)</f>
        <v>23.32</v>
      </c>
      <c r="J817" s="93" t="n">
        <f aca="false">TRUNC(H817*I817,2)</f>
        <v>23.32</v>
      </c>
      <c r="K817" s="21"/>
      <c r="L817" s="62" t="n">
        <f aca="false">IF(AND(A818&lt;&gt;"",A817=""),L816+1,L816)</f>
        <v>74</v>
      </c>
      <c r="M817" s="78" t="n">
        <f aca="false">IF(OR(A817="Insumo",A817="Composição Auxiliar"),J817,"")</f>
        <v>23.32</v>
      </c>
      <c r="N817" s="79" t="n">
        <f aca="false">IF(ISNUMBER(SEARCH("COM ENCARGOS COMPLEMENTARES",D817)),J817,"")</f>
        <v>23.32</v>
      </c>
      <c r="O817" s="79" t="str">
        <f aca="false">IF(N817&lt;&gt;"","",M817)</f>
        <v/>
      </c>
      <c r="P817" s="80" t="str">
        <f aca="false">IF(A817="Composição",A816,"")</f>
        <v/>
      </c>
      <c r="Q817" s="79" t="str">
        <f aca="false">IF(P817&lt;&gt;"",SUMIF(L817:L882,L817,N817:N882),"")</f>
        <v/>
      </c>
      <c r="R817" s="79" t="str">
        <f aca="false">IF(P817&lt;&gt;"",SUMIF(L817:L882,L817,O817:O882),"")</f>
        <v/>
      </c>
      <c r="S817" s="63"/>
    </row>
    <row r="818" customFormat="false" ht="24" hidden="false" customHeight="true" outlineLevel="0" collapsed="false">
      <c r="A818" s="89" t="s">
        <v>565</v>
      </c>
      <c r="B818" s="90" t="s">
        <v>959</v>
      </c>
      <c r="C818" s="89" t="s">
        <v>561</v>
      </c>
      <c r="D818" s="89" t="s">
        <v>960</v>
      </c>
      <c r="E818" s="89" t="s">
        <v>590</v>
      </c>
      <c r="F818" s="89"/>
      <c r="G818" s="91" t="s">
        <v>594</v>
      </c>
      <c r="H818" s="92" t="n">
        <v>0.5</v>
      </c>
      <c r="I818" s="93" t="n">
        <f aca="false">SUMIFS('ANALÍTICA AUXILIARES'!J:J,'ANALÍTICA AUXILIARES'!A:A,"Composição",'ANALÍTICA AUXILIARES'!B:B,$B818)</f>
        <v>8.26</v>
      </c>
      <c r="J818" s="93" t="n">
        <f aca="false">TRUNC(H818*I818,2)</f>
        <v>4.13</v>
      </c>
      <c r="K818" s="21"/>
      <c r="L818" s="62" t="n">
        <f aca="false">IF(AND(A819&lt;&gt;"",A818=""),L817+1,L817)</f>
        <v>74</v>
      </c>
      <c r="M818" s="78" t="n">
        <f aca="false">IF(OR(A818="Insumo",A818="Composição Auxiliar"),J818,"")</f>
        <v>4.13</v>
      </c>
      <c r="N818" s="79" t="str">
        <f aca="false">IF(ISNUMBER(SEARCH("COM ENCARGOS COMPLEMENTARES",D818)),J818,"")</f>
        <v/>
      </c>
      <c r="O818" s="79" t="n">
        <f aca="false">IF(N818&lt;&gt;"","",M818)</f>
        <v>4.13</v>
      </c>
      <c r="P818" s="80" t="str">
        <f aca="false">IF(A818="Composição",A817,"")</f>
        <v/>
      </c>
      <c r="Q818" s="79" t="str">
        <f aca="false">IF(P818&lt;&gt;"",SUMIF(L818:L883,L818,N818:N883),"")</f>
        <v/>
      </c>
      <c r="R818" s="79" t="str">
        <f aca="false">IF(P818&lt;&gt;"",SUMIF(L818:L883,L818,O818:O883),"")</f>
        <v/>
      </c>
      <c r="S818" s="63"/>
    </row>
    <row r="819" customFormat="false" ht="13.8" hidden="false" customHeight="false" outlineLevel="0" collapsed="false">
      <c r="A819" s="99"/>
      <c r="B819" s="99"/>
      <c r="C819" s="99"/>
      <c r="D819" s="99"/>
      <c r="E819" s="99"/>
      <c r="F819" s="100"/>
      <c r="G819" s="99"/>
      <c r="H819" s="100"/>
      <c r="I819" s="99"/>
      <c r="J819" s="100"/>
      <c r="K819" s="21"/>
      <c r="L819" s="62" t="n">
        <f aca="false">IF(AND(A820&lt;&gt;"",A819=""),L818+1,L818)</f>
        <v>74</v>
      </c>
      <c r="M819" s="78" t="str">
        <f aca="false">IF(OR(A819="Insumo",A819="Composição Auxiliar"),J819,"")</f>
        <v/>
      </c>
      <c r="N819" s="79" t="str">
        <f aca="false">IF(ISNUMBER(SEARCH("COM ENCARGOS COMPLEMENTARES",D819)),J819,"")</f>
        <v/>
      </c>
      <c r="O819" s="79" t="str">
        <f aca="false">IF(N819&lt;&gt;"","",M819)</f>
        <v/>
      </c>
      <c r="P819" s="80" t="str">
        <f aca="false">IF(A819="Composição",A818,"")</f>
        <v/>
      </c>
      <c r="Q819" s="79" t="str">
        <f aca="false">IF(P819&lt;&gt;"",SUMIF(L819:L884,L819,N819:N884),"")</f>
        <v/>
      </c>
      <c r="R819" s="79" t="str">
        <f aca="false">IF(P819&lt;&gt;"",SUMIF(L819:L884,L819,O819:O884),"")</f>
        <v/>
      </c>
      <c r="S819" s="63"/>
    </row>
    <row r="820" customFormat="false" ht="13.8" hidden="false" customHeight="true" outlineLevel="0" collapsed="false">
      <c r="A820" s="99"/>
      <c r="B820" s="99"/>
      <c r="C820" s="99"/>
      <c r="D820" s="99"/>
      <c r="E820" s="99"/>
      <c r="F820" s="100"/>
      <c r="G820" s="99"/>
      <c r="H820" s="99" t="s">
        <v>580</v>
      </c>
      <c r="I820" s="99"/>
      <c r="J820" s="100" t="n">
        <f aca="false">TRUNC(SUMIF(L:L,$L820,M:M)*(1+$J$9),2)</f>
        <v>153.81</v>
      </c>
      <c r="K820" s="21"/>
      <c r="L820" s="62" t="n">
        <f aca="false">IF(AND(A821&lt;&gt;"",A820=""),L819+1,L819)</f>
        <v>74</v>
      </c>
      <c r="M820" s="78" t="str">
        <f aca="false">IF(OR(A820="Insumo",A820="Composição Auxiliar"),J820,"")</f>
        <v/>
      </c>
      <c r="N820" s="79" t="str">
        <f aca="false">IF(ISNUMBER(SEARCH("COM ENCARGOS COMPLEMENTARES",D820)),J820,"")</f>
        <v/>
      </c>
      <c r="O820" s="79" t="str">
        <f aca="false">IF(N820&lt;&gt;"","",M820)</f>
        <v/>
      </c>
      <c r="P820" s="80" t="str">
        <f aca="false">IF(A820="Composição",A819,"")</f>
        <v/>
      </c>
      <c r="Q820" s="79" t="str">
        <f aca="false">IF(P820&lt;&gt;"",SUMIF(L820:L885,L820,N820:N885),"")</f>
        <v/>
      </c>
      <c r="R820" s="79" t="str">
        <f aca="false">IF(P820&lt;&gt;"",SUMIF(L820:L885,L820,O820:O885),"")</f>
        <v/>
      </c>
      <c r="S820" s="63"/>
    </row>
    <row r="821" customFormat="false" ht="13.8" hidden="false" customHeight="false" outlineLevel="0" collapsed="false">
      <c r="A821" s="101"/>
      <c r="B821" s="101"/>
      <c r="C821" s="101"/>
      <c r="D821" s="101"/>
      <c r="E821" s="101"/>
      <c r="F821" s="101"/>
      <c r="G821" s="101" t="s">
        <v>581</v>
      </c>
      <c r="H821" s="102" t="s">
        <v>833</v>
      </c>
      <c r="I821" s="101" t="s">
        <v>583</v>
      </c>
      <c r="J821" s="103" t="n">
        <f aca="false">TRUNC(J820*H821,2)</f>
        <v>461.43</v>
      </c>
      <c r="K821" s="21"/>
      <c r="L821" s="62" t="n">
        <f aca="false">IF(AND(A822&lt;&gt;"",A821=""),L820+1,L820)</f>
        <v>74</v>
      </c>
      <c r="M821" s="78" t="str">
        <f aca="false">IF(OR(A821="Insumo",A821="Composição Auxiliar"),J821,"")</f>
        <v/>
      </c>
      <c r="N821" s="79" t="str">
        <f aca="false">IF(ISNUMBER(SEARCH("COM ENCARGOS COMPLEMENTARES",D821)),J821,"")</f>
        <v/>
      </c>
      <c r="O821" s="79" t="str">
        <f aca="false">IF(N821&lt;&gt;"","",M821)</f>
        <v/>
      </c>
      <c r="P821" s="80" t="str">
        <f aca="false">IF(A821="Composição",A820,"")</f>
        <v/>
      </c>
      <c r="Q821" s="79" t="str">
        <f aca="false">IF(P821&lt;&gt;"",SUMIF(L821:L886,L821,N821:N886),"")</f>
        <v/>
      </c>
      <c r="R821" s="79" t="str">
        <f aca="false">IF(P821&lt;&gt;"",SUMIF(L821:L886,L821,O821:O886),"")</f>
        <v/>
      </c>
      <c r="S821" s="63"/>
    </row>
    <row r="822" customFormat="false" ht="13.8" hidden="false" customHeight="false" outlineLevel="0" collapsed="false">
      <c r="A822" s="104"/>
      <c r="B822" s="104"/>
      <c r="C822" s="104"/>
      <c r="D822" s="104"/>
      <c r="E822" s="104"/>
      <c r="F822" s="104"/>
      <c r="G822" s="104"/>
      <c r="H822" s="104"/>
      <c r="I822" s="104"/>
      <c r="J822" s="104"/>
      <c r="K822" s="21"/>
      <c r="L822" s="62" t="n">
        <f aca="false">IF(AND(A823&lt;&gt;"",A822=""),L821+1,L821)</f>
        <v>75</v>
      </c>
      <c r="M822" s="78" t="str">
        <f aca="false">IF(OR(A822="Insumo",A822="Composição Auxiliar"),J822,"")</f>
        <v/>
      </c>
      <c r="N822" s="79" t="str">
        <f aca="false">IF(ISNUMBER(SEARCH("COM ENCARGOS COMPLEMENTARES",D822)),J822,"")</f>
        <v/>
      </c>
      <c r="O822" s="79" t="str">
        <f aca="false">IF(N822&lt;&gt;"","",M822)</f>
        <v/>
      </c>
      <c r="P822" s="80" t="str">
        <f aca="false">IF(A822="Composição",A821,"")</f>
        <v/>
      </c>
      <c r="Q822" s="79" t="str">
        <f aca="false">IF(P822&lt;&gt;"",SUMIF(L822:L887,L822,N822:N887),"")</f>
        <v/>
      </c>
      <c r="R822" s="79" t="str">
        <f aca="false">IF(P822&lt;&gt;"",SUMIF(L822:L887,L822,O822:O887),"")</f>
        <v/>
      </c>
      <c r="S822" s="63"/>
    </row>
    <row r="823" customFormat="false" ht="14.5" hidden="false" customHeight="true" outlineLevel="0" collapsed="false">
      <c r="A823" s="81" t="s">
        <v>219</v>
      </c>
      <c r="B823" s="82" t="s">
        <v>552</v>
      </c>
      <c r="C823" s="81" t="s">
        <v>553</v>
      </c>
      <c r="D823" s="81" t="s">
        <v>554</v>
      </c>
      <c r="E823" s="81" t="s">
        <v>555</v>
      </c>
      <c r="F823" s="81"/>
      <c r="G823" s="83" t="s">
        <v>556</v>
      </c>
      <c r="H823" s="82" t="s">
        <v>557</v>
      </c>
      <c r="I823" s="82" t="s">
        <v>558</v>
      </c>
      <c r="J823" s="82" t="s">
        <v>559</v>
      </c>
      <c r="K823" s="21"/>
      <c r="L823" s="62" t="n">
        <f aca="false">IF(AND(A824&lt;&gt;"",A823=""),L822+1,L822)</f>
        <v>75</v>
      </c>
      <c r="M823" s="78" t="str">
        <f aca="false">IF(OR(A823="Insumo",A823="Composição Auxiliar"),J823,"")</f>
        <v/>
      </c>
      <c r="N823" s="79" t="str">
        <f aca="false">IF(ISNUMBER(SEARCH("COM ENCARGOS COMPLEMENTARES",D823)),J823,"")</f>
        <v/>
      </c>
      <c r="O823" s="79" t="str">
        <f aca="false">IF(N823&lt;&gt;"","",M823)</f>
        <v/>
      </c>
      <c r="P823" s="80" t="str">
        <f aca="false">IF(A823="Composição",A822,"")</f>
        <v/>
      </c>
      <c r="Q823" s="79" t="str">
        <f aca="false">IF(P823&lt;&gt;"",SUMIF(L823:L888,L823,N823:N888),"")</f>
        <v/>
      </c>
      <c r="R823" s="79" t="str">
        <f aca="false">IF(P823&lt;&gt;"",SUMIF(L823:L888,L823,O823:O888),"")</f>
        <v/>
      </c>
      <c r="S823" s="63"/>
    </row>
    <row r="824" customFormat="false" ht="35" hidden="false" customHeight="true" outlineLevel="0" collapsed="false">
      <c r="A824" s="84" t="s">
        <v>560</v>
      </c>
      <c r="B824" s="85" t="s">
        <v>220</v>
      </c>
      <c r="C824" s="84" t="s">
        <v>584</v>
      </c>
      <c r="D824" s="84" t="s">
        <v>961</v>
      </c>
      <c r="E824" s="84" t="s">
        <v>613</v>
      </c>
      <c r="F824" s="84"/>
      <c r="G824" s="86" t="s">
        <v>587</v>
      </c>
      <c r="H824" s="87" t="n">
        <v>1</v>
      </c>
      <c r="I824" s="88" t="n">
        <f aca="false">SUMIF(L:L,$L824,M:M)</f>
        <v>142.89</v>
      </c>
      <c r="J824" s="88" t="n">
        <f aca="false">TRUNC(H824*I824,2)</f>
        <v>142.89</v>
      </c>
      <c r="K824" s="21"/>
      <c r="L824" s="62" t="n">
        <f aca="false">IF(AND(A825&lt;&gt;"",A824=""),L823+1,L823)</f>
        <v>75</v>
      </c>
      <c r="M824" s="78" t="str">
        <f aca="false">IF(OR(A824="Insumo",A824="Composição Auxiliar"),J824,"")</f>
        <v/>
      </c>
      <c r="N824" s="79" t="str">
        <f aca="false">IF(ISNUMBER(SEARCH("COM ENCARGOS COMPLEMENTARES",D824)),J824,"")</f>
        <v/>
      </c>
      <c r="O824" s="79" t="str">
        <f aca="false">IF(N824&lt;&gt;"","",M824)</f>
        <v/>
      </c>
      <c r="P824" s="80" t="str">
        <f aca="false">IF(A824="Composição",A823,"")</f>
        <v> 5.2.8 </v>
      </c>
      <c r="Q824" s="79" t="n">
        <f aca="false">IF(P824&lt;&gt;"",SUMIF(L824:L889,L824,N824:N889),"")</f>
        <v>89.16</v>
      </c>
      <c r="R824" s="79" t="n">
        <f aca="false">IF(P824&lt;&gt;"",SUMIF(L824:L889,L824,O824:O889),"")</f>
        <v>53.73</v>
      </c>
      <c r="S824" s="63"/>
    </row>
    <row r="825" customFormat="false" ht="24" hidden="false" customHeight="true" outlineLevel="0" collapsed="false">
      <c r="A825" s="89" t="s">
        <v>565</v>
      </c>
      <c r="B825" s="90" t="s">
        <v>827</v>
      </c>
      <c r="C825" s="89" t="s">
        <v>561</v>
      </c>
      <c r="D825" s="89" t="s">
        <v>828</v>
      </c>
      <c r="E825" s="89" t="s">
        <v>568</v>
      </c>
      <c r="F825" s="89"/>
      <c r="G825" s="91" t="s">
        <v>569</v>
      </c>
      <c r="H825" s="92" t="n">
        <v>1.3</v>
      </c>
      <c r="I825" s="93" t="n">
        <f aca="false">SUMIFS('ANALÍTICA AUXILIARES'!J:J,'ANALÍTICA AUXILIARES'!A:A,"Composição",'ANALÍTICA AUXILIARES'!B:B,$B825)</f>
        <v>23.32</v>
      </c>
      <c r="J825" s="93" t="n">
        <f aca="false">TRUNC(H825*I825,2)</f>
        <v>30.31</v>
      </c>
      <c r="K825" s="21"/>
      <c r="L825" s="62" t="n">
        <f aca="false">IF(AND(A826&lt;&gt;"",A825=""),L824+1,L824)</f>
        <v>75</v>
      </c>
      <c r="M825" s="78" t="n">
        <f aca="false">IF(OR(A825="Insumo",A825="Composição Auxiliar"),J825,"")</f>
        <v>30.31</v>
      </c>
      <c r="N825" s="79" t="n">
        <f aca="false">IF(ISNUMBER(SEARCH("COM ENCARGOS COMPLEMENTARES",D825)),J825,"")</f>
        <v>30.31</v>
      </c>
      <c r="O825" s="79" t="str">
        <f aca="false">IF(N825&lt;&gt;"","",M825)</f>
        <v/>
      </c>
      <c r="P825" s="80" t="str">
        <f aca="false">IF(A825="Composição",A824,"")</f>
        <v/>
      </c>
      <c r="Q825" s="79" t="str">
        <f aca="false">IF(P825&lt;&gt;"",SUMIF(L825:L890,L825,N825:N890),"")</f>
        <v/>
      </c>
      <c r="R825" s="79" t="str">
        <f aca="false">IF(P825&lt;&gt;"",SUMIF(L825:L890,L825,O825:O890),"")</f>
        <v/>
      </c>
      <c r="S825" s="63"/>
    </row>
    <row r="826" customFormat="false" ht="24" hidden="false" customHeight="true" outlineLevel="0" collapsed="false">
      <c r="A826" s="89" t="s">
        <v>565</v>
      </c>
      <c r="B826" s="90" t="s">
        <v>573</v>
      </c>
      <c r="C826" s="89" t="s">
        <v>561</v>
      </c>
      <c r="D826" s="89" t="s">
        <v>574</v>
      </c>
      <c r="E826" s="89" t="s">
        <v>568</v>
      </c>
      <c r="F826" s="89"/>
      <c r="G826" s="91" t="s">
        <v>569</v>
      </c>
      <c r="H826" s="92" t="n">
        <v>1</v>
      </c>
      <c r="I826" s="93" t="n">
        <f aca="false">SUMIFS('ANALÍTICA AUXILIARES'!J:J,'ANALÍTICA AUXILIARES'!A:A,"Composição",'ANALÍTICA AUXILIARES'!B:B,$B826)</f>
        <v>22.95</v>
      </c>
      <c r="J826" s="93" t="n">
        <f aca="false">TRUNC(H826*I826,2)</f>
        <v>22.95</v>
      </c>
      <c r="K826" s="21"/>
      <c r="L826" s="62" t="n">
        <f aca="false">IF(AND(A827&lt;&gt;"",A826=""),L825+1,L825)</f>
        <v>75</v>
      </c>
      <c r="M826" s="78" t="n">
        <f aca="false">IF(OR(A826="Insumo",A826="Composição Auxiliar"),J826,"")</f>
        <v>22.95</v>
      </c>
      <c r="N826" s="79" t="n">
        <f aca="false">IF(ISNUMBER(SEARCH("COM ENCARGOS COMPLEMENTARES",D826)),J826,"")</f>
        <v>22.95</v>
      </c>
      <c r="O826" s="79" t="str">
        <f aca="false">IF(N826&lt;&gt;"","",M826)</f>
        <v/>
      </c>
      <c r="P826" s="80" t="str">
        <f aca="false">IF(A826="Composição",A825,"")</f>
        <v/>
      </c>
      <c r="Q826" s="79" t="str">
        <f aca="false">IF(P826&lt;&gt;"",SUMIF(L826:L891,L826,N826:N891),"")</f>
        <v/>
      </c>
      <c r="R826" s="79" t="str">
        <f aca="false">IF(P826&lt;&gt;"",SUMIF(L826:L891,L826,O826:O891),"")</f>
        <v/>
      </c>
      <c r="S826" s="63"/>
    </row>
    <row r="827" customFormat="false" ht="24" hidden="false" customHeight="true" outlineLevel="0" collapsed="false">
      <c r="A827" s="89" t="s">
        <v>565</v>
      </c>
      <c r="B827" s="90" t="s">
        <v>957</v>
      </c>
      <c r="C827" s="89" t="s">
        <v>561</v>
      </c>
      <c r="D827" s="89" t="s">
        <v>958</v>
      </c>
      <c r="E827" s="89" t="s">
        <v>590</v>
      </c>
      <c r="F827" s="89"/>
      <c r="G827" s="91" t="s">
        <v>591</v>
      </c>
      <c r="H827" s="92" t="n">
        <v>0.8</v>
      </c>
      <c r="I827" s="93" t="n">
        <f aca="false">SUMIFS('ANALÍTICA AUXILIARES'!J:J,'ANALÍTICA AUXILIARES'!A:A,"Composição",'ANALÍTICA AUXILIARES'!B:B,$B827)</f>
        <v>2.58</v>
      </c>
      <c r="J827" s="93" t="n">
        <f aca="false">TRUNC(H827*I827,2)</f>
        <v>2.06</v>
      </c>
      <c r="K827" s="21"/>
      <c r="L827" s="62" t="n">
        <f aca="false">IF(AND(A828&lt;&gt;"",A827=""),L826+1,L826)</f>
        <v>75</v>
      </c>
      <c r="M827" s="78" t="n">
        <f aca="false">IF(OR(A827="Insumo",A827="Composição Auxiliar"),J827,"")</f>
        <v>2.06</v>
      </c>
      <c r="N827" s="79" t="str">
        <f aca="false">IF(ISNUMBER(SEARCH("COM ENCARGOS COMPLEMENTARES",D827)),J827,"")</f>
        <v/>
      </c>
      <c r="O827" s="79" t="n">
        <f aca="false">IF(N827&lt;&gt;"","",M827)</f>
        <v>2.06</v>
      </c>
      <c r="P827" s="80" t="str">
        <f aca="false">IF(A827="Composição",A826,"")</f>
        <v/>
      </c>
      <c r="Q827" s="79" t="str">
        <f aca="false">IF(P827&lt;&gt;"",SUMIF(L827:L892,L827,N827:N892),"")</f>
        <v/>
      </c>
      <c r="R827" s="79" t="str">
        <f aca="false">IF(P827&lt;&gt;"",SUMIF(L827:L892,L827,O827:O892),"")</f>
        <v/>
      </c>
      <c r="S827" s="63"/>
    </row>
    <row r="828" customFormat="false" ht="24" hidden="false" customHeight="true" outlineLevel="0" collapsed="false">
      <c r="A828" s="89" t="s">
        <v>565</v>
      </c>
      <c r="B828" s="90" t="s">
        <v>820</v>
      </c>
      <c r="C828" s="89" t="s">
        <v>561</v>
      </c>
      <c r="D828" s="89" t="s">
        <v>821</v>
      </c>
      <c r="E828" s="89" t="s">
        <v>568</v>
      </c>
      <c r="F828" s="89"/>
      <c r="G828" s="91" t="s">
        <v>569</v>
      </c>
      <c r="H828" s="92" t="n">
        <v>1.3</v>
      </c>
      <c r="I828" s="93" t="n">
        <f aca="false">SUMIFS('ANALÍTICA AUXILIARES'!J:J,'ANALÍTICA AUXILIARES'!A:A,"Composição",'ANALÍTICA AUXILIARES'!B:B,$B828)</f>
        <v>27.62</v>
      </c>
      <c r="J828" s="93" t="n">
        <f aca="false">TRUNC(H828*I828,2)</f>
        <v>35.9</v>
      </c>
      <c r="K828" s="21"/>
      <c r="L828" s="62" t="n">
        <f aca="false">IF(AND(A829&lt;&gt;"",A828=""),L827+1,L827)</f>
        <v>75</v>
      </c>
      <c r="M828" s="78" t="n">
        <f aca="false">IF(OR(A828="Insumo",A828="Composição Auxiliar"),J828,"")</f>
        <v>35.9</v>
      </c>
      <c r="N828" s="79" t="n">
        <f aca="false">IF(ISNUMBER(SEARCH("COM ENCARGOS COMPLEMENTARES",D828)),J828,"")</f>
        <v>35.9</v>
      </c>
      <c r="O828" s="79" t="str">
        <f aca="false">IF(N828&lt;&gt;"","",M828)</f>
        <v/>
      </c>
      <c r="P828" s="80" t="str">
        <f aca="false">IF(A828="Composição",A827,"")</f>
        <v/>
      </c>
      <c r="Q828" s="79" t="str">
        <f aca="false">IF(P828&lt;&gt;"",SUMIF(L828:L893,L828,N828:N893),"")</f>
        <v/>
      </c>
      <c r="R828" s="79" t="str">
        <f aca="false">IF(P828&lt;&gt;"",SUMIF(L828:L893,L828,O828:O893),"")</f>
        <v/>
      </c>
      <c r="S828" s="63"/>
    </row>
    <row r="829" customFormat="false" ht="24" hidden="false" customHeight="true" outlineLevel="0" collapsed="false">
      <c r="A829" s="89" t="s">
        <v>565</v>
      </c>
      <c r="B829" s="90" t="s">
        <v>959</v>
      </c>
      <c r="C829" s="89" t="s">
        <v>561</v>
      </c>
      <c r="D829" s="89" t="s">
        <v>960</v>
      </c>
      <c r="E829" s="89" t="s">
        <v>590</v>
      </c>
      <c r="F829" s="89"/>
      <c r="G829" s="91" t="s">
        <v>594</v>
      </c>
      <c r="H829" s="92" t="n">
        <v>0.5</v>
      </c>
      <c r="I829" s="93" t="n">
        <f aca="false">SUMIFS('ANALÍTICA AUXILIARES'!J:J,'ANALÍTICA AUXILIARES'!A:A,"Composição",'ANALÍTICA AUXILIARES'!B:B,$B829)</f>
        <v>8.26</v>
      </c>
      <c r="J829" s="93" t="n">
        <f aca="false">TRUNC(H829*I829,2)</f>
        <v>4.13</v>
      </c>
      <c r="K829" s="21"/>
      <c r="L829" s="62" t="n">
        <f aca="false">IF(AND(A830&lt;&gt;"",A829=""),L828+1,L828)</f>
        <v>75</v>
      </c>
      <c r="M829" s="78" t="n">
        <f aca="false">IF(OR(A829="Insumo",A829="Composição Auxiliar"),J829,"")</f>
        <v>4.13</v>
      </c>
      <c r="N829" s="79" t="str">
        <f aca="false">IF(ISNUMBER(SEARCH("COM ENCARGOS COMPLEMENTARES",D829)),J829,"")</f>
        <v/>
      </c>
      <c r="O829" s="79" t="n">
        <f aca="false">IF(N829&lt;&gt;"","",M829)</f>
        <v>4.13</v>
      </c>
      <c r="P829" s="80" t="str">
        <f aca="false">IF(A829="Composição",A828,"")</f>
        <v/>
      </c>
      <c r="Q829" s="79" t="str">
        <f aca="false">IF(P829&lt;&gt;"",SUMIF(L829:L894,L829,N829:N894),"")</f>
        <v/>
      </c>
      <c r="R829" s="79" t="str">
        <f aca="false">IF(P829&lt;&gt;"",SUMIF(L829:L894,L829,O829:O894),"")</f>
        <v/>
      </c>
      <c r="S829" s="63"/>
    </row>
    <row r="830" customFormat="false" ht="35" hidden="false" customHeight="true" outlineLevel="0" collapsed="false">
      <c r="A830" s="89" t="s">
        <v>565</v>
      </c>
      <c r="B830" s="90" t="s">
        <v>51</v>
      </c>
      <c r="C830" s="89" t="s">
        <v>584</v>
      </c>
      <c r="D830" s="89" t="s">
        <v>612</v>
      </c>
      <c r="E830" s="89" t="s">
        <v>613</v>
      </c>
      <c r="F830" s="89"/>
      <c r="G830" s="91" t="s">
        <v>614</v>
      </c>
      <c r="H830" s="92" t="n">
        <v>0.0125</v>
      </c>
      <c r="I830" s="93" t="n">
        <f aca="false">SUMIFS('ANALÍTICA AUXILIARES'!J:J,'ANALÍTICA AUXILIARES'!A:A,"Composição",'ANALÍTICA AUXILIARES'!B:B,$B830)</f>
        <v>35.5</v>
      </c>
      <c r="J830" s="93" t="n">
        <f aca="false">TRUNC(H830*I830,2)</f>
        <v>0.44</v>
      </c>
      <c r="K830" s="21"/>
      <c r="L830" s="62" t="n">
        <f aca="false">IF(AND(A831&lt;&gt;"",A830=""),L829+1,L829)</f>
        <v>75</v>
      </c>
      <c r="M830" s="78" t="n">
        <f aca="false">IF(OR(A830="Insumo",A830="Composição Auxiliar"),J830,"")</f>
        <v>0.44</v>
      </c>
      <c r="N830" s="79" t="str">
        <f aca="false">IF(ISNUMBER(SEARCH("COM ENCARGOS COMPLEMENTARES",D830)),J830,"")</f>
        <v/>
      </c>
      <c r="O830" s="79" t="n">
        <f aca="false">IF(N830&lt;&gt;"","",M830)</f>
        <v>0.44</v>
      </c>
      <c r="P830" s="80" t="str">
        <f aca="false">IF(A830="Composição",A829,"")</f>
        <v/>
      </c>
      <c r="Q830" s="79" t="str">
        <f aca="false">IF(P830&lt;&gt;"",SUMIF(L830:L895,L830,N830:N895),"")</f>
        <v/>
      </c>
      <c r="R830" s="79" t="str">
        <f aca="false">IF(P830&lt;&gt;"",SUMIF(L830:L895,L830,O830:O895),"")</f>
        <v/>
      </c>
      <c r="S830" s="63"/>
    </row>
    <row r="831" customFormat="false" ht="24" hidden="false" customHeight="true" outlineLevel="0" collapsed="false">
      <c r="A831" s="89" t="s">
        <v>565</v>
      </c>
      <c r="B831" s="90" t="s">
        <v>53</v>
      </c>
      <c r="C831" s="89" t="s">
        <v>561</v>
      </c>
      <c r="D831" s="89" t="s">
        <v>617</v>
      </c>
      <c r="E831" s="89" t="s">
        <v>618</v>
      </c>
      <c r="F831" s="89"/>
      <c r="G831" s="91" t="s">
        <v>608</v>
      </c>
      <c r="H831" s="92" t="n">
        <v>2</v>
      </c>
      <c r="I831" s="93" t="n">
        <f aca="false">SUMIFS('ANALÍTICA AUXILIARES'!J:J,'ANALÍTICA AUXILIARES'!A:A,"Composição",'ANALÍTICA AUXILIARES'!B:B,$B831)</f>
        <v>23.55</v>
      </c>
      <c r="J831" s="93" t="n">
        <f aca="false">TRUNC(H831*I831,2)</f>
        <v>47.1</v>
      </c>
      <c r="K831" s="21"/>
      <c r="L831" s="62" t="n">
        <f aca="false">IF(AND(A832&lt;&gt;"",A831=""),L830+1,L830)</f>
        <v>75</v>
      </c>
      <c r="M831" s="78" t="n">
        <f aca="false">IF(OR(A831="Insumo",A831="Composição Auxiliar"),J831,"")</f>
        <v>47.1</v>
      </c>
      <c r="N831" s="79" t="str">
        <f aca="false">IF(ISNUMBER(SEARCH("COM ENCARGOS COMPLEMENTARES",D831)),J831,"")</f>
        <v/>
      </c>
      <c r="O831" s="79" t="n">
        <f aca="false">IF(N831&lt;&gt;"","",M831)</f>
        <v>47.1</v>
      </c>
      <c r="P831" s="80" t="str">
        <f aca="false">IF(A831="Composição",A830,"")</f>
        <v/>
      </c>
      <c r="Q831" s="79" t="str">
        <f aca="false">IF(P831&lt;&gt;"",SUMIF(L831:L896,L831,N831:N896),"")</f>
        <v/>
      </c>
      <c r="R831" s="79" t="str">
        <f aca="false">IF(P831&lt;&gt;"",SUMIF(L831:L896,L831,O831:O896),"")</f>
        <v/>
      </c>
      <c r="S831" s="63"/>
    </row>
    <row r="832" customFormat="false" ht="13.8" hidden="false" customHeight="false" outlineLevel="0" collapsed="false">
      <c r="A832" s="99"/>
      <c r="B832" s="99"/>
      <c r="C832" s="99"/>
      <c r="D832" s="99"/>
      <c r="E832" s="99"/>
      <c r="F832" s="100"/>
      <c r="G832" s="99"/>
      <c r="H832" s="100"/>
      <c r="I832" s="99"/>
      <c r="J832" s="100"/>
      <c r="K832" s="21"/>
      <c r="L832" s="62" t="n">
        <f aca="false">IF(AND(A833&lt;&gt;"",A832=""),L831+1,L831)</f>
        <v>75</v>
      </c>
      <c r="M832" s="78" t="str">
        <f aca="false">IF(OR(A832="Insumo",A832="Composição Auxiliar"),J832,"")</f>
        <v/>
      </c>
      <c r="N832" s="79" t="str">
        <f aca="false">IF(ISNUMBER(SEARCH("COM ENCARGOS COMPLEMENTARES",D832)),J832,"")</f>
        <v/>
      </c>
      <c r="O832" s="79" t="str">
        <f aca="false">IF(N832&lt;&gt;"","",M832)</f>
        <v/>
      </c>
      <c r="P832" s="80" t="str">
        <f aca="false">IF(A832="Composição",A831,"")</f>
        <v/>
      </c>
      <c r="Q832" s="79" t="str">
        <f aca="false">IF(P832&lt;&gt;"",SUMIF(L832:L897,L832,N832:N897),"")</f>
        <v/>
      </c>
      <c r="R832" s="79" t="str">
        <f aca="false">IF(P832&lt;&gt;"",SUMIF(L832:L897,L832,O832:O897),"")</f>
        <v/>
      </c>
      <c r="S832" s="63"/>
    </row>
    <row r="833" customFormat="false" ht="13.8" hidden="false" customHeight="true" outlineLevel="0" collapsed="false">
      <c r="A833" s="99"/>
      <c r="B833" s="99"/>
      <c r="C833" s="99"/>
      <c r="D833" s="99"/>
      <c r="E833" s="99"/>
      <c r="F833" s="100"/>
      <c r="G833" s="99"/>
      <c r="H833" s="99" t="s">
        <v>580</v>
      </c>
      <c r="I833" s="99"/>
      <c r="J833" s="100" t="n">
        <f aca="false">TRUNC(SUMIF(L:L,$L833,M:M)*(1+$J$9),2)</f>
        <v>173.26</v>
      </c>
      <c r="K833" s="21"/>
      <c r="L833" s="62" t="n">
        <f aca="false">IF(AND(A834&lt;&gt;"",A833=""),L832+1,L832)</f>
        <v>75</v>
      </c>
      <c r="M833" s="78" t="str">
        <f aca="false">IF(OR(A833="Insumo",A833="Composição Auxiliar"),J833,"")</f>
        <v/>
      </c>
      <c r="N833" s="79" t="str">
        <f aca="false">IF(ISNUMBER(SEARCH("COM ENCARGOS COMPLEMENTARES",D833)),J833,"")</f>
        <v/>
      </c>
      <c r="O833" s="79" t="str">
        <f aca="false">IF(N833&lt;&gt;"","",M833)</f>
        <v/>
      </c>
      <c r="P833" s="80" t="str">
        <f aca="false">IF(A833="Composição",A832,"")</f>
        <v/>
      </c>
      <c r="Q833" s="79" t="str">
        <f aca="false">IF(P833&lt;&gt;"",SUMIF(L833:L898,L833,N833:N898),"")</f>
        <v/>
      </c>
      <c r="R833" s="79" t="str">
        <f aca="false">IF(P833&lt;&gt;"",SUMIF(L833:L898,L833,O833:O898),"")</f>
        <v/>
      </c>
      <c r="S833" s="63"/>
    </row>
    <row r="834" customFormat="false" ht="13.8" hidden="false" customHeight="false" outlineLevel="0" collapsed="false">
      <c r="A834" s="101"/>
      <c r="B834" s="101"/>
      <c r="C834" s="101"/>
      <c r="D834" s="101"/>
      <c r="E834" s="101"/>
      <c r="F834" s="101"/>
      <c r="G834" s="101" t="s">
        <v>581</v>
      </c>
      <c r="H834" s="102" t="s">
        <v>595</v>
      </c>
      <c r="I834" s="101" t="s">
        <v>583</v>
      </c>
      <c r="J834" s="103" t="n">
        <f aca="false">TRUNC(J833*H834,2)</f>
        <v>173.26</v>
      </c>
      <c r="K834" s="21"/>
      <c r="L834" s="62" t="n">
        <f aca="false">IF(AND(A835&lt;&gt;"",A834=""),L833+1,L833)</f>
        <v>75</v>
      </c>
      <c r="M834" s="78" t="str">
        <f aca="false">IF(OR(A834="Insumo",A834="Composição Auxiliar"),J834,"")</f>
        <v/>
      </c>
      <c r="N834" s="79" t="str">
        <f aca="false">IF(ISNUMBER(SEARCH("COM ENCARGOS COMPLEMENTARES",D834)),J834,"")</f>
        <v/>
      </c>
      <c r="O834" s="79" t="str">
        <f aca="false">IF(N834&lt;&gt;"","",M834)</f>
        <v/>
      </c>
      <c r="P834" s="80" t="str">
        <f aca="false">IF(A834="Composição",A833,"")</f>
        <v/>
      </c>
      <c r="Q834" s="79" t="str">
        <f aca="false">IF(P834&lt;&gt;"",SUMIF(L834:L899,L834,N834:N899),"")</f>
        <v/>
      </c>
      <c r="R834" s="79" t="str">
        <f aca="false">IF(P834&lt;&gt;"",SUMIF(L834:L899,L834,O834:O899),"")</f>
        <v/>
      </c>
      <c r="S834" s="63"/>
    </row>
    <row r="835" customFormat="false" ht="13.8" hidden="false" customHeight="false" outlineLevel="0" collapsed="false">
      <c r="A835" s="104"/>
      <c r="B835" s="104"/>
      <c r="C835" s="104"/>
      <c r="D835" s="104"/>
      <c r="E835" s="104"/>
      <c r="F835" s="104"/>
      <c r="G835" s="104"/>
      <c r="H835" s="104"/>
      <c r="I835" s="104"/>
      <c r="J835" s="104"/>
      <c r="K835" s="21"/>
      <c r="L835" s="62" t="n">
        <f aca="false">IF(AND(A836&lt;&gt;"",A835=""),L834+1,L834)</f>
        <v>76</v>
      </c>
      <c r="M835" s="78" t="str">
        <f aca="false">IF(OR(A835="Insumo",A835="Composição Auxiliar"),J835,"")</f>
        <v/>
      </c>
      <c r="N835" s="79" t="str">
        <f aca="false">IF(ISNUMBER(SEARCH("COM ENCARGOS COMPLEMENTARES",D835)),J835,"")</f>
        <v/>
      </c>
      <c r="O835" s="79" t="str">
        <f aca="false">IF(N835&lt;&gt;"","",M835)</f>
        <v/>
      </c>
      <c r="P835" s="80" t="str">
        <f aca="false">IF(A835="Composição",A834,"")</f>
        <v/>
      </c>
      <c r="Q835" s="79" t="str">
        <f aca="false">IF(P835&lt;&gt;"",SUMIF(L835:L900,L835,N835:N900),"")</f>
        <v/>
      </c>
      <c r="R835" s="79" t="str">
        <f aca="false">IF(P835&lt;&gt;"",SUMIF(L835:L900,L835,O835:O900),"")</f>
        <v/>
      </c>
      <c r="S835" s="63"/>
    </row>
    <row r="836" customFormat="false" ht="14.5" hidden="false" customHeight="true" outlineLevel="0" collapsed="false">
      <c r="A836" s="81" t="s">
        <v>221</v>
      </c>
      <c r="B836" s="82" t="s">
        <v>552</v>
      </c>
      <c r="C836" s="81" t="s">
        <v>553</v>
      </c>
      <c r="D836" s="81" t="s">
        <v>554</v>
      </c>
      <c r="E836" s="81" t="s">
        <v>555</v>
      </c>
      <c r="F836" s="81"/>
      <c r="G836" s="83" t="s">
        <v>556</v>
      </c>
      <c r="H836" s="82" t="s">
        <v>557</v>
      </c>
      <c r="I836" s="82" t="s">
        <v>558</v>
      </c>
      <c r="J836" s="82" t="s">
        <v>559</v>
      </c>
      <c r="K836" s="21"/>
      <c r="L836" s="62" t="n">
        <f aca="false">IF(AND(A837&lt;&gt;"",A836=""),L835+1,L835)</f>
        <v>76</v>
      </c>
      <c r="M836" s="78" t="str">
        <f aca="false">IF(OR(A836="Insumo",A836="Composição Auxiliar"),J836,"")</f>
        <v/>
      </c>
      <c r="N836" s="79" t="str">
        <f aca="false">IF(ISNUMBER(SEARCH("COM ENCARGOS COMPLEMENTARES",D836)),J836,"")</f>
        <v/>
      </c>
      <c r="O836" s="79" t="str">
        <f aca="false">IF(N836&lt;&gt;"","",M836)</f>
        <v/>
      </c>
      <c r="P836" s="80" t="str">
        <f aca="false">IF(A836="Composição",A835,"")</f>
        <v/>
      </c>
      <c r="Q836" s="79" t="str">
        <f aca="false">IF(P836&lt;&gt;"",SUMIF(L836:L901,L836,N836:N901),"")</f>
        <v/>
      </c>
      <c r="R836" s="79" t="str">
        <f aca="false">IF(P836&lt;&gt;"",SUMIF(L836:L901,L836,O836:O901),"")</f>
        <v/>
      </c>
      <c r="S836" s="63"/>
    </row>
    <row r="837" customFormat="false" ht="35" hidden="false" customHeight="true" outlineLevel="0" collapsed="false">
      <c r="A837" s="84" t="s">
        <v>560</v>
      </c>
      <c r="B837" s="85" t="s">
        <v>222</v>
      </c>
      <c r="C837" s="84" t="s">
        <v>584</v>
      </c>
      <c r="D837" s="84" t="s">
        <v>962</v>
      </c>
      <c r="E837" s="84" t="s">
        <v>613</v>
      </c>
      <c r="F837" s="84"/>
      <c r="G837" s="86" t="s">
        <v>587</v>
      </c>
      <c r="H837" s="87" t="n">
        <v>1</v>
      </c>
      <c r="I837" s="88" t="n">
        <f aca="false">SUMIF(L:L,$L837,M:M)</f>
        <v>153.61</v>
      </c>
      <c r="J837" s="88" t="n">
        <f aca="false">TRUNC(H837*I837,2)</f>
        <v>153.61</v>
      </c>
      <c r="K837" s="21"/>
      <c r="L837" s="62" t="n">
        <f aca="false">IF(AND(A838&lt;&gt;"",A837=""),L836+1,L836)</f>
        <v>76</v>
      </c>
      <c r="M837" s="78" t="str">
        <f aca="false">IF(OR(A837="Insumo",A837="Composição Auxiliar"),J837,"")</f>
        <v/>
      </c>
      <c r="N837" s="79" t="str">
        <f aca="false">IF(ISNUMBER(SEARCH("COM ENCARGOS COMPLEMENTARES",D837)),J837,"")</f>
        <v/>
      </c>
      <c r="O837" s="79" t="str">
        <f aca="false">IF(N837&lt;&gt;"","",M837)</f>
        <v/>
      </c>
      <c r="P837" s="80" t="str">
        <f aca="false">IF(A837="Composição",A836,"")</f>
        <v> 5.2.9 </v>
      </c>
      <c r="Q837" s="79" t="n">
        <f aca="false">IF(P837&lt;&gt;"",SUMIF(L837:L902,L837,N837:N902),"")</f>
        <v>99.36</v>
      </c>
      <c r="R837" s="79" t="n">
        <f aca="false">IF(P837&lt;&gt;"",SUMIF(L837:L902,L837,O837:O902),"")</f>
        <v>54.25</v>
      </c>
      <c r="S837" s="63"/>
    </row>
    <row r="838" customFormat="false" ht="24" hidden="false" customHeight="true" outlineLevel="0" collapsed="false">
      <c r="A838" s="89" t="s">
        <v>565</v>
      </c>
      <c r="B838" s="90" t="s">
        <v>827</v>
      </c>
      <c r="C838" s="89" t="s">
        <v>561</v>
      </c>
      <c r="D838" s="89" t="s">
        <v>828</v>
      </c>
      <c r="E838" s="89" t="s">
        <v>568</v>
      </c>
      <c r="F838" s="89"/>
      <c r="G838" s="91" t="s">
        <v>569</v>
      </c>
      <c r="H838" s="92" t="n">
        <v>1.5</v>
      </c>
      <c r="I838" s="93" t="n">
        <f aca="false">SUMIFS('ANALÍTICA AUXILIARES'!J:J,'ANALÍTICA AUXILIARES'!A:A,"Composição",'ANALÍTICA AUXILIARES'!B:B,$B838)</f>
        <v>23.32</v>
      </c>
      <c r="J838" s="93" t="n">
        <f aca="false">TRUNC(H838*I838,2)</f>
        <v>34.98</v>
      </c>
      <c r="K838" s="21"/>
      <c r="L838" s="62" t="n">
        <f aca="false">IF(AND(A839&lt;&gt;"",A838=""),L837+1,L837)</f>
        <v>76</v>
      </c>
      <c r="M838" s="78" t="n">
        <f aca="false">IF(OR(A838="Insumo",A838="Composição Auxiliar"),J838,"")</f>
        <v>34.98</v>
      </c>
      <c r="N838" s="79" t="n">
        <f aca="false">IF(ISNUMBER(SEARCH("COM ENCARGOS COMPLEMENTARES",D838)),J838,"")</f>
        <v>34.98</v>
      </c>
      <c r="O838" s="79" t="str">
        <f aca="false">IF(N838&lt;&gt;"","",M838)</f>
        <v/>
      </c>
      <c r="P838" s="80" t="str">
        <f aca="false">IF(A838="Composição",A837,"")</f>
        <v/>
      </c>
      <c r="Q838" s="79" t="str">
        <f aca="false">IF(P838&lt;&gt;"",SUMIF(L838:L903,L838,N838:N903),"")</f>
        <v/>
      </c>
      <c r="R838" s="79" t="str">
        <f aca="false">IF(P838&lt;&gt;"",SUMIF(L838:L903,L838,O838:O903),"")</f>
        <v/>
      </c>
      <c r="S838" s="63"/>
    </row>
    <row r="839" customFormat="false" ht="24" hidden="false" customHeight="true" outlineLevel="0" collapsed="false">
      <c r="A839" s="89" t="s">
        <v>565</v>
      </c>
      <c r="B839" s="90" t="s">
        <v>957</v>
      </c>
      <c r="C839" s="89" t="s">
        <v>561</v>
      </c>
      <c r="D839" s="89" t="s">
        <v>958</v>
      </c>
      <c r="E839" s="89" t="s">
        <v>590</v>
      </c>
      <c r="F839" s="89"/>
      <c r="G839" s="91" t="s">
        <v>591</v>
      </c>
      <c r="H839" s="92" t="n">
        <v>1</v>
      </c>
      <c r="I839" s="93" t="n">
        <f aca="false">SUMIFS('ANALÍTICA AUXILIARES'!J:J,'ANALÍTICA AUXILIARES'!A:A,"Composição",'ANALÍTICA AUXILIARES'!B:B,$B839)</f>
        <v>2.58</v>
      </c>
      <c r="J839" s="93" t="n">
        <f aca="false">TRUNC(H839*I839,2)</f>
        <v>2.58</v>
      </c>
      <c r="K839" s="21"/>
      <c r="L839" s="62" t="n">
        <f aca="false">IF(AND(A840&lt;&gt;"",A839=""),L838+1,L838)</f>
        <v>76</v>
      </c>
      <c r="M839" s="78" t="n">
        <f aca="false">IF(OR(A839="Insumo",A839="Composição Auxiliar"),J839,"")</f>
        <v>2.58</v>
      </c>
      <c r="N839" s="79" t="str">
        <f aca="false">IF(ISNUMBER(SEARCH("COM ENCARGOS COMPLEMENTARES",D839)),J839,"")</f>
        <v/>
      </c>
      <c r="O839" s="79" t="n">
        <f aca="false">IF(N839&lt;&gt;"","",M839)</f>
        <v>2.58</v>
      </c>
      <c r="P839" s="80" t="str">
        <f aca="false">IF(A839="Composição",A838,"")</f>
        <v/>
      </c>
      <c r="Q839" s="79" t="str">
        <f aca="false">IF(P839&lt;&gt;"",SUMIF(L839:L904,L839,N839:N904),"")</f>
        <v/>
      </c>
      <c r="R839" s="79" t="str">
        <f aca="false">IF(P839&lt;&gt;"",SUMIF(L839:L904,L839,O839:O904),"")</f>
        <v/>
      </c>
      <c r="S839" s="63"/>
    </row>
    <row r="840" customFormat="false" ht="24" hidden="false" customHeight="true" outlineLevel="0" collapsed="false">
      <c r="A840" s="89" t="s">
        <v>565</v>
      </c>
      <c r="B840" s="90" t="s">
        <v>820</v>
      </c>
      <c r="C840" s="89" t="s">
        <v>561</v>
      </c>
      <c r="D840" s="89" t="s">
        <v>821</v>
      </c>
      <c r="E840" s="89" t="s">
        <v>568</v>
      </c>
      <c r="F840" s="89"/>
      <c r="G840" s="91" t="s">
        <v>569</v>
      </c>
      <c r="H840" s="92" t="n">
        <v>1.5</v>
      </c>
      <c r="I840" s="93" t="n">
        <f aca="false">SUMIFS('ANALÍTICA AUXILIARES'!J:J,'ANALÍTICA AUXILIARES'!A:A,"Composição",'ANALÍTICA AUXILIARES'!B:B,$B840)</f>
        <v>27.62</v>
      </c>
      <c r="J840" s="93" t="n">
        <f aca="false">TRUNC(H840*I840,2)</f>
        <v>41.43</v>
      </c>
      <c r="K840" s="21"/>
      <c r="L840" s="62" t="n">
        <f aca="false">IF(AND(A841&lt;&gt;"",A840=""),L839+1,L839)</f>
        <v>76</v>
      </c>
      <c r="M840" s="78" t="n">
        <f aca="false">IF(OR(A840="Insumo",A840="Composição Auxiliar"),J840,"")</f>
        <v>41.43</v>
      </c>
      <c r="N840" s="79" t="n">
        <f aca="false">IF(ISNUMBER(SEARCH("COM ENCARGOS COMPLEMENTARES",D840)),J840,"")</f>
        <v>41.43</v>
      </c>
      <c r="O840" s="79" t="str">
        <f aca="false">IF(N840&lt;&gt;"","",M840)</f>
        <v/>
      </c>
      <c r="P840" s="80" t="str">
        <f aca="false">IF(A840="Composição",A839,"")</f>
        <v/>
      </c>
      <c r="Q840" s="79" t="str">
        <f aca="false">IF(P840&lt;&gt;"",SUMIF(L840:L905,L840,N840:N905),"")</f>
        <v/>
      </c>
      <c r="R840" s="79" t="str">
        <f aca="false">IF(P840&lt;&gt;"",SUMIF(L840:L905,L840,O840:O905),"")</f>
        <v/>
      </c>
      <c r="S840" s="63"/>
    </row>
    <row r="841" customFormat="false" ht="24" hidden="false" customHeight="true" outlineLevel="0" collapsed="false">
      <c r="A841" s="89" t="s">
        <v>565</v>
      </c>
      <c r="B841" s="90" t="s">
        <v>573</v>
      </c>
      <c r="C841" s="89" t="s">
        <v>561</v>
      </c>
      <c r="D841" s="89" t="s">
        <v>574</v>
      </c>
      <c r="E841" s="89" t="s">
        <v>568</v>
      </c>
      <c r="F841" s="89"/>
      <c r="G841" s="91" t="s">
        <v>569</v>
      </c>
      <c r="H841" s="92" t="n">
        <v>1</v>
      </c>
      <c r="I841" s="93" t="n">
        <f aca="false">SUMIFS('ANALÍTICA AUXILIARES'!J:J,'ANALÍTICA AUXILIARES'!A:A,"Composição",'ANALÍTICA AUXILIARES'!B:B,$B841)</f>
        <v>22.95</v>
      </c>
      <c r="J841" s="93" t="n">
        <f aca="false">TRUNC(H841*I841,2)</f>
        <v>22.95</v>
      </c>
      <c r="K841" s="21"/>
      <c r="L841" s="62" t="n">
        <f aca="false">IF(AND(A842&lt;&gt;"",A841=""),L840+1,L840)</f>
        <v>76</v>
      </c>
      <c r="M841" s="78" t="n">
        <f aca="false">IF(OR(A841="Insumo",A841="Composição Auxiliar"),J841,"")</f>
        <v>22.95</v>
      </c>
      <c r="N841" s="79" t="n">
        <f aca="false">IF(ISNUMBER(SEARCH("COM ENCARGOS COMPLEMENTARES",D841)),J841,"")</f>
        <v>22.95</v>
      </c>
      <c r="O841" s="79" t="str">
        <f aca="false">IF(N841&lt;&gt;"","",M841)</f>
        <v/>
      </c>
      <c r="P841" s="80" t="str">
        <f aca="false">IF(A841="Composição",A840,"")</f>
        <v/>
      </c>
      <c r="Q841" s="79" t="str">
        <f aca="false">IF(P841&lt;&gt;"",SUMIF(L841:L906,L841,N841:N906),"")</f>
        <v/>
      </c>
      <c r="R841" s="79" t="str">
        <f aca="false">IF(P841&lt;&gt;"",SUMIF(L841:L906,L841,O841:O906),"")</f>
        <v/>
      </c>
      <c r="S841" s="63"/>
    </row>
    <row r="842" customFormat="false" ht="35" hidden="false" customHeight="true" outlineLevel="0" collapsed="false">
      <c r="A842" s="89" t="s">
        <v>565</v>
      </c>
      <c r="B842" s="90" t="s">
        <v>51</v>
      </c>
      <c r="C842" s="89" t="s">
        <v>584</v>
      </c>
      <c r="D842" s="89" t="s">
        <v>612</v>
      </c>
      <c r="E842" s="89" t="s">
        <v>613</v>
      </c>
      <c r="F842" s="89"/>
      <c r="G842" s="91" t="s">
        <v>614</v>
      </c>
      <c r="H842" s="92" t="n">
        <v>0.0125</v>
      </c>
      <c r="I842" s="93" t="n">
        <f aca="false">SUMIFS('ANALÍTICA AUXILIARES'!J:J,'ANALÍTICA AUXILIARES'!A:A,"Composição",'ANALÍTICA AUXILIARES'!B:B,$B842)</f>
        <v>35.5</v>
      </c>
      <c r="J842" s="93" t="n">
        <f aca="false">TRUNC(H842*I842,2)</f>
        <v>0.44</v>
      </c>
      <c r="K842" s="21"/>
      <c r="L842" s="62" t="n">
        <f aca="false">IF(AND(A843&lt;&gt;"",A842=""),L841+1,L841)</f>
        <v>76</v>
      </c>
      <c r="M842" s="78" t="n">
        <f aca="false">IF(OR(A842="Insumo",A842="Composição Auxiliar"),J842,"")</f>
        <v>0.44</v>
      </c>
      <c r="N842" s="79" t="str">
        <f aca="false">IF(ISNUMBER(SEARCH("COM ENCARGOS COMPLEMENTARES",D842)),J842,"")</f>
        <v/>
      </c>
      <c r="O842" s="79" t="n">
        <f aca="false">IF(N842&lt;&gt;"","",M842)</f>
        <v>0.44</v>
      </c>
      <c r="P842" s="80" t="str">
        <f aca="false">IF(A842="Composição",A841,"")</f>
        <v/>
      </c>
      <c r="Q842" s="79" t="str">
        <f aca="false">IF(P842&lt;&gt;"",SUMIF(L842:L907,L842,N842:N907),"")</f>
        <v/>
      </c>
      <c r="R842" s="79" t="str">
        <f aca="false">IF(P842&lt;&gt;"",SUMIF(L842:L907,L842,O842:O907),"")</f>
        <v/>
      </c>
      <c r="S842" s="63"/>
    </row>
    <row r="843" customFormat="false" ht="24" hidden="false" customHeight="true" outlineLevel="0" collapsed="false">
      <c r="A843" s="89" t="s">
        <v>565</v>
      </c>
      <c r="B843" s="90" t="s">
        <v>959</v>
      </c>
      <c r="C843" s="89" t="s">
        <v>561</v>
      </c>
      <c r="D843" s="89" t="s">
        <v>960</v>
      </c>
      <c r="E843" s="89" t="s">
        <v>590</v>
      </c>
      <c r="F843" s="89"/>
      <c r="G843" s="91" t="s">
        <v>594</v>
      </c>
      <c r="H843" s="92" t="n">
        <v>0.5</v>
      </c>
      <c r="I843" s="93" t="n">
        <f aca="false">SUMIFS('ANALÍTICA AUXILIARES'!J:J,'ANALÍTICA AUXILIARES'!A:A,"Composição",'ANALÍTICA AUXILIARES'!B:B,$B843)</f>
        <v>8.26</v>
      </c>
      <c r="J843" s="93" t="n">
        <f aca="false">TRUNC(H843*I843,2)</f>
        <v>4.13</v>
      </c>
      <c r="K843" s="21"/>
      <c r="L843" s="62" t="n">
        <f aca="false">IF(AND(A844&lt;&gt;"",A843=""),L842+1,L842)</f>
        <v>76</v>
      </c>
      <c r="M843" s="78" t="n">
        <f aca="false">IF(OR(A843="Insumo",A843="Composição Auxiliar"),J843,"")</f>
        <v>4.13</v>
      </c>
      <c r="N843" s="79" t="str">
        <f aca="false">IF(ISNUMBER(SEARCH("COM ENCARGOS COMPLEMENTARES",D843)),J843,"")</f>
        <v/>
      </c>
      <c r="O843" s="79" t="n">
        <f aca="false">IF(N843&lt;&gt;"","",M843)</f>
        <v>4.13</v>
      </c>
      <c r="P843" s="80" t="str">
        <f aca="false">IF(A843="Composição",A842,"")</f>
        <v/>
      </c>
      <c r="Q843" s="79" t="str">
        <f aca="false">IF(P843&lt;&gt;"",SUMIF(L843:L908,L843,N843:N908),"")</f>
        <v/>
      </c>
      <c r="R843" s="79" t="str">
        <f aca="false">IF(P843&lt;&gt;"",SUMIF(L843:L908,L843,O843:O908),"")</f>
        <v/>
      </c>
      <c r="S843" s="63"/>
    </row>
    <row r="844" customFormat="false" ht="24" hidden="false" customHeight="true" outlineLevel="0" collapsed="false">
      <c r="A844" s="89" t="s">
        <v>565</v>
      </c>
      <c r="B844" s="90" t="s">
        <v>53</v>
      </c>
      <c r="C844" s="89" t="s">
        <v>561</v>
      </c>
      <c r="D844" s="89" t="s">
        <v>617</v>
      </c>
      <c r="E844" s="89" t="s">
        <v>618</v>
      </c>
      <c r="F844" s="89"/>
      <c r="G844" s="91" t="s">
        <v>608</v>
      </c>
      <c r="H844" s="92" t="n">
        <v>2</v>
      </c>
      <c r="I844" s="93" t="n">
        <f aca="false">SUMIFS('ANALÍTICA AUXILIARES'!J:J,'ANALÍTICA AUXILIARES'!A:A,"Composição",'ANALÍTICA AUXILIARES'!B:B,$B844)</f>
        <v>23.55</v>
      </c>
      <c r="J844" s="93" t="n">
        <f aca="false">TRUNC(H844*I844,2)</f>
        <v>47.1</v>
      </c>
      <c r="K844" s="21"/>
      <c r="L844" s="62" t="n">
        <f aca="false">IF(AND(A845&lt;&gt;"",A844=""),L843+1,L843)</f>
        <v>76</v>
      </c>
      <c r="M844" s="78" t="n">
        <f aca="false">IF(OR(A844="Insumo",A844="Composição Auxiliar"),J844,"")</f>
        <v>47.1</v>
      </c>
      <c r="N844" s="79" t="str">
        <f aca="false">IF(ISNUMBER(SEARCH("COM ENCARGOS COMPLEMENTARES",D844)),J844,"")</f>
        <v/>
      </c>
      <c r="O844" s="79" t="n">
        <f aca="false">IF(N844&lt;&gt;"","",M844)</f>
        <v>47.1</v>
      </c>
      <c r="P844" s="80" t="str">
        <f aca="false">IF(A844="Composição",A843,"")</f>
        <v/>
      </c>
      <c r="Q844" s="79" t="str">
        <f aca="false">IF(P844&lt;&gt;"",SUMIF(L844:L909,L844,N844:N909),"")</f>
        <v/>
      </c>
      <c r="R844" s="79" t="str">
        <f aca="false">IF(P844&lt;&gt;"",SUMIF(L844:L909,L844,O844:O909),"")</f>
        <v/>
      </c>
      <c r="S844" s="63"/>
    </row>
    <row r="845" customFormat="false" ht="13.8" hidden="false" customHeight="false" outlineLevel="0" collapsed="false">
      <c r="A845" s="99"/>
      <c r="B845" s="99"/>
      <c r="C845" s="99"/>
      <c r="D845" s="99"/>
      <c r="E845" s="99"/>
      <c r="F845" s="100"/>
      <c r="G845" s="99"/>
      <c r="H845" s="100"/>
      <c r="I845" s="99"/>
      <c r="J845" s="100"/>
      <c r="K845" s="21"/>
      <c r="L845" s="62" t="n">
        <f aca="false">IF(AND(A846&lt;&gt;"",A845=""),L844+1,L844)</f>
        <v>76</v>
      </c>
      <c r="M845" s="78" t="str">
        <f aca="false">IF(OR(A845="Insumo",A845="Composição Auxiliar"),J845,"")</f>
        <v/>
      </c>
      <c r="N845" s="79" t="str">
        <f aca="false">IF(ISNUMBER(SEARCH("COM ENCARGOS COMPLEMENTARES",D845)),J845,"")</f>
        <v/>
      </c>
      <c r="O845" s="79" t="str">
        <f aca="false">IF(N845&lt;&gt;"","",M845)</f>
        <v/>
      </c>
      <c r="P845" s="80" t="str">
        <f aca="false">IF(A845="Composição",A844,"")</f>
        <v/>
      </c>
      <c r="Q845" s="79" t="str">
        <f aca="false">IF(P845&lt;&gt;"",SUMIF(L845:L910,L845,N845:N910),"")</f>
        <v/>
      </c>
      <c r="R845" s="79" t="str">
        <f aca="false">IF(P845&lt;&gt;"",SUMIF(L845:L910,L845,O845:O910),"")</f>
        <v/>
      </c>
      <c r="S845" s="63"/>
    </row>
    <row r="846" customFormat="false" ht="13.8" hidden="false" customHeight="true" outlineLevel="0" collapsed="false">
      <c r="A846" s="99"/>
      <c r="B846" s="99"/>
      <c r="C846" s="99"/>
      <c r="D846" s="99"/>
      <c r="E846" s="99"/>
      <c r="F846" s="100"/>
      <c r="G846" s="99"/>
      <c r="H846" s="99" t="s">
        <v>580</v>
      </c>
      <c r="I846" s="99"/>
      <c r="J846" s="100" t="n">
        <f aca="false">TRUNC(SUMIF(L:L,$L846,M:M)*(1+$J$9),2)</f>
        <v>186.26</v>
      </c>
      <c r="K846" s="21"/>
      <c r="L846" s="62" t="n">
        <f aca="false">IF(AND(A847&lt;&gt;"",A846=""),L845+1,L845)</f>
        <v>76</v>
      </c>
      <c r="M846" s="78" t="str">
        <f aca="false">IF(OR(A846="Insumo",A846="Composição Auxiliar"),J846,"")</f>
        <v/>
      </c>
      <c r="N846" s="79" t="str">
        <f aca="false">IF(ISNUMBER(SEARCH("COM ENCARGOS COMPLEMENTARES",D846)),J846,"")</f>
        <v/>
      </c>
      <c r="O846" s="79" t="str">
        <f aca="false">IF(N846&lt;&gt;"","",M846)</f>
        <v/>
      </c>
      <c r="P846" s="80" t="str">
        <f aca="false">IF(A846="Composição",A845,"")</f>
        <v/>
      </c>
      <c r="Q846" s="79" t="str">
        <f aca="false">IF(P846&lt;&gt;"",SUMIF(L846:L911,L846,N846:N911),"")</f>
        <v/>
      </c>
      <c r="R846" s="79" t="str">
        <f aca="false">IF(P846&lt;&gt;"",SUMIF(L846:L911,L846,O846:O911),"")</f>
        <v/>
      </c>
      <c r="S846" s="63"/>
    </row>
    <row r="847" customFormat="false" ht="13.8" hidden="false" customHeight="false" outlineLevel="0" collapsed="false">
      <c r="A847" s="101"/>
      <c r="B847" s="101"/>
      <c r="C847" s="101"/>
      <c r="D847" s="101"/>
      <c r="E847" s="101"/>
      <c r="F847" s="101"/>
      <c r="G847" s="101" t="s">
        <v>581</v>
      </c>
      <c r="H847" s="102" t="s">
        <v>788</v>
      </c>
      <c r="I847" s="101" t="s">
        <v>583</v>
      </c>
      <c r="J847" s="103" t="n">
        <f aca="false">TRUNC(J846*H847,2)</f>
        <v>1117.56</v>
      </c>
      <c r="K847" s="21"/>
      <c r="L847" s="62" t="n">
        <f aca="false">IF(AND(A848&lt;&gt;"",A847=""),L846+1,L846)</f>
        <v>76</v>
      </c>
      <c r="M847" s="78" t="str">
        <f aca="false">IF(OR(A847="Insumo",A847="Composição Auxiliar"),J847,"")</f>
        <v/>
      </c>
      <c r="N847" s="79" t="str">
        <f aca="false">IF(ISNUMBER(SEARCH("COM ENCARGOS COMPLEMENTARES",D847)),J847,"")</f>
        <v/>
      </c>
      <c r="O847" s="79" t="str">
        <f aca="false">IF(N847&lt;&gt;"","",M847)</f>
        <v/>
      </c>
      <c r="P847" s="80" t="str">
        <f aca="false">IF(A847="Composição",A846,"")</f>
        <v/>
      </c>
      <c r="Q847" s="79" t="str">
        <f aca="false">IF(P847&lt;&gt;"",SUMIF(L847:L912,L847,N847:N912),"")</f>
        <v/>
      </c>
      <c r="R847" s="79" t="str">
        <f aca="false">IF(P847&lt;&gt;"",SUMIF(L847:L912,L847,O847:O912),"")</f>
        <v/>
      </c>
      <c r="S847" s="63"/>
    </row>
    <row r="848" customFormat="false" ht="13.8" hidden="false" customHeight="false" outlineLevel="0" collapsed="false">
      <c r="A848" s="104"/>
      <c r="B848" s="104"/>
      <c r="C848" s="104"/>
      <c r="D848" s="104"/>
      <c r="E848" s="104"/>
      <c r="F848" s="104"/>
      <c r="G848" s="104"/>
      <c r="H848" s="104"/>
      <c r="I848" s="104"/>
      <c r="J848" s="104"/>
      <c r="K848" s="21"/>
      <c r="L848" s="62" t="n">
        <f aca="false">IF(AND(A849&lt;&gt;"",A848=""),L847+1,L847)</f>
        <v>77</v>
      </c>
      <c r="M848" s="78" t="str">
        <f aca="false">IF(OR(A848="Insumo",A848="Composição Auxiliar"),J848,"")</f>
        <v/>
      </c>
      <c r="N848" s="79" t="str">
        <f aca="false">IF(ISNUMBER(SEARCH("COM ENCARGOS COMPLEMENTARES",D848)),J848,"")</f>
        <v/>
      </c>
      <c r="O848" s="79" t="str">
        <f aca="false">IF(N848&lt;&gt;"","",M848)</f>
        <v/>
      </c>
      <c r="P848" s="80" t="str">
        <f aca="false">IF(A848="Composição",A847,"")</f>
        <v/>
      </c>
      <c r="Q848" s="79" t="str">
        <f aca="false">IF(P848&lt;&gt;"",SUMIF(L848:L913,L848,N848:N913),"")</f>
        <v/>
      </c>
      <c r="R848" s="79" t="str">
        <f aca="false">IF(P848&lt;&gt;"",SUMIF(L848:L913,L848,O848:O913),"")</f>
        <v/>
      </c>
      <c r="S848" s="63"/>
    </row>
    <row r="849" customFormat="false" ht="14.5" hidden="false" customHeight="true" outlineLevel="0" collapsed="false">
      <c r="A849" s="81" t="s">
        <v>223</v>
      </c>
      <c r="B849" s="82" t="s">
        <v>552</v>
      </c>
      <c r="C849" s="81" t="s">
        <v>553</v>
      </c>
      <c r="D849" s="81" t="s">
        <v>554</v>
      </c>
      <c r="E849" s="81" t="s">
        <v>555</v>
      </c>
      <c r="F849" s="81"/>
      <c r="G849" s="83" t="s">
        <v>556</v>
      </c>
      <c r="H849" s="82" t="s">
        <v>557</v>
      </c>
      <c r="I849" s="82" t="s">
        <v>558</v>
      </c>
      <c r="J849" s="82" t="s">
        <v>559</v>
      </c>
      <c r="K849" s="21"/>
      <c r="L849" s="62" t="n">
        <f aca="false">IF(AND(A850&lt;&gt;"",A849=""),L848+1,L848)</f>
        <v>77</v>
      </c>
      <c r="M849" s="78" t="str">
        <f aca="false">IF(OR(A849="Insumo",A849="Composição Auxiliar"),J849,"")</f>
        <v/>
      </c>
      <c r="N849" s="79" t="str">
        <f aca="false">IF(ISNUMBER(SEARCH("COM ENCARGOS COMPLEMENTARES",D849)),J849,"")</f>
        <v/>
      </c>
      <c r="O849" s="79" t="str">
        <f aca="false">IF(N849&lt;&gt;"","",M849)</f>
        <v/>
      </c>
      <c r="P849" s="80" t="str">
        <f aca="false">IF(A849="Composição",A848,"")</f>
        <v/>
      </c>
      <c r="Q849" s="79" t="str">
        <f aca="false">IF(P849&lt;&gt;"",SUMIF(L849:L914,L849,N849:N914),"")</f>
        <v/>
      </c>
      <c r="R849" s="79" t="str">
        <f aca="false">IF(P849&lt;&gt;"",SUMIF(L849:L914,L849,O849:O914),"")</f>
        <v/>
      </c>
      <c r="S849" s="63"/>
    </row>
    <row r="850" customFormat="false" ht="35" hidden="false" customHeight="true" outlineLevel="0" collapsed="false">
      <c r="A850" s="84" t="s">
        <v>560</v>
      </c>
      <c r="B850" s="85" t="s">
        <v>224</v>
      </c>
      <c r="C850" s="84" t="s">
        <v>584</v>
      </c>
      <c r="D850" s="84" t="s">
        <v>963</v>
      </c>
      <c r="E850" s="84" t="s">
        <v>819</v>
      </c>
      <c r="F850" s="84"/>
      <c r="G850" s="86" t="s">
        <v>587</v>
      </c>
      <c r="H850" s="87" t="n">
        <v>1</v>
      </c>
      <c r="I850" s="88" t="n">
        <f aca="false">SUMIF(L:L,$L850,M:M)</f>
        <v>56.01</v>
      </c>
      <c r="J850" s="88" t="n">
        <f aca="false">TRUNC(H850*I850,2)</f>
        <v>56.01</v>
      </c>
      <c r="K850" s="21"/>
      <c r="L850" s="62" t="n">
        <f aca="false">IF(AND(A851&lt;&gt;"",A850=""),L849+1,L849)</f>
        <v>77</v>
      </c>
      <c r="M850" s="78" t="str">
        <f aca="false">IF(OR(A850="Insumo",A850="Composição Auxiliar"),J850,"")</f>
        <v/>
      </c>
      <c r="N850" s="79" t="str">
        <f aca="false">IF(ISNUMBER(SEARCH("COM ENCARGOS COMPLEMENTARES",D850)),J850,"")</f>
        <v/>
      </c>
      <c r="O850" s="79" t="str">
        <f aca="false">IF(N850&lt;&gt;"","",M850)</f>
        <v/>
      </c>
      <c r="P850" s="80" t="str">
        <f aca="false">IF(A850="Composição",A849,"")</f>
        <v> 5.2.10 </v>
      </c>
      <c r="Q850" s="79" t="n">
        <f aca="false">IF(P850&lt;&gt;"",SUMIF(L850:L915,L850,N850:N915),"")</f>
        <v>6.86</v>
      </c>
      <c r="R850" s="79" t="n">
        <f aca="false">IF(P850&lt;&gt;"",SUMIF(L850:L915,L850,O850:O915),"")</f>
        <v>49.15</v>
      </c>
      <c r="S850" s="63"/>
    </row>
    <row r="851" customFormat="false" ht="24" hidden="false" customHeight="true" outlineLevel="0" collapsed="false">
      <c r="A851" s="89" t="s">
        <v>565</v>
      </c>
      <c r="B851" s="90" t="s">
        <v>827</v>
      </c>
      <c r="C851" s="89" t="s">
        <v>561</v>
      </c>
      <c r="D851" s="89" t="s">
        <v>828</v>
      </c>
      <c r="E851" s="89" t="s">
        <v>568</v>
      </c>
      <c r="F851" s="89"/>
      <c r="G851" s="91" t="s">
        <v>569</v>
      </c>
      <c r="H851" s="92" t="n">
        <v>0.135</v>
      </c>
      <c r="I851" s="93" t="n">
        <f aca="false">SUMIFS('ANALÍTICA AUXILIARES'!J:J,'ANALÍTICA AUXILIARES'!A:A,"Composição",'ANALÍTICA AUXILIARES'!B:B,$B851)</f>
        <v>23.32</v>
      </c>
      <c r="J851" s="93" t="n">
        <f aca="false">TRUNC(H851*I851,2)</f>
        <v>3.14</v>
      </c>
      <c r="K851" s="21"/>
      <c r="L851" s="62" t="n">
        <f aca="false">IF(AND(A852&lt;&gt;"",A851=""),L850+1,L850)</f>
        <v>77</v>
      </c>
      <c r="M851" s="78" t="n">
        <f aca="false">IF(OR(A851="Insumo",A851="Composição Auxiliar"),J851,"")</f>
        <v>3.14</v>
      </c>
      <c r="N851" s="79" t="n">
        <f aca="false">IF(ISNUMBER(SEARCH("COM ENCARGOS COMPLEMENTARES",D851)),J851,"")</f>
        <v>3.14</v>
      </c>
      <c r="O851" s="79" t="str">
        <f aca="false">IF(N851&lt;&gt;"","",M851)</f>
        <v/>
      </c>
      <c r="P851" s="80" t="str">
        <f aca="false">IF(A851="Composição",A850,"")</f>
        <v/>
      </c>
      <c r="Q851" s="79" t="str">
        <f aca="false">IF(P851&lt;&gt;"",SUMIF(L851:L916,L851,N851:N916),"")</f>
        <v/>
      </c>
      <c r="R851" s="79" t="str">
        <f aca="false">IF(P851&lt;&gt;"",SUMIF(L851:L916,L851,O851:O916),"")</f>
        <v/>
      </c>
      <c r="S851" s="63"/>
    </row>
    <row r="852" customFormat="false" ht="24" hidden="false" customHeight="true" outlineLevel="0" collapsed="false">
      <c r="A852" s="89" t="s">
        <v>565</v>
      </c>
      <c r="B852" s="90" t="s">
        <v>820</v>
      </c>
      <c r="C852" s="89" t="s">
        <v>561</v>
      </c>
      <c r="D852" s="89" t="s">
        <v>821</v>
      </c>
      <c r="E852" s="89" t="s">
        <v>568</v>
      </c>
      <c r="F852" s="89"/>
      <c r="G852" s="91" t="s">
        <v>569</v>
      </c>
      <c r="H852" s="92" t="n">
        <v>0.135</v>
      </c>
      <c r="I852" s="93" t="n">
        <f aca="false">SUMIFS('ANALÍTICA AUXILIARES'!J:J,'ANALÍTICA AUXILIARES'!A:A,"Composição",'ANALÍTICA AUXILIARES'!B:B,$B852)</f>
        <v>27.62</v>
      </c>
      <c r="J852" s="93" t="n">
        <f aca="false">TRUNC(H852*I852,2)</f>
        <v>3.72</v>
      </c>
      <c r="K852" s="21"/>
      <c r="L852" s="62" t="n">
        <f aca="false">IF(AND(A853&lt;&gt;"",A852=""),L851+1,L851)</f>
        <v>77</v>
      </c>
      <c r="M852" s="78" t="n">
        <f aca="false">IF(OR(A852="Insumo",A852="Composição Auxiliar"),J852,"")</f>
        <v>3.72</v>
      </c>
      <c r="N852" s="79" t="n">
        <f aca="false">IF(ISNUMBER(SEARCH("COM ENCARGOS COMPLEMENTARES",D852)),J852,"")</f>
        <v>3.72</v>
      </c>
      <c r="O852" s="79" t="str">
        <f aca="false">IF(N852&lt;&gt;"","",M852)</f>
        <v/>
      </c>
      <c r="P852" s="80" t="str">
        <f aca="false">IF(A852="Composição",A851,"")</f>
        <v/>
      </c>
      <c r="Q852" s="79" t="str">
        <f aca="false">IF(P852&lt;&gt;"",SUMIF(L852:L917,L852,N852:N917),"")</f>
        <v/>
      </c>
      <c r="R852" s="79" t="str">
        <f aca="false">IF(P852&lt;&gt;"",SUMIF(L852:L917,L852,O852:O917),"")</f>
        <v/>
      </c>
      <c r="S852" s="63"/>
    </row>
    <row r="853" customFormat="false" ht="24" hidden="false" customHeight="false" outlineLevel="0" collapsed="false">
      <c r="A853" s="94" t="s">
        <v>575</v>
      </c>
      <c r="B853" s="95" t="s">
        <v>892</v>
      </c>
      <c r="C853" s="94" t="str">
        <f aca="false">VLOOKUP(B853,INSUMOS!$A:$I,2,FALSE())</f>
        <v>SINAPI</v>
      </c>
      <c r="D853" s="94" t="str">
        <f aca="false">VLOOKUP(B853,INSUMOS!$A:$I,3,FALSE())</f>
        <v>SOLUCAO PREPARADORA / LIMPADORA PARA PVC, FRASCO COM 1000 CM3</v>
      </c>
      <c r="E853" s="94" t="str">
        <f aca="false">VLOOKUP(B853,INSUMOS!$A:$I,4,FALSE())</f>
        <v>Material</v>
      </c>
      <c r="F853" s="94"/>
      <c r="G853" s="96" t="str">
        <f aca="false">VLOOKUP(B853,INSUMOS!$A:$I,5,FALSE())</f>
        <v>UN</v>
      </c>
      <c r="H853" s="97" t="n">
        <v>0.0225</v>
      </c>
      <c r="I853" s="98" t="n">
        <f aca="false">VLOOKUP(B853,INSUMOS!$A:$I,8,FALSE())</f>
        <v>68.86</v>
      </c>
      <c r="J853" s="98" t="n">
        <f aca="false">TRUNC(H853*I853,2)</f>
        <v>1.54</v>
      </c>
      <c r="K853" s="21"/>
      <c r="L853" s="62" t="n">
        <f aca="false">IF(AND(A854&lt;&gt;"",A853=""),L852+1,L852)</f>
        <v>77</v>
      </c>
      <c r="M853" s="78" t="n">
        <f aca="false">IF(OR(A853="Insumo",A853="Composição Auxiliar"),J853,"")</f>
        <v>1.54</v>
      </c>
      <c r="N853" s="79" t="str">
        <f aca="false">IF(ISNUMBER(SEARCH("COM ENCARGOS COMPLEMENTARES",D853)),J853,"")</f>
        <v/>
      </c>
      <c r="O853" s="79" t="n">
        <f aca="false">IF(N853&lt;&gt;"","",M853)</f>
        <v>1.54</v>
      </c>
      <c r="P853" s="80" t="str">
        <f aca="false">IF(A853="Composição",A852,"")</f>
        <v/>
      </c>
      <c r="Q853" s="79" t="str">
        <f aca="false">IF(P853&lt;&gt;"",SUMIF(L853:L918,L853,N853:N918),"")</f>
        <v/>
      </c>
      <c r="R853" s="79" t="str">
        <f aca="false">IF(P853&lt;&gt;"",SUMIF(L853:L918,L853,O853:O918),"")</f>
        <v/>
      </c>
      <c r="S853" s="63"/>
    </row>
    <row r="854" customFormat="false" ht="24" hidden="false" customHeight="false" outlineLevel="0" collapsed="false">
      <c r="A854" s="94" t="s">
        <v>575</v>
      </c>
      <c r="B854" s="95" t="s">
        <v>964</v>
      </c>
      <c r="C854" s="94" t="str">
        <f aca="false">VLOOKUP(B854,INSUMOS!$A:$I,2,FALSE())</f>
        <v>SINAPI</v>
      </c>
      <c r="D854" s="94" t="str">
        <f aca="false">VLOOKUP(B854,INSUMOS!$A:$I,3,FALSE())</f>
        <v>PROLONGAMENTO / PROLONGADOR PARA CAIXA SIFONADA, PVC, 150 MM X 200 MM (NBR 5688)</v>
      </c>
      <c r="E854" s="94" t="str">
        <f aca="false">VLOOKUP(B854,INSUMOS!$A:$I,4,FALSE())</f>
        <v>Material</v>
      </c>
      <c r="F854" s="94"/>
      <c r="G854" s="96" t="str">
        <f aca="false">VLOOKUP(B854,INSUMOS!$A:$I,5,FALSE())</f>
        <v>UN</v>
      </c>
      <c r="H854" s="97" t="n">
        <v>1</v>
      </c>
      <c r="I854" s="98" t="n">
        <f aca="false">VLOOKUP(B854,INSUMOS!$A:$I,8,FALSE())</f>
        <v>12.74</v>
      </c>
      <c r="J854" s="98" t="n">
        <f aca="false">TRUNC(H854*I854,2)</f>
        <v>12.74</v>
      </c>
      <c r="K854" s="21"/>
      <c r="L854" s="62" t="n">
        <f aca="false">IF(AND(A855&lt;&gt;"",A854=""),L853+1,L853)</f>
        <v>77</v>
      </c>
      <c r="M854" s="78" t="n">
        <f aca="false">IF(OR(A854="Insumo",A854="Composição Auxiliar"),J854,"")</f>
        <v>12.74</v>
      </c>
      <c r="N854" s="79" t="str">
        <f aca="false">IF(ISNUMBER(SEARCH("COM ENCARGOS COMPLEMENTARES",D854)),J854,"")</f>
        <v/>
      </c>
      <c r="O854" s="79" t="n">
        <f aca="false">IF(N854&lt;&gt;"","",M854)</f>
        <v>12.74</v>
      </c>
      <c r="P854" s="80" t="str">
        <f aca="false">IF(A854="Composição",A853,"")</f>
        <v/>
      </c>
      <c r="Q854" s="79" t="str">
        <f aca="false">IF(P854&lt;&gt;"",SUMIF(L854:L919,L854,N854:N919),"")</f>
        <v/>
      </c>
      <c r="R854" s="79" t="str">
        <f aca="false">IF(P854&lt;&gt;"",SUMIF(L854:L919,L854,O854:O919),"")</f>
        <v/>
      </c>
      <c r="S854" s="63"/>
    </row>
    <row r="855" customFormat="false" ht="24" hidden="false" customHeight="false" outlineLevel="0" collapsed="false">
      <c r="A855" s="94" t="s">
        <v>575</v>
      </c>
      <c r="B855" s="95" t="s">
        <v>965</v>
      </c>
      <c r="C855" s="94" t="str">
        <f aca="false">VLOOKUP(B855,INSUMOS!$A:$I,2,FALSE())</f>
        <v>SINAPI</v>
      </c>
      <c r="D855" s="94" t="str">
        <f aca="false">VLOOKUP(B855,INSUMOS!$A:$I,3,FALSE())</f>
        <v>CAIXA SIFONADA, PVC, 150 X 150 X 50 MM, COM GRELHA QUADRADA, BRANCA (NBR 5688)</v>
      </c>
      <c r="E855" s="94" t="str">
        <f aca="false">VLOOKUP(B855,INSUMOS!$A:$I,4,FALSE())</f>
        <v>Material</v>
      </c>
      <c r="F855" s="94"/>
      <c r="G855" s="96" t="str">
        <f aca="false">VLOOKUP(B855,INSUMOS!$A:$I,5,FALSE())</f>
        <v>UN</v>
      </c>
      <c r="H855" s="97" t="n">
        <v>1</v>
      </c>
      <c r="I855" s="98" t="n">
        <f aca="false">VLOOKUP(B855,INSUMOS!$A:$I,8,FALSE())</f>
        <v>33.9</v>
      </c>
      <c r="J855" s="98" t="n">
        <f aca="false">TRUNC(H855*I855,2)</f>
        <v>33.9</v>
      </c>
      <c r="K855" s="21"/>
      <c r="L855" s="62" t="n">
        <f aca="false">IF(AND(A856&lt;&gt;"",A855=""),L854+1,L854)</f>
        <v>77</v>
      </c>
      <c r="M855" s="78" t="n">
        <f aca="false">IF(OR(A855="Insumo",A855="Composição Auxiliar"),J855,"")</f>
        <v>33.9</v>
      </c>
      <c r="N855" s="79" t="str">
        <f aca="false">IF(ISNUMBER(SEARCH("COM ENCARGOS COMPLEMENTARES",D855)),J855,"")</f>
        <v/>
      </c>
      <c r="O855" s="79" t="n">
        <f aca="false">IF(N855&lt;&gt;"","",M855)</f>
        <v>33.9</v>
      </c>
      <c r="P855" s="80" t="str">
        <f aca="false">IF(A855="Composição",A854,"")</f>
        <v/>
      </c>
      <c r="Q855" s="79" t="str">
        <f aca="false">IF(P855&lt;&gt;"",SUMIF(L855:L920,L855,N855:N920),"")</f>
        <v/>
      </c>
      <c r="R855" s="79" t="str">
        <f aca="false">IF(P855&lt;&gt;"",SUMIF(L855:L920,L855,O855:O920),"")</f>
        <v/>
      </c>
      <c r="S855" s="63"/>
    </row>
    <row r="856" customFormat="false" ht="13.8" hidden="false" customHeight="false" outlineLevel="0" collapsed="false">
      <c r="A856" s="94" t="s">
        <v>575</v>
      </c>
      <c r="B856" s="95" t="s">
        <v>966</v>
      </c>
      <c r="C856" s="94" t="str">
        <f aca="false">VLOOKUP(B856,INSUMOS!$A:$I,2,FALSE())</f>
        <v>SINAPI</v>
      </c>
      <c r="D856" s="94" t="str">
        <f aca="false">VLOOKUP(B856,INSUMOS!$A:$I,3,FALSE())</f>
        <v>LIXA D'AGUA EM FOLHA, COR PRETA, GRAO 100</v>
      </c>
      <c r="E856" s="94" t="str">
        <f aca="false">VLOOKUP(B856,INSUMOS!$A:$I,4,FALSE())</f>
        <v>Material</v>
      </c>
      <c r="F856" s="94"/>
      <c r="G856" s="96" t="str">
        <f aca="false">VLOOKUP(B856,INSUMOS!$A:$I,5,FALSE())</f>
        <v>UN</v>
      </c>
      <c r="H856" s="97" t="n">
        <v>0.0365</v>
      </c>
      <c r="I856" s="98" t="n">
        <f aca="false">VLOOKUP(B856,INSUMOS!$A:$I,8,FALSE())</f>
        <v>2.39</v>
      </c>
      <c r="J856" s="98" t="n">
        <f aca="false">TRUNC(H856*I856,2)</f>
        <v>0.08</v>
      </c>
      <c r="K856" s="21"/>
      <c r="L856" s="62" t="n">
        <f aca="false">IF(AND(A857&lt;&gt;"",A856=""),L855+1,L855)</f>
        <v>77</v>
      </c>
      <c r="M856" s="78" t="n">
        <f aca="false">IF(OR(A856="Insumo",A856="Composição Auxiliar"),J856,"")</f>
        <v>0.08</v>
      </c>
      <c r="N856" s="79" t="str">
        <f aca="false">IF(ISNUMBER(SEARCH("COM ENCARGOS COMPLEMENTARES",D856)),J856,"")</f>
        <v/>
      </c>
      <c r="O856" s="79" t="n">
        <f aca="false">IF(N856&lt;&gt;"","",M856)</f>
        <v>0.08</v>
      </c>
      <c r="P856" s="80" t="str">
        <f aca="false">IF(A856="Composição",A855,"")</f>
        <v/>
      </c>
      <c r="Q856" s="79" t="str">
        <f aca="false">IF(P856&lt;&gt;"",SUMIF(L856:L921,L856,N856:N921),"")</f>
        <v/>
      </c>
      <c r="R856" s="79" t="str">
        <f aca="false">IF(P856&lt;&gt;"",SUMIF(L856:L921,L856,O856:O921),"")</f>
        <v/>
      </c>
      <c r="S856" s="63"/>
    </row>
    <row r="857" customFormat="false" ht="13.8" hidden="false" customHeight="false" outlineLevel="0" collapsed="false">
      <c r="A857" s="94" t="s">
        <v>575</v>
      </c>
      <c r="B857" s="95" t="s">
        <v>893</v>
      </c>
      <c r="C857" s="94" t="str">
        <f aca="false">VLOOKUP(B857,INSUMOS!$A:$I,2,FALSE())</f>
        <v>SINAPI</v>
      </c>
      <c r="D857" s="94" t="str">
        <f aca="false">VLOOKUP(B857,INSUMOS!$A:$I,3,FALSE())</f>
        <v>ADESIVO PLASTICO PARA PVC, FRASCO COM *850* GR</v>
      </c>
      <c r="E857" s="94" t="str">
        <f aca="false">VLOOKUP(B857,INSUMOS!$A:$I,4,FALSE())</f>
        <v>Material</v>
      </c>
      <c r="F857" s="94"/>
      <c r="G857" s="96" t="str">
        <f aca="false">VLOOKUP(B857,INSUMOS!$A:$I,5,FALSE())</f>
        <v>UN</v>
      </c>
      <c r="H857" s="97" t="n">
        <v>0.0148</v>
      </c>
      <c r="I857" s="98" t="n">
        <f aca="false">VLOOKUP(B857,INSUMOS!$A:$I,8,FALSE())</f>
        <v>60.78</v>
      </c>
      <c r="J857" s="98" t="n">
        <f aca="false">TRUNC(H857*I857,2)</f>
        <v>0.89</v>
      </c>
      <c r="K857" s="21"/>
      <c r="L857" s="62" t="n">
        <f aca="false">IF(AND(A858&lt;&gt;"",A857=""),L856+1,L856)</f>
        <v>77</v>
      </c>
      <c r="M857" s="78" t="n">
        <f aca="false">IF(OR(A857="Insumo",A857="Composição Auxiliar"),J857,"")</f>
        <v>0.89</v>
      </c>
      <c r="N857" s="79" t="str">
        <f aca="false">IF(ISNUMBER(SEARCH("COM ENCARGOS COMPLEMENTARES",D857)),J857,"")</f>
        <v/>
      </c>
      <c r="O857" s="79" t="n">
        <f aca="false">IF(N857&lt;&gt;"","",M857)</f>
        <v>0.89</v>
      </c>
      <c r="P857" s="80" t="str">
        <f aca="false">IF(A857="Composição",A856,"")</f>
        <v/>
      </c>
      <c r="Q857" s="79" t="str">
        <f aca="false">IF(P857&lt;&gt;"",SUMIF(L857:L922,L857,N857:N922),"")</f>
        <v/>
      </c>
      <c r="R857" s="79" t="str">
        <f aca="false">IF(P857&lt;&gt;"",SUMIF(L857:L922,L857,O857:O922),"")</f>
        <v/>
      </c>
      <c r="S857" s="63"/>
    </row>
    <row r="858" customFormat="false" ht="13.8" hidden="false" customHeight="false" outlineLevel="0" collapsed="false">
      <c r="A858" s="99"/>
      <c r="B858" s="99"/>
      <c r="C858" s="99"/>
      <c r="D858" s="99"/>
      <c r="E858" s="99"/>
      <c r="F858" s="100"/>
      <c r="G858" s="99"/>
      <c r="H858" s="100"/>
      <c r="I858" s="99"/>
      <c r="J858" s="100"/>
      <c r="K858" s="21"/>
      <c r="L858" s="62" t="n">
        <f aca="false">IF(AND(A859&lt;&gt;"",A858=""),L857+1,L857)</f>
        <v>77</v>
      </c>
      <c r="M858" s="78" t="str">
        <f aca="false">IF(OR(A858="Insumo",A858="Composição Auxiliar"),J858,"")</f>
        <v/>
      </c>
      <c r="N858" s="79" t="str">
        <f aca="false">IF(ISNUMBER(SEARCH("COM ENCARGOS COMPLEMENTARES",D858)),J858,"")</f>
        <v/>
      </c>
      <c r="O858" s="79" t="str">
        <f aca="false">IF(N858&lt;&gt;"","",M858)</f>
        <v/>
      </c>
      <c r="P858" s="80" t="str">
        <f aca="false">IF(A858="Composição",A857,"")</f>
        <v/>
      </c>
      <c r="Q858" s="79" t="str">
        <f aca="false">IF(P858&lt;&gt;"",SUMIF(L858:L923,L858,N858:N923),"")</f>
        <v/>
      </c>
      <c r="R858" s="79" t="str">
        <f aca="false">IF(P858&lt;&gt;"",SUMIF(L858:L923,L858,O858:O923),"")</f>
        <v/>
      </c>
      <c r="S858" s="63"/>
    </row>
    <row r="859" customFormat="false" ht="13.8" hidden="false" customHeight="true" outlineLevel="0" collapsed="false">
      <c r="A859" s="99"/>
      <c r="B859" s="99"/>
      <c r="C859" s="99"/>
      <c r="D859" s="99"/>
      <c r="E859" s="99"/>
      <c r="F859" s="100"/>
      <c r="G859" s="99"/>
      <c r="H859" s="99" t="s">
        <v>580</v>
      </c>
      <c r="I859" s="99"/>
      <c r="J859" s="100" t="n">
        <f aca="false">TRUNC(SUMIF(L:L,$L859,M:M)*(1+$J$9),2)</f>
        <v>67.91</v>
      </c>
      <c r="K859" s="21"/>
      <c r="L859" s="62" t="n">
        <f aca="false">IF(AND(A860&lt;&gt;"",A859=""),L858+1,L858)</f>
        <v>77</v>
      </c>
      <c r="M859" s="78" t="str">
        <f aca="false">IF(OR(A859="Insumo",A859="Composição Auxiliar"),J859,"")</f>
        <v/>
      </c>
      <c r="N859" s="79" t="str">
        <f aca="false">IF(ISNUMBER(SEARCH("COM ENCARGOS COMPLEMENTARES",D859)),J859,"")</f>
        <v/>
      </c>
      <c r="O859" s="79" t="str">
        <f aca="false">IF(N859&lt;&gt;"","",M859)</f>
        <v/>
      </c>
      <c r="P859" s="80" t="str">
        <f aca="false">IF(A859="Composição",A858,"")</f>
        <v/>
      </c>
      <c r="Q859" s="79" t="str">
        <f aca="false">IF(P859&lt;&gt;"",SUMIF(L859:L924,L859,N859:N924),"")</f>
        <v/>
      </c>
      <c r="R859" s="79" t="str">
        <f aca="false">IF(P859&lt;&gt;"",SUMIF(L859:L924,L859,O859:O924),"")</f>
        <v/>
      </c>
      <c r="S859" s="63"/>
    </row>
    <row r="860" customFormat="false" ht="13.8" hidden="false" customHeight="false" outlineLevel="0" collapsed="false">
      <c r="A860" s="101"/>
      <c r="B860" s="101"/>
      <c r="C860" s="101"/>
      <c r="D860" s="101"/>
      <c r="E860" s="101"/>
      <c r="F860" s="101"/>
      <c r="G860" s="101" t="s">
        <v>581</v>
      </c>
      <c r="H860" s="102" t="s">
        <v>599</v>
      </c>
      <c r="I860" s="101" t="s">
        <v>583</v>
      </c>
      <c r="J860" s="103" t="n">
        <f aca="false">TRUNC(J859*H860,2)</f>
        <v>271.64</v>
      </c>
      <c r="K860" s="21"/>
      <c r="L860" s="62" t="n">
        <f aca="false">IF(AND(A861&lt;&gt;"",A860=""),L859+1,L859)</f>
        <v>77</v>
      </c>
      <c r="M860" s="78" t="str">
        <f aca="false">IF(OR(A860="Insumo",A860="Composição Auxiliar"),J860,"")</f>
        <v/>
      </c>
      <c r="N860" s="79" t="str">
        <f aca="false">IF(ISNUMBER(SEARCH("COM ENCARGOS COMPLEMENTARES",D860)),J860,"")</f>
        <v/>
      </c>
      <c r="O860" s="79" t="str">
        <f aca="false">IF(N860&lt;&gt;"","",M860)</f>
        <v/>
      </c>
      <c r="P860" s="80" t="str">
        <f aca="false">IF(A860="Composição",A859,"")</f>
        <v/>
      </c>
      <c r="Q860" s="79" t="str">
        <f aca="false">IF(P860&lt;&gt;"",SUMIF(L860:L925,L860,N860:N925),"")</f>
        <v/>
      </c>
      <c r="R860" s="79" t="str">
        <f aca="false">IF(P860&lt;&gt;"",SUMIF(L860:L925,L860,O860:O925),"")</f>
        <v/>
      </c>
      <c r="S860" s="63"/>
    </row>
    <row r="861" customFormat="false" ht="13.8" hidden="false" customHeight="false" outlineLevel="0" collapsed="false">
      <c r="A861" s="104"/>
      <c r="B861" s="104"/>
      <c r="C861" s="104"/>
      <c r="D861" s="104"/>
      <c r="E861" s="104"/>
      <c r="F861" s="104"/>
      <c r="G861" s="104"/>
      <c r="H861" s="104"/>
      <c r="I861" s="104"/>
      <c r="J861" s="104"/>
      <c r="K861" s="21"/>
      <c r="L861" s="62" t="n">
        <f aca="false">IF(AND(A862&lt;&gt;"",A861=""),L860+1,L860)</f>
        <v>78</v>
      </c>
      <c r="M861" s="78" t="str">
        <f aca="false">IF(OR(A861="Insumo",A861="Composição Auxiliar"),J861,"")</f>
        <v/>
      </c>
      <c r="N861" s="79" t="str">
        <f aca="false">IF(ISNUMBER(SEARCH("COM ENCARGOS COMPLEMENTARES",D861)),J861,"")</f>
        <v/>
      </c>
      <c r="O861" s="79" t="str">
        <f aca="false">IF(N861&lt;&gt;"","",M861)</f>
        <v/>
      </c>
      <c r="P861" s="80" t="str">
        <f aca="false">IF(A861="Composição",A860,"")</f>
        <v/>
      </c>
      <c r="Q861" s="79" t="str">
        <f aca="false">IF(P861&lt;&gt;"",SUMIF(L861:L926,L861,N861:N926),"")</f>
        <v/>
      </c>
      <c r="R861" s="79" t="str">
        <f aca="false">IF(P861&lt;&gt;"",SUMIF(L861:L926,L861,O861:O926),"")</f>
        <v/>
      </c>
      <c r="S861" s="63"/>
    </row>
    <row r="862" customFormat="false" ht="14.5" hidden="false" customHeight="true" outlineLevel="0" collapsed="false">
      <c r="A862" s="81" t="s">
        <v>225</v>
      </c>
      <c r="B862" s="82" t="s">
        <v>552</v>
      </c>
      <c r="C862" s="81" t="s">
        <v>553</v>
      </c>
      <c r="D862" s="81" t="s">
        <v>554</v>
      </c>
      <c r="E862" s="81" t="s">
        <v>555</v>
      </c>
      <c r="F862" s="81"/>
      <c r="G862" s="83" t="s">
        <v>556</v>
      </c>
      <c r="H862" s="82" t="s">
        <v>557</v>
      </c>
      <c r="I862" s="82" t="s">
        <v>558</v>
      </c>
      <c r="J862" s="82" t="s">
        <v>559</v>
      </c>
      <c r="K862" s="21"/>
      <c r="L862" s="62" t="n">
        <f aca="false">IF(AND(A863&lt;&gt;"",A862=""),L861+1,L861)</f>
        <v>78</v>
      </c>
      <c r="M862" s="78" t="str">
        <f aca="false">IF(OR(A862="Insumo",A862="Composição Auxiliar"),J862,"")</f>
        <v/>
      </c>
      <c r="N862" s="79" t="str">
        <f aca="false">IF(ISNUMBER(SEARCH("COM ENCARGOS COMPLEMENTARES",D862)),J862,"")</f>
        <v/>
      </c>
      <c r="O862" s="79" t="str">
        <f aca="false">IF(N862&lt;&gt;"","",M862)</f>
        <v/>
      </c>
      <c r="P862" s="80" t="str">
        <f aca="false">IF(A862="Composição",A861,"")</f>
        <v/>
      </c>
      <c r="Q862" s="79" t="str">
        <f aca="false">IF(P862&lt;&gt;"",SUMIF(L862:L927,L862,N862:N927),"")</f>
        <v/>
      </c>
      <c r="R862" s="79" t="str">
        <f aca="false">IF(P862&lt;&gt;"",SUMIF(L862:L927,L862,O862:O927),"")</f>
        <v/>
      </c>
      <c r="S862" s="63"/>
    </row>
    <row r="863" customFormat="false" ht="35" hidden="false" customHeight="true" outlineLevel="0" collapsed="false">
      <c r="A863" s="84" t="s">
        <v>560</v>
      </c>
      <c r="B863" s="85" t="s">
        <v>226</v>
      </c>
      <c r="C863" s="84" t="s">
        <v>584</v>
      </c>
      <c r="D863" s="84" t="s">
        <v>967</v>
      </c>
      <c r="E863" s="84" t="s">
        <v>819</v>
      </c>
      <c r="F863" s="84"/>
      <c r="G863" s="86" t="s">
        <v>587</v>
      </c>
      <c r="H863" s="87" t="n">
        <v>1</v>
      </c>
      <c r="I863" s="88" t="n">
        <f aca="false">SUMIF(L:L,$L863,M:M)</f>
        <v>51.03</v>
      </c>
      <c r="J863" s="88" t="n">
        <f aca="false">TRUNC(H863*I863,2)</f>
        <v>51.03</v>
      </c>
      <c r="K863" s="21"/>
      <c r="L863" s="62" t="n">
        <f aca="false">IF(AND(A864&lt;&gt;"",A863=""),L862+1,L862)</f>
        <v>78</v>
      </c>
      <c r="M863" s="78" t="str">
        <f aca="false">IF(OR(A863="Insumo",A863="Composição Auxiliar"),J863,"")</f>
        <v/>
      </c>
      <c r="N863" s="79" t="str">
        <f aca="false">IF(ISNUMBER(SEARCH("COM ENCARGOS COMPLEMENTARES",D863)),J863,"")</f>
        <v/>
      </c>
      <c r="O863" s="79" t="str">
        <f aca="false">IF(N863&lt;&gt;"","",M863)</f>
        <v/>
      </c>
      <c r="P863" s="80" t="str">
        <f aca="false">IF(A863="Composição",A862,"")</f>
        <v> 5.2.11 </v>
      </c>
      <c r="Q863" s="79" t="n">
        <f aca="false">IF(P863&lt;&gt;"",SUMIF(L863:L928,L863,N863:N928),"")</f>
        <v>4.25</v>
      </c>
      <c r="R863" s="79" t="n">
        <f aca="false">IF(P863&lt;&gt;"",SUMIF(L863:L928,L863,O863:O928),"")</f>
        <v>46.78</v>
      </c>
      <c r="S863" s="63"/>
    </row>
    <row r="864" customFormat="false" ht="24" hidden="false" customHeight="true" outlineLevel="0" collapsed="false">
      <c r="A864" s="89" t="s">
        <v>565</v>
      </c>
      <c r="B864" s="90" t="s">
        <v>649</v>
      </c>
      <c r="C864" s="89" t="s">
        <v>561</v>
      </c>
      <c r="D864" s="89" t="s">
        <v>650</v>
      </c>
      <c r="E864" s="89" t="s">
        <v>568</v>
      </c>
      <c r="F864" s="89"/>
      <c r="G864" s="91" t="s">
        <v>569</v>
      </c>
      <c r="H864" s="92" t="n">
        <v>0.15</v>
      </c>
      <c r="I864" s="93" t="n">
        <f aca="false">SUMIFS('ANALÍTICA AUXILIARES'!J:J,'ANALÍTICA AUXILIARES'!A:A,"Composição",'ANALÍTICA AUXILIARES'!B:B,$B864)</f>
        <v>28.34</v>
      </c>
      <c r="J864" s="93" t="n">
        <f aca="false">TRUNC(H864*I864,2)</f>
        <v>4.25</v>
      </c>
      <c r="K864" s="21"/>
      <c r="L864" s="62" t="n">
        <f aca="false">IF(AND(A865&lt;&gt;"",A864=""),L863+1,L863)</f>
        <v>78</v>
      </c>
      <c r="M864" s="78" t="n">
        <f aca="false">IF(OR(A864="Insumo",A864="Composição Auxiliar"),J864,"")</f>
        <v>4.25</v>
      </c>
      <c r="N864" s="79" t="n">
        <f aca="false">IF(ISNUMBER(SEARCH("COM ENCARGOS COMPLEMENTARES",D864)),J864,"")</f>
        <v>4.25</v>
      </c>
      <c r="O864" s="79" t="str">
        <f aca="false">IF(N864&lt;&gt;"","",M864)</f>
        <v/>
      </c>
      <c r="P864" s="80" t="str">
        <f aca="false">IF(A864="Composição",A863,"")</f>
        <v/>
      </c>
      <c r="Q864" s="79" t="str">
        <f aca="false">IF(P864&lt;&gt;"",SUMIF(L864:L929,L864,N864:N929),"")</f>
        <v/>
      </c>
      <c r="R864" s="79" t="str">
        <f aca="false">IF(P864&lt;&gt;"",SUMIF(L864:L929,L864,O864:O929),"")</f>
        <v/>
      </c>
      <c r="S864" s="63"/>
    </row>
    <row r="865" customFormat="false" ht="24" hidden="false" customHeight="false" outlineLevel="0" collapsed="false">
      <c r="A865" s="94" t="s">
        <v>575</v>
      </c>
      <c r="B865" s="95" t="s">
        <v>968</v>
      </c>
      <c r="C865" s="94" t="str">
        <f aca="false">VLOOKUP(B865,INSUMOS!$A:$I,2,FALSE())</f>
        <v>AGETOP CIVIL</v>
      </c>
      <c r="D865" s="94" t="str">
        <f aca="false">VLOOKUP(B865,INSUMOS!$A:$I,3,FALSE())</f>
        <v>GRELHA REDONDA ACO INOX ROTATIVO 150 MM (ESGOTO)</v>
      </c>
      <c r="E865" s="94" t="str">
        <f aca="false">VLOOKUP(B865,INSUMOS!$A:$I,4,FALSE())</f>
        <v>Material</v>
      </c>
      <c r="F865" s="94"/>
      <c r="G865" s="96" t="str">
        <f aca="false">VLOOKUP(B865,INSUMOS!$A:$I,5,FALSE())</f>
        <v>un</v>
      </c>
      <c r="H865" s="97" t="n">
        <v>1</v>
      </c>
      <c r="I865" s="98" t="n">
        <f aca="false">VLOOKUP(B865,INSUMOS!$A:$I,8,FALSE())</f>
        <v>46.78</v>
      </c>
      <c r="J865" s="98" t="n">
        <f aca="false">TRUNC(H865*I865,2)</f>
        <v>46.78</v>
      </c>
      <c r="K865" s="21"/>
      <c r="L865" s="62" t="n">
        <f aca="false">IF(AND(A866&lt;&gt;"",A865=""),L864+1,L864)</f>
        <v>78</v>
      </c>
      <c r="M865" s="78" t="n">
        <f aca="false">IF(OR(A865="Insumo",A865="Composição Auxiliar"),J865,"")</f>
        <v>46.78</v>
      </c>
      <c r="N865" s="79" t="str">
        <f aca="false">IF(ISNUMBER(SEARCH("COM ENCARGOS COMPLEMENTARES",D865)),J865,"")</f>
        <v/>
      </c>
      <c r="O865" s="79" t="n">
        <f aca="false">IF(N865&lt;&gt;"","",M865)</f>
        <v>46.78</v>
      </c>
      <c r="P865" s="80" t="str">
        <f aca="false">IF(A865="Composição",A864,"")</f>
        <v/>
      </c>
      <c r="Q865" s="79" t="str">
        <f aca="false">IF(P865&lt;&gt;"",SUMIF(L865:L930,L865,N865:N930),"")</f>
        <v/>
      </c>
      <c r="R865" s="79" t="str">
        <f aca="false">IF(P865&lt;&gt;"",SUMIF(L865:L930,L865,O865:O930),"")</f>
        <v/>
      </c>
      <c r="S865" s="63"/>
    </row>
    <row r="866" customFormat="false" ht="13.8" hidden="false" customHeight="false" outlineLevel="0" collapsed="false">
      <c r="A866" s="99"/>
      <c r="B866" s="99"/>
      <c r="C866" s="99"/>
      <c r="D866" s="99"/>
      <c r="E866" s="99"/>
      <c r="F866" s="100"/>
      <c r="G866" s="99"/>
      <c r="H866" s="100"/>
      <c r="I866" s="99"/>
      <c r="J866" s="100"/>
      <c r="K866" s="21"/>
      <c r="L866" s="62" t="n">
        <f aca="false">IF(AND(A867&lt;&gt;"",A866=""),L865+1,L865)</f>
        <v>78</v>
      </c>
      <c r="M866" s="78" t="str">
        <f aca="false">IF(OR(A866="Insumo",A866="Composição Auxiliar"),J866,"")</f>
        <v/>
      </c>
      <c r="N866" s="79" t="str">
        <f aca="false">IF(ISNUMBER(SEARCH("COM ENCARGOS COMPLEMENTARES",D866)),J866,"")</f>
        <v/>
      </c>
      <c r="O866" s="79" t="str">
        <f aca="false">IF(N866&lt;&gt;"","",M866)</f>
        <v/>
      </c>
      <c r="P866" s="80" t="str">
        <f aca="false">IF(A866="Composição",A865,"")</f>
        <v/>
      </c>
      <c r="Q866" s="79" t="str">
        <f aca="false">IF(P866&lt;&gt;"",SUMIF(L866:L931,L866,N866:N931),"")</f>
        <v/>
      </c>
      <c r="R866" s="79" t="str">
        <f aca="false">IF(P866&lt;&gt;"",SUMIF(L866:L931,L866,O866:O931),"")</f>
        <v/>
      </c>
      <c r="S866" s="63"/>
    </row>
    <row r="867" customFormat="false" ht="13.8" hidden="false" customHeight="true" outlineLevel="0" collapsed="false">
      <c r="A867" s="99"/>
      <c r="B867" s="99"/>
      <c r="C867" s="99"/>
      <c r="D867" s="99"/>
      <c r="E867" s="99"/>
      <c r="F867" s="100"/>
      <c r="G867" s="99"/>
      <c r="H867" s="99" t="s">
        <v>580</v>
      </c>
      <c r="I867" s="99"/>
      <c r="J867" s="100" t="n">
        <f aca="false">TRUNC(SUMIF(L:L,$L867,M:M)*(1+$J$9),2)</f>
        <v>61.87</v>
      </c>
      <c r="K867" s="21"/>
      <c r="L867" s="62" t="n">
        <f aca="false">IF(AND(A868&lt;&gt;"",A867=""),L866+1,L866)</f>
        <v>78</v>
      </c>
      <c r="M867" s="78" t="str">
        <f aca="false">IF(OR(A867="Insumo",A867="Composição Auxiliar"),J867,"")</f>
        <v/>
      </c>
      <c r="N867" s="79" t="str">
        <f aca="false">IF(ISNUMBER(SEARCH("COM ENCARGOS COMPLEMENTARES",D867)),J867,"")</f>
        <v/>
      </c>
      <c r="O867" s="79" t="str">
        <f aca="false">IF(N867&lt;&gt;"","",M867)</f>
        <v/>
      </c>
      <c r="P867" s="80" t="str">
        <f aca="false">IF(A867="Composição",A866,"")</f>
        <v/>
      </c>
      <c r="Q867" s="79" t="str">
        <f aca="false">IF(P867&lt;&gt;"",SUMIF(L867:L932,L867,N867:N932),"")</f>
        <v/>
      </c>
      <c r="R867" s="79" t="str">
        <f aca="false">IF(P867&lt;&gt;"",SUMIF(L867:L932,L867,O867:O932),"")</f>
        <v/>
      </c>
      <c r="S867" s="63"/>
    </row>
    <row r="868" customFormat="false" ht="13.8" hidden="false" customHeight="false" outlineLevel="0" collapsed="false">
      <c r="A868" s="101"/>
      <c r="B868" s="101"/>
      <c r="C868" s="101"/>
      <c r="D868" s="101"/>
      <c r="E868" s="101"/>
      <c r="F868" s="101"/>
      <c r="G868" s="101" t="s">
        <v>581</v>
      </c>
      <c r="H868" s="102" t="s">
        <v>599</v>
      </c>
      <c r="I868" s="101" t="s">
        <v>583</v>
      </c>
      <c r="J868" s="103" t="n">
        <f aca="false">TRUNC(J867*H868,2)</f>
        <v>247.48</v>
      </c>
      <c r="K868" s="21"/>
      <c r="L868" s="62" t="n">
        <f aca="false">IF(AND(A869&lt;&gt;"",A868=""),L867+1,L867)</f>
        <v>78</v>
      </c>
      <c r="M868" s="78" t="str">
        <f aca="false">IF(OR(A868="Insumo",A868="Composição Auxiliar"),J868,"")</f>
        <v/>
      </c>
      <c r="N868" s="79" t="str">
        <f aca="false">IF(ISNUMBER(SEARCH("COM ENCARGOS COMPLEMENTARES",D868)),J868,"")</f>
        <v/>
      </c>
      <c r="O868" s="79" t="str">
        <f aca="false">IF(N868&lt;&gt;"","",M868)</f>
        <v/>
      </c>
      <c r="P868" s="80" t="str">
        <f aca="false">IF(A868="Composição",A867,"")</f>
        <v/>
      </c>
      <c r="Q868" s="79" t="str">
        <f aca="false">IF(P868&lt;&gt;"",SUMIF(L868:L933,L868,N868:N933),"")</f>
        <v/>
      </c>
      <c r="R868" s="79" t="str">
        <f aca="false">IF(P868&lt;&gt;"",SUMIF(L868:L933,L868,O868:O933),"")</f>
        <v/>
      </c>
      <c r="S868" s="63"/>
    </row>
    <row r="869" customFormat="false" ht="13.8" hidden="false" customHeight="false" outlineLevel="0" collapsed="false">
      <c r="A869" s="104"/>
      <c r="B869" s="104"/>
      <c r="C869" s="104"/>
      <c r="D869" s="104"/>
      <c r="E869" s="104"/>
      <c r="F869" s="104"/>
      <c r="G869" s="104"/>
      <c r="H869" s="104"/>
      <c r="I869" s="104"/>
      <c r="J869" s="104"/>
      <c r="K869" s="21"/>
      <c r="L869" s="62" t="n">
        <f aca="false">IF(AND(A870&lt;&gt;"",A869=""),L868+1,L868)</f>
        <v>79</v>
      </c>
      <c r="M869" s="78" t="str">
        <f aca="false">IF(OR(A869="Insumo",A869="Composição Auxiliar"),J869,"")</f>
        <v/>
      </c>
      <c r="N869" s="79" t="str">
        <f aca="false">IF(ISNUMBER(SEARCH("COM ENCARGOS COMPLEMENTARES",D869)),J869,"")</f>
        <v/>
      </c>
      <c r="O869" s="79" t="str">
        <f aca="false">IF(N869&lt;&gt;"","",M869)</f>
        <v/>
      </c>
      <c r="P869" s="80" t="str">
        <f aca="false">IF(A869="Composição",A868,"")</f>
        <v/>
      </c>
      <c r="Q869" s="79" t="str">
        <f aca="false">IF(P869&lt;&gt;"",SUMIF(L869:L934,L869,N869:N934),"")</f>
        <v/>
      </c>
      <c r="R869" s="79" t="str">
        <f aca="false">IF(P869&lt;&gt;"",SUMIF(L869:L934,L869,O869:O934),"")</f>
        <v/>
      </c>
      <c r="S869" s="63"/>
    </row>
    <row r="870" customFormat="false" ht="14.5" hidden="false" customHeight="true" outlineLevel="0" collapsed="false">
      <c r="A870" s="81" t="s">
        <v>227</v>
      </c>
      <c r="B870" s="82" t="s">
        <v>552</v>
      </c>
      <c r="C870" s="81" t="s">
        <v>553</v>
      </c>
      <c r="D870" s="81" t="s">
        <v>554</v>
      </c>
      <c r="E870" s="81" t="s">
        <v>555</v>
      </c>
      <c r="F870" s="81"/>
      <c r="G870" s="83" t="s">
        <v>556</v>
      </c>
      <c r="H870" s="82" t="s">
        <v>557</v>
      </c>
      <c r="I870" s="82" t="s">
        <v>558</v>
      </c>
      <c r="J870" s="82" t="s">
        <v>559</v>
      </c>
      <c r="K870" s="21"/>
      <c r="L870" s="62" t="n">
        <f aca="false">IF(AND(A871&lt;&gt;"",A870=""),L869+1,L869)</f>
        <v>79</v>
      </c>
      <c r="M870" s="78" t="str">
        <f aca="false">IF(OR(A870="Insumo",A870="Composição Auxiliar"),J870,"")</f>
        <v/>
      </c>
      <c r="N870" s="79" t="str">
        <f aca="false">IF(ISNUMBER(SEARCH("COM ENCARGOS COMPLEMENTARES",D870)),J870,"")</f>
        <v/>
      </c>
      <c r="O870" s="79" t="str">
        <f aca="false">IF(N870&lt;&gt;"","",M870)</f>
        <v/>
      </c>
      <c r="P870" s="80" t="str">
        <f aca="false">IF(A870="Composição",A869,"")</f>
        <v/>
      </c>
      <c r="Q870" s="79" t="str">
        <f aca="false">IF(P870&lt;&gt;"",SUMIF(L870:L935,L870,N870:N935),"")</f>
        <v/>
      </c>
      <c r="R870" s="79" t="str">
        <f aca="false">IF(P870&lt;&gt;"",SUMIF(L870:L935,L870,O870:O935),"")</f>
        <v/>
      </c>
      <c r="S870" s="63"/>
    </row>
    <row r="871" customFormat="false" ht="24" hidden="false" customHeight="true" outlineLevel="0" collapsed="false">
      <c r="A871" s="84" t="s">
        <v>560</v>
      </c>
      <c r="B871" s="85" t="s">
        <v>228</v>
      </c>
      <c r="C871" s="84" t="s">
        <v>584</v>
      </c>
      <c r="D871" s="84" t="s">
        <v>969</v>
      </c>
      <c r="E871" s="84" t="s">
        <v>912</v>
      </c>
      <c r="F871" s="84"/>
      <c r="G871" s="86" t="s">
        <v>587</v>
      </c>
      <c r="H871" s="87" t="n">
        <v>1</v>
      </c>
      <c r="I871" s="88" t="n">
        <f aca="false">SUMIF(L:L,$L871,M:M)</f>
        <v>27.28</v>
      </c>
      <c r="J871" s="88" t="n">
        <f aca="false">TRUNC(H871*I871,2)</f>
        <v>27.28</v>
      </c>
      <c r="K871" s="21"/>
      <c r="L871" s="62" t="n">
        <f aca="false">IF(AND(A872&lt;&gt;"",A871=""),L870+1,L870)</f>
        <v>79</v>
      </c>
      <c r="M871" s="78" t="str">
        <f aca="false">IF(OR(A871="Insumo",A871="Composição Auxiliar"),J871,"")</f>
        <v/>
      </c>
      <c r="N871" s="79" t="str">
        <f aca="false">IF(ISNUMBER(SEARCH("COM ENCARGOS COMPLEMENTARES",D871)),J871,"")</f>
        <v/>
      </c>
      <c r="O871" s="79" t="str">
        <f aca="false">IF(N871&lt;&gt;"","",M871)</f>
        <v/>
      </c>
      <c r="P871" s="80" t="str">
        <f aca="false">IF(A871="Composição",A870,"")</f>
        <v> 5.2.12 </v>
      </c>
      <c r="Q871" s="79" t="n">
        <f aca="false">IF(P871&lt;&gt;"",SUMIF(L871:L936,L871,N871:N936),"")</f>
        <v>12.81</v>
      </c>
      <c r="R871" s="79" t="n">
        <f aca="false">IF(P871&lt;&gt;"",SUMIF(L871:L936,L871,O871:O936),"")</f>
        <v>14.47</v>
      </c>
      <c r="S871" s="63"/>
    </row>
    <row r="872" customFormat="false" ht="24" hidden="false" customHeight="true" outlineLevel="0" collapsed="false">
      <c r="A872" s="89" t="s">
        <v>565</v>
      </c>
      <c r="B872" s="90" t="s">
        <v>649</v>
      </c>
      <c r="C872" s="89" t="s">
        <v>561</v>
      </c>
      <c r="D872" s="89" t="s">
        <v>650</v>
      </c>
      <c r="E872" s="89" t="s">
        <v>568</v>
      </c>
      <c r="F872" s="89"/>
      <c r="G872" s="91" t="s">
        <v>569</v>
      </c>
      <c r="H872" s="92" t="n">
        <v>0.25</v>
      </c>
      <c r="I872" s="93" t="n">
        <f aca="false">SUMIFS('ANALÍTICA AUXILIARES'!J:J,'ANALÍTICA AUXILIARES'!A:A,"Composição",'ANALÍTICA AUXILIARES'!B:B,$B872)</f>
        <v>28.34</v>
      </c>
      <c r="J872" s="93" t="n">
        <f aca="false">TRUNC(H872*I872,2)</f>
        <v>7.08</v>
      </c>
      <c r="K872" s="21"/>
      <c r="L872" s="62" t="n">
        <f aca="false">IF(AND(A873&lt;&gt;"",A872=""),L871+1,L871)</f>
        <v>79</v>
      </c>
      <c r="M872" s="78" t="n">
        <f aca="false">IF(OR(A872="Insumo",A872="Composição Auxiliar"),J872,"")</f>
        <v>7.08</v>
      </c>
      <c r="N872" s="79" t="n">
        <f aca="false">IF(ISNUMBER(SEARCH("COM ENCARGOS COMPLEMENTARES",D872)),J872,"")</f>
        <v>7.08</v>
      </c>
      <c r="O872" s="79" t="str">
        <f aca="false">IF(N872&lt;&gt;"","",M872)</f>
        <v/>
      </c>
      <c r="P872" s="80" t="str">
        <f aca="false">IF(A872="Composição",A871,"")</f>
        <v/>
      </c>
      <c r="Q872" s="79" t="str">
        <f aca="false">IF(P872&lt;&gt;"",SUMIF(L872:L937,L872,N872:N937),"")</f>
        <v/>
      </c>
      <c r="R872" s="79" t="str">
        <f aca="false">IF(P872&lt;&gt;"",SUMIF(L872:L937,L872,O872:O937),"")</f>
        <v/>
      </c>
      <c r="S872" s="63"/>
    </row>
    <row r="873" customFormat="false" ht="24" hidden="false" customHeight="true" outlineLevel="0" collapsed="false">
      <c r="A873" s="89" t="s">
        <v>565</v>
      </c>
      <c r="B873" s="90" t="s">
        <v>573</v>
      </c>
      <c r="C873" s="89" t="s">
        <v>561</v>
      </c>
      <c r="D873" s="89" t="s">
        <v>574</v>
      </c>
      <c r="E873" s="89" t="s">
        <v>568</v>
      </c>
      <c r="F873" s="89"/>
      <c r="G873" s="91" t="s">
        <v>569</v>
      </c>
      <c r="H873" s="92" t="n">
        <v>0.25</v>
      </c>
      <c r="I873" s="93" t="n">
        <f aca="false">SUMIFS('ANALÍTICA AUXILIARES'!J:J,'ANALÍTICA AUXILIARES'!A:A,"Composição",'ANALÍTICA AUXILIARES'!B:B,$B873)</f>
        <v>22.95</v>
      </c>
      <c r="J873" s="93" t="n">
        <f aca="false">TRUNC(H873*I873,2)</f>
        <v>5.73</v>
      </c>
      <c r="K873" s="21"/>
      <c r="L873" s="62" t="n">
        <f aca="false">IF(AND(A874&lt;&gt;"",A873=""),L872+1,L872)</f>
        <v>79</v>
      </c>
      <c r="M873" s="78" t="n">
        <f aca="false">IF(OR(A873="Insumo",A873="Composição Auxiliar"),J873,"")</f>
        <v>5.73</v>
      </c>
      <c r="N873" s="79" t="n">
        <f aca="false">IF(ISNUMBER(SEARCH("COM ENCARGOS COMPLEMENTARES",D873)),J873,"")</f>
        <v>5.73</v>
      </c>
      <c r="O873" s="79" t="str">
        <f aca="false">IF(N873&lt;&gt;"","",M873)</f>
        <v/>
      </c>
      <c r="P873" s="80" t="str">
        <f aca="false">IF(A873="Composição",A872,"")</f>
        <v/>
      </c>
      <c r="Q873" s="79" t="str">
        <f aca="false">IF(P873&lt;&gt;"",SUMIF(L873:L938,L873,N873:N938),"")</f>
        <v/>
      </c>
      <c r="R873" s="79" t="str">
        <f aca="false">IF(P873&lt;&gt;"",SUMIF(L873:L938,L873,O873:O938),"")</f>
        <v/>
      </c>
      <c r="S873" s="63"/>
    </row>
    <row r="874" customFormat="false" ht="13.8" hidden="false" customHeight="false" outlineLevel="0" collapsed="false">
      <c r="A874" s="94" t="s">
        <v>575</v>
      </c>
      <c r="B874" s="95" t="s">
        <v>916</v>
      </c>
      <c r="C874" s="94" t="str">
        <f aca="false">VLOOKUP(B874,INSUMOS!$A:$I,2,FALSE())</f>
        <v>ORSE</v>
      </c>
      <c r="D874" s="94" t="str">
        <f aca="false">VLOOKUP(B874,INSUMOS!$A:$I,3,FALSE())</f>
        <v>ARRUELA LISA DE 3/8"</v>
      </c>
      <c r="E874" s="94" t="str">
        <f aca="false">VLOOKUP(B874,INSUMOS!$A:$I,4,FALSE())</f>
        <v>Material</v>
      </c>
      <c r="F874" s="94"/>
      <c r="G874" s="96" t="str">
        <f aca="false">VLOOKUP(B874,INSUMOS!$A:$I,5,FALSE())</f>
        <v>un</v>
      </c>
      <c r="H874" s="97" t="n">
        <v>3</v>
      </c>
      <c r="I874" s="98" t="n">
        <f aca="false">VLOOKUP(B874,INSUMOS!$A:$I,8,FALSE())</f>
        <v>0.12</v>
      </c>
      <c r="J874" s="98" t="n">
        <f aca="false">TRUNC(H874*I874,2)</f>
        <v>0.36</v>
      </c>
      <c r="K874" s="21"/>
      <c r="L874" s="62" t="n">
        <f aca="false">IF(AND(A875&lt;&gt;"",A874=""),L873+1,L873)</f>
        <v>79</v>
      </c>
      <c r="M874" s="78" t="n">
        <f aca="false">IF(OR(A874="Insumo",A874="Composição Auxiliar"),J874,"")</f>
        <v>0.36</v>
      </c>
      <c r="N874" s="79" t="str">
        <f aca="false">IF(ISNUMBER(SEARCH("COM ENCARGOS COMPLEMENTARES",D874)),J874,"")</f>
        <v/>
      </c>
      <c r="O874" s="79" t="n">
        <f aca="false">IF(N874&lt;&gt;"","",M874)</f>
        <v>0.36</v>
      </c>
      <c r="P874" s="80" t="str">
        <f aca="false">IF(A874="Composição",A873,"")</f>
        <v/>
      </c>
      <c r="Q874" s="79" t="str">
        <f aca="false">IF(P874&lt;&gt;"",SUMIF(L874:L939,L874,N874:N939),"")</f>
        <v/>
      </c>
      <c r="R874" s="79" t="str">
        <f aca="false">IF(P874&lt;&gt;"",SUMIF(L874:L939,L874,O874:O939),"")</f>
        <v/>
      </c>
      <c r="S874" s="63"/>
    </row>
    <row r="875" customFormat="false" ht="24" hidden="false" customHeight="false" outlineLevel="0" collapsed="false">
      <c r="A875" s="94" t="s">
        <v>575</v>
      </c>
      <c r="B875" s="95" t="s">
        <v>915</v>
      </c>
      <c r="C875" s="94" t="str">
        <f aca="false">VLOOKUP(B875,INSUMOS!$A:$I,2,FALSE())</f>
        <v>SINAPI</v>
      </c>
      <c r="D875" s="94" t="str">
        <f aca="false">VLOOKUP(B875,INSUMOS!$A:$I,3,FALSE())</f>
        <v>PARAFUSO DE ACO ZINCADO, TIPO CHUMBADOR PARABOLT, DIAMETRO 3/8", COMPRIMENTO 75 MM</v>
      </c>
      <c r="E875" s="94" t="str">
        <f aca="false">VLOOKUP(B875,INSUMOS!$A:$I,4,FALSE())</f>
        <v>Material</v>
      </c>
      <c r="F875" s="94"/>
      <c r="G875" s="96" t="str">
        <f aca="false">VLOOKUP(B875,INSUMOS!$A:$I,5,FALSE())</f>
        <v>UN</v>
      </c>
      <c r="H875" s="97" t="n">
        <v>1</v>
      </c>
      <c r="I875" s="98" t="n">
        <f aca="false">VLOOKUP(B875,INSUMOS!$A:$I,8,FALSE())</f>
        <v>3.29</v>
      </c>
      <c r="J875" s="98" t="n">
        <f aca="false">TRUNC(H875*I875,2)</f>
        <v>3.29</v>
      </c>
      <c r="K875" s="21"/>
      <c r="L875" s="62" t="n">
        <f aca="false">IF(AND(A876&lt;&gt;"",A875=""),L874+1,L874)</f>
        <v>79</v>
      </c>
      <c r="M875" s="78" t="n">
        <f aca="false">IF(OR(A875="Insumo",A875="Composição Auxiliar"),J875,"")</f>
        <v>3.29</v>
      </c>
      <c r="N875" s="79" t="str">
        <f aca="false">IF(ISNUMBER(SEARCH("COM ENCARGOS COMPLEMENTARES",D875)),J875,"")</f>
        <v/>
      </c>
      <c r="O875" s="79" t="n">
        <f aca="false">IF(N875&lt;&gt;"","",M875)</f>
        <v>3.29</v>
      </c>
      <c r="P875" s="80" t="str">
        <f aca="false">IF(A875="Composição",A874,"")</f>
        <v/>
      </c>
      <c r="Q875" s="79" t="str">
        <f aca="false">IF(P875&lt;&gt;"",SUMIF(L875:L940,L875,N875:N940),"")</f>
        <v/>
      </c>
      <c r="R875" s="79" t="str">
        <f aca="false">IF(P875&lt;&gt;"",SUMIF(L875:L940,L875,O875:O940),"")</f>
        <v/>
      </c>
      <c r="S875" s="63"/>
    </row>
    <row r="876" customFormat="false" ht="13.8" hidden="false" customHeight="false" outlineLevel="0" collapsed="false">
      <c r="A876" s="94" t="s">
        <v>575</v>
      </c>
      <c r="B876" s="95" t="s">
        <v>913</v>
      </c>
      <c r="C876" s="94" t="str">
        <f aca="false">VLOOKUP(B876,INSUMOS!$A:$I,2,FALSE())</f>
        <v>SINAPI</v>
      </c>
      <c r="D876" s="94" t="str">
        <f aca="false">VLOOKUP(B876,INSUMOS!$A:$I,3,FALSE())</f>
        <v>PORCA ZINCADA, SEXTAVADA, DIAMETRO 3/8"</v>
      </c>
      <c r="E876" s="94" t="str">
        <f aca="false">VLOOKUP(B876,INSUMOS!$A:$I,4,FALSE())</f>
        <v>Material</v>
      </c>
      <c r="F876" s="94"/>
      <c r="G876" s="96" t="str">
        <f aca="false">VLOOKUP(B876,INSUMOS!$A:$I,5,FALSE())</f>
        <v>UN</v>
      </c>
      <c r="H876" s="97" t="n">
        <v>3</v>
      </c>
      <c r="I876" s="98" t="n">
        <f aca="false">VLOOKUP(B876,INSUMOS!$A:$I,8,FALSE())</f>
        <v>0.31</v>
      </c>
      <c r="J876" s="98" t="n">
        <f aca="false">TRUNC(H876*I876,2)</f>
        <v>0.93</v>
      </c>
      <c r="K876" s="21"/>
      <c r="L876" s="62" t="n">
        <f aca="false">IF(AND(A877&lt;&gt;"",A876=""),L875+1,L875)</f>
        <v>79</v>
      </c>
      <c r="M876" s="78" t="n">
        <f aca="false">IF(OR(A876="Insumo",A876="Composição Auxiliar"),J876,"")</f>
        <v>0.93</v>
      </c>
      <c r="N876" s="79" t="str">
        <f aca="false">IF(ISNUMBER(SEARCH("COM ENCARGOS COMPLEMENTARES",D876)),J876,"")</f>
        <v/>
      </c>
      <c r="O876" s="79" t="n">
        <f aca="false">IF(N876&lt;&gt;"","",M876)</f>
        <v>0.93</v>
      </c>
      <c r="P876" s="80" t="str">
        <f aca="false">IF(A876="Composição",A875,"")</f>
        <v/>
      </c>
      <c r="Q876" s="79" t="str">
        <f aca="false">IF(P876&lt;&gt;"",SUMIF(L876:L941,L876,N876:N941),"")</f>
        <v/>
      </c>
      <c r="R876" s="79" t="str">
        <f aca="false">IF(P876&lt;&gt;"",SUMIF(L876:L941,L876,O876:O941),"")</f>
        <v/>
      </c>
      <c r="S876" s="63"/>
    </row>
    <row r="877" customFormat="false" ht="13.8" hidden="false" customHeight="false" outlineLevel="0" collapsed="false">
      <c r="A877" s="94" t="s">
        <v>575</v>
      </c>
      <c r="B877" s="95" t="s">
        <v>917</v>
      </c>
      <c r="C877" s="94" t="str">
        <f aca="false">VLOOKUP(B877,INSUMOS!$A:$I,2,FALSE())</f>
        <v>ORSE</v>
      </c>
      <c r="D877" s="94" t="str">
        <f aca="false">VLOOKUP(B877,INSUMOS!$A:$I,3,FALSE())</f>
        <v>BARRA ROSCADA ZINCADA Ø 3/8"</v>
      </c>
      <c r="E877" s="94" t="str">
        <f aca="false">VLOOKUP(B877,INSUMOS!$A:$I,4,FALSE())</f>
        <v>Material</v>
      </c>
      <c r="F877" s="94"/>
      <c r="G877" s="96" t="str">
        <f aca="false">VLOOKUP(B877,INSUMOS!$A:$I,5,FALSE())</f>
        <v>m</v>
      </c>
      <c r="H877" s="97" t="n">
        <v>0.9</v>
      </c>
      <c r="I877" s="98" t="n">
        <f aca="false">VLOOKUP(B877,INSUMOS!$A:$I,8,FALSE())</f>
        <v>7.7</v>
      </c>
      <c r="J877" s="98" t="n">
        <f aca="false">TRUNC(H877*I877,2)</f>
        <v>6.93</v>
      </c>
      <c r="K877" s="21"/>
      <c r="L877" s="62" t="n">
        <f aca="false">IF(AND(A878&lt;&gt;"",A877=""),L876+1,L876)</f>
        <v>79</v>
      </c>
      <c r="M877" s="78" t="n">
        <f aca="false">IF(OR(A877="Insumo",A877="Composição Auxiliar"),J877,"")</f>
        <v>6.93</v>
      </c>
      <c r="N877" s="79" t="str">
        <f aca="false">IF(ISNUMBER(SEARCH("COM ENCARGOS COMPLEMENTARES",D877)),J877,"")</f>
        <v/>
      </c>
      <c r="O877" s="79" t="n">
        <f aca="false">IF(N877&lt;&gt;"","",M877)</f>
        <v>6.93</v>
      </c>
      <c r="P877" s="80" t="str">
        <f aca="false">IF(A877="Composição",A876,"")</f>
        <v/>
      </c>
      <c r="Q877" s="79" t="str">
        <f aca="false">IF(P877&lt;&gt;"",SUMIF(L877:L942,L877,N877:N942),"")</f>
        <v/>
      </c>
      <c r="R877" s="79" t="str">
        <f aca="false">IF(P877&lt;&gt;"",SUMIF(L877:L942,L877,O877:O942),"")</f>
        <v/>
      </c>
      <c r="S877" s="63"/>
    </row>
    <row r="878" customFormat="false" ht="24" hidden="false" customHeight="false" outlineLevel="0" collapsed="false">
      <c r="A878" s="94" t="s">
        <v>575</v>
      </c>
      <c r="B878" s="95" t="s">
        <v>914</v>
      </c>
      <c r="C878" s="94" t="str">
        <f aca="false">VLOOKUP(B878,INSUMOS!$A:$I,2,FALSE())</f>
        <v>SINAPI</v>
      </c>
      <c r="D878" s="94" t="str">
        <f aca="false">VLOOKUP(B878,INSUMOS!$A:$I,3,FALSE())</f>
        <v>ABRACADEIRA EM ACO PARA AMARRACAO DE ELETRODUTOS, TIPO U SIMPLES, COM 2"</v>
      </c>
      <c r="E878" s="94" t="str">
        <f aca="false">VLOOKUP(B878,INSUMOS!$A:$I,4,FALSE())</f>
        <v>Material</v>
      </c>
      <c r="F878" s="94"/>
      <c r="G878" s="96" t="str">
        <f aca="false">VLOOKUP(B878,INSUMOS!$A:$I,5,FALSE())</f>
        <v>UN</v>
      </c>
      <c r="H878" s="97" t="n">
        <v>1</v>
      </c>
      <c r="I878" s="98" t="n">
        <f aca="false">VLOOKUP(B878,INSUMOS!$A:$I,8,FALSE())</f>
        <v>2.96</v>
      </c>
      <c r="J878" s="98" t="n">
        <f aca="false">TRUNC(H878*I878,2)</f>
        <v>2.96</v>
      </c>
      <c r="K878" s="21"/>
      <c r="L878" s="62" t="n">
        <f aca="false">IF(AND(A879&lt;&gt;"",A878=""),L877+1,L877)</f>
        <v>79</v>
      </c>
      <c r="M878" s="78" t="n">
        <f aca="false">IF(OR(A878="Insumo",A878="Composição Auxiliar"),J878,"")</f>
        <v>2.96</v>
      </c>
      <c r="N878" s="79" t="str">
        <f aca="false">IF(ISNUMBER(SEARCH("COM ENCARGOS COMPLEMENTARES",D878)),J878,"")</f>
        <v/>
      </c>
      <c r="O878" s="79" t="n">
        <f aca="false">IF(N878&lt;&gt;"","",M878)</f>
        <v>2.96</v>
      </c>
      <c r="P878" s="80" t="str">
        <f aca="false">IF(A878="Composição",A877,"")</f>
        <v/>
      </c>
      <c r="Q878" s="79" t="str">
        <f aca="false">IF(P878&lt;&gt;"",SUMIF(L878:L943,L878,N878:N943),"")</f>
        <v/>
      </c>
      <c r="R878" s="79" t="str">
        <f aca="false">IF(P878&lt;&gt;"",SUMIF(L878:L943,L878,O878:O943),"")</f>
        <v/>
      </c>
      <c r="S878" s="63"/>
    </row>
    <row r="879" customFormat="false" ht="13.8" hidden="false" customHeight="false" outlineLevel="0" collapsed="false">
      <c r="A879" s="99"/>
      <c r="B879" s="99"/>
      <c r="C879" s="99"/>
      <c r="D879" s="99"/>
      <c r="E879" s="99"/>
      <c r="F879" s="100"/>
      <c r="G879" s="99"/>
      <c r="H879" s="100"/>
      <c r="I879" s="99"/>
      <c r="J879" s="100"/>
      <c r="K879" s="21"/>
      <c r="L879" s="62" t="n">
        <f aca="false">IF(AND(A880&lt;&gt;"",A879=""),L878+1,L878)</f>
        <v>79</v>
      </c>
      <c r="M879" s="78" t="str">
        <f aca="false">IF(OR(A879="Insumo",A879="Composição Auxiliar"),J879,"")</f>
        <v/>
      </c>
      <c r="N879" s="79" t="str">
        <f aca="false">IF(ISNUMBER(SEARCH("COM ENCARGOS COMPLEMENTARES",D879)),J879,"")</f>
        <v/>
      </c>
      <c r="O879" s="79" t="str">
        <f aca="false">IF(N879&lt;&gt;"","",M879)</f>
        <v/>
      </c>
      <c r="P879" s="80" t="str">
        <f aca="false">IF(A879="Composição",A878,"")</f>
        <v/>
      </c>
      <c r="Q879" s="79" t="str">
        <f aca="false">IF(P879&lt;&gt;"",SUMIF(L879:L944,L879,N879:N944),"")</f>
        <v/>
      </c>
      <c r="R879" s="79" t="str">
        <f aca="false">IF(P879&lt;&gt;"",SUMIF(L879:L944,L879,O879:O944),"")</f>
        <v/>
      </c>
      <c r="S879" s="63"/>
    </row>
    <row r="880" customFormat="false" ht="13.8" hidden="false" customHeight="true" outlineLevel="0" collapsed="false">
      <c r="A880" s="99"/>
      <c r="B880" s="99"/>
      <c r="C880" s="99"/>
      <c r="D880" s="99"/>
      <c r="E880" s="99"/>
      <c r="F880" s="100"/>
      <c r="G880" s="99"/>
      <c r="H880" s="99" t="s">
        <v>580</v>
      </c>
      <c r="I880" s="99"/>
      <c r="J880" s="100" t="n">
        <f aca="false">TRUNC(SUMIF(L:L,$L880,M:M)*(1+$J$9),2)</f>
        <v>33.07</v>
      </c>
      <c r="K880" s="21"/>
      <c r="L880" s="62" t="n">
        <f aca="false">IF(AND(A881&lt;&gt;"",A880=""),L879+1,L879)</f>
        <v>79</v>
      </c>
      <c r="M880" s="78" t="str">
        <f aca="false">IF(OR(A880="Insumo",A880="Composição Auxiliar"),J880,"")</f>
        <v/>
      </c>
      <c r="N880" s="79" t="str">
        <f aca="false">IF(ISNUMBER(SEARCH("COM ENCARGOS COMPLEMENTARES",D880)),J880,"")</f>
        <v/>
      </c>
      <c r="O880" s="79" t="str">
        <f aca="false">IF(N880&lt;&gt;"","",M880)</f>
        <v/>
      </c>
      <c r="P880" s="80" t="str">
        <f aca="false">IF(A880="Composição",A879,"")</f>
        <v/>
      </c>
      <c r="Q880" s="79" t="str">
        <f aca="false">IF(P880&lt;&gt;"",SUMIF(L880:L945,L880,N880:N945),"")</f>
        <v/>
      </c>
      <c r="R880" s="79" t="str">
        <f aca="false">IF(P880&lt;&gt;"",SUMIF(L880:L945,L880,O880:O945),"")</f>
        <v/>
      </c>
      <c r="S880" s="63"/>
    </row>
    <row r="881" customFormat="false" ht="13.8" hidden="false" customHeight="false" outlineLevel="0" collapsed="false">
      <c r="A881" s="101"/>
      <c r="B881" s="101"/>
      <c r="C881" s="101"/>
      <c r="D881" s="101"/>
      <c r="E881" s="101"/>
      <c r="F881" s="101"/>
      <c r="G881" s="101" t="s">
        <v>581</v>
      </c>
      <c r="H881" s="102" t="s">
        <v>970</v>
      </c>
      <c r="I881" s="101" t="s">
        <v>583</v>
      </c>
      <c r="J881" s="103" t="n">
        <f aca="false">TRUNC(J880*H881,2)</f>
        <v>562.19</v>
      </c>
      <c r="K881" s="21"/>
      <c r="L881" s="62" t="n">
        <f aca="false">IF(AND(A882&lt;&gt;"",A881=""),L880+1,L880)</f>
        <v>79</v>
      </c>
      <c r="M881" s="78" t="str">
        <f aca="false">IF(OR(A881="Insumo",A881="Composição Auxiliar"),J881,"")</f>
        <v/>
      </c>
      <c r="N881" s="79" t="str">
        <f aca="false">IF(ISNUMBER(SEARCH("COM ENCARGOS COMPLEMENTARES",D881)),J881,"")</f>
        <v/>
      </c>
      <c r="O881" s="79" t="str">
        <f aca="false">IF(N881&lt;&gt;"","",M881)</f>
        <v/>
      </c>
      <c r="P881" s="80" t="str">
        <f aca="false">IF(A881="Composição",A880,"")</f>
        <v/>
      </c>
      <c r="Q881" s="79" t="str">
        <f aca="false">IF(P881&lt;&gt;"",SUMIF(L881:L946,L881,N881:N946),"")</f>
        <v/>
      </c>
      <c r="R881" s="79" t="str">
        <f aca="false">IF(P881&lt;&gt;"",SUMIF(L881:L946,L881,O881:O946),"")</f>
        <v/>
      </c>
      <c r="S881" s="63"/>
    </row>
    <row r="882" customFormat="false" ht="13.8" hidden="false" customHeight="false" outlineLevel="0" collapsed="false">
      <c r="A882" s="104"/>
      <c r="B882" s="104"/>
      <c r="C882" s="104"/>
      <c r="D882" s="104"/>
      <c r="E882" s="104"/>
      <c r="F882" s="104"/>
      <c r="G882" s="104"/>
      <c r="H882" s="104"/>
      <c r="I882" s="104"/>
      <c r="J882" s="104"/>
      <c r="K882" s="21"/>
      <c r="L882" s="62" t="n">
        <f aca="false">IF(AND(A883&lt;&gt;"",A882=""),L881+1,L881)</f>
        <v>80</v>
      </c>
      <c r="M882" s="78" t="str">
        <f aca="false">IF(OR(A882="Insumo",A882="Composição Auxiliar"),J882,"")</f>
        <v/>
      </c>
      <c r="N882" s="79" t="str">
        <f aca="false">IF(ISNUMBER(SEARCH("COM ENCARGOS COMPLEMENTARES",D882)),J882,"")</f>
        <v/>
      </c>
      <c r="O882" s="79" t="str">
        <f aca="false">IF(N882&lt;&gt;"","",M882)</f>
        <v/>
      </c>
      <c r="P882" s="80" t="str">
        <f aca="false">IF(A882="Composição",A881,"")</f>
        <v/>
      </c>
      <c r="Q882" s="79" t="str">
        <f aca="false">IF(P882&lt;&gt;"",SUMIF(L882:L947,L882,N882:N947),"")</f>
        <v/>
      </c>
      <c r="R882" s="79" t="str">
        <f aca="false">IF(P882&lt;&gt;"",SUMIF(L882:L947,L882,O882:O947),"")</f>
        <v/>
      </c>
      <c r="S882" s="63"/>
    </row>
    <row r="883" customFormat="false" ht="14.5" hidden="false" customHeight="true" outlineLevel="0" collapsed="false">
      <c r="A883" s="81" t="s">
        <v>229</v>
      </c>
      <c r="B883" s="82" t="s">
        <v>552</v>
      </c>
      <c r="C883" s="81" t="s">
        <v>553</v>
      </c>
      <c r="D883" s="81" t="s">
        <v>554</v>
      </c>
      <c r="E883" s="81" t="s">
        <v>555</v>
      </c>
      <c r="F883" s="81"/>
      <c r="G883" s="83" t="s">
        <v>556</v>
      </c>
      <c r="H883" s="82" t="s">
        <v>557</v>
      </c>
      <c r="I883" s="82" t="s">
        <v>558</v>
      </c>
      <c r="J883" s="82" t="s">
        <v>559</v>
      </c>
      <c r="K883" s="21"/>
      <c r="L883" s="62" t="n">
        <f aca="false">IF(AND(A884&lt;&gt;"",A883=""),L882+1,L882)</f>
        <v>80</v>
      </c>
      <c r="M883" s="78" t="str">
        <f aca="false">IF(OR(A883="Insumo",A883="Composição Auxiliar"),J883,"")</f>
        <v/>
      </c>
      <c r="N883" s="79" t="str">
        <f aca="false">IF(ISNUMBER(SEARCH("COM ENCARGOS COMPLEMENTARES",D883)),J883,"")</f>
        <v/>
      </c>
      <c r="O883" s="79" t="str">
        <f aca="false">IF(N883&lt;&gt;"","",M883)</f>
        <v/>
      </c>
      <c r="P883" s="80" t="str">
        <f aca="false">IF(A883="Composição",A882,"")</f>
        <v/>
      </c>
      <c r="Q883" s="79" t="str">
        <f aca="false">IF(P883&lt;&gt;"",SUMIF(L883:L948,L883,N883:N948),"")</f>
        <v/>
      </c>
      <c r="R883" s="79" t="str">
        <f aca="false">IF(P883&lt;&gt;"",SUMIF(L883:L948,L883,O883:O948),"")</f>
        <v/>
      </c>
      <c r="S883" s="63"/>
    </row>
    <row r="884" customFormat="false" ht="24" hidden="false" customHeight="true" outlineLevel="0" collapsed="false">
      <c r="A884" s="84" t="s">
        <v>560</v>
      </c>
      <c r="B884" s="85" t="s">
        <v>230</v>
      </c>
      <c r="C884" s="84" t="s">
        <v>584</v>
      </c>
      <c r="D884" s="84" t="s">
        <v>971</v>
      </c>
      <c r="E884" s="84" t="s">
        <v>912</v>
      </c>
      <c r="F884" s="84"/>
      <c r="G884" s="86" t="s">
        <v>587</v>
      </c>
      <c r="H884" s="87" t="n">
        <v>1</v>
      </c>
      <c r="I884" s="88" t="n">
        <f aca="false">SUMIF(L:L,$L884,M:M)</f>
        <v>34.81</v>
      </c>
      <c r="J884" s="88" t="n">
        <f aca="false">TRUNC(H884*I884,2)</f>
        <v>34.81</v>
      </c>
      <c r="K884" s="21"/>
      <c r="L884" s="62" t="n">
        <f aca="false">IF(AND(A885&lt;&gt;"",A884=""),L883+1,L883)</f>
        <v>80</v>
      </c>
      <c r="M884" s="78" t="str">
        <f aca="false">IF(OR(A884="Insumo",A884="Composição Auxiliar"),J884,"")</f>
        <v/>
      </c>
      <c r="N884" s="79" t="str">
        <f aca="false">IF(ISNUMBER(SEARCH("COM ENCARGOS COMPLEMENTARES",D884)),J884,"")</f>
        <v/>
      </c>
      <c r="O884" s="79" t="str">
        <f aca="false">IF(N884&lt;&gt;"","",M884)</f>
        <v/>
      </c>
      <c r="P884" s="80" t="str">
        <f aca="false">IF(A884="Composição",A883,"")</f>
        <v> 5.2.13 </v>
      </c>
      <c r="Q884" s="79" t="n">
        <f aca="false">IF(P884&lt;&gt;"",SUMIF(L884:L949,L884,N884:N949),"")</f>
        <v>15.38</v>
      </c>
      <c r="R884" s="79" t="n">
        <f aca="false">IF(P884&lt;&gt;"",SUMIF(L884:L949,L884,O884:O949),"")</f>
        <v>19.43</v>
      </c>
      <c r="S884" s="63"/>
    </row>
    <row r="885" customFormat="false" ht="24" hidden="false" customHeight="true" outlineLevel="0" collapsed="false">
      <c r="A885" s="89" t="s">
        <v>565</v>
      </c>
      <c r="B885" s="90" t="s">
        <v>573</v>
      </c>
      <c r="C885" s="89" t="s">
        <v>561</v>
      </c>
      <c r="D885" s="89" t="s">
        <v>574</v>
      </c>
      <c r="E885" s="89" t="s">
        <v>568</v>
      </c>
      <c r="F885" s="89"/>
      <c r="G885" s="91" t="s">
        <v>569</v>
      </c>
      <c r="H885" s="92" t="n">
        <v>0.3</v>
      </c>
      <c r="I885" s="93" t="n">
        <f aca="false">SUMIFS('ANALÍTICA AUXILIARES'!J:J,'ANALÍTICA AUXILIARES'!A:A,"Composição",'ANALÍTICA AUXILIARES'!B:B,$B885)</f>
        <v>22.95</v>
      </c>
      <c r="J885" s="93" t="n">
        <f aca="false">TRUNC(H885*I885,2)</f>
        <v>6.88</v>
      </c>
      <c r="K885" s="21"/>
      <c r="L885" s="62" t="n">
        <f aca="false">IF(AND(A886&lt;&gt;"",A885=""),L884+1,L884)</f>
        <v>80</v>
      </c>
      <c r="M885" s="78" t="n">
        <f aca="false">IF(OR(A885="Insumo",A885="Composição Auxiliar"),J885,"")</f>
        <v>6.88</v>
      </c>
      <c r="N885" s="79" t="n">
        <f aca="false">IF(ISNUMBER(SEARCH("COM ENCARGOS COMPLEMENTARES",D885)),J885,"")</f>
        <v>6.88</v>
      </c>
      <c r="O885" s="79" t="str">
        <f aca="false">IF(N885&lt;&gt;"","",M885)</f>
        <v/>
      </c>
      <c r="P885" s="80" t="str">
        <f aca="false">IF(A885="Composição",A884,"")</f>
        <v/>
      </c>
      <c r="Q885" s="79" t="str">
        <f aca="false">IF(P885&lt;&gt;"",SUMIF(L885:L950,L885,N885:N950),"")</f>
        <v/>
      </c>
      <c r="R885" s="79" t="str">
        <f aca="false">IF(P885&lt;&gt;"",SUMIF(L885:L950,L885,O885:O950),"")</f>
        <v/>
      </c>
      <c r="S885" s="63"/>
    </row>
    <row r="886" customFormat="false" ht="24" hidden="false" customHeight="true" outlineLevel="0" collapsed="false">
      <c r="A886" s="89" t="s">
        <v>565</v>
      </c>
      <c r="B886" s="90" t="s">
        <v>649</v>
      </c>
      <c r="C886" s="89" t="s">
        <v>561</v>
      </c>
      <c r="D886" s="89" t="s">
        <v>650</v>
      </c>
      <c r="E886" s="89" t="s">
        <v>568</v>
      </c>
      <c r="F886" s="89"/>
      <c r="G886" s="91" t="s">
        <v>569</v>
      </c>
      <c r="H886" s="92" t="n">
        <v>0.3</v>
      </c>
      <c r="I886" s="93" t="n">
        <f aca="false">SUMIFS('ANALÍTICA AUXILIARES'!J:J,'ANALÍTICA AUXILIARES'!A:A,"Composição",'ANALÍTICA AUXILIARES'!B:B,$B886)</f>
        <v>28.34</v>
      </c>
      <c r="J886" s="93" t="n">
        <f aca="false">TRUNC(H886*I886,2)</f>
        <v>8.5</v>
      </c>
      <c r="K886" s="21"/>
      <c r="L886" s="62" t="n">
        <f aca="false">IF(AND(A887&lt;&gt;"",A886=""),L885+1,L885)</f>
        <v>80</v>
      </c>
      <c r="M886" s="78" t="n">
        <f aca="false">IF(OR(A886="Insumo",A886="Composição Auxiliar"),J886,"")</f>
        <v>8.5</v>
      </c>
      <c r="N886" s="79" t="n">
        <f aca="false">IF(ISNUMBER(SEARCH("COM ENCARGOS COMPLEMENTARES",D886)),J886,"")</f>
        <v>8.5</v>
      </c>
      <c r="O886" s="79" t="str">
        <f aca="false">IF(N886&lt;&gt;"","",M886)</f>
        <v/>
      </c>
      <c r="P886" s="80" t="str">
        <f aca="false">IF(A886="Composição",A885,"")</f>
        <v/>
      </c>
      <c r="Q886" s="79" t="str">
        <f aca="false">IF(P886&lt;&gt;"",SUMIF(L886:L951,L886,N886:N951),"")</f>
        <v/>
      </c>
      <c r="R886" s="79" t="str">
        <f aca="false">IF(P886&lt;&gt;"",SUMIF(L886:L951,L886,O886:O951),"")</f>
        <v/>
      </c>
      <c r="S886" s="63"/>
    </row>
    <row r="887" customFormat="false" ht="13.8" hidden="false" customHeight="false" outlineLevel="0" collapsed="false">
      <c r="A887" s="94" t="s">
        <v>575</v>
      </c>
      <c r="B887" s="95" t="s">
        <v>913</v>
      </c>
      <c r="C887" s="94" t="str">
        <f aca="false">VLOOKUP(B887,INSUMOS!$A:$I,2,FALSE())</f>
        <v>SINAPI</v>
      </c>
      <c r="D887" s="94" t="str">
        <f aca="false">VLOOKUP(B887,INSUMOS!$A:$I,3,FALSE())</f>
        <v>PORCA ZINCADA, SEXTAVADA, DIAMETRO 3/8"</v>
      </c>
      <c r="E887" s="94" t="str">
        <f aca="false">VLOOKUP(B887,INSUMOS!$A:$I,4,FALSE())</f>
        <v>Material</v>
      </c>
      <c r="F887" s="94"/>
      <c r="G887" s="96" t="str">
        <f aca="false">VLOOKUP(B887,INSUMOS!$A:$I,5,FALSE())</f>
        <v>UN</v>
      </c>
      <c r="H887" s="97" t="n">
        <v>3</v>
      </c>
      <c r="I887" s="98" t="n">
        <f aca="false">VLOOKUP(B887,INSUMOS!$A:$I,8,FALSE())</f>
        <v>0.31</v>
      </c>
      <c r="J887" s="98" t="n">
        <f aca="false">TRUNC(H887*I887,2)</f>
        <v>0.93</v>
      </c>
      <c r="K887" s="21"/>
      <c r="L887" s="62" t="n">
        <f aca="false">IF(AND(A888&lt;&gt;"",A887=""),L886+1,L886)</f>
        <v>80</v>
      </c>
      <c r="M887" s="78" t="n">
        <f aca="false">IF(OR(A887="Insumo",A887="Composição Auxiliar"),J887,"")</f>
        <v>0.93</v>
      </c>
      <c r="N887" s="79" t="str">
        <f aca="false">IF(ISNUMBER(SEARCH("COM ENCARGOS COMPLEMENTARES",D887)),J887,"")</f>
        <v/>
      </c>
      <c r="O887" s="79" t="n">
        <f aca="false">IF(N887&lt;&gt;"","",M887)</f>
        <v>0.93</v>
      </c>
      <c r="P887" s="80" t="str">
        <f aca="false">IF(A887="Composição",A886,"")</f>
        <v/>
      </c>
      <c r="Q887" s="79" t="str">
        <f aca="false">IF(P887&lt;&gt;"",SUMIF(L887:L952,L887,N887:N952),"")</f>
        <v/>
      </c>
      <c r="R887" s="79" t="str">
        <f aca="false">IF(P887&lt;&gt;"",SUMIF(L887:L952,L887,O887:O952),"")</f>
        <v/>
      </c>
      <c r="S887" s="63"/>
    </row>
    <row r="888" customFormat="false" ht="13.8" hidden="false" customHeight="false" outlineLevel="0" collapsed="false">
      <c r="A888" s="94" t="s">
        <v>575</v>
      </c>
      <c r="B888" s="95" t="s">
        <v>916</v>
      </c>
      <c r="C888" s="94" t="str">
        <f aca="false">VLOOKUP(B888,INSUMOS!$A:$I,2,FALSE())</f>
        <v>ORSE</v>
      </c>
      <c r="D888" s="94" t="str">
        <f aca="false">VLOOKUP(B888,INSUMOS!$A:$I,3,FALSE())</f>
        <v>ARRUELA LISA DE 3/8"</v>
      </c>
      <c r="E888" s="94" t="str">
        <f aca="false">VLOOKUP(B888,INSUMOS!$A:$I,4,FALSE())</f>
        <v>Material</v>
      </c>
      <c r="F888" s="94"/>
      <c r="G888" s="96" t="str">
        <f aca="false">VLOOKUP(B888,INSUMOS!$A:$I,5,FALSE())</f>
        <v>un</v>
      </c>
      <c r="H888" s="97" t="n">
        <v>3</v>
      </c>
      <c r="I888" s="98" t="n">
        <f aca="false">VLOOKUP(B888,INSUMOS!$A:$I,8,FALSE())</f>
        <v>0.12</v>
      </c>
      <c r="J888" s="98" t="n">
        <f aca="false">TRUNC(H888*I888,2)</f>
        <v>0.36</v>
      </c>
      <c r="K888" s="21"/>
      <c r="L888" s="62" t="n">
        <f aca="false">IF(AND(A889&lt;&gt;"",A888=""),L887+1,L887)</f>
        <v>80</v>
      </c>
      <c r="M888" s="78" t="n">
        <f aca="false">IF(OR(A888="Insumo",A888="Composição Auxiliar"),J888,"")</f>
        <v>0.36</v>
      </c>
      <c r="N888" s="79" t="str">
        <f aca="false">IF(ISNUMBER(SEARCH("COM ENCARGOS COMPLEMENTARES",D888)),J888,"")</f>
        <v/>
      </c>
      <c r="O888" s="79" t="n">
        <f aca="false">IF(N888&lt;&gt;"","",M888)</f>
        <v>0.36</v>
      </c>
      <c r="P888" s="80" t="str">
        <f aca="false">IF(A888="Composição",A887,"")</f>
        <v/>
      </c>
      <c r="Q888" s="79" t="str">
        <f aca="false">IF(P888&lt;&gt;"",SUMIF(L888:L953,L888,N888:N953),"")</f>
        <v/>
      </c>
      <c r="R888" s="79" t="str">
        <f aca="false">IF(P888&lt;&gt;"",SUMIF(L888:L953,L888,O888:O953),"")</f>
        <v/>
      </c>
      <c r="S888" s="63"/>
    </row>
    <row r="889" customFormat="false" ht="24" hidden="false" customHeight="false" outlineLevel="0" collapsed="false">
      <c r="A889" s="94" t="s">
        <v>575</v>
      </c>
      <c r="B889" s="95" t="s">
        <v>915</v>
      </c>
      <c r="C889" s="94" t="str">
        <f aca="false">VLOOKUP(B889,INSUMOS!$A:$I,2,FALSE())</f>
        <v>SINAPI</v>
      </c>
      <c r="D889" s="94" t="str">
        <f aca="false">VLOOKUP(B889,INSUMOS!$A:$I,3,FALSE())</f>
        <v>PARAFUSO DE ACO ZINCADO, TIPO CHUMBADOR PARABOLT, DIAMETRO 3/8", COMPRIMENTO 75 MM</v>
      </c>
      <c r="E889" s="94" t="str">
        <f aca="false">VLOOKUP(B889,INSUMOS!$A:$I,4,FALSE())</f>
        <v>Material</v>
      </c>
      <c r="F889" s="94"/>
      <c r="G889" s="96" t="str">
        <f aca="false">VLOOKUP(B889,INSUMOS!$A:$I,5,FALSE())</f>
        <v>UN</v>
      </c>
      <c r="H889" s="97" t="n">
        <v>1</v>
      </c>
      <c r="I889" s="98" t="n">
        <f aca="false">VLOOKUP(B889,INSUMOS!$A:$I,8,FALSE())</f>
        <v>3.29</v>
      </c>
      <c r="J889" s="98" t="n">
        <f aca="false">TRUNC(H889*I889,2)</f>
        <v>3.29</v>
      </c>
      <c r="K889" s="21"/>
      <c r="L889" s="62" t="n">
        <f aca="false">IF(AND(A890&lt;&gt;"",A889=""),L888+1,L888)</f>
        <v>80</v>
      </c>
      <c r="M889" s="78" t="n">
        <f aca="false">IF(OR(A889="Insumo",A889="Composição Auxiliar"),J889,"")</f>
        <v>3.29</v>
      </c>
      <c r="N889" s="79" t="str">
        <f aca="false">IF(ISNUMBER(SEARCH("COM ENCARGOS COMPLEMENTARES",D889)),J889,"")</f>
        <v/>
      </c>
      <c r="O889" s="79" t="n">
        <f aca="false">IF(N889&lt;&gt;"","",M889)</f>
        <v>3.29</v>
      </c>
      <c r="P889" s="80" t="str">
        <f aca="false">IF(A889="Composição",A888,"")</f>
        <v/>
      </c>
      <c r="Q889" s="79" t="str">
        <f aca="false">IF(P889&lt;&gt;"",SUMIF(L889:L954,L889,N889:N954),"")</f>
        <v/>
      </c>
      <c r="R889" s="79" t="str">
        <f aca="false">IF(P889&lt;&gt;"",SUMIF(L889:L954,L889,O889:O954),"")</f>
        <v/>
      </c>
      <c r="S889" s="63"/>
    </row>
    <row r="890" customFormat="false" ht="13.8" hidden="false" customHeight="false" outlineLevel="0" collapsed="false">
      <c r="A890" s="94" t="s">
        <v>575</v>
      </c>
      <c r="B890" s="95" t="s">
        <v>917</v>
      </c>
      <c r="C890" s="94" t="str">
        <f aca="false">VLOOKUP(B890,INSUMOS!$A:$I,2,FALSE())</f>
        <v>ORSE</v>
      </c>
      <c r="D890" s="94" t="str">
        <f aca="false">VLOOKUP(B890,INSUMOS!$A:$I,3,FALSE())</f>
        <v>BARRA ROSCADA ZINCADA Ø 3/8"</v>
      </c>
      <c r="E890" s="94" t="str">
        <f aca="false">VLOOKUP(B890,INSUMOS!$A:$I,4,FALSE())</f>
        <v>Material</v>
      </c>
      <c r="F890" s="94"/>
      <c r="G890" s="96" t="str">
        <f aca="false">VLOOKUP(B890,INSUMOS!$A:$I,5,FALSE())</f>
        <v>m</v>
      </c>
      <c r="H890" s="97" t="n">
        <v>0.9</v>
      </c>
      <c r="I890" s="98" t="n">
        <f aca="false">VLOOKUP(B890,INSUMOS!$A:$I,8,FALSE())</f>
        <v>7.7</v>
      </c>
      <c r="J890" s="98" t="n">
        <f aca="false">TRUNC(H890*I890,2)</f>
        <v>6.93</v>
      </c>
      <c r="K890" s="21"/>
      <c r="L890" s="62" t="n">
        <f aca="false">IF(AND(A891&lt;&gt;"",A890=""),L889+1,L889)</f>
        <v>80</v>
      </c>
      <c r="M890" s="78" t="n">
        <f aca="false">IF(OR(A890="Insumo",A890="Composição Auxiliar"),J890,"")</f>
        <v>6.93</v>
      </c>
      <c r="N890" s="79" t="str">
        <f aca="false">IF(ISNUMBER(SEARCH("COM ENCARGOS COMPLEMENTARES",D890)),J890,"")</f>
        <v/>
      </c>
      <c r="O890" s="79" t="n">
        <f aca="false">IF(N890&lt;&gt;"","",M890)</f>
        <v>6.93</v>
      </c>
      <c r="P890" s="80" t="str">
        <f aca="false">IF(A890="Composição",A889,"")</f>
        <v/>
      </c>
      <c r="Q890" s="79" t="str">
        <f aca="false">IF(P890&lt;&gt;"",SUMIF(L890:L955,L890,N890:N955),"")</f>
        <v/>
      </c>
      <c r="R890" s="79" t="str">
        <f aca="false">IF(P890&lt;&gt;"",SUMIF(L890:L955,L890,O890:O955),"")</f>
        <v/>
      </c>
      <c r="S890" s="63"/>
    </row>
    <row r="891" customFormat="false" ht="24" hidden="false" customHeight="false" outlineLevel="0" collapsed="false">
      <c r="A891" s="94" t="s">
        <v>575</v>
      </c>
      <c r="B891" s="95" t="s">
        <v>972</v>
      </c>
      <c r="C891" s="94" t="str">
        <f aca="false">VLOOKUP(B891,INSUMOS!$A:$I,2,FALSE())</f>
        <v>SINAPI</v>
      </c>
      <c r="D891" s="94" t="str">
        <f aca="false">VLOOKUP(B891,INSUMOS!$A:$I,3,FALSE())</f>
        <v>ABRACADEIRA EM ACO PARA AMARRACAO DE ELETRODUTOS, TIPO U SIMPLES, COM 4"</v>
      </c>
      <c r="E891" s="94" t="str">
        <f aca="false">VLOOKUP(B891,INSUMOS!$A:$I,4,FALSE())</f>
        <v>Material</v>
      </c>
      <c r="F891" s="94"/>
      <c r="G891" s="96" t="str">
        <f aca="false">VLOOKUP(B891,INSUMOS!$A:$I,5,FALSE())</f>
        <v>UN</v>
      </c>
      <c r="H891" s="97" t="n">
        <v>1</v>
      </c>
      <c r="I891" s="98" t="n">
        <f aca="false">VLOOKUP(B891,INSUMOS!$A:$I,8,FALSE())</f>
        <v>7.92</v>
      </c>
      <c r="J891" s="98" t="n">
        <f aca="false">TRUNC(H891*I891,2)</f>
        <v>7.92</v>
      </c>
      <c r="K891" s="21"/>
      <c r="L891" s="62" t="n">
        <f aca="false">IF(AND(A892&lt;&gt;"",A891=""),L890+1,L890)</f>
        <v>80</v>
      </c>
      <c r="M891" s="78" t="n">
        <f aca="false">IF(OR(A891="Insumo",A891="Composição Auxiliar"),J891,"")</f>
        <v>7.92</v>
      </c>
      <c r="N891" s="79" t="str">
        <f aca="false">IF(ISNUMBER(SEARCH("COM ENCARGOS COMPLEMENTARES",D891)),J891,"")</f>
        <v/>
      </c>
      <c r="O891" s="79" t="n">
        <f aca="false">IF(N891&lt;&gt;"","",M891)</f>
        <v>7.92</v>
      </c>
      <c r="P891" s="80" t="str">
        <f aca="false">IF(A891="Composição",A890,"")</f>
        <v/>
      </c>
      <c r="Q891" s="79" t="str">
        <f aca="false">IF(P891&lt;&gt;"",SUMIF(L891:L956,L891,N891:N956),"")</f>
        <v/>
      </c>
      <c r="R891" s="79" t="str">
        <f aca="false">IF(P891&lt;&gt;"",SUMIF(L891:L956,L891,O891:O956),"")</f>
        <v/>
      </c>
      <c r="S891" s="63"/>
    </row>
    <row r="892" customFormat="false" ht="13.8" hidden="false" customHeight="false" outlineLevel="0" collapsed="false">
      <c r="A892" s="99"/>
      <c r="B892" s="99"/>
      <c r="C892" s="99"/>
      <c r="D892" s="99"/>
      <c r="E892" s="99"/>
      <c r="F892" s="100"/>
      <c r="G892" s="99"/>
      <c r="H892" s="100"/>
      <c r="I892" s="99"/>
      <c r="J892" s="100"/>
      <c r="K892" s="21"/>
      <c r="L892" s="62" t="n">
        <f aca="false">IF(AND(A893&lt;&gt;"",A892=""),L891+1,L891)</f>
        <v>80</v>
      </c>
      <c r="M892" s="78" t="str">
        <f aca="false">IF(OR(A892="Insumo",A892="Composição Auxiliar"),J892,"")</f>
        <v/>
      </c>
      <c r="N892" s="79" t="str">
        <f aca="false">IF(ISNUMBER(SEARCH("COM ENCARGOS COMPLEMENTARES",D892)),J892,"")</f>
        <v/>
      </c>
      <c r="O892" s="79" t="str">
        <f aca="false">IF(N892&lt;&gt;"","",M892)</f>
        <v/>
      </c>
      <c r="P892" s="80" t="str">
        <f aca="false">IF(A892="Composição",A891,"")</f>
        <v/>
      </c>
      <c r="Q892" s="79" t="str">
        <f aca="false">IF(P892&lt;&gt;"",SUMIF(L892:L957,L892,N892:N957),"")</f>
        <v/>
      </c>
      <c r="R892" s="79" t="str">
        <f aca="false">IF(P892&lt;&gt;"",SUMIF(L892:L957,L892,O892:O957),"")</f>
        <v/>
      </c>
      <c r="S892" s="63"/>
    </row>
    <row r="893" customFormat="false" ht="13.8" hidden="false" customHeight="true" outlineLevel="0" collapsed="false">
      <c r="A893" s="99"/>
      <c r="B893" s="99"/>
      <c r="C893" s="99"/>
      <c r="D893" s="99"/>
      <c r="E893" s="99"/>
      <c r="F893" s="100"/>
      <c r="G893" s="99"/>
      <c r="H893" s="99" t="s">
        <v>580</v>
      </c>
      <c r="I893" s="99"/>
      <c r="J893" s="100" t="n">
        <f aca="false">TRUNC(SUMIF(L:L,$L893,M:M)*(1+$J$9),2)</f>
        <v>42.21</v>
      </c>
      <c r="K893" s="21"/>
      <c r="L893" s="62" t="n">
        <f aca="false">IF(AND(A894&lt;&gt;"",A893=""),L892+1,L892)</f>
        <v>80</v>
      </c>
      <c r="M893" s="78" t="str">
        <f aca="false">IF(OR(A893="Insumo",A893="Composição Auxiliar"),J893,"")</f>
        <v/>
      </c>
      <c r="N893" s="79" t="str">
        <f aca="false">IF(ISNUMBER(SEARCH("COM ENCARGOS COMPLEMENTARES",D893)),J893,"")</f>
        <v/>
      </c>
      <c r="O893" s="79" t="str">
        <f aca="false">IF(N893&lt;&gt;"","",M893)</f>
        <v/>
      </c>
      <c r="P893" s="80" t="str">
        <f aca="false">IF(A893="Composição",A892,"")</f>
        <v/>
      </c>
      <c r="Q893" s="79" t="str">
        <f aca="false">IF(P893&lt;&gt;"",SUMIF(L893:L958,L893,N893:N958),"")</f>
        <v/>
      </c>
      <c r="R893" s="79" t="str">
        <f aca="false">IF(P893&lt;&gt;"",SUMIF(L893:L958,L893,O893:O958),"")</f>
        <v/>
      </c>
      <c r="S893" s="63"/>
    </row>
    <row r="894" customFormat="false" ht="13.8" hidden="false" customHeight="false" outlineLevel="0" collapsed="false">
      <c r="A894" s="101"/>
      <c r="B894" s="101"/>
      <c r="C894" s="101"/>
      <c r="D894" s="101"/>
      <c r="E894" s="101"/>
      <c r="F894" s="101"/>
      <c r="G894" s="101" t="s">
        <v>581</v>
      </c>
      <c r="H894" s="102" t="s">
        <v>973</v>
      </c>
      <c r="I894" s="101" t="s">
        <v>583</v>
      </c>
      <c r="J894" s="103" t="n">
        <f aca="false">TRUNC(J893*H894,2)</f>
        <v>464.31</v>
      </c>
      <c r="K894" s="21"/>
      <c r="L894" s="62" t="n">
        <f aca="false">IF(AND(A895&lt;&gt;"",A894=""),L893+1,L893)</f>
        <v>80</v>
      </c>
      <c r="M894" s="78" t="str">
        <f aca="false">IF(OR(A894="Insumo",A894="Composição Auxiliar"),J894,"")</f>
        <v/>
      </c>
      <c r="N894" s="79" t="str">
        <f aca="false">IF(ISNUMBER(SEARCH("COM ENCARGOS COMPLEMENTARES",D894)),J894,"")</f>
        <v/>
      </c>
      <c r="O894" s="79" t="str">
        <f aca="false">IF(N894&lt;&gt;"","",M894)</f>
        <v/>
      </c>
      <c r="P894" s="80" t="str">
        <f aca="false">IF(A894="Composição",A893,"")</f>
        <v/>
      </c>
      <c r="Q894" s="79" t="str">
        <f aca="false">IF(P894&lt;&gt;"",SUMIF(L894:L959,L894,N894:N959),"")</f>
        <v/>
      </c>
      <c r="R894" s="79" t="str">
        <f aca="false">IF(P894&lt;&gt;"",SUMIF(L894:L959,L894,O894:O959),"")</f>
        <v/>
      </c>
      <c r="S894" s="63"/>
    </row>
    <row r="895" customFormat="false" ht="13.8" hidden="false" customHeight="false" outlineLevel="0" collapsed="false">
      <c r="A895" s="104"/>
      <c r="B895" s="104"/>
      <c r="C895" s="104"/>
      <c r="D895" s="104"/>
      <c r="E895" s="104"/>
      <c r="F895" s="104"/>
      <c r="G895" s="104"/>
      <c r="H895" s="104"/>
      <c r="I895" s="104"/>
      <c r="J895" s="104"/>
      <c r="K895" s="21"/>
      <c r="L895" s="62" t="n">
        <f aca="false">IF(AND(A896&lt;&gt;"",A895=""),L894+1,L894)</f>
        <v>81</v>
      </c>
      <c r="M895" s="78" t="str">
        <f aca="false">IF(OR(A895="Insumo",A895="Composição Auxiliar"),J895,"")</f>
        <v/>
      </c>
      <c r="N895" s="79" t="str">
        <f aca="false">IF(ISNUMBER(SEARCH("COM ENCARGOS COMPLEMENTARES",D895)),J895,"")</f>
        <v/>
      </c>
      <c r="O895" s="79" t="str">
        <f aca="false">IF(N895&lt;&gt;"","",M895)</f>
        <v/>
      </c>
      <c r="P895" s="80" t="str">
        <f aca="false">IF(A895="Composição",A894,"")</f>
        <v/>
      </c>
      <c r="Q895" s="79" t="str">
        <f aca="false">IF(P895&lt;&gt;"",SUMIF(L895:L960,L895,N895:N960),"")</f>
        <v/>
      </c>
      <c r="R895" s="79" t="str">
        <f aca="false">IF(P895&lt;&gt;"",SUMIF(L895:L960,L895,O895:O960),"")</f>
        <v/>
      </c>
      <c r="S895" s="63"/>
    </row>
    <row r="896" customFormat="false" ht="14.5" hidden="false" customHeight="true" outlineLevel="0" collapsed="false">
      <c r="A896" s="81" t="s">
        <v>231</v>
      </c>
      <c r="B896" s="82" t="s">
        <v>552</v>
      </c>
      <c r="C896" s="81" t="s">
        <v>553</v>
      </c>
      <c r="D896" s="81" t="s">
        <v>554</v>
      </c>
      <c r="E896" s="81" t="s">
        <v>555</v>
      </c>
      <c r="F896" s="81"/>
      <c r="G896" s="83" t="s">
        <v>556</v>
      </c>
      <c r="H896" s="82" t="s">
        <v>557</v>
      </c>
      <c r="I896" s="82" t="s">
        <v>558</v>
      </c>
      <c r="J896" s="82" t="s">
        <v>559</v>
      </c>
      <c r="K896" s="21"/>
      <c r="L896" s="62" t="n">
        <f aca="false">IF(AND(A897&lt;&gt;"",A896=""),L895+1,L895)</f>
        <v>81</v>
      </c>
      <c r="M896" s="78" t="str">
        <f aca="false">IF(OR(A896="Insumo",A896="Composição Auxiliar"),J896,"")</f>
        <v/>
      </c>
      <c r="N896" s="79" t="str">
        <f aca="false">IF(ISNUMBER(SEARCH("COM ENCARGOS COMPLEMENTARES",D896)),J896,"")</f>
        <v/>
      </c>
      <c r="O896" s="79" t="str">
        <f aca="false">IF(N896&lt;&gt;"","",M896)</f>
        <v/>
      </c>
      <c r="P896" s="80" t="str">
        <f aca="false">IF(A896="Composição",A895,"")</f>
        <v/>
      </c>
      <c r="Q896" s="79" t="str">
        <f aca="false">IF(P896&lt;&gt;"",SUMIF(L896:L961,L896,N896:N961),"")</f>
        <v/>
      </c>
      <c r="R896" s="79" t="str">
        <f aca="false">IF(P896&lt;&gt;"",SUMIF(L896:L961,L896,O896:O961),"")</f>
        <v/>
      </c>
      <c r="S896" s="63"/>
    </row>
    <row r="897" customFormat="false" ht="35" hidden="false" customHeight="true" outlineLevel="0" collapsed="false">
      <c r="A897" s="84" t="s">
        <v>560</v>
      </c>
      <c r="B897" s="85" t="s">
        <v>232</v>
      </c>
      <c r="C897" s="84" t="s">
        <v>584</v>
      </c>
      <c r="D897" s="84" t="s">
        <v>974</v>
      </c>
      <c r="E897" s="84" t="s">
        <v>912</v>
      </c>
      <c r="F897" s="84"/>
      <c r="G897" s="86" t="s">
        <v>587</v>
      </c>
      <c r="H897" s="87" t="n">
        <v>1</v>
      </c>
      <c r="I897" s="88" t="n">
        <f aca="false">SUMIF(L:L,$L897,M:M)</f>
        <v>50.09</v>
      </c>
      <c r="J897" s="88" t="n">
        <f aca="false">TRUNC(H897*I897,2)</f>
        <v>50.09</v>
      </c>
      <c r="K897" s="21"/>
      <c r="L897" s="62" t="n">
        <f aca="false">IF(AND(A898&lt;&gt;"",A897=""),L896+1,L896)</f>
        <v>81</v>
      </c>
      <c r="M897" s="78" t="str">
        <f aca="false">IF(OR(A897="Insumo",A897="Composição Auxiliar"),J897,"")</f>
        <v/>
      </c>
      <c r="N897" s="79" t="str">
        <f aca="false">IF(ISNUMBER(SEARCH("COM ENCARGOS COMPLEMENTARES",D897)),J897,"")</f>
        <v/>
      </c>
      <c r="O897" s="79" t="str">
        <f aca="false">IF(N897&lt;&gt;"","",M897)</f>
        <v/>
      </c>
      <c r="P897" s="80" t="str">
        <f aca="false">IF(A897="Composição",A896,"")</f>
        <v> 5.2.14 </v>
      </c>
      <c r="Q897" s="79" t="n">
        <f aca="false">IF(P897&lt;&gt;"",SUMIF(L897:L962,L897,N897:N962),"")</f>
        <v>20.51</v>
      </c>
      <c r="R897" s="79" t="n">
        <f aca="false">IF(P897&lt;&gt;"",SUMIF(L897:L962,L897,O897:O962),"")</f>
        <v>29.58</v>
      </c>
      <c r="S897" s="63"/>
    </row>
    <row r="898" customFormat="false" ht="24" hidden="false" customHeight="true" outlineLevel="0" collapsed="false">
      <c r="A898" s="89" t="s">
        <v>565</v>
      </c>
      <c r="B898" s="90" t="s">
        <v>573</v>
      </c>
      <c r="C898" s="89" t="s">
        <v>561</v>
      </c>
      <c r="D898" s="89" t="s">
        <v>574</v>
      </c>
      <c r="E898" s="89" t="s">
        <v>568</v>
      </c>
      <c r="F898" s="89"/>
      <c r="G898" s="91" t="s">
        <v>569</v>
      </c>
      <c r="H898" s="92" t="n">
        <v>0.4</v>
      </c>
      <c r="I898" s="93" t="n">
        <f aca="false">SUMIFS('ANALÍTICA AUXILIARES'!J:J,'ANALÍTICA AUXILIARES'!A:A,"Composição",'ANALÍTICA AUXILIARES'!B:B,$B898)</f>
        <v>22.95</v>
      </c>
      <c r="J898" s="93" t="n">
        <f aca="false">TRUNC(H898*I898,2)</f>
        <v>9.18</v>
      </c>
      <c r="K898" s="21"/>
      <c r="L898" s="62" t="n">
        <f aca="false">IF(AND(A899&lt;&gt;"",A898=""),L897+1,L897)</f>
        <v>81</v>
      </c>
      <c r="M898" s="78" t="n">
        <f aca="false">IF(OR(A898="Insumo",A898="Composição Auxiliar"),J898,"")</f>
        <v>9.18</v>
      </c>
      <c r="N898" s="79" t="n">
        <f aca="false">IF(ISNUMBER(SEARCH("COM ENCARGOS COMPLEMENTARES",D898)),J898,"")</f>
        <v>9.18</v>
      </c>
      <c r="O898" s="79" t="str">
        <f aca="false">IF(N898&lt;&gt;"","",M898)</f>
        <v/>
      </c>
      <c r="P898" s="80" t="str">
        <f aca="false">IF(A898="Composição",A897,"")</f>
        <v/>
      </c>
      <c r="Q898" s="79" t="str">
        <f aca="false">IF(P898&lt;&gt;"",SUMIF(L898:L963,L898,N898:N963),"")</f>
        <v/>
      </c>
      <c r="R898" s="79" t="str">
        <f aca="false">IF(P898&lt;&gt;"",SUMIF(L898:L963,L898,O898:O963),"")</f>
        <v/>
      </c>
      <c r="S898" s="63"/>
    </row>
    <row r="899" customFormat="false" ht="24" hidden="false" customHeight="true" outlineLevel="0" collapsed="false">
      <c r="A899" s="89" t="s">
        <v>565</v>
      </c>
      <c r="B899" s="90" t="s">
        <v>649</v>
      </c>
      <c r="C899" s="89" t="s">
        <v>561</v>
      </c>
      <c r="D899" s="89" t="s">
        <v>650</v>
      </c>
      <c r="E899" s="89" t="s">
        <v>568</v>
      </c>
      <c r="F899" s="89"/>
      <c r="G899" s="91" t="s">
        <v>569</v>
      </c>
      <c r="H899" s="92" t="n">
        <v>0.4</v>
      </c>
      <c r="I899" s="93" t="n">
        <f aca="false">SUMIFS('ANALÍTICA AUXILIARES'!J:J,'ANALÍTICA AUXILIARES'!A:A,"Composição",'ANALÍTICA AUXILIARES'!B:B,$B899)</f>
        <v>28.34</v>
      </c>
      <c r="J899" s="93" t="n">
        <f aca="false">TRUNC(H899*I899,2)</f>
        <v>11.33</v>
      </c>
      <c r="K899" s="21"/>
      <c r="L899" s="62" t="n">
        <f aca="false">IF(AND(A900&lt;&gt;"",A899=""),L898+1,L898)</f>
        <v>81</v>
      </c>
      <c r="M899" s="78" t="n">
        <f aca="false">IF(OR(A899="Insumo",A899="Composição Auxiliar"),J899,"")</f>
        <v>11.33</v>
      </c>
      <c r="N899" s="79" t="n">
        <f aca="false">IF(ISNUMBER(SEARCH("COM ENCARGOS COMPLEMENTARES",D899)),J899,"")</f>
        <v>11.33</v>
      </c>
      <c r="O899" s="79" t="str">
        <f aca="false">IF(N899&lt;&gt;"","",M899)</f>
        <v/>
      </c>
      <c r="P899" s="80" t="str">
        <f aca="false">IF(A899="Composição",A898,"")</f>
        <v/>
      </c>
      <c r="Q899" s="79" t="str">
        <f aca="false">IF(P899&lt;&gt;"",SUMIF(L899:L964,L899,N899:N964),"")</f>
        <v/>
      </c>
      <c r="R899" s="79" t="str">
        <f aca="false">IF(P899&lt;&gt;"",SUMIF(L899:L964,L899,O899:O964),"")</f>
        <v/>
      </c>
      <c r="S899" s="63"/>
    </row>
    <row r="900" customFormat="false" ht="13.8" hidden="false" customHeight="false" outlineLevel="0" collapsed="false">
      <c r="A900" s="94" t="s">
        <v>575</v>
      </c>
      <c r="B900" s="95" t="s">
        <v>913</v>
      </c>
      <c r="C900" s="94" t="str">
        <f aca="false">VLOOKUP(B900,INSUMOS!$A:$I,2,FALSE())</f>
        <v>SINAPI</v>
      </c>
      <c r="D900" s="94" t="str">
        <f aca="false">VLOOKUP(B900,INSUMOS!$A:$I,3,FALSE())</f>
        <v>PORCA ZINCADA, SEXTAVADA, DIAMETRO 3/8"</v>
      </c>
      <c r="E900" s="94" t="str">
        <f aca="false">VLOOKUP(B900,INSUMOS!$A:$I,4,FALSE())</f>
        <v>Material</v>
      </c>
      <c r="F900" s="94"/>
      <c r="G900" s="96" t="str">
        <f aca="false">VLOOKUP(B900,INSUMOS!$A:$I,5,FALSE())</f>
        <v>UN</v>
      </c>
      <c r="H900" s="97" t="n">
        <v>6</v>
      </c>
      <c r="I900" s="98" t="n">
        <f aca="false">VLOOKUP(B900,INSUMOS!$A:$I,8,FALSE())</f>
        <v>0.31</v>
      </c>
      <c r="J900" s="98" t="n">
        <f aca="false">TRUNC(H900*I900,2)</f>
        <v>1.86</v>
      </c>
      <c r="K900" s="21"/>
      <c r="L900" s="62" t="n">
        <f aca="false">IF(AND(A901&lt;&gt;"",A900=""),L899+1,L899)</f>
        <v>81</v>
      </c>
      <c r="M900" s="78" t="n">
        <f aca="false">IF(OR(A900="Insumo",A900="Composição Auxiliar"),J900,"")</f>
        <v>1.86</v>
      </c>
      <c r="N900" s="79" t="str">
        <f aca="false">IF(ISNUMBER(SEARCH("COM ENCARGOS COMPLEMENTARES",D900)),J900,"")</f>
        <v/>
      </c>
      <c r="O900" s="79" t="n">
        <f aca="false">IF(N900&lt;&gt;"","",M900)</f>
        <v>1.86</v>
      </c>
      <c r="P900" s="80" t="str">
        <f aca="false">IF(A900="Composição",A899,"")</f>
        <v/>
      </c>
      <c r="Q900" s="79" t="str">
        <f aca="false">IF(P900&lt;&gt;"",SUMIF(L900:L965,L900,N900:N965),"")</f>
        <v/>
      </c>
      <c r="R900" s="79" t="str">
        <f aca="false">IF(P900&lt;&gt;"",SUMIF(L900:L965,L900,O900:O965),"")</f>
        <v/>
      </c>
      <c r="S900" s="63"/>
    </row>
    <row r="901" customFormat="false" ht="13.8" hidden="false" customHeight="false" outlineLevel="0" collapsed="false">
      <c r="A901" s="94" t="s">
        <v>575</v>
      </c>
      <c r="B901" s="95" t="s">
        <v>916</v>
      </c>
      <c r="C901" s="94" t="str">
        <f aca="false">VLOOKUP(B901,INSUMOS!$A:$I,2,FALSE())</f>
        <v>ORSE</v>
      </c>
      <c r="D901" s="94" t="str">
        <f aca="false">VLOOKUP(B901,INSUMOS!$A:$I,3,FALSE())</f>
        <v>ARRUELA LISA DE 3/8"</v>
      </c>
      <c r="E901" s="94" t="str">
        <f aca="false">VLOOKUP(B901,INSUMOS!$A:$I,4,FALSE())</f>
        <v>Material</v>
      </c>
      <c r="F901" s="94"/>
      <c r="G901" s="96" t="str">
        <f aca="false">VLOOKUP(B901,INSUMOS!$A:$I,5,FALSE())</f>
        <v>un</v>
      </c>
      <c r="H901" s="97" t="n">
        <v>6</v>
      </c>
      <c r="I901" s="98" t="n">
        <f aca="false">VLOOKUP(B901,INSUMOS!$A:$I,8,FALSE())</f>
        <v>0.12</v>
      </c>
      <c r="J901" s="98" t="n">
        <f aca="false">TRUNC(H901*I901,2)</f>
        <v>0.72</v>
      </c>
      <c r="K901" s="21"/>
      <c r="L901" s="62" t="n">
        <f aca="false">IF(AND(A902&lt;&gt;"",A901=""),L900+1,L900)</f>
        <v>81</v>
      </c>
      <c r="M901" s="78" t="n">
        <f aca="false">IF(OR(A901="Insumo",A901="Composição Auxiliar"),J901,"")</f>
        <v>0.72</v>
      </c>
      <c r="N901" s="79" t="str">
        <f aca="false">IF(ISNUMBER(SEARCH("COM ENCARGOS COMPLEMENTARES",D901)),J901,"")</f>
        <v/>
      </c>
      <c r="O901" s="79" t="n">
        <f aca="false">IF(N901&lt;&gt;"","",M901)</f>
        <v>0.72</v>
      </c>
      <c r="P901" s="80" t="str">
        <f aca="false">IF(A901="Composição",A900,"")</f>
        <v/>
      </c>
      <c r="Q901" s="79" t="str">
        <f aca="false">IF(P901&lt;&gt;"",SUMIF(L901:L966,L901,N901:N966),"")</f>
        <v/>
      </c>
      <c r="R901" s="79" t="str">
        <f aca="false">IF(P901&lt;&gt;"",SUMIF(L901:L966,L901,O901:O966),"")</f>
        <v/>
      </c>
      <c r="S901" s="63"/>
    </row>
    <row r="902" customFormat="false" ht="24" hidden="false" customHeight="false" outlineLevel="0" collapsed="false">
      <c r="A902" s="94" t="s">
        <v>575</v>
      </c>
      <c r="B902" s="95" t="s">
        <v>972</v>
      </c>
      <c r="C902" s="94" t="str">
        <f aca="false">VLOOKUP(B902,INSUMOS!$A:$I,2,FALSE())</f>
        <v>SINAPI</v>
      </c>
      <c r="D902" s="94" t="str">
        <f aca="false">VLOOKUP(B902,INSUMOS!$A:$I,3,FALSE())</f>
        <v>ABRACADEIRA EM ACO PARA AMARRACAO DE ELETRODUTOS, TIPO U SIMPLES, COM 4"</v>
      </c>
      <c r="E902" s="94" t="str">
        <f aca="false">VLOOKUP(B902,INSUMOS!$A:$I,4,FALSE())</f>
        <v>Material</v>
      </c>
      <c r="F902" s="94"/>
      <c r="G902" s="96" t="str">
        <f aca="false">VLOOKUP(B902,INSUMOS!$A:$I,5,FALSE())</f>
        <v>UN</v>
      </c>
      <c r="H902" s="97" t="n">
        <v>1</v>
      </c>
      <c r="I902" s="98" t="n">
        <f aca="false">VLOOKUP(B902,INSUMOS!$A:$I,8,FALSE())</f>
        <v>7.92</v>
      </c>
      <c r="J902" s="98" t="n">
        <f aca="false">TRUNC(H902*I902,2)</f>
        <v>7.92</v>
      </c>
      <c r="K902" s="21"/>
      <c r="L902" s="62" t="n">
        <f aca="false">IF(AND(A903&lt;&gt;"",A902=""),L901+1,L901)</f>
        <v>81</v>
      </c>
      <c r="M902" s="78" t="n">
        <f aca="false">IF(OR(A902="Insumo",A902="Composição Auxiliar"),J902,"")</f>
        <v>7.92</v>
      </c>
      <c r="N902" s="79" t="str">
        <f aca="false">IF(ISNUMBER(SEARCH("COM ENCARGOS COMPLEMENTARES",D902)),J902,"")</f>
        <v/>
      </c>
      <c r="O902" s="79" t="n">
        <f aca="false">IF(N902&lt;&gt;"","",M902)</f>
        <v>7.92</v>
      </c>
      <c r="P902" s="80" t="str">
        <f aca="false">IF(A902="Composição",A901,"")</f>
        <v/>
      </c>
      <c r="Q902" s="79" t="str">
        <f aca="false">IF(P902&lt;&gt;"",SUMIF(L902:L967,L902,N902:N967),"")</f>
        <v/>
      </c>
      <c r="R902" s="79" t="str">
        <f aca="false">IF(P902&lt;&gt;"",SUMIF(L902:L967,L902,O902:O967),"")</f>
        <v/>
      </c>
      <c r="S902" s="63"/>
    </row>
    <row r="903" customFormat="false" ht="13.8" hidden="false" customHeight="false" outlineLevel="0" collapsed="false">
      <c r="A903" s="94" t="s">
        <v>575</v>
      </c>
      <c r="B903" s="95" t="s">
        <v>975</v>
      </c>
      <c r="C903" s="94" t="str">
        <f aca="false">VLOOKUP(B903,INSUMOS!$A:$I,2,FALSE())</f>
        <v>SINAPI</v>
      </c>
      <c r="D903" s="94" t="str">
        <f aca="false">VLOOKUP(B903,INSUMOS!$A:$I,3,FALSE())</f>
        <v>PERFILADO PERFURADO SIMPLES 38 X 38 MM, CHAPA 22</v>
      </c>
      <c r="E903" s="94" t="str">
        <f aca="false">VLOOKUP(B903,INSUMOS!$A:$I,4,FALSE())</f>
        <v>Material</v>
      </c>
      <c r="F903" s="94"/>
      <c r="G903" s="96" t="str">
        <f aca="false">VLOOKUP(B903,INSUMOS!$A:$I,5,FALSE())</f>
        <v>M</v>
      </c>
      <c r="H903" s="97" t="n">
        <v>0.8</v>
      </c>
      <c r="I903" s="98" t="n">
        <f aca="false">VLOOKUP(B903,INSUMOS!$A:$I,8,FALSE())</f>
        <v>8.23</v>
      </c>
      <c r="J903" s="98" t="n">
        <f aca="false">TRUNC(H903*I903,2)</f>
        <v>6.58</v>
      </c>
      <c r="K903" s="21"/>
      <c r="L903" s="62" t="n">
        <f aca="false">IF(AND(A904&lt;&gt;"",A903=""),L902+1,L902)</f>
        <v>81</v>
      </c>
      <c r="M903" s="78" t="n">
        <f aca="false">IF(OR(A903="Insumo",A903="Composição Auxiliar"),J903,"")</f>
        <v>6.58</v>
      </c>
      <c r="N903" s="79" t="str">
        <f aca="false">IF(ISNUMBER(SEARCH("COM ENCARGOS COMPLEMENTARES",D903)),J903,"")</f>
        <v/>
      </c>
      <c r="O903" s="79" t="n">
        <f aca="false">IF(N903&lt;&gt;"","",M903)</f>
        <v>6.58</v>
      </c>
      <c r="P903" s="80" t="str">
        <f aca="false">IF(A903="Composição",A902,"")</f>
        <v/>
      </c>
      <c r="Q903" s="79" t="str">
        <f aca="false">IF(P903&lt;&gt;"",SUMIF(L903:L968,L903,N903:N968),"")</f>
        <v/>
      </c>
      <c r="R903" s="79" t="str">
        <f aca="false">IF(P903&lt;&gt;"",SUMIF(L903:L968,L903,O903:O968),"")</f>
        <v/>
      </c>
      <c r="S903" s="63"/>
    </row>
    <row r="904" customFormat="false" ht="24" hidden="false" customHeight="false" outlineLevel="0" collapsed="false">
      <c r="A904" s="94" t="s">
        <v>575</v>
      </c>
      <c r="B904" s="95" t="s">
        <v>915</v>
      </c>
      <c r="C904" s="94" t="str">
        <f aca="false">VLOOKUP(B904,INSUMOS!$A:$I,2,FALSE())</f>
        <v>SINAPI</v>
      </c>
      <c r="D904" s="94" t="str">
        <f aca="false">VLOOKUP(B904,INSUMOS!$A:$I,3,FALSE())</f>
        <v>PARAFUSO DE ACO ZINCADO, TIPO CHUMBADOR PARABOLT, DIAMETRO 3/8", COMPRIMENTO 75 MM</v>
      </c>
      <c r="E904" s="94" t="str">
        <f aca="false">VLOOKUP(B904,INSUMOS!$A:$I,4,FALSE())</f>
        <v>Material</v>
      </c>
      <c r="F904" s="94"/>
      <c r="G904" s="96" t="str">
        <f aca="false">VLOOKUP(B904,INSUMOS!$A:$I,5,FALSE())</f>
        <v>UN</v>
      </c>
      <c r="H904" s="97" t="n">
        <v>2</v>
      </c>
      <c r="I904" s="98" t="n">
        <f aca="false">VLOOKUP(B904,INSUMOS!$A:$I,8,FALSE())</f>
        <v>3.29</v>
      </c>
      <c r="J904" s="98" t="n">
        <f aca="false">TRUNC(H904*I904,2)</f>
        <v>6.58</v>
      </c>
      <c r="K904" s="21"/>
      <c r="L904" s="62" t="n">
        <f aca="false">IF(AND(A905&lt;&gt;"",A904=""),L903+1,L903)</f>
        <v>81</v>
      </c>
      <c r="M904" s="78" t="n">
        <f aca="false">IF(OR(A904="Insumo",A904="Composição Auxiliar"),J904,"")</f>
        <v>6.58</v>
      </c>
      <c r="N904" s="79" t="str">
        <f aca="false">IF(ISNUMBER(SEARCH("COM ENCARGOS COMPLEMENTARES",D904)),J904,"")</f>
        <v/>
      </c>
      <c r="O904" s="79" t="n">
        <f aca="false">IF(N904&lt;&gt;"","",M904)</f>
        <v>6.58</v>
      </c>
      <c r="P904" s="80" t="str">
        <f aca="false">IF(A904="Composição",A903,"")</f>
        <v/>
      </c>
      <c r="Q904" s="79" t="str">
        <f aca="false">IF(P904&lt;&gt;"",SUMIF(L904:L969,L904,N904:N969),"")</f>
        <v/>
      </c>
      <c r="R904" s="79" t="str">
        <f aca="false">IF(P904&lt;&gt;"",SUMIF(L904:L969,L904,O904:O969),"")</f>
        <v/>
      </c>
      <c r="S904" s="63"/>
    </row>
    <row r="905" customFormat="false" ht="24" hidden="false" customHeight="false" outlineLevel="0" collapsed="false">
      <c r="A905" s="94" t="s">
        <v>575</v>
      </c>
      <c r="B905" s="95" t="s">
        <v>914</v>
      </c>
      <c r="C905" s="94" t="str">
        <f aca="false">VLOOKUP(B905,INSUMOS!$A:$I,2,FALSE())</f>
        <v>SINAPI</v>
      </c>
      <c r="D905" s="94" t="str">
        <f aca="false">VLOOKUP(B905,INSUMOS!$A:$I,3,FALSE())</f>
        <v>ABRACADEIRA EM ACO PARA AMARRACAO DE ELETRODUTOS, TIPO U SIMPLES, COM 2"</v>
      </c>
      <c r="E905" s="94" t="str">
        <f aca="false">VLOOKUP(B905,INSUMOS!$A:$I,4,FALSE())</f>
        <v>Material</v>
      </c>
      <c r="F905" s="94"/>
      <c r="G905" s="96" t="str">
        <f aca="false">VLOOKUP(B905,INSUMOS!$A:$I,5,FALSE())</f>
        <v>UN</v>
      </c>
      <c r="H905" s="97" t="n">
        <v>2</v>
      </c>
      <c r="I905" s="98" t="n">
        <f aca="false">VLOOKUP(B905,INSUMOS!$A:$I,8,FALSE())</f>
        <v>2.96</v>
      </c>
      <c r="J905" s="98" t="n">
        <f aca="false">TRUNC(H905*I905,2)</f>
        <v>5.92</v>
      </c>
      <c r="K905" s="21"/>
      <c r="L905" s="62" t="n">
        <f aca="false">IF(AND(A906&lt;&gt;"",A905=""),L904+1,L904)</f>
        <v>81</v>
      </c>
      <c r="M905" s="78" t="n">
        <f aca="false">IF(OR(A905="Insumo",A905="Composição Auxiliar"),J905,"")</f>
        <v>5.92</v>
      </c>
      <c r="N905" s="79" t="str">
        <f aca="false">IF(ISNUMBER(SEARCH("COM ENCARGOS COMPLEMENTARES",D905)),J905,"")</f>
        <v/>
      </c>
      <c r="O905" s="79" t="n">
        <f aca="false">IF(N905&lt;&gt;"","",M905)</f>
        <v>5.92</v>
      </c>
      <c r="P905" s="80" t="str">
        <f aca="false">IF(A905="Composição",A904,"")</f>
        <v/>
      </c>
      <c r="Q905" s="79" t="str">
        <f aca="false">IF(P905&lt;&gt;"",SUMIF(L905:L970,L905,N905:N970),"")</f>
        <v/>
      </c>
      <c r="R905" s="79" t="str">
        <f aca="false">IF(P905&lt;&gt;"",SUMIF(L905:L970,L905,O905:O970),"")</f>
        <v/>
      </c>
      <c r="S905" s="63"/>
    </row>
    <row r="906" customFormat="false" ht="13.8" hidden="false" customHeight="false" outlineLevel="0" collapsed="false">
      <c r="A906" s="99"/>
      <c r="B906" s="99"/>
      <c r="C906" s="99"/>
      <c r="D906" s="99"/>
      <c r="E906" s="99"/>
      <c r="F906" s="100"/>
      <c r="G906" s="99"/>
      <c r="H906" s="100"/>
      <c r="I906" s="99"/>
      <c r="J906" s="100"/>
      <c r="K906" s="21"/>
      <c r="L906" s="62" t="n">
        <f aca="false">IF(AND(A907&lt;&gt;"",A906=""),L905+1,L905)</f>
        <v>81</v>
      </c>
      <c r="M906" s="78" t="str">
        <f aca="false">IF(OR(A906="Insumo",A906="Composição Auxiliar"),J906,"")</f>
        <v/>
      </c>
      <c r="N906" s="79" t="str">
        <f aca="false">IF(ISNUMBER(SEARCH("COM ENCARGOS COMPLEMENTARES",D906)),J906,"")</f>
        <v/>
      </c>
      <c r="O906" s="79" t="str">
        <f aca="false">IF(N906&lt;&gt;"","",M906)</f>
        <v/>
      </c>
      <c r="P906" s="80" t="str">
        <f aca="false">IF(A906="Composição",A905,"")</f>
        <v/>
      </c>
      <c r="Q906" s="79" t="str">
        <f aca="false">IF(P906&lt;&gt;"",SUMIF(L906:L971,L906,N906:N971),"")</f>
        <v/>
      </c>
      <c r="R906" s="79" t="str">
        <f aca="false">IF(P906&lt;&gt;"",SUMIF(L906:L971,L906,O906:O971),"")</f>
        <v/>
      </c>
      <c r="S906" s="63"/>
    </row>
    <row r="907" customFormat="false" ht="13.8" hidden="false" customHeight="true" outlineLevel="0" collapsed="false">
      <c r="A907" s="99"/>
      <c r="B907" s="99"/>
      <c r="C907" s="99"/>
      <c r="D907" s="99"/>
      <c r="E907" s="99"/>
      <c r="F907" s="100"/>
      <c r="G907" s="99"/>
      <c r="H907" s="99" t="s">
        <v>580</v>
      </c>
      <c r="I907" s="99"/>
      <c r="J907" s="100" t="n">
        <f aca="false">TRUNC(SUMIF(L:L,$L907,M:M)*(1+$J$9),2)</f>
        <v>60.73</v>
      </c>
      <c r="K907" s="21"/>
      <c r="L907" s="62" t="n">
        <f aca="false">IF(AND(A908&lt;&gt;"",A907=""),L906+1,L906)</f>
        <v>81</v>
      </c>
      <c r="M907" s="78" t="str">
        <f aca="false">IF(OR(A907="Insumo",A907="Composição Auxiliar"),J907,"")</f>
        <v/>
      </c>
      <c r="N907" s="79" t="str">
        <f aca="false">IF(ISNUMBER(SEARCH("COM ENCARGOS COMPLEMENTARES",D907)),J907,"")</f>
        <v/>
      </c>
      <c r="O907" s="79" t="str">
        <f aca="false">IF(N907&lt;&gt;"","",M907)</f>
        <v/>
      </c>
      <c r="P907" s="80" t="str">
        <f aca="false">IF(A907="Composição",A906,"")</f>
        <v/>
      </c>
      <c r="Q907" s="79" t="str">
        <f aca="false">IF(P907&lt;&gt;"",SUMIF(L907:L972,L907,N907:N972),"")</f>
        <v/>
      </c>
      <c r="R907" s="79" t="str">
        <f aca="false">IF(P907&lt;&gt;"",SUMIF(L907:L972,L907,O907:O972),"")</f>
        <v/>
      </c>
      <c r="S907" s="63"/>
    </row>
    <row r="908" customFormat="false" ht="13.8" hidden="false" customHeight="false" outlineLevel="0" collapsed="false">
      <c r="A908" s="101"/>
      <c r="B908" s="101"/>
      <c r="C908" s="101"/>
      <c r="D908" s="101"/>
      <c r="E908" s="101"/>
      <c r="F908" s="101"/>
      <c r="G908" s="101" t="s">
        <v>581</v>
      </c>
      <c r="H908" s="102" t="s">
        <v>611</v>
      </c>
      <c r="I908" s="101" t="s">
        <v>583</v>
      </c>
      <c r="J908" s="103" t="n">
        <f aca="false">TRUNC(J907*H908,2)</f>
        <v>607.3</v>
      </c>
      <c r="K908" s="21"/>
      <c r="L908" s="62" t="n">
        <f aca="false">IF(AND(A909&lt;&gt;"",A908=""),L907+1,L907)</f>
        <v>81</v>
      </c>
      <c r="M908" s="78" t="str">
        <f aca="false">IF(OR(A908="Insumo",A908="Composição Auxiliar"),J908,"")</f>
        <v/>
      </c>
      <c r="N908" s="79" t="str">
        <f aca="false">IF(ISNUMBER(SEARCH("COM ENCARGOS COMPLEMENTARES",D908)),J908,"")</f>
        <v/>
      </c>
      <c r="O908" s="79" t="str">
        <f aca="false">IF(N908&lt;&gt;"","",M908)</f>
        <v/>
      </c>
      <c r="P908" s="80" t="str">
        <f aca="false">IF(A908="Composição",A907,"")</f>
        <v/>
      </c>
      <c r="Q908" s="79" t="str">
        <f aca="false">IF(P908&lt;&gt;"",SUMIF(L908:L973,L908,N908:N973),"")</f>
        <v/>
      </c>
      <c r="R908" s="79" t="str">
        <f aca="false">IF(P908&lt;&gt;"",SUMIF(L908:L973,L908,O908:O973),"")</f>
        <v/>
      </c>
      <c r="S908" s="63"/>
    </row>
    <row r="909" customFormat="false" ht="13.8" hidden="false" customHeight="false" outlineLevel="0" collapsed="false">
      <c r="A909" s="104"/>
      <c r="B909" s="104"/>
      <c r="C909" s="104"/>
      <c r="D909" s="104"/>
      <c r="E909" s="104"/>
      <c r="F909" s="104"/>
      <c r="G909" s="104"/>
      <c r="H909" s="104"/>
      <c r="I909" s="104"/>
      <c r="J909" s="104"/>
      <c r="K909" s="21"/>
      <c r="L909" s="62" t="n">
        <f aca="false">IF(AND(A910&lt;&gt;"",A909=""),L908+1,L908)</f>
        <v>82</v>
      </c>
      <c r="M909" s="78" t="str">
        <f aca="false">IF(OR(A909="Insumo",A909="Composição Auxiliar"),J909,"")</f>
        <v/>
      </c>
      <c r="N909" s="79" t="str">
        <f aca="false">IF(ISNUMBER(SEARCH("COM ENCARGOS COMPLEMENTARES",D909)),J909,"")</f>
        <v/>
      </c>
      <c r="O909" s="79" t="str">
        <f aca="false">IF(N909&lt;&gt;"","",M909)</f>
        <v/>
      </c>
      <c r="P909" s="80" t="str">
        <f aca="false">IF(A909="Composição",A908,"")</f>
        <v/>
      </c>
      <c r="Q909" s="79" t="str">
        <f aca="false">IF(P909&lt;&gt;"",SUMIF(L909:L974,L909,N909:N974),"")</f>
        <v/>
      </c>
      <c r="R909" s="79" t="str">
        <f aca="false">IF(P909&lt;&gt;"",SUMIF(L909:L974,L909,O909:O974),"")</f>
        <v/>
      </c>
      <c r="S909" s="63"/>
    </row>
    <row r="910" customFormat="false" ht="14.5" hidden="false" customHeight="true" outlineLevel="0" collapsed="false">
      <c r="A910" s="81" t="s">
        <v>233</v>
      </c>
      <c r="B910" s="82" t="s">
        <v>552</v>
      </c>
      <c r="C910" s="81" t="s">
        <v>553</v>
      </c>
      <c r="D910" s="81" t="s">
        <v>554</v>
      </c>
      <c r="E910" s="81" t="s">
        <v>555</v>
      </c>
      <c r="F910" s="81"/>
      <c r="G910" s="83" t="s">
        <v>556</v>
      </c>
      <c r="H910" s="82" t="s">
        <v>557</v>
      </c>
      <c r="I910" s="82" t="s">
        <v>558</v>
      </c>
      <c r="J910" s="82" t="s">
        <v>559</v>
      </c>
      <c r="K910" s="21"/>
      <c r="L910" s="62" t="n">
        <f aca="false">IF(AND(A911&lt;&gt;"",A910=""),L909+1,L909)</f>
        <v>82</v>
      </c>
      <c r="M910" s="78" t="str">
        <f aca="false">IF(OR(A910="Insumo",A910="Composição Auxiliar"),J910,"")</f>
        <v/>
      </c>
      <c r="N910" s="79" t="str">
        <f aca="false">IF(ISNUMBER(SEARCH("COM ENCARGOS COMPLEMENTARES",D910)),J910,"")</f>
        <v/>
      </c>
      <c r="O910" s="79" t="str">
        <f aca="false">IF(N910&lt;&gt;"","",M910)</f>
        <v/>
      </c>
      <c r="P910" s="80" t="str">
        <f aca="false">IF(A910="Composição",A909,"")</f>
        <v/>
      </c>
      <c r="Q910" s="79" t="str">
        <f aca="false">IF(P910&lt;&gt;"",SUMIF(L910:L975,L910,N910:N975),"")</f>
        <v/>
      </c>
      <c r="R910" s="79" t="str">
        <f aca="false">IF(P910&lt;&gt;"",SUMIF(L910:L975,L910,O910:O975),"")</f>
        <v/>
      </c>
      <c r="S910" s="63"/>
    </row>
    <row r="911" customFormat="false" ht="24" hidden="false" customHeight="true" outlineLevel="0" collapsed="false">
      <c r="A911" s="84" t="s">
        <v>560</v>
      </c>
      <c r="B911" s="85" t="s">
        <v>234</v>
      </c>
      <c r="C911" s="84" t="s">
        <v>561</v>
      </c>
      <c r="D911" s="84" t="s">
        <v>976</v>
      </c>
      <c r="E911" s="84" t="s">
        <v>634</v>
      </c>
      <c r="F911" s="84"/>
      <c r="G911" s="86" t="s">
        <v>654</v>
      </c>
      <c r="H911" s="87" t="n">
        <v>1</v>
      </c>
      <c r="I911" s="88" t="n">
        <f aca="false">SUMIF(L:L,$L911,M:M)</f>
        <v>107.3</v>
      </c>
      <c r="J911" s="88" t="n">
        <f aca="false">TRUNC(H911*I911,2)</f>
        <v>107.3</v>
      </c>
      <c r="K911" s="21"/>
      <c r="L911" s="62" t="n">
        <f aca="false">IF(AND(A912&lt;&gt;"",A911=""),L910+1,L910)</f>
        <v>82</v>
      </c>
      <c r="M911" s="78" t="str">
        <f aca="false">IF(OR(A911="Insumo",A911="Composição Auxiliar"),J911,"")</f>
        <v/>
      </c>
      <c r="N911" s="79" t="str">
        <f aca="false">IF(ISNUMBER(SEARCH("COM ENCARGOS COMPLEMENTARES",D911)),J911,"")</f>
        <v/>
      </c>
      <c r="O911" s="79" t="str">
        <f aca="false">IF(N911&lt;&gt;"","",M911)</f>
        <v/>
      </c>
      <c r="P911" s="80" t="str">
        <f aca="false">IF(A911="Composição",A910,"")</f>
        <v> 5.2.15 </v>
      </c>
      <c r="Q911" s="79" t="n">
        <f aca="false">IF(P911&lt;&gt;"",SUMIF(L911:L976,L911,N911:N976),"")</f>
        <v>12.31</v>
      </c>
      <c r="R911" s="79" t="n">
        <f aca="false">IF(P911&lt;&gt;"",SUMIF(L911:L976,L911,O911:O976),"")</f>
        <v>94.99</v>
      </c>
      <c r="S911" s="63"/>
    </row>
    <row r="912" customFormat="false" ht="24" hidden="false" customHeight="true" outlineLevel="0" collapsed="false">
      <c r="A912" s="89" t="s">
        <v>565</v>
      </c>
      <c r="B912" s="90" t="s">
        <v>573</v>
      </c>
      <c r="C912" s="89" t="s">
        <v>561</v>
      </c>
      <c r="D912" s="89" t="s">
        <v>574</v>
      </c>
      <c r="E912" s="89" t="s">
        <v>568</v>
      </c>
      <c r="F912" s="89"/>
      <c r="G912" s="91" t="s">
        <v>569</v>
      </c>
      <c r="H912" s="92" t="n">
        <v>0.4479</v>
      </c>
      <c r="I912" s="93" t="n">
        <f aca="false">SUMIFS('ANALÍTICA AUXILIARES'!J:J,'ANALÍTICA AUXILIARES'!A:A,"Composição",'ANALÍTICA AUXILIARES'!B:B,$B912)</f>
        <v>22.95</v>
      </c>
      <c r="J912" s="93" t="n">
        <f aca="false">TRUNC(H912*I912,2)</f>
        <v>10.27</v>
      </c>
      <c r="K912" s="21"/>
      <c r="L912" s="62" t="n">
        <f aca="false">IF(AND(A913&lt;&gt;"",A912=""),L911+1,L911)</f>
        <v>82</v>
      </c>
      <c r="M912" s="78" t="n">
        <f aca="false">IF(OR(A912="Insumo",A912="Composição Auxiliar"),J912,"")</f>
        <v>10.27</v>
      </c>
      <c r="N912" s="79" t="n">
        <f aca="false">IF(ISNUMBER(SEARCH("COM ENCARGOS COMPLEMENTARES",D912)),J912,"")</f>
        <v>10.27</v>
      </c>
      <c r="O912" s="79" t="str">
        <f aca="false">IF(N912&lt;&gt;"","",M912)</f>
        <v/>
      </c>
      <c r="P912" s="80" t="str">
        <f aca="false">IF(A912="Composição",A911,"")</f>
        <v/>
      </c>
      <c r="Q912" s="79" t="str">
        <f aca="false">IF(P912&lt;&gt;"",SUMIF(L912:L977,L912,N912:N977),"")</f>
        <v/>
      </c>
      <c r="R912" s="79" t="str">
        <f aca="false">IF(P912&lt;&gt;"",SUMIF(L912:L977,L912,O912:O977),"")</f>
        <v/>
      </c>
      <c r="S912" s="63"/>
    </row>
    <row r="913" customFormat="false" ht="24" hidden="false" customHeight="true" outlineLevel="0" collapsed="false">
      <c r="A913" s="89" t="s">
        <v>565</v>
      </c>
      <c r="B913" s="90" t="s">
        <v>977</v>
      </c>
      <c r="C913" s="89" t="s">
        <v>561</v>
      </c>
      <c r="D913" s="89" t="s">
        <v>978</v>
      </c>
      <c r="E913" s="89" t="s">
        <v>590</v>
      </c>
      <c r="F913" s="89"/>
      <c r="G913" s="91" t="s">
        <v>594</v>
      </c>
      <c r="H913" s="92" t="n">
        <v>1.137</v>
      </c>
      <c r="I913" s="93" t="n">
        <f aca="false">SUMIFS('ANALÍTICA AUXILIARES'!J:J,'ANALÍTICA AUXILIARES'!A:A,"Composição",'ANALÍTICA AUXILIARES'!B:B,$B913)</f>
        <v>25.39</v>
      </c>
      <c r="J913" s="93" t="n">
        <f aca="false">TRUNC(H913*I913,2)</f>
        <v>28.86</v>
      </c>
      <c r="K913" s="21"/>
      <c r="L913" s="62" t="n">
        <f aca="false">IF(AND(A914&lt;&gt;"",A913=""),L912+1,L912)</f>
        <v>82</v>
      </c>
      <c r="M913" s="78" t="n">
        <f aca="false">IF(OR(A913="Insumo",A913="Composição Auxiliar"),J913,"")</f>
        <v>28.86</v>
      </c>
      <c r="N913" s="79" t="str">
        <f aca="false">IF(ISNUMBER(SEARCH("COM ENCARGOS COMPLEMENTARES",D913)),J913,"")</f>
        <v/>
      </c>
      <c r="O913" s="79" t="n">
        <f aca="false">IF(N913&lt;&gt;"","",M913)</f>
        <v>28.86</v>
      </c>
      <c r="P913" s="80" t="str">
        <f aca="false">IF(A913="Composição",A912,"")</f>
        <v/>
      </c>
      <c r="Q913" s="79" t="str">
        <f aca="false">IF(P913&lt;&gt;"",SUMIF(L913:L978,L913,N913:N978),"")</f>
        <v/>
      </c>
      <c r="R913" s="79" t="str">
        <f aca="false">IF(P913&lt;&gt;"",SUMIF(L913:L978,L913,O913:O978),"")</f>
        <v/>
      </c>
      <c r="S913" s="63"/>
    </row>
    <row r="914" customFormat="false" ht="24" hidden="false" customHeight="true" outlineLevel="0" collapsed="false">
      <c r="A914" s="89" t="s">
        <v>565</v>
      </c>
      <c r="B914" s="90" t="s">
        <v>649</v>
      </c>
      <c r="C914" s="89" t="s">
        <v>561</v>
      </c>
      <c r="D914" s="89" t="s">
        <v>650</v>
      </c>
      <c r="E914" s="89" t="s">
        <v>568</v>
      </c>
      <c r="F914" s="89"/>
      <c r="G914" s="91" t="s">
        <v>569</v>
      </c>
      <c r="H914" s="92" t="n">
        <v>0.0722</v>
      </c>
      <c r="I914" s="93" t="n">
        <f aca="false">SUMIFS('ANALÍTICA AUXILIARES'!J:J,'ANALÍTICA AUXILIARES'!A:A,"Composição",'ANALÍTICA AUXILIARES'!B:B,$B914)</f>
        <v>28.34</v>
      </c>
      <c r="J914" s="93" t="n">
        <f aca="false">TRUNC(H914*I914,2)</f>
        <v>2.04</v>
      </c>
      <c r="K914" s="21"/>
      <c r="L914" s="62" t="n">
        <f aca="false">IF(AND(A915&lt;&gt;"",A914=""),L913+1,L913)</f>
        <v>82</v>
      </c>
      <c r="M914" s="78" t="n">
        <f aca="false">IF(OR(A914="Insumo",A914="Composição Auxiliar"),J914,"")</f>
        <v>2.04</v>
      </c>
      <c r="N914" s="79" t="n">
        <f aca="false">IF(ISNUMBER(SEARCH("COM ENCARGOS COMPLEMENTARES",D914)),J914,"")</f>
        <v>2.04</v>
      </c>
      <c r="O914" s="79" t="str">
        <f aca="false">IF(N914&lt;&gt;"","",M914)</f>
        <v/>
      </c>
      <c r="P914" s="80" t="str">
        <f aca="false">IF(A914="Composição",A913,"")</f>
        <v/>
      </c>
      <c r="Q914" s="79" t="str">
        <f aca="false">IF(P914&lt;&gt;"",SUMIF(L914:L979,L914,N914:N979),"")</f>
        <v/>
      </c>
      <c r="R914" s="79" t="str">
        <f aca="false">IF(P914&lt;&gt;"",SUMIF(L914:L979,L914,O914:O979),"")</f>
        <v/>
      </c>
      <c r="S914" s="63"/>
    </row>
    <row r="915" customFormat="false" ht="35" hidden="false" customHeight="true" outlineLevel="0" collapsed="false">
      <c r="A915" s="89" t="s">
        <v>565</v>
      </c>
      <c r="B915" s="90" t="s">
        <v>979</v>
      </c>
      <c r="C915" s="89" t="s">
        <v>561</v>
      </c>
      <c r="D915" s="89" t="s">
        <v>980</v>
      </c>
      <c r="E915" s="89" t="s">
        <v>590</v>
      </c>
      <c r="F915" s="89"/>
      <c r="G915" s="91" t="s">
        <v>594</v>
      </c>
      <c r="H915" s="92" t="n">
        <v>1.137</v>
      </c>
      <c r="I915" s="93" t="n">
        <f aca="false">SUMIFS('ANALÍTICA AUXILIARES'!J:J,'ANALÍTICA AUXILIARES'!A:A,"Composição",'ANALÍTICA AUXILIARES'!B:B,$B915)</f>
        <v>33.47</v>
      </c>
      <c r="J915" s="93" t="n">
        <f aca="false">TRUNC(H915*I915,2)</f>
        <v>38.05</v>
      </c>
      <c r="K915" s="21"/>
      <c r="L915" s="62" t="n">
        <f aca="false">IF(AND(A916&lt;&gt;"",A915=""),L914+1,L914)</f>
        <v>82</v>
      </c>
      <c r="M915" s="78" t="n">
        <f aca="false">IF(OR(A915="Insumo",A915="Composição Auxiliar"),J915,"")</f>
        <v>38.05</v>
      </c>
      <c r="N915" s="79" t="str">
        <f aca="false">IF(ISNUMBER(SEARCH("COM ENCARGOS COMPLEMENTARES",D915)),J915,"")</f>
        <v/>
      </c>
      <c r="O915" s="79" t="n">
        <f aca="false">IF(N915&lt;&gt;"","",M915)</f>
        <v>38.05</v>
      </c>
      <c r="P915" s="80" t="str">
        <f aca="false">IF(A915="Composição",A914,"")</f>
        <v/>
      </c>
      <c r="Q915" s="79" t="str">
        <f aca="false">IF(P915&lt;&gt;"",SUMIF(L915:L980,L915,N915:N980),"")</f>
        <v/>
      </c>
      <c r="R915" s="79" t="str">
        <f aca="false">IF(P915&lt;&gt;"",SUMIF(L915:L980,L915,O915:O980),"")</f>
        <v/>
      </c>
      <c r="S915" s="63"/>
    </row>
    <row r="916" customFormat="false" ht="24" hidden="false" customHeight="true" outlineLevel="0" collapsed="false">
      <c r="A916" s="89" t="s">
        <v>565</v>
      </c>
      <c r="B916" s="90" t="s">
        <v>981</v>
      </c>
      <c r="C916" s="89" t="s">
        <v>561</v>
      </c>
      <c r="D916" s="89" t="s">
        <v>982</v>
      </c>
      <c r="E916" s="89" t="s">
        <v>590</v>
      </c>
      <c r="F916" s="89"/>
      <c r="G916" s="91" t="s">
        <v>591</v>
      </c>
      <c r="H916" s="92" t="n">
        <v>0.8695</v>
      </c>
      <c r="I916" s="93" t="n">
        <f aca="false">SUMIFS('ANALÍTICA AUXILIARES'!J:J,'ANALÍTICA AUXILIARES'!A:A,"Composição",'ANALÍTICA AUXILIARES'!B:B,$B916)</f>
        <v>23.42</v>
      </c>
      <c r="J916" s="93" t="n">
        <f aca="false">TRUNC(H916*I916,2)</f>
        <v>20.36</v>
      </c>
      <c r="K916" s="21"/>
      <c r="L916" s="62" t="n">
        <f aca="false">IF(AND(A917&lt;&gt;"",A916=""),L915+1,L915)</f>
        <v>82</v>
      </c>
      <c r="M916" s="78" t="n">
        <f aca="false">IF(OR(A916="Insumo",A916="Composição Auxiliar"),J916,"")</f>
        <v>20.36</v>
      </c>
      <c r="N916" s="79" t="str">
        <f aca="false">IF(ISNUMBER(SEARCH("COM ENCARGOS COMPLEMENTARES",D916)),J916,"")</f>
        <v/>
      </c>
      <c r="O916" s="79" t="n">
        <f aca="false">IF(N916&lt;&gt;"","",M916)</f>
        <v>20.36</v>
      </c>
      <c r="P916" s="80" t="str">
        <f aca="false">IF(A916="Composição",A915,"")</f>
        <v/>
      </c>
      <c r="Q916" s="79" t="str">
        <f aca="false">IF(P916&lt;&gt;"",SUMIF(L916:L981,L916,N916:N981),"")</f>
        <v/>
      </c>
      <c r="R916" s="79" t="str">
        <f aca="false">IF(P916&lt;&gt;"",SUMIF(L916:L981,L916,O916:O981),"")</f>
        <v/>
      </c>
      <c r="S916" s="63"/>
    </row>
    <row r="917" customFormat="false" ht="35" hidden="false" customHeight="true" outlineLevel="0" collapsed="false">
      <c r="A917" s="89" t="s">
        <v>565</v>
      </c>
      <c r="B917" s="90" t="s">
        <v>983</v>
      </c>
      <c r="C917" s="89" t="s">
        <v>561</v>
      </c>
      <c r="D917" s="89" t="s">
        <v>984</v>
      </c>
      <c r="E917" s="89" t="s">
        <v>590</v>
      </c>
      <c r="F917" s="89"/>
      <c r="G917" s="91" t="s">
        <v>591</v>
      </c>
      <c r="H917" s="92" t="n">
        <v>0.8695</v>
      </c>
      <c r="I917" s="93" t="n">
        <f aca="false">SUMIFS('ANALÍTICA AUXILIARES'!J:J,'ANALÍTICA AUXILIARES'!A:A,"Composição",'ANALÍTICA AUXILIARES'!B:B,$B917)</f>
        <v>8.89</v>
      </c>
      <c r="J917" s="93" t="n">
        <f aca="false">TRUNC(H917*I917,2)</f>
        <v>7.72</v>
      </c>
      <c r="K917" s="21"/>
      <c r="L917" s="62" t="n">
        <f aca="false">IF(AND(A918&lt;&gt;"",A917=""),L916+1,L916)</f>
        <v>82</v>
      </c>
      <c r="M917" s="78" t="n">
        <f aca="false">IF(OR(A917="Insumo",A917="Composição Auxiliar"),J917,"")</f>
        <v>7.72</v>
      </c>
      <c r="N917" s="79" t="str">
        <f aca="false">IF(ISNUMBER(SEARCH("COM ENCARGOS COMPLEMENTARES",D917)),J917,"")</f>
        <v/>
      </c>
      <c r="O917" s="79" t="n">
        <f aca="false">IF(N917&lt;&gt;"","",M917)</f>
        <v>7.72</v>
      </c>
      <c r="P917" s="80" t="str">
        <f aca="false">IF(A917="Composição",A916,"")</f>
        <v/>
      </c>
      <c r="Q917" s="79" t="str">
        <f aca="false">IF(P917&lt;&gt;"",SUMIF(L917:L982,L917,N917:N982),"")</f>
        <v/>
      </c>
      <c r="R917" s="79" t="str">
        <f aca="false">IF(P917&lt;&gt;"",SUMIF(L917:L982,L917,O917:O982),"")</f>
        <v/>
      </c>
      <c r="S917" s="63"/>
    </row>
    <row r="918" customFormat="false" ht="13.8" hidden="false" customHeight="false" outlineLevel="0" collapsed="false">
      <c r="A918" s="99"/>
      <c r="B918" s="99"/>
      <c r="C918" s="99"/>
      <c r="D918" s="99"/>
      <c r="E918" s="99"/>
      <c r="F918" s="100"/>
      <c r="G918" s="99"/>
      <c r="H918" s="100"/>
      <c r="I918" s="99"/>
      <c r="J918" s="100"/>
      <c r="K918" s="21"/>
      <c r="L918" s="62" t="n">
        <f aca="false">IF(AND(A919&lt;&gt;"",A918=""),L917+1,L917)</f>
        <v>82</v>
      </c>
      <c r="M918" s="78" t="str">
        <f aca="false">IF(OR(A918="Insumo",A918="Composição Auxiliar"),J918,"")</f>
        <v/>
      </c>
      <c r="N918" s="79" t="str">
        <f aca="false">IF(ISNUMBER(SEARCH("COM ENCARGOS COMPLEMENTARES",D918)),J918,"")</f>
        <v/>
      </c>
      <c r="O918" s="79" t="str">
        <f aca="false">IF(N918&lt;&gt;"","",M918)</f>
        <v/>
      </c>
      <c r="P918" s="80" t="str">
        <f aca="false">IF(A918="Composição",A917,"")</f>
        <v/>
      </c>
      <c r="Q918" s="79" t="str">
        <f aca="false">IF(P918&lt;&gt;"",SUMIF(L918:L983,L918,N918:N983),"")</f>
        <v/>
      </c>
      <c r="R918" s="79" t="str">
        <f aca="false">IF(P918&lt;&gt;"",SUMIF(L918:L983,L918,O918:O983),"")</f>
        <v/>
      </c>
      <c r="S918" s="63"/>
    </row>
    <row r="919" customFormat="false" ht="13.8" hidden="false" customHeight="true" outlineLevel="0" collapsed="false">
      <c r="A919" s="99"/>
      <c r="B919" s="99"/>
      <c r="C919" s="99"/>
      <c r="D919" s="99"/>
      <c r="E919" s="99"/>
      <c r="F919" s="100"/>
      <c r="G919" s="99"/>
      <c r="H919" s="99" t="s">
        <v>580</v>
      </c>
      <c r="I919" s="99"/>
      <c r="J919" s="100" t="n">
        <f aca="false">TRUNC(SUMIF(L:L,$L919,M:M)*(1+$J$9),2)</f>
        <v>130.11</v>
      </c>
      <c r="K919" s="21"/>
      <c r="L919" s="62" t="n">
        <f aca="false">IF(AND(A920&lt;&gt;"",A919=""),L918+1,L918)</f>
        <v>82</v>
      </c>
      <c r="M919" s="78" t="str">
        <f aca="false">IF(OR(A919="Insumo",A919="Composição Auxiliar"),J919,"")</f>
        <v/>
      </c>
      <c r="N919" s="79" t="str">
        <f aca="false">IF(ISNUMBER(SEARCH("COM ENCARGOS COMPLEMENTARES",D919)),J919,"")</f>
        <v/>
      </c>
      <c r="O919" s="79" t="str">
        <f aca="false">IF(N919&lt;&gt;"","",M919)</f>
        <v/>
      </c>
      <c r="P919" s="80" t="str">
        <f aca="false">IF(A919="Composição",A918,"")</f>
        <v/>
      </c>
      <c r="Q919" s="79" t="str">
        <f aca="false">IF(P919&lt;&gt;"",SUMIF(L919:L984,L919,N919:N984),"")</f>
        <v/>
      </c>
      <c r="R919" s="79" t="str">
        <f aca="false">IF(P919&lt;&gt;"",SUMIF(L919:L984,L919,O919:O984),"")</f>
        <v/>
      </c>
      <c r="S919" s="63"/>
    </row>
    <row r="920" customFormat="false" ht="13.8" hidden="false" customHeight="false" outlineLevel="0" collapsed="false">
      <c r="A920" s="101"/>
      <c r="B920" s="101"/>
      <c r="C920" s="101"/>
      <c r="D920" s="101"/>
      <c r="E920" s="101"/>
      <c r="F920" s="101"/>
      <c r="G920" s="101" t="s">
        <v>581</v>
      </c>
      <c r="H920" s="102" t="s">
        <v>985</v>
      </c>
      <c r="I920" s="101" t="s">
        <v>583</v>
      </c>
      <c r="J920" s="103" t="n">
        <f aca="false">TRUNC(J919*H920,2)</f>
        <v>32.52</v>
      </c>
      <c r="K920" s="21"/>
      <c r="L920" s="62" t="n">
        <f aca="false">IF(AND(A921&lt;&gt;"",A920=""),L919+1,L919)</f>
        <v>82</v>
      </c>
      <c r="M920" s="78" t="str">
        <f aca="false">IF(OR(A920="Insumo",A920="Composição Auxiliar"),J920,"")</f>
        <v/>
      </c>
      <c r="N920" s="79" t="str">
        <f aca="false">IF(ISNUMBER(SEARCH("COM ENCARGOS COMPLEMENTARES",D920)),J920,"")</f>
        <v/>
      </c>
      <c r="O920" s="79" t="str">
        <f aca="false">IF(N920&lt;&gt;"","",M920)</f>
        <v/>
      </c>
      <c r="P920" s="80" t="str">
        <f aca="false">IF(A920="Composição",A919,"")</f>
        <v/>
      </c>
      <c r="Q920" s="79" t="str">
        <f aca="false">IF(P920&lt;&gt;"",SUMIF(L920:L985,L920,N920:N985),"")</f>
        <v/>
      </c>
      <c r="R920" s="79" t="str">
        <f aca="false">IF(P920&lt;&gt;"",SUMIF(L920:L985,L920,O920:O985),"")</f>
        <v/>
      </c>
      <c r="S920" s="63"/>
    </row>
    <row r="921" customFormat="false" ht="13.8" hidden="false" customHeight="false" outlineLevel="0" collapsed="false">
      <c r="A921" s="104"/>
      <c r="B921" s="104"/>
      <c r="C921" s="104"/>
      <c r="D921" s="104"/>
      <c r="E921" s="104"/>
      <c r="F921" s="104"/>
      <c r="G921" s="104"/>
      <c r="H921" s="104"/>
      <c r="I921" s="104"/>
      <c r="J921" s="104"/>
      <c r="K921" s="21"/>
      <c r="L921" s="62" t="n">
        <f aca="false">IF(AND(A922&lt;&gt;"",A921=""),L920+1,L920)</f>
        <v>83</v>
      </c>
      <c r="M921" s="78" t="str">
        <f aca="false">IF(OR(A921="Insumo",A921="Composição Auxiliar"),J921,"")</f>
        <v/>
      </c>
      <c r="N921" s="79" t="str">
        <f aca="false">IF(ISNUMBER(SEARCH("COM ENCARGOS COMPLEMENTARES",D921)),J921,"")</f>
        <v/>
      </c>
      <c r="O921" s="79" t="str">
        <f aca="false">IF(N921&lt;&gt;"","",M921)</f>
        <v/>
      </c>
      <c r="P921" s="80" t="str">
        <f aca="false">IF(A921="Composição",A920,"")</f>
        <v/>
      </c>
      <c r="Q921" s="79" t="str">
        <f aca="false">IF(P921&lt;&gt;"",SUMIF(L921:L986,L921,N921:N986),"")</f>
        <v/>
      </c>
      <c r="R921" s="79" t="str">
        <f aca="false">IF(P921&lt;&gt;"",SUMIF(L921:L986,L921,O921:O986),"")</f>
        <v/>
      </c>
      <c r="S921" s="63"/>
    </row>
    <row r="922" customFormat="false" ht="14.5" hidden="false" customHeight="true" outlineLevel="0" collapsed="false">
      <c r="A922" s="81" t="s">
        <v>235</v>
      </c>
      <c r="B922" s="82" t="s">
        <v>552</v>
      </c>
      <c r="C922" s="81" t="s">
        <v>553</v>
      </c>
      <c r="D922" s="81" t="s">
        <v>554</v>
      </c>
      <c r="E922" s="81" t="s">
        <v>555</v>
      </c>
      <c r="F922" s="81"/>
      <c r="G922" s="83" t="s">
        <v>556</v>
      </c>
      <c r="H922" s="82" t="s">
        <v>557</v>
      </c>
      <c r="I922" s="82" t="s">
        <v>558</v>
      </c>
      <c r="J922" s="82" t="s">
        <v>559</v>
      </c>
      <c r="K922" s="21"/>
      <c r="L922" s="62" t="n">
        <f aca="false">IF(AND(A923&lt;&gt;"",A922=""),L921+1,L921)</f>
        <v>83</v>
      </c>
      <c r="M922" s="78" t="str">
        <f aca="false">IF(OR(A922="Insumo",A922="Composição Auxiliar"),J922,"")</f>
        <v/>
      </c>
      <c r="N922" s="79" t="str">
        <f aca="false">IF(ISNUMBER(SEARCH("COM ENCARGOS COMPLEMENTARES",D922)),J922,"")</f>
        <v/>
      </c>
      <c r="O922" s="79" t="str">
        <f aca="false">IF(N922&lt;&gt;"","",M922)</f>
        <v/>
      </c>
      <c r="P922" s="80" t="str">
        <f aca="false">IF(A922="Composição",A921,"")</f>
        <v/>
      </c>
      <c r="Q922" s="79" t="str">
        <f aca="false">IF(P922&lt;&gt;"",SUMIF(L922:L987,L922,N922:N987),"")</f>
        <v/>
      </c>
      <c r="R922" s="79" t="str">
        <f aca="false">IF(P922&lt;&gt;"",SUMIF(L922:L987,L922,O922:O987),"")</f>
        <v/>
      </c>
      <c r="S922" s="63"/>
    </row>
    <row r="923" customFormat="false" ht="13.8" hidden="false" customHeight="true" outlineLevel="0" collapsed="false">
      <c r="A923" s="84" t="s">
        <v>560</v>
      </c>
      <c r="B923" s="85" t="s">
        <v>236</v>
      </c>
      <c r="C923" s="84" t="s">
        <v>561</v>
      </c>
      <c r="D923" s="84" t="s">
        <v>986</v>
      </c>
      <c r="E923" s="84" t="s">
        <v>987</v>
      </c>
      <c r="F923" s="84"/>
      <c r="G923" s="86" t="s">
        <v>654</v>
      </c>
      <c r="H923" s="87" t="n">
        <v>1</v>
      </c>
      <c r="I923" s="88" t="n">
        <f aca="false">SUMIF(L:L,$L923,M:M)</f>
        <v>90.78</v>
      </c>
      <c r="J923" s="88" t="n">
        <f aca="false">TRUNC(H923*I923,2)</f>
        <v>90.78</v>
      </c>
      <c r="K923" s="21"/>
      <c r="L923" s="62" t="n">
        <f aca="false">IF(AND(A924&lt;&gt;"",A923=""),L922+1,L922)</f>
        <v>83</v>
      </c>
      <c r="M923" s="78" t="str">
        <f aca="false">IF(OR(A923="Insumo",A923="Composição Auxiliar"),J923,"")</f>
        <v/>
      </c>
      <c r="N923" s="79" t="str">
        <f aca="false">IF(ISNUMBER(SEARCH("COM ENCARGOS COMPLEMENTARES",D923)),J923,"")</f>
        <v/>
      </c>
      <c r="O923" s="79" t="str">
        <f aca="false">IF(N923&lt;&gt;"","",M923)</f>
        <v/>
      </c>
      <c r="P923" s="80" t="str">
        <f aca="false">IF(A923="Composição",A922,"")</f>
        <v> 5.2.16 </v>
      </c>
      <c r="Q923" s="79" t="n">
        <f aca="false">IF(P923&lt;&gt;"",SUMIF(L923:L988,L923,N923:N988),"")</f>
        <v>90.78</v>
      </c>
      <c r="R923" s="79" t="n">
        <f aca="false">IF(P923&lt;&gt;"",SUMIF(L923:L988,L923,O923:O988),"")</f>
        <v>0</v>
      </c>
      <c r="S923" s="63"/>
    </row>
    <row r="924" customFormat="false" ht="24" hidden="false" customHeight="true" outlineLevel="0" collapsed="false">
      <c r="A924" s="89" t="s">
        <v>565</v>
      </c>
      <c r="B924" s="90" t="s">
        <v>573</v>
      </c>
      <c r="C924" s="89" t="s">
        <v>561</v>
      </c>
      <c r="D924" s="89" t="s">
        <v>574</v>
      </c>
      <c r="E924" s="89" t="s">
        <v>568</v>
      </c>
      <c r="F924" s="89"/>
      <c r="G924" s="91" t="s">
        <v>569</v>
      </c>
      <c r="H924" s="92" t="n">
        <v>3.9557667</v>
      </c>
      <c r="I924" s="93" t="n">
        <f aca="false">SUMIFS('ANALÍTICA AUXILIARES'!J:J,'ANALÍTICA AUXILIARES'!A:A,"Composição",'ANALÍTICA AUXILIARES'!B:B,$B924)</f>
        <v>22.95</v>
      </c>
      <c r="J924" s="93" t="n">
        <f aca="false">TRUNC(H924*I924,2)</f>
        <v>90.78</v>
      </c>
      <c r="K924" s="21"/>
      <c r="L924" s="62" t="n">
        <f aca="false">IF(AND(A925&lt;&gt;"",A924=""),L923+1,L923)</f>
        <v>83</v>
      </c>
      <c r="M924" s="78" t="n">
        <f aca="false">IF(OR(A924="Insumo",A924="Composição Auxiliar"),J924,"")</f>
        <v>90.78</v>
      </c>
      <c r="N924" s="79" t="n">
        <f aca="false">IF(ISNUMBER(SEARCH("COM ENCARGOS COMPLEMENTARES",D924)),J924,"")</f>
        <v>90.78</v>
      </c>
      <c r="O924" s="79" t="str">
        <f aca="false">IF(N924&lt;&gt;"","",M924)</f>
        <v/>
      </c>
      <c r="P924" s="80" t="str">
        <f aca="false">IF(A924="Composição",A923,"")</f>
        <v/>
      </c>
      <c r="Q924" s="79" t="str">
        <f aca="false">IF(P924&lt;&gt;"",SUMIF(L924:L989,L924,N924:N989),"")</f>
        <v/>
      </c>
      <c r="R924" s="79" t="str">
        <f aca="false">IF(P924&lt;&gt;"",SUMIF(L924:L989,L924,O924:O989),"")</f>
        <v/>
      </c>
      <c r="S924" s="63"/>
    </row>
    <row r="925" customFormat="false" ht="13.8" hidden="false" customHeight="false" outlineLevel="0" collapsed="false">
      <c r="A925" s="99"/>
      <c r="B925" s="99"/>
      <c r="C925" s="99"/>
      <c r="D925" s="99"/>
      <c r="E925" s="99"/>
      <c r="F925" s="100"/>
      <c r="G925" s="99"/>
      <c r="H925" s="100"/>
      <c r="I925" s="99"/>
      <c r="J925" s="100"/>
      <c r="K925" s="21"/>
      <c r="L925" s="62" t="n">
        <f aca="false">IF(AND(A926&lt;&gt;"",A925=""),L924+1,L924)</f>
        <v>83</v>
      </c>
      <c r="M925" s="78" t="str">
        <f aca="false">IF(OR(A925="Insumo",A925="Composição Auxiliar"),J925,"")</f>
        <v/>
      </c>
      <c r="N925" s="79" t="str">
        <f aca="false">IF(ISNUMBER(SEARCH("COM ENCARGOS COMPLEMENTARES",D925)),J925,"")</f>
        <v/>
      </c>
      <c r="O925" s="79" t="str">
        <f aca="false">IF(N925&lt;&gt;"","",M925)</f>
        <v/>
      </c>
      <c r="P925" s="80" t="str">
        <f aca="false">IF(A925="Composição",A924,"")</f>
        <v/>
      </c>
      <c r="Q925" s="79" t="str">
        <f aca="false">IF(P925&lt;&gt;"",SUMIF(L925:L990,L925,N925:N990),"")</f>
        <v/>
      </c>
      <c r="R925" s="79" t="str">
        <f aca="false">IF(P925&lt;&gt;"",SUMIF(L925:L990,L925,O925:O990),"")</f>
        <v/>
      </c>
      <c r="S925" s="63"/>
    </row>
    <row r="926" customFormat="false" ht="13.8" hidden="false" customHeight="true" outlineLevel="0" collapsed="false">
      <c r="A926" s="99"/>
      <c r="B926" s="99"/>
      <c r="C926" s="99"/>
      <c r="D926" s="99"/>
      <c r="E926" s="99"/>
      <c r="F926" s="100"/>
      <c r="G926" s="99"/>
      <c r="H926" s="99" t="s">
        <v>580</v>
      </c>
      <c r="I926" s="99"/>
      <c r="J926" s="100" t="n">
        <f aca="false">TRUNC(SUMIF(L:L,$L926,M:M)*(1+$J$9),2)</f>
        <v>110.07</v>
      </c>
      <c r="K926" s="21"/>
      <c r="L926" s="62" t="n">
        <f aca="false">IF(AND(A927&lt;&gt;"",A926=""),L925+1,L925)</f>
        <v>83</v>
      </c>
      <c r="M926" s="78" t="str">
        <f aca="false">IF(OR(A926="Insumo",A926="Composição Auxiliar"),J926,"")</f>
        <v/>
      </c>
      <c r="N926" s="79" t="str">
        <f aca="false">IF(ISNUMBER(SEARCH("COM ENCARGOS COMPLEMENTARES",D926)),J926,"")</f>
        <v/>
      </c>
      <c r="O926" s="79" t="str">
        <f aca="false">IF(N926&lt;&gt;"","",M926)</f>
        <v/>
      </c>
      <c r="P926" s="80" t="str">
        <f aca="false">IF(A926="Composição",A925,"")</f>
        <v/>
      </c>
      <c r="Q926" s="79" t="str">
        <f aca="false">IF(P926&lt;&gt;"",SUMIF(L926:L991,L926,N926:N991),"")</f>
        <v/>
      </c>
      <c r="R926" s="79" t="str">
        <f aca="false">IF(P926&lt;&gt;"",SUMIF(L926:L991,L926,O926:O991),"")</f>
        <v/>
      </c>
      <c r="S926" s="63"/>
    </row>
    <row r="927" customFormat="false" ht="13.8" hidden="false" customHeight="false" outlineLevel="0" collapsed="false">
      <c r="A927" s="101"/>
      <c r="B927" s="101"/>
      <c r="C927" s="101"/>
      <c r="D927" s="101"/>
      <c r="E927" s="101"/>
      <c r="F927" s="101"/>
      <c r="G927" s="101" t="s">
        <v>581</v>
      </c>
      <c r="H927" s="102" t="s">
        <v>582</v>
      </c>
      <c r="I927" s="101" t="s">
        <v>583</v>
      </c>
      <c r="J927" s="103" t="n">
        <f aca="false">TRUNC(J926*H927,2)</f>
        <v>176.11</v>
      </c>
      <c r="K927" s="21"/>
      <c r="L927" s="62" t="n">
        <f aca="false">IF(AND(A928&lt;&gt;"",A927=""),L926+1,L926)</f>
        <v>83</v>
      </c>
      <c r="M927" s="78" t="str">
        <f aca="false">IF(OR(A927="Insumo",A927="Composição Auxiliar"),J927,"")</f>
        <v/>
      </c>
      <c r="N927" s="79" t="str">
        <f aca="false">IF(ISNUMBER(SEARCH("COM ENCARGOS COMPLEMENTARES",D927)),J927,"")</f>
        <v/>
      </c>
      <c r="O927" s="79" t="str">
        <f aca="false">IF(N927&lt;&gt;"","",M927)</f>
        <v/>
      </c>
      <c r="P927" s="80" t="str">
        <f aca="false">IF(A927="Composição",A926,"")</f>
        <v/>
      </c>
      <c r="Q927" s="79" t="str">
        <f aca="false">IF(P927&lt;&gt;"",SUMIF(L927:L992,L927,N927:N992),"")</f>
        <v/>
      </c>
      <c r="R927" s="79" t="str">
        <f aca="false">IF(P927&lt;&gt;"",SUMIF(L927:L992,L927,O927:O992),"")</f>
        <v/>
      </c>
      <c r="S927" s="63"/>
    </row>
    <row r="928" customFormat="false" ht="13.8" hidden="false" customHeight="false" outlineLevel="0" collapsed="false">
      <c r="A928" s="104"/>
      <c r="B928" s="104"/>
      <c r="C928" s="104"/>
      <c r="D928" s="104"/>
      <c r="E928" s="104"/>
      <c r="F928" s="104"/>
      <c r="G928" s="104"/>
      <c r="H928" s="104"/>
      <c r="I928" s="104"/>
      <c r="J928" s="104"/>
      <c r="K928" s="21"/>
      <c r="L928" s="62" t="n">
        <f aca="false">IF(AND(A929&lt;&gt;"",A928=""),L927+1,L927)</f>
        <v>84</v>
      </c>
      <c r="M928" s="78" t="str">
        <f aca="false">IF(OR(A928="Insumo",A928="Composição Auxiliar"),J928,"")</f>
        <v/>
      </c>
      <c r="N928" s="79" t="str">
        <f aca="false">IF(ISNUMBER(SEARCH("COM ENCARGOS COMPLEMENTARES",D928)),J928,"")</f>
        <v/>
      </c>
      <c r="O928" s="79" t="str">
        <f aca="false">IF(N928&lt;&gt;"","",M928)</f>
        <v/>
      </c>
      <c r="P928" s="80" t="str">
        <f aca="false">IF(A928="Composição",A927,"")</f>
        <v/>
      </c>
      <c r="Q928" s="79" t="str">
        <f aca="false">IF(P928&lt;&gt;"",SUMIF(L928:L993,L928,N928:N993),"")</f>
        <v/>
      </c>
      <c r="R928" s="79" t="str">
        <f aca="false">IF(P928&lt;&gt;"",SUMIF(L928:L993,L928,O928:O993),"")</f>
        <v/>
      </c>
      <c r="S928" s="63"/>
    </row>
    <row r="929" customFormat="false" ht="14.5" hidden="false" customHeight="true" outlineLevel="0" collapsed="false">
      <c r="A929" s="81" t="s">
        <v>237</v>
      </c>
      <c r="B929" s="82" t="s">
        <v>552</v>
      </c>
      <c r="C929" s="81" t="s">
        <v>553</v>
      </c>
      <c r="D929" s="81" t="s">
        <v>554</v>
      </c>
      <c r="E929" s="81" t="s">
        <v>555</v>
      </c>
      <c r="F929" s="81"/>
      <c r="G929" s="83" t="s">
        <v>556</v>
      </c>
      <c r="H929" s="82" t="s">
        <v>557</v>
      </c>
      <c r="I929" s="82" t="s">
        <v>558</v>
      </c>
      <c r="J929" s="82" t="s">
        <v>559</v>
      </c>
      <c r="K929" s="21"/>
      <c r="L929" s="62" t="n">
        <f aca="false">IF(AND(A930&lt;&gt;"",A929=""),L928+1,L928)</f>
        <v>84</v>
      </c>
      <c r="M929" s="78" t="str">
        <f aca="false">IF(OR(A929="Insumo",A929="Composição Auxiliar"),J929,"")</f>
        <v/>
      </c>
      <c r="N929" s="79" t="str">
        <f aca="false">IF(ISNUMBER(SEARCH("COM ENCARGOS COMPLEMENTARES",D929)),J929,"")</f>
        <v/>
      </c>
      <c r="O929" s="79" t="str">
        <f aca="false">IF(N929&lt;&gt;"","",M929)</f>
        <v/>
      </c>
      <c r="P929" s="80" t="str">
        <f aca="false">IF(A929="Composição",A928,"")</f>
        <v/>
      </c>
      <c r="Q929" s="79" t="str">
        <f aca="false">IF(P929&lt;&gt;"",SUMIF(L929:L994,L929,N929:N994),"")</f>
        <v/>
      </c>
      <c r="R929" s="79" t="str">
        <f aca="false">IF(P929&lt;&gt;"",SUMIF(L929:L994,L929,O929:O994),"")</f>
        <v/>
      </c>
      <c r="S929" s="63"/>
    </row>
    <row r="930" customFormat="false" ht="24" hidden="false" customHeight="true" outlineLevel="0" collapsed="false">
      <c r="A930" s="84" t="s">
        <v>560</v>
      </c>
      <c r="B930" s="85" t="s">
        <v>238</v>
      </c>
      <c r="C930" s="84" t="s">
        <v>561</v>
      </c>
      <c r="D930" s="84" t="s">
        <v>988</v>
      </c>
      <c r="E930" s="84" t="s">
        <v>989</v>
      </c>
      <c r="F930" s="84"/>
      <c r="G930" s="86" t="s">
        <v>654</v>
      </c>
      <c r="H930" s="87" t="n">
        <v>1</v>
      </c>
      <c r="I930" s="88" t="n">
        <f aca="false">SUMIF(L:L,$L930,M:M)</f>
        <v>26.35</v>
      </c>
      <c r="J930" s="88" t="n">
        <f aca="false">TRUNC(H930*I930,2)</f>
        <v>26.35</v>
      </c>
      <c r="K930" s="21"/>
      <c r="L930" s="62" t="n">
        <f aca="false">IF(AND(A931&lt;&gt;"",A930=""),L929+1,L929)</f>
        <v>84</v>
      </c>
      <c r="M930" s="78" t="str">
        <f aca="false">IF(OR(A930="Insumo",A930="Composição Auxiliar"),J930,"")</f>
        <v/>
      </c>
      <c r="N930" s="79" t="str">
        <f aca="false">IF(ISNUMBER(SEARCH("COM ENCARGOS COMPLEMENTARES",D930)),J930,"")</f>
        <v/>
      </c>
      <c r="O930" s="79" t="str">
        <f aca="false">IF(N930&lt;&gt;"","",M930)</f>
        <v/>
      </c>
      <c r="P930" s="80" t="str">
        <f aca="false">IF(A930="Composição",A929,"")</f>
        <v> 5.2.17 </v>
      </c>
      <c r="Q930" s="79" t="n">
        <f aca="false">IF(P930&lt;&gt;"",SUMIF(L930:L995,L930,N930:N995),"")</f>
        <v>18.05</v>
      </c>
      <c r="R930" s="79" t="n">
        <f aca="false">IF(P930&lt;&gt;"",SUMIF(L930:L995,L930,O930:O995),"")</f>
        <v>8.3</v>
      </c>
      <c r="S930" s="63"/>
    </row>
    <row r="931" customFormat="false" ht="46" hidden="false" customHeight="true" outlineLevel="0" collapsed="false">
      <c r="A931" s="89" t="s">
        <v>565</v>
      </c>
      <c r="B931" s="90" t="s">
        <v>990</v>
      </c>
      <c r="C931" s="89" t="s">
        <v>561</v>
      </c>
      <c r="D931" s="89" t="s">
        <v>991</v>
      </c>
      <c r="E931" s="89" t="s">
        <v>590</v>
      </c>
      <c r="F931" s="89"/>
      <c r="G931" s="91" t="s">
        <v>591</v>
      </c>
      <c r="H931" s="92" t="n">
        <v>0.0006</v>
      </c>
      <c r="I931" s="93" t="n">
        <f aca="false">SUMIFS('ANALÍTICA AUXILIARES'!J:J,'ANALÍTICA AUXILIARES'!A:A,"Composição",'ANALÍTICA AUXILIARES'!B:B,$B931)</f>
        <v>71.94</v>
      </c>
      <c r="J931" s="93" t="n">
        <f aca="false">TRUNC(H931*I931,2)</f>
        <v>0.04</v>
      </c>
      <c r="K931" s="21"/>
      <c r="L931" s="62" t="n">
        <f aca="false">IF(AND(A932&lt;&gt;"",A931=""),L930+1,L930)</f>
        <v>84</v>
      </c>
      <c r="M931" s="78" t="n">
        <f aca="false">IF(OR(A931="Insumo",A931="Composição Auxiliar"),J931,"")</f>
        <v>0.04</v>
      </c>
      <c r="N931" s="79" t="str">
        <f aca="false">IF(ISNUMBER(SEARCH("COM ENCARGOS COMPLEMENTARES",D931)),J931,"")</f>
        <v/>
      </c>
      <c r="O931" s="79" t="n">
        <f aca="false">IF(N931&lt;&gt;"","",M931)</f>
        <v>0.04</v>
      </c>
      <c r="P931" s="80" t="str">
        <f aca="false">IF(A931="Composição",A930,"")</f>
        <v/>
      </c>
      <c r="Q931" s="79" t="str">
        <f aca="false">IF(P931&lt;&gt;"",SUMIF(L931:L996,L931,N931:N996),"")</f>
        <v/>
      </c>
      <c r="R931" s="79" t="str">
        <f aca="false">IF(P931&lt;&gt;"",SUMIF(L931:L996,L931,O931:O996),"")</f>
        <v/>
      </c>
      <c r="S931" s="63"/>
    </row>
    <row r="932" customFormat="false" ht="24" hidden="false" customHeight="true" outlineLevel="0" collapsed="false">
      <c r="A932" s="89" t="s">
        <v>565</v>
      </c>
      <c r="B932" s="90" t="s">
        <v>573</v>
      </c>
      <c r="C932" s="89" t="s">
        <v>561</v>
      </c>
      <c r="D932" s="89" t="s">
        <v>574</v>
      </c>
      <c r="E932" s="89" t="s">
        <v>568</v>
      </c>
      <c r="F932" s="89"/>
      <c r="G932" s="91" t="s">
        <v>569</v>
      </c>
      <c r="H932" s="92" t="n">
        <v>0.7866</v>
      </c>
      <c r="I932" s="93" t="n">
        <f aca="false">SUMIFS('ANALÍTICA AUXILIARES'!J:J,'ANALÍTICA AUXILIARES'!A:A,"Composição",'ANALÍTICA AUXILIARES'!B:B,$B932)</f>
        <v>22.95</v>
      </c>
      <c r="J932" s="93" t="n">
        <f aca="false">TRUNC(H932*I932,2)</f>
        <v>18.05</v>
      </c>
      <c r="K932" s="21"/>
      <c r="L932" s="62" t="n">
        <f aca="false">IF(AND(A933&lt;&gt;"",A932=""),L931+1,L931)</f>
        <v>84</v>
      </c>
      <c r="M932" s="78" t="n">
        <f aca="false">IF(OR(A932="Insumo",A932="Composição Auxiliar"),J932,"")</f>
        <v>18.05</v>
      </c>
      <c r="N932" s="79" t="n">
        <f aca="false">IF(ISNUMBER(SEARCH("COM ENCARGOS COMPLEMENTARES",D932)),J932,"")</f>
        <v>18.05</v>
      </c>
      <c r="O932" s="79" t="str">
        <f aca="false">IF(N932&lt;&gt;"","",M932)</f>
        <v/>
      </c>
      <c r="P932" s="80" t="str">
        <f aca="false">IF(A932="Composição",A931,"")</f>
        <v/>
      </c>
      <c r="Q932" s="79" t="str">
        <f aca="false">IF(P932&lt;&gt;"",SUMIF(L932:L997,L932,N932:N997),"")</f>
        <v/>
      </c>
      <c r="R932" s="79" t="str">
        <f aca="false">IF(P932&lt;&gt;"",SUMIF(L932:L997,L932,O932:O997),"")</f>
        <v/>
      </c>
      <c r="S932" s="63"/>
    </row>
    <row r="933" customFormat="false" ht="24" hidden="false" customHeight="true" outlineLevel="0" collapsed="false">
      <c r="A933" s="89" t="s">
        <v>565</v>
      </c>
      <c r="B933" s="90" t="s">
        <v>992</v>
      </c>
      <c r="C933" s="89" t="s">
        <v>561</v>
      </c>
      <c r="D933" s="89" t="s">
        <v>993</v>
      </c>
      <c r="E933" s="89" t="s">
        <v>590</v>
      </c>
      <c r="F933" s="89"/>
      <c r="G933" s="91" t="s">
        <v>594</v>
      </c>
      <c r="H933" s="92" t="n">
        <v>0.1962</v>
      </c>
      <c r="I933" s="93" t="n">
        <f aca="false">SUMIFS('ANALÍTICA AUXILIARES'!J:J,'ANALÍTICA AUXILIARES'!A:A,"Composição",'ANALÍTICA AUXILIARES'!B:B,$B933)</f>
        <v>33.14</v>
      </c>
      <c r="J933" s="93" t="n">
        <f aca="false">TRUNC(H933*I933,2)</f>
        <v>6.5</v>
      </c>
      <c r="K933" s="21"/>
      <c r="L933" s="62" t="n">
        <f aca="false">IF(AND(A934&lt;&gt;"",A933=""),L932+1,L932)</f>
        <v>84</v>
      </c>
      <c r="M933" s="78" t="n">
        <f aca="false">IF(OR(A933="Insumo",A933="Composição Auxiliar"),J933,"")</f>
        <v>6.5</v>
      </c>
      <c r="N933" s="79" t="str">
        <f aca="false">IF(ISNUMBER(SEARCH("COM ENCARGOS COMPLEMENTARES",D933)),J933,"")</f>
        <v/>
      </c>
      <c r="O933" s="79" t="n">
        <f aca="false">IF(N933&lt;&gt;"","",M933)</f>
        <v>6.5</v>
      </c>
      <c r="P933" s="80" t="str">
        <f aca="false">IF(A933="Composição",A932,"")</f>
        <v/>
      </c>
      <c r="Q933" s="79" t="str">
        <f aca="false">IF(P933&lt;&gt;"",SUMIF(L933:L998,L933,N933:N998),"")</f>
        <v/>
      </c>
      <c r="R933" s="79" t="str">
        <f aca="false">IF(P933&lt;&gt;"",SUMIF(L933:L998,L933,O933:O998),"")</f>
        <v/>
      </c>
      <c r="S933" s="63"/>
    </row>
    <row r="934" customFormat="false" ht="46" hidden="false" customHeight="true" outlineLevel="0" collapsed="false">
      <c r="A934" s="89" t="s">
        <v>565</v>
      </c>
      <c r="B934" s="90" t="s">
        <v>994</v>
      </c>
      <c r="C934" s="89" t="s">
        <v>561</v>
      </c>
      <c r="D934" s="89" t="s">
        <v>995</v>
      </c>
      <c r="E934" s="89" t="s">
        <v>590</v>
      </c>
      <c r="F934" s="89"/>
      <c r="G934" s="91" t="s">
        <v>594</v>
      </c>
      <c r="H934" s="92" t="n">
        <v>0.0054</v>
      </c>
      <c r="I934" s="93" t="n">
        <f aca="false">SUMIFS('ANALÍTICA AUXILIARES'!J:J,'ANALÍTICA AUXILIARES'!A:A,"Composição",'ANALÍTICA AUXILIARES'!B:B,$B934)</f>
        <v>327.1</v>
      </c>
      <c r="J934" s="93" t="n">
        <f aca="false">TRUNC(H934*I934,2)</f>
        <v>1.76</v>
      </c>
      <c r="K934" s="21"/>
      <c r="L934" s="62" t="n">
        <f aca="false">IF(AND(A935&lt;&gt;"",A934=""),L933+1,L933)</f>
        <v>84</v>
      </c>
      <c r="M934" s="78" t="n">
        <f aca="false">IF(OR(A934="Insumo",A934="Composição Auxiliar"),J934,"")</f>
        <v>1.76</v>
      </c>
      <c r="N934" s="79" t="str">
        <f aca="false">IF(ISNUMBER(SEARCH("COM ENCARGOS COMPLEMENTARES",D934)),J934,"")</f>
        <v/>
      </c>
      <c r="O934" s="79" t="n">
        <f aca="false">IF(N934&lt;&gt;"","",M934)</f>
        <v>1.76</v>
      </c>
      <c r="P934" s="80" t="str">
        <f aca="false">IF(A934="Composição",A933,"")</f>
        <v/>
      </c>
      <c r="Q934" s="79" t="str">
        <f aca="false">IF(P934&lt;&gt;"",SUMIF(L934:L999,L934,N934:N999),"")</f>
        <v/>
      </c>
      <c r="R934" s="79" t="str">
        <f aca="false">IF(P934&lt;&gt;"",SUMIF(L934:L999,L934,O934:O999),"")</f>
        <v/>
      </c>
      <c r="S934" s="63"/>
    </row>
    <row r="935" customFormat="false" ht="13.8" hidden="false" customHeight="false" outlineLevel="0" collapsed="false">
      <c r="A935" s="99"/>
      <c r="B935" s="99"/>
      <c r="C935" s="99"/>
      <c r="D935" s="99"/>
      <c r="E935" s="99"/>
      <c r="F935" s="100"/>
      <c r="G935" s="99"/>
      <c r="H935" s="100"/>
      <c r="I935" s="99"/>
      <c r="J935" s="100"/>
      <c r="K935" s="21"/>
      <c r="L935" s="62" t="n">
        <f aca="false">IF(AND(A936&lt;&gt;"",A935=""),L934+1,L934)</f>
        <v>84</v>
      </c>
      <c r="M935" s="78" t="str">
        <f aca="false">IF(OR(A935="Insumo",A935="Composição Auxiliar"),J935,"")</f>
        <v/>
      </c>
      <c r="N935" s="79" t="str">
        <f aca="false">IF(ISNUMBER(SEARCH("COM ENCARGOS COMPLEMENTARES",D935)),J935,"")</f>
        <v/>
      </c>
      <c r="O935" s="79" t="str">
        <f aca="false">IF(N935&lt;&gt;"","",M935)</f>
        <v/>
      </c>
      <c r="P935" s="80" t="str">
        <f aca="false">IF(A935="Composição",A934,"")</f>
        <v/>
      </c>
      <c r="Q935" s="79" t="str">
        <f aca="false">IF(P935&lt;&gt;"",SUMIF(L935:L1000,L935,N935:N1000),"")</f>
        <v/>
      </c>
      <c r="R935" s="79" t="str">
        <f aca="false">IF(P935&lt;&gt;"",SUMIF(L935:L1000,L935,O935:O1000),"")</f>
        <v/>
      </c>
      <c r="S935" s="63"/>
    </row>
    <row r="936" customFormat="false" ht="13.8" hidden="false" customHeight="true" outlineLevel="0" collapsed="false">
      <c r="A936" s="99"/>
      <c r="B936" s="99"/>
      <c r="C936" s="99"/>
      <c r="D936" s="99"/>
      <c r="E936" s="99"/>
      <c r="F936" s="100"/>
      <c r="G936" s="99"/>
      <c r="H936" s="99" t="s">
        <v>580</v>
      </c>
      <c r="I936" s="99"/>
      <c r="J936" s="100" t="n">
        <f aca="false">TRUNC(SUMIF(L:L,$L936,M:M)*(1+$J$9),2)</f>
        <v>31.95</v>
      </c>
      <c r="K936" s="21"/>
      <c r="L936" s="62" t="n">
        <f aca="false">IF(AND(A937&lt;&gt;"",A936=""),L935+1,L935)</f>
        <v>84</v>
      </c>
      <c r="M936" s="78" t="str">
        <f aca="false">IF(OR(A936="Insumo",A936="Composição Auxiliar"),J936,"")</f>
        <v/>
      </c>
      <c r="N936" s="79" t="str">
        <f aca="false">IF(ISNUMBER(SEARCH("COM ENCARGOS COMPLEMENTARES",D936)),J936,"")</f>
        <v/>
      </c>
      <c r="O936" s="79" t="str">
        <f aca="false">IF(N936&lt;&gt;"","",M936)</f>
        <v/>
      </c>
      <c r="P936" s="80" t="str">
        <f aca="false">IF(A936="Composição",A935,"")</f>
        <v/>
      </c>
      <c r="Q936" s="79" t="str">
        <f aca="false">IF(P936&lt;&gt;"",SUMIF(L936:L1001,L936,N936:N1001),"")</f>
        <v/>
      </c>
      <c r="R936" s="79" t="str">
        <f aca="false">IF(P936&lt;&gt;"",SUMIF(L936:L1001,L936,O936:O1001),"")</f>
        <v/>
      </c>
      <c r="S936" s="63"/>
    </row>
    <row r="937" customFormat="false" ht="13.8" hidden="false" customHeight="false" outlineLevel="0" collapsed="false">
      <c r="A937" s="101"/>
      <c r="B937" s="101"/>
      <c r="C937" s="101"/>
      <c r="D937" s="101"/>
      <c r="E937" s="101"/>
      <c r="F937" s="101"/>
      <c r="G937" s="101" t="s">
        <v>581</v>
      </c>
      <c r="H937" s="102" t="s">
        <v>582</v>
      </c>
      <c r="I937" s="101" t="s">
        <v>583</v>
      </c>
      <c r="J937" s="103" t="n">
        <f aca="false">TRUNC(J936*H937,2)</f>
        <v>51.12</v>
      </c>
      <c r="K937" s="21"/>
      <c r="L937" s="62" t="n">
        <f aca="false">IF(AND(A938&lt;&gt;"",A937=""),L936+1,L936)</f>
        <v>84</v>
      </c>
      <c r="M937" s="78" t="str">
        <f aca="false">IF(OR(A937="Insumo",A937="Composição Auxiliar"),J937,"")</f>
        <v/>
      </c>
      <c r="N937" s="79" t="str">
        <f aca="false">IF(ISNUMBER(SEARCH("COM ENCARGOS COMPLEMENTARES",D937)),J937,"")</f>
        <v/>
      </c>
      <c r="O937" s="79" t="str">
        <f aca="false">IF(N937&lt;&gt;"","",M937)</f>
        <v/>
      </c>
      <c r="P937" s="80" t="str">
        <f aca="false">IF(A937="Composição",A936,"")</f>
        <v/>
      </c>
      <c r="Q937" s="79" t="str">
        <f aca="false">IF(P937&lt;&gt;"",SUMIF(L937:L1002,L937,N937:N1002),"")</f>
        <v/>
      </c>
      <c r="R937" s="79" t="str">
        <f aca="false">IF(P937&lt;&gt;"",SUMIF(L937:L1002,L937,O937:O1002),"")</f>
        <v/>
      </c>
      <c r="S937" s="63"/>
    </row>
    <row r="938" customFormat="false" ht="13.8" hidden="false" customHeight="false" outlineLevel="0" collapsed="false">
      <c r="A938" s="104"/>
      <c r="B938" s="104"/>
      <c r="C938" s="104"/>
      <c r="D938" s="104"/>
      <c r="E938" s="104"/>
      <c r="F938" s="104"/>
      <c r="G938" s="104"/>
      <c r="H938" s="104"/>
      <c r="I938" s="104"/>
      <c r="J938" s="104"/>
      <c r="K938" s="21"/>
      <c r="L938" s="62" t="n">
        <f aca="false">IF(AND(A939&lt;&gt;"",A938=""),L937+1,L937)</f>
        <v>85</v>
      </c>
      <c r="M938" s="78" t="str">
        <f aca="false">IF(OR(A938="Insumo",A938="Composição Auxiliar"),J938,"")</f>
        <v/>
      </c>
      <c r="N938" s="79" t="str">
        <f aca="false">IF(ISNUMBER(SEARCH("COM ENCARGOS COMPLEMENTARES",D938)),J938,"")</f>
        <v/>
      </c>
      <c r="O938" s="79" t="str">
        <f aca="false">IF(N938&lt;&gt;"","",M938)</f>
        <v/>
      </c>
      <c r="P938" s="80" t="str">
        <f aca="false">IF(A938="Composição",A937,"")</f>
        <v/>
      </c>
      <c r="Q938" s="79" t="str">
        <f aca="false">IF(P938&lt;&gt;"",SUMIF(L938:L1003,L938,N938:N1003),"")</f>
        <v/>
      </c>
      <c r="R938" s="79" t="str">
        <f aca="false">IF(P938&lt;&gt;"",SUMIF(L938:L1003,L938,O938:O1003),"")</f>
        <v/>
      </c>
      <c r="S938" s="63"/>
    </row>
    <row r="939" customFormat="false" ht="14.5" hidden="false" customHeight="true" outlineLevel="0" collapsed="false">
      <c r="A939" s="81" t="s">
        <v>239</v>
      </c>
      <c r="B939" s="82" t="s">
        <v>552</v>
      </c>
      <c r="C939" s="81" t="s">
        <v>553</v>
      </c>
      <c r="D939" s="81" t="s">
        <v>554</v>
      </c>
      <c r="E939" s="81" t="s">
        <v>555</v>
      </c>
      <c r="F939" s="81"/>
      <c r="G939" s="83" t="s">
        <v>556</v>
      </c>
      <c r="H939" s="82" t="s">
        <v>557</v>
      </c>
      <c r="I939" s="82" t="s">
        <v>558</v>
      </c>
      <c r="J939" s="82" t="s">
        <v>559</v>
      </c>
      <c r="K939" s="21"/>
      <c r="L939" s="62" t="n">
        <f aca="false">IF(AND(A940&lt;&gt;"",A939=""),L938+1,L938)</f>
        <v>85</v>
      </c>
      <c r="M939" s="78" t="str">
        <f aca="false">IF(OR(A939="Insumo",A939="Composição Auxiliar"),J939,"")</f>
        <v/>
      </c>
      <c r="N939" s="79" t="str">
        <f aca="false">IF(ISNUMBER(SEARCH("COM ENCARGOS COMPLEMENTARES",D939)),J939,"")</f>
        <v/>
      </c>
      <c r="O939" s="79" t="str">
        <f aca="false">IF(N939&lt;&gt;"","",M939)</f>
        <v/>
      </c>
      <c r="P939" s="80" t="str">
        <f aca="false">IF(A939="Composição",A938,"")</f>
        <v/>
      </c>
      <c r="Q939" s="79" t="str">
        <f aca="false">IF(P939&lt;&gt;"",SUMIF(L939:L1004,L939,N939:N1004),"")</f>
        <v/>
      </c>
      <c r="R939" s="79" t="str">
        <f aca="false">IF(P939&lt;&gt;"",SUMIF(L939:L1004,L939,O939:O1004),"")</f>
        <v/>
      </c>
      <c r="S939" s="63"/>
    </row>
    <row r="940" customFormat="false" ht="35" hidden="false" customHeight="true" outlineLevel="0" collapsed="false">
      <c r="A940" s="84" t="s">
        <v>560</v>
      </c>
      <c r="B940" s="85" t="s">
        <v>240</v>
      </c>
      <c r="C940" s="84" t="s">
        <v>561</v>
      </c>
      <c r="D940" s="84" t="s">
        <v>996</v>
      </c>
      <c r="E940" s="84" t="s">
        <v>997</v>
      </c>
      <c r="F940" s="84"/>
      <c r="G940" s="86" t="s">
        <v>587</v>
      </c>
      <c r="H940" s="87" t="n">
        <v>1</v>
      </c>
      <c r="I940" s="88" t="n">
        <f aca="false">SUMIF(L:L,$L940,M:M)</f>
        <v>550.57</v>
      </c>
      <c r="J940" s="88" t="n">
        <f aca="false">TRUNC(H940*I940,2)</f>
        <v>550.57</v>
      </c>
      <c r="K940" s="21"/>
      <c r="L940" s="62" t="n">
        <f aca="false">IF(AND(A941&lt;&gt;"",A940=""),L939+1,L939)</f>
        <v>85</v>
      </c>
      <c r="M940" s="78" t="str">
        <f aca="false">IF(OR(A940="Insumo",A940="Composição Auxiliar"),J940,"")</f>
        <v/>
      </c>
      <c r="N940" s="79" t="str">
        <f aca="false">IF(ISNUMBER(SEARCH("COM ENCARGOS COMPLEMENTARES",D940)),J940,"")</f>
        <v/>
      </c>
      <c r="O940" s="79" t="str">
        <f aca="false">IF(N940&lt;&gt;"","",M940)</f>
        <v/>
      </c>
      <c r="P940" s="80" t="str">
        <f aca="false">IF(A940="Composição",A939,"")</f>
        <v> 5.2.18 </v>
      </c>
      <c r="Q940" s="79" t="n">
        <f aca="false">IF(P940&lt;&gt;"",SUMIF(L940:L1005,L940,N940:N1005),"")</f>
        <v>236.23</v>
      </c>
      <c r="R940" s="79" t="n">
        <f aca="false">IF(P940&lt;&gt;"",SUMIF(L940:L1005,L940,O940:O1005),"")</f>
        <v>314.34</v>
      </c>
      <c r="S940" s="63"/>
    </row>
    <row r="941" customFormat="false" ht="46" hidden="false" customHeight="true" outlineLevel="0" collapsed="false">
      <c r="A941" s="89" t="s">
        <v>565</v>
      </c>
      <c r="B941" s="90" t="s">
        <v>998</v>
      </c>
      <c r="C941" s="89" t="s">
        <v>561</v>
      </c>
      <c r="D941" s="89" t="s">
        <v>999</v>
      </c>
      <c r="E941" s="89" t="s">
        <v>590</v>
      </c>
      <c r="F941" s="89"/>
      <c r="G941" s="91" t="s">
        <v>594</v>
      </c>
      <c r="H941" s="92" t="n">
        <v>0.0087</v>
      </c>
      <c r="I941" s="93" t="n">
        <f aca="false">SUMIFS('ANALÍTICA AUXILIARES'!J:J,'ANALÍTICA AUXILIARES'!A:A,"Composição",'ANALÍTICA AUXILIARES'!B:B,$B941)</f>
        <v>146.52</v>
      </c>
      <c r="J941" s="93" t="n">
        <f aca="false">TRUNC(H941*I941,2)</f>
        <v>1.27</v>
      </c>
      <c r="K941" s="21"/>
      <c r="L941" s="62" t="n">
        <f aca="false">IF(AND(A942&lt;&gt;"",A941=""),L940+1,L940)</f>
        <v>85</v>
      </c>
      <c r="M941" s="78" t="n">
        <f aca="false">IF(OR(A941="Insumo",A941="Composição Auxiliar"),J941,"")</f>
        <v>1.27</v>
      </c>
      <c r="N941" s="79" t="str">
        <f aca="false">IF(ISNUMBER(SEARCH("COM ENCARGOS COMPLEMENTARES",D941)),J941,"")</f>
        <v/>
      </c>
      <c r="O941" s="79" t="n">
        <f aca="false">IF(N941&lt;&gt;"","",M941)</f>
        <v>1.27</v>
      </c>
      <c r="P941" s="80" t="str">
        <f aca="false">IF(A941="Composição",A940,"")</f>
        <v/>
      </c>
      <c r="Q941" s="79" t="str">
        <f aca="false">IF(P941&lt;&gt;"",SUMIF(L941:L1006,L941,N941:N1006),"")</f>
        <v/>
      </c>
      <c r="R941" s="79" t="str">
        <f aca="false">IF(P941&lt;&gt;"",SUMIF(L941:L1006,L941,O941:O1006),"")</f>
        <v/>
      </c>
      <c r="S941" s="63"/>
    </row>
    <row r="942" customFormat="false" ht="46" hidden="false" customHeight="true" outlineLevel="0" collapsed="false">
      <c r="A942" s="89" t="s">
        <v>565</v>
      </c>
      <c r="B942" s="90" t="s">
        <v>1000</v>
      </c>
      <c r="C942" s="89" t="s">
        <v>561</v>
      </c>
      <c r="D942" s="89" t="s">
        <v>1001</v>
      </c>
      <c r="E942" s="89" t="s">
        <v>590</v>
      </c>
      <c r="F942" s="89"/>
      <c r="G942" s="91" t="s">
        <v>591</v>
      </c>
      <c r="H942" s="92" t="n">
        <v>0.0178</v>
      </c>
      <c r="I942" s="93" t="n">
        <f aca="false">SUMIFS('ANALÍTICA AUXILIARES'!J:J,'ANALÍTICA AUXILIARES'!A:A,"Composição",'ANALÍTICA AUXILIARES'!B:B,$B942)</f>
        <v>59.97</v>
      </c>
      <c r="J942" s="93" t="n">
        <f aca="false">TRUNC(H942*I942,2)</f>
        <v>1.06</v>
      </c>
      <c r="K942" s="21"/>
      <c r="L942" s="62" t="n">
        <f aca="false">IF(AND(A943&lt;&gt;"",A942=""),L941+1,L941)</f>
        <v>85</v>
      </c>
      <c r="M942" s="78" t="n">
        <f aca="false">IF(OR(A942="Insumo",A942="Composição Auxiliar"),J942,"")</f>
        <v>1.06</v>
      </c>
      <c r="N942" s="79" t="str">
        <f aca="false">IF(ISNUMBER(SEARCH("COM ENCARGOS COMPLEMENTARES",D942)),J942,"")</f>
        <v/>
      </c>
      <c r="O942" s="79" t="n">
        <f aca="false">IF(N942&lt;&gt;"","",M942)</f>
        <v>1.06</v>
      </c>
      <c r="P942" s="80" t="str">
        <f aca="false">IF(A942="Composição",A941,"")</f>
        <v/>
      </c>
      <c r="Q942" s="79" t="str">
        <f aca="false">IF(P942&lt;&gt;"",SUMIF(L942:L1007,L942,N942:N1007),"")</f>
        <v/>
      </c>
      <c r="R942" s="79" t="str">
        <f aca="false">IF(P942&lt;&gt;"",SUMIF(L942:L1007,L942,O942:O1007),"")</f>
        <v/>
      </c>
      <c r="S942" s="63"/>
    </row>
    <row r="943" customFormat="false" ht="24" hidden="false" customHeight="true" outlineLevel="0" collapsed="false">
      <c r="A943" s="89" t="s">
        <v>565</v>
      </c>
      <c r="B943" s="90" t="s">
        <v>649</v>
      </c>
      <c r="C943" s="89" t="s">
        <v>561</v>
      </c>
      <c r="D943" s="89" t="s">
        <v>650</v>
      </c>
      <c r="E943" s="89" t="s">
        <v>568</v>
      </c>
      <c r="F943" s="89"/>
      <c r="G943" s="91" t="s">
        <v>569</v>
      </c>
      <c r="H943" s="92" t="n">
        <v>5.0944</v>
      </c>
      <c r="I943" s="93" t="n">
        <f aca="false">SUMIFS('ANALÍTICA AUXILIARES'!J:J,'ANALÍTICA AUXILIARES'!A:A,"Composição",'ANALÍTICA AUXILIARES'!B:B,$B943)</f>
        <v>28.34</v>
      </c>
      <c r="J943" s="93" t="n">
        <f aca="false">TRUNC(H943*I943,2)</f>
        <v>144.37</v>
      </c>
      <c r="K943" s="21"/>
      <c r="L943" s="62" t="n">
        <f aca="false">IF(AND(A944&lt;&gt;"",A943=""),L942+1,L942)</f>
        <v>85</v>
      </c>
      <c r="M943" s="78" t="n">
        <f aca="false">IF(OR(A943="Insumo",A943="Composição Auxiliar"),J943,"")</f>
        <v>144.37</v>
      </c>
      <c r="N943" s="79" t="n">
        <f aca="false">IF(ISNUMBER(SEARCH("COM ENCARGOS COMPLEMENTARES",D943)),J943,"")</f>
        <v>144.37</v>
      </c>
      <c r="O943" s="79" t="str">
        <f aca="false">IF(N943&lt;&gt;"","",M943)</f>
        <v/>
      </c>
      <c r="P943" s="80" t="str">
        <f aca="false">IF(A943="Composição",A942,"")</f>
        <v/>
      </c>
      <c r="Q943" s="79" t="str">
        <f aca="false">IF(P943&lt;&gt;"",SUMIF(L943:L1008,L943,N943:N1008),"")</f>
        <v/>
      </c>
      <c r="R943" s="79" t="str">
        <f aca="false">IF(P943&lt;&gt;"",SUMIF(L943:L1008,L943,O943:O1008),"")</f>
        <v/>
      </c>
      <c r="S943" s="63"/>
    </row>
    <row r="944" customFormat="false" ht="35" hidden="false" customHeight="true" outlineLevel="0" collapsed="false">
      <c r="A944" s="89" t="s">
        <v>565</v>
      </c>
      <c r="B944" s="90" t="s">
        <v>666</v>
      </c>
      <c r="C944" s="89" t="s">
        <v>561</v>
      </c>
      <c r="D944" s="89" t="s">
        <v>667</v>
      </c>
      <c r="E944" s="89" t="s">
        <v>668</v>
      </c>
      <c r="F944" s="89"/>
      <c r="G944" s="91" t="s">
        <v>654</v>
      </c>
      <c r="H944" s="92" t="n">
        <v>0.0744</v>
      </c>
      <c r="I944" s="93" t="n">
        <f aca="false">SUMIFS('ANALÍTICA AUXILIARES'!J:J,'ANALÍTICA AUXILIARES'!A:A,"Composição",'ANALÍTICA AUXILIARES'!B:B,$B944)</f>
        <v>464.93</v>
      </c>
      <c r="J944" s="93" t="n">
        <f aca="false">TRUNC(H944*I944,2)</f>
        <v>34.59</v>
      </c>
      <c r="K944" s="21"/>
      <c r="L944" s="62" t="n">
        <f aca="false">IF(AND(A945&lt;&gt;"",A944=""),L943+1,L943)</f>
        <v>85</v>
      </c>
      <c r="M944" s="78" t="n">
        <f aca="false">IF(OR(A944="Insumo",A944="Composição Auxiliar"),J944,"")</f>
        <v>34.59</v>
      </c>
      <c r="N944" s="79" t="str">
        <f aca="false">IF(ISNUMBER(SEARCH("COM ENCARGOS COMPLEMENTARES",D944)),J944,"")</f>
        <v/>
      </c>
      <c r="O944" s="79" t="n">
        <f aca="false">IF(N944&lt;&gt;"","",M944)</f>
        <v>34.59</v>
      </c>
      <c r="P944" s="80" t="str">
        <f aca="false">IF(A944="Composição",A943,"")</f>
        <v/>
      </c>
      <c r="Q944" s="79" t="str">
        <f aca="false">IF(P944&lt;&gt;"",SUMIF(L944:L1009,L944,N944:N1009),"")</f>
        <v/>
      </c>
      <c r="R944" s="79" t="str">
        <f aca="false">IF(P944&lt;&gt;"",SUMIF(L944:L1009,L944,O944:O1009),"")</f>
        <v/>
      </c>
      <c r="S944" s="63"/>
    </row>
    <row r="945" customFormat="false" ht="24" hidden="false" customHeight="true" outlineLevel="0" collapsed="false">
      <c r="A945" s="89" t="s">
        <v>565</v>
      </c>
      <c r="B945" s="90" t="s">
        <v>573</v>
      </c>
      <c r="C945" s="89" t="s">
        <v>561</v>
      </c>
      <c r="D945" s="89" t="s">
        <v>574</v>
      </c>
      <c r="E945" s="89" t="s">
        <v>568</v>
      </c>
      <c r="F945" s="89"/>
      <c r="G945" s="91" t="s">
        <v>569</v>
      </c>
      <c r="H945" s="92" t="n">
        <v>4.0028</v>
      </c>
      <c r="I945" s="93" t="n">
        <f aca="false">SUMIFS('ANALÍTICA AUXILIARES'!J:J,'ANALÍTICA AUXILIARES'!A:A,"Composição",'ANALÍTICA AUXILIARES'!B:B,$B945)</f>
        <v>22.95</v>
      </c>
      <c r="J945" s="93" t="n">
        <f aca="false">TRUNC(H945*I945,2)</f>
        <v>91.86</v>
      </c>
      <c r="K945" s="21"/>
      <c r="L945" s="62" t="n">
        <f aca="false">IF(AND(A946&lt;&gt;"",A945=""),L944+1,L944)</f>
        <v>85</v>
      </c>
      <c r="M945" s="78" t="n">
        <f aca="false">IF(OR(A945="Insumo",A945="Composição Auxiliar"),J945,"")</f>
        <v>91.86</v>
      </c>
      <c r="N945" s="79" t="n">
        <f aca="false">IF(ISNUMBER(SEARCH("COM ENCARGOS COMPLEMENTARES",D945)),J945,"")</f>
        <v>91.86</v>
      </c>
      <c r="O945" s="79" t="str">
        <f aca="false">IF(N945&lt;&gt;"","",M945)</f>
        <v/>
      </c>
      <c r="P945" s="80" t="str">
        <f aca="false">IF(A945="Composição",A944,"")</f>
        <v/>
      </c>
      <c r="Q945" s="79" t="str">
        <f aca="false">IF(P945&lt;&gt;"",SUMIF(L945:L1010,L945,N945:N1010),"")</f>
        <v/>
      </c>
      <c r="R945" s="79" t="str">
        <f aca="false">IF(P945&lt;&gt;"",SUMIF(L945:L1010,L945,O945:O1010),"")</f>
        <v/>
      </c>
      <c r="S945" s="63"/>
    </row>
    <row r="946" customFormat="false" ht="35" hidden="false" customHeight="true" outlineLevel="0" collapsed="false">
      <c r="A946" s="89" t="s">
        <v>565</v>
      </c>
      <c r="B946" s="90" t="s">
        <v>1002</v>
      </c>
      <c r="C946" s="89" t="s">
        <v>561</v>
      </c>
      <c r="D946" s="89" t="s">
        <v>1003</v>
      </c>
      <c r="E946" s="89" t="s">
        <v>653</v>
      </c>
      <c r="F946" s="89"/>
      <c r="G946" s="91" t="s">
        <v>654</v>
      </c>
      <c r="H946" s="92" t="n">
        <v>0.1156</v>
      </c>
      <c r="I946" s="93" t="n">
        <f aca="false">SUMIFS('ANALÍTICA AUXILIARES'!J:J,'ANALÍTICA AUXILIARES'!A:A,"Composição",'ANALÍTICA AUXILIARES'!B:B,$B946)</f>
        <v>709.63</v>
      </c>
      <c r="J946" s="93" t="n">
        <f aca="false">TRUNC(H946*I946,2)</f>
        <v>82.03</v>
      </c>
      <c r="K946" s="21"/>
      <c r="L946" s="62" t="n">
        <f aca="false">IF(AND(A947&lt;&gt;"",A946=""),L945+1,L945)</f>
        <v>85</v>
      </c>
      <c r="M946" s="78" t="n">
        <f aca="false">IF(OR(A946="Insumo",A946="Composição Auxiliar"),J946,"")</f>
        <v>82.03</v>
      </c>
      <c r="N946" s="79" t="str">
        <f aca="false">IF(ISNUMBER(SEARCH("COM ENCARGOS COMPLEMENTARES",D946)),J946,"")</f>
        <v/>
      </c>
      <c r="O946" s="79" t="n">
        <f aca="false">IF(N946&lt;&gt;"","",M946)</f>
        <v>82.03</v>
      </c>
      <c r="P946" s="80" t="str">
        <f aca="false">IF(A946="Composição",A945,"")</f>
        <v/>
      </c>
      <c r="Q946" s="79" t="str">
        <f aca="false">IF(P946&lt;&gt;"",SUMIF(L946:L1011,L946,N946:N1011),"")</f>
        <v/>
      </c>
      <c r="R946" s="79" t="str">
        <f aca="false">IF(P946&lt;&gt;"",SUMIF(L946:L1011,L946,O946:O1011),"")</f>
        <v/>
      </c>
      <c r="S946" s="63"/>
    </row>
    <row r="947" customFormat="false" ht="35" hidden="false" customHeight="true" outlineLevel="0" collapsed="false">
      <c r="A947" s="89" t="s">
        <v>565</v>
      </c>
      <c r="B947" s="90" t="s">
        <v>1004</v>
      </c>
      <c r="C947" s="89" t="s">
        <v>561</v>
      </c>
      <c r="D947" s="89" t="s">
        <v>1005</v>
      </c>
      <c r="E947" s="89" t="s">
        <v>653</v>
      </c>
      <c r="F947" s="89"/>
      <c r="G947" s="91" t="s">
        <v>654</v>
      </c>
      <c r="H947" s="92" t="n">
        <v>0.0148</v>
      </c>
      <c r="I947" s="93" t="n">
        <f aca="false">SUMIFS('ANALÍTICA AUXILIARES'!J:J,'ANALÍTICA AUXILIARES'!A:A,"Composição",'ANALÍTICA AUXILIARES'!B:B,$B947)</f>
        <v>478.26</v>
      </c>
      <c r="J947" s="93" t="n">
        <f aca="false">TRUNC(H947*I947,2)</f>
        <v>7.07</v>
      </c>
      <c r="K947" s="21"/>
      <c r="L947" s="62" t="n">
        <f aca="false">IF(AND(A948&lt;&gt;"",A947=""),L946+1,L946)</f>
        <v>85</v>
      </c>
      <c r="M947" s="78" t="n">
        <f aca="false">IF(OR(A947="Insumo",A947="Composição Auxiliar"),J947,"")</f>
        <v>7.07</v>
      </c>
      <c r="N947" s="79" t="str">
        <f aca="false">IF(ISNUMBER(SEARCH("COM ENCARGOS COMPLEMENTARES",D947)),J947,"")</f>
        <v/>
      </c>
      <c r="O947" s="79" t="n">
        <f aca="false">IF(N947&lt;&gt;"","",M947)</f>
        <v>7.07</v>
      </c>
      <c r="P947" s="80" t="str">
        <f aca="false">IF(A947="Composição",A946,"")</f>
        <v/>
      </c>
      <c r="Q947" s="79" t="str">
        <f aca="false">IF(P947&lt;&gt;"",SUMIF(L947:L1012,L947,N947:N1012),"")</f>
        <v/>
      </c>
      <c r="R947" s="79" t="str">
        <f aca="false">IF(P947&lt;&gt;"",SUMIF(L947:L1012,L947,O947:O1012),"")</f>
        <v/>
      </c>
      <c r="S947" s="63"/>
    </row>
    <row r="948" customFormat="false" ht="24" hidden="false" customHeight="true" outlineLevel="0" collapsed="false">
      <c r="A948" s="89" t="s">
        <v>565</v>
      </c>
      <c r="B948" s="90" t="s">
        <v>1006</v>
      </c>
      <c r="C948" s="89" t="s">
        <v>561</v>
      </c>
      <c r="D948" s="89" t="s">
        <v>1007</v>
      </c>
      <c r="E948" s="89" t="s">
        <v>1008</v>
      </c>
      <c r="F948" s="89"/>
      <c r="G948" s="91" t="s">
        <v>564</v>
      </c>
      <c r="H948" s="92" t="n">
        <v>0.81</v>
      </c>
      <c r="I948" s="93" t="n">
        <f aca="false">SUMIFS('ANALÍTICA AUXILIARES'!J:J,'ANALÍTICA AUXILIARES'!A:A,"Composição",'ANALÍTICA AUXILIARES'!B:B,$B948)</f>
        <v>6.6</v>
      </c>
      <c r="J948" s="93" t="n">
        <f aca="false">TRUNC(H948*I948,2)</f>
        <v>5.34</v>
      </c>
      <c r="K948" s="21"/>
      <c r="L948" s="62" t="n">
        <f aca="false">IF(AND(A949&lt;&gt;"",A948=""),L947+1,L947)</f>
        <v>85</v>
      </c>
      <c r="M948" s="78" t="n">
        <f aca="false">IF(OR(A948="Insumo",A948="Composição Auxiliar"),J948,"")</f>
        <v>5.34</v>
      </c>
      <c r="N948" s="79" t="str">
        <f aca="false">IF(ISNUMBER(SEARCH("COM ENCARGOS COMPLEMENTARES",D948)),J948,"")</f>
        <v/>
      </c>
      <c r="O948" s="79" t="n">
        <f aca="false">IF(N948&lt;&gt;"","",M948)</f>
        <v>5.34</v>
      </c>
      <c r="P948" s="80" t="str">
        <f aca="false">IF(A948="Composição",A947,"")</f>
        <v/>
      </c>
      <c r="Q948" s="79" t="str">
        <f aca="false">IF(P948&lt;&gt;"",SUMIF(L948:L1013,L948,N948:N1013),"")</f>
        <v/>
      </c>
      <c r="R948" s="79" t="str">
        <f aca="false">IF(P948&lt;&gt;"",SUMIF(L948:L1013,L948,O948:O1013),"")</f>
        <v/>
      </c>
      <c r="S948" s="63"/>
    </row>
    <row r="949" customFormat="false" ht="24" hidden="false" customHeight="true" outlineLevel="0" collapsed="false">
      <c r="A949" s="89" t="s">
        <v>565</v>
      </c>
      <c r="B949" s="90" t="s">
        <v>1009</v>
      </c>
      <c r="C949" s="89" t="s">
        <v>561</v>
      </c>
      <c r="D949" s="89" t="s">
        <v>1010</v>
      </c>
      <c r="E949" s="89" t="s">
        <v>1011</v>
      </c>
      <c r="F949" s="89"/>
      <c r="G949" s="91" t="s">
        <v>654</v>
      </c>
      <c r="H949" s="92" t="n">
        <v>0.0448</v>
      </c>
      <c r="I949" s="93" t="n">
        <f aca="false">SUMIFS('ANALÍTICA AUXILIARES'!J:J,'ANALÍTICA AUXILIARES'!A:A,"Composição",'ANALÍTICA AUXILIARES'!B:B,$B949)</f>
        <v>2454.45</v>
      </c>
      <c r="J949" s="93" t="n">
        <f aca="false">TRUNC(H949*I949,2)</f>
        <v>109.95</v>
      </c>
      <c r="K949" s="21"/>
      <c r="L949" s="62" t="n">
        <f aca="false">IF(AND(A950&lt;&gt;"",A949=""),L948+1,L948)</f>
        <v>85</v>
      </c>
      <c r="M949" s="78" t="n">
        <f aca="false">IF(OR(A949="Insumo",A949="Composição Auxiliar"),J949,"")</f>
        <v>109.95</v>
      </c>
      <c r="N949" s="79" t="str">
        <f aca="false">IF(ISNUMBER(SEARCH("COM ENCARGOS COMPLEMENTARES",D949)),J949,"")</f>
        <v/>
      </c>
      <c r="O949" s="79" t="n">
        <f aca="false">IF(N949&lt;&gt;"","",M949)</f>
        <v>109.95</v>
      </c>
      <c r="P949" s="80" t="str">
        <f aca="false">IF(A949="Composição",A948,"")</f>
        <v/>
      </c>
      <c r="Q949" s="79" t="str">
        <f aca="false">IF(P949&lt;&gt;"",SUMIF(L949:L1014,L949,N949:N1014),"")</f>
        <v/>
      </c>
      <c r="R949" s="79" t="str">
        <f aca="false">IF(P949&lt;&gt;"",SUMIF(L949:L1014,L949,O949:O1014),"")</f>
        <v/>
      </c>
      <c r="S949" s="63"/>
    </row>
    <row r="950" customFormat="false" ht="24" hidden="false" customHeight="false" outlineLevel="0" collapsed="false">
      <c r="A950" s="94" t="s">
        <v>575</v>
      </c>
      <c r="B950" s="95" t="s">
        <v>1012</v>
      </c>
      <c r="C950" s="94" t="str">
        <f aca="false">VLOOKUP(B950,INSUMOS!$A:$I,2,FALSE())</f>
        <v>SINAPI</v>
      </c>
      <c r="D950" s="94" t="str">
        <f aca="false">VLOOKUP(B950,INSUMOS!$A:$I,3,FALSE())</f>
        <v>SARRAFO *2,5 X 7,5* CM EM PINUS, MISTA OU EQUIVALENTE DA REGIAO - BRUTA</v>
      </c>
      <c r="E950" s="94" t="str">
        <f aca="false">VLOOKUP(B950,INSUMOS!$A:$I,4,FALSE())</f>
        <v>Material</v>
      </c>
      <c r="F950" s="94"/>
      <c r="G950" s="96" t="str">
        <f aca="false">VLOOKUP(B950,INSUMOS!$A:$I,5,FALSE())</f>
        <v>M</v>
      </c>
      <c r="H950" s="97" t="n">
        <v>0.1408</v>
      </c>
      <c r="I950" s="98" t="n">
        <f aca="false">VLOOKUP(B950,INSUMOS!$A:$I,8,FALSE())</f>
        <v>3.73</v>
      </c>
      <c r="J950" s="98" t="n">
        <f aca="false">TRUNC(H950*I950,2)</f>
        <v>0.52</v>
      </c>
      <c r="K950" s="21"/>
      <c r="L950" s="62" t="n">
        <f aca="false">IF(AND(A951&lt;&gt;"",A950=""),L949+1,L949)</f>
        <v>85</v>
      </c>
      <c r="M950" s="78" t="n">
        <f aca="false">IF(OR(A950="Insumo",A950="Composição Auxiliar"),J950,"")</f>
        <v>0.52</v>
      </c>
      <c r="N950" s="79" t="str">
        <f aca="false">IF(ISNUMBER(SEARCH("COM ENCARGOS COMPLEMENTARES",D950)),J950,"")</f>
        <v/>
      </c>
      <c r="O950" s="79" t="n">
        <f aca="false">IF(N950&lt;&gt;"","",M950)</f>
        <v>0.52</v>
      </c>
      <c r="P950" s="80" t="str">
        <f aca="false">IF(A950="Composição",A949,"")</f>
        <v/>
      </c>
      <c r="Q950" s="79" t="str">
        <f aca="false">IF(P950&lt;&gt;"",SUMIF(L950:L1015,L950,N950:N1015),"")</f>
        <v/>
      </c>
      <c r="R950" s="79" t="str">
        <f aca="false">IF(P950&lt;&gt;"",SUMIF(L950:L1015,L950,O950:O1015),"")</f>
        <v/>
      </c>
      <c r="S950" s="63"/>
    </row>
    <row r="951" customFormat="false" ht="35" hidden="false" customHeight="false" outlineLevel="0" collapsed="false">
      <c r="A951" s="94" t="s">
        <v>575</v>
      </c>
      <c r="B951" s="95" t="s">
        <v>1013</v>
      </c>
      <c r="C951" s="94" t="str">
        <f aca="false">VLOOKUP(B951,INSUMOS!$A:$I,2,FALSE())</f>
        <v>SINAPI</v>
      </c>
      <c r="D951" s="94" t="str">
        <f aca="false">VLOOKUP(B951,INSUMOS!$A:$I,3,FALSE())</f>
        <v>TABUA NAO APARELHADA *2,5 X 20* CM, EM MACARANDUBA/MASSARANDUBA, ANGELIM OU EQUIVALENTE DA REGIAO - BRUTA</v>
      </c>
      <c r="E951" s="94" t="str">
        <f aca="false">VLOOKUP(B951,INSUMOS!$A:$I,4,FALSE())</f>
        <v>Material</v>
      </c>
      <c r="F951" s="94"/>
      <c r="G951" s="96" t="str">
        <f aca="false">VLOOKUP(B951,INSUMOS!$A:$I,5,FALSE())</f>
        <v>M</v>
      </c>
      <c r="H951" s="97" t="n">
        <v>0.4416</v>
      </c>
      <c r="I951" s="98" t="n">
        <f aca="false">VLOOKUP(B951,INSUMOS!$A:$I,8,FALSE())</f>
        <v>20.56</v>
      </c>
      <c r="J951" s="98" t="n">
        <f aca="false">TRUNC(H951*I951,2)</f>
        <v>9.07</v>
      </c>
      <c r="K951" s="21"/>
      <c r="L951" s="62" t="n">
        <f aca="false">IF(AND(A952&lt;&gt;"",A951=""),L950+1,L950)</f>
        <v>85</v>
      </c>
      <c r="M951" s="78" t="n">
        <f aca="false">IF(OR(A951="Insumo",A951="Composição Auxiliar"),J951,"")</f>
        <v>9.07</v>
      </c>
      <c r="N951" s="79" t="str">
        <f aca="false">IF(ISNUMBER(SEARCH("COM ENCARGOS COMPLEMENTARES",D951)),J951,"")</f>
        <v/>
      </c>
      <c r="O951" s="79" t="n">
        <f aca="false">IF(N951&lt;&gt;"","",M951)</f>
        <v>9.07</v>
      </c>
      <c r="P951" s="80" t="str">
        <f aca="false">IF(A951="Composição",A950,"")</f>
        <v/>
      </c>
      <c r="Q951" s="79" t="str">
        <f aca="false">IF(P951&lt;&gt;"",SUMIF(L951:L1016,L951,N951:N1016),"")</f>
        <v/>
      </c>
      <c r="R951" s="79" t="str">
        <f aca="false">IF(P951&lt;&gt;"",SUMIF(L951:L1016,L951,O951:O1016),"")</f>
        <v/>
      </c>
      <c r="S951" s="63"/>
    </row>
    <row r="952" customFormat="false" ht="13.8" hidden="false" customHeight="false" outlineLevel="0" collapsed="false">
      <c r="A952" s="94" t="s">
        <v>575</v>
      </c>
      <c r="B952" s="95" t="s">
        <v>578</v>
      </c>
      <c r="C952" s="94" t="str">
        <f aca="false">VLOOKUP(B952,INSUMOS!$A:$I,2,FALSE())</f>
        <v>SINAPI</v>
      </c>
      <c r="D952" s="94" t="str">
        <f aca="false">VLOOKUP(B952,INSUMOS!$A:$I,3,FALSE())</f>
        <v>PREGO DE ACO POLIDO COM CABECA 17 X 27 (2 1/2 X 11)</v>
      </c>
      <c r="E952" s="94" t="str">
        <f aca="false">VLOOKUP(B952,INSUMOS!$A:$I,4,FALSE())</f>
        <v>Material</v>
      </c>
      <c r="F952" s="94"/>
      <c r="G952" s="96" t="str">
        <f aca="false">VLOOKUP(B952,INSUMOS!$A:$I,5,FALSE())</f>
        <v>KG</v>
      </c>
      <c r="H952" s="97" t="n">
        <v>0.0125</v>
      </c>
      <c r="I952" s="98" t="n">
        <f aca="false">VLOOKUP(B952,INSUMOS!$A:$I,8,FALSE())</f>
        <v>16.28</v>
      </c>
      <c r="J952" s="98" t="n">
        <f aca="false">TRUNC(H952*I952,2)</f>
        <v>0.2</v>
      </c>
      <c r="K952" s="21"/>
      <c r="L952" s="62" t="n">
        <f aca="false">IF(AND(A953&lt;&gt;"",A952=""),L951+1,L951)</f>
        <v>85</v>
      </c>
      <c r="M952" s="78" t="n">
        <f aca="false">IF(OR(A952="Insumo",A952="Composição Auxiliar"),J952,"")</f>
        <v>0.2</v>
      </c>
      <c r="N952" s="79" t="str">
        <f aca="false">IF(ISNUMBER(SEARCH("COM ENCARGOS COMPLEMENTARES",D952)),J952,"")</f>
        <v/>
      </c>
      <c r="O952" s="79" t="n">
        <f aca="false">IF(N952&lt;&gt;"","",M952)</f>
        <v>0.2</v>
      </c>
      <c r="P952" s="80" t="str">
        <f aca="false">IF(A952="Composição",A951,"")</f>
        <v/>
      </c>
      <c r="Q952" s="79" t="str">
        <f aca="false">IF(P952&lt;&gt;"",SUMIF(L952:L1017,L952,N952:N1017),"")</f>
        <v/>
      </c>
      <c r="R952" s="79" t="str">
        <f aca="false">IF(P952&lt;&gt;"",SUMIF(L952:L1017,L952,O952:O1017),"")</f>
        <v/>
      </c>
      <c r="S952" s="63"/>
    </row>
    <row r="953" customFormat="false" ht="24" hidden="false" customHeight="false" outlineLevel="0" collapsed="false">
      <c r="A953" s="94" t="s">
        <v>575</v>
      </c>
      <c r="B953" s="95" t="s">
        <v>677</v>
      </c>
      <c r="C953" s="94" t="str">
        <f aca="false">VLOOKUP(B953,INSUMOS!$A:$I,2,FALSE())</f>
        <v>SINAPI</v>
      </c>
      <c r="D953" s="94" t="str">
        <f aca="false">VLOOKUP(B953,INSUMOS!$A:$I,3,FALSE())</f>
        <v>DESMOLDANTE PROTETOR PARA FORMAS DE MADEIRA, DE BASE OLEOSA EMULSIONADA EM AGUA</v>
      </c>
      <c r="E953" s="94" t="str">
        <f aca="false">VLOOKUP(B953,INSUMOS!$A:$I,4,FALSE())</f>
        <v>Material</v>
      </c>
      <c r="F953" s="94"/>
      <c r="G953" s="96" t="str">
        <f aca="false">VLOOKUP(B953,INSUMOS!$A:$I,5,FALSE())</f>
        <v>L</v>
      </c>
      <c r="H953" s="97" t="n">
        <v>0.0054</v>
      </c>
      <c r="I953" s="98" t="n">
        <f aca="false">VLOOKUP(B953,INSUMOS!$A:$I,8,FALSE())</f>
        <v>7.19</v>
      </c>
      <c r="J953" s="98" t="n">
        <f aca="false">TRUNC(H953*I953,2)</f>
        <v>0.03</v>
      </c>
      <c r="K953" s="21"/>
      <c r="L953" s="62" t="n">
        <f aca="false">IF(AND(A954&lt;&gt;"",A953=""),L952+1,L952)</f>
        <v>85</v>
      </c>
      <c r="M953" s="78" t="n">
        <f aca="false">IF(OR(A953="Insumo",A953="Composição Auxiliar"),J953,"")</f>
        <v>0.03</v>
      </c>
      <c r="N953" s="79" t="str">
        <f aca="false">IF(ISNUMBER(SEARCH("COM ENCARGOS COMPLEMENTARES",D953)),J953,"")</f>
        <v/>
      </c>
      <c r="O953" s="79" t="n">
        <f aca="false">IF(N953&lt;&gt;"","",M953)</f>
        <v>0.03</v>
      </c>
      <c r="P953" s="80" t="str">
        <f aca="false">IF(A953="Composição",A952,"")</f>
        <v/>
      </c>
      <c r="Q953" s="79" t="str">
        <f aca="false">IF(P953&lt;&gt;"",SUMIF(L953:L1018,L953,N953:N1018),"")</f>
        <v/>
      </c>
      <c r="R953" s="79" t="str">
        <f aca="false">IF(P953&lt;&gt;"",SUMIF(L953:L1018,L953,O953:O1018),"")</f>
        <v/>
      </c>
      <c r="S953" s="63"/>
    </row>
    <row r="954" customFormat="false" ht="24" hidden="false" customHeight="false" outlineLevel="0" collapsed="false">
      <c r="A954" s="94" t="s">
        <v>575</v>
      </c>
      <c r="B954" s="95" t="s">
        <v>676</v>
      </c>
      <c r="C954" s="94" t="str">
        <f aca="false">VLOOKUP(B954,INSUMOS!$A:$I,2,FALSE())</f>
        <v>SINAPI</v>
      </c>
      <c r="D954" s="94" t="str">
        <f aca="false">VLOOKUP(B954,INSUMOS!$A:$I,3,FALSE())</f>
        <v>PONTALETE *7,5 X 7,5* CM EM PINUS, MISTA OU EQUIVALENTE DA REGIAO - BRUTA</v>
      </c>
      <c r="E954" s="94" t="str">
        <f aca="false">VLOOKUP(B954,INSUMOS!$A:$I,4,FALSE())</f>
        <v>Material</v>
      </c>
      <c r="F954" s="94"/>
      <c r="G954" s="96" t="str">
        <f aca="false">VLOOKUP(B954,INSUMOS!$A:$I,5,FALSE())</f>
        <v>M</v>
      </c>
      <c r="H954" s="97" t="n">
        <v>0.1184</v>
      </c>
      <c r="I954" s="98" t="n">
        <f aca="false">VLOOKUP(B954,INSUMOS!$A:$I,8,FALSE())</f>
        <v>10.66</v>
      </c>
      <c r="J954" s="98" t="n">
        <f aca="false">TRUNC(H954*I954,2)</f>
        <v>1.26</v>
      </c>
      <c r="K954" s="21"/>
      <c r="L954" s="62" t="n">
        <f aca="false">IF(AND(A955&lt;&gt;"",A954=""),L953+1,L953)</f>
        <v>85</v>
      </c>
      <c r="M954" s="78" t="n">
        <f aca="false">IF(OR(A954="Insumo",A954="Composição Auxiliar"),J954,"")</f>
        <v>1.26</v>
      </c>
      <c r="N954" s="79" t="str">
        <f aca="false">IF(ISNUMBER(SEARCH("COM ENCARGOS COMPLEMENTARES",D954)),J954,"")</f>
        <v/>
      </c>
      <c r="O954" s="79" t="n">
        <f aca="false">IF(N954&lt;&gt;"","",M954)</f>
        <v>1.26</v>
      </c>
      <c r="P954" s="80" t="str">
        <f aca="false">IF(A954="Composição",A953,"")</f>
        <v/>
      </c>
      <c r="Q954" s="79" t="str">
        <f aca="false">IF(P954&lt;&gt;"",SUMIF(L954:L1019,L954,N954:N1019),"")</f>
        <v/>
      </c>
      <c r="R954" s="79" t="str">
        <f aca="false">IF(P954&lt;&gt;"",SUMIF(L954:L1019,L954,O954:O1019),"")</f>
        <v/>
      </c>
      <c r="S954" s="63"/>
    </row>
    <row r="955" customFormat="false" ht="13.8" hidden="false" customHeight="false" outlineLevel="0" collapsed="false">
      <c r="A955" s="94" t="s">
        <v>575</v>
      </c>
      <c r="B955" s="95" t="s">
        <v>1014</v>
      </c>
      <c r="C955" s="94" t="str">
        <f aca="false">VLOOKUP(B955,INSUMOS!$A:$I,2,FALSE())</f>
        <v>SINAPI</v>
      </c>
      <c r="D955" s="94" t="str">
        <f aca="false">VLOOKUP(B955,INSUMOS!$A:$I,3,FALSE())</f>
        <v>TIJOLO CERAMICO MACICO COMUM DE *5 X 10 X 20* CM (L X A X C)</v>
      </c>
      <c r="E955" s="94" t="str">
        <f aca="false">VLOOKUP(B955,INSUMOS!$A:$I,4,FALSE())</f>
        <v>Material</v>
      </c>
      <c r="F955" s="94"/>
      <c r="G955" s="96" t="str">
        <f aca="false">VLOOKUP(B955,INSUMOS!$A:$I,5,FALSE())</f>
        <v>UN</v>
      </c>
      <c r="H955" s="97" t="n">
        <v>131.8188</v>
      </c>
      <c r="I955" s="98" t="n">
        <f aca="false">VLOOKUP(B955,INSUMOS!$A:$I,8,FALSE())</f>
        <v>0.47</v>
      </c>
      <c r="J955" s="98" t="n">
        <f aca="false">TRUNC(H955*I955,2)</f>
        <v>61.95</v>
      </c>
      <c r="K955" s="21"/>
      <c r="L955" s="62" t="n">
        <f aca="false">IF(AND(A956&lt;&gt;"",A955=""),L954+1,L954)</f>
        <v>85</v>
      </c>
      <c r="M955" s="78" t="n">
        <f aca="false">IF(OR(A955="Insumo",A955="Composição Auxiliar"),J955,"")</f>
        <v>61.95</v>
      </c>
      <c r="N955" s="79" t="str">
        <f aca="false">IF(ISNUMBER(SEARCH("COM ENCARGOS COMPLEMENTARES",D955)),J955,"")</f>
        <v/>
      </c>
      <c r="O955" s="79" t="n">
        <f aca="false">IF(N955&lt;&gt;"","",M955)</f>
        <v>61.95</v>
      </c>
      <c r="P955" s="80" t="str">
        <f aca="false">IF(A955="Composição",A954,"")</f>
        <v/>
      </c>
      <c r="Q955" s="79" t="str">
        <f aca="false">IF(P955&lt;&gt;"",SUMIF(L955:L1020,L955,N955:N1020),"")</f>
        <v/>
      </c>
      <c r="R955" s="79" t="str">
        <f aca="false">IF(P955&lt;&gt;"",SUMIF(L955:L1020,L955,O955:O1020),"")</f>
        <v/>
      </c>
      <c r="S955" s="63"/>
    </row>
    <row r="956" customFormat="false" ht="13.8" hidden="false" customHeight="false" outlineLevel="0" collapsed="false">
      <c r="A956" s="99"/>
      <c r="B956" s="99"/>
      <c r="C956" s="99"/>
      <c r="D956" s="99"/>
      <c r="E956" s="99"/>
      <c r="F956" s="100"/>
      <c r="G956" s="99"/>
      <c r="H956" s="100"/>
      <c r="I956" s="99"/>
      <c r="J956" s="100"/>
      <c r="K956" s="21"/>
      <c r="L956" s="62" t="n">
        <f aca="false">IF(AND(A957&lt;&gt;"",A956=""),L955+1,L955)</f>
        <v>85</v>
      </c>
      <c r="M956" s="78" t="str">
        <f aca="false">IF(OR(A956="Insumo",A956="Composição Auxiliar"),J956,"")</f>
        <v/>
      </c>
      <c r="N956" s="79" t="str">
        <f aca="false">IF(ISNUMBER(SEARCH("COM ENCARGOS COMPLEMENTARES",D956)),J956,"")</f>
        <v/>
      </c>
      <c r="O956" s="79" t="str">
        <f aca="false">IF(N956&lt;&gt;"","",M956)</f>
        <v/>
      </c>
      <c r="P956" s="80" t="str">
        <f aca="false">IF(A956="Composição",A955,"")</f>
        <v/>
      </c>
      <c r="Q956" s="79" t="str">
        <f aca="false">IF(P956&lt;&gt;"",SUMIF(L956:L1021,L956,N956:N1021),"")</f>
        <v/>
      </c>
      <c r="R956" s="79" t="str">
        <f aca="false">IF(P956&lt;&gt;"",SUMIF(L956:L1021,L956,O956:O1021),"")</f>
        <v/>
      </c>
      <c r="S956" s="63"/>
    </row>
    <row r="957" customFormat="false" ht="13.8" hidden="false" customHeight="true" outlineLevel="0" collapsed="false">
      <c r="A957" s="99"/>
      <c r="B957" s="99"/>
      <c r="C957" s="99"/>
      <c r="D957" s="99"/>
      <c r="E957" s="99"/>
      <c r="F957" s="100"/>
      <c r="G957" s="99"/>
      <c r="H957" s="99" t="s">
        <v>580</v>
      </c>
      <c r="I957" s="99"/>
      <c r="J957" s="100" t="n">
        <f aca="false">TRUNC(SUMIF(L:L,$L957,M:M)*(1+$J$9),2)</f>
        <v>667.62</v>
      </c>
      <c r="K957" s="21"/>
      <c r="L957" s="62" t="n">
        <f aca="false">IF(AND(A958&lt;&gt;"",A957=""),L956+1,L956)</f>
        <v>85</v>
      </c>
      <c r="M957" s="78" t="str">
        <f aca="false">IF(OR(A957="Insumo",A957="Composição Auxiliar"),J957,"")</f>
        <v/>
      </c>
      <c r="N957" s="79" t="str">
        <f aca="false">IF(ISNUMBER(SEARCH("COM ENCARGOS COMPLEMENTARES",D957)),J957,"")</f>
        <v/>
      </c>
      <c r="O957" s="79" t="str">
        <f aca="false">IF(N957&lt;&gt;"","",M957)</f>
        <v/>
      </c>
      <c r="P957" s="80" t="str">
        <f aca="false">IF(A957="Composição",A956,"")</f>
        <v/>
      </c>
      <c r="Q957" s="79" t="str">
        <f aca="false">IF(P957&lt;&gt;"",SUMIF(L957:L1022,L957,N957:N1022),"")</f>
        <v/>
      </c>
      <c r="R957" s="79" t="str">
        <f aca="false">IF(P957&lt;&gt;"",SUMIF(L957:L1022,L957,O957:O1022),"")</f>
        <v/>
      </c>
      <c r="S957" s="63"/>
    </row>
    <row r="958" customFormat="false" ht="13.8" hidden="false" customHeight="false" outlineLevel="0" collapsed="false">
      <c r="A958" s="101"/>
      <c r="B958" s="101"/>
      <c r="C958" s="101"/>
      <c r="D958" s="101"/>
      <c r="E958" s="101"/>
      <c r="F958" s="101"/>
      <c r="G958" s="101" t="s">
        <v>581</v>
      </c>
      <c r="H958" s="102" t="s">
        <v>595</v>
      </c>
      <c r="I958" s="101" t="s">
        <v>583</v>
      </c>
      <c r="J958" s="103" t="n">
        <f aca="false">TRUNC(J957*H958,2)</f>
        <v>667.62</v>
      </c>
      <c r="K958" s="21"/>
      <c r="L958" s="62" t="n">
        <f aca="false">IF(AND(A959&lt;&gt;"",A958=""),L957+1,L957)</f>
        <v>85</v>
      </c>
      <c r="M958" s="78" t="str">
        <f aca="false">IF(OR(A958="Insumo",A958="Composição Auxiliar"),J958,"")</f>
        <v/>
      </c>
      <c r="N958" s="79" t="str">
        <f aca="false">IF(ISNUMBER(SEARCH("COM ENCARGOS COMPLEMENTARES",D958)),J958,"")</f>
        <v/>
      </c>
      <c r="O958" s="79" t="str">
        <f aca="false">IF(N958&lt;&gt;"","",M958)</f>
        <v/>
      </c>
      <c r="P958" s="80" t="str">
        <f aca="false">IF(A958="Composição",A957,"")</f>
        <v/>
      </c>
      <c r="Q958" s="79" t="str">
        <f aca="false">IF(P958&lt;&gt;"",SUMIF(L958:L1023,L958,N958:N1023),"")</f>
        <v/>
      </c>
      <c r="R958" s="79" t="str">
        <f aca="false">IF(P958&lt;&gt;"",SUMIF(L958:L1023,L958,O958:O1023),"")</f>
        <v/>
      </c>
      <c r="S958" s="63"/>
    </row>
    <row r="959" customFormat="false" ht="13.8" hidden="false" customHeight="false" outlineLevel="0" collapsed="false">
      <c r="A959" s="104"/>
      <c r="B959" s="104"/>
      <c r="C959" s="104"/>
      <c r="D959" s="104"/>
      <c r="E959" s="104"/>
      <c r="F959" s="104"/>
      <c r="G959" s="104"/>
      <c r="H959" s="104"/>
      <c r="I959" s="104"/>
      <c r="J959" s="104"/>
      <c r="K959" s="21"/>
      <c r="L959" s="62" t="n">
        <f aca="false">IF(AND(A960&lt;&gt;"",A959=""),L958+1,L958)</f>
        <v>86</v>
      </c>
      <c r="M959" s="78" t="str">
        <f aca="false">IF(OR(A959="Insumo",A959="Composição Auxiliar"),J959,"")</f>
        <v/>
      </c>
      <c r="N959" s="79" t="str">
        <f aca="false">IF(ISNUMBER(SEARCH("COM ENCARGOS COMPLEMENTARES",D959)),J959,"")</f>
        <v/>
      </c>
      <c r="O959" s="79" t="str">
        <f aca="false">IF(N959&lt;&gt;"","",M959)</f>
        <v/>
      </c>
      <c r="P959" s="80" t="str">
        <f aca="false">IF(A959="Composição",A958,"")</f>
        <v/>
      </c>
      <c r="Q959" s="79" t="str">
        <f aca="false">IF(P959&lt;&gt;"",SUMIF(L959:L1024,L959,N959:N1024),"")</f>
        <v/>
      </c>
      <c r="R959" s="79" t="str">
        <f aca="false">IF(P959&lt;&gt;"",SUMIF(L959:L1024,L959,O959:O1024),"")</f>
        <v/>
      </c>
      <c r="S959" s="63"/>
    </row>
    <row r="960" customFormat="false" ht="14.5" hidden="false" customHeight="true" outlineLevel="0" collapsed="false">
      <c r="A960" s="81" t="s">
        <v>241</v>
      </c>
      <c r="B960" s="82" t="s">
        <v>552</v>
      </c>
      <c r="C960" s="81" t="s">
        <v>553</v>
      </c>
      <c r="D960" s="81" t="s">
        <v>554</v>
      </c>
      <c r="E960" s="81" t="s">
        <v>555</v>
      </c>
      <c r="F960" s="81"/>
      <c r="G960" s="83" t="s">
        <v>556</v>
      </c>
      <c r="H960" s="82" t="s">
        <v>557</v>
      </c>
      <c r="I960" s="82" t="s">
        <v>558</v>
      </c>
      <c r="J960" s="82" t="s">
        <v>559</v>
      </c>
      <c r="K960" s="21"/>
      <c r="L960" s="62" t="n">
        <f aca="false">IF(AND(A961&lt;&gt;"",A960=""),L959+1,L959)</f>
        <v>86</v>
      </c>
      <c r="M960" s="78" t="str">
        <f aca="false">IF(OR(A960="Insumo",A960="Composição Auxiliar"),J960,"")</f>
        <v/>
      </c>
      <c r="N960" s="79" t="str">
        <f aca="false">IF(ISNUMBER(SEARCH("COM ENCARGOS COMPLEMENTARES",D960)),J960,"")</f>
        <v/>
      </c>
      <c r="O960" s="79" t="str">
        <f aca="false">IF(N960&lt;&gt;"","",M960)</f>
        <v/>
      </c>
      <c r="P960" s="80" t="str">
        <f aca="false">IF(A960="Composição",A959,"")</f>
        <v/>
      </c>
      <c r="Q960" s="79" t="str">
        <f aca="false">IF(P960&lt;&gt;"",SUMIF(L960:L1025,L960,N960:N1025),"")</f>
        <v/>
      </c>
      <c r="R960" s="79" t="str">
        <f aca="false">IF(P960&lt;&gt;"",SUMIF(L960:L1025,L960,O960:O1025),"")</f>
        <v/>
      </c>
      <c r="S960" s="63"/>
    </row>
    <row r="961" customFormat="false" ht="35" hidden="false" customHeight="true" outlineLevel="0" collapsed="false">
      <c r="A961" s="84" t="s">
        <v>560</v>
      </c>
      <c r="B961" s="85" t="s">
        <v>242</v>
      </c>
      <c r="C961" s="84" t="s">
        <v>584</v>
      </c>
      <c r="D961" s="84" t="s">
        <v>1015</v>
      </c>
      <c r="E961" s="84" t="s">
        <v>1016</v>
      </c>
      <c r="F961" s="84"/>
      <c r="G961" s="86" t="s">
        <v>587</v>
      </c>
      <c r="H961" s="87" t="n">
        <v>1</v>
      </c>
      <c r="I961" s="88" t="n">
        <f aca="false">SUMIF(L:L,$L961,M:M)</f>
        <v>308.57</v>
      </c>
      <c r="J961" s="88" t="n">
        <f aca="false">TRUNC(H961*I961,2)</f>
        <v>308.57</v>
      </c>
      <c r="K961" s="21"/>
      <c r="L961" s="62" t="n">
        <f aca="false">IF(AND(A962&lt;&gt;"",A961=""),L960+1,L960)</f>
        <v>86</v>
      </c>
      <c r="M961" s="78" t="str">
        <f aca="false">IF(OR(A961="Insumo",A961="Composição Auxiliar"),J961,"")</f>
        <v/>
      </c>
      <c r="N961" s="79" t="str">
        <f aca="false">IF(ISNUMBER(SEARCH("COM ENCARGOS COMPLEMENTARES",D961)),J961,"")</f>
        <v/>
      </c>
      <c r="O961" s="79" t="str">
        <f aca="false">IF(N961&lt;&gt;"","",M961)</f>
        <v/>
      </c>
      <c r="P961" s="80" t="str">
        <f aca="false">IF(A961="Composição",A960,"")</f>
        <v> 5.2.19 </v>
      </c>
      <c r="Q961" s="79" t="n">
        <f aca="false">IF(P961&lt;&gt;"",SUMIF(L961:L1026,L961,N961:N1026),"")</f>
        <v>57.09</v>
      </c>
      <c r="R961" s="79" t="n">
        <f aca="false">IF(P961&lt;&gt;"",SUMIF(L961:L1026,L961,O961:O1026),"")</f>
        <v>251.48</v>
      </c>
      <c r="S961" s="63"/>
    </row>
    <row r="962" customFormat="false" ht="24" hidden="false" customHeight="true" outlineLevel="0" collapsed="false">
      <c r="A962" s="89" t="s">
        <v>565</v>
      </c>
      <c r="B962" s="90" t="s">
        <v>649</v>
      </c>
      <c r="C962" s="89" t="s">
        <v>561</v>
      </c>
      <c r="D962" s="89" t="s">
        <v>650</v>
      </c>
      <c r="E962" s="89" t="s">
        <v>568</v>
      </c>
      <c r="F962" s="89"/>
      <c r="G962" s="91" t="s">
        <v>569</v>
      </c>
      <c r="H962" s="92" t="n">
        <v>0.8</v>
      </c>
      <c r="I962" s="93" t="n">
        <f aca="false">SUMIFS('ANALÍTICA AUXILIARES'!J:J,'ANALÍTICA AUXILIARES'!A:A,"Composição",'ANALÍTICA AUXILIARES'!B:B,$B962)</f>
        <v>28.34</v>
      </c>
      <c r="J962" s="93" t="n">
        <f aca="false">TRUNC(H962*I962,2)</f>
        <v>22.67</v>
      </c>
      <c r="K962" s="21"/>
      <c r="L962" s="62" t="n">
        <f aca="false">IF(AND(A963&lt;&gt;"",A962=""),L961+1,L961)</f>
        <v>86</v>
      </c>
      <c r="M962" s="78" t="n">
        <f aca="false">IF(OR(A962="Insumo",A962="Composição Auxiliar"),J962,"")</f>
        <v>22.67</v>
      </c>
      <c r="N962" s="79" t="n">
        <f aca="false">IF(ISNUMBER(SEARCH("COM ENCARGOS COMPLEMENTARES",D962)),J962,"")</f>
        <v>22.67</v>
      </c>
      <c r="O962" s="79" t="str">
        <f aca="false">IF(N962&lt;&gt;"","",M962)</f>
        <v/>
      </c>
      <c r="P962" s="80" t="str">
        <f aca="false">IF(A962="Composição",A961,"")</f>
        <v/>
      </c>
      <c r="Q962" s="79" t="str">
        <f aca="false">IF(P962&lt;&gt;"",SUMIF(L962:L1027,L962,N962:N1027),"")</f>
        <v/>
      </c>
      <c r="R962" s="79" t="str">
        <f aca="false">IF(P962&lt;&gt;"",SUMIF(L962:L1027,L962,O962:O1027),"")</f>
        <v/>
      </c>
      <c r="S962" s="63"/>
    </row>
    <row r="963" customFormat="false" ht="24" hidden="false" customHeight="true" outlineLevel="0" collapsed="false">
      <c r="A963" s="89" t="s">
        <v>565</v>
      </c>
      <c r="B963" s="90" t="s">
        <v>1017</v>
      </c>
      <c r="C963" s="89" t="s">
        <v>561</v>
      </c>
      <c r="D963" s="89" t="s">
        <v>1018</v>
      </c>
      <c r="E963" s="89" t="s">
        <v>653</v>
      </c>
      <c r="F963" s="89"/>
      <c r="G963" s="91" t="s">
        <v>654</v>
      </c>
      <c r="H963" s="92" t="n">
        <v>0.05</v>
      </c>
      <c r="I963" s="93" t="n">
        <f aca="false">SUMIFS('ANALÍTICA AUXILIARES'!J:J,'ANALÍTICA AUXILIARES'!A:A,"Composição",'ANALÍTICA AUXILIARES'!B:B,$B963)</f>
        <v>554.09</v>
      </c>
      <c r="J963" s="93" t="n">
        <f aca="false">TRUNC(H963*I963,2)</f>
        <v>27.7</v>
      </c>
      <c r="K963" s="21"/>
      <c r="L963" s="62" t="n">
        <f aca="false">IF(AND(A964&lt;&gt;"",A963=""),L962+1,L962)</f>
        <v>86</v>
      </c>
      <c r="M963" s="78" t="n">
        <f aca="false">IF(OR(A963="Insumo",A963="Composição Auxiliar"),J963,"")</f>
        <v>27.7</v>
      </c>
      <c r="N963" s="79" t="str">
        <f aca="false">IF(ISNUMBER(SEARCH("COM ENCARGOS COMPLEMENTARES",D963)),J963,"")</f>
        <v/>
      </c>
      <c r="O963" s="79" t="n">
        <f aca="false">IF(N963&lt;&gt;"","",M963)</f>
        <v>27.7</v>
      </c>
      <c r="P963" s="80" t="str">
        <f aca="false">IF(A963="Composição",A962,"")</f>
        <v/>
      </c>
      <c r="Q963" s="79" t="str">
        <f aca="false">IF(P963&lt;&gt;"",SUMIF(L963:L1028,L963,N963:N1028),"")</f>
        <v/>
      </c>
      <c r="R963" s="79" t="str">
        <f aca="false">IF(P963&lt;&gt;"",SUMIF(L963:L1028,L963,O963:O1028),"")</f>
        <v/>
      </c>
      <c r="S963" s="63"/>
    </row>
    <row r="964" customFormat="false" ht="24" hidden="false" customHeight="true" outlineLevel="0" collapsed="false">
      <c r="A964" s="89" t="s">
        <v>565</v>
      </c>
      <c r="B964" s="90" t="s">
        <v>573</v>
      </c>
      <c r="C964" s="89" t="s">
        <v>561</v>
      </c>
      <c r="D964" s="89" t="s">
        <v>574</v>
      </c>
      <c r="E964" s="89" t="s">
        <v>568</v>
      </c>
      <c r="F964" s="89"/>
      <c r="G964" s="91" t="s">
        <v>569</v>
      </c>
      <c r="H964" s="92" t="n">
        <v>1.5</v>
      </c>
      <c r="I964" s="93" t="n">
        <f aca="false">SUMIFS('ANALÍTICA AUXILIARES'!J:J,'ANALÍTICA AUXILIARES'!A:A,"Composição",'ANALÍTICA AUXILIARES'!B:B,$B964)</f>
        <v>22.95</v>
      </c>
      <c r="J964" s="93" t="n">
        <f aca="false">TRUNC(H964*I964,2)</f>
        <v>34.42</v>
      </c>
      <c r="K964" s="21"/>
      <c r="L964" s="62" t="n">
        <f aca="false">IF(AND(A965&lt;&gt;"",A964=""),L963+1,L963)</f>
        <v>86</v>
      </c>
      <c r="M964" s="78" t="n">
        <f aca="false">IF(OR(A964="Insumo",A964="Composição Auxiliar"),J964,"")</f>
        <v>34.42</v>
      </c>
      <c r="N964" s="79" t="n">
        <f aca="false">IF(ISNUMBER(SEARCH("COM ENCARGOS COMPLEMENTARES",D964)),J964,"")</f>
        <v>34.42</v>
      </c>
      <c r="O964" s="79" t="str">
        <f aca="false">IF(N964&lt;&gt;"","",M964)</f>
        <v/>
      </c>
      <c r="P964" s="80" t="str">
        <f aca="false">IF(A964="Composição",A963,"")</f>
        <v/>
      </c>
      <c r="Q964" s="79" t="str">
        <f aca="false">IF(P964&lt;&gt;"",SUMIF(L964:L1029,L964,N964:N1029),"")</f>
        <v/>
      </c>
      <c r="R964" s="79" t="str">
        <f aca="false">IF(P964&lt;&gt;"",SUMIF(L964:L1029,L964,O964:O1029),"")</f>
        <v/>
      </c>
      <c r="S964" s="63"/>
    </row>
    <row r="965" customFormat="false" ht="24" hidden="false" customHeight="false" outlineLevel="0" collapsed="false">
      <c r="A965" s="94" t="s">
        <v>575</v>
      </c>
      <c r="B965" s="95" t="s">
        <v>1019</v>
      </c>
      <c r="C965" s="94" t="str">
        <f aca="false">VLOOKUP(B965,INSUMOS!$A:$I,2,FALSE())</f>
        <v>AGETOP CIVIL</v>
      </c>
      <c r="D965" s="94" t="str">
        <f aca="false">VLOOKUP(B965,INSUMOS!$A:$I,3,FALSE())</f>
        <v>TAMPA DE FERRO FUNDIDO T33 - TRÁFEGO PESADO</v>
      </c>
      <c r="E965" s="94" t="str">
        <f aca="false">VLOOKUP(B965,INSUMOS!$A:$I,4,FALSE())</f>
        <v>Material</v>
      </c>
      <c r="F965" s="94"/>
      <c r="G965" s="96" t="str">
        <f aca="false">VLOOKUP(B965,INSUMOS!$A:$I,5,FALSE())</f>
        <v>un</v>
      </c>
      <c r="H965" s="97" t="n">
        <v>1</v>
      </c>
      <c r="I965" s="98" t="n">
        <f aca="false">VLOOKUP(B965,INSUMOS!$A:$I,8,FALSE())</f>
        <v>223.78</v>
      </c>
      <c r="J965" s="98" t="n">
        <f aca="false">TRUNC(H965*I965,2)</f>
        <v>223.78</v>
      </c>
      <c r="K965" s="21"/>
      <c r="L965" s="62" t="n">
        <f aca="false">IF(AND(A966&lt;&gt;"",A965=""),L964+1,L964)</f>
        <v>86</v>
      </c>
      <c r="M965" s="78" t="n">
        <f aca="false">IF(OR(A965="Insumo",A965="Composição Auxiliar"),J965,"")</f>
        <v>223.78</v>
      </c>
      <c r="N965" s="79" t="str">
        <f aca="false">IF(ISNUMBER(SEARCH("COM ENCARGOS COMPLEMENTARES",D965)),J965,"")</f>
        <v/>
      </c>
      <c r="O965" s="79" t="n">
        <f aca="false">IF(N965&lt;&gt;"","",M965)</f>
        <v>223.78</v>
      </c>
      <c r="P965" s="80" t="str">
        <f aca="false">IF(A965="Composição",A964,"")</f>
        <v/>
      </c>
      <c r="Q965" s="79" t="str">
        <f aca="false">IF(P965&lt;&gt;"",SUMIF(L965:L1030,L965,N965:N1030),"")</f>
        <v/>
      </c>
      <c r="R965" s="79" t="str">
        <f aca="false">IF(P965&lt;&gt;"",SUMIF(L965:L1030,L965,O965:O1030),"")</f>
        <v/>
      </c>
      <c r="S965" s="63"/>
    </row>
    <row r="966" customFormat="false" ht="13.8" hidden="false" customHeight="false" outlineLevel="0" collapsed="false">
      <c r="A966" s="99"/>
      <c r="B966" s="99"/>
      <c r="C966" s="99"/>
      <c r="D966" s="99"/>
      <c r="E966" s="99"/>
      <c r="F966" s="100"/>
      <c r="G966" s="99"/>
      <c r="H966" s="100"/>
      <c r="I966" s="99"/>
      <c r="J966" s="100"/>
      <c r="K966" s="21"/>
      <c r="L966" s="62" t="n">
        <f aca="false">IF(AND(A967&lt;&gt;"",A966=""),L965+1,L965)</f>
        <v>86</v>
      </c>
      <c r="M966" s="78" t="str">
        <f aca="false">IF(OR(A966="Insumo",A966="Composição Auxiliar"),J966,"")</f>
        <v/>
      </c>
      <c r="N966" s="79" t="str">
        <f aca="false">IF(ISNUMBER(SEARCH("COM ENCARGOS COMPLEMENTARES",D966)),J966,"")</f>
        <v/>
      </c>
      <c r="O966" s="79" t="str">
        <f aca="false">IF(N966&lt;&gt;"","",M966)</f>
        <v/>
      </c>
      <c r="P966" s="80" t="str">
        <f aca="false">IF(A966="Composição",A965,"")</f>
        <v/>
      </c>
      <c r="Q966" s="79" t="str">
        <f aca="false">IF(P966&lt;&gt;"",SUMIF(L966:L1031,L966,N966:N1031),"")</f>
        <v/>
      </c>
      <c r="R966" s="79" t="str">
        <f aca="false">IF(P966&lt;&gt;"",SUMIF(L966:L1031,L966,O966:O1031),"")</f>
        <v/>
      </c>
      <c r="S966" s="63"/>
    </row>
    <row r="967" customFormat="false" ht="13.8" hidden="false" customHeight="true" outlineLevel="0" collapsed="false">
      <c r="A967" s="99"/>
      <c r="B967" s="99"/>
      <c r="C967" s="99"/>
      <c r="D967" s="99"/>
      <c r="E967" s="99"/>
      <c r="F967" s="100"/>
      <c r="G967" s="99"/>
      <c r="H967" s="99" t="s">
        <v>580</v>
      </c>
      <c r="I967" s="99"/>
      <c r="J967" s="100" t="n">
        <f aca="false">TRUNC(SUMIF(L:L,$L967,M:M)*(1+$J$9),2)</f>
        <v>374.17</v>
      </c>
      <c r="K967" s="21"/>
      <c r="L967" s="62" t="n">
        <f aca="false">IF(AND(A968&lt;&gt;"",A967=""),L966+1,L966)</f>
        <v>86</v>
      </c>
      <c r="M967" s="78" t="str">
        <f aca="false">IF(OR(A967="Insumo",A967="Composição Auxiliar"),J967,"")</f>
        <v/>
      </c>
      <c r="N967" s="79" t="str">
        <f aca="false">IF(ISNUMBER(SEARCH("COM ENCARGOS COMPLEMENTARES",D967)),J967,"")</f>
        <v/>
      </c>
      <c r="O967" s="79" t="str">
        <f aca="false">IF(N967&lt;&gt;"","",M967)</f>
        <v/>
      </c>
      <c r="P967" s="80" t="str">
        <f aca="false">IF(A967="Composição",A966,"")</f>
        <v/>
      </c>
      <c r="Q967" s="79" t="str">
        <f aca="false">IF(P967&lt;&gt;"",SUMIF(L967:L1032,L967,N967:N1032),"")</f>
        <v/>
      </c>
      <c r="R967" s="79" t="str">
        <f aca="false">IF(P967&lt;&gt;"",SUMIF(L967:L1032,L967,O967:O1032),"")</f>
        <v/>
      </c>
      <c r="S967" s="63"/>
    </row>
    <row r="968" customFormat="false" ht="13.8" hidden="false" customHeight="false" outlineLevel="0" collapsed="false">
      <c r="A968" s="101"/>
      <c r="B968" s="101"/>
      <c r="C968" s="101"/>
      <c r="D968" s="101"/>
      <c r="E968" s="101"/>
      <c r="F968" s="101"/>
      <c r="G968" s="101" t="s">
        <v>581</v>
      </c>
      <c r="H968" s="102" t="s">
        <v>595</v>
      </c>
      <c r="I968" s="101" t="s">
        <v>583</v>
      </c>
      <c r="J968" s="103" t="n">
        <f aca="false">TRUNC(J967*H968,2)</f>
        <v>374.17</v>
      </c>
      <c r="K968" s="21"/>
      <c r="L968" s="62" t="n">
        <f aca="false">IF(AND(A969&lt;&gt;"",A968=""),L967+1,L967)</f>
        <v>86</v>
      </c>
      <c r="M968" s="78" t="str">
        <f aca="false">IF(OR(A968="Insumo",A968="Composição Auxiliar"),J968,"")</f>
        <v/>
      </c>
      <c r="N968" s="79" t="str">
        <f aca="false">IF(ISNUMBER(SEARCH("COM ENCARGOS COMPLEMENTARES",D968)),J968,"")</f>
        <v/>
      </c>
      <c r="O968" s="79" t="str">
        <f aca="false">IF(N968&lt;&gt;"","",M968)</f>
        <v/>
      </c>
      <c r="P968" s="80" t="str">
        <f aca="false">IF(A968="Composição",A967,"")</f>
        <v/>
      </c>
      <c r="Q968" s="79" t="str">
        <f aca="false">IF(P968&lt;&gt;"",SUMIF(L968:L1033,L968,N968:N1033),"")</f>
        <v/>
      </c>
      <c r="R968" s="79" t="str">
        <f aca="false">IF(P968&lt;&gt;"",SUMIF(L968:L1033,L968,O968:O1033),"")</f>
        <v/>
      </c>
      <c r="S968" s="63"/>
    </row>
    <row r="969" customFormat="false" ht="13.8" hidden="false" customHeight="false" outlineLevel="0" collapsed="false">
      <c r="A969" s="104"/>
      <c r="B969" s="104"/>
      <c r="C969" s="104"/>
      <c r="D969" s="104"/>
      <c r="E969" s="104"/>
      <c r="F969" s="104"/>
      <c r="G969" s="104"/>
      <c r="H969" s="104"/>
      <c r="I969" s="104"/>
      <c r="J969" s="104"/>
      <c r="K969" s="21"/>
      <c r="L969" s="62" t="n">
        <f aca="false">IF(AND(A970&lt;&gt;"",A969=""),L968+1,L968)</f>
        <v>87</v>
      </c>
      <c r="M969" s="78" t="str">
        <f aca="false">IF(OR(A969="Insumo",A969="Composição Auxiliar"),J969,"")</f>
        <v/>
      </c>
      <c r="N969" s="79" t="str">
        <f aca="false">IF(ISNUMBER(SEARCH("COM ENCARGOS COMPLEMENTARES",D969)),J969,"")</f>
        <v/>
      </c>
      <c r="O969" s="79" t="str">
        <f aca="false">IF(N969&lt;&gt;"","",M969)</f>
        <v/>
      </c>
      <c r="P969" s="80" t="str">
        <f aca="false">IF(A969="Composição",A968,"")</f>
        <v/>
      </c>
      <c r="Q969" s="79" t="str">
        <f aca="false">IF(P969&lt;&gt;"",SUMIF(L969:L1034,L969,N969:N1034),"")</f>
        <v/>
      </c>
      <c r="R969" s="79" t="str">
        <f aca="false">IF(P969&lt;&gt;"",SUMIF(L969:L1034,L969,O969:O1034),"")</f>
        <v/>
      </c>
      <c r="S969" s="63"/>
    </row>
    <row r="970" customFormat="false" ht="14.5" hidden="false" customHeight="true" outlineLevel="0" collapsed="false">
      <c r="A970" s="81" t="s">
        <v>243</v>
      </c>
      <c r="B970" s="82" t="s">
        <v>552</v>
      </c>
      <c r="C970" s="81" t="s">
        <v>553</v>
      </c>
      <c r="D970" s="81" t="s">
        <v>554</v>
      </c>
      <c r="E970" s="81" t="s">
        <v>555</v>
      </c>
      <c r="F970" s="81"/>
      <c r="G970" s="83" t="s">
        <v>556</v>
      </c>
      <c r="H970" s="82" t="s">
        <v>557</v>
      </c>
      <c r="I970" s="82" t="s">
        <v>558</v>
      </c>
      <c r="J970" s="82" t="s">
        <v>559</v>
      </c>
      <c r="K970" s="21"/>
      <c r="L970" s="62" t="n">
        <f aca="false">IF(AND(A971&lt;&gt;"",A970=""),L969+1,L969)</f>
        <v>87</v>
      </c>
      <c r="M970" s="78" t="str">
        <f aca="false">IF(OR(A970="Insumo",A970="Composição Auxiliar"),J970,"")</f>
        <v/>
      </c>
      <c r="N970" s="79" t="str">
        <f aca="false">IF(ISNUMBER(SEARCH("COM ENCARGOS COMPLEMENTARES",D970)),J970,"")</f>
        <v/>
      </c>
      <c r="O970" s="79" t="str">
        <f aca="false">IF(N970&lt;&gt;"","",M970)</f>
        <v/>
      </c>
      <c r="P970" s="80" t="str">
        <f aca="false">IF(A970="Composição",A969,"")</f>
        <v/>
      </c>
      <c r="Q970" s="79" t="str">
        <f aca="false">IF(P970&lt;&gt;"",SUMIF(L970:L1035,L970,N970:N1035),"")</f>
        <v/>
      </c>
      <c r="R970" s="79" t="str">
        <f aca="false">IF(P970&lt;&gt;"",SUMIF(L970:L1035,L970,O970:O1035),"")</f>
        <v/>
      </c>
      <c r="S970" s="63"/>
    </row>
    <row r="971" customFormat="false" ht="35" hidden="false" customHeight="true" outlineLevel="0" collapsed="false">
      <c r="A971" s="84" t="s">
        <v>560</v>
      </c>
      <c r="B971" s="85" t="s">
        <v>244</v>
      </c>
      <c r="C971" s="84" t="s">
        <v>584</v>
      </c>
      <c r="D971" s="84" t="s">
        <v>1020</v>
      </c>
      <c r="E971" s="84" t="s">
        <v>933</v>
      </c>
      <c r="F971" s="84"/>
      <c r="G971" s="86" t="s">
        <v>587</v>
      </c>
      <c r="H971" s="87" t="n">
        <v>1</v>
      </c>
      <c r="I971" s="88" t="n">
        <f aca="false">SUMIF(L:L,$L971,M:M)</f>
        <v>299.98</v>
      </c>
      <c r="J971" s="88" t="n">
        <f aca="false">TRUNC(H971*I971,2)</f>
        <v>299.98</v>
      </c>
      <c r="K971" s="21"/>
      <c r="L971" s="62" t="n">
        <f aca="false">IF(AND(A972&lt;&gt;"",A971=""),L970+1,L970)</f>
        <v>87</v>
      </c>
      <c r="M971" s="78" t="str">
        <f aca="false">IF(OR(A971="Insumo",A971="Composição Auxiliar"),J971,"")</f>
        <v/>
      </c>
      <c r="N971" s="79" t="str">
        <f aca="false">IF(ISNUMBER(SEARCH("COM ENCARGOS COMPLEMENTARES",D971)),J971,"")</f>
        <v/>
      </c>
      <c r="O971" s="79" t="str">
        <f aca="false">IF(N971&lt;&gt;"","",M971)</f>
        <v/>
      </c>
      <c r="P971" s="80" t="str">
        <f aca="false">IF(A971="Composição",A970,"")</f>
        <v> 5.2.20 </v>
      </c>
      <c r="Q971" s="79" t="n">
        <f aca="false">IF(P971&lt;&gt;"",SUMIF(L971:L1036,L971,N971:N1036),"")</f>
        <v>101.88</v>
      </c>
      <c r="R971" s="79" t="n">
        <f aca="false">IF(P971&lt;&gt;"",SUMIF(L971:L1036,L971,O971:O1036),"")</f>
        <v>198.1</v>
      </c>
      <c r="S971" s="63"/>
    </row>
    <row r="972" customFormat="false" ht="24" hidden="false" customHeight="true" outlineLevel="0" collapsed="false">
      <c r="A972" s="89" t="s">
        <v>565</v>
      </c>
      <c r="B972" s="90" t="s">
        <v>211</v>
      </c>
      <c r="C972" s="89" t="s">
        <v>584</v>
      </c>
      <c r="D972" s="89" t="s">
        <v>946</v>
      </c>
      <c r="E972" s="89" t="s">
        <v>819</v>
      </c>
      <c r="F972" s="89"/>
      <c r="G972" s="91" t="s">
        <v>608</v>
      </c>
      <c r="H972" s="92" t="n">
        <v>1</v>
      </c>
      <c r="I972" s="93" t="n">
        <f aca="false">SUMIFS('ANALÍTICA AUXILIARES'!J:J,'ANALÍTICA AUXILIARES'!A:A,"Composição",'ANALÍTICA AUXILIARES'!B:B,$B972)</f>
        <v>71.98</v>
      </c>
      <c r="J972" s="93" t="n">
        <f aca="false">TRUNC(H972*I972,2)</f>
        <v>71.98</v>
      </c>
      <c r="K972" s="21"/>
      <c r="L972" s="62" t="n">
        <f aca="false">IF(AND(A973&lt;&gt;"",A972=""),L971+1,L971)</f>
        <v>87</v>
      </c>
      <c r="M972" s="78" t="n">
        <f aca="false">IF(OR(A972="Insumo",A972="Composição Auxiliar"),J972,"")</f>
        <v>71.98</v>
      </c>
      <c r="N972" s="79" t="str">
        <f aca="false">IF(ISNUMBER(SEARCH("COM ENCARGOS COMPLEMENTARES",D972)),J972,"")</f>
        <v/>
      </c>
      <c r="O972" s="79" t="n">
        <f aca="false">IF(N972&lt;&gt;"","",M972)</f>
        <v>71.98</v>
      </c>
      <c r="P972" s="80" t="str">
        <f aca="false">IF(A972="Composição",A971,"")</f>
        <v/>
      </c>
      <c r="Q972" s="79" t="str">
        <f aca="false">IF(P972&lt;&gt;"",SUMIF(L972:L1037,L972,N972:N1037),"")</f>
        <v/>
      </c>
      <c r="R972" s="79" t="str">
        <f aca="false">IF(P972&lt;&gt;"",SUMIF(L972:L1037,L972,O972:O1037),"")</f>
        <v/>
      </c>
      <c r="S972" s="63"/>
    </row>
    <row r="973" customFormat="false" ht="24" hidden="false" customHeight="true" outlineLevel="0" collapsed="false">
      <c r="A973" s="89" t="s">
        <v>565</v>
      </c>
      <c r="B973" s="90" t="s">
        <v>209</v>
      </c>
      <c r="C973" s="89" t="s">
        <v>584</v>
      </c>
      <c r="D973" s="89" t="s">
        <v>944</v>
      </c>
      <c r="E973" s="89" t="s">
        <v>819</v>
      </c>
      <c r="F973" s="89"/>
      <c r="G973" s="91" t="s">
        <v>608</v>
      </c>
      <c r="H973" s="92" t="n">
        <v>1</v>
      </c>
      <c r="I973" s="93" t="n">
        <f aca="false">SUMIFS('ANALÍTICA AUXILIARES'!J:J,'ANALÍTICA AUXILIARES'!A:A,"Composição",'ANALÍTICA AUXILIARES'!B:B,$B973)</f>
        <v>51.99</v>
      </c>
      <c r="J973" s="93" t="n">
        <f aca="false">TRUNC(H973*I973,2)</f>
        <v>51.99</v>
      </c>
      <c r="K973" s="21"/>
      <c r="L973" s="62" t="n">
        <f aca="false">IF(AND(A974&lt;&gt;"",A973=""),L972+1,L972)</f>
        <v>87</v>
      </c>
      <c r="M973" s="78" t="n">
        <f aca="false">IF(OR(A973="Insumo",A973="Composição Auxiliar"),J973,"")</f>
        <v>51.99</v>
      </c>
      <c r="N973" s="79" t="str">
        <f aca="false">IF(ISNUMBER(SEARCH("COM ENCARGOS COMPLEMENTARES",D973)),J973,"")</f>
        <v/>
      </c>
      <c r="O973" s="79" t="n">
        <f aca="false">IF(N973&lt;&gt;"","",M973)</f>
        <v>51.99</v>
      </c>
      <c r="P973" s="80" t="str">
        <f aca="false">IF(A973="Composição",A972,"")</f>
        <v/>
      </c>
      <c r="Q973" s="79" t="str">
        <f aca="false">IF(P973&lt;&gt;"",SUMIF(L973:L1038,L973,N973:N1038),"")</f>
        <v/>
      </c>
      <c r="R973" s="79" t="str">
        <f aca="false">IF(P973&lt;&gt;"",SUMIF(L973:L1038,L973,O973:O1038),"")</f>
        <v/>
      </c>
      <c r="S973" s="63"/>
    </row>
    <row r="974" customFormat="false" ht="24" hidden="false" customHeight="true" outlineLevel="0" collapsed="false">
      <c r="A974" s="89" t="s">
        <v>565</v>
      </c>
      <c r="B974" s="90" t="s">
        <v>827</v>
      </c>
      <c r="C974" s="89" t="s">
        <v>561</v>
      </c>
      <c r="D974" s="89" t="s">
        <v>828</v>
      </c>
      <c r="E974" s="89" t="s">
        <v>568</v>
      </c>
      <c r="F974" s="89"/>
      <c r="G974" s="91" t="s">
        <v>569</v>
      </c>
      <c r="H974" s="92" t="n">
        <v>2</v>
      </c>
      <c r="I974" s="93" t="n">
        <f aca="false">SUMIFS('ANALÍTICA AUXILIARES'!J:J,'ANALÍTICA AUXILIARES'!A:A,"Composição",'ANALÍTICA AUXILIARES'!B:B,$B974)</f>
        <v>23.32</v>
      </c>
      <c r="J974" s="93" t="n">
        <f aca="false">TRUNC(H974*I974,2)</f>
        <v>46.64</v>
      </c>
      <c r="K974" s="21"/>
      <c r="L974" s="62" t="n">
        <f aca="false">IF(AND(A975&lt;&gt;"",A974=""),L973+1,L973)</f>
        <v>87</v>
      </c>
      <c r="M974" s="78" t="n">
        <f aca="false">IF(OR(A974="Insumo",A974="Composição Auxiliar"),J974,"")</f>
        <v>46.64</v>
      </c>
      <c r="N974" s="79" t="n">
        <f aca="false">IF(ISNUMBER(SEARCH("COM ENCARGOS COMPLEMENTARES",D974)),J974,"")</f>
        <v>46.64</v>
      </c>
      <c r="O974" s="79" t="str">
        <f aca="false">IF(N974&lt;&gt;"","",M974)</f>
        <v/>
      </c>
      <c r="P974" s="80" t="str">
        <f aca="false">IF(A974="Composição",A973,"")</f>
        <v/>
      </c>
      <c r="Q974" s="79" t="str">
        <f aca="false">IF(P974&lt;&gt;"",SUMIF(L974:L1039,L974,N974:N1039),"")</f>
        <v/>
      </c>
      <c r="R974" s="79" t="str">
        <f aca="false">IF(P974&lt;&gt;"",SUMIF(L974:L1039,L974,O974:O1039),"")</f>
        <v/>
      </c>
      <c r="S974" s="63"/>
    </row>
    <row r="975" customFormat="false" ht="24" hidden="false" customHeight="true" outlineLevel="0" collapsed="false">
      <c r="A975" s="89" t="s">
        <v>565</v>
      </c>
      <c r="B975" s="90" t="s">
        <v>213</v>
      </c>
      <c r="C975" s="89" t="s">
        <v>584</v>
      </c>
      <c r="D975" s="89" t="s">
        <v>948</v>
      </c>
      <c r="E975" s="89" t="s">
        <v>819</v>
      </c>
      <c r="F975" s="89"/>
      <c r="G975" s="91" t="s">
        <v>608</v>
      </c>
      <c r="H975" s="92" t="n">
        <v>1</v>
      </c>
      <c r="I975" s="93" t="n">
        <f aca="false">SUMIFS('ANALÍTICA AUXILIARES'!J:J,'ANALÍTICA AUXILIARES'!A:A,"Composição",'ANALÍTICA AUXILIARES'!B:B,$B975)</f>
        <v>74.13</v>
      </c>
      <c r="J975" s="93" t="n">
        <f aca="false">TRUNC(H975*I975,2)</f>
        <v>74.13</v>
      </c>
      <c r="K975" s="21"/>
      <c r="L975" s="62" t="n">
        <f aca="false">IF(AND(A976&lt;&gt;"",A975=""),L974+1,L974)</f>
        <v>87</v>
      </c>
      <c r="M975" s="78" t="n">
        <f aca="false">IF(OR(A975="Insumo",A975="Composição Auxiliar"),J975,"")</f>
        <v>74.13</v>
      </c>
      <c r="N975" s="79" t="str">
        <f aca="false">IF(ISNUMBER(SEARCH("COM ENCARGOS COMPLEMENTARES",D975)),J975,"")</f>
        <v/>
      </c>
      <c r="O975" s="79" t="n">
        <f aca="false">IF(N975&lt;&gt;"","",M975)</f>
        <v>74.13</v>
      </c>
      <c r="P975" s="80" t="str">
        <f aca="false">IF(A975="Composição",A974,"")</f>
        <v/>
      </c>
      <c r="Q975" s="79" t="str">
        <f aca="false">IF(P975&lt;&gt;"",SUMIF(L975:L1040,L975,N975:N1040),"")</f>
        <v/>
      </c>
      <c r="R975" s="79" t="str">
        <f aca="false">IF(P975&lt;&gt;"",SUMIF(L975:L1040,L975,O975:O1040),"")</f>
        <v/>
      </c>
      <c r="S975" s="63"/>
    </row>
    <row r="976" customFormat="false" ht="24" hidden="false" customHeight="true" outlineLevel="0" collapsed="false">
      <c r="A976" s="89" t="s">
        <v>565</v>
      </c>
      <c r="B976" s="90" t="s">
        <v>820</v>
      </c>
      <c r="C976" s="89" t="s">
        <v>561</v>
      </c>
      <c r="D976" s="89" t="s">
        <v>821</v>
      </c>
      <c r="E976" s="89" t="s">
        <v>568</v>
      </c>
      <c r="F976" s="89"/>
      <c r="G976" s="91" t="s">
        <v>569</v>
      </c>
      <c r="H976" s="92" t="n">
        <v>2</v>
      </c>
      <c r="I976" s="93" t="n">
        <f aca="false">SUMIFS('ANALÍTICA AUXILIARES'!J:J,'ANALÍTICA AUXILIARES'!A:A,"Composição",'ANALÍTICA AUXILIARES'!B:B,$B976)</f>
        <v>27.62</v>
      </c>
      <c r="J976" s="93" t="n">
        <f aca="false">TRUNC(H976*I976,2)</f>
        <v>55.24</v>
      </c>
      <c r="K976" s="21"/>
      <c r="L976" s="62" t="n">
        <f aca="false">IF(AND(A977&lt;&gt;"",A976=""),L975+1,L975)</f>
        <v>87</v>
      </c>
      <c r="M976" s="78" t="n">
        <f aca="false">IF(OR(A976="Insumo",A976="Composição Auxiliar"),J976,"")</f>
        <v>55.24</v>
      </c>
      <c r="N976" s="79" t="n">
        <f aca="false">IF(ISNUMBER(SEARCH("COM ENCARGOS COMPLEMENTARES",D976)),J976,"")</f>
        <v>55.24</v>
      </c>
      <c r="O976" s="79" t="str">
        <f aca="false">IF(N976&lt;&gt;"","",M976)</f>
        <v/>
      </c>
      <c r="P976" s="80" t="str">
        <f aca="false">IF(A976="Composição",A975,"")</f>
        <v/>
      </c>
      <c r="Q976" s="79" t="str">
        <f aca="false">IF(P976&lt;&gt;"",SUMIF(L976:L1041,L976,N976:N1041),"")</f>
        <v/>
      </c>
      <c r="R976" s="79" t="str">
        <f aca="false">IF(P976&lt;&gt;"",SUMIF(L976:L1041,L976,O976:O1041),"")</f>
        <v/>
      </c>
      <c r="S976" s="63"/>
    </row>
    <row r="977" customFormat="false" ht="13.8" hidden="false" customHeight="false" outlineLevel="0" collapsed="false">
      <c r="A977" s="99"/>
      <c r="B977" s="99"/>
      <c r="C977" s="99"/>
      <c r="D977" s="99"/>
      <c r="E977" s="99"/>
      <c r="F977" s="100"/>
      <c r="G977" s="99"/>
      <c r="H977" s="100"/>
      <c r="I977" s="99"/>
      <c r="J977" s="100"/>
      <c r="K977" s="21"/>
      <c r="L977" s="62" t="n">
        <f aca="false">IF(AND(A978&lt;&gt;"",A977=""),L976+1,L976)</f>
        <v>87</v>
      </c>
      <c r="M977" s="78" t="str">
        <f aca="false">IF(OR(A977="Insumo",A977="Composição Auxiliar"),J977,"")</f>
        <v/>
      </c>
      <c r="N977" s="79" t="str">
        <f aca="false">IF(ISNUMBER(SEARCH("COM ENCARGOS COMPLEMENTARES",D977)),J977,"")</f>
        <v/>
      </c>
      <c r="O977" s="79" t="str">
        <f aca="false">IF(N977&lt;&gt;"","",M977)</f>
        <v/>
      </c>
      <c r="P977" s="80" t="str">
        <f aca="false">IF(A977="Composição",A976,"")</f>
        <v/>
      </c>
      <c r="Q977" s="79" t="str">
        <f aca="false">IF(P977&lt;&gt;"",SUMIF(L977:L1042,L977,N977:N1042),"")</f>
        <v/>
      </c>
      <c r="R977" s="79" t="str">
        <f aca="false">IF(P977&lt;&gt;"",SUMIF(L977:L1042,L977,O977:O1042),"")</f>
        <v/>
      </c>
      <c r="S977" s="63"/>
    </row>
    <row r="978" customFormat="false" ht="13.8" hidden="false" customHeight="true" outlineLevel="0" collapsed="false">
      <c r="A978" s="99"/>
      <c r="B978" s="99"/>
      <c r="C978" s="99"/>
      <c r="D978" s="99"/>
      <c r="E978" s="99"/>
      <c r="F978" s="100"/>
      <c r="G978" s="99"/>
      <c r="H978" s="99" t="s">
        <v>580</v>
      </c>
      <c r="I978" s="99"/>
      <c r="J978" s="100" t="n">
        <f aca="false">TRUNC(SUMIF(L:L,$L978,M:M)*(1+$J$9),2)</f>
        <v>363.75</v>
      </c>
      <c r="K978" s="21"/>
      <c r="L978" s="62" t="n">
        <f aca="false">IF(AND(A979&lt;&gt;"",A978=""),L977+1,L977)</f>
        <v>87</v>
      </c>
      <c r="M978" s="78" t="str">
        <f aca="false">IF(OR(A978="Insumo",A978="Composição Auxiliar"),J978,"")</f>
        <v/>
      </c>
      <c r="N978" s="79" t="str">
        <f aca="false">IF(ISNUMBER(SEARCH("COM ENCARGOS COMPLEMENTARES",D978)),J978,"")</f>
        <v/>
      </c>
      <c r="O978" s="79" t="str">
        <f aca="false">IF(N978&lt;&gt;"","",M978)</f>
        <v/>
      </c>
      <c r="P978" s="80" t="str">
        <f aca="false">IF(A978="Composição",A977,"")</f>
        <v/>
      </c>
      <c r="Q978" s="79" t="str">
        <f aca="false">IF(P978&lt;&gt;"",SUMIF(L978:L1043,L978,N978:N1043),"")</f>
        <v/>
      </c>
      <c r="R978" s="79" t="str">
        <f aca="false">IF(P978&lt;&gt;"",SUMIF(L978:L1043,L978,O978:O1043),"")</f>
        <v/>
      </c>
      <c r="S978" s="63"/>
    </row>
    <row r="979" customFormat="false" ht="13.8" hidden="false" customHeight="false" outlineLevel="0" collapsed="false">
      <c r="A979" s="101"/>
      <c r="B979" s="101"/>
      <c r="C979" s="101"/>
      <c r="D979" s="101"/>
      <c r="E979" s="101"/>
      <c r="F979" s="101"/>
      <c r="G979" s="101" t="s">
        <v>581</v>
      </c>
      <c r="H979" s="102" t="s">
        <v>833</v>
      </c>
      <c r="I979" s="101" t="s">
        <v>583</v>
      </c>
      <c r="J979" s="103" t="n">
        <f aca="false">TRUNC(J978*H979,2)</f>
        <v>1091.25</v>
      </c>
      <c r="K979" s="21"/>
      <c r="L979" s="62" t="n">
        <f aca="false">IF(AND(A980&lt;&gt;"",A979=""),L978+1,L978)</f>
        <v>87</v>
      </c>
      <c r="M979" s="78" t="str">
        <f aca="false">IF(OR(A979="Insumo",A979="Composição Auxiliar"),J979,"")</f>
        <v/>
      </c>
      <c r="N979" s="79" t="str">
        <f aca="false">IF(ISNUMBER(SEARCH("COM ENCARGOS COMPLEMENTARES",D979)),J979,"")</f>
        <v/>
      </c>
      <c r="O979" s="79" t="str">
        <f aca="false">IF(N979&lt;&gt;"","",M979)</f>
        <v/>
      </c>
      <c r="P979" s="80" t="str">
        <f aca="false">IF(A979="Composição",A978,"")</f>
        <v/>
      </c>
      <c r="Q979" s="79" t="str">
        <f aca="false">IF(P979&lt;&gt;"",SUMIF(L979:L1044,L979,N979:N1044),"")</f>
        <v/>
      </c>
      <c r="R979" s="79" t="str">
        <f aca="false">IF(P979&lt;&gt;"",SUMIF(L979:L1044,L979,O979:O1044),"")</f>
        <v/>
      </c>
      <c r="S979" s="63"/>
    </row>
    <row r="980" customFormat="false" ht="13.8" hidden="false" customHeight="false" outlineLevel="0" collapsed="false">
      <c r="A980" s="104"/>
      <c r="B980" s="104"/>
      <c r="C980" s="104"/>
      <c r="D980" s="104"/>
      <c r="E980" s="104"/>
      <c r="F980" s="104"/>
      <c r="G980" s="104"/>
      <c r="H980" s="104"/>
      <c r="I980" s="104"/>
      <c r="J980" s="104"/>
      <c r="K980" s="21"/>
      <c r="L980" s="62" t="n">
        <f aca="false">IF(AND(A981&lt;&gt;"",A980=""),L979+1,L979)</f>
        <v>88</v>
      </c>
      <c r="M980" s="78" t="str">
        <f aca="false">IF(OR(A980="Insumo",A980="Composição Auxiliar"),J980,"")</f>
        <v/>
      </c>
      <c r="N980" s="79" t="str">
        <f aca="false">IF(ISNUMBER(SEARCH("COM ENCARGOS COMPLEMENTARES",D980)),J980,"")</f>
        <v/>
      </c>
      <c r="O980" s="79" t="str">
        <f aca="false">IF(N980&lt;&gt;"","",M980)</f>
        <v/>
      </c>
      <c r="P980" s="80" t="str">
        <f aca="false">IF(A980="Composição",A979,"")</f>
        <v/>
      </c>
      <c r="Q980" s="79" t="str">
        <f aca="false">IF(P980&lt;&gt;"",SUMIF(L980:L1045,L980,N980:N1045),"")</f>
        <v/>
      </c>
      <c r="R980" s="79" t="str">
        <f aca="false">IF(P980&lt;&gt;"",SUMIF(L980:L1045,L980,O980:O1045),"")</f>
        <v/>
      </c>
      <c r="S980" s="63"/>
    </row>
    <row r="981" customFormat="false" ht="13.8" hidden="false" customHeight="false" outlineLevel="0" collapsed="false">
      <c r="A981" s="74" t="s">
        <v>245</v>
      </c>
      <c r="B981" s="74"/>
      <c r="C981" s="74"/>
      <c r="D981" s="74" t="s">
        <v>246</v>
      </c>
      <c r="E981" s="74"/>
      <c r="F981" s="74"/>
      <c r="G981" s="74"/>
      <c r="H981" s="75"/>
      <c r="I981" s="74"/>
      <c r="J981" s="76"/>
      <c r="K981" s="21"/>
      <c r="L981" s="62" t="n">
        <f aca="false">IF(AND(A982&lt;&gt;"",A981=""),L980+1,L980)</f>
        <v>88</v>
      </c>
      <c r="M981" s="78" t="str">
        <f aca="false">IF(OR(A981="Insumo",A981="Composição Auxiliar"),J981,"")</f>
        <v/>
      </c>
      <c r="N981" s="79" t="str">
        <f aca="false">IF(ISNUMBER(SEARCH("COM ENCARGOS COMPLEMENTARES",D981)),J981,"")</f>
        <v/>
      </c>
      <c r="O981" s="79" t="str">
        <f aca="false">IF(N981&lt;&gt;"","",M981)</f>
        <v/>
      </c>
      <c r="P981" s="80" t="str">
        <f aca="false">IF(A981="Composição",A980,"")</f>
        <v/>
      </c>
      <c r="Q981" s="79" t="str">
        <f aca="false">IF(P981&lt;&gt;"",SUMIF(L981:L1046,L981,N981:N1046),"")</f>
        <v/>
      </c>
      <c r="R981" s="79" t="str">
        <f aca="false">IF(P981&lt;&gt;"",SUMIF(L981:L1046,L981,O981:O1046),"")</f>
        <v/>
      </c>
      <c r="S981" s="63"/>
    </row>
    <row r="982" customFormat="false" ht="13.8" hidden="false" customHeight="false" outlineLevel="0" collapsed="false">
      <c r="A982" s="74" t="s">
        <v>247</v>
      </c>
      <c r="B982" s="74"/>
      <c r="C982" s="74"/>
      <c r="D982" s="74" t="s">
        <v>248</v>
      </c>
      <c r="E982" s="74"/>
      <c r="F982" s="74"/>
      <c r="G982" s="74"/>
      <c r="H982" s="75"/>
      <c r="I982" s="74"/>
      <c r="J982" s="76"/>
      <c r="K982" s="21"/>
      <c r="L982" s="62" t="n">
        <f aca="false">IF(AND(A983&lt;&gt;"",A982=""),L981+1,L981)</f>
        <v>88</v>
      </c>
      <c r="M982" s="78" t="str">
        <f aca="false">IF(OR(A982="Insumo",A982="Composição Auxiliar"),J982,"")</f>
        <v/>
      </c>
      <c r="N982" s="79" t="str">
        <f aca="false">IF(ISNUMBER(SEARCH("COM ENCARGOS COMPLEMENTARES",D982)),J982,"")</f>
        <v/>
      </c>
      <c r="O982" s="79" t="str">
        <f aca="false">IF(N982&lt;&gt;"","",M982)</f>
        <v/>
      </c>
      <c r="P982" s="80" t="str">
        <f aca="false">IF(A982="Composição",A981,"")</f>
        <v/>
      </c>
      <c r="Q982" s="79" t="str">
        <f aca="false">IF(P982&lt;&gt;"",SUMIF(L982:L1047,L982,N982:N1047),"")</f>
        <v/>
      </c>
      <c r="R982" s="79" t="str">
        <f aca="false">IF(P982&lt;&gt;"",SUMIF(L982:L1047,L982,O982:O1047),"")</f>
        <v/>
      </c>
      <c r="S982" s="63"/>
    </row>
    <row r="983" customFormat="false" ht="14.5" hidden="false" customHeight="true" outlineLevel="0" collapsed="false">
      <c r="A983" s="81" t="s">
        <v>249</v>
      </c>
      <c r="B983" s="82" t="s">
        <v>552</v>
      </c>
      <c r="C983" s="81" t="s">
        <v>553</v>
      </c>
      <c r="D983" s="81" t="s">
        <v>554</v>
      </c>
      <c r="E983" s="81" t="s">
        <v>555</v>
      </c>
      <c r="F983" s="81"/>
      <c r="G983" s="83" t="s">
        <v>556</v>
      </c>
      <c r="H983" s="82" t="s">
        <v>557</v>
      </c>
      <c r="I983" s="82" t="s">
        <v>558</v>
      </c>
      <c r="J983" s="82" t="s">
        <v>559</v>
      </c>
      <c r="K983" s="21"/>
      <c r="L983" s="62" t="n">
        <f aca="false">IF(AND(A984&lt;&gt;"",A983=""),L982+1,L982)</f>
        <v>88</v>
      </c>
      <c r="M983" s="78" t="str">
        <f aca="false">IF(OR(A983="Insumo",A983="Composição Auxiliar"),J983,"")</f>
        <v/>
      </c>
      <c r="N983" s="79" t="str">
        <f aca="false">IF(ISNUMBER(SEARCH("COM ENCARGOS COMPLEMENTARES",D983)),J983,"")</f>
        <v/>
      </c>
      <c r="O983" s="79" t="str">
        <f aca="false">IF(N983&lt;&gt;"","",M983)</f>
        <v/>
      </c>
      <c r="P983" s="80" t="str">
        <f aca="false">IF(A983="Composição",A982,"")</f>
        <v/>
      </c>
      <c r="Q983" s="79" t="str">
        <f aca="false">IF(P983&lt;&gt;"",SUMIF(L983:L1048,L983,N983:N1048),"")</f>
        <v/>
      </c>
      <c r="R983" s="79" t="str">
        <f aca="false">IF(P983&lt;&gt;"",SUMIF(L983:L1048,L983,O983:O1048),"")</f>
        <v/>
      </c>
      <c r="S983" s="63"/>
    </row>
    <row r="984" customFormat="false" ht="46" hidden="false" customHeight="true" outlineLevel="0" collapsed="false">
      <c r="A984" s="84" t="s">
        <v>560</v>
      </c>
      <c r="B984" s="85" t="s">
        <v>250</v>
      </c>
      <c r="C984" s="84" t="s">
        <v>584</v>
      </c>
      <c r="D984" s="84" t="s">
        <v>1021</v>
      </c>
      <c r="E984" s="84" t="s">
        <v>613</v>
      </c>
      <c r="F984" s="84"/>
      <c r="G984" s="86" t="s">
        <v>602</v>
      </c>
      <c r="H984" s="87" t="n">
        <v>1</v>
      </c>
      <c r="I984" s="88" t="n">
        <f aca="false">SUMIF(L:L,$L984,M:M)</f>
        <v>1080.49</v>
      </c>
      <c r="J984" s="88" t="n">
        <f aca="false">TRUNC(H984*I984,2)</f>
        <v>1080.49</v>
      </c>
      <c r="K984" s="21"/>
      <c r="L984" s="62" t="n">
        <f aca="false">IF(AND(A985&lt;&gt;"",A984=""),L983+1,L983)</f>
        <v>88</v>
      </c>
      <c r="M984" s="78" t="str">
        <f aca="false">IF(OR(A984="Insumo",A984="Composição Auxiliar"),J984,"")</f>
        <v/>
      </c>
      <c r="N984" s="79" t="str">
        <f aca="false">IF(ISNUMBER(SEARCH("COM ENCARGOS COMPLEMENTARES",D984)),J984,"")</f>
        <v/>
      </c>
      <c r="O984" s="79" t="str">
        <f aca="false">IF(N984&lt;&gt;"","",M984)</f>
        <v/>
      </c>
      <c r="P984" s="80" t="str">
        <f aca="false">IF(A984="Composição",A983,"")</f>
        <v> 6.1.1 </v>
      </c>
      <c r="Q984" s="79" t="n">
        <f aca="false">IF(P984&lt;&gt;"",SUMIF(L984:L1049,L984,N984:N1049),"")</f>
        <v>109.01</v>
      </c>
      <c r="R984" s="79" t="n">
        <f aca="false">IF(P984&lt;&gt;"",SUMIF(L984:L1049,L984,O984:O1049),"")</f>
        <v>971.48</v>
      </c>
      <c r="S984" s="63"/>
    </row>
    <row r="985" customFormat="false" ht="24" hidden="false" customHeight="true" outlineLevel="0" collapsed="false">
      <c r="A985" s="89" t="s">
        <v>565</v>
      </c>
      <c r="B985" s="90" t="s">
        <v>573</v>
      </c>
      <c r="C985" s="89" t="s">
        <v>561</v>
      </c>
      <c r="D985" s="89" t="s">
        <v>574</v>
      </c>
      <c r="E985" s="89" t="s">
        <v>568</v>
      </c>
      <c r="F985" s="89"/>
      <c r="G985" s="91" t="s">
        <v>569</v>
      </c>
      <c r="H985" s="92" t="n">
        <v>4.75</v>
      </c>
      <c r="I985" s="93" t="n">
        <f aca="false">SUMIFS('ANALÍTICA AUXILIARES'!J:J,'ANALÍTICA AUXILIARES'!A:A,"Composição",'ANALÍTICA AUXILIARES'!B:B,$B985)</f>
        <v>22.95</v>
      </c>
      <c r="J985" s="93" t="n">
        <f aca="false">TRUNC(H985*I985,2)</f>
        <v>109.01</v>
      </c>
      <c r="K985" s="21"/>
      <c r="L985" s="62" t="n">
        <f aca="false">IF(AND(A986&lt;&gt;"",A985=""),L984+1,L984)</f>
        <v>88</v>
      </c>
      <c r="M985" s="78" t="n">
        <f aca="false">IF(OR(A985="Insumo",A985="Composição Auxiliar"),J985,"")</f>
        <v>109.01</v>
      </c>
      <c r="N985" s="79" t="n">
        <f aca="false">IF(ISNUMBER(SEARCH("COM ENCARGOS COMPLEMENTARES",D985)),J985,"")</f>
        <v>109.01</v>
      </c>
      <c r="O985" s="79" t="str">
        <f aca="false">IF(N985&lt;&gt;"","",M985)</f>
        <v/>
      </c>
      <c r="P985" s="80" t="str">
        <f aca="false">IF(A985="Composição",A984,"")</f>
        <v/>
      </c>
      <c r="Q985" s="79" t="str">
        <f aca="false">IF(P985&lt;&gt;"",SUMIF(L985:L1050,L985,N985:N1050),"")</f>
        <v/>
      </c>
      <c r="R985" s="79" t="str">
        <f aca="false">IF(P985&lt;&gt;"",SUMIF(L985:L1050,L985,O985:O1050),"")</f>
        <v/>
      </c>
      <c r="S985" s="63"/>
    </row>
    <row r="986" customFormat="false" ht="13.8" hidden="false" customHeight="false" outlineLevel="0" collapsed="false">
      <c r="A986" s="94" t="s">
        <v>575</v>
      </c>
      <c r="B986" s="95" t="s">
        <v>1022</v>
      </c>
      <c r="C986" s="94" t="str">
        <f aca="false">VLOOKUP(B986,INSUMOS!$A:$I,2,FALSE())</f>
        <v>SEINFRA</v>
      </c>
      <c r="D986" s="94" t="str">
        <f aca="false">VLOOKUP(B986,INSUMOS!$A:$I,3,FALSE())</f>
        <v>FITA DUPLA FACE ACRÍLICA</v>
      </c>
      <c r="E986" s="94" t="str">
        <f aca="false">VLOOKUP(B986,INSUMOS!$A:$I,4,FALSE())</f>
        <v>Material</v>
      </c>
      <c r="F986" s="94"/>
      <c r="G986" s="96" t="str">
        <f aca="false">VLOOKUP(B986,INSUMOS!$A:$I,5,FALSE())</f>
        <v>M</v>
      </c>
      <c r="H986" s="97" t="n">
        <v>19.7</v>
      </c>
      <c r="I986" s="98" t="n">
        <f aca="false">VLOOKUP(B986,INSUMOS!$A:$I,8,FALSE())</f>
        <v>2.32</v>
      </c>
      <c r="J986" s="98" t="n">
        <f aca="false">TRUNC(H986*I986,2)</f>
        <v>45.7</v>
      </c>
      <c r="K986" s="21"/>
      <c r="L986" s="62" t="n">
        <f aca="false">IF(AND(A987&lt;&gt;"",A986=""),L985+1,L985)</f>
        <v>88</v>
      </c>
      <c r="M986" s="78" t="n">
        <f aca="false">IF(OR(A986="Insumo",A986="Composição Auxiliar"),J986,"")</f>
        <v>45.7</v>
      </c>
      <c r="N986" s="79" t="str">
        <f aca="false">IF(ISNUMBER(SEARCH("COM ENCARGOS COMPLEMENTARES",D986)),J986,"")</f>
        <v/>
      </c>
      <c r="O986" s="79" t="n">
        <f aca="false">IF(N986&lt;&gt;"","",M986)</f>
        <v>45.7</v>
      </c>
      <c r="P986" s="80" t="str">
        <f aca="false">IF(A986="Composição",A985,"")</f>
        <v/>
      </c>
      <c r="Q986" s="79" t="str">
        <f aca="false">IF(P986&lt;&gt;"",SUMIF(L986:L1051,L986,N986:N1051),"")</f>
        <v/>
      </c>
      <c r="R986" s="79" t="str">
        <f aca="false">IF(P986&lt;&gt;"",SUMIF(L986:L1051,L986,O986:O1051),"")</f>
        <v/>
      </c>
      <c r="S986" s="63"/>
    </row>
    <row r="987" customFormat="false" ht="13.8" hidden="false" customHeight="false" outlineLevel="0" collapsed="false">
      <c r="A987" s="94" t="s">
        <v>575</v>
      </c>
      <c r="B987" s="95" t="s">
        <v>1023</v>
      </c>
      <c r="C987" s="94" t="str">
        <f aca="false">VLOOKUP(B987,INSUMOS!$A:$I,2,FALSE())</f>
        <v>SINAPI</v>
      </c>
      <c r="D987" s="94" t="str">
        <f aca="false">VLOOKUP(B987,INSUMOS!$A:$I,3,FALSE())</f>
        <v>PERFIL DE ALUMINIO ANODIZADO</v>
      </c>
      <c r="E987" s="94" t="str">
        <f aca="false">VLOOKUP(B987,INSUMOS!$A:$I,4,FALSE())</f>
        <v>Material</v>
      </c>
      <c r="F987" s="94"/>
      <c r="G987" s="96" t="str">
        <f aca="false">VLOOKUP(B987,INSUMOS!$A:$I,5,FALSE())</f>
        <v>KG</v>
      </c>
      <c r="H987" s="97" t="n">
        <v>0.6</v>
      </c>
      <c r="I987" s="98" t="n">
        <f aca="false">VLOOKUP(B987,INSUMOS!$A:$I,8,FALSE())</f>
        <v>45.42</v>
      </c>
      <c r="J987" s="98" t="n">
        <f aca="false">TRUNC(H987*I987,2)</f>
        <v>27.25</v>
      </c>
      <c r="K987" s="21"/>
      <c r="L987" s="62" t="n">
        <f aca="false">IF(AND(A988&lt;&gt;"",A987=""),L986+1,L986)</f>
        <v>88</v>
      </c>
      <c r="M987" s="78" t="n">
        <f aca="false">IF(OR(A987="Insumo",A987="Composição Auxiliar"),J987,"")</f>
        <v>27.25</v>
      </c>
      <c r="N987" s="79" t="str">
        <f aca="false">IF(ISNUMBER(SEARCH("COM ENCARGOS COMPLEMENTARES",D987)),J987,"")</f>
        <v/>
      </c>
      <c r="O987" s="79" t="n">
        <f aca="false">IF(N987&lt;&gt;"","",M987)</f>
        <v>27.25</v>
      </c>
      <c r="P987" s="80" t="str">
        <f aca="false">IF(A987="Composição",A986,"")</f>
        <v/>
      </c>
      <c r="Q987" s="79" t="str">
        <f aca="false">IF(P987&lt;&gt;"",SUMIF(L987:L1052,L987,N987:N1052),"")</f>
        <v/>
      </c>
      <c r="R987" s="79" t="str">
        <f aca="false">IF(P987&lt;&gt;"",SUMIF(L987:L1052,L987,O987:O1052),"")</f>
        <v/>
      </c>
      <c r="S987" s="63"/>
    </row>
    <row r="988" customFormat="false" ht="35" hidden="false" customHeight="false" outlineLevel="0" collapsed="false">
      <c r="A988" s="94" t="s">
        <v>575</v>
      </c>
      <c r="B988" s="95" t="s">
        <v>1024</v>
      </c>
      <c r="C988" s="94" t="str">
        <f aca="false">VLOOKUP(B988,INSUMOS!$A:$I,2,FALSE())</f>
        <v>SINAPI</v>
      </c>
      <c r="D988" s="94" t="str">
        <f aca="false">VLOOKUP(B988,INSUMOS!$A:$I,3,FALSE())</f>
        <v>PLACA DE SINALIZACAO DE SEGURANCA CONTRA INCENDIO, FOTOLUMINESCENTE, RETANGULAR, *13 X 26* CM, EM PVC *2* MM ANTI-CHAMAS (SIMBOLOS, CORES E PICTOGRAMAS CONFORME NBR 16820)</v>
      </c>
      <c r="E988" s="94" t="str">
        <f aca="false">VLOOKUP(B988,INSUMOS!$A:$I,4,FALSE())</f>
        <v>Material</v>
      </c>
      <c r="F988" s="94"/>
      <c r="G988" s="96" t="str">
        <f aca="false">VLOOKUP(B988,INSUMOS!$A:$I,5,FALSE())</f>
        <v>UN</v>
      </c>
      <c r="H988" s="97" t="n">
        <v>2</v>
      </c>
      <c r="I988" s="98" t="n">
        <f aca="false">VLOOKUP(B988,INSUMOS!$A:$I,8,FALSE())</f>
        <v>32.5</v>
      </c>
      <c r="J988" s="98" t="n">
        <f aca="false">TRUNC(H988*I988,2)</f>
        <v>65</v>
      </c>
      <c r="K988" s="21"/>
      <c r="L988" s="62" t="n">
        <f aca="false">IF(AND(A989&lt;&gt;"",A988=""),L987+1,L987)</f>
        <v>88</v>
      </c>
      <c r="M988" s="78" t="n">
        <f aca="false">IF(OR(A988="Insumo",A988="Composição Auxiliar"),J988,"")</f>
        <v>65</v>
      </c>
      <c r="N988" s="79" t="str">
        <f aca="false">IF(ISNUMBER(SEARCH("COM ENCARGOS COMPLEMENTARES",D988)),J988,"")</f>
        <v/>
      </c>
      <c r="O988" s="79" t="n">
        <f aca="false">IF(N988&lt;&gt;"","",M988)</f>
        <v>65</v>
      </c>
      <c r="P988" s="80" t="str">
        <f aca="false">IF(A988="Composição",A987,"")</f>
        <v/>
      </c>
      <c r="Q988" s="79" t="str">
        <f aca="false">IF(P988&lt;&gt;"",SUMIF(L988:L1053,L988,N988:N1053),"")</f>
        <v/>
      </c>
      <c r="R988" s="79" t="str">
        <f aca="false">IF(P988&lt;&gt;"",SUMIF(L988:L1053,L988,O988:O1053),"")</f>
        <v/>
      </c>
      <c r="S988" s="63"/>
    </row>
    <row r="989" customFormat="false" ht="35" hidden="false" customHeight="false" outlineLevel="0" collapsed="false">
      <c r="A989" s="94" t="s">
        <v>575</v>
      </c>
      <c r="B989" s="95" t="s">
        <v>1025</v>
      </c>
      <c r="C989" s="94" t="str">
        <f aca="false">VLOOKUP(B989,INSUMOS!$A:$I,2,FALSE())</f>
        <v>SINAPI</v>
      </c>
      <c r="D989" s="94" t="str">
        <f aca="false">VLOOKUP(B989,INSUMOS!$A:$I,3,FALSE())</f>
        <v>PLACA DE SINALIZACAO DE SEGURANCA CONTRA INCENDIO, FOTOLUMINESCENTE, QUADRADA, *20 X 20* CM, EM PVC *2* MM ANTI-CHAMAS (SIMBOLOS, CORES E PICTOGRAMAS CONFORME NBR 16820)</v>
      </c>
      <c r="E989" s="94" t="str">
        <f aca="false">VLOOKUP(B989,INSUMOS!$A:$I,4,FALSE())</f>
        <v>Material</v>
      </c>
      <c r="F989" s="94"/>
      <c r="G989" s="96" t="str">
        <f aca="false">VLOOKUP(B989,INSUMOS!$A:$I,5,FALSE())</f>
        <v>UN</v>
      </c>
      <c r="H989" s="97" t="n">
        <v>4</v>
      </c>
      <c r="I989" s="98" t="n">
        <f aca="false">VLOOKUP(B989,INSUMOS!$A:$I,8,FALSE())</f>
        <v>37.59</v>
      </c>
      <c r="J989" s="98" t="n">
        <f aca="false">TRUNC(H989*I989,2)</f>
        <v>150.36</v>
      </c>
      <c r="K989" s="21"/>
      <c r="L989" s="62" t="n">
        <f aca="false">IF(AND(A990&lt;&gt;"",A989=""),L988+1,L988)</f>
        <v>88</v>
      </c>
      <c r="M989" s="78" t="n">
        <f aca="false">IF(OR(A989="Insumo",A989="Composição Auxiliar"),J989,"")</f>
        <v>150.36</v>
      </c>
      <c r="N989" s="79" t="str">
        <f aca="false">IF(ISNUMBER(SEARCH("COM ENCARGOS COMPLEMENTARES",D989)),J989,"")</f>
        <v/>
      </c>
      <c r="O989" s="79" t="n">
        <f aca="false">IF(N989&lt;&gt;"","",M989)</f>
        <v>150.36</v>
      </c>
      <c r="P989" s="80" t="str">
        <f aca="false">IF(A989="Composição",A988,"")</f>
        <v/>
      </c>
      <c r="Q989" s="79" t="str">
        <f aca="false">IF(P989&lt;&gt;"",SUMIF(L989:L1054,L989,N989:N1054),"")</f>
        <v/>
      </c>
      <c r="R989" s="79" t="str">
        <f aca="false">IF(P989&lt;&gt;"",SUMIF(L989:L1054,L989,O989:O1054),"")</f>
        <v/>
      </c>
      <c r="S989" s="63"/>
    </row>
    <row r="990" customFormat="false" ht="35" hidden="false" customHeight="false" outlineLevel="0" collapsed="false">
      <c r="A990" s="94" t="s">
        <v>575</v>
      </c>
      <c r="B990" s="95" t="s">
        <v>1026</v>
      </c>
      <c r="C990" s="94" t="str">
        <f aca="false">VLOOKUP(B990,INSUMOS!$A:$I,2,FALSE())</f>
        <v>SINAPI</v>
      </c>
      <c r="D990" s="94" t="str">
        <f aca="false">VLOOKUP(B990,INSUMOS!$A:$I,3,FALSE())</f>
        <v>PLACA DE SINALIZACAO DE SEGURANCA CONTRA INCENDIO - ALERTA, TRIANGULAR, BASE DE *30* CM, EM PVC *2* MM ANTI-CHAMAS (SIMBOLOS, CORES E PICTOGRAMAS CONFORME NBR 16820)</v>
      </c>
      <c r="E990" s="94" t="str">
        <f aca="false">VLOOKUP(B990,INSUMOS!$A:$I,4,FALSE())</f>
        <v>Material</v>
      </c>
      <c r="F990" s="94"/>
      <c r="G990" s="96" t="str">
        <f aca="false">VLOOKUP(B990,INSUMOS!$A:$I,5,FALSE())</f>
        <v>UN</v>
      </c>
      <c r="H990" s="97" t="n">
        <v>2</v>
      </c>
      <c r="I990" s="98" t="n">
        <f aca="false">VLOOKUP(B990,INSUMOS!$A:$I,8,FALSE())</f>
        <v>63.98</v>
      </c>
      <c r="J990" s="98" t="n">
        <f aca="false">TRUNC(H990*I990,2)</f>
        <v>127.96</v>
      </c>
      <c r="K990" s="21"/>
      <c r="L990" s="62" t="n">
        <f aca="false">IF(AND(A991&lt;&gt;"",A990=""),L989+1,L989)</f>
        <v>88</v>
      </c>
      <c r="M990" s="78" t="n">
        <f aca="false">IF(OR(A990="Insumo",A990="Composição Auxiliar"),J990,"")</f>
        <v>127.96</v>
      </c>
      <c r="N990" s="79" t="str">
        <f aca="false">IF(ISNUMBER(SEARCH("COM ENCARGOS COMPLEMENTARES",D990)),J990,"")</f>
        <v/>
      </c>
      <c r="O990" s="79" t="n">
        <f aca="false">IF(N990&lt;&gt;"","",M990)</f>
        <v>127.96</v>
      </c>
      <c r="P990" s="80" t="str">
        <f aca="false">IF(A990="Composição",A989,"")</f>
        <v/>
      </c>
      <c r="Q990" s="79" t="str">
        <f aca="false">IF(P990&lt;&gt;"",SUMIF(L990:L1055,L990,N990:N1055),"")</f>
        <v/>
      </c>
      <c r="R990" s="79" t="str">
        <f aca="false">IF(P990&lt;&gt;"",SUMIF(L990:L1055,L990,O990:O1055),"")</f>
        <v/>
      </c>
      <c r="S990" s="63"/>
    </row>
    <row r="991" customFormat="false" ht="35" hidden="false" customHeight="false" outlineLevel="0" collapsed="false">
      <c r="A991" s="94" t="s">
        <v>575</v>
      </c>
      <c r="B991" s="95" t="s">
        <v>1027</v>
      </c>
      <c r="C991" s="94" t="str">
        <f aca="false">VLOOKUP(B991,INSUMOS!$A:$I,2,FALSE())</f>
        <v>SINAPI</v>
      </c>
      <c r="D991" s="94" t="str">
        <f aca="false">VLOOKUP(B991,INSUMOS!$A:$I,3,FALSE())</f>
        <v>PLACA DE SINALIZACAO DE SEGURANCA CONTRA INCENDIO, FOTOLUMINESCENTE, QUADRADA, *14 X 14* CM, EM PVC *2* MM ANTI-CHAMAS (SIMBOLOS, CORES E PICTOGRAMAS CONFORME NBR 16820)</v>
      </c>
      <c r="E991" s="94" t="str">
        <f aca="false">VLOOKUP(B991,INSUMOS!$A:$I,4,FALSE())</f>
        <v>Material</v>
      </c>
      <c r="F991" s="94"/>
      <c r="G991" s="96" t="str">
        <f aca="false">VLOOKUP(B991,INSUMOS!$A:$I,5,FALSE())</f>
        <v>UN</v>
      </c>
      <c r="H991" s="97" t="n">
        <v>2</v>
      </c>
      <c r="I991" s="98" t="n">
        <f aca="false">VLOOKUP(B991,INSUMOS!$A:$I,8,FALSE())</f>
        <v>19.43</v>
      </c>
      <c r="J991" s="98" t="n">
        <f aca="false">TRUNC(H991*I991,2)</f>
        <v>38.86</v>
      </c>
      <c r="K991" s="21"/>
      <c r="L991" s="62" t="n">
        <f aca="false">IF(AND(A992&lt;&gt;"",A991=""),L990+1,L990)</f>
        <v>88</v>
      </c>
      <c r="M991" s="78" t="n">
        <f aca="false">IF(OR(A991="Insumo",A991="Composição Auxiliar"),J991,"")</f>
        <v>38.86</v>
      </c>
      <c r="N991" s="79" t="str">
        <f aca="false">IF(ISNUMBER(SEARCH("COM ENCARGOS COMPLEMENTARES",D991)),J991,"")</f>
        <v/>
      </c>
      <c r="O991" s="79" t="n">
        <f aca="false">IF(N991&lt;&gt;"","",M991)</f>
        <v>38.86</v>
      </c>
      <c r="P991" s="80" t="str">
        <f aca="false">IF(A991="Composição",A990,"")</f>
        <v/>
      </c>
      <c r="Q991" s="79" t="str">
        <f aca="false">IF(P991&lt;&gt;"",SUMIF(L991:L1056,L991,N991:N1056),"")</f>
        <v/>
      </c>
      <c r="R991" s="79" t="str">
        <f aca="false">IF(P991&lt;&gt;"",SUMIF(L991:L1056,L991,O991:O1056),"")</f>
        <v/>
      </c>
      <c r="S991" s="63"/>
    </row>
    <row r="992" customFormat="false" ht="35" hidden="false" customHeight="false" outlineLevel="0" collapsed="false">
      <c r="A992" s="94" t="s">
        <v>575</v>
      </c>
      <c r="B992" s="95" t="s">
        <v>1028</v>
      </c>
      <c r="C992" s="94" t="str">
        <f aca="false">VLOOKUP(B992,INSUMOS!$A:$I,2,FALSE())</f>
        <v>SINAPI</v>
      </c>
      <c r="D992" s="94" t="str">
        <f aca="false">VLOOKUP(B992,INSUMOS!$A:$I,3,FALSE())</f>
        <v>PLACA DE SINALIZACAO DE SEGURANCA CONTRA INCENDIO, FOTOLUMINESCENTE, RETANGULAR, *12 X 40* CM, EM PVC *2* MM ANTI-CHAMAS (SIMBOLOS, CORES E PICTOGRAMAS CONFORME NBR 16820)</v>
      </c>
      <c r="E992" s="94" t="str">
        <f aca="false">VLOOKUP(B992,INSUMOS!$A:$I,4,FALSE())</f>
        <v>Material</v>
      </c>
      <c r="F992" s="94"/>
      <c r="G992" s="96" t="str">
        <f aca="false">VLOOKUP(B992,INSUMOS!$A:$I,5,FALSE())</f>
        <v>UN</v>
      </c>
      <c r="H992" s="97" t="n">
        <v>2</v>
      </c>
      <c r="I992" s="98" t="n">
        <f aca="false">VLOOKUP(B992,INSUMOS!$A:$I,8,FALSE())</f>
        <v>46.11</v>
      </c>
      <c r="J992" s="98" t="n">
        <f aca="false">TRUNC(H992*I992,2)</f>
        <v>92.22</v>
      </c>
      <c r="K992" s="21"/>
      <c r="L992" s="62" t="n">
        <f aca="false">IF(AND(A993&lt;&gt;"",A992=""),L991+1,L991)</f>
        <v>88</v>
      </c>
      <c r="M992" s="78" t="n">
        <f aca="false">IF(OR(A992="Insumo",A992="Composição Auxiliar"),J992,"")</f>
        <v>92.22</v>
      </c>
      <c r="N992" s="79" t="str">
        <f aca="false">IF(ISNUMBER(SEARCH("COM ENCARGOS COMPLEMENTARES",D992)),J992,"")</f>
        <v/>
      </c>
      <c r="O992" s="79" t="n">
        <f aca="false">IF(N992&lt;&gt;"","",M992)</f>
        <v>92.22</v>
      </c>
      <c r="P992" s="80" t="str">
        <f aca="false">IF(A992="Composição",A991,"")</f>
        <v/>
      </c>
      <c r="Q992" s="79" t="str">
        <f aca="false">IF(P992&lt;&gt;"",SUMIF(L992:L1057,L992,N992:N1057),"")</f>
        <v/>
      </c>
      <c r="R992" s="79" t="str">
        <f aca="false">IF(P992&lt;&gt;"",SUMIF(L992:L1057,L992,O992:O1057),"")</f>
        <v/>
      </c>
      <c r="S992" s="63"/>
    </row>
    <row r="993" customFormat="false" ht="35" hidden="false" customHeight="false" outlineLevel="0" collapsed="false">
      <c r="A993" s="94" t="s">
        <v>575</v>
      </c>
      <c r="B993" s="95" t="s">
        <v>1029</v>
      </c>
      <c r="C993" s="94" t="str">
        <f aca="false">VLOOKUP(B993,INSUMOS!$A:$I,2,FALSE())</f>
        <v>SINAPI</v>
      </c>
      <c r="D993" s="94" t="str">
        <f aca="false">VLOOKUP(B993,INSUMOS!$A:$I,3,FALSE())</f>
        <v>PLACA DE SINALIZACAO DE SEGURANCA CONTRA INCENDIO, FOTOLUMINESCENTE, RETANGULAR, *20 X 40* CM, EM PVC *2* MM ANTI-CHAMAS (SIMBOLOS, CORES E PICTOGRAMAS CONFORME NBR 16820)</v>
      </c>
      <c r="E993" s="94" t="str">
        <f aca="false">VLOOKUP(B993,INSUMOS!$A:$I,4,FALSE())</f>
        <v>Material</v>
      </c>
      <c r="F993" s="94"/>
      <c r="G993" s="96" t="str">
        <f aca="false">VLOOKUP(B993,INSUMOS!$A:$I,5,FALSE())</f>
        <v>UN</v>
      </c>
      <c r="H993" s="97" t="n">
        <v>7</v>
      </c>
      <c r="I993" s="98" t="n">
        <f aca="false">VLOOKUP(B993,INSUMOS!$A:$I,8,FALSE())</f>
        <v>60.59</v>
      </c>
      <c r="J993" s="98" t="n">
        <f aca="false">TRUNC(H993*I993,2)</f>
        <v>424.13</v>
      </c>
      <c r="K993" s="21"/>
      <c r="L993" s="62" t="n">
        <f aca="false">IF(AND(A994&lt;&gt;"",A993=""),L992+1,L992)</f>
        <v>88</v>
      </c>
      <c r="M993" s="78" t="n">
        <f aca="false">IF(OR(A993="Insumo",A993="Composição Auxiliar"),J993,"")</f>
        <v>424.13</v>
      </c>
      <c r="N993" s="79" t="str">
        <f aca="false">IF(ISNUMBER(SEARCH("COM ENCARGOS COMPLEMENTARES",D993)),J993,"")</f>
        <v/>
      </c>
      <c r="O993" s="79" t="n">
        <f aca="false">IF(N993&lt;&gt;"","",M993)</f>
        <v>424.13</v>
      </c>
      <c r="P993" s="80" t="str">
        <f aca="false">IF(A993="Composição",A992,"")</f>
        <v/>
      </c>
      <c r="Q993" s="79" t="str">
        <f aca="false">IF(P993&lt;&gt;"",SUMIF(L993:L1058,L993,N993:N1058),"")</f>
        <v/>
      </c>
      <c r="R993" s="79" t="str">
        <f aca="false">IF(P993&lt;&gt;"",SUMIF(L993:L1058,L993,O993:O1058),"")</f>
        <v/>
      </c>
      <c r="S993" s="63"/>
    </row>
    <row r="994" customFormat="false" ht="13.8" hidden="false" customHeight="false" outlineLevel="0" collapsed="false">
      <c r="A994" s="99"/>
      <c r="B994" s="99"/>
      <c r="C994" s="99"/>
      <c r="D994" s="99"/>
      <c r="E994" s="99"/>
      <c r="F994" s="100"/>
      <c r="G994" s="99"/>
      <c r="H994" s="100"/>
      <c r="I994" s="99"/>
      <c r="J994" s="100"/>
      <c r="K994" s="21"/>
      <c r="L994" s="62" t="n">
        <f aca="false">IF(AND(A995&lt;&gt;"",A994=""),L993+1,L993)</f>
        <v>88</v>
      </c>
      <c r="M994" s="78" t="str">
        <f aca="false">IF(OR(A994="Insumo",A994="Composição Auxiliar"),J994,"")</f>
        <v/>
      </c>
      <c r="N994" s="79" t="str">
        <f aca="false">IF(ISNUMBER(SEARCH("COM ENCARGOS COMPLEMENTARES",D994)),J994,"")</f>
        <v/>
      </c>
      <c r="O994" s="79" t="str">
        <f aca="false">IF(N994&lt;&gt;"","",M994)</f>
        <v/>
      </c>
      <c r="P994" s="80" t="str">
        <f aca="false">IF(A994="Composição",A993,"")</f>
        <v/>
      </c>
      <c r="Q994" s="79" t="str">
        <f aca="false">IF(P994&lt;&gt;"",SUMIF(L994:L1059,L994,N994:N1059),"")</f>
        <v/>
      </c>
      <c r="R994" s="79" t="str">
        <f aca="false">IF(P994&lt;&gt;"",SUMIF(L994:L1059,L994,O994:O1059),"")</f>
        <v/>
      </c>
      <c r="S994" s="63"/>
    </row>
    <row r="995" customFormat="false" ht="13.8" hidden="false" customHeight="true" outlineLevel="0" collapsed="false">
      <c r="A995" s="99"/>
      <c r="B995" s="99"/>
      <c r="C995" s="99"/>
      <c r="D995" s="99"/>
      <c r="E995" s="99"/>
      <c r="F995" s="100"/>
      <c r="G995" s="99"/>
      <c r="H995" s="99" t="s">
        <v>580</v>
      </c>
      <c r="I995" s="99"/>
      <c r="J995" s="100" t="n">
        <f aca="false">TRUNC(SUMIF(L:L,$L995,M:M)*(1+$J$9),2)</f>
        <v>1310.2</v>
      </c>
      <c r="K995" s="21"/>
      <c r="L995" s="62" t="n">
        <f aca="false">IF(AND(A996&lt;&gt;"",A995=""),L994+1,L994)</f>
        <v>88</v>
      </c>
      <c r="M995" s="78" t="str">
        <f aca="false">IF(OR(A995="Insumo",A995="Composição Auxiliar"),J995,"")</f>
        <v/>
      </c>
      <c r="N995" s="79" t="str">
        <f aca="false">IF(ISNUMBER(SEARCH("COM ENCARGOS COMPLEMENTARES",D995)),J995,"")</f>
        <v/>
      </c>
      <c r="O995" s="79" t="str">
        <f aca="false">IF(N995&lt;&gt;"","",M995)</f>
        <v/>
      </c>
      <c r="P995" s="80" t="str">
        <f aca="false">IF(A995="Composição",A994,"")</f>
        <v/>
      </c>
      <c r="Q995" s="79" t="str">
        <f aca="false">IF(P995&lt;&gt;"",SUMIF(L995:L1060,L995,N995:N1060),"")</f>
        <v/>
      </c>
      <c r="R995" s="79" t="str">
        <f aca="false">IF(P995&lt;&gt;"",SUMIF(L995:L1060,L995,O995:O1060),"")</f>
        <v/>
      </c>
      <c r="S995" s="63"/>
    </row>
    <row r="996" customFormat="false" ht="13.8" hidden="false" customHeight="false" outlineLevel="0" collapsed="false">
      <c r="A996" s="101"/>
      <c r="B996" s="101"/>
      <c r="C996" s="101"/>
      <c r="D996" s="101"/>
      <c r="E996" s="101"/>
      <c r="F996" s="101"/>
      <c r="G996" s="101" t="s">
        <v>581</v>
      </c>
      <c r="H996" s="102" t="s">
        <v>1030</v>
      </c>
      <c r="I996" s="101" t="s">
        <v>583</v>
      </c>
      <c r="J996" s="103" t="n">
        <f aca="false">TRUNC(J995*H996,2)</f>
        <v>1205.38</v>
      </c>
      <c r="K996" s="21"/>
      <c r="L996" s="62" t="n">
        <f aca="false">IF(AND(A997&lt;&gt;"",A996=""),L995+1,L995)</f>
        <v>88</v>
      </c>
      <c r="M996" s="78" t="str">
        <f aca="false">IF(OR(A996="Insumo",A996="Composição Auxiliar"),J996,"")</f>
        <v/>
      </c>
      <c r="N996" s="79" t="str">
        <f aca="false">IF(ISNUMBER(SEARCH("COM ENCARGOS COMPLEMENTARES",D996)),J996,"")</f>
        <v/>
      </c>
      <c r="O996" s="79" t="str">
        <f aca="false">IF(N996&lt;&gt;"","",M996)</f>
        <v/>
      </c>
      <c r="P996" s="80" t="str">
        <f aca="false">IF(A996="Composição",A995,"")</f>
        <v/>
      </c>
      <c r="Q996" s="79" t="str">
        <f aca="false">IF(P996&lt;&gt;"",SUMIF(L996:L1061,L996,N996:N1061),"")</f>
        <v/>
      </c>
      <c r="R996" s="79" t="str">
        <f aca="false">IF(P996&lt;&gt;"",SUMIF(L996:L1061,L996,O996:O1061),"")</f>
        <v/>
      </c>
      <c r="S996" s="63"/>
    </row>
    <row r="997" customFormat="false" ht="13.8" hidden="false" customHeight="false" outlineLevel="0" collapsed="false">
      <c r="A997" s="104"/>
      <c r="B997" s="104"/>
      <c r="C997" s="104"/>
      <c r="D997" s="104"/>
      <c r="E997" s="104"/>
      <c r="F997" s="104"/>
      <c r="G997" s="104"/>
      <c r="H997" s="104"/>
      <c r="I997" s="104"/>
      <c r="J997" s="104"/>
      <c r="K997" s="21"/>
      <c r="L997" s="62" t="n">
        <f aca="false">IF(AND(A998&lt;&gt;"",A997=""),L996+1,L996)</f>
        <v>89</v>
      </c>
      <c r="M997" s="78" t="str">
        <f aca="false">IF(OR(A997="Insumo",A997="Composição Auxiliar"),J997,"")</f>
        <v/>
      </c>
      <c r="N997" s="79" t="str">
        <f aca="false">IF(ISNUMBER(SEARCH("COM ENCARGOS COMPLEMENTARES",D997)),J997,"")</f>
        <v/>
      </c>
      <c r="O997" s="79" t="str">
        <f aca="false">IF(N997&lt;&gt;"","",M997)</f>
        <v/>
      </c>
      <c r="P997" s="80" t="str">
        <f aca="false">IF(A997="Composição",A996,"")</f>
        <v/>
      </c>
      <c r="Q997" s="79" t="str">
        <f aca="false">IF(P997&lt;&gt;"",SUMIF(L997:L1062,L997,N997:N1062),"")</f>
        <v/>
      </c>
      <c r="R997" s="79" t="str">
        <f aca="false">IF(P997&lt;&gt;"",SUMIF(L997:L1062,L997,O997:O1062),"")</f>
        <v/>
      </c>
      <c r="S997" s="63"/>
    </row>
    <row r="998" customFormat="false" ht="13.8" hidden="false" customHeight="false" outlineLevel="0" collapsed="false">
      <c r="A998" s="74" t="s">
        <v>251</v>
      </c>
      <c r="B998" s="74"/>
      <c r="C998" s="74"/>
      <c r="D998" s="74" t="s">
        <v>252</v>
      </c>
      <c r="E998" s="74"/>
      <c r="F998" s="74"/>
      <c r="G998" s="74"/>
      <c r="H998" s="75"/>
      <c r="I998" s="74"/>
      <c r="J998" s="76"/>
      <c r="K998" s="21"/>
      <c r="L998" s="62" t="n">
        <f aca="false">IF(AND(A999&lt;&gt;"",A998=""),L997+1,L997)</f>
        <v>89</v>
      </c>
      <c r="M998" s="78" t="str">
        <f aca="false">IF(OR(A998="Insumo",A998="Composição Auxiliar"),J998,"")</f>
        <v/>
      </c>
      <c r="N998" s="79" t="str">
        <f aca="false">IF(ISNUMBER(SEARCH("COM ENCARGOS COMPLEMENTARES",D998)),J998,"")</f>
        <v/>
      </c>
      <c r="O998" s="79" t="str">
        <f aca="false">IF(N998&lt;&gt;"","",M998)</f>
        <v/>
      </c>
      <c r="P998" s="80" t="str">
        <f aca="false">IF(A998="Composição",A997,"")</f>
        <v/>
      </c>
      <c r="Q998" s="79" t="str">
        <f aca="false">IF(P998&lt;&gt;"",SUMIF(L998:L1063,L998,N998:N1063),"")</f>
        <v/>
      </c>
      <c r="R998" s="79" t="str">
        <f aca="false">IF(P998&lt;&gt;"",SUMIF(L998:L1063,L998,O998:O1063),"")</f>
        <v/>
      </c>
      <c r="S998" s="63"/>
    </row>
    <row r="999" customFormat="false" ht="14.5" hidden="false" customHeight="true" outlineLevel="0" collapsed="false">
      <c r="A999" s="81" t="s">
        <v>253</v>
      </c>
      <c r="B999" s="82" t="s">
        <v>552</v>
      </c>
      <c r="C999" s="81" t="s">
        <v>553</v>
      </c>
      <c r="D999" s="81" t="s">
        <v>554</v>
      </c>
      <c r="E999" s="81" t="s">
        <v>555</v>
      </c>
      <c r="F999" s="81"/>
      <c r="G999" s="83" t="s">
        <v>556</v>
      </c>
      <c r="H999" s="82" t="s">
        <v>557</v>
      </c>
      <c r="I999" s="82" t="s">
        <v>558</v>
      </c>
      <c r="J999" s="82" t="s">
        <v>559</v>
      </c>
      <c r="K999" s="21"/>
      <c r="L999" s="62" t="n">
        <f aca="false">IF(AND(A1000&lt;&gt;"",A999=""),L998+1,L998)</f>
        <v>89</v>
      </c>
      <c r="M999" s="78" t="str">
        <f aca="false">IF(OR(A999="Insumo",A999="Composição Auxiliar"),J999,"")</f>
        <v/>
      </c>
      <c r="N999" s="79" t="str">
        <f aca="false">IF(ISNUMBER(SEARCH("COM ENCARGOS COMPLEMENTARES",D999)),J999,"")</f>
        <v/>
      </c>
      <c r="O999" s="79" t="str">
        <f aca="false">IF(N999&lt;&gt;"","",M999)</f>
        <v/>
      </c>
      <c r="P999" s="80" t="str">
        <f aca="false">IF(A999="Composição",A998,"")</f>
        <v/>
      </c>
      <c r="Q999" s="79" t="str">
        <f aca="false">IF(P999&lt;&gt;"",SUMIF(L999:L1064,L999,N999:N1064),"")</f>
        <v/>
      </c>
      <c r="R999" s="79" t="str">
        <f aca="false">IF(P999&lt;&gt;"",SUMIF(L999:L1064,L999,O999:O1064),"")</f>
        <v/>
      </c>
      <c r="S999" s="63"/>
    </row>
    <row r="1000" customFormat="false" ht="35" hidden="false" customHeight="true" outlineLevel="0" collapsed="false">
      <c r="A1000" s="84" t="s">
        <v>560</v>
      </c>
      <c r="B1000" s="85" t="s">
        <v>254</v>
      </c>
      <c r="C1000" s="84" t="s">
        <v>584</v>
      </c>
      <c r="D1000" s="84" t="s">
        <v>1031</v>
      </c>
      <c r="E1000" s="84" t="s">
        <v>912</v>
      </c>
      <c r="F1000" s="84"/>
      <c r="G1000" s="86" t="s">
        <v>587</v>
      </c>
      <c r="H1000" s="87" t="n">
        <v>1</v>
      </c>
      <c r="I1000" s="88" t="n">
        <f aca="false">SUMIF(L:L,$L1000,M:M)</f>
        <v>249.86</v>
      </c>
      <c r="J1000" s="88" t="n">
        <f aca="false">TRUNC(H1000*I1000,2)</f>
        <v>249.86</v>
      </c>
      <c r="K1000" s="21"/>
      <c r="L1000" s="62" t="n">
        <f aca="false">IF(AND(A1001&lt;&gt;"",A1000=""),L999+1,L999)</f>
        <v>89</v>
      </c>
      <c r="M1000" s="78" t="str">
        <f aca="false">IF(OR(A1000="Insumo",A1000="Composição Auxiliar"),J1000,"")</f>
        <v/>
      </c>
      <c r="N1000" s="79" t="str">
        <f aca="false">IF(ISNUMBER(SEARCH("COM ENCARGOS COMPLEMENTARES",D1000)),J1000,"")</f>
        <v/>
      </c>
      <c r="O1000" s="79" t="str">
        <f aca="false">IF(N1000&lt;&gt;"","",M1000)</f>
        <v/>
      </c>
      <c r="P1000" s="80" t="str">
        <f aca="false">IF(A1000="Composição",A999,"")</f>
        <v> 6.2.1 </v>
      </c>
      <c r="Q1000" s="79" t="n">
        <f aca="false">IF(P1000&lt;&gt;"",SUMIF(L1000:L1065,L1000,N1000:N1065),"")</f>
        <v>15.16</v>
      </c>
      <c r="R1000" s="79" t="n">
        <f aca="false">IF(P1000&lt;&gt;"",SUMIF(L1000:L1065,L1000,O1000:O1065),"")</f>
        <v>234.7</v>
      </c>
      <c r="S1000" s="63"/>
    </row>
    <row r="1001" customFormat="false" ht="24" hidden="false" customHeight="true" outlineLevel="0" collapsed="false">
      <c r="A1001" s="89" t="s">
        <v>565</v>
      </c>
      <c r="B1001" s="90" t="s">
        <v>573</v>
      </c>
      <c r="C1001" s="89" t="s">
        <v>561</v>
      </c>
      <c r="D1001" s="89" t="s">
        <v>574</v>
      </c>
      <c r="E1001" s="89" t="s">
        <v>568</v>
      </c>
      <c r="F1001" s="89"/>
      <c r="G1001" s="91" t="s">
        <v>569</v>
      </c>
      <c r="H1001" s="92" t="n">
        <v>0.3</v>
      </c>
      <c r="I1001" s="93" t="n">
        <f aca="false">SUMIFS('ANALÍTICA AUXILIARES'!J:J,'ANALÍTICA AUXILIARES'!A:A,"Composição",'ANALÍTICA AUXILIARES'!B:B,$B1001)</f>
        <v>22.95</v>
      </c>
      <c r="J1001" s="93" t="n">
        <f aca="false">TRUNC(H1001*I1001,2)</f>
        <v>6.88</v>
      </c>
      <c r="K1001" s="21"/>
      <c r="L1001" s="62" t="n">
        <f aca="false">IF(AND(A1002&lt;&gt;"",A1001=""),L1000+1,L1000)</f>
        <v>89</v>
      </c>
      <c r="M1001" s="78" t="n">
        <f aca="false">IF(OR(A1001="Insumo",A1001="Composição Auxiliar"),J1001,"")</f>
        <v>6.88</v>
      </c>
      <c r="N1001" s="79" t="n">
        <f aca="false">IF(ISNUMBER(SEARCH("COM ENCARGOS COMPLEMENTARES",D1001)),J1001,"")</f>
        <v>6.88</v>
      </c>
      <c r="O1001" s="79" t="str">
        <f aca="false">IF(N1001&lt;&gt;"","",M1001)</f>
        <v/>
      </c>
      <c r="P1001" s="80" t="str">
        <f aca="false">IF(A1001="Composição",A1000,"")</f>
        <v/>
      </c>
      <c r="Q1001" s="79" t="str">
        <f aca="false">IF(P1001&lt;&gt;"",SUMIF(L1001:L1066,L1001,N1001:N1066),"")</f>
        <v/>
      </c>
      <c r="R1001" s="79" t="str">
        <f aca="false">IF(P1001&lt;&gt;"",SUMIF(L1001:L1066,L1001,O1001:O1066),"")</f>
        <v/>
      </c>
      <c r="S1001" s="63"/>
    </row>
    <row r="1002" customFormat="false" ht="24" hidden="false" customHeight="true" outlineLevel="0" collapsed="false">
      <c r="A1002" s="89" t="s">
        <v>565</v>
      </c>
      <c r="B1002" s="90" t="s">
        <v>820</v>
      </c>
      <c r="C1002" s="89" t="s">
        <v>561</v>
      </c>
      <c r="D1002" s="89" t="s">
        <v>821</v>
      </c>
      <c r="E1002" s="89" t="s">
        <v>568</v>
      </c>
      <c r="F1002" s="89"/>
      <c r="G1002" s="91" t="s">
        <v>569</v>
      </c>
      <c r="H1002" s="92" t="n">
        <v>0.3</v>
      </c>
      <c r="I1002" s="93" t="n">
        <f aca="false">SUMIFS('ANALÍTICA AUXILIARES'!J:J,'ANALÍTICA AUXILIARES'!A:A,"Composição",'ANALÍTICA AUXILIARES'!B:B,$B1002)</f>
        <v>27.62</v>
      </c>
      <c r="J1002" s="93" t="n">
        <f aca="false">TRUNC(H1002*I1002,2)</f>
        <v>8.28</v>
      </c>
      <c r="K1002" s="21"/>
      <c r="L1002" s="62" t="n">
        <f aca="false">IF(AND(A1003&lt;&gt;"",A1002=""),L1001+1,L1001)</f>
        <v>89</v>
      </c>
      <c r="M1002" s="78" t="n">
        <f aca="false">IF(OR(A1002="Insumo",A1002="Composição Auxiliar"),J1002,"")</f>
        <v>8.28</v>
      </c>
      <c r="N1002" s="79" t="n">
        <f aca="false">IF(ISNUMBER(SEARCH("COM ENCARGOS COMPLEMENTARES",D1002)),J1002,"")</f>
        <v>8.28</v>
      </c>
      <c r="O1002" s="79" t="str">
        <f aca="false">IF(N1002&lt;&gt;"","",M1002)</f>
        <v/>
      </c>
      <c r="P1002" s="80" t="str">
        <f aca="false">IF(A1002="Composição",A1001,"")</f>
        <v/>
      </c>
      <c r="Q1002" s="79" t="str">
        <f aca="false">IF(P1002&lt;&gt;"",SUMIF(L1002:L1067,L1002,N1002:N1067),"")</f>
        <v/>
      </c>
      <c r="R1002" s="79" t="str">
        <f aca="false">IF(P1002&lt;&gt;"",SUMIF(L1002:L1067,L1002,O1002:O1067),"")</f>
        <v/>
      </c>
      <c r="S1002" s="63"/>
    </row>
    <row r="1003" customFormat="false" ht="35" hidden="false" customHeight="false" outlineLevel="0" collapsed="false">
      <c r="A1003" s="94" t="s">
        <v>575</v>
      </c>
      <c r="B1003" s="95" t="s">
        <v>1032</v>
      </c>
      <c r="C1003" s="94" t="str">
        <f aca="false">VLOOKUP(B1003,INSUMOS!$A:$I,2,FALSE())</f>
        <v>SINAPI</v>
      </c>
      <c r="D1003" s="94" t="str">
        <f aca="false">VLOOKUP(B1003,INSUMOS!$A:$I,3,FALSE())</f>
        <v>BUCHA DE NYLON, DIAMETRO DO FURO 8 MM, COMPRIMENTO 40 MM, COM PARAFUSO DE ROSCA SOBERBA, CABECA CHATA, FENDA SIMPLES, 4,8 X 50 MM</v>
      </c>
      <c r="E1003" s="94" t="str">
        <f aca="false">VLOOKUP(B1003,INSUMOS!$A:$I,4,FALSE())</f>
        <v>Material</v>
      </c>
      <c r="F1003" s="94"/>
      <c r="G1003" s="96" t="str">
        <f aca="false">VLOOKUP(B1003,INSUMOS!$A:$I,5,FALSE())</f>
        <v>UN</v>
      </c>
      <c r="H1003" s="97" t="n">
        <v>2</v>
      </c>
      <c r="I1003" s="98" t="n">
        <f aca="false">VLOOKUP(B1003,INSUMOS!$A:$I,8,FALSE())</f>
        <v>0.88</v>
      </c>
      <c r="J1003" s="98" t="n">
        <f aca="false">TRUNC(H1003*I1003,2)</f>
        <v>1.76</v>
      </c>
      <c r="K1003" s="21"/>
      <c r="L1003" s="62" t="n">
        <f aca="false">IF(AND(A1004&lt;&gt;"",A1003=""),L1002+1,L1002)</f>
        <v>89</v>
      </c>
      <c r="M1003" s="78" t="n">
        <f aca="false">IF(OR(A1003="Insumo",A1003="Composição Auxiliar"),J1003,"")</f>
        <v>1.76</v>
      </c>
      <c r="N1003" s="79" t="str">
        <f aca="false">IF(ISNUMBER(SEARCH("COM ENCARGOS COMPLEMENTARES",D1003)),J1003,"")</f>
        <v/>
      </c>
      <c r="O1003" s="79" t="n">
        <f aca="false">IF(N1003&lt;&gt;"","",M1003)</f>
        <v>1.76</v>
      </c>
      <c r="P1003" s="80" t="str">
        <f aca="false">IF(A1003="Composição",A1002,"")</f>
        <v/>
      </c>
      <c r="Q1003" s="79" t="str">
        <f aca="false">IF(P1003&lt;&gt;"",SUMIF(L1003:L1068,L1003,N1003:N1068),"")</f>
        <v/>
      </c>
      <c r="R1003" s="79" t="str">
        <f aca="false">IF(P1003&lt;&gt;"",SUMIF(L1003:L1068,L1003,O1003:O1068),"")</f>
        <v/>
      </c>
      <c r="S1003" s="63"/>
    </row>
    <row r="1004" customFormat="false" ht="24" hidden="false" customHeight="false" outlineLevel="0" collapsed="false">
      <c r="A1004" s="94" t="s">
        <v>575</v>
      </c>
      <c r="B1004" s="95" t="s">
        <v>1033</v>
      </c>
      <c r="C1004" s="94" t="str">
        <f aca="false">VLOOKUP(B1004,INSUMOS!$A:$I,2,FALSE())</f>
        <v>AGETOP CIVIL</v>
      </c>
      <c r="D1004" s="94" t="str">
        <f aca="false">VLOOKUP(B1004,INSUMOS!$A:$I,3,FALSE())</f>
        <v>EXTINTOR DE PÓ ABC (6 KG) -  CAPACIDADE EXTINTORA 3A 20 BC COM PRESILHA/SETA E SUPORTE</v>
      </c>
      <c r="E1004" s="94" t="str">
        <f aca="false">VLOOKUP(B1004,INSUMOS!$A:$I,4,FALSE())</f>
        <v>Material</v>
      </c>
      <c r="F1004" s="94"/>
      <c r="G1004" s="96" t="str">
        <f aca="false">VLOOKUP(B1004,INSUMOS!$A:$I,5,FALSE())</f>
        <v>un</v>
      </c>
      <c r="H1004" s="97" t="n">
        <v>1</v>
      </c>
      <c r="I1004" s="98" t="n">
        <f aca="false">VLOOKUP(B1004,INSUMOS!$A:$I,8,FALSE())</f>
        <v>217.67</v>
      </c>
      <c r="J1004" s="98" t="n">
        <f aca="false">TRUNC(H1004*I1004,2)</f>
        <v>217.67</v>
      </c>
      <c r="K1004" s="21"/>
      <c r="L1004" s="62" t="n">
        <f aca="false">IF(AND(A1005&lt;&gt;"",A1004=""),L1003+1,L1003)</f>
        <v>89</v>
      </c>
      <c r="M1004" s="78" t="n">
        <f aca="false">IF(OR(A1004="Insumo",A1004="Composição Auxiliar"),J1004,"")</f>
        <v>217.67</v>
      </c>
      <c r="N1004" s="79" t="str">
        <f aca="false">IF(ISNUMBER(SEARCH("COM ENCARGOS COMPLEMENTARES",D1004)),J1004,"")</f>
        <v/>
      </c>
      <c r="O1004" s="79" t="n">
        <f aca="false">IF(N1004&lt;&gt;"","",M1004)</f>
        <v>217.67</v>
      </c>
      <c r="P1004" s="80" t="str">
        <f aca="false">IF(A1004="Composição",A1003,"")</f>
        <v/>
      </c>
      <c r="Q1004" s="79" t="str">
        <f aca="false">IF(P1004&lt;&gt;"",SUMIF(L1004:L1069,L1004,N1004:N1069),"")</f>
        <v/>
      </c>
      <c r="R1004" s="79" t="str">
        <f aca="false">IF(P1004&lt;&gt;"",SUMIF(L1004:L1069,L1004,O1004:O1069),"")</f>
        <v/>
      </c>
      <c r="S1004" s="63"/>
    </row>
    <row r="1005" customFormat="false" ht="13.8" hidden="false" customHeight="false" outlineLevel="0" collapsed="false">
      <c r="A1005" s="94" t="s">
        <v>575</v>
      </c>
      <c r="B1005" s="95" t="s">
        <v>1034</v>
      </c>
      <c r="C1005" s="94" t="str">
        <f aca="false">VLOOKUP(B1005,INSUMOS!$A:$I,2,FALSE())</f>
        <v>IOPES</v>
      </c>
      <c r="D1005" s="94" t="str">
        <f aca="false">VLOOKUP(B1005,INSUMOS!$A:$I,3,FALSE())</f>
        <v>SUPORTE DE PAREDE UNIVERSAL PARA EXTINTOR</v>
      </c>
      <c r="E1005" s="94" t="str">
        <f aca="false">VLOOKUP(B1005,INSUMOS!$A:$I,4,FALSE())</f>
        <v>Material</v>
      </c>
      <c r="F1005" s="94"/>
      <c r="G1005" s="96" t="str">
        <f aca="false">VLOOKUP(B1005,INSUMOS!$A:$I,5,FALSE())</f>
        <v>UN</v>
      </c>
      <c r="H1005" s="97" t="n">
        <v>1</v>
      </c>
      <c r="I1005" s="98" t="n">
        <f aca="false">VLOOKUP(B1005,INSUMOS!$A:$I,8,FALSE())</f>
        <v>15.27</v>
      </c>
      <c r="J1005" s="98" t="n">
        <f aca="false">TRUNC(H1005*I1005,2)</f>
        <v>15.27</v>
      </c>
      <c r="K1005" s="21"/>
      <c r="L1005" s="62" t="n">
        <f aca="false">IF(AND(A1006&lt;&gt;"",A1005=""),L1004+1,L1004)</f>
        <v>89</v>
      </c>
      <c r="M1005" s="78" t="n">
        <f aca="false">IF(OR(A1005="Insumo",A1005="Composição Auxiliar"),J1005,"")</f>
        <v>15.27</v>
      </c>
      <c r="N1005" s="79" t="str">
        <f aca="false">IF(ISNUMBER(SEARCH("COM ENCARGOS COMPLEMENTARES",D1005)),J1005,"")</f>
        <v/>
      </c>
      <c r="O1005" s="79" t="n">
        <f aca="false">IF(N1005&lt;&gt;"","",M1005)</f>
        <v>15.27</v>
      </c>
      <c r="P1005" s="80" t="str">
        <f aca="false">IF(A1005="Composição",A1004,"")</f>
        <v/>
      </c>
      <c r="Q1005" s="79" t="str">
        <f aca="false">IF(P1005&lt;&gt;"",SUMIF(L1005:L1070,L1005,N1005:N1070),"")</f>
        <v/>
      </c>
      <c r="R1005" s="79" t="str">
        <f aca="false">IF(P1005&lt;&gt;"",SUMIF(L1005:L1070,L1005,O1005:O1070),"")</f>
        <v/>
      </c>
      <c r="S1005" s="63"/>
    </row>
    <row r="1006" customFormat="false" ht="13.8" hidden="false" customHeight="false" outlineLevel="0" collapsed="false">
      <c r="A1006" s="99"/>
      <c r="B1006" s="99"/>
      <c r="C1006" s="99"/>
      <c r="D1006" s="99"/>
      <c r="E1006" s="99"/>
      <c r="F1006" s="100"/>
      <c r="G1006" s="99"/>
      <c r="H1006" s="100"/>
      <c r="I1006" s="99"/>
      <c r="J1006" s="100"/>
      <c r="K1006" s="21"/>
      <c r="L1006" s="62" t="n">
        <f aca="false">IF(AND(A1007&lt;&gt;"",A1006=""),L1005+1,L1005)</f>
        <v>89</v>
      </c>
      <c r="M1006" s="78" t="str">
        <f aca="false">IF(OR(A1006="Insumo",A1006="Composição Auxiliar"),J1006,"")</f>
        <v/>
      </c>
      <c r="N1006" s="79" t="str">
        <f aca="false">IF(ISNUMBER(SEARCH("COM ENCARGOS COMPLEMENTARES",D1006)),J1006,"")</f>
        <v/>
      </c>
      <c r="O1006" s="79" t="str">
        <f aca="false">IF(N1006&lt;&gt;"","",M1006)</f>
        <v/>
      </c>
      <c r="P1006" s="80" t="str">
        <f aca="false">IF(A1006="Composição",A1005,"")</f>
        <v/>
      </c>
      <c r="Q1006" s="79" t="str">
        <f aca="false">IF(P1006&lt;&gt;"",SUMIF(L1006:L1071,L1006,N1006:N1071),"")</f>
        <v/>
      </c>
      <c r="R1006" s="79" t="str">
        <f aca="false">IF(P1006&lt;&gt;"",SUMIF(L1006:L1071,L1006,O1006:O1071),"")</f>
        <v/>
      </c>
      <c r="S1006" s="63"/>
    </row>
    <row r="1007" customFormat="false" ht="13.8" hidden="false" customHeight="true" outlineLevel="0" collapsed="false">
      <c r="A1007" s="99"/>
      <c r="B1007" s="99"/>
      <c r="C1007" s="99"/>
      <c r="D1007" s="99"/>
      <c r="E1007" s="99"/>
      <c r="F1007" s="100"/>
      <c r="G1007" s="99"/>
      <c r="H1007" s="99" t="s">
        <v>580</v>
      </c>
      <c r="I1007" s="99"/>
      <c r="J1007" s="100" t="n">
        <f aca="false">TRUNC(SUMIF(L:L,$L1007,M:M)*(1+$J$9),2)</f>
        <v>302.98</v>
      </c>
      <c r="K1007" s="21"/>
      <c r="L1007" s="62" t="n">
        <f aca="false">IF(AND(A1008&lt;&gt;"",A1007=""),L1006+1,L1006)</f>
        <v>89</v>
      </c>
      <c r="M1007" s="78" t="str">
        <f aca="false">IF(OR(A1007="Insumo",A1007="Composição Auxiliar"),J1007,"")</f>
        <v/>
      </c>
      <c r="N1007" s="79" t="str">
        <f aca="false">IF(ISNUMBER(SEARCH("COM ENCARGOS COMPLEMENTARES",D1007)),J1007,"")</f>
        <v/>
      </c>
      <c r="O1007" s="79" t="str">
        <f aca="false">IF(N1007&lt;&gt;"","",M1007)</f>
        <v/>
      </c>
      <c r="P1007" s="80" t="str">
        <f aca="false">IF(A1007="Composição",A1006,"")</f>
        <v/>
      </c>
      <c r="Q1007" s="79" t="str">
        <f aca="false">IF(P1007&lt;&gt;"",SUMIF(L1007:L1072,L1007,N1007:N1072),"")</f>
        <v/>
      </c>
      <c r="R1007" s="79" t="str">
        <f aca="false">IF(P1007&lt;&gt;"",SUMIF(L1007:L1072,L1007,O1007:O1072),"")</f>
        <v/>
      </c>
      <c r="S1007" s="63"/>
    </row>
    <row r="1008" customFormat="false" ht="13.8" hidden="false" customHeight="false" outlineLevel="0" collapsed="false">
      <c r="A1008" s="101"/>
      <c r="B1008" s="101"/>
      <c r="C1008" s="101"/>
      <c r="D1008" s="101"/>
      <c r="E1008" s="101"/>
      <c r="F1008" s="101"/>
      <c r="G1008" s="101" t="s">
        <v>581</v>
      </c>
      <c r="H1008" s="102" t="s">
        <v>595</v>
      </c>
      <c r="I1008" s="101" t="s">
        <v>583</v>
      </c>
      <c r="J1008" s="103" t="n">
        <f aca="false">TRUNC(J1007*H1008,2)</f>
        <v>302.98</v>
      </c>
      <c r="K1008" s="21"/>
      <c r="L1008" s="62" t="n">
        <f aca="false">IF(AND(A1009&lt;&gt;"",A1008=""),L1007+1,L1007)</f>
        <v>89</v>
      </c>
      <c r="M1008" s="78" t="str">
        <f aca="false">IF(OR(A1008="Insumo",A1008="Composição Auxiliar"),J1008,"")</f>
        <v/>
      </c>
      <c r="N1008" s="79" t="str">
        <f aca="false">IF(ISNUMBER(SEARCH("COM ENCARGOS COMPLEMENTARES",D1008)),J1008,"")</f>
        <v/>
      </c>
      <c r="O1008" s="79" t="str">
        <f aca="false">IF(N1008&lt;&gt;"","",M1008)</f>
        <v/>
      </c>
      <c r="P1008" s="80" t="str">
        <f aca="false">IF(A1008="Composição",A1007,"")</f>
        <v/>
      </c>
      <c r="Q1008" s="79" t="str">
        <f aca="false">IF(P1008&lt;&gt;"",SUMIF(L1008:L1073,L1008,N1008:N1073),"")</f>
        <v/>
      </c>
      <c r="R1008" s="79" t="str">
        <f aca="false">IF(P1008&lt;&gt;"",SUMIF(L1008:L1073,L1008,O1008:O1073),"")</f>
        <v/>
      </c>
      <c r="S1008" s="63"/>
    </row>
    <row r="1009" customFormat="false" ht="13.8" hidden="false" customHeight="false" outlineLevel="0" collapsed="false">
      <c r="A1009" s="104"/>
      <c r="B1009" s="104"/>
      <c r="C1009" s="104"/>
      <c r="D1009" s="104"/>
      <c r="E1009" s="104"/>
      <c r="F1009" s="104"/>
      <c r="G1009" s="104"/>
      <c r="H1009" s="104"/>
      <c r="I1009" s="104"/>
      <c r="J1009" s="104"/>
      <c r="K1009" s="21"/>
      <c r="L1009" s="62" t="n">
        <f aca="false">IF(AND(A1010&lt;&gt;"",A1009=""),L1008+1,L1008)</f>
        <v>90</v>
      </c>
      <c r="M1009" s="78" t="str">
        <f aca="false">IF(OR(A1009="Insumo",A1009="Composição Auxiliar"),J1009,"")</f>
        <v/>
      </c>
      <c r="N1009" s="79" t="str">
        <f aca="false">IF(ISNUMBER(SEARCH("COM ENCARGOS COMPLEMENTARES",D1009)),J1009,"")</f>
        <v/>
      </c>
      <c r="O1009" s="79" t="str">
        <f aca="false">IF(N1009&lt;&gt;"","",M1009)</f>
        <v/>
      </c>
      <c r="P1009" s="80" t="str">
        <f aca="false">IF(A1009="Composição",A1008,"")</f>
        <v/>
      </c>
      <c r="Q1009" s="79" t="str">
        <f aca="false">IF(P1009&lt;&gt;"",SUMIF(L1009:L1074,L1009,N1009:N1074),"")</f>
        <v/>
      </c>
      <c r="R1009" s="79" t="str">
        <f aca="false">IF(P1009&lt;&gt;"",SUMIF(L1009:L1074,L1009,O1009:O1074),"")</f>
        <v/>
      </c>
      <c r="S1009" s="63"/>
    </row>
    <row r="1010" customFormat="false" ht="13.8" hidden="false" customHeight="false" outlineLevel="0" collapsed="false">
      <c r="A1010" s="74" t="s">
        <v>255</v>
      </c>
      <c r="B1010" s="74"/>
      <c r="C1010" s="74"/>
      <c r="D1010" s="74" t="s">
        <v>256</v>
      </c>
      <c r="E1010" s="74"/>
      <c r="F1010" s="74"/>
      <c r="G1010" s="74"/>
      <c r="H1010" s="75"/>
      <c r="I1010" s="74"/>
      <c r="J1010" s="76"/>
      <c r="K1010" s="21"/>
      <c r="L1010" s="62" t="n">
        <f aca="false">IF(AND(A1011&lt;&gt;"",A1010=""),L1009+1,L1009)</f>
        <v>90</v>
      </c>
      <c r="M1010" s="78" t="str">
        <f aca="false">IF(OR(A1010="Insumo",A1010="Composição Auxiliar"),J1010,"")</f>
        <v/>
      </c>
      <c r="N1010" s="79" t="str">
        <f aca="false">IF(ISNUMBER(SEARCH("COM ENCARGOS COMPLEMENTARES",D1010)),J1010,"")</f>
        <v/>
      </c>
      <c r="O1010" s="79" t="str">
        <f aca="false">IF(N1010&lt;&gt;"","",M1010)</f>
        <v/>
      </c>
      <c r="P1010" s="80" t="str">
        <f aca="false">IF(A1010="Composição",A1009,"")</f>
        <v/>
      </c>
      <c r="Q1010" s="79" t="str">
        <f aca="false">IF(P1010&lt;&gt;"",SUMIF(L1010:L1075,L1010,N1010:N1075),"")</f>
        <v/>
      </c>
      <c r="R1010" s="79" t="str">
        <f aca="false">IF(P1010&lt;&gt;"",SUMIF(L1010:L1075,L1010,O1010:O1075),"")</f>
        <v/>
      </c>
      <c r="S1010" s="63"/>
    </row>
    <row r="1011" customFormat="false" ht="14.5" hidden="false" customHeight="true" outlineLevel="0" collapsed="false">
      <c r="A1011" s="81" t="s">
        <v>257</v>
      </c>
      <c r="B1011" s="82" t="s">
        <v>552</v>
      </c>
      <c r="C1011" s="81" t="s">
        <v>553</v>
      </c>
      <c r="D1011" s="81" t="s">
        <v>554</v>
      </c>
      <c r="E1011" s="81" t="s">
        <v>555</v>
      </c>
      <c r="F1011" s="81"/>
      <c r="G1011" s="83" t="s">
        <v>556</v>
      </c>
      <c r="H1011" s="82" t="s">
        <v>557</v>
      </c>
      <c r="I1011" s="82" t="s">
        <v>558</v>
      </c>
      <c r="J1011" s="82" t="s">
        <v>559</v>
      </c>
      <c r="K1011" s="21"/>
      <c r="L1011" s="62" t="n">
        <f aca="false">IF(AND(A1012&lt;&gt;"",A1011=""),L1010+1,L1010)</f>
        <v>90</v>
      </c>
      <c r="M1011" s="78" t="str">
        <f aca="false">IF(OR(A1011="Insumo",A1011="Composição Auxiliar"),J1011,"")</f>
        <v/>
      </c>
      <c r="N1011" s="79" t="str">
        <f aca="false">IF(ISNUMBER(SEARCH("COM ENCARGOS COMPLEMENTARES",D1011)),J1011,"")</f>
        <v/>
      </c>
      <c r="O1011" s="79" t="str">
        <f aca="false">IF(N1011&lt;&gt;"","",M1011)</f>
        <v/>
      </c>
      <c r="P1011" s="80" t="str">
        <f aca="false">IF(A1011="Composição",A1010,"")</f>
        <v/>
      </c>
      <c r="Q1011" s="79" t="str">
        <f aca="false">IF(P1011&lt;&gt;"",SUMIF(L1011:L1076,L1011,N1011:N1076),"")</f>
        <v/>
      </c>
      <c r="R1011" s="79" t="str">
        <f aca="false">IF(P1011&lt;&gt;"",SUMIF(L1011:L1076,L1011,O1011:O1076),"")</f>
        <v/>
      </c>
      <c r="S1011" s="63"/>
    </row>
    <row r="1012" customFormat="false" ht="35" hidden="false" customHeight="true" outlineLevel="0" collapsed="false">
      <c r="A1012" s="84" t="s">
        <v>560</v>
      </c>
      <c r="B1012" s="85" t="s">
        <v>258</v>
      </c>
      <c r="C1012" s="84" t="s">
        <v>584</v>
      </c>
      <c r="D1012" s="84" t="s">
        <v>1035</v>
      </c>
      <c r="E1012" s="84" t="s">
        <v>1036</v>
      </c>
      <c r="F1012" s="84"/>
      <c r="G1012" s="86" t="s">
        <v>587</v>
      </c>
      <c r="H1012" s="87" t="n">
        <v>1</v>
      </c>
      <c r="I1012" s="88" t="n">
        <f aca="false">SUMIF(L:L,$L1012,M:M)</f>
        <v>100.39</v>
      </c>
      <c r="J1012" s="88" t="n">
        <f aca="false">TRUNC(H1012*I1012,2)</f>
        <v>100.39</v>
      </c>
      <c r="K1012" s="21"/>
      <c r="L1012" s="62" t="n">
        <f aca="false">IF(AND(A1013&lt;&gt;"",A1012=""),L1011+1,L1011)</f>
        <v>90</v>
      </c>
      <c r="M1012" s="78" t="str">
        <f aca="false">IF(OR(A1012="Insumo",A1012="Composição Auxiliar"),J1012,"")</f>
        <v/>
      </c>
      <c r="N1012" s="79" t="str">
        <f aca="false">IF(ISNUMBER(SEARCH("COM ENCARGOS COMPLEMENTARES",D1012)),J1012,"")</f>
        <v/>
      </c>
      <c r="O1012" s="79" t="str">
        <f aca="false">IF(N1012&lt;&gt;"","",M1012)</f>
        <v/>
      </c>
      <c r="P1012" s="80" t="str">
        <f aca="false">IF(A1012="Composição",A1011,"")</f>
        <v> 6.3.1 </v>
      </c>
      <c r="Q1012" s="79" t="n">
        <f aca="false">IF(P1012&lt;&gt;"",SUMIF(L1012:L1077,L1012,N1012:N1077),"")</f>
        <v>6.4</v>
      </c>
      <c r="R1012" s="79" t="n">
        <f aca="false">IF(P1012&lt;&gt;"",SUMIF(L1012:L1077,L1012,O1012:O1077),"")</f>
        <v>93.99</v>
      </c>
      <c r="S1012" s="63"/>
    </row>
    <row r="1013" customFormat="false" ht="24" hidden="false" customHeight="true" outlineLevel="0" collapsed="false">
      <c r="A1013" s="89" t="s">
        <v>565</v>
      </c>
      <c r="B1013" s="90" t="s">
        <v>873</v>
      </c>
      <c r="C1013" s="89" t="s">
        <v>561</v>
      </c>
      <c r="D1013" s="89" t="s">
        <v>874</v>
      </c>
      <c r="E1013" s="89" t="s">
        <v>568</v>
      </c>
      <c r="F1013" s="89"/>
      <c r="G1013" s="91" t="s">
        <v>569</v>
      </c>
      <c r="H1013" s="92" t="n">
        <v>0.0551562</v>
      </c>
      <c r="I1013" s="93" t="n">
        <f aca="false">SUMIFS('ANALÍTICA AUXILIARES'!J:J,'ANALÍTICA AUXILIARES'!A:A,"Composição",'ANALÍTICA AUXILIARES'!B:B,$B1013)</f>
        <v>24.32</v>
      </c>
      <c r="J1013" s="93" t="n">
        <f aca="false">TRUNC(H1013*I1013,2)</f>
        <v>1.34</v>
      </c>
      <c r="K1013" s="21"/>
      <c r="L1013" s="62" t="n">
        <f aca="false">IF(AND(A1014&lt;&gt;"",A1013=""),L1012+1,L1012)</f>
        <v>90</v>
      </c>
      <c r="M1013" s="78" t="n">
        <f aca="false">IF(OR(A1013="Insumo",A1013="Composição Auxiliar"),J1013,"")</f>
        <v>1.34</v>
      </c>
      <c r="N1013" s="79" t="n">
        <f aca="false">IF(ISNUMBER(SEARCH("COM ENCARGOS COMPLEMENTARES",D1013)),J1013,"")</f>
        <v>1.34</v>
      </c>
      <c r="O1013" s="79" t="str">
        <f aca="false">IF(N1013&lt;&gt;"","",M1013)</f>
        <v/>
      </c>
      <c r="P1013" s="80" t="str">
        <f aca="false">IF(A1013="Composição",A1012,"")</f>
        <v/>
      </c>
      <c r="Q1013" s="79" t="str">
        <f aca="false">IF(P1013&lt;&gt;"",SUMIF(L1013:L1078,L1013,N1013:N1078),"")</f>
        <v/>
      </c>
      <c r="R1013" s="79" t="str">
        <f aca="false">IF(P1013&lt;&gt;"",SUMIF(L1013:L1078,L1013,O1013:O1078),"")</f>
        <v/>
      </c>
      <c r="S1013" s="63"/>
    </row>
    <row r="1014" customFormat="false" ht="24" hidden="false" customHeight="true" outlineLevel="0" collapsed="false">
      <c r="A1014" s="89" t="s">
        <v>565</v>
      </c>
      <c r="B1014" s="90" t="s">
        <v>875</v>
      </c>
      <c r="C1014" s="89" t="s">
        <v>561</v>
      </c>
      <c r="D1014" s="89" t="s">
        <v>876</v>
      </c>
      <c r="E1014" s="89" t="s">
        <v>568</v>
      </c>
      <c r="F1014" s="89"/>
      <c r="G1014" s="91" t="s">
        <v>569</v>
      </c>
      <c r="H1014" s="92" t="n">
        <v>0.1765</v>
      </c>
      <c r="I1014" s="93" t="n">
        <f aca="false">SUMIFS('ANALÍTICA AUXILIARES'!J:J,'ANALÍTICA AUXILIARES'!A:A,"Composição",'ANALÍTICA AUXILIARES'!B:B,$B1014)</f>
        <v>28.71</v>
      </c>
      <c r="J1014" s="93" t="n">
        <f aca="false">TRUNC(H1014*I1014,2)</f>
        <v>5.06</v>
      </c>
      <c r="K1014" s="21"/>
      <c r="L1014" s="62" t="n">
        <f aca="false">IF(AND(A1015&lt;&gt;"",A1014=""),L1013+1,L1013)</f>
        <v>90</v>
      </c>
      <c r="M1014" s="78" t="n">
        <f aca="false">IF(OR(A1014="Insumo",A1014="Composição Auxiliar"),J1014,"")</f>
        <v>5.06</v>
      </c>
      <c r="N1014" s="79" t="n">
        <f aca="false">IF(ISNUMBER(SEARCH("COM ENCARGOS COMPLEMENTARES",D1014)),J1014,"")</f>
        <v>5.06</v>
      </c>
      <c r="O1014" s="79" t="str">
        <f aca="false">IF(N1014&lt;&gt;"","",M1014)</f>
        <v/>
      </c>
      <c r="P1014" s="80" t="str">
        <f aca="false">IF(A1014="Composição",A1013,"")</f>
        <v/>
      </c>
      <c r="Q1014" s="79" t="str">
        <f aca="false">IF(P1014&lt;&gt;"",SUMIF(L1014:L1079,L1014,N1014:N1079),"")</f>
        <v/>
      </c>
      <c r="R1014" s="79" t="str">
        <f aca="false">IF(P1014&lt;&gt;"",SUMIF(L1014:L1079,L1014,O1014:O1079),"")</f>
        <v/>
      </c>
      <c r="S1014" s="63"/>
    </row>
    <row r="1015" customFormat="false" ht="24" hidden="false" customHeight="false" outlineLevel="0" collapsed="false">
      <c r="A1015" s="94" t="s">
        <v>575</v>
      </c>
      <c r="B1015" s="95" t="s">
        <v>1037</v>
      </c>
      <c r="C1015" s="94" t="str">
        <f aca="false">VLOOKUP(B1015,INSUMOS!$A:$I,2,FALSE())</f>
        <v>Próprio</v>
      </c>
      <c r="D1015" s="94" t="str">
        <f aca="false">VLOOKUP(B1015,INSUMOS!$A:$I,3,FALSE())</f>
        <v>LUZ DE EMERGÊNCIA LED AUTÔNOMA, 200 LÚMENS, BIVOLT, REFERÊNCIA 25113 SEGURIMAX, INCLUSIVE FRETE</v>
      </c>
      <c r="E1015" s="94" t="str">
        <f aca="false">VLOOKUP(B1015,INSUMOS!$A:$I,4,FALSE())</f>
        <v>Material</v>
      </c>
      <c r="F1015" s="94"/>
      <c r="G1015" s="96" t="str">
        <f aca="false">VLOOKUP(B1015,INSUMOS!$A:$I,5,FALSE())</f>
        <v>UN</v>
      </c>
      <c r="H1015" s="97" t="n">
        <v>1</v>
      </c>
      <c r="I1015" s="98" t="n">
        <f aca="false">VLOOKUP(B1015,INSUMOS!$A:$I,8,FALSE())</f>
        <v>93.99</v>
      </c>
      <c r="J1015" s="98" t="n">
        <f aca="false">TRUNC(H1015*I1015,2)</f>
        <v>93.99</v>
      </c>
      <c r="K1015" s="21"/>
      <c r="L1015" s="62" t="n">
        <f aca="false">IF(AND(A1016&lt;&gt;"",A1015=""),L1014+1,L1014)</f>
        <v>90</v>
      </c>
      <c r="M1015" s="78" t="n">
        <f aca="false">IF(OR(A1015="Insumo",A1015="Composição Auxiliar"),J1015,"")</f>
        <v>93.99</v>
      </c>
      <c r="N1015" s="79" t="str">
        <f aca="false">IF(ISNUMBER(SEARCH("COM ENCARGOS COMPLEMENTARES",D1015)),J1015,"")</f>
        <v/>
      </c>
      <c r="O1015" s="79" t="n">
        <f aca="false">IF(N1015&lt;&gt;"","",M1015)</f>
        <v>93.99</v>
      </c>
      <c r="P1015" s="80" t="str">
        <f aca="false">IF(A1015="Composição",A1014,"")</f>
        <v/>
      </c>
      <c r="Q1015" s="79" t="str">
        <f aca="false">IF(P1015&lt;&gt;"",SUMIF(L1015:L1080,L1015,N1015:N1080),"")</f>
        <v/>
      </c>
      <c r="R1015" s="79" t="str">
        <f aca="false">IF(P1015&lt;&gt;"",SUMIF(L1015:L1080,L1015,O1015:O1080),"")</f>
        <v/>
      </c>
      <c r="S1015" s="63"/>
    </row>
    <row r="1016" customFormat="false" ht="13.8" hidden="false" customHeight="false" outlineLevel="0" collapsed="false">
      <c r="A1016" s="99"/>
      <c r="B1016" s="99"/>
      <c r="C1016" s="99"/>
      <c r="D1016" s="99"/>
      <c r="E1016" s="99"/>
      <c r="F1016" s="100"/>
      <c r="G1016" s="99"/>
      <c r="H1016" s="100"/>
      <c r="I1016" s="99"/>
      <c r="J1016" s="100"/>
      <c r="K1016" s="21"/>
      <c r="L1016" s="62" t="n">
        <f aca="false">IF(AND(A1017&lt;&gt;"",A1016=""),L1015+1,L1015)</f>
        <v>90</v>
      </c>
      <c r="M1016" s="78" t="str">
        <f aca="false">IF(OR(A1016="Insumo",A1016="Composição Auxiliar"),J1016,"")</f>
        <v/>
      </c>
      <c r="N1016" s="79" t="str">
        <f aca="false">IF(ISNUMBER(SEARCH("COM ENCARGOS COMPLEMENTARES",D1016)),J1016,"")</f>
        <v/>
      </c>
      <c r="O1016" s="79" t="str">
        <f aca="false">IF(N1016&lt;&gt;"","",M1016)</f>
        <v/>
      </c>
      <c r="P1016" s="80" t="str">
        <f aca="false">IF(A1016="Composição",A1015,"")</f>
        <v/>
      </c>
      <c r="Q1016" s="79" t="str">
        <f aca="false">IF(P1016&lt;&gt;"",SUMIF(L1016:L1081,L1016,N1016:N1081),"")</f>
        <v/>
      </c>
      <c r="R1016" s="79" t="str">
        <f aca="false">IF(P1016&lt;&gt;"",SUMIF(L1016:L1081,L1016,O1016:O1081),"")</f>
        <v/>
      </c>
      <c r="S1016" s="63"/>
    </row>
    <row r="1017" customFormat="false" ht="13.8" hidden="false" customHeight="true" outlineLevel="0" collapsed="false">
      <c r="A1017" s="99"/>
      <c r="B1017" s="99"/>
      <c r="C1017" s="99"/>
      <c r="D1017" s="99"/>
      <c r="E1017" s="99"/>
      <c r="F1017" s="100"/>
      <c r="G1017" s="99"/>
      <c r="H1017" s="99" t="s">
        <v>580</v>
      </c>
      <c r="I1017" s="99"/>
      <c r="J1017" s="100" t="n">
        <f aca="false">TRUNC(SUMIF(L:L,$L1017,M:M)*(1+$J$9),2)</f>
        <v>121.73</v>
      </c>
      <c r="K1017" s="21"/>
      <c r="L1017" s="62" t="n">
        <f aca="false">IF(AND(A1018&lt;&gt;"",A1017=""),L1016+1,L1016)</f>
        <v>90</v>
      </c>
      <c r="M1017" s="78" t="str">
        <f aca="false">IF(OR(A1017="Insumo",A1017="Composição Auxiliar"),J1017,"")</f>
        <v/>
      </c>
      <c r="N1017" s="79" t="str">
        <f aca="false">IF(ISNUMBER(SEARCH("COM ENCARGOS COMPLEMENTARES",D1017)),J1017,"")</f>
        <v/>
      </c>
      <c r="O1017" s="79" t="str">
        <f aca="false">IF(N1017&lt;&gt;"","",M1017)</f>
        <v/>
      </c>
      <c r="P1017" s="80" t="str">
        <f aca="false">IF(A1017="Composição",A1016,"")</f>
        <v/>
      </c>
      <c r="Q1017" s="79" t="str">
        <f aca="false">IF(P1017&lt;&gt;"",SUMIF(L1017:L1082,L1017,N1017:N1082),"")</f>
        <v/>
      </c>
      <c r="R1017" s="79" t="str">
        <f aca="false">IF(P1017&lt;&gt;"",SUMIF(L1017:L1082,L1017,O1017:O1082),"")</f>
        <v/>
      </c>
      <c r="S1017" s="63"/>
    </row>
    <row r="1018" customFormat="false" ht="13.8" hidden="false" customHeight="false" outlineLevel="0" collapsed="false">
      <c r="A1018" s="101"/>
      <c r="B1018" s="101"/>
      <c r="C1018" s="101"/>
      <c r="D1018" s="101"/>
      <c r="E1018" s="101"/>
      <c r="F1018" s="101"/>
      <c r="G1018" s="101" t="s">
        <v>581</v>
      </c>
      <c r="H1018" s="102" t="s">
        <v>970</v>
      </c>
      <c r="I1018" s="101" t="s">
        <v>583</v>
      </c>
      <c r="J1018" s="103" t="n">
        <f aca="false">TRUNC(J1017*H1018,2)</f>
        <v>2069.41</v>
      </c>
      <c r="K1018" s="21"/>
      <c r="L1018" s="62" t="n">
        <f aca="false">IF(AND(A1019&lt;&gt;"",A1018=""),L1017+1,L1017)</f>
        <v>90</v>
      </c>
      <c r="M1018" s="78" t="str">
        <f aca="false">IF(OR(A1018="Insumo",A1018="Composição Auxiliar"),J1018,"")</f>
        <v/>
      </c>
      <c r="N1018" s="79" t="str">
        <f aca="false">IF(ISNUMBER(SEARCH("COM ENCARGOS COMPLEMENTARES",D1018)),J1018,"")</f>
        <v/>
      </c>
      <c r="O1018" s="79" t="str">
        <f aca="false">IF(N1018&lt;&gt;"","",M1018)</f>
        <v/>
      </c>
      <c r="P1018" s="80" t="str">
        <f aca="false">IF(A1018="Composição",A1017,"")</f>
        <v/>
      </c>
      <c r="Q1018" s="79" t="str">
        <f aca="false">IF(P1018&lt;&gt;"",SUMIF(L1018:L1083,L1018,N1018:N1083),"")</f>
        <v/>
      </c>
      <c r="R1018" s="79" t="str">
        <f aca="false">IF(P1018&lt;&gt;"",SUMIF(L1018:L1083,L1018,O1018:O1083),"")</f>
        <v/>
      </c>
      <c r="S1018" s="63"/>
    </row>
    <row r="1019" customFormat="false" ht="13.8" hidden="false" customHeight="false" outlineLevel="0" collapsed="false">
      <c r="A1019" s="104"/>
      <c r="B1019" s="104"/>
      <c r="C1019" s="104"/>
      <c r="D1019" s="104"/>
      <c r="E1019" s="104"/>
      <c r="F1019" s="104"/>
      <c r="G1019" s="104"/>
      <c r="H1019" s="104"/>
      <c r="I1019" s="104"/>
      <c r="J1019" s="104"/>
      <c r="K1019" s="21"/>
      <c r="L1019" s="62" t="n">
        <f aca="false">IF(AND(A1020&lt;&gt;"",A1019=""),L1018+1,L1018)</f>
        <v>91</v>
      </c>
      <c r="M1019" s="78" t="str">
        <f aca="false">IF(OR(A1019="Insumo",A1019="Composição Auxiliar"),J1019,"")</f>
        <v/>
      </c>
      <c r="N1019" s="79" t="str">
        <f aca="false">IF(ISNUMBER(SEARCH("COM ENCARGOS COMPLEMENTARES",D1019)),J1019,"")</f>
        <v/>
      </c>
      <c r="O1019" s="79" t="str">
        <f aca="false">IF(N1019&lt;&gt;"","",M1019)</f>
        <v/>
      </c>
      <c r="P1019" s="80" t="str">
        <f aca="false">IF(A1019="Composição",A1018,"")</f>
        <v/>
      </c>
      <c r="Q1019" s="79" t="str">
        <f aca="false">IF(P1019&lt;&gt;"",SUMIF(L1019:L1084,L1019,N1019:N1084),"")</f>
        <v/>
      </c>
      <c r="R1019" s="79" t="str">
        <f aca="false">IF(P1019&lt;&gt;"",SUMIF(L1019:L1084,L1019,O1019:O1084),"")</f>
        <v/>
      </c>
      <c r="S1019" s="63"/>
    </row>
    <row r="1020" customFormat="false" ht="14.5" hidden="false" customHeight="true" outlineLevel="0" collapsed="false">
      <c r="A1020" s="81" t="s">
        <v>259</v>
      </c>
      <c r="B1020" s="82" t="s">
        <v>552</v>
      </c>
      <c r="C1020" s="81" t="s">
        <v>553</v>
      </c>
      <c r="D1020" s="81" t="s">
        <v>554</v>
      </c>
      <c r="E1020" s="81" t="s">
        <v>555</v>
      </c>
      <c r="F1020" s="81"/>
      <c r="G1020" s="83" t="s">
        <v>556</v>
      </c>
      <c r="H1020" s="82" t="s">
        <v>557</v>
      </c>
      <c r="I1020" s="82" t="s">
        <v>558</v>
      </c>
      <c r="J1020" s="82" t="s">
        <v>559</v>
      </c>
      <c r="K1020" s="21"/>
      <c r="L1020" s="62" t="n">
        <f aca="false">IF(AND(A1021&lt;&gt;"",A1020=""),L1019+1,L1019)</f>
        <v>91</v>
      </c>
      <c r="M1020" s="78" t="str">
        <f aca="false">IF(OR(A1020="Insumo",A1020="Composição Auxiliar"),J1020,"")</f>
        <v/>
      </c>
      <c r="N1020" s="79" t="str">
        <f aca="false">IF(ISNUMBER(SEARCH("COM ENCARGOS COMPLEMENTARES",D1020)),J1020,"")</f>
        <v/>
      </c>
      <c r="O1020" s="79" t="str">
        <f aca="false">IF(N1020&lt;&gt;"","",M1020)</f>
        <v/>
      </c>
      <c r="P1020" s="80" t="str">
        <f aca="false">IF(A1020="Composição",A1019,"")</f>
        <v/>
      </c>
      <c r="Q1020" s="79" t="str">
        <f aca="false">IF(P1020&lt;&gt;"",SUMIF(L1020:L1085,L1020,N1020:N1085),"")</f>
        <v/>
      </c>
      <c r="R1020" s="79" t="str">
        <f aca="false">IF(P1020&lt;&gt;"",SUMIF(L1020:L1085,L1020,O1020:O1085),"")</f>
        <v/>
      </c>
      <c r="S1020" s="63"/>
    </row>
    <row r="1021" customFormat="false" ht="35" hidden="false" customHeight="true" outlineLevel="0" collapsed="false">
      <c r="A1021" s="84" t="s">
        <v>560</v>
      </c>
      <c r="B1021" s="85" t="s">
        <v>260</v>
      </c>
      <c r="C1021" s="84" t="s">
        <v>584</v>
      </c>
      <c r="D1021" s="84" t="s">
        <v>1038</v>
      </c>
      <c r="E1021" s="84" t="s">
        <v>1036</v>
      </c>
      <c r="F1021" s="84"/>
      <c r="G1021" s="86" t="s">
        <v>587</v>
      </c>
      <c r="H1021" s="87" t="n">
        <v>1</v>
      </c>
      <c r="I1021" s="88" t="n">
        <f aca="false">SUMIF(L:L,$L1021,M:M)</f>
        <v>80.83</v>
      </c>
      <c r="J1021" s="88" t="n">
        <f aca="false">TRUNC(H1021*I1021,2)</f>
        <v>80.83</v>
      </c>
      <c r="K1021" s="21"/>
      <c r="L1021" s="62" t="n">
        <f aca="false">IF(AND(A1022&lt;&gt;"",A1021=""),L1020+1,L1020)</f>
        <v>91</v>
      </c>
      <c r="M1021" s="78" t="str">
        <f aca="false">IF(OR(A1021="Insumo",A1021="Composição Auxiliar"),J1021,"")</f>
        <v/>
      </c>
      <c r="N1021" s="79" t="str">
        <f aca="false">IF(ISNUMBER(SEARCH("COM ENCARGOS COMPLEMENTARES",D1021)),J1021,"")</f>
        <v/>
      </c>
      <c r="O1021" s="79" t="str">
        <f aca="false">IF(N1021&lt;&gt;"","",M1021)</f>
        <v/>
      </c>
      <c r="P1021" s="80" t="str">
        <f aca="false">IF(A1021="Composição",A1020,"")</f>
        <v> 6.3.2 </v>
      </c>
      <c r="Q1021" s="79" t="n">
        <f aca="false">IF(P1021&lt;&gt;"",SUMIF(L1021:L1086,L1021,N1021:N1086),"")</f>
        <v>6.4</v>
      </c>
      <c r="R1021" s="79" t="n">
        <f aca="false">IF(P1021&lt;&gt;"",SUMIF(L1021:L1086,L1021,O1021:O1086),"")</f>
        <v>74.43</v>
      </c>
      <c r="S1021" s="63"/>
    </row>
    <row r="1022" customFormat="false" ht="24" hidden="false" customHeight="true" outlineLevel="0" collapsed="false">
      <c r="A1022" s="89" t="s">
        <v>565</v>
      </c>
      <c r="B1022" s="90" t="s">
        <v>873</v>
      </c>
      <c r="C1022" s="89" t="s">
        <v>561</v>
      </c>
      <c r="D1022" s="89" t="s">
        <v>874</v>
      </c>
      <c r="E1022" s="89" t="s">
        <v>568</v>
      </c>
      <c r="F1022" s="89"/>
      <c r="G1022" s="91" t="s">
        <v>569</v>
      </c>
      <c r="H1022" s="92" t="n">
        <v>0.0551562</v>
      </c>
      <c r="I1022" s="93" t="n">
        <f aca="false">SUMIFS('ANALÍTICA AUXILIARES'!J:J,'ANALÍTICA AUXILIARES'!A:A,"Composição",'ANALÍTICA AUXILIARES'!B:B,$B1022)</f>
        <v>24.32</v>
      </c>
      <c r="J1022" s="93" t="n">
        <f aca="false">TRUNC(H1022*I1022,2)</f>
        <v>1.34</v>
      </c>
      <c r="K1022" s="21"/>
      <c r="L1022" s="62" t="n">
        <f aca="false">IF(AND(A1023&lt;&gt;"",A1022=""),L1021+1,L1021)</f>
        <v>91</v>
      </c>
      <c r="M1022" s="78" t="n">
        <f aca="false">IF(OR(A1022="Insumo",A1022="Composição Auxiliar"),J1022,"")</f>
        <v>1.34</v>
      </c>
      <c r="N1022" s="79" t="n">
        <f aca="false">IF(ISNUMBER(SEARCH("COM ENCARGOS COMPLEMENTARES",D1022)),J1022,"")</f>
        <v>1.34</v>
      </c>
      <c r="O1022" s="79" t="str">
        <f aca="false">IF(N1022&lt;&gt;"","",M1022)</f>
        <v/>
      </c>
      <c r="P1022" s="80" t="str">
        <f aca="false">IF(A1022="Composição",A1021,"")</f>
        <v/>
      </c>
      <c r="Q1022" s="79" t="str">
        <f aca="false">IF(P1022&lt;&gt;"",SUMIF(L1022:L1087,L1022,N1022:N1087),"")</f>
        <v/>
      </c>
      <c r="R1022" s="79" t="str">
        <f aca="false">IF(P1022&lt;&gt;"",SUMIF(L1022:L1087,L1022,O1022:O1087),"")</f>
        <v/>
      </c>
      <c r="S1022" s="63"/>
    </row>
    <row r="1023" customFormat="false" ht="24" hidden="false" customHeight="true" outlineLevel="0" collapsed="false">
      <c r="A1023" s="89" t="s">
        <v>565</v>
      </c>
      <c r="B1023" s="90" t="s">
        <v>875</v>
      </c>
      <c r="C1023" s="89" t="s">
        <v>561</v>
      </c>
      <c r="D1023" s="89" t="s">
        <v>876</v>
      </c>
      <c r="E1023" s="89" t="s">
        <v>568</v>
      </c>
      <c r="F1023" s="89"/>
      <c r="G1023" s="91" t="s">
        <v>569</v>
      </c>
      <c r="H1023" s="92" t="n">
        <v>0.1765</v>
      </c>
      <c r="I1023" s="93" t="n">
        <f aca="false">SUMIFS('ANALÍTICA AUXILIARES'!J:J,'ANALÍTICA AUXILIARES'!A:A,"Composição",'ANALÍTICA AUXILIARES'!B:B,$B1023)</f>
        <v>28.71</v>
      </c>
      <c r="J1023" s="93" t="n">
        <f aca="false">TRUNC(H1023*I1023,2)</f>
        <v>5.06</v>
      </c>
      <c r="K1023" s="21"/>
      <c r="L1023" s="62" t="n">
        <f aca="false">IF(AND(A1024&lt;&gt;"",A1023=""),L1022+1,L1022)</f>
        <v>91</v>
      </c>
      <c r="M1023" s="78" t="n">
        <f aca="false">IF(OR(A1023="Insumo",A1023="Composição Auxiliar"),J1023,"")</f>
        <v>5.06</v>
      </c>
      <c r="N1023" s="79" t="n">
        <f aca="false">IF(ISNUMBER(SEARCH("COM ENCARGOS COMPLEMENTARES",D1023)),J1023,"")</f>
        <v>5.06</v>
      </c>
      <c r="O1023" s="79" t="str">
        <f aca="false">IF(N1023&lt;&gt;"","",M1023)</f>
        <v/>
      </c>
      <c r="P1023" s="80" t="str">
        <f aca="false">IF(A1023="Composição",A1022,"")</f>
        <v/>
      </c>
      <c r="Q1023" s="79" t="str">
        <f aca="false">IF(P1023&lt;&gt;"",SUMIF(L1023:L1088,L1023,N1023:N1088),"")</f>
        <v/>
      </c>
      <c r="R1023" s="79" t="str">
        <f aca="false">IF(P1023&lt;&gt;"",SUMIF(L1023:L1088,L1023,O1023:O1088),"")</f>
        <v/>
      </c>
      <c r="S1023" s="63"/>
    </row>
    <row r="1024" customFormat="false" ht="24" hidden="false" customHeight="false" outlineLevel="0" collapsed="false">
      <c r="A1024" s="94" t="s">
        <v>575</v>
      </c>
      <c r="B1024" s="95" t="s">
        <v>1039</v>
      </c>
      <c r="C1024" s="94" t="str">
        <f aca="false">VLOOKUP(B1024,INSUMOS!$A:$I,2,FALSE())</f>
        <v>Próprio</v>
      </c>
      <c r="D1024" s="94" t="str">
        <f aca="false">VLOOKUP(B1024,INSUMOS!$A:$I,3,FALSE())</f>
        <v>LUMINÁRIA DE SAÍDA DE EMERGÊNCIA 24X18 SLIM VERDE DUPLA FACE, REFERÊNCIA 38529 SEGURIMAX,  30 LÚMENS, INCLUSO FRETE</v>
      </c>
      <c r="E1024" s="94" t="str">
        <f aca="false">VLOOKUP(B1024,INSUMOS!$A:$I,4,FALSE())</f>
        <v>Material</v>
      </c>
      <c r="F1024" s="94"/>
      <c r="G1024" s="96" t="str">
        <f aca="false">VLOOKUP(B1024,INSUMOS!$A:$I,5,FALSE())</f>
        <v>UN</v>
      </c>
      <c r="H1024" s="97" t="n">
        <v>1</v>
      </c>
      <c r="I1024" s="98" t="n">
        <f aca="false">VLOOKUP(B1024,INSUMOS!$A:$I,8,FALSE())</f>
        <v>74.43</v>
      </c>
      <c r="J1024" s="98" t="n">
        <f aca="false">TRUNC(H1024*I1024,2)</f>
        <v>74.43</v>
      </c>
      <c r="K1024" s="21"/>
      <c r="L1024" s="62" t="n">
        <f aca="false">IF(AND(A1025&lt;&gt;"",A1024=""),L1023+1,L1023)</f>
        <v>91</v>
      </c>
      <c r="M1024" s="78" t="n">
        <f aca="false">IF(OR(A1024="Insumo",A1024="Composição Auxiliar"),J1024,"")</f>
        <v>74.43</v>
      </c>
      <c r="N1024" s="79" t="str">
        <f aca="false">IF(ISNUMBER(SEARCH("COM ENCARGOS COMPLEMENTARES",D1024)),J1024,"")</f>
        <v/>
      </c>
      <c r="O1024" s="79" t="n">
        <f aca="false">IF(N1024&lt;&gt;"","",M1024)</f>
        <v>74.43</v>
      </c>
      <c r="P1024" s="80" t="str">
        <f aca="false">IF(A1024="Composição",A1023,"")</f>
        <v/>
      </c>
      <c r="Q1024" s="79" t="str">
        <f aca="false">IF(P1024&lt;&gt;"",SUMIF(L1024:L1089,L1024,N1024:N1089),"")</f>
        <v/>
      </c>
      <c r="R1024" s="79" t="str">
        <f aca="false">IF(P1024&lt;&gt;"",SUMIF(L1024:L1089,L1024,O1024:O1089),"")</f>
        <v/>
      </c>
      <c r="S1024" s="63"/>
    </row>
    <row r="1025" customFormat="false" ht="13.8" hidden="false" customHeight="false" outlineLevel="0" collapsed="false">
      <c r="A1025" s="99"/>
      <c r="B1025" s="99"/>
      <c r="C1025" s="99"/>
      <c r="D1025" s="99"/>
      <c r="E1025" s="99"/>
      <c r="F1025" s="100"/>
      <c r="G1025" s="99"/>
      <c r="H1025" s="100"/>
      <c r="I1025" s="99"/>
      <c r="J1025" s="100"/>
      <c r="K1025" s="21"/>
      <c r="L1025" s="62" t="n">
        <f aca="false">IF(AND(A1026&lt;&gt;"",A1025=""),L1024+1,L1024)</f>
        <v>91</v>
      </c>
      <c r="M1025" s="78" t="str">
        <f aca="false">IF(OR(A1025="Insumo",A1025="Composição Auxiliar"),J1025,"")</f>
        <v/>
      </c>
      <c r="N1025" s="79" t="str">
        <f aca="false">IF(ISNUMBER(SEARCH("COM ENCARGOS COMPLEMENTARES",D1025)),J1025,"")</f>
        <v/>
      </c>
      <c r="O1025" s="79" t="str">
        <f aca="false">IF(N1025&lt;&gt;"","",M1025)</f>
        <v/>
      </c>
      <c r="P1025" s="80" t="str">
        <f aca="false">IF(A1025="Composição",A1024,"")</f>
        <v/>
      </c>
      <c r="Q1025" s="79" t="str">
        <f aca="false">IF(P1025&lt;&gt;"",SUMIF(L1025:L1090,L1025,N1025:N1090),"")</f>
        <v/>
      </c>
      <c r="R1025" s="79" t="str">
        <f aca="false">IF(P1025&lt;&gt;"",SUMIF(L1025:L1090,L1025,O1025:O1090),"")</f>
        <v/>
      </c>
      <c r="S1025" s="63"/>
    </row>
    <row r="1026" customFormat="false" ht="13.8" hidden="false" customHeight="true" outlineLevel="0" collapsed="false">
      <c r="A1026" s="99"/>
      <c r="B1026" s="99"/>
      <c r="C1026" s="99"/>
      <c r="D1026" s="99"/>
      <c r="E1026" s="99"/>
      <c r="F1026" s="100"/>
      <c r="G1026" s="99"/>
      <c r="H1026" s="99" t="s">
        <v>580</v>
      </c>
      <c r="I1026" s="99"/>
      <c r="J1026" s="100" t="n">
        <f aca="false">TRUNC(SUMIF(L:L,$L1026,M:M)*(1+$J$9),2)</f>
        <v>98.01</v>
      </c>
      <c r="K1026" s="21"/>
      <c r="L1026" s="62" t="n">
        <f aca="false">IF(AND(A1027&lt;&gt;"",A1026=""),L1025+1,L1025)</f>
        <v>91</v>
      </c>
      <c r="M1026" s="78" t="str">
        <f aca="false">IF(OR(A1026="Insumo",A1026="Composição Auxiliar"),J1026,"")</f>
        <v/>
      </c>
      <c r="N1026" s="79" t="str">
        <f aca="false">IF(ISNUMBER(SEARCH("COM ENCARGOS COMPLEMENTARES",D1026)),J1026,"")</f>
        <v/>
      </c>
      <c r="O1026" s="79" t="str">
        <f aca="false">IF(N1026&lt;&gt;"","",M1026)</f>
        <v/>
      </c>
      <c r="P1026" s="80" t="str">
        <f aca="false">IF(A1026="Composição",A1025,"")</f>
        <v/>
      </c>
      <c r="Q1026" s="79" t="str">
        <f aca="false">IF(P1026&lt;&gt;"",SUMIF(L1026:L1091,L1026,N1026:N1091),"")</f>
        <v/>
      </c>
      <c r="R1026" s="79" t="str">
        <f aca="false">IF(P1026&lt;&gt;"",SUMIF(L1026:L1091,L1026,O1026:O1091),"")</f>
        <v/>
      </c>
      <c r="S1026" s="63"/>
    </row>
    <row r="1027" customFormat="false" ht="13.8" hidden="false" customHeight="false" outlineLevel="0" collapsed="false">
      <c r="A1027" s="101"/>
      <c r="B1027" s="101"/>
      <c r="C1027" s="101"/>
      <c r="D1027" s="101"/>
      <c r="E1027" s="101"/>
      <c r="F1027" s="101"/>
      <c r="G1027" s="101" t="s">
        <v>581</v>
      </c>
      <c r="H1027" s="102" t="s">
        <v>599</v>
      </c>
      <c r="I1027" s="101" t="s">
        <v>583</v>
      </c>
      <c r="J1027" s="103" t="n">
        <f aca="false">TRUNC(J1026*H1027,2)</f>
        <v>392.04</v>
      </c>
      <c r="K1027" s="21"/>
      <c r="L1027" s="62" t="n">
        <f aca="false">IF(AND(A1028&lt;&gt;"",A1027=""),L1026+1,L1026)</f>
        <v>91</v>
      </c>
      <c r="M1027" s="78" t="str">
        <f aca="false">IF(OR(A1027="Insumo",A1027="Composição Auxiliar"),J1027,"")</f>
        <v/>
      </c>
      <c r="N1027" s="79" t="str">
        <f aca="false">IF(ISNUMBER(SEARCH("COM ENCARGOS COMPLEMENTARES",D1027)),J1027,"")</f>
        <v/>
      </c>
      <c r="O1027" s="79" t="str">
        <f aca="false">IF(N1027&lt;&gt;"","",M1027)</f>
        <v/>
      </c>
      <c r="P1027" s="80" t="str">
        <f aca="false">IF(A1027="Composição",A1026,"")</f>
        <v/>
      </c>
      <c r="Q1027" s="79" t="str">
        <f aca="false">IF(P1027&lt;&gt;"",SUMIF(L1027:L1092,L1027,N1027:N1092),"")</f>
        <v/>
      </c>
      <c r="R1027" s="79" t="str">
        <f aca="false">IF(P1027&lt;&gt;"",SUMIF(L1027:L1092,L1027,O1027:O1092),"")</f>
        <v/>
      </c>
      <c r="S1027" s="63"/>
    </row>
    <row r="1028" customFormat="false" ht="13.8" hidden="false" customHeight="false" outlineLevel="0" collapsed="false">
      <c r="A1028" s="104"/>
      <c r="B1028" s="104"/>
      <c r="C1028" s="104"/>
      <c r="D1028" s="104"/>
      <c r="E1028" s="104"/>
      <c r="F1028" s="104"/>
      <c r="G1028" s="104"/>
      <c r="H1028" s="104"/>
      <c r="I1028" s="104"/>
      <c r="J1028" s="104"/>
      <c r="K1028" s="21"/>
      <c r="L1028" s="62" t="n">
        <f aca="false">IF(AND(A1029&lt;&gt;"",A1028=""),L1027+1,L1027)</f>
        <v>92</v>
      </c>
      <c r="M1028" s="78" t="str">
        <f aca="false">IF(OR(A1028="Insumo",A1028="Composição Auxiliar"),J1028,"")</f>
        <v/>
      </c>
      <c r="N1028" s="79" t="str">
        <f aca="false">IF(ISNUMBER(SEARCH("COM ENCARGOS COMPLEMENTARES",D1028)),J1028,"")</f>
        <v/>
      </c>
      <c r="O1028" s="79" t="str">
        <f aca="false">IF(N1028&lt;&gt;"","",M1028)</f>
        <v/>
      </c>
      <c r="P1028" s="80" t="str">
        <f aca="false">IF(A1028="Composição",A1027,"")</f>
        <v/>
      </c>
      <c r="Q1028" s="79" t="str">
        <f aca="false">IF(P1028&lt;&gt;"",SUMIF(L1028:L1093,L1028,N1028:N1093),"")</f>
        <v/>
      </c>
      <c r="R1028" s="79" t="str">
        <f aca="false">IF(P1028&lt;&gt;"",SUMIF(L1028:L1093,L1028,O1028:O1093),"")</f>
        <v/>
      </c>
      <c r="S1028" s="63"/>
    </row>
    <row r="1029" customFormat="false" ht="13.8" hidden="false" customHeight="false" outlineLevel="0" collapsed="false">
      <c r="A1029" s="74" t="s">
        <v>261</v>
      </c>
      <c r="B1029" s="74"/>
      <c r="C1029" s="74"/>
      <c r="D1029" s="74" t="s">
        <v>262</v>
      </c>
      <c r="E1029" s="74"/>
      <c r="F1029" s="74"/>
      <c r="G1029" s="74"/>
      <c r="H1029" s="75"/>
      <c r="I1029" s="74"/>
      <c r="J1029" s="76"/>
      <c r="K1029" s="21"/>
      <c r="L1029" s="62" t="n">
        <f aca="false">IF(AND(A1030&lt;&gt;"",A1029=""),L1028+1,L1028)</f>
        <v>92</v>
      </c>
      <c r="M1029" s="78" t="str">
        <f aca="false">IF(OR(A1029="Insumo",A1029="Composição Auxiliar"),J1029,"")</f>
        <v/>
      </c>
      <c r="N1029" s="79" t="str">
        <f aca="false">IF(ISNUMBER(SEARCH("COM ENCARGOS COMPLEMENTARES",D1029)),J1029,"")</f>
        <v/>
      </c>
      <c r="O1029" s="79" t="str">
        <f aca="false">IF(N1029&lt;&gt;"","",M1029)</f>
        <v/>
      </c>
      <c r="P1029" s="80" t="str">
        <f aca="false">IF(A1029="Composição",A1028,"")</f>
        <v/>
      </c>
      <c r="Q1029" s="79" t="str">
        <f aca="false">IF(P1029&lt;&gt;"",SUMIF(L1029:L1094,L1029,N1029:N1094),"")</f>
        <v/>
      </c>
      <c r="R1029" s="79" t="str">
        <f aca="false">IF(P1029&lt;&gt;"",SUMIF(L1029:L1094,L1029,O1029:O1094),"")</f>
        <v/>
      </c>
      <c r="S1029" s="63"/>
    </row>
    <row r="1030" customFormat="false" ht="14.5" hidden="false" customHeight="true" outlineLevel="0" collapsed="false">
      <c r="A1030" s="81" t="s">
        <v>263</v>
      </c>
      <c r="B1030" s="82" t="s">
        <v>552</v>
      </c>
      <c r="C1030" s="81" t="s">
        <v>553</v>
      </c>
      <c r="D1030" s="81" t="s">
        <v>554</v>
      </c>
      <c r="E1030" s="81" t="s">
        <v>555</v>
      </c>
      <c r="F1030" s="81"/>
      <c r="G1030" s="83" t="s">
        <v>556</v>
      </c>
      <c r="H1030" s="82" t="s">
        <v>557</v>
      </c>
      <c r="I1030" s="82" t="s">
        <v>558</v>
      </c>
      <c r="J1030" s="82" t="s">
        <v>559</v>
      </c>
      <c r="K1030" s="21"/>
      <c r="L1030" s="62" t="n">
        <f aca="false">IF(AND(A1031&lt;&gt;"",A1030=""),L1029+1,L1029)</f>
        <v>92</v>
      </c>
      <c r="M1030" s="78" t="str">
        <f aca="false">IF(OR(A1030="Insumo",A1030="Composição Auxiliar"),J1030,"")</f>
        <v/>
      </c>
      <c r="N1030" s="79" t="str">
        <f aca="false">IF(ISNUMBER(SEARCH("COM ENCARGOS COMPLEMENTARES",D1030)),J1030,"")</f>
        <v/>
      </c>
      <c r="O1030" s="79" t="str">
        <f aca="false">IF(N1030&lt;&gt;"","",M1030)</f>
        <v/>
      </c>
      <c r="P1030" s="80" t="str">
        <f aca="false">IF(A1030="Composição",A1029,"")</f>
        <v/>
      </c>
      <c r="Q1030" s="79" t="str">
        <f aca="false">IF(P1030&lt;&gt;"",SUMIF(L1030:L1095,L1030,N1030:N1095),"")</f>
        <v/>
      </c>
      <c r="R1030" s="79" t="str">
        <f aca="false">IF(P1030&lt;&gt;"",SUMIF(L1030:L1095,L1030,O1030:O1095),"")</f>
        <v/>
      </c>
      <c r="S1030" s="63"/>
    </row>
    <row r="1031" customFormat="false" ht="35" hidden="false" customHeight="true" outlineLevel="0" collapsed="false">
      <c r="A1031" s="84" t="s">
        <v>560</v>
      </c>
      <c r="B1031" s="85" t="s">
        <v>264</v>
      </c>
      <c r="C1031" s="84" t="s">
        <v>584</v>
      </c>
      <c r="D1031" s="84" t="s">
        <v>1040</v>
      </c>
      <c r="E1031" s="84" t="s">
        <v>1036</v>
      </c>
      <c r="F1031" s="84"/>
      <c r="G1031" s="86" t="s">
        <v>608</v>
      </c>
      <c r="H1031" s="87" t="n">
        <v>1</v>
      </c>
      <c r="I1031" s="88" t="n">
        <f aca="false">SUMIF(L:L,$L1031,M:M)</f>
        <v>36.04</v>
      </c>
      <c r="J1031" s="88" t="n">
        <f aca="false">TRUNC(H1031*I1031,2)</f>
        <v>36.04</v>
      </c>
      <c r="K1031" s="21"/>
      <c r="L1031" s="62" t="n">
        <f aca="false">IF(AND(A1032&lt;&gt;"",A1031=""),L1030+1,L1030)</f>
        <v>92</v>
      </c>
      <c r="M1031" s="78" t="str">
        <f aca="false">IF(OR(A1031="Insumo",A1031="Composição Auxiliar"),J1031,"")</f>
        <v/>
      </c>
      <c r="N1031" s="79" t="str">
        <f aca="false">IF(ISNUMBER(SEARCH("COM ENCARGOS COMPLEMENTARES",D1031)),J1031,"")</f>
        <v/>
      </c>
      <c r="O1031" s="79" t="str">
        <f aca="false">IF(N1031&lt;&gt;"","",M1031)</f>
        <v/>
      </c>
      <c r="P1031" s="80" t="str">
        <f aca="false">IF(A1031="Composição",A1030,"")</f>
        <v> 6.4.1 </v>
      </c>
      <c r="Q1031" s="79" t="n">
        <f aca="false">IF(P1031&lt;&gt;"",SUMIF(L1031:L1096,L1031,N1031:N1096),"")</f>
        <v>8.48</v>
      </c>
      <c r="R1031" s="79" t="n">
        <f aca="false">IF(P1031&lt;&gt;"",SUMIF(L1031:L1096,L1031,O1031:O1096),"")</f>
        <v>27.56</v>
      </c>
      <c r="S1031" s="63"/>
    </row>
    <row r="1032" customFormat="false" ht="24" hidden="false" customHeight="true" outlineLevel="0" collapsed="false">
      <c r="A1032" s="89" t="s">
        <v>565</v>
      </c>
      <c r="B1032" s="90" t="s">
        <v>875</v>
      </c>
      <c r="C1032" s="89" t="s">
        <v>561</v>
      </c>
      <c r="D1032" s="89" t="s">
        <v>876</v>
      </c>
      <c r="E1032" s="89" t="s">
        <v>568</v>
      </c>
      <c r="F1032" s="89"/>
      <c r="G1032" s="91" t="s">
        <v>569</v>
      </c>
      <c r="H1032" s="92" t="n">
        <v>0.16</v>
      </c>
      <c r="I1032" s="93" t="n">
        <f aca="false">SUMIFS('ANALÍTICA AUXILIARES'!J:J,'ANALÍTICA AUXILIARES'!A:A,"Composição",'ANALÍTICA AUXILIARES'!B:B,$B1032)</f>
        <v>28.71</v>
      </c>
      <c r="J1032" s="93" t="n">
        <f aca="false">TRUNC(H1032*I1032,2)</f>
        <v>4.59</v>
      </c>
      <c r="K1032" s="21"/>
      <c r="L1032" s="62" t="n">
        <f aca="false">IF(AND(A1033&lt;&gt;"",A1032=""),L1031+1,L1031)</f>
        <v>92</v>
      </c>
      <c r="M1032" s="78" t="n">
        <f aca="false">IF(OR(A1032="Insumo",A1032="Composição Auxiliar"),J1032,"")</f>
        <v>4.59</v>
      </c>
      <c r="N1032" s="79" t="n">
        <f aca="false">IF(ISNUMBER(SEARCH("COM ENCARGOS COMPLEMENTARES",D1032)),J1032,"")</f>
        <v>4.59</v>
      </c>
      <c r="O1032" s="79" t="str">
        <f aca="false">IF(N1032&lt;&gt;"","",M1032)</f>
        <v/>
      </c>
      <c r="P1032" s="80" t="str">
        <f aca="false">IF(A1032="Composição",A1031,"")</f>
        <v/>
      </c>
      <c r="Q1032" s="79" t="str">
        <f aca="false">IF(P1032&lt;&gt;"",SUMIF(L1032:L1097,L1032,N1032:N1097),"")</f>
        <v/>
      </c>
      <c r="R1032" s="79" t="str">
        <f aca="false">IF(P1032&lt;&gt;"",SUMIF(L1032:L1097,L1032,O1032:O1097),"")</f>
        <v/>
      </c>
      <c r="S1032" s="63"/>
    </row>
    <row r="1033" customFormat="false" ht="24" hidden="false" customHeight="true" outlineLevel="0" collapsed="false">
      <c r="A1033" s="89" t="s">
        <v>565</v>
      </c>
      <c r="B1033" s="90" t="s">
        <v>873</v>
      </c>
      <c r="C1033" s="89" t="s">
        <v>561</v>
      </c>
      <c r="D1033" s="89" t="s">
        <v>874</v>
      </c>
      <c r="E1033" s="89" t="s">
        <v>568</v>
      </c>
      <c r="F1033" s="89"/>
      <c r="G1033" s="91" t="s">
        <v>569</v>
      </c>
      <c r="H1033" s="92" t="n">
        <v>0.16</v>
      </c>
      <c r="I1033" s="93" t="n">
        <f aca="false">SUMIFS('ANALÍTICA AUXILIARES'!J:J,'ANALÍTICA AUXILIARES'!A:A,"Composição",'ANALÍTICA AUXILIARES'!B:B,$B1033)</f>
        <v>24.32</v>
      </c>
      <c r="J1033" s="93" t="n">
        <f aca="false">TRUNC(H1033*I1033,2)</f>
        <v>3.89</v>
      </c>
      <c r="K1033" s="21"/>
      <c r="L1033" s="62" t="n">
        <f aca="false">IF(AND(A1034&lt;&gt;"",A1033=""),L1032+1,L1032)</f>
        <v>92</v>
      </c>
      <c r="M1033" s="78" t="n">
        <f aca="false">IF(OR(A1033="Insumo",A1033="Composição Auxiliar"),J1033,"")</f>
        <v>3.89</v>
      </c>
      <c r="N1033" s="79" t="n">
        <f aca="false">IF(ISNUMBER(SEARCH("COM ENCARGOS COMPLEMENTARES",D1033)),J1033,"")</f>
        <v>3.89</v>
      </c>
      <c r="O1033" s="79" t="str">
        <f aca="false">IF(N1033&lt;&gt;"","",M1033)</f>
        <v/>
      </c>
      <c r="P1033" s="80" t="str">
        <f aca="false">IF(A1033="Composição",A1032,"")</f>
        <v/>
      </c>
      <c r="Q1033" s="79" t="str">
        <f aca="false">IF(P1033&lt;&gt;"",SUMIF(L1033:L1098,L1033,N1033:N1098),"")</f>
        <v/>
      </c>
      <c r="R1033" s="79" t="str">
        <f aca="false">IF(P1033&lt;&gt;"",SUMIF(L1033:L1098,L1033,O1033:O1098),"")</f>
        <v/>
      </c>
      <c r="S1033" s="63"/>
    </row>
    <row r="1034" customFormat="false" ht="35" hidden="false" customHeight="false" outlineLevel="0" collapsed="false">
      <c r="A1034" s="94" t="s">
        <v>575</v>
      </c>
      <c r="B1034" s="95" t="s">
        <v>1041</v>
      </c>
      <c r="C1034" s="94" t="str">
        <f aca="false">VLOOKUP(B1034,INSUMOS!$A:$I,2,FALSE())</f>
        <v>CPOS/CDHU</v>
      </c>
      <c r="D1034" s="94" t="str">
        <f aca="false">VLOOKUP(B1034,INSUMOS!$A:$I,3,FALSE())</f>
        <v>ELETRODUTO GALVANIZADO POR IMERSÃO A QUENTE, DN = 3/4´ - NBR5598</v>
      </c>
      <c r="E1034" s="94" t="str">
        <f aca="false">VLOOKUP(B1034,INSUMOS!$A:$I,4,FALSE())</f>
        <v>Material</v>
      </c>
      <c r="F1034" s="94"/>
      <c r="G1034" s="96" t="str">
        <f aca="false">VLOOKUP(B1034,INSUMOS!$A:$I,5,FALSE())</f>
        <v>m</v>
      </c>
      <c r="H1034" s="97" t="n">
        <v>1.3</v>
      </c>
      <c r="I1034" s="98" t="n">
        <f aca="false">VLOOKUP(B1034,INSUMOS!$A:$I,8,FALSE())</f>
        <v>21.2</v>
      </c>
      <c r="J1034" s="98" t="n">
        <f aca="false">TRUNC(H1034*I1034,2)</f>
        <v>27.56</v>
      </c>
      <c r="K1034" s="21"/>
      <c r="L1034" s="62" t="n">
        <f aca="false">IF(AND(A1035&lt;&gt;"",A1034=""),L1033+1,L1033)</f>
        <v>92</v>
      </c>
      <c r="M1034" s="78" t="n">
        <f aca="false">IF(OR(A1034="Insumo",A1034="Composição Auxiliar"),J1034,"")</f>
        <v>27.56</v>
      </c>
      <c r="N1034" s="79" t="str">
        <f aca="false">IF(ISNUMBER(SEARCH("COM ENCARGOS COMPLEMENTARES",D1034)),J1034,"")</f>
        <v/>
      </c>
      <c r="O1034" s="79" t="n">
        <f aca="false">IF(N1034&lt;&gt;"","",M1034)</f>
        <v>27.56</v>
      </c>
      <c r="P1034" s="80" t="str">
        <f aca="false">IF(A1034="Composição",A1033,"")</f>
        <v/>
      </c>
      <c r="Q1034" s="79" t="str">
        <f aca="false">IF(P1034&lt;&gt;"",SUMIF(L1034:L1099,L1034,N1034:N1099),"")</f>
        <v/>
      </c>
      <c r="R1034" s="79" t="str">
        <f aca="false">IF(P1034&lt;&gt;"",SUMIF(L1034:L1099,L1034,O1034:O1099),"")</f>
        <v/>
      </c>
      <c r="S1034" s="63"/>
    </row>
    <row r="1035" customFormat="false" ht="13.8" hidden="false" customHeight="false" outlineLevel="0" collapsed="false">
      <c r="A1035" s="99"/>
      <c r="B1035" s="99"/>
      <c r="C1035" s="99"/>
      <c r="D1035" s="99"/>
      <c r="E1035" s="99"/>
      <c r="F1035" s="100"/>
      <c r="G1035" s="99"/>
      <c r="H1035" s="100"/>
      <c r="I1035" s="99"/>
      <c r="J1035" s="100"/>
      <c r="K1035" s="21"/>
      <c r="L1035" s="62" t="n">
        <f aca="false">IF(AND(A1036&lt;&gt;"",A1035=""),L1034+1,L1034)</f>
        <v>92</v>
      </c>
      <c r="M1035" s="78" t="str">
        <f aca="false">IF(OR(A1035="Insumo",A1035="Composição Auxiliar"),J1035,"")</f>
        <v/>
      </c>
      <c r="N1035" s="79" t="str">
        <f aca="false">IF(ISNUMBER(SEARCH("COM ENCARGOS COMPLEMENTARES",D1035)),J1035,"")</f>
        <v/>
      </c>
      <c r="O1035" s="79" t="str">
        <f aca="false">IF(N1035&lt;&gt;"","",M1035)</f>
        <v/>
      </c>
      <c r="P1035" s="80" t="str">
        <f aca="false">IF(A1035="Composição",A1034,"")</f>
        <v/>
      </c>
      <c r="Q1035" s="79" t="str">
        <f aca="false">IF(P1035&lt;&gt;"",SUMIF(L1035:L1100,L1035,N1035:N1100),"")</f>
        <v/>
      </c>
      <c r="R1035" s="79" t="str">
        <f aca="false">IF(P1035&lt;&gt;"",SUMIF(L1035:L1100,L1035,O1035:O1100),"")</f>
        <v/>
      </c>
      <c r="S1035" s="63"/>
    </row>
    <row r="1036" customFormat="false" ht="13.8" hidden="false" customHeight="true" outlineLevel="0" collapsed="false">
      <c r="A1036" s="99"/>
      <c r="B1036" s="99"/>
      <c r="C1036" s="99"/>
      <c r="D1036" s="99"/>
      <c r="E1036" s="99"/>
      <c r="F1036" s="100"/>
      <c r="G1036" s="99"/>
      <c r="H1036" s="99" t="s">
        <v>580</v>
      </c>
      <c r="I1036" s="99"/>
      <c r="J1036" s="100" t="n">
        <f aca="false">TRUNC(SUMIF(L:L,$L1036,M:M)*(1+$J$9),2)</f>
        <v>43.7</v>
      </c>
      <c r="K1036" s="21"/>
      <c r="L1036" s="62" t="n">
        <f aca="false">IF(AND(A1037&lt;&gt;"",A1036=""),L1035+1,L1035)</f>
        <v>92</v>
      </c>
      <c r="M1036" s="78" t="str">
        <f aca="false">IF(OR(A1036="Insumo",A1036="Composição Auxiliar"),J1036,"")</f>
        <v/>
      </c>
      <c r="N1036" s="79" t="str">
        <f aca="false">IF(ISNUMBER(SEARCH("COM ENCARGOS COMPLEMENTARES",D1036)),J1036,"")</f>
        <v/>
      </c>
      <c r="O1036" s="79" t="str">
        <f aca="false">IF(N1036&lt;&gt;"","",M1036)</f>
        <v/>
      </c>
      <c r="P1036" s="80" t="str">
        <f aca="false">IF(A1036="Composição",A1035,"")</f>
        <v/>
      </c>
      <c r="Q1036" s="79" t="str">
        <f aca="false">IF(P1036&lt;&gt;"",SUMIF(L1036:L1101,L1036,N1036:N1101),"")</f>
        <v/>
      </c>
      <c r="R1036" s="79" t="str">
        <f aca="false">IF(P1036&lt;&gt;"",SUMIF(L1036:L1101,L1036,O1036:O1101),"")</f>
        <v/>
      </c>
      <c r="S1036" s="63"/>
    </row>
    <row r="1037" customFormat="false" ht="13.8" hidden="false" customHeight="false" outlineLevel="0" collapsed="false">
      <c r="A1037" s="101"/>
      <c r="B1037" s="101"/>
      <c r="C1037" s="101"/>
      <c r="D1037" s="101"/>
      <c r="E1037" s="101"/>
      <c r="F1037" s="101"/>
      <c r="G1037" s="101" t="s">
        <v>581</v>
      </c>
      <c r="H1037" s="102" t="s">
        <v>1042</v>
      </c>
      <c r="I1037" s="101" t="s">
        <v>583</v>
      </c>
      <c r="J1037" s="103" t="n">
        <f aca="false">TRUNC(J1036*H1037,2)</f>
        <v>5528.05</v>
      </c>
      <c r="K1037" s="21"/>
      <c r="L1037" s="62" t="n">
        <f aca="false">IF(AND(A1038&lt;&gt;"",A1037=""),L1036+1,L1036)</f>
        <v>92</v>
      </c>
      <c r="M1037" s="78" t="str">
        <f aca="false">IF(OR(A1037="Insumo",A1037="Composição Auxiliar"),J1037,"")</f>
        <v/>
      </c>
      <c r="N1037" s="79" t="str">
        <f aca="false">IF(ISNUMBER(SEARCH("COM ENCARGOS COMPLEMENTARES",D1037)),J1037,"")</f>
        <v/>
      </c>
      <c r="O1037" s="79" t="str">
        <f aca="false">IF(N1037&lt;&gt;"","",M1037)</f>
        <v/>
      </c>
      <c r="P1037" s="80" t="str">
        <f aca="false">IF(A1037="Composição",A1036,"")</f>
        <v/>
      </c>
      <c r="Q1037" s="79" t="str">
        <f aca="false">IF(P1037&lt;&gt;"",SUMIF(L1037:L1102,L1037,N1037:N1102),"")</f>
        <v/>
      </c>
      <c r="R1037" s="79" t="str">
        <f aca="false">IF(P1037&lt;&gt;"",SUMIF(L1037:L1102,L1037,O1037:O1102),"")</f>
        <v/>
      </c>
      <c r="S1037" s="63"/>
    </row>
    <row r="1038" customFormat="false" ht="13.8" hidden="false" customHeight="false" outlineLevel="0" collapsed="false">
      <c r="A1038" s="104"/>
      <c r="B1038" s="104"/>
      <c r="C1038" s="104"/>
      <c r="D1038" s="104"/>
      <c r="E1038" s="104"/>
      <c r="F1038" s="104"/>
      <c r="G1038" s="104"/>
      <c r="H1038" s="104"/>
      <c r="I1038" s="104"/>
      <c r="J1038" s="104"/>
      <c r="K1038" s="21"/>
      <c r="L1038" s="62" t="n">
        <f aca="false">IF(AND(A1039&lt;&gt;"",A1038=""),L1037+1,L1037)</f>
        <v>93</v>
      </c>
      <c r="M1038" s="78" t="str">
        <f aca="false">IF(OR(A1038="Insumo",A1038="Composição Auxiliar"),J1038,"")</f>
        <v/>
      </c>
      <c r="N1038" s="79" t="str">
        <f aca="false">IF(ISNUMBER(SEARCH("COM ENCARGOS COMPLEMENTARES",D1038)),J1038,"")</f>
        <v/>
      </c>
      <c r="O1038" s="79" t="str">
        <f aca="false">IF(N1038&lt;&gt;"","",M1038)</f>
        <v/>
      </c>
      <c r="P1038" s="80" t="str">
        <f aca="false">IF(A1038="Composição",A1037,"")</f>
        <v/>
      </c>
      <c r="Q1038" s="79" t="str">
        <f aca="false">IF(P1038&lt;&gt;"",SUMIF(L1038:L1103,L1038,N1038:N1103),"")</f>
        <v/>
      </c>
      <c r="R1038" s="79" t="str">
        <f aca="false">IF(P1038&lt;&gt;"",SUMIF(L1038:L1103,L1038,O1038:O1103),"")</f>
        <v/>
      </c>
      <c r="S1038" s="63"/>
    </row>
    <row r="1039" customFormat="false" ht="14.5" hidden="false" customHeight="true" outlineLevel="0" collapsed="false">
      <c r="A1039" s="81" t="s">
        <v>265</v>
      </c>
      <c r="B1039" s="82" t="s">
        <v>552</v>
      </c>
      <c r="C1039" s="81" t="s">
        <v>553</v>
      </c>
      <c r="D1039" s="81" t="s">
        <v>554</v>
      </c>
      <c r="E1039" s="81" t="s">
        <v>555</v>
      </c>
      <c r="F1039" s="81"/>
      <c r="G1039" s="83" t="s">
        <v>556</v>
      </c>
      <c r="H1039" s="82" t="s">
        <v>557</v>
      </c>
      <c r="I1039" s="82" t="s">
        <v>558</v>
      </c>
      <c r="J1039" s="82" t="s">
        <v>559</v>
      </c>
      <c r="K1039" s="21"/>
      <c r="L1039" s="62" t="n">
        <f aca="false">IF(AND(A1040&lt;&gt;"",A1039=""),L1038+1,L1038)</f>
        <v>93</v>
      </c>
      <c r="M1039" s="78" t="str">
        <f aca="false">IF(OR(A1039="Insumo",A1039="Composição Auxiliar"),J1039,"")</f>
        <v/>
      </c>
      <c r="N1039" s="79" t="str">
        <f aca="false">IF(ISNUMBER(SEARCH("COM ENCARGOS COMPLEMENTARES",D1039)),J1039,"")</f>
        <v/>
      </c>
      <c r="O1039" s="79" t="str">
        <f aca="false">IF(N1039&lt;&gt;"","",M1039)</f>
        <v/>
      </c>
      <c r="P1039" s="80" t="str">
        <f aca="false">IF(A1039="Composição",A1038,"")</f>
        <v/>
      </c>
      <c r="Q1039" s="79" t="str">
        <f aca="false">IF(P1039&lt;&gt;"",SUMIF(L1039:L1104,L1039,N1039:N1104),"")</f>
        <v/>
      </c>
      <c r="R1039" s="79" t="str">
        <f aca="false">IF(P1039&lt;&gt;"",SUMIF(L1039:L1104,L1039,O1039:O1104),"")</f>
        <v/>
      </c>
      <c r="S1039" s="63"/>
    </row>
    <row r="1040" customFormat="false" ht="24" hidden="false" customHeight="true" outlineLevel="0" collapsed="false">
      <c r="A1040" s="84" t="s">
        <v>560</v>
      </c>
      <c r="B1040" s="85" t="s">
        <v>189</v>
      </c>
      <c r="C1040" s="84" t="s">
        <v>584</v>
      </c>
      <c r="D1040" s="84" t="s">
        <v>899</v>
      </c>
      <c r="E1040" s="84" t="s">
        <v>900</v>
      </c>
      <c r="F1040" s="84"/>
      <c r="G1040" s="86" t="s">
        <v>608</v>
      </c>
      <c r="H1040" s="87" t="n">
        <v>1</v>
      </c>
      <c r="I1040" s="88" t="n">
        <f aca="false">SUMIF(L:L,$L1040,M:M)</f>
        <v>8.5</v>
      </c>
      <c r="J1040" s="88" t="n">
        <f aca="false">TRUNC(H1040*I1040,2)</f>
        <v>8.5</v>
      </c>
      <c r="K1040" s="21"/>
      <c r="L1040" s="62" t="n">
        <f aca="false">IF(AND(A1041&lt;&gt;"",A1040=""),L1039+1,L1039)</f>
        <v>93</v>
      </c>
      <c r="M1040" s="78" t="str">
        <f aca="false">IF(OR(A1040="Insumo",A1040="Composição Auxiliar"),J1040,"")</f>
        <v/>
      </c>
      <c r="N1040" s="79" t="str">
        <f aca="false">IF(ISNUMBER(SEARCH("COM ENCARGOS COMPLEMENTARES",D1040)),J1040,"")</f>
        <v/>
      </c>
      <c r="O1040" s="79" t="str">
        <f aca="false">IF(N1040&lt;&gt;"","",M1040)</f>
        <v/>
      </c>
      <c r="P1040" s="80" t="str">
        <f aca="false">IF(A1040="Composição",A1039,"")</f>
        <v> 6.4.2 </v>
      </c>
      <c r="Q1040" s="79" t="n">
        <f aca="false">IF(P1040&lt;&gt;"",SUMIF(L1040:L1105,L1040,N1040:N1105),"")</f>
        <v>5.29</v>
      </c>
      <c r="R1040" s="79" t="n">
        <f aca="false">IF(P1040&lt;&gt;"",SUMIF(L1040:L1105,L1040,O1040:O1105),"")</f>
        <v>3.21</v>
      </c>
      <c r="S1040" s="63"/>
    </row>
    <row r="1041" customFormat="false" ht="24" hidden="false" customHeight="true" outlineLevel="0" collapsed="false">
      <c r="A1041" s="89" t="s">
        <v>565</v>
      </c>
      <c r="B1041" s="90" t="s">
        <v>860</v>
      </c>
      <c r="C1041" s="89" t="s">
        <v>561</v>
      </c>
      <c r="D1041" s="89" t="s">
        <v>861</v>
      </c>
      <c r="E1041" s="89" t="s">
        <v>568</v>
      </c>
      <c r="F1041" s="89"/>
      <c r="G1041" s="91" t="s">
        <v>569</v>
      </c>
      <c r="H1041" s="92" t="n">
        <v>0.1</v>
      </c>
      <c r="I1041" s="93" t="n">
        <f aca="false">SUMIFS('ANALÍTICA AUXILIARES'!J:J,'ANALÍTICA AUXILIARES'!A:A,"Composição",'ANALÍTICA AUXILIARES'!B:B,$B1041)</f>
        <v>30.01</v>
      </c>
      <c r="J1041" s="93" t="n">
        <f aca="false">TRUNC(H1041*I1041,2)</f>
        <v>3</v>
      </c>
      <c r="K1041" s="21"/>
      <c r="L1041" s="62" t="n">
        <f aca="false">IF(AND(A1042&lt;&gt;"",A1041=""),L1040+1,L1040)</f>
        <v>93</v>
      </c>
      <c r="M1041" s="78" t="n">
        <f aca="false">IF(OR(A1041="Insumo",A1041="Composição Auxiliar"),J1041,"")</f>
        <v>3</v>
      </c>
      <c r="N1041" s="79" t="n">
        <f aca="false">IF(ISNUMBER(SEARCH("COM ENCARGOS COMPLEMENTARES",D1041)),J1041,"")</f>
        <v>3</v>
      </c>
      <c r="O1041" s="79" t="str">
        <f aca="false">IF(N1041&lt;&gt;"","",M1041)</f>
        <v/>
      </c>
      <c r="P1041" s="80" t="str">
        <f aca="false">IF(A1041="Composição",A1040,"")</f>
        <v/>
      </c>
      <c r="Q1041" s="79" t="str">
        <f aca="false">IF(P1041&lt;&gt;"",SUMIF(L1041:L1106,L1041,N1041:N1106),"")</f>
        <v/>
      </c>
      <c r="R1041" s="79" t="str">
        <f aca="false">IF(P1041&lt;&gt;"",SUMIF(L1041:L1106,L1041,O1041:O1106),"")</f>
        <v/>
      </c>
      <c r="S1041" s="63"/>
    </row>
    <row r="1042" customFormat="false" ht="24" hidden="false" customHeight="true" outlineLevel="0" collapsed="false">
      <c r="A1042" s="89" t="s">
        <v>565</v>
      </c>
      <c r="B1042" s="90" t="s">
        <v>573</v>
      </c>
      <c r="C1042" s="89" t="s">
        <v>561</v>
      </c>
      <c r="D1042" s="89" t="s">
        <v>574</v>
      </c>
      <c r="E1042" s="89" t="s">
        <v>568</v>
      </c>
      <c r="F1042" s="89"/>
      <c r="G1042" s="91" t="s">
        <v>569</v>
      </c>
      <c r="H1042" s="92" t="n">
        <v>0.1</v>
      </c>
      <c r="I1042" s="93" t="n">
        <f aca="false">SUMIFS('ANALÍTICA AUXILIARES'!J:J,'ANALÍTICA AUXILIARES'!A:A,"Composição",'ANALÍTICA AUXILIARES'!B:B,$B1042)</f>
        <v>22.95</v>
      </c>
      <c r="J1042" s="93" t="n">
        <f aca="false">TRUNC(H1042*I1042,2)</f>
        <v>2.29</v>
      </c>
      <c r="K1042" s="21"/>
      <c r="L1042" s="62" t="n">
        <f aca="false">IF(AND(A1043&lt;&gt;"",A1042=""),L1041+1,L1041)</f>
        <v>93</v>
      </c>
      <c r="M1042" s="78" t="n">
        <f aca="false">IF(OR(A1042="Insumo",A1042="Composição Auxiliar"),J1042,"")</f>
        <v>2.29</v>
      </c>
      <c r="N1042" s="79" t="n">
        <f aca="false">IF(ISNUMBER(SEARCH("COM ENCARGOS COMPLEMENTARES",D1042)),J1042,"")</f>
        <v>2.29</v>
      </c>
      <c r="O1042" s="79" t="str">
        <f aca="false">IF(N1042&lt;&gt;"","",M1042)</f>
        <v/>
      </c>
      <c r="P1042" s="80" t="str">
        <f aca="false">IF(A1042="Composição",A1041,"")</f>
        <v/>
      </c>
      <c r="Q1042" s="79" t="str">
        <f aca="false">IF(P1042&lt;&gt;"",SUMIF(L1042:L1107,L1042,N1042:N1107),"")</f>
        <v/>
      </c>
      <c r="R1042" s="79" t="str">
        <f aca="false">IF(P1042&lt;&gt;"",SUMIF(L1042:L1107,L1042,O1042:O1107),"")</f>
        <v/>
      </c>
      <c r="S1042" s="63"/>
    </row>
    <row r="1043" customFormat="false" ht="13.8" hidden="false" customHeight="false" outlineLevel="0" collapsed="false">
      <c r="A1043" s="94" t="s">
        <v>575</v>
      </c>
      <c r="B1043" s="95" t="s">
        <v>901</v>
      </c>
      <c r="C1043" s="94" t="str">
        <f aca="false">VLOOKUP(B1043,INSUMOS!$A:$I,2,FALSE())</f>
        <v>SINAPI</v>
      </c>
      <c r="D1043" s="94" t="str">
        <f aca="false">VLOOKUP(B1043,INSUMOS!$A:$I,3,FALSE())</f>
        <v>LIXA EM FOLHA PARA FERRO, NUMERO 150</v>
      </c>
      <c r="E1043" s="94" t="str">
        <f aca="false">VLOOKUP(B1043,INSUMOS!$A:$I,4,FALSE())</f>
        <v>Material</v>
      </c>
      <c r="F1043" s="94"/>
      <c r="G1043" s="96" t="str">
        <f aca="false">VLOOKUP(B1043,INSUMOS!$A:$I,5,FALSE())</f>
        <v>UN</v>
      </c>
      <c r="H1043" s="97" t="n">
        <v>0.25</v>
      </c>
      <c r="I1043" s="98" t="n">
        <f aca="false">VLOOKUP(B1043,INSUMOS!$A:$I,8,FALSE())</f>
        <v>2.49</v>
      </c>
      <c r="J1043" s="98" t="n">
        <f aca="false">TRUNC(H1043*I1043,2)</f>
        <v>0.62</v>
      </c>
      <c r="K1043" s="21"/>
      <c r="L1043" s="62" t="n">
        <f aca="false">IF(AND(A1044&lt;&gt;"",A1043=""),L1042+1,L1042)</f>
        <v>93</v>
      </c>
      <c r="M1043" s="78" t="n">
        <f aca="false">IF(OR(A1043="Insumo",A1043="Composição Auxiliar"),J1043,"")</f>
        <v>0.62</v>
      </c>
      <c r="N1043" s="79" t="str">
        <f aca="false">IF(ISNUMBER(SEARCH("COM ENCARGOS COMPLEMENTARES",D1043)),J1043,"")</f>
        <v/>
      </c>
      <c r="O1043" s="79" t="n">
        <f aca="false">IF(N1043&lt;&gt;"","",M1043)</f>
        <v>0.62</v>
      </c>
      <c r="P1043" s="80" t="str">
        <f aca="false">IF(A1043="Composição",A1042,"")</f>
        <v/>
      </c>
      <c r="Q1043" s="79" t="str">
        <f aca="false">IF(P1043&lt;&gt;"",SUMIF(L1043:L1108,L1043,N1043:N1108),"")</f>
        <v/>
      </c>
      <c r="R1043" s="79" t="str">
        <f aca="false">IF(P1043&lt;&gt;"",SUMIF(L1043:L1108,L1043,O1043:O1108),"")</f>
        <v/>
      </c>
      <c r="S1043" s="63"/>
    </row>
    <row r="1044" customFormat="false" ht="13.8" hidden="false" customHeight="false" outlineLevel="0" collapsed="false">
      <c r="A1044" s="94" t="s">
        <v>575</v>
      </c>
      <c r="B1044" s="95" t="s">
        <v>902</v>
      </c>
      <c r="C1044" s="94" t="str">
        <f aca="false">VLOOKUP(B1044,INSUMOS!$A:$I,2,FALSE())</f>
        <v>SINAPI</v>
      </c>
      <c r="D1044" s="94" t="str">
        <f aca="false">VLOOKUP(B1044,INSUMOS!$A:$I,3,FALSE())</f>
        <v>TINTA ESMALTE SINTETICO PREMIUM BRILHANTE</v>
      </c>
      <c r="E1044" s="94" t="str">
        <f aca="false">VLOOKUP(B1044,INSUMOS!$A:$I,4,FALSE())</f>
        <v>Material</v>
      </c>
      <c r="F1044" s="94"/>
      <c r="G1044" s="96" t="str">
        <f aca="false">VLOOKUP(B1044,INSUMOS!$A:$I,5,FALSE())</f>
        <v>L</v>
      </c>
      <c r="H1044" s="97" t="n">
        <v>0.05</v>
      </c>
      <c r="I1044" s="98" t="n">
        <f aca="false">VLOOKUP(B1044,INSUMOS!$A:$I,8,FALSE())</f>
        <v>40.96</v>
      </c>
      <c r="J1044" s="98" t="n">
        <f aca="false">TRUNC(H1044*I1044,2)</f>
        <v>2.04</v>
      </c>
      <c r="K1044" s="21"/>
      <c r="L1044" s="62" t="n">
        <f aca="false">IF(AND(A1045&lt;&gt;"",A1044=""),L1043+1,L1043)</f>
        <v>93</v>
      </c>
      <c r="M1044" s="78" t="n">
        <f aca="false">IF(OR(A1044="Insumo",A1044="Composição Auxiliar"),J1044,"")</f>
        <v>2.04</v>
      </c>
      <c r="N1044" s="79" t="str">
        <f aca="false">IF(ISNUMBER(SEARCH("COM ENCARGOS COMPLEMENTARES",D1044)),J1044,"")</f>
        <v/>
      </c>
      <c r="O1044" s="79" t="n">
        <f aca="false">IF(N1044&lt;&gt;"","",M1044)</f>
        <v>2.04</v>
      </c>
      <c r="P1044" s="80" t="str">
        <f aca="false">IF(A1044="Composição",A1043,"")</f>
        <v/>
      </c>
      <c r="Q1044" s="79" t="str">
        <f aca="false">IF(P1044&lt;&gt;"",SUMIF(L1044:L1109,L1044,N1044:N1109),"")</f>
        <v/>
      </c>
      <c r="R1044" s="79" t="str">
        <f aca="false">IF(P1044&lt;&gt;"",SUMIF(L1044:L1109,L1044,O1044:O1109),"")</f>
        <v/>
      </c>
      <c r="S1044" s="63"/>
    </row>
    <row r="1045" customFormat="false" ht="13.8" hidden="false" customHeight="false" outlineLevel="0" collapsed="false">
      <c r="A1045" s="94" t="s">
        <v>575</v>
      </c>
      <c r="B1045" s="95" t="s">
        <v>903</v>
      </c>
      <c r="C1045" s="94" t="str">
        <f aca="false">VLOOKUP(B1045,INSUMOS!$A:$I,2,FALSE())</f>
        <v>SINAPI</v>
      </c>
      <c r="D1045" s="94" t="str">
        <f aca="false">VLOOKUP(B1045,INSUMOS!$A:$I,3,FALSE())</f>
        <v>DILUENTE AGUARRAS</v>
      </c>
      <c r="E1045" s="94" t="str">
        <f aca="false">VLOOKUP(B1045,INSUMOS!$A:$I,4,FALSE())</f>
        <v>Material</v>
      </c>
      <c r="F1045" s="94"/>
      <c r="G1045" s="96" t="str">
        <f aca="false">VLOOKUP(B1045,INSUMOS!$A:$I,5,FALSE())</f>
        <v>L</v>
      </c>
      <c r="H1045" s="97" t="n">
        <v>0.02</v>
      </c>
      <c r="I1045" s="98" t="n">
        <f aca="false">VLOOKUP(B1045,INSUMOS!$A:$I,8,FALSE())</f>
        <v>27.98</v>
      </c>
      <c r="J1045" s="98" t="n">
        <f aca="false">TRUNC(H1045*I1045,2)</f>
        <v>0.55</v>
      </c>
      <c r="K1045" s="21"/>
      <c r="L1045" s="62" t="n">
        <f aca="false">IF(AND(A1046&lt;&gt;"",A1045=""),L1044+1,L1044)</f>
        <v>93</v>
      </c>
      <c r="M1045" s="78" t="n">
        <f aca="false">IF(OR(A1045="Insumo",A1045="Composição Auxiliar"),J1045,"")</f>
        <v>0.55</v>
      </c>
      <c r="N1045" s="79" t="str">
        <f aca="false">IF(ISNUMBER(SEARCH("COM ENCARGOS COMPLEMENTARES",D1045)),J1045,"")</f>
        <v/>
      </c>
      <c r="O1045" s="79" t="n">
        <f aca="false">IF(N1045&lt;&gt;"","",M1045)</f>
        <v>0.55</v>
      </c>
      <c r="P1045" s="80" t="str">
        <f aca="false">IF(A1045="Composição",A1044,"")</f>
        <v/>
      </c>
      <c r="Q1045" s="79" t="str">
        <f aca="false">IF(P1045&lt;&gt;"",SUMIF(L1045:L1110,L1045,N1045:N1110),"")</f>
        <v/>
      </c>
      <c r="R1045" s="79" t="str">
        <f aca="false">IF(P1045&lt;&gt;"",SUMIF(L1045:L1110,L1045,O1045:O1110),"")</f>
        <v/>
      </c>
      <c r="S1045" s="63"/>
    </row>
    <row r="1046" customFormat="false" ht="13.8" hidden="false" customHeight="false" outlineLevel="0" collapsed="false">
      <c r="A1046" s="99"/>
      <c r="B1046" s="99"/>
      <c r="C1046" s="99"/>
      <c r="D1046" s="99"/>
      <c r="E1046" s="99"/>
      <c r="F1046" s="100"/>
      <c r="G1046" s="99"/>
      <c r="H1046" s="100"/>
      <c r="I1046" s="99"/>
      <c r="J1046" s="100"/>
      <c r="K1046" s="21"/>
      <c r="L1046" s="62" t="n">
        <f aca="false">IF(AND(A1047&lt;&gt;"",A1046=""),L1045+1,L1045)</f>
        <v>93</v>
      </c>
      <c r="M1046" s="78" t="str">
        <f aca="false">IF(OR(A1046="Insumo",A1046="Composição Auxiliar"),J1046,"")</f>
        <v/>
      </c>
      <c r="N1046" s="79" t="str">
        <f aca="false">IF(ISNUMBER(SEARCH("COM ENCARGOS COMPLEMENTARES",D1046)),J1046,"")</f>
        <v/>
      </c>
      <c r="O1046" s="79" t="str">
        <f aca="false">IF(N1046&lt;&gt;"","",M1046)</f>
        <v/>
      </c>
      <c r="P1046" s="80" t="str">
        <f aca="false">IF(A1046="Composição",A1045,"")</f>
        <v/>
      </c>
      <c r="Q1046" s="79" t="str">
        <f aca="false">IF(P1046&lt;&gt;"",SUMIF(L1046:L1111,L1046,N1046:N1111),"")</f>
        <v/>
      </c>
      <c r="R1046" s="79" t="str">
        <f aca="false">IF(P1046&lt;&gt;"",SUMIF(L1046:L1111,L1046,O1046:O1111),"")</f>
        <v/>
      </c>
      <c r="S1046" s="63"/>
    </row>
    <row r="1047" customFormat="false" ht="13.8" hidden="false" customHeight="true" outlineLevel="0" collapsed="false">
      <c r="A1047" s="99"/>
      <c r="B1047" s="99"/>
      <c r="C1047" s="99"/>
      <c r="D1047" s="99"/>
      <c r="E1047" s="99"/>
      <c r="F1047" s="100"/>
      <c r="G1047" s="99"/>
      <c r="H1047" s="99" t="s">
        <v>580</v>
      </c>
      <c r="I1047" s="99"/>
      <c r="J1047" s="100" t="n">
        <f aca="false">TRUNC(SUMIF(L:L,$L1047,M:M)*(1+$J$9),2)</f>
        <v>10.3</v>
      </c>
      <c r="K1047" s="21"/>
      <c r="L1047" s="62" t="n">
        <f aca="false">IF(AND(A1048&lt;&gt;"",A1047=""),L1046+1,L1046)</f>
        <v>93</v>
      </c>
      <c r="M1047" s="78" t="str">
        <f aca="false">IF(OR(A1047="Insumo",A1047="Composição Auxiliar"),J1047,"")</f>
        <v/>
      </c>
      <c r="N1047" s="79" t="str">
        <f aca="false">IF(ISNUMBER(SEARCH("COM ENCARGOS COMPLEMENTARES",D1047)),J1047,"")</f>
        <v/>
      </c>
      <c r="O1047" s="79" t="str">
        <f aca="false">IF(N1047&lt;&gt;"","",M1047)</f>
        <v/>
      </c>
      <c r="P1047" s="80" t="str">
        <f aca="false">IF(A1047="Composição",A1046,"")</f>
        <v/>
      </c>
      <c r="Q1047" s="79" t="str">
        <f aca="false">IF(P1047&lt;&gt;"",SUMIF(L1047:L1112,L1047,N1047:N1112),"")</f>
        <v/>
      </c>
      <c r="R1047" s="79" t="str">
        <f aca="false">IF(P1047&lt;&gt;"",SUMIF(L1047:L1112,L1047,O1047:O1112),"")</f>
        <v/>
      </c>
      <c r="S1047" s="63"/>
    </row>
    <row r="1048" customFormat="false" ht="13.8" hidden="false" customHeight="false" outlineLevel="0" collapsed="false">
      <c r="A1048" s="101"/>
      <c r="B1048" s="101"/>
      <c r="C1048" s="101"/>
      <c r="D1048" s="101"/>
      <c r="E1048" s="101"/>
      <c r="F1048" s="101"/>
      <c r="G1048" s="101" t="s">
        <v>581</v>
      </c>
      <c r="H1048" s="102" t="s">
        <v>1042</v>
      </c>
      <c r="I1048" s="101" t="s">
        <v>583</v>
      </c>
      <c r="J1048" s="103" t="n">
        <f aca="false">TRUNC(J1047*H1048,2)</f>
        <v>1302.95</v>
      </c>
      <c r="K1048" s="21"/>
      <c r="L1048" s="62" t="n">
        <f aca="false">IF(AND(A1049&lt;&gt;"",A1048=""),L1047+1,L1047)</f>
        <v>93</v>
      </c>
      <c r="M1048" s="78" t="str">
        <f aca="false">IF(OR(A1048="Insumo",A1048="Composição Auxiliar"),J1048,"")</f>
        <v/>
      </c>
      <c r="N1048" s="79" t="str">
        <f aca="false">IF(ISNUMBER(SEARCH("COM ENCARGOS COMPLEMENTARES",D1048)),J1048,"")</f>
        <v/>
      </c>
      <c r="O1048" s="79" t="str">
        <f aca="false">IF(N1048&lt;&gt;"","",M1048)</f>
        <v/>
      </c>
      <c r="P1048" s="80" t="str">
        <f aca="false">IF(A1048="Composição",A1047,"")</f>
        <v/>
      </c>
      <c r="Q1048" s="79" t="str">
        <f aca="false">IF(P1048&lt;&gt;"",SUMIF(L1048:L1113,L1048,N1048:N1113),"")</f>
        <v/>
      </c>
      <c r="R1048" s="79" t="str">
        <f aca="false">IF(P1048&lt;&gt;"",SUMIF(L1048:L1113,L1048,O1048:O1113),"")</f>
        <v/>
      </c>
      <c r="S1048" s="63"/>
    </row>
    <row r="1049" customFormat="false" ht="13.8" hidden="false" customHeight="false" outlineLevel="0" collapsed="false">
      <c r="A1049" s="104"/>
      <c r="B1049" s="104"/>
      <c r="C1049" s="104"/>
      <c r="D1049" s="104"/>
      <c r="E1049" s="104"/>
      <c r="F1049" s="104"/>
      <c r="G1049" s="104"/>
      <c r="H1049" s="104"/>
      <c r="I1049" s="104"/>
      <c r="J1049" s="104"/>
      <c r="K1049" s="21"/>
      <c r="L1049" s="62" t="n">
        <f aca="false">IF(AND(A1050&lt;&gt;"",A1049=""),L1048+1,L1048)</f>
        <v>94</v>
      </c>
      <c r="M1049" s="78" t="str">
        <f aca="false">IF(OR(A1049="Insumo",A1049="Composição Auxiliar"),J1049,"")</f>
        <v/>
      </c>
      <c r="N1049" s="79" t="str">
        <f aca="false">IF(ISNUMBER(SEARCH("COM ENCARGOS COMPLEMENTARES",D1049)),J1049,"")</f>
        <v/>
      </c>
      <c r="O1049" s="79" t="str">
        <f aca="false">IF(N1049&lt;&gt;"","",M1049)</f>
        <v/>
      </c>
      <c r="P1049" s="80" t="str">
        <f aca="false">IF(A1049="Composição",A1048,"")</f>
        <v/>
      </c>
      <c r="Q1049" s="79" t="str">
        <f aca="false">IF(P1049&lt;&gt;"",SUMIF(L1049:L1114,L1049,N1049:N1114),"")</f>
        <v/>
      </c>
      <c r="R1049" s="79" t="str">
        <f aca="false">IF(P1049&lt;&gt;"",SUMIF(L1049:L1114,L1049,O1049:O1114),"")</f>
        <v/>
      </c>
      <c r="S1049" s="63"/>
    </row>
    <row r="1050" customFormat="false" ht="14.5" hidden="false" customHeight="true" outlineLevel="0" collapsed="false">
      <c r="A1050" s="81" t="s">
        <v>266</v>
      </c>
      <c r="B1050" s="82" t="s">
        <v>552</v>
      </c>
      <c r="C1050" s="81" t="s">
        <v>553</v>
      </c>
      <c r="D1050" s="81" t="s">
        <v>554</v>
      </c>
      <c r="E1050" s="81" t="s">
        <v>555</v>
      </c>
      <c r="F1050" s="81"/>
      <c r="G1050" s="83" t="s">
        <v>556</v>
      </c>
      <c r="H1050" s="82" t="s">
        <v>557</v>
      </c>
      <c r="I1050" s="82" t="s">
        <v>558</v>
      </c>
      <c r="J1050" s="82" t="s">
        <v>559</v>
      </c>
      <c r="K1050" s="21"/>
      <c r="L1050" s="62" t="n">
        <f aca="false">IF(AND(A1051&lt;&gt;"",A1050=""),L1049+1,L1049)</f>
        <v>94</v>
      </c>
      <c r="M1050" s="78" t="str">
        <f aca="false">IF(OR(A1050="Insumo",A1050="Composição Auxiliar"),J1050,"")</f>
        <v/>
      </c>
      <c r="N1050" s="79" t="str">
        <f aca="false">IF(ISNUMBER(SEARCH("COM ENCARGOS COMPLEMENTARES",D1050)),J1050,"")</f>
        <v/>
      </c>
      <c r="O1050" s="79" t="str">
        <f aca="false">IF(N1050&lt;&gt;"","",M1050)</f>
        <v/>
      </c>
      <c r="P1050" s="80" t="str">
        <f aca="false">IF(A1050="Composição",A1049,"")</f>
        <v/>
      </c>
      <c r="Q1050" s="79" t="str">
        <f aca="false">IF(P1050&lt;&gt;"",SUMIF(L1050:L1115,L1050,N1050:N1115),"")</f>
        <v/>
      </c>
      <c r="R1050" s="79" t="str">
        <f aca="false">IF(P1050&lt;&gt;"",SUMIF(L1050:L1115,L1050,O1050:O1115),"")</f>
        <v/>
      </c>
      <c r="S1050" s="63"/>
    </row>
    <row r="1051" customFormat="false" ht="35" hidden="false" customHeight="true" outlineLevel="0" collapsed="false">
      <c r="A1051" s="84" t="s">
        <v>560</v>
      </c>
      <c r="B1051" s="85" t="s">
        <v>267</v>
      </c>
      <c r="C1051" s="84" t="s">
        <v>561</v>
      </c>
      <c r="D1051" s="84" t="s">
        <v>1043</v>
      </c>
      <c r="E1051" s="84" t="s">
        <v>1036</v>
      </c>
      <c r="F1051" s="84"/>
      <c r="G1051" s="86" t="s">
        <v>587</v>
      </c>
      <c r="H1051" s="87" t="n">
        <v>1</v>
      </c>
      <c r="I1051" s="88" t="n">
        <f aca="false">SUMIF(L:L,$L1051,M:M)</f>
        <v>41.13</v>
      </c>
      <c r="J1051" s="88" t="n">
        <f aca="false">TRUNC(H1051*I1051,2)</f>
        <v>41.13</v>
      </c>
      <c r="K1051" s="21"/>
      <c r="L1051" s="62" t="n">
        <f aca="false">IF(AND(A1052&lt;&gt;"",A1051=""),L1050+1,L1050)</f>
        <v>94</v>
      </c>
      <c r="M1051" s="78" t="str">
        <f aca="false">IF(OR(A1051="Insumo",A1051="Composição Auxiliar"),J1051,"")</f>
        <v/>
      </c>
      <c r="N1051" s="79" t="str">
        <f aca="false">IF(ISNUMBER(SEARCH("COM ENCARGOS COMPLEMENTARES",D1051)),J1051,"")</f>
        <v/>
      </c>
      <c r="O1051" s="79" t="str">
        <f aca="false">IF(N1051&lt;&gt;"","",M1051)</f>
        <v/>
      </c>
      <c r="P1051" s="80" t="str">
        <f aca="false">IF(A1051="Composição",A1050,"")</f>
        <v> 6.4.3 </v>
      </c>
      <c r="Q1051" s="79" t="n">
        <f aca="false">IF(P1051&lt;&gt;"",SUMIF(L1051:L1116,L1051,N1051:N1116),"")</f>
        <v>21.24</v>
      </c>
      <c r="R1051" s="79" t="n">
        <f aca="false">IF(P1051&lt;&gt;"",SUMIF(L1051:L1116,L1051,O1051:O1116),"")</f>
        <v>19.89</v>
      </c>
      <c r="S1051" s="63"/>
    </row>
    <row r="1052" customFormat="false" ht="24" hidden="false" customHeight="true" outlineLevel="0" collapsed="false">
      <c r="A1052" s="89" t="s">
        <v>565</v>
      </c>
      <c r="B1052" s="90" t="s">
        <v>875</v>
      </c>
      <c r="C1052" s="89" t="s">
        <v>561</v>
      </c>
      <c r="D1052" s="89" t="s">
        <v>876</v>
      </c>
      <c r="E1052" s="89" t="s">
        <v>568</v>
      </c>
      <c r="F1052" s="89"/>
      <c r="G1052" s="91" t="s">
        <v>569</v>
      </c>
      <c r="H1052" s="92" t="n">
        <v>0.4008</v>
      </c>
      <c r="I1052" s="93" t="n">
        <f aca="false">SUMIFS('ANALÍTICA AUXILIARES'!J:J,'ANALÍTICA AUXILIARES'!A:A,"Composição",'ANALÍTICA AUXILIARES'!B:B,$B1052)</f>
        <v>28.71</v>
      </c>
      <c r="J1052" s="93" t="n">
        <f aca="false">TRUNC(H1052*I1052,2)</f>
        <v>11.5</v>
      </c>
      <c r="K1052" s="21"/>
      <c r="L1052" s="62" t="n">
        <f aca="false">IF(AND(A1053&lt;&gt;"",A1052=""),L1051+1,L1051)</f>
        <v>94</v>
      </c>
      <c r="M1052" s="78" t="n">
        <f aca="false">IF(OR(A1052="Insumo",A1052="Composição Auxiliar"),J1052,"")</f>
        <v>11.5</v>
      </c>
      <c r="N1052" s="79" t="n">
        <f aca="false">IF(ISNUMBER(SEARCH("COM ENCARGOS COMPLEMENTARES",D1052)),J1052,"")</f>
        <v>11.5</v>
      </c>
      <c r="O1052" s="79" t="str">
        <f aca="false">IF(N1052&lt;&gt;"","",M1052)</f>
        <v/>
      </c>
      <c r="P1052" s="80" t="str">
        <f aca="false">IF(A1052="Composição",A1051,"")</f>
        <v/>
      </c>
      <c r="Q1052" s="79" t="str">
        <f aca="false">IF(P1052&lt;&gt;"",SUMIF(L1052:L1117,L1052,N1052:N1117),"")</f>
        <v/>
      </c>
      <c r="R1052" s="79" t="str">
        <f aca="false">IF(P1052&lt;&gt;"",SUMIF(L1052:L1117,L1052,O1052:O1117),"")</f>
        <v/>
      </c>
      <c r="S1052" s="63"/>
    </row>
    <row r="1053" customFormat="false" ht="24" hidden="false" customHeight="true" outlineLevel="0" collapsed="false">
      <c r="A1053" s="89" t="s">
        <v>565</v>
      </c>
      <c r="B1053" s="90" t="s">
        <v>873</v>
      </c>
      <c r="C1053" s="89" t="s">
        <v>561</v>
      </c>
      <c r="D1053" s="89" t="s">
        <v>874</v>
      </c>
      <c r="E1053" s="89" t="s">
        <v>568</v>
      </c>
      <c r="F1053" s="89"/>
      <c r="G1053" s="91" t="s">
        <v>569</v>
      </c>
      <c r="H1053" s="92" t="n">
        <v>0.4008</v>
      </c>
      <c r="I1053" s="93" t="n">
        <f aca="false">SUMIFS('ANALÍTICA AUXILIARES'!J:J,'ANALÍTICA AUXILIARES'!A:A,"Composição",'ANALÍTICA AUXILIARES'!B:B,$B1053)</f>
        <v>24.32</v>
      </c>
      <c r="J1053" s="93" t="n">
        <f aca="false">TRUNC(H1053*I1053,2)</f>
        <v>9.74</v>
      </c>
      <c r="K1053" s="21"/>
      <c r="L1053" s="62" t="n">
        <f aca="false">IF(AND(A1054&lt;&gt;"",A1053=""),L1052+1,L1052)</f>
        <v>94</v>
      </c>
      <c r="M1053" s="78" t="n">
        <f aca="false">IF(OR(A1053="Insumo",A1053="Composição Auxiliar"),J1053,"")</f>
        <v>9.74</v>
      </c>
      <c r="N1053" s="79" t="n">
        <f aca="false">IF(ISNUMBER(SEARCH("COM ENCARGOS COMPLEMENTARES",D1053)),J1053,"")</f>
        <v>9.74</v>
      </c>
      <c r="O1053" s="79" t="str">
        <f aca="false">IF(N1053&lt;&gt;"","",M1053)</f>
        <v/>
      </c>
      <c r="P1053" s="80" t="str">
        <f aca="false">IF(A1053="Composição",A1052,"")</f>
        <v/>
      </c>
      <c r="Q1053" s="79" t="str">
        <f aca="false">IF(P1053&lt;&gt;"",SUMIF(L1053:L1118,L1053,N1053:N1118),"")</f>
        <v/>
      </c>
      <c r="R1053" s="79" t="str">
        <f aca="false">IF(P1053&lt;&gt;"",SUMIF(L1053:L1118,L1053,O1053:O1118),"")</f>
        <v/>
      </c>
      <c r="S1053" s="63"/>
    </row>
    <row r="1054" customFormat="false" ht="24" hidden="false" customHeight="false" outlineLevel="0" collapsed="false">
      <c r="A1054" s="94" t="s">
        <v>575</v>
      </c>
      <c r="B1054" s="95" t="s">
        <v>1044</v>
      </c>
      <c r="C1054" s="94" t="str">
        <f aca="false">VLOOKUP(B1054,INSUMOS!$A:$I,2,FALSE())</f>
        <v>SINAPI</v>
      </c>
      <c r="D1054" s="94" t="str">
        <f aca="false">VLOOKUP(B1054,INSUMOS!$A:$I,3,FALSE())</f>
        <v>BUCHA DE NYLON SEM ABA S6, COM PARAFUSO DE 4,20 X 40 MM EM ACO ZINCADO COM ROSCA SOBERBA, CABECA CHATA E FENDA PHILLIPS</v>
      </c>
      <c r="E1054" s="94" t="str">
        <f aca="false">VLOOKUP(B1054,INSUMOS!$A:$I,4,FALSE())</f>
        <v>Material</v>
      </c>
      <c r="F1054" s="94"/>
      <c r="G1054" s="96" t="str">
        <f aca="false">VLOOKUP(B1054,INSUMOS!$A:$I,5,FALSE())</f>
        <v>UN</v>
      </c>
      <c r="H1054" s="97" t="n">
        <v>2</v>
      </c>
      <c r="I1054" s="98" t="n">
        <f aca="false">VLOOKUP(B1054,INSUMOS!$A:$I,8,FALSE())</f>
        <v>0.39</v>
      </c>
      <c r="J1054" s="98" t="n">
        <f aca="false">TRUNC(H1054*I1054,2)</f>
        <v>0.78</v>
      </c>
      <c r="K1054" s="21"/>
      <c r="L1054" s="62" t="n">
        <f aca="false">IF(AND(A1055&lt;&gt;"",A1054=""),L1053+1,L1053)</f>
        <v>94</v>
      </c>
      <c r="M1054" s="78" t="n">
        <f aca="false">IF(OR(A1054="Insumo",A1054="Composição Auxiliar"),J1054,"")</f>
        <v>0.78</v>
      </c>
      <c r="N1054" s="79" t="str">
        <f aca="false">IF(ISNUMBER(SEARCH("COM ENCARGOS COMPLEMENTARES",D1054)),J1054,"")</f>
        <v/>
      </c>
      <c r="O1054" s="79" t="n">
        <f aca="false">IF(N1054&lt;&gt;"","",M1054)</f>
        <v>0.78</v>
      </c>
      <c r="P1054" s="80" t="str">
        <f aca="false">IF(A1054="Composição",A1053,"")</f>
        <v/>
      </c>
      <c r="Q1054" s="79" t="str">
        <f aca="false">IF(P1054&lt;&gt;"",SUMIF(L1054:L1119,L1054,N1054:N1119),"")</f>
        <v/>
      </c>
      <c r="R1054" s="79" t="str">
        <f aca="false">IF(P1054&lt;&gt;"",SUMIF(L1054:L1119,L1054,O1054:O1119),"")</f>
        <v/>
      </c>
      <c r="S1054" s="63"/>
    </row>
    <row r="1055" customFormat="false" ht="24" hidden="false" customHeight="false" outlineLevel="0" collapsed="false">
      <c r="A1055" s="94" t="s">
        <v>575</v>
      </c>
      <c r="B1055" s="95" t="s">
        <v>1045</v>
      </c>
      <c r="C1055" s="94" t="str">
        <f aca="false">VLOOKUP(B1055,INSUMOS!$A:$I,2,FALSE())</f>
        <v>SINAPI</v>
      </c>
      <c r="D1055" s="94" t="str">
        <f aca="false">VLOOKUP(B1055,INSUMOS!$A:$I,3,FALSE())</f>
        <v>CONDULETE DE ALUMINIO TIPO X, PARA ELETRODUTO ROSCAVEL DE 3/4", COM TAMPA CEGA</v>
      </c>
      <c r="E1055" s="94" t="str">
        <f aca="false">VLOOKUP(B1055,INSUMOS!$A:$I,4,FALSE())</f>
        <v>Material</v>
      </c>
      <c r="F1055" s="94"/>
      <c r="G1055" s="96" t="str">
        <f aca="false">VLOOKUP(B1055,INSUMOS!$A:$I,5,FALSE())</f>
        <v>UN</v>
      </c>
      <c r="H1055" s="97" t="n">
        <v>1</v>
      </c>
      <c r="I1055" s="98" t="n">
        <f aca="false">VLOOKUP(B1055,INSUMOS!$A:$I,8,FALSE())</f>
        <v>19.11</v>
      </c>
      <c r="J1055" s="98" t="n">
        <f aca="false">TRUNC(H1055*I1055,2)</f>
        <v>19.11</v>
      </c>
      <c r="K1055" s="21"/>
      <c r="L1055" s="62" t="n">
        <f aca="false">IF(AND(A1056&lt;&gt;"",A1055=""),L1054+1,L1054)</f>
        <v>94</v>
      </c>
      <c r="M1055" s="78" t="n">
        <f aca="false">IF(OR(A1055="Insumo",A1055="Composição Auxiliar"),J1055,"")</f>
        <v>19.11</v>
      </c>
      <c r="N1055" s="79" t="str">
        <f aca="false">IF(ISNUMBER(SEARCH("COM ENCARGOS COMPLEMENTARES",D1055)),J1055,"")</f>
        <v/>
      </c>
      <c r="O1055" s="79" t="n">
        <f aca="false">IF(N1055&lt;&gt;"","",M1055)</f>
        <v>19.11</v>
      </c>
      <c r="P1055" s="80" t="str">
        <f aca="false">IF(A1055="Composição",A1054,"")</f>
        <v/>
      </c>
      <c r="Q1055" s="79" t="str">
        <f aca="false">IF(P1055&lt;&gt;"",SUMIF(L1055:L1120,L1055,N1055:N1120),"")</f>
        <v/>
      </c>
      <c r="R1055" s="79" t="str">
        <f aca="false">IF(P1055&lt;&gt;"",SUMIF(L1055:L1120,L1055,O1055:O1120),"")</f>
        <v/>
      </c>
      <c r="S1055" s="63"/>
    </row>
    <row r="1056" customFormat="false" ht="13.8" hidden="false" customHeight="false" outlineLevel="0" collapsed="false">
      <c r="A1056" s="99"/>
      <c r="B1056" s="99"/>
      <c r="C1056" s="99"/>
      <c r="D1056" s="99"/>
      <c r="E1056" s="99"/>
      <c r="F1056" s="100"/>
      <c r="G1056" s="99"/>
      <c r="H1056" s="100"/>
      <c r="I1056" s="99"/>
      <c r="J1056" s="100"/>
      <c r="K1056" s="21"/>
      <c r="L1056" s="62" t="n">
        <f aca="false">IF(AND(A1057&lt;&gt;"",A1056=""),L1055+1,L1055)</f>
        <v>94</v>
      </c>
      <c r="M1056" s="78" t="str">
        <f aca="false">IF(OR(A1056="Insumo",A1056="Composição Auxiliar"),J1056,"")</f>
        <v/>
      </c>
      <c r="N1056" s="79" t="str">
        <f aca="false">IF(ISNUMBER(SEARCH("COM ENCARGOS COMPLEMENTARES",D1056)),J1056,"")</f>
        <v/>
      </c>
      <c r="O1056" s="79" t="str">
        <f aca="false">IF(N1056&lt;&gt;"","",M1056)</f>
        <v/>
      </c>
      <c r="P1056" s="80" t="str">
        <f aca="false">IF(A1056="Composição",A1055,"")</f>
        <v/>
      </c>
      <c r="Q1056" s="79" t="str">
        <f aca="false">IF(P1056&lt;&gt;"",SUMIF(L1056:L1121,L1056,N1056:N1121),"")</f>
        <v/>
      </c>
      <c r="R1056" s="79" t="str">
        <f aca="false">IF(P1056&lt;&gt;"",SUMIF(L1056:L1121,L1056,O1056:O1121),"")</f>
        <v/>
      </c>
      <c r="S1056" s="63"/>
    </row>
    <row r="1057" customFormat="false" ht="13.8" hidden="false" customHeight="true" outlineLevel="0" collapsed="false">
      <c r="A1057" s="99"/>
      <c r="B1057" s="99"/>
      <c r="C1057" s="99"/>
      <c r="D1057" s="99"/>
      <c r="E1057" s="99"/>
      <c r="F1057" s="100"/>
      <c r="G1057" s="99"/>
      <c r="H1057" s="99" t="s">
        <v>580</v>
      </c>
      <c r="I1057" s="99"/>
      <c r="J1057" s="100" t="n">
        <f aca="false">TRUNC(SUMIF(L:L,$L1057,M:M)*(1+$J$9),2)</f>
        <v>49.87</v>
      </c>
      <c r="K1057" s="21"/>
      <c r="L1057" s="62" t="n">
        <f aca="false">IF(AND(A1058&lt;&gt;"",A1057=""),L1056+1,L1056)</f>
        <v>94</v>
      </c>
      <c r="M1057" s="78" t="str">
        <f aca="false">IF(OR(A1057="Insumo",A1057="Composição Auxiliar"),J1057,"")</f>
        <v/>
      </c>
      <c r="N1057" s="79" t="str">
        <f aca="false">IF(ISNUMBER(SEARCH("COM ENCARGOS COMPLEMENTARES",D1057)),J1057,"")</f>
        <v/>
      </c>
      <c r="O1057" s="79" t="str">
        <f aca="false">IF(N1057&lt;&gt;"","",M1057)</f>
        <v/>
      </c>
      <c r="P1057" s="80" t="str">
        <f aca="false">IF(A1057="Composição",A1056,"")</f>
        <v/>
      </c>
      <c r="Q1057" s="79" t="str">
        <f aca="false">IF(P1057&lt;&gt;"",SUMIF(L1057:L1122,L1057,N1057:N1122),"")</f>
        <v/>
      </c>
      <c r="R1057" s="79" t="str">
        <f aca="false">IF(P1057&lt;&gt;"",SUMIF(L1057:L1122,L1057,O1057:O1122),"")</f>
        <v/>
      </c>
      <c r="S1057" s="63"/>
    </row>
    <row r="1058" customFormat="false" ht="13.8" hidden="false" customHeight="false" outlineLevel="0" collapsed="false">
      <c r="A1058" s="101"/>
      <c r="B1058" s="101"/>
      <c r="C1058" s="101"/>
      <c r="D1058" s="101"/>
      <c r="E1058" s="101"/>
      <c r="F1058" s="101"/>
      <c r="G1058" s="101" t="s">
        <v>581</v>
      </c>
      <c r="H1058" s="102" t="s">
        <v>950</v>
      </c>
      <c r="I1058" s="101" t="s">
        <v>583</v>
      </c>
      <c r="J1058" s="103" t="n">
        <f aca="false">TRUNC(J1057*H1058,2)</f>
        <v>1496.1</v>
      </c>
      <c r="K1058" s="21"/>
      <c r="L1058" s="62" t="n">
        <f aca="false">IF(AND(A1059&lt;&gt;"",A1058=""),L1057+1,L1057)</f>
        <v>94</v>
      </c>
      <c r="M1058" s="78" t="str">
        <f aca="false">IF(OR(A1058="Insumo",A1058="Composição Auxiliar"),J1058,"")</f>
        <v/>
      </c>
      <c r="N1058" s="79" t="str">
        <f aca="false">IF(ISNUMBER(SEARCH("COM ENCARGOS COMPLEMENTARES",D1058)),J1058,"")</f>
        <v/>
      </c>
      <c r="O1058" s="79" t="str">
        <f aca="false">IF(N1058&lt;&gt;"","",M1058)</f>
        <v/>
      </c>
      <c r="P1058" s="80" t="str">
        <f aca="false">IF(A1058="Composição",A1057,"")</f>
        <v/>
      </c>
      <c r="Q1058" s="79" t="str">
        <f aca="false">IF(P1058&lt;&gt;"",SUMIF(L1058:L1123,L1058,N1058:N1123),"")</f>
        <v/>
      </c>
      <c r="R1058" s="79" t="str">
        <f aca="false">IF(P1058&lt;&gt;"",SUMIF(L1058:L1123,L1058,O1058:O1123),"")</f>
        <v/>
      </c>
      <c r="S1058" s="63"/>
    </row>
    <row r="1059" customFormat="false" ht="13.8" hidden="false" customHeight="false" outlineLevel="0" collapsed="false">
      <c r="A1059" s="104"/>
      <c r="B1059" s="104"/>
      <c r="C1059" s="104"/>
      <c r="D1059" s="104"/>
      <c r="E1059" s="104"/>
      <c r="F1059" s="104"/>
      <c r="G1059" s="104"/>
      <c r="H1059" s="104"/>
      <c r="I1059" s="104"/>
      <c r="J1059" s="104"/>
      <c r="K1059" s="21"/>
      <c r="L1059" s="62" t="n">
        <f aca="false">IF(AND(A1060&lt;&gt;"",A1059=""),L1058+1,L1058)</f>
        <v>95</v>
      </c>
      <c r="M1059" s="78" t="str">
        <f aca="false">IF(OR(A1059="Insumo",A1059="Composição Auxiliar"),J1059,"")</f>
        <v/>
      </c>
      <c r="N1059" s="79" t="str">
        <f aca="false">IF(ISNUMBER(SEARCH("COM ENCARGOS COMPLEMENTARES",D1059)),J1059,"")</f>
        <v/>
      </c>
      <c r="O1059" s="79" t="str">
        <f aca="false">IF(N1059&lt;&gt;"","",M1059)</f>
        <v/>
      </c>
      <c r="P1059" s="80" t="str">
        <f aca="false">IF(A1059="Composição",A1058,"")</f>
        <v/>
      </c>
      <c r="Q1059" s="79" t="str">
        <f aca="false">IF(P1059&lt;&gt;"",SUMIF(L1059:L1124,L1059,N1059:N1124),"")</f>
        <v/>
      </c>
      <c r="R1059" s="79" t="str">
        <f aca="false">IF(P1059&lt;&gt;"",SUMIF(L1059:L1124,L1059,O1059:O1124),"")</f>
        <v/>
      </c>
      <c r="S1059" s="63"/>
    </row>
    <row r="1060" customFormat="false" ht="14.5" hidden="false" customHeight="true" outlineLevel="0" collapsed="false">
      <c r="A1060" s="81" t="s">
        <v>268</v>
      </c>
      <c r="B1060" s="82" t="s">
        <v>552</v>
      </c>
      <c r="C1060" s="81" t="s">
        <v>553</v>
      </c>
      <c r="D1060" s="81" t="s">
        <v>554</v>
      </c>
      <c r="E1060" s="81" t="s">
        <v>555</v>
      </c>
      <c r="F1060" s="81"/>
      <c r="G1060" s="83" t="s">
        <v>556</v>
      </c>
      <c r="H1060" s="82" t="s">
        <v>557</v>
      </c>
      <c r="I1060" s="82" t="s">
        <v>558</v>
      </c>
      <c r="J1060" s="82" t="s">
        <v>559</v>
      </c>
      <c r="K1060" s="21"/>
      <c r="L1060" s="62" t="n">
        <f aca="false">IF(AND(A1061&lt;&gt;"",A1060=""),L1059+1,L1059)</f>
        <v>95</v>
      </c>
      <c r="M1060" s="78" t="str">
        <f aca="false">IF(OR(A1060="Insumo",A1060="Composição Auxiliar"),J1060,"")</f>
        <v/>
      </c>
      <c r="N1060" s="79" t="str">
        <f aca="false">IF(ISNUMBER(SEARCH("COM ENCARGOS COMPLEMENTARES",D1060)),J1060,"")</f>
        <v/>
      </c>
      <c r="O1060" s="79" t="str">
        <f aca="false">IF(N1060&lt;&gt;"","",M1060)</f>
        <v/>
      </c>
      <c r="P1060" s="80" t="str">
        <f aca="false">IF(A1060="Composição",A1059,"")</f>
        <v/>
      </c>
      <c r="Q1060" s="79" t="str">
        <f aca="false">IF(P1060&lt;&gt;"",SUMIF(L1060:L1125,L1060,N1060:N1125),"")</f>
        <v/>
      </c>
      <c r="R1060" s="79" t="str">
        <f aca="false">IF(P1060&lt;&gt;"",SUMIF(L1060:L1125,L1060,O1060:O1125),"")</f>
        <v/>
      </c>
      <c r="S1060" s="63"/>
    </row>
    <row r="1061" customFormat="false" ht="35" hidden="false" customHeight="true" outlineLevel="0" collapsed="false">
      <c r="A1061" s="84" t="s">
        <v>560</v>
      </c>
      <c r="B1061" s="85" t="s">
        <v>269</v>
      </c>
      <c r="C1061" s="84" t="s">
        <v>561</v>
      </c>
      <c r="D1061" s="84" t="s">
        <v>1046</v>
      </c>
      <c r="E1061" s="84" t="s">
        <v>1047</v>
      </c>
      <c r="F1061" s="84"/>
      <c r="G1061" s="86" t="s">
        <v>608</v>
      </c>
      <c r="H1061" s="87" t="n">
        <v>1</v>
      </c>
      <c r="I1061" s="88" t="n">
        <f aca="false">SUMIF(L:L,$L1061,M:M)</f>
        <v>20.8</v>
      </c>
      <c r="J1061" s="88" t="n">
        <f aca="false">TRUNC(H1061*I1061,2)</f>
        <v>20.8</v>
      </c>
      <c r="K1061" s="21"/>
      <c r="L1061" s="62" t="n">
        <f aca="false">IF(AND(A1062&lt;&gt;"",A1061=""),L1060+1,L1060)</f>
        <v>95</v>
      </c>
      <c r="M1061" s="78" t="str">
        <f aca="false">IF(OR(A1061="Insumo",A1061="Composição Auxiliar"),J1061,"")</f>
        <v/>
      </c>
      <c r="N1061" s="79" t="str">
        <f aca="false">IF(ISNUMBER(SEARCH("COM ENCARGOS COMPLEMENTARES",D1061)),J1061,"")</f>
        <v/>
      </c>
      <c r="O1061" s="79" t="str">
        <f aca="false">IF(N1061&lt;&gt;"","",M1061)</f>
        <v/>
      </c>
      <c r="P1061" s="80" t="str">
        <f aca="false">IF(A1061="Composição",A1060,"")</f>
        <v> 6.4.4 </v>
      </c>
      <c r="Q1061" s="79" t="n">
        <f aca="false">IF(P1061&lt;&gt;"",SUMIF(L1061:L1126,L1061,N1061:N1126),"")</f>
        <v>4.82</v>
      </c>
      <c r="R1061" s="79" t="n">
        <f aca="false">IF(P1061&lt;&gt;"",SUMIF(L1061:L1126,L1061,O1061:O1126),"")</f>
        <v>15.98</v>
      </c>
      <c r="S1061" s="63"/>
    </row>
    <row r="1062" customFormat="false" ht="24" hidden="false" customHeight="true" outlineLevel="0" collapsed="false">
      <c r="A1062" s="89" t="s">
        <v>565</v>
      </c>
      <c r="B1062" s="90" t="s">
        <v>875</v>
      </c>
      <c r="C1062" s="89" t="s">
        <v>561</v>
      </c>
      <c r="D1062" s="89" t="s">
        <v>876</v>
      </c>
      <c r="E1062" s="89" t="s">
        <v>568</v>
      </c>
      <c r="F1062" s="89"/>
      <c r="G1062" s="91" t="s">
        <v>569</v>
      </c>
      <c r="H1062" s="92" t="n">
        <v>0.091</v>
      </c>
      <c r="I1062" s="93" t="n">
        <f aca="false">SUMIFS('ANALÍTICA AUXILIARES'!J:J,'ANALÍTICA AUXILIARES'!A:A,"Composição",'ANALÍTICA AUXILIARES'!B:B,$B1062)</f>
        <v>28.71</v>
      </c>
      <c r="J1062" s="93" t="n">
        <f aca="false">TRUNC(H1062*I1062,2)</f>
        <v>2.61</v>
      </c>
      <c r="K1062" s="21"/>
      <c r="L1062" s="62" t="n">
        <f aca="false">IF(AND(A1063&lt;&gt;"",A1062=""),L1061+1,L1061)</f>
        <v>95</v>
      </c>
      <c r="M1062" s="78" t="n">
        <f aca="false">IF(OR(A1062="Insumo",A1062="Composição Auxiliar"),J1062,"")</f>
        <v>2.61</v>
      </c>
      <c r="N1062" s="79" t="n">
        <f aca="false">IF(ISNUMBER(SEARCH("COM ENCARGOS COMPLEMENTARES",D1062)),J1062,"")</f>
        <v>2.61</v>
      </c>
      <c r="O1062" s="79" t="str">
        <f aca="false">IF(N1062&lt;&gt;"","",M1062)</f>
        <v/>
      </c>
      <c r="P1062" s="80" t="str">
        <f aca="false">IF(A1062="Composição",A1061,"")</f>
        <v/>
      </c>
      <c r="Q1062" s="79" t="str">
        <f aca="false">IF(P1062&lt;&gt;"",SUMIF(L1062:L1127,L1062,N1062:N1127),"")</f>
        <v/>
      </c>
      <c r="R1062" s="79" t="str">
        <f aca="false">IF(P1062&lt;&gt;"",SUMIF(L1062:L1127,L1062,O1062:O1127),"")</f>
        <v/>
      </c>
      <c r="S1062" s="63"/>
    </row>
    <row r="1063" customFormat="false" ht="46" hidden="false" customHeight="true" outlineLevel="0" collapsed="false">
      <c r="A1063" s="89" t="s">
        <v>565</v>
      </c>
      <c r="B1063" s="90" t="s">
        <v>1048</v>
      </c>
      <c r="C1063" s="89" t="s">
        <v>561</v>
      </c>
      <c r="D1063" s="89" t="s">
        <v>1049</v>
      </c>
      <c r="E1063" s="89" t="s">
        <v>906</v>
      </c>
      <c r="F1063" s="89"/>
      <c r="G1063" s="91" t="s">
        <v>608</v>
      </c>
      <c r="H1063" s="92" t="n">
        <v>1</v>
      </c>
      <c r="I1063" s="93" t="n">
        <f aca="false">SUMIFS('ANALÍTICA AUXILIARES'!J:J,'ANALÍTICA AUXILIARES'!A:A,"Composição",'ANALÍTICA AUXILIARES'!B:B,$B1063)</f>
        <v>11.27</v>
      </c>
      <c r="J1063" s="93" t="n">
        <f aca="false">TRUNC(H1063*I1063,2)</f>
        <v>11.27</v>
      </c>
      <c r="K1063" s="21"/>
      <c r="L1063" s="62" t="n">
        <f aca="false">IF(AND(A1064&lt;&gt;"",A1063=""),L1062+1,L1062)</f>
        <v>95</v>
      </c>
      <c r="M1063" s="78" t="n">
        <f aca="false">IF(OR(A1063="Insumo",A1063="Composição Auxiliar"),J1063,"")</f>
        <v>11.27</v>
      </c>
      <c r="N1063" s="79" t="str">
        <f aca="false">IF(ISNUMBER(SEARCH("COM ENCARGOS COMPLEMENTARES",D1063)),J1063,"")</f>
        <v/>
      </c>
      <c r="O1063" s="79" t="n">
        <f aca="false">IF(N1063&lt;&gt;"","",M1063)</f>
        <v>11.27</v>
      </c>
      <c r="P1063" s="80" t="str">
        <f aca="false">IF(A1063="Composição",A1062,"")</f>
        <v/>
      </c>
      <c r="Q1063" s="79" t="str">
        <f aca="false">IF(P1063&lt;&gt;"",SUMIF(L1063:L1128,L1063,N1063:N1128),"")</f>
        <v/>
      </c>
      <c r="R1063" s="79" t="str">
        <f aca="false">IF(P1063&lt;&gt;"",SUMIF(L1063:L1128,L1063,O1063:O1128),"")</f>
        <v/>
      </c>
      <c r="S1063" s="63"/>
    </row>
    <row r="1064" customFormat="false" ht="24" hidden="false" customHeight="true" outlineLevel="0" collapsed="false">
      <c r="A1064" s="89" t="s">
        <v>565</v>
      </c>
      <c r="B1064" s="90" t="s">
        <v>873</v>
      </c>
      <c r="C1064" s="89" t="s">
        <v>561</v>
      </c>
      <c r="D1064" s="89" t="s">
        <v>874</v>
      </c>
      <c r="E1064" s="89" t="s">
        <v>568</v>
      </c>
      <c r="F1064" s="89"/>
      <c r="G1064" s="91" t="s">
        <v>569</v>
      </c>
      <c r="H1064" s="92" t="n">
        <v>0.091</v>
      </c>
      <c r="I1064" s="93" t="n">
        <f aca="false">SUMIFS('ANALÍTICA AUXILIARES'!J:J,'ANALÍTICA AUXILIARES'!A:A,"Composição",'ANALÍTICA AUXILIARES'!B:B,$B1064)</f>
        <v>24.32</v>
      </c>
      <c r="J1064" s="93" t="n">
        <f aca="false">TRUNC(H1064*I1064,2)</f>
        <v>2.21</v>
      </c>
      <c r="K1064" s="21"/>
      <c r="L1064" s="62" t="n">
        <f aca="false">IF(AND(A1065&lt;&gt;"",A1064=""),L1063+1,L1063)</f>
        <v>95</v>
      </c>
      <c r="M1064" s="78" t="n">
        <f aca="false">IF(OR(A1064="Insumo",A1064="Composição Auxiliar"),J1064,"")</f>
        <v>2.21</v>
      </c>
      <c r="N1064" s="79" t="n">
        <f aca="false">IF(ISNUMBER(SEARCH("COM ENCARGOS COMPLEMENTARES",D1064)),J1064,"")</f>
        <v>2.21</v>
      </c>
      <c r="O1064" s="79" t="str">
        <f aca="false">IF(N1064&lt;&gt;"","",M1064)</f>
        <v/>
      </c>
      <c r="P1064" s="80" t="str">
        <f aca="false">IF(A1064="Composição",A1063,"")</f>
        <v/>
      </c>
      <c r="Q1064" s="79" t="str">
        <f aca="false">IF(P1064&lt;&gt;"",SUMIF(L1064:L1129,L1064,N1064:N1129),"")</f>
        <v/>
      </c>
      <c r="R1064" s="79" t="str">
        <f aca="false">IF(P1064&lt;&gt;"",SUMIF(L1064:L1129,L1064,O1064:O1129),"")</f>
        <v/>
      </c>
      <c r="S1064" s="63"/>
    </row>
    <row r="1065" customFormat="false" ht="24" hidden="false" customHeight="false" outlineLevel="0" collapsed="false">
      <c r="A1065" s="94" t="s">
        <v>575</v>
      </c>
      <c r="B1065" s="95" t="s">
        <v>1050</v>
      </c>
      <c r="C1065" s="94" t="str">
        <f aca="false">VLOOKUP(B1065,INSUMOS!$A:$I,2,FALSE())</f>
        <v>SINAPI</v>
      </c>
      <c r="D1065" s="94" t="str">
        <f aca="false">VLOOKUP(B1065,INSUMOS!$A:$I,3,FALSE())</f>
        <v>ELETRODUTO PVC FLEXIVEL CORRUGADO, REFORCADO, COR LARANJA, DE 25 MM, PARA LAJES E PISOS</v>
      </c>
      <c r="E1065" s="94" t="str">
        <f aca="false">VLOOKUP(B1065,INSUMOS!$A:$I,4,FALSE())</f>
        <v>Material</v>
      </c>
      <c r="F1065" s="94"/>
      <c r="G1065" s="96" t="str">
        <f aca="false">VLOOKUP(B1065,INSUMOS!$A:$I,5,FALSE())</f>
        <v>M</v>
      </c>
      <c r="H1065" s="97" t="n">
        <v>1.1</v>
      </c>
      <c r="I1065" s="98" t="n">
        <f aca="false">VLOOKUP(B1065,INSUMOS!$A:$I,8,FALSE())</f>
        <v>4.29</v>
      </c>
      <c r="J1065" s="98" t="n">
        <f aca="false">TRUNC(H1065*I1065,2)</f>
        <v>4.71</v>
      </c>
      <c r="K1065" s="21"/>
      <c r="L1065" s="62" t="n">
        <f aca="false">IF(AND(A1066&lt;&gt;"",A1065=""),L1064+1,L1064)</f>
        <v>95</v>
      </c>
      <c r="M1065" s="78" t="n">
        <f aca="false">IF(OR(A1065="Insumo",A1065="Composição Auxiliar"),J1065,"")</f>
        <v>4.71</v>
      </c>
      <c r="N1065" s="79" t="str">
        <f aca="false">IF(ISNUMBER(SEARCH("COM ENCARGOS COMPLEMENTARES",D1065)),J1065,"")</f>
        <v/>
      </c>
      <c r="O1065" s="79" t="n">
        <f aca="false">IF(N1065&lt;&gt;"","",M1065)</f>
        <v>4.71</v>
      </c>
      <c r="P1065" s="80" t="str">
        <f aca="false">IF(A1065="Composição",A1064,"")</f>
        <v/>
      </c>
      <c r="Q1065" s="79" t="str">
        <f aca="false">IF(P1065&lt;&gt;"",SUMIF(L1065:L1130,L1065,N1065:N1130),"")</f>
        <v/>
      </c>
      <c r="R1065" s="79" t="str">
        <f aca="false">IF(P1065&lt;&gt;"",SUMIF(L1065:L1130,L1065,O1065:O1130),"")</f>
        <v/>
      </c>
      <c r="S1065" s="63"/>
    </row>
    <row r="1066" customFormat="false" ht="13.8" hidden="false" customHeight="false" outlineLevel="0" collapsed="false">
      <c r="A1066" s="99"/>
      <c r="B1066" s="99"/>
      <c r="C1066" s="99"/>
      <c r="D1066" s="99"/>
      <c r="E1066" s="99"/>
      <c r="F1066" s="100"/>
      <c r="G1066" s="99"/>
      <c r="H1066" s="100"/>
      <c r="I1066" s="99"/>
      <c r="J1066" s="100"/>
      <c r="K1066" s="21"/>
      <c r="L1066" s="62" t="n">
        <f aca="false">IF(AND(A1067&lt;&gt;"",A1066=""),L1065+1,L1065)</f>
        <v>95</v>
      </c>
      <c r="M1066" s="78" t="str">
        <f aca="false">IF(OR(A1066="Insumo",A1066="Composição Auxiliar"),J1066,"")</f>
        <v/>
      </c>
      <c r="N1066" s="79" t="str">
        <f aca="false">IF(ISNUMBER(SEARCH("COM ENCARGOS COMPLEMENTARES",D1066)),J1066,"")</f>
        <v/>
      </c>
      <c r="O1066" s="79" t="str">
        <f aca="false">IF(N1066&lt;&gt;"","",M1066)</f>
        <v/>
      </c>
      <c r="P1066" s="80" t="str">
        <f aca="false">IF(A1066="Composição",A1065,"")</f>
        <v/>
      </c>
      <c r="Q1066" s="79" t="str">
        <f aca="false">IF(P1066&lt;&gt;"",SUMIF(L1066:L1131,L1066,N1066:N1131),"")</f>
        <v/>
      </c>
      <c r="R1066" s="79" t="str">
        <f aca="false">IF(P1066&lt;&gt;"",SUMIF(L1066:L1131,L1066,O1066:O1131),"")</f>
        <v/>
      </c>
      <c r="S1066" s="63"/>
    </row>
    <row r="1067" customFormat="false" ht="13.8" hidden="false" customHeight="true" outlineLevel="0" collapsed="false">
      <c r="A1067" s="99"/>
      <c r="B1067" s="99"/>
      <c r="C1067" s="99"/>
      <c r="D1067" s="99"/>
      <c r="E1067" s="99"/>
      <c r="F1067" s="100"/>
      <c r="G1067" s="99"/>
      <c r="H1067" s="99" t="s">
        <v>580</v>
      </c>
      <c r="I1067" s="99"/>
      <c r="J1067" s="100" t="n">
        <f aca="false">TRUNC(SUMIF(L:L,$L1067,M:M)*(1+$J$9),2)</f>
        <v>25.22</v>
      </c>
      <c r="K1067" s="21"/>
      <c r="L1067" s="62" t="n">
        <f aca="false">IF(AND(A1068&lt;&gt;"",A1067=""),L1066+1,L1066)</f>
        <v>95</v>
      </c>
      <c r="M1067" s="78" t="str">
        <f aca="false">IF(OR(A1067="Insumo",A1067="Composição Auxiliar"),J1067,"")</f>
        <v/>
      </c>
      <c r="N1067" s="79" t="str">
        <f aca="false">IF(ISNUMBER(SEARCH("COM ENCARGOS COMPLEMENTARES",D1067)),J1067,"")</f>
        <v/>
      </c>
      <c r="O1067" s="79" t="str">
        <f aca="false">IF(N1067&lt;&gt;"","",M1067)</f>
        <v/>
      </c>
      <c r="P1067" s="80" t="str">
        <f aca="false">IF(A1067="Composição",A1066,"")</f>
        <v/>
      </c>
      <c r="Q1067" s="79" t="str">
        <f aca="false">IF(P1067&lt;&gt;"",SUMIF(L1067:L1132,L1067,N1067:N1132),"")</f>
        <v/>
      </c>
      <c r="R1067" s="79" t="str">
        <f aca="false">IF(P1067&lt;&gt;"",SUMIF(L1067:L1132,L1067,O1067:O1132),"")</f>
        <v/>
      </c>
      <c r="S1067" s="63"/>
    </row>
    <row r="1068" customFormat="false" ht="13.8" hidden="false" customHeight="false" outlineLevel="0" collapsed="false">
      <c r="A1068" s="101"/>
      <c r="B1068" s="101"/>
      <c r="C1068" s="101"/>
      <c r="D1068" s="101"/>
      <c r="E1068" s="101"/>
      <c r="F1068" s="101"/>
      <c r="G1068" s="101" t="s">
        <v>581</v>
      </c>
      <c r="H1068" s="102" t="s">
        <v>898</v>
      </c>
      <c r="I1068" s="101" t="s">
        <v>583</v>
      </c>
      <c r="J1068" s="103" t="n">
        <f aca="false">TRUNC(J1067*H1068,2)</f>
        <v>832.26</v>
      </c>
      <c r="K1068" s="21"/>
      <c r="L1068" s="62" t="n">
        <f aca="false">IF(AND(A1069&lt;&gt;"",A1068=""),L1067+1,L1067)</f>
        <v>95</v>
      </c>
      <c r="M1068" s="78" t="str">
        <f aca="false">IF(OR(A1068="Insumo",A1068="Composição Auxiliar"),J1068,"")</f>
        <v/>
      </c>
      <c r="N1068" s="79" t="str">
        <f aca="false">IF(ISNUMBER(SEARCH("COM ENCARGOS COMPLEMENTARES",D1068)),J1068,"")</f>
        <v/>
      </c>
      <c r="O1068" s="79" t="str">
        <f aca="false">IF(N1068&lt;&gt;"","",M1068)</f>
        <v/>
      </c>
      <c r="P1068" s="80" t="str">
        <f aca="false">IF(A1068="Composição",A1067,"")</f>
        <v/>
      </c>
      <c r="Q1068" s="79" t="str">
        <f aca="false">IF(P1068&lt;&gt;"",SUMIF(L1068:L1133,L1068,N1068:N1133),"")</f>
        <v/>
      </c>
      <c r="R1068" s="79" t="str">
        <f aca="false">IF(P1068&lt;&gt;"",SUMIF(L1068:L1133,L1068,O1068:O1133),"")</f>
        <v/>
      </c>
      <c r="S1068" s="63"/>
    </row>
    <row r="1069" customFormat="false" ht="13.8" hidden="false" customHeight="false" outlineLevel="0" collapsed="false">
      <c r="A1069" s="104"/>
      <c r="B1069" s="104"/>
      <c r="C1069" s="104"/>
      <c r="D1069" s="104"/>
      <c r="E1069" s="104"/>
      <c r="F1069" s="104"/>
      <c r="G1069" s="104"/>
      <c r="H1069" s="104"/>
      <c r="I1069" s="104"/>
      <c r="J1069" s="104"/>
      <c r="K1069" s="21"/>
      <c r="L1069" s="62" t="n">
        <f aca="false">IF(AND(A1070&lt;&gt;"",A1069=""),L1068+1,L1068)</f>
        <v>96</v>
      </c>
      <c r="M1069" s="78" t="str">
        <f aca="false">IF(OR(A1069="Insumo",A1069="Composição Auxiliar"),J1069,"")</f>
        <v/>
      </c>
      <c r="N1069" s="79" t="str">
        <f aca="false">IF(ISNUMBER(SEARCH("COM ENCARGOS COMPLEMENTARES",D1069)),J1069,"")</f>
        <v/>
      </c>
      <c r="O1069" s="79" t="str">
        <f aca="false">IF(N1069&lt;&gt;"","",M1069)</f>
        <v/>
      </c>
      <c r="P1069" s="80" t="str">
        <f aca="false">IF(A1069="Composição",A1068,"")</f>
        <v/>
      </c>
      <c r="Q1069" s="79" t="str">
        <f aca="false">IF(P1069&lt;&gt;"",SUMIF(L1069:L1134,L1069,N1069:N1134),"")</f>
        <v/>
      </c>
      <c r="R1069" s="79" t="str">
        <f aca="false">IF(P1069&lt;&gt;"",SUMIF(L1069:L1134,L1069,O1069:O1134),"")</f>
        <v/>
      </c>
      <c r="S1069" s="63"/>
    </row>
    <row r="1070" customFormat="false" ht="14.5" hidden="false" customHeight="true" outlineLevel="0" collapsed="false">
      <c r="A1070" s="81" t="s">
        <v>270</v>
      </c>
      <c r="B1070" s="82" t="s">
        <v>552</v>
      </c>
      <c r="C1070" s="81" t="s">
        <v>553</v>
      </c>
      <c r="D1070" s="81" t="s">
        <v>554</v>
      </c>
      <c r="E1070" s="81" t="s">
        <v>555</v>
      </c>
      <c r="F1070" s="81"/>
      <c r="G1070" s="83" t="s">
        <v>556</v>
      </c>
      <c r="H1070" s="82" t="s">
        <v>557</v>
      </c>
      <c r="I1070" s="82" t="s">
        <v>558</v>
      </c>
      <c r="J1070" s="82" t="s">
        <v>559</v>
      </c>
      <c r="K1070" s="21"/>
      <c r="L1070" s="62" t="n">
        <f aca="false">IF(AND(A1071&lt;&gt;"",A1070=""),L1069+1,L1069)</f>
        <v>96</v>
      </c>
      <c r="M1070" s="78" t="str">
        <f aca="false">IF(OR(A1070="Insumo",A1070="Composição Auxiliar"),J1070,"")</f>
        <v/>
      </c>
      <c r="N1070" s="79" t="str">
        <f aca="false">IF(ISNUMBER(SEARCH("COM ENCARGOS COMPLEMENTARES",D1070)),J1070,"")</f>
        <v/>
      </c>
      <c r="O1070" s="79" t="str">
        <f aca="false">IF(N1070&lt;&gt;"","",M1070)</f>
        <v/>
      </c>
      <c r="P1070" s="80" t="str">
        <f aca="false">IF(A1070="Composição",A1069,"")</f>
        <v/>
      </c>
      <c r="Q1070" s="79" t="str">
        <f aca="false">IF(P1070&lt;&gt;"",SUMIF(L1070:L1135,L1070,N1070:N1135),"")</f>
        <v/>
      </c>
      <c r="R1070" s="79" t="str">
        <f aca="false">IF(P1070&lt;&gt;"",SUMIF(L1070:L1135,L1070,O1070:O1135),"")</f>
        <v/>
      </c>
      <c r="S1070" s="63"/>
    </row>
    <row r="1071" customFormat="false" ht="24" hidden="false" customHeight="true" outlineLevel="0" collapsed="false">
      <c r="A1071" s="84" t="s">
        <v>560</v>
      </c>
      <c r="B1071" s="85" t="s">
        <v>228</v>
      </c>
      <c r="C1071" s="84" t="s">
        <v>584</v>
      </c>
      <c r="D1071" s="84" t="s">
        <v>969</v>
      </c>
      <c r="E1071" s="84" t="s">
        <v>912</v>
      </c>
      <c r="F1071" s="84"/>
      <c r="G1071" s="86" t="s">
        <v>587</v>
      </c>
      <c r="H1071" s="87" t="n">
        <v>1</v>
      </c>
      <c r="I1071" s="88" t="n">
        <f aca="false">SUMIF(L:L,$L1071,M:M)</f>
        <v>27.28</v>
      </c>
      <c r="J1071" s="88" t="n">
        <f aca="false">TRUNC(H1071*I1071,2)</f>
        <v>27.28</v>
      </c>
      <c r="K1071" s="21"/>
      <c r="L1071" s="62" t="n">
        <f aca="false">IF(AND(A1072&lt;&gt;"",A1071=""),L1070+1,L1070)</f>
        <v>96</v>
      </c>
      <c r="M1071" s="78" t="str">
        <f aca="false">IF(OR(A1071="Insumo",A1071="Composição Auxiliar"),J1071,"")</f>
        <v/>
      </c>
      <c r="N1071" s="79" t="str">
        <f aca="false">IF(ISNUMBER(SEARCH("COM ENCARGOS COMPLEMENTARES",D1071)),J1071,"")</f>
        <v/>
      </c>
      <c r="O1071" s="79" t="str">
        <f aca="false">IF(N1071&lt;&gt;"","",M1071)</f>
        <v/>
      </c>
      <c r="P1071" s="80" t="str">
        <f aca="false">IF(A1071="Composição",A1070,"")</f>
        <v> 6.4.5 </v>
      </c>
      <c r="Q1071" s="79" t="n">
        <f aca="false">IF(P1071&lt;&gt;"",SUMIF(L1071:L1136,L1071,N1071:N1136),"")</f>
        <v>12.81</v>
      </c>
      <c r="R1071" s="79" t="n">
        <f aca="false">IF(P1071&lt;&gt;"",SUMIF(L1071:L1136,L1071,O1071:O1136),"")</f>
        <v>14.47</v>
      </c>
      <c r="S1071" s="63"/>
    </row>
    <row r="1072" customFormat="false" ht="24" hidden="false" customHeight="true" outlineLevel="0" collapsed="false">
      <c r="A1072" s="89" t="s">
        <v>565</v>
      </c>
      <c r="B1072" s="90" t="s">
        <v>649</v>
      </c>
      <c r="C1072" s="89" t="s">
        <v>561</v>
      </c>
      <c r="D1072" s="89" t="s">
        <v>650</v>
      </c>
      <c r="E1072" s="89" t="s">
        <v>568</v>
      </c>
      <c r="F1072" s="89"/>
      <c r="G1072" s="91" t="s">
        <v>569</v>
      </c>
      <c r="H1072" s="92" t="n">
        <v>0.25</v>
      </c>
      <c r="I1072" s="93" t="n">
        <f aca="false">SUMIFS('ANALÍTICA AUXILIARES'!J:J,'ANALÍTICA AUXILIARES'!A:A,"Composição",'ANALÍTICA AUXILIARES'!B:B,$B1072)</f>
        <v>28.34</v>
      </c>
      <c r="J1072" s="93" t="n">
        <f aca="false">TRUNC(H1072*I1072,2)</f>
        <v>7.08</v>
      </c>
      <c r="K1072" s="21"/>
      <c r="L1072" s="62" t="n">
        <f aca="false">IF(AND(A1073&lt;&gt;"",A1072=""),L1071+1,L1071)</f>
        <v>96</v>
      </c>
      <c r="M1072" s="78" t="n">
        <f aca="false">IF(OR(A1072="Insumo",A1072="Composição Auxiliar"),J1072,"")</f>
        <v>7.08</v>
      </c>
      <c r="N1072" s="79" t="n">
        <f aca="false">IF(ISNUMBER(SEARCH("COM ENCARGOS COMPLEMENTARES",D1072)),J1072,"")</f>
        <v>7.08</v>
      </c>
      <c r="O1072" s="79" t="str">
        <f aca="false">IF(N1072&lt;&gt;"","",M1072)</f>
        <v/>
      </c>
      <c r="P1072" s="80" t="str">
        <f aca="false">IF(A1072="Composição",A1071,"")</f>
        <v/>
      </c>
      <c r="Q1072" s="79" t="str">
        <f aca="false">IF(P1072&lt;&gt;"",SUMIF(L1072:L1137,L1072,N1072:N1137),"")</f>
        <v/>
      </c>
      <c r="R1072" s="79" t="str">
        <f aca="false">IF(P1072&lt;&gt;"",SUMIF(L1072:L1137,L1072,O1072:O1137),"")</f>
        <v/>
      </c>
      <c r="S1072" s="63"/>
    </row>
    <row r="1073" customFormat="false" ht="24" hidden="false" customHeight="true" outlineLevel="0" collapsed="false">
      <c r="A1073" s="89" t="s">
        <v>565</v>
      </c>
      <c r="B1073" s="90" t="s">
        <v>573</v>
      </c>
      <c r="C1073" s="89" t="s">
        <v>561</v>
      </c>
      <c r="D1073" s="89" t="s">
        <v>574</v>
      </c>
      <c r="E1073" s="89" t="s">
        <v>568</v>
      </c>
      <c r="F1073" s="89"/>
      <c r="G1073" s="91" t="s">
        <v>569</v>
      </c>
      <c r="H1073" s="92" t="n">
        <v>0.25</v>
      </c>
      <c r="I1073" s="93" t="n">
        <f aca="false">SUMIFS('ANALÍTICA AUXILIARES'!J:J,'ANALÍTICA AUXILIARES'!A:A,"Composição",'ANALÍTICA AUXILIARES'!B:B,$B1073)</f>
        <v>22.95</v>
      </c>
      <c r="J1073" s="93" t="n">
        <f aca="false">TRUNC(H1073*I1073,2)</f>
        <v>5.73</v>
      </c>
      <c r="K1073" s="21"/>
      <c r="L1073" s="62" t="n">
        <f aca="false">IF(AND(A1074&lt;&gt;"",A1073=""),L1072+1,L1072)</f>
        <v>96</v>
      </c>
      <c r="M1073" s="78" t="n">
        <f aca="false">IF(OR(A1073="Insumo",A1073="Composição Auxiliar"),J1073,"")</f>
        <v>5.73</v>
      </c>
      <c r="N1073" s="79" t="n">
        <f aca="false">IF(ISNUMBER(SEARCH("COM ENCARGOS COMPLEMENTARES",D1073)),J1073,"")</f>
        <v>5.73</v>
      </c>
      <c r="O1073" s="79" t="str">
        <f aca="false">IF(N1073&lt;&gt;"","",M1073)</f>
        <v/>
      </c>
      <c r="P1073" s="80" t="str">
        <f aca="false">IF(A1073="Composição",A1072,"")</f>
        <v/>
      </c>
      <c r="Q1073" s="79" t="str">
        <f aca="false">IF(P1073&lt;&gt;"",SUMIF(L1073:L1138,L1073,N1073:N1138),"")</f>
        <v/>
      </c>
      <c r="R1073" s="79" t="str">
        <f aca="false">IF(P1073&lt;&gt;"",SUMIF(L1073:L1138,L1073,O1073:O1138),"")</f>
        <v/>
      </c>
      <c r="S1073" s="63"/>
    </row>
    <row r="1074" customFormat="false" ht="13.8" hidden="false" customHeight="false" outlineLevel="0" collapsed="false">
      <c r="A1074" s="94" t="s">
        <v>575</v>
      </c>
      <c r="B1074" s="95" t="s">
        <v>916</v>
      </c>
      <c r="C1074" s="94" t="str">
        <f aca="false">VLOOKUP(B1074,INSUMOS!$A:$I,2,FALSE())</f>
        <v>ORSE</v>
      </c>
      <c r="D1074" s="94" t="str">
        <f aca="false">VLOOKUP(B1074,INSUMOS!$A:$I,3,FALSE())</f>
        <v>ARRUELA LISA DE 3/8"</v>
      </c>
      <c r="E1074" s="94" t="str">
        <f aca="false">VLOOKUP(B1074,INSUMOS!$A:$I,4,FALSE())</f>
        <v>Material</v>
      </c>
      <c r="F1074" s="94"/>
      <c r="G1074" s="96" t="str">
        <f aca="false">VLOOKUP(B1074,INSUMOS!$A:$I,5,FALSE())</f>
        <v>un</v>
      </c>
      <c r="H1074" s="97" t="n">
        <v>3</v>
      </c>
      <c r="I1074" s="98" t="n">
        <f aca="false">VLOOKUP(B1074,INSUMOS!$A:$I,8,FALSE())</f>
        <v>0.12</v>
      </c>
      <c r="J1074" s="98" t="n">
        <f aca="false">TRUNC(H1074*I1074,2)</f>
        <v>0.36</v>
      </c>
      <c r="K1074" s="21"/>
      <c r="L1074" s="62" t="n">
        <f aca="false">IF(AND(A1075&lt;&gt;"",A1074=""),L1073+1,L1073)</f>
        <v>96</v>
      </c>
      <c r="M1074" s="78" t="n">
        <f aca="false">IF(OR(A1074="Insumo",A1074="Composição Auxiliar"),J1074,"")</f>
        <v>0.36</v>
      </c>
      <c r="N1074" s="79" t="str">
        <f aca="false">IF(ISNUMBER(SEARCH("COM ENCARGOS COMPLEMENTARES",D1074)),J1074,"")</f>
        <v/>
      </c>
      <c r="O1074" s="79" t="n">
        <f aca="false">IF(N1074&lt;&gt;"","",M1074)</f>
        <v>0.36</v>
      </c>
      <c r="P1074" s="80" t="str">
        <f aca="false">IF(A1074="Composição",A1073,"")</f>
        <v/>
      </c>
      <c r="Q1074" s="79" t="str">
        <f aca="false">IF(P1074&lt;&gt;"",SUMIF(L1074:L1139,L1074,N1074:N1139),"")</f>
        <v/>
      </c>
      <c r="R1074" s="79" t="str">
        <f aca="false">IF(P1074&lt;&gt;"",SUMIF(L1074:L1139,L1074,O1074:O1139),"")</f>
        <v/>
      </c>
      <c r="S1074" s="63"/>
    </row>
    <row r="1075" customFormat="false" ht="24" hidden="false" customHeight="false" outlineLevel="0" collapsed="false">
      <c r="A1075" s="94" t="s">
        <v>575</v>
      </c>
      <c r="B1075" s="95" t="s">
        <v>915</v>
      </c>
      <c r="C1075" s="94" t="str">
        <f aca="false">VLOOKUP(B1075,INSUMOS!$A:$I,2,FALSE())</f>
        <v>SINAPI</v>
      </c>
      <c r="D1075" s="94" t="str">
        <f aca="false">VLOOKUP(B1075,INSUMOS!$A:$I,3,FALSE())</f>
        <v>PARAFUSO DE ACO ZINCADO, TIPO CHUMBADOR PARABOLT, DIAMETRO 3/8", COMPRIMENTO 75 MM</v>
      </c>
      <c r="E1075" s="94" t="str">
        <f aca="false">VLOOKUP(B1075,INSUMOS!$A:$I,4,FALSE())</f>
        <v>Material</v>
      </c>
      <c r="F1075" s="94"/>
      <c r="G1075" s="96" t="str">
        <f aca="false">VLOOKUP(B1075,INSUMOS!$A:$I,5,FALSE())</f>
        <v>UN</v>
      </c>
      <c r="H1075" s="97" t="n">
        <v>1</v>
      </c>
      <c r="I1075" s="98" t="n">
        <f aca="false">VLOOKUP(B1075,INSUMOS!$A:$I,8,FALSE())</f>
        <v>3.29</v>
      </c>
      <c r="J1075" s="98" t="n">
        <f aca="false">TRUNC(H1075*I1075,2)</f>
        <v>3.29</v>
      </c>
      <c r="K1075" s="21"/>
      <c r="L1075" s="62" t="n">
        <f aca="false">IF(AND(A1076&lt;&gt;"",A1075=""),L1074+1,L1074)</f>
        <v>96</v>
      </c>
      <c r="M1075" s="78" t="n">
        <f aca="false">IF(OR(A1075="Insumo",A1075="Composição Auxiliar"),J1075,"")</f>
        <v>3.29</v>
      </c>
      <c r="N1075" s="79" t="str">
        <f aca="false">IF(ISNUMBER(SEARCH("COM ENCARGOS COMPLEMENTARES",D1075)),J1075,"")</f>
        <v/>
      </c>
      <c r="O1075" s="79" t="n">
        <f aca="false">IF(N1075&lt;&gt;"","",M1075)</f>
        <v>3.29</v>
      </c>
      <c r="P1075" s="80" t="str">
        <f aca="false">IF(A1075="Composição",A1074,"")</f>
        <v/>
      </c>
      <c r="Q1075" s="79" t="str">
        <f aca="false">IF(P1075&lt;&gt;"",SUMIF(L1075:L1140,L1075,N1075:N1140),"")</f>
        <v/>
      </c>
      <c r="R1075" s="79" t="str">
        <f aca="false">IF(P1075&lt;&gt;"",SUMIF(L1075:L1140,L1075,O1075:O1140),"")</f>
        <v/>
      </c>
      <c r="S1075" s="63"/>
    </row>
    <row r="1076" customFormat="false" ht="13.8" hidden="false" customHeight="false" outlineLevel="0" collapsed="false">
      <c r="A1076" s="94" t="s">
        <v>575</v>
      </c>
      <c r="B1076" s="95" t="s">
        <v>913</v>
      </c>
      <c r="C1076" s="94" t="str">
        <f aca="false">VLOOKUP(B1076,INSUMOS!$A:$I,2,FALSE())</f>
        <v>SINAPI</v>
      </c>
      <c r="D1076" s="94" t="str">
        <f aca="false">VLOOKUP(B1076,INSUMOS!$A:$I,3,FALSE())</f>
        <v>PORCA ZINCADA, SEXTAVADA, DIAMETRO 3/8"</v>
      </c>
      <c r="E1076" s="94" t="str">
        <f aca="false">VLOOKUP(B1076,INSUMOS!$A:$I,4,FALSE())</f>
        <v>Material</v>
      </c>
      <c r="F1076" s="94"/>
      <c r="G1076" s="96" t="str">
        <f aca="false">VLOOKUP(B1076,INSUMOS!$A:$I,5,FALSE())</f>
        <v>UN</v>
      </c>
      <c r="H1076" s="97" t="n">
        <v>3</v>
      </c>
      <c r="I1076" s="98" t="n">
        <f aca="false">VLOOKUP(B1076,INSUMOS!$A:$I,8,FALSE())</f>
        <v>0.31</v>
      </c>
      <c r="J1076" s="98" t="n">
        <f aca="false">TRUNC(H1076*I1076,2)</f>
        <v>0.93</v>
      </c>
      <c r="K1076" s="21"/>
      <c r="L1076" s="62" t="n">
        <f aca="false">IF(AND(A1077&lt;&gt;"",A1076=""),L1075+1,L1075)</f>
        <v>96</v>
      </c>
      <c r="M1076" s="78" t="n">
        <f aca="false">IF(OR(A1076="Insumo",A1076="Composição Auxiliar"),J1076,"")</f>
        <v>0.93</v>
      </c>
      <c r="N1076" s="79" t="str">
        <f aca="false">IF(ISNUMBER(SEARCH("COM ENCARGOS COMPLEMENTARES",D1076)),J1076,"")</f>
        <v/>
      </c>
      <c r="O1076" s="79" t="n">
        <f aca="false">IF(N1076&lt;&gt;"","",M1076)</f>
        <v>0.93</v>
      </c>
      <c r="P1076" s="80" t="str">
        <f aca="false">IF(A1076="Composição",A1075,"")</f>
        <v/>
      </c>
      <c r="Q1076" s="79" t="str">
        <f aca="false">IF(P1076&lt;&gt;"",SUMIF(L1076:L1141,L1076,N1076:N1141),"")</f>
        <v/>
      </c>
      <c r="R1076" s="79" t="str">
        <f aca="false">IF(P1076&lt;&gt;"",SUMIF(L1076:L1141,L1076,O1076:O1141),"")</f>
        <v/>
      </c>
      <c r="S1076" s="63"/>
    </row>
    <row r="1077" customFormat="false" ht="13.8" hidden="false" customHeight="false" outlineLevel="0" collapsed="false">
      <c r="A1077" s="94" t="s">
        <v>575</v>
      </c>
      <c r="B1077" s="95" t="s">
        <v>917</v>
      </c>
      <c r="C1077" s="94" t="str">
        <f aca="false">VLOOKUP(B1077,INSUMOS!$A:$I,2,FALSE())</f>
        <v>ORSE</v>
      </c>
      <c r="D1077" s="94" t="str">
        <f aca="false">VLOOKUP(B1077,INSUMOS!$A:$I,3,FALSE())</f>
        <v>BARRA ROSCADA ZINCADA Ø 3/8"</v>
      </c>
      <c r="E1077" s="94" t="str">
        <f aca="false">VLOOKUP(B1077,INSUMOS!$A:$I,4,FALSE())</f>
        <v>Material</v>
      </c>
      <c r="F1077" s="94"/>
      <c r="G1077" s="96" t="str">
        <f aca="false">VLOOKUP(B1077,INSUMOS!$A:$I,5,FALSE())</f>
        <v>m</v>
      </c>
      <c r="H1077" s="97" t="n">
        <v>0.9</v>
      </c>
      <c r="I1077" s="98" t="n">
        <f aca="false">VLOOKUP(B1077,INSUMOS!$A:$I,8,FALSE())</f>
        <v>7.7</v>
      </c>
      <c r="J1077" s="98" t="n">
        <f aca="false">TRUNC(H1077*I1077,2)</f>
        <v>6.93</v>
      </c>
      <c r="K1077" s="21"/>
      <c r="L1077" s="62" t="n">
        <f aca="false">IF(AND(A1078&lt;&gt;"",A1077=""),L1076+1,L1076)</f>
        <v>96</v>
      </c>
      <c r="M1077" s="78" t="n">
        <f aca="false">IF(OR(A1077="Insumo",A1077="Composição Auxiliar"),J1077,"")</f>
        <v>6.93</v>
      </c>
      <c r="N1077" s="79" t="str">
        <f aca="false">IF(ISNUMBER(SEARCH("COM ENCARGOS COMPLEMENTARES",D1077)),J1077,"")</f>
        <v/>
      </c>
      <c r="O1077" s="79" t="n">
        <f aca="false">IF(N1077&lt;&gt;"","",M1077)</f>
        <v>6.93</v>
      </c>
      <c r="P1077" s="80" t="str">
        <f aca="false">IF(A1077="Composição",A1076,"")</f>
        <v/>
      </c>
      <c r="Q1077" s="79" t="str">
        <f aca="false">IF(P1077&lt;&gt;"",SUMIF(L1077:L1142,L1077,N1077:N1142),"")</f>
        <v/>
      </c>
      <c r="R1077" s="79" t="str">
        <f aca="false">IF(P1077&lt;&gt;"",SUMIF(L1077:L1142,L1077,O1077:O1142),"")</f>
        <v/>
      </c>
      <c r="S1077" s="63"/>
    </row>
    <row r="1078" customFormat="false" ht="24" hidden="false" customHeight="false" outlineLevel="0" collapsed="false">
      <c r="A1078" s="94" t="s">
        <v>575</v>
      </c>
      <c r="B1078" s="95" t="s">
        <v>914</v>
      </c>
      <c r="C1078" s="94" t="str">
        <f aca="false">VLOOKUP(B1078,INSUMOS!$A:$I,2,FALSE())</f>
        <v>SINAPI</v>
      </c>
      <c r="D1078" s="94" t="str">
        <f aca="false">VLOOKUP(B1078,INSUMOS!$A:$I,3,FALSE())</f>
        <v>ABRACADEIRA EM ACO PARA AMARRACAO DE ELETRODUTOS, TIPO U SIMPLES, COM 2"</v>
      </c>
      <c r="E1078" s="94" t="str">
        <f aca="false">VLOOKUP(B1078,INSUMOS!$A:$I,4,FALSE())</f>
        <v>Material</v>
      </c>
      <c r="F1078" s="94"/>
      <c r="G1078" s="96" t="str">
        <f aca="false">VLOOKUP(B1078,INSUMOS!$A:$I,5,FALSE())</f>
        <v>UN</v>
      </c>
      <c r="H1078" s="97" t="n">
        <v>1</v>
      </c>
      <c r="I1078" s="98" t="n">
        <f aca="false">VLOOKUP(B1078,INSUMOS!$A:$I,8,FALSE())</f>
        <v>2.96</v>
      </c>
      <c r="J1078" s="98" t="n">
        <f aca="false">TRUNC(H1078*I1078,2)</f>
        <v>2.96</v>
      </c>
      <c r="K1078" s="21"/>
      <c r="L1078" s="62" t="n">
        <f aca="false">IF(AND(A1079&lt;&gt;"",A1078=""),L1077+1,L1077)</f>
        <v>96</v>
      </c>
      <c r="M1078" s="78" t="n">
        <f aca="false">IF(OR(A1078="Insumo",A1078="Composição Auxiliar"),J1078,"")</f>
        <v>2.96</v>
      </c>
      <c r="N1078" s="79" t="str">
        <f aca="false">IF(ISNUMBER(SEARCH("COM ENCARGOS COMPLEMENTARES",D1078)),J1078,"")</f>
        <v/>
      </c>
      <c r="O1078" s="79" t="n">
        <f aca="false">IF(N1078&lt;&gt;"","",M1078)</f>
        <v>2.96</v>
      </c>
      <c r="P1078" s="80" t="str">
        <f aca="false">IF(A1078="Composição",A1077,"")</f>
        <v/>
      </c>
      <c r="Q1078" s="79" t="str">
        <f aca="false">IF(P1078&lt;&gt;"",SUMIF(L1078:L1143,L1078,N1078:N1143),"")</f>
        <v/>
      </c>
      <c r="R1078" s="79" t="str">
        <f aca="false">IF(P1078&lt;&gt;"",SUMIF(L1078:L1143,L1078,O1078:O1143),"")</f>
        <v/>
      </c>
      <c r="S1078" s="63"/>
    </row>
    <row r="1079" customFormat="false" ht="13.8" hidden="false" customHeight="false" outlineLevel="0" collapsed="false">
      <c r="A1079" s="99"/>
      <c r="B1079" s="99"/>
      <c r="C1079" s="99"/>
      <c r="D1079" s="99"/>
      <c r="E1079" s="99"/>
      <c r="F1079" s="100"/>
      <c r="G1079" s="99"/>
      <c r="H1079" s="100"/>
      <c r="I1079" s="99"/>
      <c r="J1079" s="100"/>
      <c r="K1079" s="21"/>
      <c r="L1079" s="62" t="n">
        <f aca="false">IF(AND(A1080&lt;&gt;"",A1079=""),L1078+1,L1078)</f>
        <v>96</v>
      </c>
      <c r="M1079" s="78" t="str">
        <f aca="false">IF(OR(A1079="Insumo",A1079="Composição Auxiliar"),J1079,"")</f>
        <v/>
      </c>
      <c r="N1079" s="79" t="str">
        <f aca="false">IF(ISNUMBER(SEARCH("COM ENCARGOS COMPLEMENTARES",D1079)),J1079,"")</f>
        <v/>
      </c>
      <c r="O1079" s="79" t="str">
        <f aca="false">IF(N1079&lt;&gt;"","",M1079)</f>
        <v/>
      </c>
      <c r="P1079" s="80" t="str">
        <f aca="false">IF(A1079="Composição",A1078,"")</f>
        <v/>
      </c>
      <c r="Q1079" s="79" t="str">
        <f aca="false">IF(P1079&lt;&gt;"",SUMIF(L1079:L1144,L1079,N1079:N1144),"")</f>
        <v/>
      </c>
      <c r="R1079" s="79" t="str">
        <f aca="false">IF(P1079&lt;&gt;"",SUMIF(L1079:L1144,L1079,O1079:O1144),"")</f>
        <v/>
      </c>
      <c r="S1079" s="63"/>
    </row>
    <row r="1080" customFormat="false" ht="13.8" hidden="false" customHeight="true" outlineLevel="0" collapsed="false">
      <c r="A1080" s="99"/>
      <c r="B1080" s="99"/>
      <c r="C1080" s="99"/>
      <c r="D1080" s="99"/>
      <c r="E1080" s="99"/>
      <c r="F1080" s="100"/>
      <c r="G1080" s="99"/>
      <c r="H1080" s="99" t="s">
        <v>580</v>
      </c>
      <c r="I1080" s="99"/>
      <c r="J1080" s="100" t="n">
        <f aca="false">TRUNC(SUMIF(L:L,$L1080,M:M)*(1+$J$9),2)</f>
        <v>33.07</v>
      </c>
      <c r="K1080" s="21"/>
      <c r="L1080" s="62" t="n">
        <f aca="false">IF(AND(A1081&lt;&gt;"",A1080=""),L1079+1,L1079)</f>
        <v>96</v>
      </c>
      <c r="M1080" s="78" t="str">
        <f aca="false">IF(OR(A1080="Insumo",A1080="Composição Auxiliar"),J1080,"")</f>
        <v/>
      </c>
      <c r="N1080" s="79" t="str">
        <f aca="false">IF(ISNUMBER(SEARCH("COM ENCARGOS COMPLEMENTARES",D1080)),J1080,"")</f>
        <v/>
      </c>
      <c r="O1080" s="79" t="str">
        <f aca="false">IF(N1080&lt;&gt;"","",M1080)</f>
        <v/>
      </c>
      <c r="P1080" s="80" t="str">
        <f aca="false">IF(A1080="Composição",A1079,"")</f>
        <v/>
      </c>
      <c r="Q1080" s="79" t="str">
        <f aca="false">IF(P1080&lt;&gt;"",SUMIF(L1080:L1145,L1080,N1080:N1145),"")</f>
        <v/>
      </c>
      <c r="R1080" s="79" t="str">
        <f aca="false">IF(P1080&lt;&gt;"",SUMIF(L1080:L1145,L1080,O1080:O1145),"")</f>
        <v/>
      </c>
      <c r="S1080" s="63"/>
    </row>
    <row r="1081" customFormat="false" ht="13.8" hidden="false" customHeight="false" outlineLevel="0" collapsed="false">
      <c r="A1081" s="101"/>
      <c r="B1081" s="101"/>
      <c r="C1081" s="101"/>
      <c r="D1081" s="101"/>
      <c r="E1081" s="101"/>
      <c r="F1081" s="101"/>
      <c r="G1081" s="101" t="s">
        <v>581</v>
      </c>
      <c r="H1081" s="102" t="s">
        <v>1051</v>
      </c>
      <c r="I1081" s="101" t="s">
        <v>583</v>
      </c>
      <c r="J1081" s="103" t="n">
        <f aca="false">TRUNC(J1080*H1081,2)</f>
        <v>2083.41</v>
      </c>
      <c r="K1081" s="21"/>
      <c r="L1081" s="62" t="n">
        <f aca="false">IF(AND(A1082&lt;&gt;"",A1081=""),L1080+1,L1080)</f>
        <v>96</v>
      </c>
      <c r="M1081" s="78" t="str">
        <f aca="false">IF(OR(A1081="Insumo",A1081="Composição Auxiliar"),J1081,"")</f>
        <v/>
      </c>
      <c r="N1081" s="79" t="str">
        <f aca="false">IF(ISNUMBER(SEARCH("COM ENCARGOS COMPLEMENTARES",D1081)),J1081,"")</f>
        <v/>
      </c>
      <c r="O1081" s="79" t="str">
        <f aca="false">IF(N1081&lt;&gt;"","",M1081)</f>
        <v/>
      </c>
      <c r="P1081" s="80" t="str">
        <f aca="false">IF(A1081="Composição",A1080,"")</f>
        <v/>
      </c>
      <c r="Q1081" s="79" t="str">
        <f aca="false">IF(P1081&lt;&gt;"",SUMIF(L1081:L1146,L1081,N1081:N1146),"")</f>
        <v/>
      </c>
      <c r="R1081" s="79" t="str">
        <f aca="false">IF(P1081&lt;&gt;"",SUMIF(L1081:L1146,L1081,O1081:O1146),"")</f>
        <v/>
      </c>
      <c r="S1081" s="63"/>
    </row>
    <row r="1082" customFormat="false" ht="13.8" hidden="false" customHeight="false" outlineLevel="0" collapsed="false">
      <c r="A1082" s="104"/>
      <c r="B1082" s="104"/>
      <c r="C1082" s="104"/>
      <c r="D1082" s="104"/>
      <c r="E1082" s="104"/>
      <c r="F1082" s="104"/>
      <c r="G1082" s="104"/>
      <c r="H1082" s="104"/>
      <c r="I1082" s="104"/>
      <c r="J1082" s="104"/>
      <c r="K1082" s="21"/>
      <c r="L1082" s="62" t="n">
        <f aca="false">IF(AND(A1083&lt;&gt;"",A1082=""),L1081+1,L1081)</f>
        <v>97</v>
      </c>
      <c r="M1082" s="78" t="str">
        <f aca="false">IF(OR(A1082="Insumo",A1082="Composição Auxiliar"),J1082,"")</f>
        <v/>
      </c>
      <c r="N1082" s="79" t="str">
        <f aca="false">IF(ISNUMBER(SEARCH("COM ENCARGOS COMPLEMENTARES",D1082)),J1082,"")</f>
        <v/>
      </c>
      <c r="O1082" s="79" t="str">
        <f aca="false">IF(N1082&lt;&gt;"","",M1082)</f>
        <v/>
      </c>
      <c r="P1082" s="80" t="str">
        <f aca="false">IF(A1082="Composição",A1081,"")</f>
        <v/>
      </c>
      <c r="Q1082" s="79" t="str">
        <f aca="false">IF(P1082&lt;&gt;"",SUMIF(L1082:L1147,L1082,N1082:N1147),"")</f>
        <v/>
      </c>
      <c r="R1082" s="79" t="str">
        <f aca="false">IF(P1082&lt;&gt;"",SUMIF(L1082:L1147,L1082,O1082:O1147),"")</f>
        <v/>
      </c>
      <c r="S1082" s="63"/>
    </row>
    <row r="1083" customFormat="false" ht="14.5" hidden="false" customHeight="true" outlineLevel="0" collapsed="false">
      <c r="A1083" s="81" t="s">
        <v>271</v>
      </c>
      <c r="B1083" s="82" t="s">
        <v>552</v>
      </c>
      <c r="C1083" s="81" t="s">
        <v>553</v>
      </c>
      <c r="D1083" s="81" t="s">
        <v>554</v>
      </c>
      <c r="E1083" s="81" t="s">
        <v>555</v>
      </c>
      <c r="F1083" s="81"/>
      <c r="G1083" s="83" t="s">
        <v>556</v>
      </c>
      <c r="H1083" s="82" t="s">
        <v>557</v>
      </c>
      <c r="I1083" s="82" t="s">
        <v>558</v>
      </c>
      <c r="J1083" s="82" t="s">
        <v>559</v>
      </c>
      <c r="K1083" s="21"/>
      <c r="L1083" s="62" t="n">
        <f aca="false">IF(AND(A1084&lt;&gt;"",A1083=""),L1082+1,L1082)</f>
        <v>97</v>
      </c>
      <c r="M1083" s="78" t="str">
        <f aca="false">IF(OR(A1083="Insumo",A1083="Composição Auxiliar"),J1083,"")</f>
        <v/>
      </c>
      <c r="N1083" s="79" t="str">
        <f aca="false">IF(ISNUMBER(SEARCH("COM ENCARGOS COMPLEMENTARES",D1083)),J1083,"")</f>
        <v/>
      </c>
      <c r="O1083" s="79" t="str">
        <f aca="false">IF(N1083&lt;&gt;"","",M1083)</f>
        <v/>
      </c>
      <c r="P1083" s="80" t="str">
        <f aca="false">IF(A1083="Composição",A1082,"")</f>
        <v/>
      </c>
      <c r="Q1083" s="79" t="str">
        <f aca="false">IF(P1083&lt;&gt;"",SUMIF(L1083:L1148,L1083,N1083:N1148),"")</f>
        <v/>
      </c>
      <c r="R1083" s="79" t="str">
        <f aca="false">IF(P1083&lt;&gt;"",SUMIF(L1083:L1148,L1083,O1083:O1148),"")</f>
        <v/>
      </c>
      <c r="S1083" s="63"/>
    </row>
    <row r="1084" customFormat="false" ht="46" hidden="false" customHeight="true" outlineLevel="0" collapsed="false">
      <c r="A1084" s="84" t="s">
        <v>560</v>
      </c>
      <c r="B1084" s="85" t="s">
        <v>272</v>
      </c>
      <c r="C1084" s="84" t="s">
        <v>584</v>
      </c>
      <c r="D1084" s="84" t="s">
        <v>1052</v>
      </c>
      <c r="E1084" s="84" t="s">
        <v>912</v>
      </c>
      <c r="F1084" s="84"/>
      <c r="G1084" s="86" t="s">
        <v>608</v>
      </c>
      <c r="H1084" s="87" t="n">
        <v>1</v>
      </c>
      <c r="I1084" s="88" t="n">
        <f aca="false">SUMIF(L:L,$L1084,M:M)</f>
        <v>10.84</v>
      </c>
      <c r="J1084" s="88" t="n">
        <f aca="false">TRUNC(H1084*I1084,2)</f>
        <v>10.84</v>
      </c>
      <c r="K1084" s="21"/>
      <c r="L1084" s="62" t="n">
        <f aca="false">IF(AND(A1085&lt;&gt;"",A1084=""),L1083+1,L1083)</f>
        <v>97</v>
      </c>
      <c r="M1084" s="78" t="str">
        <f aca="false">IF(OR(A1084="Insumo",A1084="Composição Auxiliar"),J1084,"")</f>
        <v/>
      </c>
      <c r="N1084" s="79" t="str">
        <f aca="false">IF(ISNUMBER(SEARCH("COM ENCARGOS COMPLEMENTARES",D1084)),J1084,"")</f>
        <v/>
      </c>
      <c r="O1084" s="79" t="str">
        <f aca="false">IF(N1084&lt;&gt;"","",M1084)</f>
        <v/>
      </c>
      <c r="P1084" s="80" t="str">
        <f aca="false">IF(A1084="Composição",A1083,"")</f>
        <v> 6.4.6 </v>
      </c>
      <c r="Q1084" s="79" t="n">
        <f aca="false">IF(P1084&lt;&gt;"",SUMIF(L1084:L1149,L1084,N1084:N1149),"")</f>
        <v>5.3</v>
      </c>
      <c r="R1084" s="79" t="n">
        <f aca="false">IF(P1084&lt;&gt;"",SUMIF(L1084:L1149,L1084,O1084:O1149),"")</f>
        <v>5.54</v>
      </c>
      <c r="S1084" s="63"/>
    </row>
    <row r="1085" customFormat="false" ht="24" hidden="false" customHeight="true" outlineLevel="0" collapsed="false">
      <c r="A1085" s="89" t="s">
        <v>565</v>
      </c>
      <c r="B1085" s="90" t="s">
        <v>873</v>
      </c>
      <c r="C1085" s="89" t="s">
        <v>561</v>
      </c>
      <c r="D1085" s="89" t="s">
        <v>874</v>
      </c>
      <c r="E1085" s="89" t="s">
        <v>568</v>
      </c>
      <c r="F1085" s="89"/>
      <c r="G1085" s="91" t="s">
        <v>569</v>
      </c>
      <c r="H1085" s="92" t="n">
        <v>0.1</v>
      </c>
      <c r="I1085" s="93" t="n">
        <f aca="false">SUMIFS('ANALÍTICA AUXILIARES'!J:J,'ANALÍTICA AUXILIARES'!A:A,"Composição",'ANALÍTICA AUXILIARES'!B:B,$B1085)</f>
        <v>24.32</v>
      </c>
      <c r="J1085" s="93" t="n">
        <f aca="false">TRUNC(H1085*I1085,2)</f>
        <v>2.43</v>
      </c>
      <c r="K1085" s="21"/>
      <c r="L1085" s="62" t="n">
        <f aca="false">IF(AND(A1086&lt;&gt;"",A1085=""),L1084+1,L1084)</f>
        <v>97</v>
      </c>
      <c r="M1085" s="78" t="n">
        <f aca="false">IF(OR(A1085="Insumo",A1085="Composição Auxiliar"),J1085,"")</f>
        <v>2.43</v>
      </c>
      <c r="N1085" s="79" t="n">
        <f aca="false">IF(ISNUMBER(SEARCH("COM ENCARGOS COMPLEMENTARES",D1085)),J1085,"")</f>
        <v>2.43</v>
      </c>
      <c r="O1085" s="79" t="str">
        <f aca="false">IF(N1085&lt;&gt;"","",M1085)</f>
        <v/>
      </c>
      <c r="P1085" s="80" t="str">
        <f aca="false">IF(A1085="Composição",A1084,"")</f>
        <v/>
      </c>
      <c r="Q1085" s="79" t="str">
        <f aca="false">IF(P1085&lt;&gt;"",SUMIF(L1085:L1150,L1085,N1085:N1150),"")</f>
        <v/>
      </c>
      <c r="R1085" s="79" t="str">
        <f aca="false">IF(P1085&lt;&gt;"",SUMIF(L1085:L1150,L1085,O1085:O1150),"")</f>
        <v/>
      </c>
      <c r="S1085" s="63"/>
    </row>
    <row r="1086" customFormat="false" ht="24" hidden="false" customHeight="true" outlineLevel="0" collapsed="false">
      <c r="A1086" s="89" t="s">
        <v>565</v>
      </c>
      <c r="B1086" s="90" t="s">
        <v>875</v>
      </c>
      <c r="C1086" s="89" t="s">
        <v>561</v>
      </c>
      <c r="D1086" s="89" t="s">
        <v>876</v>
      </c>
      <c r="E1086" s="89" t="s">
        <v>568</v>
      </c>
      <c r="F1086" s="89"/>
      <c r="G1086" s="91" t="s">
        <v>569</v>
      </c>
      <c r="H1086" s="92" t="n">
        <v>0.1</v>
      </c>
      <c r="I1086" s="93" t="n">
        <f aca="false">SUMIFS('ANALÍTICA AUXILIARES'!J:J,'ANALÍTICA AUXILIARES'!A:A,"Composição",'ANALÍTICA AUXILIARES'!B:B,$B1086)</f>
        <v>28.71</v>
      </c>
      <c r="J1086" s="93" t="n">
        <f aca="false">TRUNC(H1086*I1086,2)</f>
        <v>2.87</v>
      </c>
      <c r="K1086" s="21"/>
      <c r="L1086" s="62" t="n">
        <f aca="false">IF(AND(A1087&lt;&gt;"",A1086=""),L1085+1,L1085)</f>
        <v>97</v>
      </c>
      <c r="M1086" s="78" t="n">
        <f aca="false">IF(OR(A1086="Insumo",A1086="Composição Auxiliar"),J1086,"")</f>
        <v>2.87</v>
      </c>
      <c r="N1086" s="79" t="n">
        <f aca="false">IF(ISNUMBER(SEARCH("COM ENCARGOS COMPLEMENTARES",D1086)),J1086,"")</f>
        <v>2.87</v>
      </c>
      <c r="O1086" s="79" t="str">
        <f aca="false">IF(N1086&lt;&gt;"","",M1086)</f>
        <v/>
      </c>
      <c r="P1086" s="80" t="str">
        <f aca="false">IF(A1086="Composição",A1085,"")</f>
        <v/>
      </c>
      <c r="Q1086" s="79" t="str">
        <f aca="false">IF(P1086&lt;&gt;"",SUMIF(L1086:L1151,L1086,N1086:N1151),"")</f>
        <v/>
      </c>
      <c r="R1086" s="79" t="str">
        <f aca="false">IF(P1086&lt;&gt;"",SUMIF(L1086:L1151,L1086,O1086:O1151),"")</f>
        <v/>
      </c>
      <c r="S1086" s="63"/>
    </row>
    <row r="1087" customFormat="false" ht="35" hidden="false" customHeight="false" outlineLevel="0" collapsed="false">
      <c r="A1087" s="94" t="s">
        <v>575</v>
      </c>
      <c r="B1087" s="95" t="s">
        <v>1053</v>
      </c>
      <c r="C1087" s="94" t="str">
        <f aca="false">VLOOKUP(B1087,INSUMOS!$A:$I,2,FALSE())</f>
        <v>CPOS/CDHU</v>
      </c>
      <c r="D1087" s="94" t="str">
        <f aca="false">VLOOKUP(B1087,INSUMOS!$A:$I,3,FALSE())</f>
        <v>CABO DE COBRE FLEXÍVEL DE 2X1,5MM², ENCORDOAMENTO COM ISOLAÇÃO TERMOPLÁSTICO PVC/E 105°C, CLASSE 4, TENSÃO DE ISOLAMENTO 600V, PARA SISTEMA DE DETECÇÃO INCÊNDIO</v>
      </c>
      <c r="E1087" s="94" t="str">
        <f aca="false">VLOOKUP(B1087,INSUMOS!$A:$I,4,FALSE())</f>
        <v>Material</v>
      </c>
      <c r="F1087" s="94"/>
      <c r="G1087" s="96" t="str">
        <f aca="false">VLOOKUP(B1087,INSUMOS!$A:$I,5,FALSE())</f>
        <v>m</v>
      </c>
      <c r="H1087" s="97" t="n">
        <v>1.15</v>
      </c>
      <c r="I1087" s="98" t="n">
        <f aca="false">VLOOKUP(B1087,INSUMOS!$A:$I,8,FALSE())</f>
        <v>4.82</v>
      </c>
      <c r="J1087" s="98" t="n">
        <f aca="false">TRUNC(H1087*I1087,2)</f>
        <v>5.54</v>
      </c>
      <c r="K1087" s="21"/>
      <c r="L1087" s="62" t="n">
        <f aca="false">IF(AND(A1088&lt;&gt;"",A1087=""),L1086+1,L1086)</f>
        <v>97</v>
      </c>
      <c r="M1087" s="78" t="n">
        <f aca="false">IF(OR(A1087="Insumo",A1087="Composição Auxiliar"),J1087,"")</f>
        <v>5.54</v>
      </c>
      <c r="N1087" s="79" t="str">
        <f aca="false">IF(ISNUMBER(SEARCH("COM ENCARGOS COMPLEMENTARES",D1087)),J1087,"")</f>
        <v/>
      </c>
      <c r="O1087" s="79" t="n">
        <f aca="false">IF(N1087&lt;&gt;"","",M1087)</f>
        <v>5.54</v>
      </c>
      <c r="P1087" s="80" t="str">
        <f aca="false">IF(A1087="Composição",A1086,"")</f>
        <v/>
      </c>
      <c r="Q1087" s="79" t="str">
        <f aca="false">IF(P1087&lt;&gt;"",SUMIF(L1087:L1152,L1087,N1087:N1152),"")</f>
        <v/>
      </c>
      <c r="R1087" s="79" t="str">
        <f aca="false">IF(P1087&lt;&gt;"",SUMIF(L1087:L1152,L1087,O1087:O1152),"")</f>
        <v/>
      </c>
      <c r="S1087" s="63"/>
    </row>
    <row r="1088" customFormat="false" ht="13.8" hidden="false" customHeight="false" outlineLevel="0" collapsed="false">
      <c r="A1088" s="99"/>
      <c r="B1088" s="99"/>
      <c r="C1088" s="99"/>
      <c r="D1088" s="99"/>
      <c r="E1088" s="99"/>
      <c r="F1088" s="100"/>
      <c r="G1088" s="99"/>
      <c r="H1088" s="100"/>
      <c r="I1088" s="99"/>
      <c r="J1088" s="100"/>
      <c r="K1088" s="21"/>
      <c r="L1088" s="62" t="n">
        <f aca="false">IF(AND(A1089&lt;&gt;"",A1088=""),L1087+1,L1087)</f>
        <v>97</v>
      </c>
      <c r="M1088" s="78" t="str">
        <f aca="false">IF(OR(A1088="Insumo",A1088="Composição Auxiliar"),J1088,"")</f>
        <v/>
      </c>
      <c r="N1088" s="79" t="str">
        <f aca="false">IF(ISNUMBER(SEARCH("COM ENCARGOS COMPLEMENTARES",D1088)),J1088,"")</f>
        <v/>
      </c>
      <c r="O1088" s="79" t="str">
        <f aca="false">IF(N1088&lt;&gt;"","",M1088)</f>
        <v/>
      </c>
      <c r="P1088" s="80" t="str">
        <f aca="false">IF(A1088="Composição",A1087,"")</f>
        <v/>
      </c>
      <c r="Q1088" s="79" t="str">
        <f aca="false">IF(P1088&lt;&gt;"",SUMIF(L1088:L1153,L1088,N1088:N1153),"")</f>
        <v/>
      </c>
      <c r="R1088" s="79" t="str">
        <f aca="false">IF(P1088&lt;&gt;"",SUMIF(L1088:L1153,L1088,O1088:O1153),"")</f>
        <v/>
      </c>
      <c r="S1088" s="63"/>
    </row>
    <row r="1089" customFormat="false" ht="13.8" hidden="false" customHeight="true" outlineLevel="0" collapsed="false">
      <c r="A1089" s="99"/>
      <c r="B1089" s="99"/>
      <c r="C1089" s="99"/>
      <c r="D1089" s="99"/>
      <c r="E1089" s="99"/>
      <c r="F1089" s="100"/>
      <c r="G1089" s="99"/>
      <c r="H1089" s="99" t="s">
        <v>580</v>
      </c>
      <c r="I1089" s="99"/>
      <c r="J1089" s="100" t="n">
        <f aca="false">TRUNC(SUMIF(L:L,$L1089,M:M)*(1+$J$9),2)</f>
        <v>13.14</v>
      </c>
      <c r="K1089" s="21"/>
      <c r="L1089" s="62" t="n">
        <f aca="false">IF(AND(A1090&lt;&gt;"",A1089=""),L1088+1,L1088)</f>
        <v>97</v>
      </c>
      <c r="M1089" s="78" t="str">
        <f aca="false">IF(OR(A1089="Insumo",A1089="Composição Auxiliar"),J1089,"")</f>
        <v/>
      </c>
      <c r="N1089" s="79" t="str">
        <f aca="false">IF(ISNUMBER(SEARCH("COM ENCARGOS COMPLEMENTARES",D1089)),J1089,"")</f>
        <v/>
      </c>
      <c r="O1089" s="79" t="str">
        <f aca="false">IF(N1089&lt;&gt;"","",M1089)</f>
        <v/>
      </c>
      <c r="P1089" s="80" t="str">
        <f aca="false">IF(A1089="Composição",A1088,"")</f>
        <v/>
      </c>
      <c r="Q1089" s="79" t="str">
        <f aca="false">IF(P1089&lt;&gt;"",SUMIF(L1089:L1154,L1089,N1089:N1154),"")</f>
        <v/>
      </c>
      <c r="R1089" s="79" t="str">
        <f aca="false">IF(P1089&lt;&gt;"",SUMIF(L1089:L1154,L1089,O1089:O1154),"")</f>
        <v/>
      </c>
      <c r="S1089" s="63"/>
    </row>
    <row r="1090" customFormat="false" ht="13.8" hidden="false" customHeight="false" outlineLevel="0" collapsed="false">
      <c r="A1090" s="101"/>
      <c r="B1090" s="101"/>
      <c r="C1090" s="101"/>
      <c r="D1090" s="101"/>
      <c r="E1090" s="101"/>
      <c r="F1090" s="101"/>
      <c r="G1090" s="101" t="s">
        <v>581</v>
      </c>
      <c r="H1090" s="102" t="s">
        <v>1054</v>
      </c>
      <c r="I1090" s="101" t="s">
        <v>583</v>
      </c>
      <c r="J1090" s="103" t="n">
        <f aca="false">TRUNC(J1089*H1090,2)</f>
        <v>2233.8</v>
      </c>
      <c r="K1090" s="21"/>
      <c r="L1090" s="62" t="n">
        <f aca="false">IF(AND(A1091&lt;&gt;"",A1090=""),L1089+1,L1089)</f>
        <v>97</v>
      </c>
      <c r="M1090" s="78" t="str">
        <f aca="false">IF(OR(A1090="Insumo",A1090="Composição Auxiliar"),J1090,"")</f>
        <v/>
      </c>
      <c r="N1090" s="79" t="str">
        <f aca="false">IF(ISNUMBER(SEARCH("COM ENCARGOS COMPLEMENTARES",D1090)),J1090,"")</f>
        <v/>
      </c>
      <c r="O1090" s="79" t="str">
        <f aca="false">IF(N1090&lt;&gt;"","",M1090)</f>
        <v/>
      </c>
      <c r="P1090" s="80" t="str">
        <f aca="false">IF(A1090="Composição",A1089,"")</f>
        <v/>
      </c>
      <c r="Q1090" s="79" t="str">
        <f aca="false">IF(P1090&lt;&gt;"",SUMIF(L1090:L1155,L1090,N1090:N1155),"")</f>
        <v/>
      </c>
      <c r="R1090" s="79" t="str">
        <f aca="false">IF(P1090&lt;&gt;"",SUMIF(L1090:L1155,L1090,O1090:O1155),"")</f>
        <v/>
      </c>
      <c r="S1090" s="63"/>
    </row>
    <row r="1091" customFormat="false" ht="13.8" hidden="false" customHeight="false" outlineLevel="0" collapsed="false">
      <c r="A1091" s="104"/>
      <c r="B1091" s="104"/>
      <c r="C1091" s="104"/>
      <c r="D1091" s="104"/>
      <c r="E1091" s="104"/>
      <c r="F1091" s="104"/>
      <c r="G1091" s="104"/>
      <c r="H1091" s="104"/>
      <c r="I1091" s="104"/>
      <c r="J1091" s="104"/>
      <c r="K1091" s="21"/>
      <c r="L1091" s="62" t="n">
        <f aca="false">IF(AND(A1092&lt;&gt;"",A1091=""),L1090+1,L1090)</f>
        <v>98</v>
      </c>
      <c r="M1091" s="78" t="str">
        <f aca="false">IF(OR(A1091="Insumo",A1091="Composição Auxiliar"),J1091,"")</f>
        <v/>
      </c>
      <c r="N1091" s="79" t="str">
        <f aca="false">IF(ISNUMBER(SEARCH("COM ENCARGOS COMPLEMENTARES",D1091)),J1091,"")</f>
        <v/>
      </c>
      <c r="O1091" s="79" t="str">
        <f aca="false">IF(N1091&lt;&gt;"","",M1091)</f>
        <v/>
      </c>
      <c r="P1091" s="80" t="str">
        <f aca="false">IF(A1091="Composição",A1090,"")</f>
        <v/>
      </c>
      <c r="Q1091" s="79" t="str">
        <f aca="false">IF(P1091&lt;&gt;"",SUMIF(L1091:L1156,L1091,N1091:N1156),"")</f>
        <v/>
      </c>
      <c r="R1091" s="79" t="str">
        <f aca="false">IF(P1091&lt;&gt;"",SUMIF(L1091:L1156,L1091,O1091:O1156),"")</f>
        <v/>
      </c>
      <c r="S1091" s="63"/>
    </row>
    <row r="1092" customFormat="false" ht="13.8" hidden="false" customHeight="false" outlineLevel="0" collapsed="false">
      <c r="A1092" s="74" t="s">
        <v>273</v>
      </c>
      <c r="B1092" s="74"/>
      <c r="C1092" s="74"/>
      <c r="D1092" s="74" t="s">
        <v>274</v>
      </c>
      <c r="E1092" s="74"/>
      <c r="F1092" s="74"/>
      <c r="G1092" s="74"/>
      <c r="H1092" s="75"/>
      <c r="I1092" s="74"/>
      <c r="J1092" s="76"/>
      <c r="K1092" s="21"/>
      <c r="L1092" s="62" t="n">
        <f aca="false">IF(AND(A1093&lt;&gt;"",A1092=""),L1091+1,L1091)</f>
        <v>98</v>
      </c>
      <c r="M1092" s="78" t="str">
        <f aca="false">IF(OR(A1092="Insumo",A1092="Composição Auxiliar"),J1092,"")</f>
        <v/>
      </c>
      <c r="N1092" s="79" t="str">
        <f aca="false">IF(ISNUMBER(SEARCH("COM ENCARGOS COMPLEMENTARES",D1092)),J1092,"")</f>
        <v/>
      </c>
      <c r="O1092" s="79" t="str">
        <f aca="false">IF(N1092&lt;&gt;"","",M1092)</f>
        <v/>
      </c>
      <c r="P1092" s="80" t="str">
        <f aca="false">IF(A1092="Composição",A1091,"")</f>
        <v/>
      </c>
      <c r="Q1092" s="79" t="str">
        <f aca="false">IF(P1092&lt;&gt;"",SUMIF(L1092:L1157,L1092,N1092:N1157),"")</f>
        <v/>
      </c>
      <c r="R1092" s="79" t="str">
        <f aca="false">IF(P1092&lt;&gt;"",SUMIF(L1092:L1157,L1092,O1092:O1157),"")</f>
        <v/>
      </c>
      <c r="S1092" s="63"/>
    </row>
    <row r="1093" customFormat="false" ht="14.5" hidden="false" customHeight="true" outlineLevel="0" collapsed="false">
      <c r="A1093" s="81" t="s">
        <v>275</v>
      </c>
      <c r="B1093" s="82" t="s">
        <v>552</v>
      </c>
      <c r="C1093" s="81" t="s">
        <v>553</v>
      </c>
      <c r="D1093" s="81" t="s">
        <v>554</v>
      </c>
      <c r="E1093" s="81" t="s">
        <v>555</v>
      </c>
      <c r="F1093" s="81"/>
      <c r="G1093" s="83" t="s">
        <v>556</v>
      </c>
      <c r="H1093" s="82" t="s">
        <v>557</v>
      </c>
      <c r="I1093" s="82" t="s">
        <v>558</v>
      </c>
      <c r="J1093" s="82" t="s">
        <v>559</v>
      </c>
      <c r="K1093" s="21"/>
      <c r="L1093" s="62" t="n">
        <f aca="false">IF(AND(A1094&lt;&gt;"",A1093=""),L1092+1,L1092)</f>
        <v>98</v>
      </c>
      <c r="M1093" s="78" t="str">
        <f aca="false">IF(OR(A1093="Insumo",A1093="Composição Auxiliar"),J1093,"")</f>
        <v/>
      </c>
      <c r="N1093" s="79" t="str">
        <f aca="false">IF(ISNUMBER(SEARCH("COM ENCARGOS COMPLEMENTARES",D1093)),J1093,"")</f>
        <v/>
      </c>
      <c r="O1093" s="79" t="str">
        <f aca="false">IF(N1093&lt;&gt;"","",M1093)</f>
        <v/>
      </c>
      <c r="P1093" s="80" t="str">
        <f aca="false">IF(A1093="Composição",A1092,"")</f>
        <v/>
      </c>
      <c r="Q1093" s="79" t="str">
        <f aca="false">IF(P1093&lt;&gt;"",SUMIF(L1093:L1158,L1093,N1093:N1158),"")</f>
        <v/>
      </c>
      <c r="R1093" s="79" t="str">
        <f aca="false">IF(P1093&lt;&gt;"",SUMIF(L1093:L1158,L1093,O1093:O1158),"")</f>
        <v/>
      </c>
      <c r="S1093" s="63"/>
    </row>
    <row r="1094" customFormat="false" ht="35" hidden="false" customHeight="true" outlineLevel="0" collapsed="false">
      <c r="A1094" s="84" t="s">
        <v>560</v>
      </c>
      <c r="B1094" s="85" t="s">
        <v>276</v>
      </c>
      <c r="C1094" s="84" t="s">
        <v>584</v>
      </c>
      <c r="D1094" s="84" t="s">
        <v>1055</v>
      </c>
      <c r="E1094" s="84" t="s">
        <v>912</v>
      </c>
      <c r="F1094" s="84"/>
      <c r="G1094" s="86" t="s">
        <v>587</v>
      </c>
      <c r="H1094" s="87" t="n">
        <v>1</v>
      </c>
      <c r="I1094" s="88" t="n">
        <f aca="false">SUMIF(L:L,$L1094,M:M)</f>
        <v>173.67</v>
      </c>
      <c r="J1094" s="88" t="n">
        <f aca="false">TRUNC(H1094*I1094,2)</f>
        <v>173.67</v>
      </c>
      <c r="K1094" s="21"/>
      <c r="L1094" s="62" t="n">
        <f aca="false">IF(AND(A1095&lt;&gt;"",A1094=""),L1093+1,L1093)</f>
        <v>98</v>
      </c>
      <c r="M1094" s="78" t="str">
        <f aca="false">IF(OR(A1094="Insumo",A1094="Composição Auxiliar"),J1094,"")</f>
        <v/>
      </c>
      <c r="N1094" s="79" t="str">
        <f aca="false">IF(ISNUMBER(SEARCH("COM ENCARGOS COMPLEMENTARES",D1094)),J1094,"")</f>
        <v/>
      </c>
      <c r="O1094" s="79" t="str">
        <f aca="false">IF(N1094&lt;&gt;"","",M1094)</f>
        <v/>
      </c>
      <c r="P1094" s="80" t="str">
        <f aca="false">IF(A1094="Composição",A1093,"")</f>
        <v> 6.5.1 </v>
      </c>
      <c r="Q1094" s="79" t="n">
        <f aca="false">IF(P1094&lt;&gt;"",SUMIF(L1094:L1159,L1094,N1094:N1159),"")</f>
        <v>39.77</v>
      </c>
      <c r="R1094" s="79" t="n">
        <f aca="false">IF(P1094&lt;&gt;"",SUMIF(L1094:L1159,L1094,O1094:O1159),"")</f>
        <v>133.9</v>
      </c>
      <c r="S1094" s="63"/>
    </row>
    <row r="1095" customFormat="false" ht="24" hidden="false" customHeight="true" outlineLevel="0" collapsed="false">
      <c r="A1095" s="89" t="s">
        <v>565</v>
      </c>
      <c r="B1095" s="90" t="s">
        <v>875</v>
      </c>
      <c r="C1095" s="89" t="s">
        <v>561</v>
      </c>
      <c r="D1095" s="89" t="s">
        <v>876</v>
      </c>
      <c r="E1095" s="89" t="s">
        <v>568</v>
      </c>
      <c r="F1095" s="89"/>
      <c r="G1095" s="91" t="s">
        <v>569</v>
      </c>
      <c r="H1095" s="92" t="n">
        <v>0.75</v>
      </c>
      <c r="I1095" s="93" t="n">
        <f aca="false">SUMIFS('ANALÍTICA AUXILIARES'!J:J,'ANALÍTICA AUXILIARES'!A:A,"Composição",'ANALÍTICA AUXILIARES'!B:B,$B1095)</f>
        <v>28.71</v>
      </c>
      <c r="J1095" s="93" t="n">
        <f aca="false">TRUNC(H1095*I1095,2)</f>
        <v>21.53</v>
      </c>
      <c r="K1095" s="21"/>
      <c r="L1095" s="62" t="n">
        <f aca="false">IF(AND(A1096&lt;&gt;"",A1095=""),L1094+1,L1094)</f>
        <v>98</v>
      </c>
      <c r="M1095" s="78" t="n">
        <f aca="false">IF(OR(A1095="Insumo",A1095="Composição Auxiliar"),J1095,"")</f>
        <v>21.53</v>
      </c>
      <c r="N1095" s="79" t="n">
        <f aca="false">IF(ISNUMBER(SEARCH("COM ENCARGOS COMPLEMENTARES",D1095)),J1095,"")</f>
        <v>21.53</v>
      </c>
      <c r="O1095" s="79" t="str">
        <f aca="false">IF(N1095&lt;&gt;"","",M1095)</f>
        <v/>
      </c>
      <c r="P1095" s="80" t="str">
        <f aca="false">IF(A1095="Composição",A1094,"")</f>
        <v/>
      </c>
      <c r="Q1095" s="79" t="str">
        <f aca="false">IF(P1095&lt;&gt;"",SUMIF(L1095:L1160,L1095,N1095:N1160),"")</f>
        <v/>
      </c>
      <c r="R1095" s="79" t="str">
        <f aca="false">IF(P1095&lt;&gt;"",SUMIF(L1095:L1160,L1095,O1095:O1160),"")</f>
        <v/>
      </c>
      <c r="S1095" s="63"/>
    </row>
    <row r="1096" customFormat="false" ht="24" hidden="false" customHeight="true" outlineLevel="0" collapsed="false">
      <c r="A1096" s="89" t="s">
        <v>565</v>
      </c>
      <c r="B1096" s="90" t="s">
        <v>873</v>
      </c>
      <c r="C1096" s="89" t="s">
        <v>561</v>
      </c>
      <c r="D1096" s="89" t="s">
        <v>874</v>
      </c>
      <c r="E1096" s="89" t="s">
        <v>568</v>
      </c>
      <c r="F1096" s="89"/>
      <c r="G1096" s="91" t="s">
        <v>569</v>
      </c>
      <c r="H1096" s="92" t="n">
        <v>0.75</v>
      </c>
      <c r="I1096" s="93" t="n">
        <f aca="false">SUMIFS('ANALÍTICA AUXILIARES'!J:J,'ANALÍTICA AUXILIARES'!A:A,"Composição",'ANALÍTICA AUXILIARES'!B:B,$B1096)</f>
        <v>24.32</v>
      </c>
      <c r="J1096" s="93" t="n">
        <f aca="false">TRUNC(H1096*I1096,2)</f>
        <v>18.24</v>
      </c>
      <c r="K1096" s="21"/>
      <c r="L1096" s="62" t="n">
        <f aca="false">IF(AND(A1097&lt;&gt;"",A1096=""),L1095+1,L1095)</f>
        <v>98</v>
      </c>
      <c r="M1096" s="78" t="n">
        <f aca="false">IF(OR(A1096="Insumo",A1096="Composição Auxiliar"),J1096,"")</f>
        <v>18.24</v>
      </c>
      <c r="N1096" s="79" t="n">
        <f aca="false">IF(ISNUMBER(SEARCH("COM ENCARGOS COMPLEMENTARES",D1096)),J1096,"")</f>
        <v>18.24</v>
      </c>
      <c r="O1096" s="79" t="str">
        <f aca="false">IF(N1096&lt;&gt;"","",M1096)</f>
        <v/>
      </c>
      <c r="P1096" s="80" t="str">
        <f aca="false">IF(A1096="Composição",A1095,"")</f>
        <v/>
      </c>
      <c r="Q1096" s="79" t="str">
        <f aca="false">IF(P1096&lt;&gt;"",SUMIF(L1096:L1161,L1096,N1096:N1161),"")</f>
        <v/>
      </c>
      <c r="R1096" s="79" t="str">
        <f aca="false">IF(P1096&lt;&gt;"",SUMIF(L1096:L1161,L1096,O1096:O1161),"")</f>
        <v/>
      </c>
      <c r="S1096" s="63"/>
    </row>
    <row r="1097" customFormat="false" ht="35" hidden="false" customHeight="false" outlineLevel="0" collapsed="false">
      <c r="A1097" s="94" t="s">
        <v>575</v>
      </c>
      <c r="B1097" s="95" t="s">
        <v>1056</v>
      </c>
      <c r="C1097" s="94" t="str">
        <f aca="false">VLOOKUP(B1097,INSUMOS!$A:$I,2,FALSE())</f>
        <v>Próprio</v>
      </c>
      <c r="D1097" s="94" t="str">
        <f aca="false">VLOOKUP(B1097,INSUMOS!$A:$I,3,FALSE())</f>
        <v>DETECTOR DE FUMAÇA ENDEREÇÁVEL - REFERÊNCIA: INTELBRAS DFE 521</v>
      </c>
      <c r="E1097" s="94" t="str">
        <f aca="false">VLOOKUP(B1097,INSUMOS!$A:$I,4,FALSE())</f>
        <v>Material</v>
      </c>
      <c r="F1097" s="94"/>
      <c r="G1097" s="96" t="str">
        <f aca="false">VLOOKUP(B1097,INSUMOS!$A:$I,5,FALSE())</f>
        <v>UN</v>
      </c>
      <c r="H1097" s="97" t="n">
        <v>1</v>
      </c>
      <c r="I1097" s="98" t="n">
        <f aca="false">VLOOKUP(B1097,INSUMOS!$A:$I,8,FALSE())</f>
        <v>133.9</v>
      </c>
      <c r="J1097" s="98" t="n">
        <f aca="false">TRUNC(H1097*I1097,2)</f>
        <v>133.9</v>
      </c>
      <c r="K1097" s="21"/>
      <c r="L1097" s="62" t="n">
        <f aca="false">IF(AND(A1098&lt;&gt;"",A1097=""),L1096+1,L1096)</f>
        <v>98</v>
      </c>
      <c r="M1097" s="78" t="n">
        <f aca="false">IF(OR(A1097="Insumo",A1097="Composição Auxiliar"),J1097,"")</f>
        <v>133.9</v>
      </c>
      <c r="N1097" s="79" t="str">
        <f aca="false">IF(ISNUMBER(SEARCH("COM ENCARGOS COMPLEMENTARES",D1097)),J1097,"")</f>
        <v/>
      </c>
      <c r="O1097" s="79" t="n">
        <f aca="false">IF(N1097&lt;&gt;"","",M1097)</f>
        <v>133.9</v>
      </c>
      <c r="P1097" s="80" t="str">
        <f aca="false">IF(A1097="Composição",A1096,"")</f>
        <v/>
      </c>
      <c r="Q1097" s="79" t="str">
        <f aca="false">IF(P1097&lt;&gt;"",SUMIF(L1097:L1162,L1097,N1097:N1162),"")</f>
        <v/>
      </c>
      <c r="R1097" s="79" t="str">
        <f aca="false">IF(P1097&lt;&gt;"",SUMIF(L1097:L1162,L1097,O1097:O1162),"")</f>
        <v/>
      </c>
      <c r="S1097" s="63"/>
    </row>
    <row r="1098" customFormat="false" ht="13.8" hidden="false" customHeight="false" outlineLevel="0" collapsed="false">
      <c r="A1098" s="99"/>
      <c r="B1098" s="99"/>
      <c r="C1098" s="99"/>
      <c r="D1098" s="99"/>
      <c r="E1098" s="99"/>
      <c r="F1098" s="100"/>
      <c r="G1098" s="99"/>
      <c r="H1098" s="100"/>
      <c r="I1098" s="99"/>
      <c r="J1098" s="100"/>
      <c r="K1098" s="21"/>
      <c r="L1098" s="62" t="n">
        <f aca="false">IF(AND(A1099&lt;&gt;"",A1098=""),L1097+1,L1097)</f>
        <v>98</v>
      </c>
      <c r="M1098" s="78" t="str">
        <f aca="false">IF(OR(A1098="Insumo",A1098="Composição Auxiliar"),J1098,"")</f>
        <v/>
      </c>
      <c r="N1098" s="79" t="str">
        <f aca="false">IF(ISNUMBER(SEARCH("COM ENCARGOS COMPLEMENTARES",D1098)),J1098,"")</f>
        <v/>
      </c>
      <c r="O1098" s="79" t="str">
        <f aca="false">IF(N1098&lt;&gt;"","",M1098)</f>
        <v/>
      </c>
      <c r="P1098" s="80" t="str">
        <f aca="false">IF(A1098="Composição",A1097,"")</f>
        <v/>
      </c>
      <c r="Q1098" s="79" t="str">
        <f aca="false">IF(P1098&lt;&gt;"",SUMIF(L1098:L1163,L1098,N1098:N1163),"")</f>
        <v/>
      </c>
      <c r="R1098" s="79" t="str">
        <f aca="false">IF(P1098&lt;&gt;"",SUMIF(L1098:L1163,L1098,O1098:O1163),"")</f>
        <v/>
      </c>
      <c r="S1098" s="63"/>
    </row>
    <row r="1099" customFormat="false" ht="13.8" hidden="false" customHeight="true" outlineLevel="0" collapsed="false">
      <c r="A1099" s="99"/>
      <c r="B1099" s="99"/>
      <c r="C1099" s="99"/>
      <c r="D1099" s="99"/>
      <c r="E1099" s="99"/>
      <c r="F1099" s="100"/>
      <c r="G1099" s="99"/>
      <c r="H1099" s="99" t="s">
        <v>580</v>
      </c>
      <c r="I1099" s="99"/>
      <c r="J1099" s="100" t="n">
        <f aca="false">TRUNC(SUMIF(L:L,$L1099,M:M)*(1+$J$9),2)</f>
        <v>210.59</v>
      </c>
      <c r="K1099" s="21"/>
      <c r="L1099" s="62" t="n">
        <f aca="false">IF(AND(A1100&lt;&gt;"",A1099=""),L1098+1,L1098)</f>
        <v>98</v>
      </c>
      <c r="M1099" s="78" t="str">
        <f aca="false">IF(OR(A1099="Insumo",A1099="Composição Auxiliar"),J1099,"")</f>
        <v/>
      </c>
      <c r="N1099" s="79" t="str">
        <f aca="false">IF(ISNUMBER(SEARCH("COM ENCARGOS COMPLEMENTARES",D1099)),J1099,"")</f>
        <v/>
      </c>
      <c r="O1099" s="79" t="str">
        <f aca="false">IF(N1099&lt;&gt;"","",M1099)</f>
        <v/>
      </c>
      <c r="P1099" s="80" t="str">
        <f aca="false">IF(A1099="Composição",A1098,"")</f>
        <v/>
      </c>
      <c r="Q1099" s="79" t="str">
        <f aca="false">IF(P1099&lt;&gt;"",SUMIF(L1099:L1164,L1099,N1099:N1164),"")</f>
        <v/>
      </c>
      <c r="R1099" s="79" t="str">
        <f aca="false">IF(P1099&lt;&gt;"",SUMIF(L1099:L1164,L1099,O1099:O1164),"")</f>
        <v/>
      </c>
      <c r="S1099" s="63"/>
    </row>
    <row r="1100" customFormat="false" ht="13.8" hidden="false" customHeight="false" outlineLevel="0" collapsed="false">
      <c r="A1100" s="101"/>
      <c r="B1100" s="101"/>
      <c r="C1100" s="101"/>
      <c r="D1100" s="101"/>
      <c r="E1100" s="101"/>
      <c r="F1100" s="101"/>
      <c r="G1100" s="101" t="s">
        <v>581</v>
      </c>
      <c r="H1100" s="102" t="s">
        <v>943</v>
      </c>
      <c r="I1100" s="101" t="s">
        <v>583</v>
      </c>
      <c r="J1100" s="103" t="n">
        <f aca="false">TRUNC(J1099*H1100,2)</f>
        <v>4632.98</v>
      </c>
      <c r="K1100" s="21"/>
      <c r="L1100" s="62" t="n">
        <f aca="false">IF(AND(A1101&lt;&gt;"",A1100=""),L1099+1,L1099)</f>
        <v>98</v>
      </c>
      <c r="M1100" s="78" t="str">
        <f aca="false">IF(OR(A1100="Insumo",A1100="Composição Auxiliar"),J1100,"")</f>
        <v/>
      </c>
      <c r="N1100" s="79" t="str">
        <f aca="false">IF(ISNUMBER(SEARCH("COM ENCARGOS COMPLEMENTARES",D1100)),J1100,"")</f>
        <v/>
      </c>
      <c r="O1100" s="79" t="str">
        <f aca="false">IF(N1100&lt;&gt;"","",M1100)</f>
        <v/>
      </c>
      <c r="P1100" s="80" t="str">
        <f aca="false">IF(A1100="Composição",A1099,"")</f>
        <v/>
      </c>
      <c r="Q1100" s="79" t="str">
        <f aca="false">IF(P1100&lt;&gt;"",SUMIF(L1100:L1165,L1100,N1100:N1165),"")</f>
        <v/>
      </c>
      <c r="R1100" s="79" t="str">
        <f aca="false">IF(P1100&lt;&gt;"",SUMIF(L1100:L1165,L1100,O1100:O1165),"")</f>
        <v/>
      </c>
      <c r="S1100" s="63"/>
    </row>
    <row r="1101" customFormat="false" ht="13.8" hidden="false" customHeight="false" outlineLevel="0" collapsed="false">
      <c r="A1101" s="104"/>
      <c r="B1101" s="104"/>
      <c r="C1101" s="104"/>
      <c r="D1101" s="104"/>
      <c r="E1101" s="104"/>
      <c r="F1101" s="104"/>
      <c r="G1101" s="104"/>
      <c r="H1101" s="104"/>
      <c r="I1101" s="104"/>
      <c r="J1101" s="104"/>
      <c r="K1101" s="21"/>
      <c r="L1101" s="62" t="n">
        <f aca="false">IF(AND(A1102&lt;&gt;"",A1101=""),L1100+1,L1100)</f>
        <v>99</v>
      </c>
      <c r="M1101" s="78" t="str">
        <f aca="false">IF(OR(A1101="Insumo",A1101="Composição Auxiliar"),J1101,"")</f>
        <v/>
      </c>
      <c r="N1101" s="79" t="str">
        <f aca="false">IF(ISNUMBER(SEARCH("COM ENCARGOS COMPLEMENTARES",D1101)),J1101,"")</f>
        <v/>
      </c>
      <c r="O1101" s="79" t="str">
        <f aca="false">IF(N1101&lt;&gt;"","",M1101)</f>
        <v/>
      </c>
      <c r="P1101" s="80" t="str">
        <f aca="false">IF(A1101="Composição",A1100,"")</f>
        <v/>
      </c>
      <c r="Q1101" s="79" t="str">
        <f aca="false">IF(P1101&lt;&gt;"",SUMIF(L1101:L1166,L1101,N1101:N1166),"")</f>
        <v/>
      </c>
      <c r="R1101" s="79" t="str">
        <f aca="false">IF(P1101&lt;&gt;"",SUMIF(L1101:L1166,L1101,O1101:O1166),"")</f>
        <v/>
      </c>
      <c r="S1101" s="63"/>
    </row>
    <row r="1102" customFormat="false" ht="13.8" hidden="false" customHeight="false" outlineLevel="0" collapsed="false">
      <c r="A1102" s="74" t="s">
        <v>277</v>
      </c>
      <c r="B1102" s="74"/>
      <c r="C1102" s="74"/>
      <c r="D1102" s="74" t="s">
        <v>278</v>
      </c>
      <c r="E1102" s="74"/>
      <c r="F1102" s="74"/>
      <c r="G1102" s="74"/>
      <c r="H1102" s="75"/>
      <c r="I1102" s="74"/>
      <c r="J1102" s="76"/>
      <c r="K1102" s="21"/>
      <c r="L1102" s="62" t="n">
        <f aca="false">IF(AND(A1103&lt;&gt;"",A1102=""),L1101+1,L1101)</f>
        <v>99</v>
      </c>
      <c r="M1102" s="78" t="str">
        <f aca="false">IF(OR(A1102="Insumo",A1102="Composição Auxiliar"),J1102,"")</f>
        <v/>
      </c>
      <c r="N1102" s="79" t="str">
        <f aca="false">IF(ISNUMBER(SEARCH("COM ENCARGOS COMPLEMENTARES",D1102)),J1102,"")</f>
        <v/>
      </c>
      <c r="O1102" s="79" t="str">
        <f aca="false">IF(N1102&lt;&gt;"","",M1102)</f>
        <v/>
      </c>
      <c r="P1102" s="80" t="str">
        <f aca="false">IF(A1102="Composição",A1101,"")</f>
        <v/>
      </c>
      <c r="Q1102" s="79" t="str">
        <f aca="false">IF(P1102&lt;&gt;"",SUMIF(L1102:L1167,L1102,N1102:N1167),"")</f>
        <v/>
      </c>
      <c r="R1102" s="79" t="str">
        <f aca="false">IF(P1102&lt;&gt;"",SUMIF(L1102:L1167,L1102,O1102:O1167),"")</f>
        <v/>
      </c>
      <c r="S1102" s="63"/>
    </row>
    <row r="1103" customFormat="false" ht="13.8" hidden="false" customHeight="false" outlineLevel="0" collapsed="false">
      <c r="A1103" s="74" t="s">
        <v>279</v>
      </c>
      <c r="B1103" s="74"/>
      <c r="C1103" s="74"/>
      <c r="D1103" s="74" t="s">
        <v>280</v>
      </c>
      <c r="E1103" s="74"/>
      <c r="F1103" s="74"/>
      <c r="G1103" s="74"/>
      <c r="H1103" s="75"/>
      <c r="I1103" s="74"/>
      <c r="J1103" s="76"/>
      <c r="K1103" s="21"/>
      <c r="L1103" s="62" t="n">
        <f aca="false">IF(AND(A1104&lt;&gt;"",A1103=""),L1102+1,L1102)</f>
        <v>99</v>
      </c>
      <c r="M1103" s="78" t="str">
        <f aca="false">IF(OR(A1103="Insumo",A1103="Composição Auxiliar"),J1103,"")</f>
        <v/>
      </c>
      <c r="N1103" s="79" t="str">
        <f aca="false">IF(ISNUMBER(SEARCH("COM ENCARGOS COMPLEMENTARES",D1103)),J1103,"")</f>
        <v/>
      </c>
      <c r="O1103" s="79" t="str">
        <f aca="false">IF(N1103&lt;&gt;"","",M1103)</f>
        <v/>
      </c>
      <c r="P1103" s="80" t="str">
        <f aca="false">IF(A1103="Composição",A1102,"")</f>
        <v/>
      </c>
      <c r="Q1103" s="79" t="str">
        <f aca="false">IF(P1103&lt;&gt;"",SUMIF(L1103:L1168,L1103,N1103:N1168),"")</f>
        <v/>
      </c>
      <c r="R1103" s="79" t="str">
        <f aca="false">IF(P1103&lt;&gt;"",SUMIF(L1103:L1168,L1103,O1103:O1168),"")</f>
        <v/>
      </c>
      <c r="S1103" s="63"/>
    </row>
    <row r="1104" customFormat="false" ht="14.5" hidden="false" customHeight="true" outlineLevel="0" collapsed="false">
      <c r="A1104" s="81" t="s">
        <v>281</v>
      </c>
      <c r="B1104" s="82" t="s">
        <v>552</v>
      </c>
      <c r="C1104" s="81" t="s">
        <v>553</v>
      </c>
      <c r="D1104" s="81" t="s">
        <v>554</v>
      </c>
      <c r="E1104" s="81" t="s">
        <v>555</v>
      </c>
      <c r="F1104" s="81"/>
      <c r="G1104" s="83" t="s">
        <v>556</v>
      </c>
      <c r="H1104" s="82" t="s">
        <v>557</v>
      </c>
      <c r="I1104" s="82" t="s">
        <v>558</v>
      </c>
      <c r="J1104" s="82" t="s">
        <v>559</v>
      </c>
      <c r="K1104" s="21"/>
      <c r="L1104" s="62" t="n">
        <f aca="false">IF(AND(A1105&lt;&gt;"",A1104=""),L1103+1,L1103)</f>
        <v>99</v>
      </c>
      <c r="M1104" s="78" t="str">
        <f aca="false">IF(OR(A1104="Insumo",A1104="Composição Auxiliar"),J1104,"")</f>
        <v/>
      </c>
      <c r="N1104" s="79" t="str">
        <f aca="false">IF(ISNUMBER(SEARCH("COM ENCARGOS COMPLEMENTARES",D1104)),J1104,"")</f>
        <v/>
      </c>
      <c r="O1104" s="79" t="str">
        <f aca="false">IF(N1104&lt;&gt;"","",M1104)</f>
        <v/>
      </c>
      <c r="P1104" s="80" t="str">
        <f aca="false">IF(A1104="Composição",A1103,"")</f>
        <v/>
      </c>
      <c r="Q1104" s="79" t="str">
        <f aca="false">IF(P1104&lt;&gt;"",SUMIF(L1104:L1169,L1104,N1104:N1169),"")</f>
        <v/>
      </c>
      <c r="R1104" s="79" t="str">
        <f aca="false">IF(P1104&lt;&gt;"",SUMIF(L1104:L1169,L1104,O1104:O1169),"")</f>
        <v/>
      </c>
      <c r="S1104" s="63"/>
    </row>
    <row r="1105" customFormat="false" ht="35" hidden="false" customHeight="true" outlineLevel="0" collapsed="false">
      <c r="A1105" s="84" t="s">
        <v>560</v>
      </c>
      <c r="B1105" s="85" t="s">
        <v>282</v>
      </c>
      <c r="C1105" s="84" t="s">
        <v>561</v>
      </c>
      <c r="D1105" s="84" t="s">
        <v>1057</v>
      </c>
      <c r="E1105" s="84" t="s">
        <v>1058</v>
      </c>
      <c r="F1105" s="84"/>
      <c r="G1105" s="86" t="s">
        <v>587</v>
      </c>
      <c r="H1105" s="87" t="n">
        <v>1</v>
      </c>
      <c r="I1105" s="88" t="n">
        <f aca="false">SUMIF(L:L,$L1105,M:M)</f>
        <v>15.96</v>
      </c>
      <c r="J1105" s="88" t="n">
        <f aca="false">TRUNC(H1105*I1105,2)</f>
        <v>15.96</v>
      </c>
      <c r="K1105" s="21"/>
      <c r="L1105" s="62" t="n">
        <f aca="false">IF(AND(A1106&lt;&gt;"",A1105=""),L1104+1,L1104)</f>
        <v>99</v>
      </c>
      <c r="M1105" s="78" t="str">
        <f aca="false">IF(OR(A1105="Insumo",A1105="Composição Auxiliar"),J1105,"")</f>
        <v/>
      </c>
      <c r="N1105" s="79" t="str">
        <f aca="false">IF(ISNUMBER(SEARCH("COM ENCARGOS COMPLEMENTARES",D1105)),J1105,"")</f>
        <v/>
      </c>
      <c r="O1105" s="79" t="str">
        <f aca="false">IF(N1105&lt;&gt;"","",M1105)</f>
        <v/>
      </c>
      <c r="P1105" s="80" t="str">
        <f aca="false">IF(A1105="Composição",A1104,"")</f>
        <v> 7.1.1 </v>
      </c>
      <c r="Q1105" s="79" t="n">
        <f aca="false">IF(P1105&lt;&gt;"",SUMIF(L1105:L1170,L1105,N1105:N1170),"")</f>
        <v>2.51</v>
      </c>
      <c r="R1105" s="79" t="n">
        <f aca="false">IF(P1105&lt;&gt;"",SUMIF(L1105:L1170,L1105,O1105:O1170),"")</f>
        <v>13.45</v>
      </c>
      <c r="S1105" s="63"/>
    </row>
    <row r="1106" customFormat="false" ht="24" hidden="false" customHeight="true" outlineLevel="0" collapsed="false">
      <c r="A1106" s="89" t="s">
        <v>565</v>
      </c>
      <c r="B1106" s="90" t="s">
        <v>875</v>
      </c>
      <c r="C1106" s="89" t="s">
        <v>561</v>
      </c>
      <c r="D1106" s="89" t="s">
        <v>876</v>
      </c>
      <c r="E1106" s="89" t="s">
        <v>568</v>
      </c>
      <c r="F1106" s="89"/>
      <c r="G1106" s="91" t="s">
        <v>569</v>
      </c>
      <c r="H1106" s="92" t="n">
        <v>0.0476</v>
      </c>
      <c r="I1106" s="93" t="n">
        <f aca="false">SUMIFS('ANALÍTICA AUXILIARES'!J:J,'ANALÍTICA AUXILIARES'!A:A,"Composição",'ANALÍTICA AUXILIARES'!B:B,$B1106)</f>
        <v>28.71</v>
      </c>
      <c r="J1106" s="93" t="n">
        <f aca="false">TRUNC(H1106*I1106,2)</f>
        <v>1.36</v>
      </c>
      <c r="K1106" s="21"/>
      <c r="L1106" s="62" t="n">
        <f aca="false">IF(AND(A1107&lt;&gt;"",A1106=""),L1105+1,L1105)</f>
        <v>99</v>
      </c>
      <c r="M1106" s="78" t="n">
        <f aca="false">IF(OR(A1106="Insumo",A1106="Composição Auxiliar"),J1106,"")</f>
        <v>1.36</v>
      </c>
      <c r="N1106" s="79" t="n">
        <f aca="false">IF(ISNUMBER(SEARCH("COM ENCARGOS COMPLEMENTARES",D1106)),J1106,"")</f>
        <v>1.36</v>
      </c>
      <c r="O1106" s="79" t="str">
        <f aca="false">IF(N1106&lt;&gt;"","",M1106)</f>
        <v/>
      </c>
      <c r="P1106" s="80" t="str">
        <f aca="false">IF(A1106="Composição",A1105,"")</f>
        <v/>
      </c>
      <c r="Q1106" s="79" t="str">
        <f aca="false">IF(P1106&lt;&gt;"",SUMIF(L1106:L1171,L1106,N1106:N1171),"")</f>
        <v/>
      </c>
      <c r="R1106" s="79" t="str">
        <f aca="false">IF(P1106&lt;&gt;"",SUMIF(L1106:L1171,L1106,O1106:O1171),"")</f>
        <v/>
      </c>
      <c r="S1106" s="63"/>
    </row>
    <row r="1107" customFormat="false" ht="24" hidden="false" customHeight="true" outlineLevel="0" collapsed="false">
      <c r="A1107" s="89" t="s">
        <v>565</v>
      </c>
      <c r="B1107" s="90" t="s">
        <v>873</v>
      </c>
      <c r="C1107" s="89" t="s">
        <v>561</v>
      </c>
      <c r="D1107" s="89" t="s">
        <v>874</v>
      </c>
      <c r="E1107" s="89" t="s">
        <v>568</v>
      </c>
      <c r="F1107" s="89"/>
      <c r="G1107" s="91" t="s">
        <v>569</v>
      </c>
      <c r="H1107" s="92" t="n">
        <v>0.0476</v>
      </c>
      <c r="I1107" s="93" t="n">
        <f aca="false">SUMIFS('ANALÍTICA AUXILIARES'!J:J,'ANALÍTICA AUXILIARES'!A:A,"Composição",'ANALÍTICA AUXILIARES'!B:B,$B1107)</f>
        <v>24.32</v>
      </c>
      <c r="J1107" s="93" t="n">
        <f aca="false">TRUNC(H1107*I1107,2)</f>
        <v>1.15</v>
      </c>
      <c r="K1107" s="21"/>
      <c r="L1107" s="62" t="n">
        <f aca="false">IF(AND(A1108&lt;&gt;"",A1107=""),L1106+1,L1106)</f>
        <v>99</v>
      </c>
      <c r="M1107" s="78" t="n">
        <f aca="false">IF(OR(A1107="Insumo",A1107="Composição Auxiliar"),J1107,"")</f>
        <v>1.15</v>
      </c>
      <c r="N1107" s="79" t="n">
        <f aca="false">IF(ISNUMBER(SEARCH("COM ENCARGOS COMPLEMENTARES",D1107)),J1107,"")</f>
        <v>1.15</v>
      </c>
      <c r="O1107" s="79" t="str">
        <f aca="false">IF(N1107&lt;&gt;"","",M1107)</f>
        <v/>
      </c>
      <c r="P1107" s="80" t="str">
        <f aca="false">IF(A1107="Composição",A1106,"")</f>
        <v/>
      </c>
      <c r="Q1107" s="79" t="str">
        <f aca="false">IF(P1107&lt;&gt;"",SUMIF(L1107:L1172,L1107,N1107:N1172),"")</f>
        <v/>
      </c>
      <c r="R1107" s="79" t="str">
        <f aca="false">IF(P1107&lt;&gt;"",SUMIF(L1107:L1172,L1107,O1107:O1172),"")</f>
        <v/>
      </c>
      <c r="S1107" s="63"/>
    </row>
    <row r="1108" customFormat="false" ht="24" hidden="false" customHeight="false" outlineLevel="0" collapsed="false">
      <c r="A1108" s="94" t="s">
        <v>575</v>
      </c>
      <c r="B1108" s="95" t="s">
        <v>1059</v>
      </c>
      <c r="C1108" s="94" t="str">
        <f aca="false">VLOOKUP(B1108,INSUMOS!$A:$I,2,FALSE())</f>
        <v>SINAPI</v>
      </c>
      <c r="D1108" s="94" t="str">
        <f aca="false">VLOOKUP(B1108,INSUMOS!$A:$I,3,FALSE())</f>
        <v>DISJUNTOR TERMOMAGNETICO PARA TRILHO DIN (IEC), MONOPOLAR, 6 - 32 A</v>
      </c>
      <c r="E1108" s="94" t="str">
        <f aca="false">VLOOKUP(B1108,INSUMOS!$A:$I,4,FALSE())</f>
        <v>Material</v>
      </c>
      <c r="F1108" s="94"/>
      <c r="G1108" s="96" t="str">
        <f aca="false">VLOOKUP(B1108,INSUMOS!$A:$I,5,FALSE())</f>
        <v>UN</v>
      </c>
      <c r="H1108" s="97" t="n">
        <v>1</v>
      </c>
      <c r="I1108" s="98" t="n">
        <f aca="false">VLOOKUP(B1108,INSUMOS!$A:$I,8,FALSE())</f>
        <v>12.31</v>
      </c>
      <c r="J1108" s="98" t="n">
        <f aca="false">TRUNC(H1108*I1108,2)</f>
        <v>12.31</v>
      </c>
      <c r="K1108" s="21"/>
      <c r="L1108" s="62" t="n">
        <f aca="false">IF(AND(A1109&lt;&gt;"",A1108=""),L1107+1,L1107)</f>
        <v>99</v>
      </c>
      <c r="M1108" s="78" t="n">
        <f aca="false">IF(OR(A1108="Insumo",A1108="Composição Auxiliar"),J1108,"")</f>
        <v>12.31</v>
      </c>
      <c r="N1108" s="79" t="str">
        <f aca="false">IF(ISNUMBER(SEARCH("COM ENCARGOS COMPLEMENTARES",D1108)),J1108,"")</f>
        <v/>
      </c>
      <c r="O1108" s="79" t="n">
        <f aca="false">IF(N1108&lt;&gt;"","",M1108)</f>
        <v>12.31</v>
      </c>
      <c r="P1108" s="80" t="str">
        <f aca="false">IF(A1108="Composição",A1107,"")</f>
        <v/>
      </c>
      <c r="Q1108" s="79" t="str">
        <f aca="false">IF(P1108&lt;&gt;"",SUMIF(L1108:L1173,L1108,N1108:N1173),"")</f>
        <v/>
      </c>
      <c r="R1108" s="79" t="str">
        <f aca="false">IF(P1108&lt;&gt;"",SUMIF(L1108:L1173,L1108,O1108:O1173),"")</f>
        <v/>
      </c>
      <c r="S1108" s="63"/>
    </row>
    <row r="1109" customFormat="false" ht="24" hidden="false" customHeight="false" outlineLevel="0" collapsed="false">
      <c r="A1109" s="94" t="s">
        <v>575</v>
      </c>
      <c r="B1109" s="95" t="s">
        <v>1060</v>
      </c>
      <c r="C1109" s="94" t="str">
        <f aca="false">VLOOKUP(B1109,INSUMOS!$A:$I,2,FALSE())</f>
        <v>SINAPI</v>
      </c>
      <c r="D1109" s="94" t="str">
        <f aca="false">VLOOKUP(B1109,INSUMOS!$A:$I,3,FALSE())</f>
        <v>TERMINAL A COMPRESSAO EM COBRE ESTANHADO PARA CABO 2,5 MM2, 1 FURO E 1 COMPRESSAO, PARA PARAFUSO DE FIXACAO M5</v>
      </c>
      <c r="E1109" s="94" t="str">
        <f aca="false">VLOOKUP(B1109,INSUMOS!$A:$I,4,FALSE())</f>
        <v>Material</v>
      </c>
      <c r="F1109" s="94"/>
      <c r="G1109" s="96" t="str">
        <f aca="false">VLOOKUP(B1109,INSUMOS!$A:$I,5,FALSE())</f>
        <v>UN</v>
      </c>
      <c r="H1109" s="97" t="n">
        <v>1</v>
      </c>
      <c r="I1109" s="98" t="n">
        <f aca="false">VLOOKUP(B1109,INSUMOS!$A:$I,8,FALSE())</f>
        <v>1.14</v>
      </c>
      <c r="J1109" s="98" t="n">
        <f aca="false">TRUNC(H1109*I1109,2)</f>
        <v>1.14</v>
      </c>
      <c r="K1109" s="21"/>
      <c r="L1109" s="62" t="n">
        <f aca="false">IF(AND(A1110&lt;&gt;"",A1109=""),L1108+1,L1108)</f>
        <v>99</v>
      </c>
      <c r="M1109" s="78" t="n">
        <f aca="false">IF(OR(A1109="Insumo",A1109="Composição Auxiliar"),J1109,"")</f>
        <v>1.14</v>
      </c>
      <c r="N1109" s="79" t="str">
        <f aca="false">IF(ISNUMBER(SEARCH("COM ENCARGOS COMPLEMENTARES",D1109)),J1109,"")</f>
        <v/>
      </c>
      <c r="O1109" s="79" t="n">
        <f aca="false">IF(N1109&lt;&gt;"","",M1109)</f>
        <v>1.14</v>
      </c>
      <c r="P1109" s="80" t="str">
        <f aca="false">IF(A1109="Composição",A1108,"")</f>
        <v/>
      </c>
      <c r="Q1109" s="79" t="str">
        <f aca="false">IF(P1109&lt;&gt;"",SUMIF(L1109:L1174,L1109,N1109:N1174),"")</f>
        <v/>
      </c>
      <c r="R1109" s="79" t="str">
        <f aca="false">IF(P1109&lt;&gt;"",SUMIF(L1109:L1174,L1109,O1109:O1174),"")</f>
        <v/>
      </c>
      <c r="S1109" s="63"/>
    </row>
    <row r="1110" customFormat="false" ht="13.8" hidden="false" customHeight="false" outlineLevel="0" collapsed="false">
      <c r="A1110" s="99"/>
      <c r="B1110" s="99"/>
      <c r="C1110" s="99"/>
      <c r="D1110" s="99"/>
      <c r="E1110" s="99"/>
      <c r="F1110" s="100"/>
      <c r="G1110" s="99"/>
      <c r="H1110" s="100"/>
      <c r="I1110" s="99"/>
      <c r="J1110" s="100"/>
      <c r="K1110" s="21"/>
      <c r="L1110" s="62" t="n">
        <f aca="false">IF(AND(A1111&lt;&gt;"",A1110=""),L1109+1,L1109)</f>
        <v>99</v>
      </c>
      <c r="M1110" s="78" t="str">
        <f aca="false">IF(OR(A1110="Insumo",A1110="Composição Auxiliar"),J1110,"")</f>
        <v/>
      </c>
      <c r="N1110" s="79" t="str">
        <f aca="false">IF(ISNUMBER(SEARCH("COM ENCARGOS COMPLEMENTARES",D1110)),J1110,"")</f>
        <v/>
      </c>
      <c r="O1110" s="79" t="str">
        <f aca="false">IF(N1110&lt;&gt;"","",M1110)</f>
        <v/>
      </c>
      <c r="P1110" s="80" t="str">
        <f aca="false">IF(A1110="Composição",A1109,"")</f>
        <v/>
      </c>
      <c r="Q1110" s="79" t="str">
        <f aca="false">IF(P1110&lt;&gt;"",SUMIF(L1110:L1175,L1110,N1110:N1175),"")</f>
        <v/>
      </c>
      <c r="R1110" s="79" t="str">
        <f aca="false">IF(P1110&lt;&gt;"",SUMIF(L1110:L1175,L1110,O1110:O1175),"")</f>
        <v/>
      </c>
      <c r="S1110" s="63"/>
    </row>
    <row r="1111" customFormat="false" ht="13.8" hidden="false" customHeight="true" outlineLevel="0" collapsed="false">
      <c r="A1111" s="99"/>
      <c r="B1111" s="99"/>
      <c r="C1111" s="99"/>
      <c r="D1111" s="99"/>
      <c r="E1111" s="99"/>
      <c r="F1111" s="100"/>
      <c r="G1111" s="99"/>
      <c r="H1111" s="99" t="s">
        <v>580</v>
      </c>
      <c r="I1111" s="99"/>
      <c r="J1111" s="100" t="n">
        <f aca="false">TRUNC(SUMIF(L:L,$L1111,M:M)*(1+$J$9),2)</f>
        <v>19.35</v>
      </c>
      <c r="K1111" s="21"/>
      <c r="L1111" s="62" t="n">
        <f aca="false">IF(AND(A1112&lt;&gt;"",A1111=""),L1110+1,L1110)</f>
        <v>99</v>
      </c>
      <c r="M1111" s="78" t="str">
        <f aca="false">IF(OR(A1111="Insumo",A1111="Composição Auxiliar"),J1111,"")</f>
        <v/>
      </c>
      <c r="N1111" s="79" t="str">
        <f aca="false">IF(ISNUMBER(SEARCH("COM ENCARGOS COMPLEMENTARES",D1111)),J1111,"")</f>
        <v/>
      </c>
      <c r="O1111" s="79" t="str">
        <f aca="false">IF(N1111&lt;&gt;"","",M1111)</f>
        <v/>
      </c>
      <c r="P1111" s="80" t="str">
        <f aca="false">IF(A1111="Composição",A1110,"")</f>
        <v/>
      </c>
      <c r="Q1111" s="79" t="str">
        <f aca="false">IF(P1111&lt;&gt;"",SUMIF(L1111:L1176,L1111,N1111:N1176),"")</f>
        <v/>
      </c>
      <c r="R1111" s="79" t="str">
        <f aca="false">IF(P1111&lt;&gt;"",SUMIF(L1111:L1176,L1111,O1111:O1176),"")</f>
        <v/>
      </c>
      <c r="S1111" s="63"/>
    </row>
    <row r="1112" customFormat="false" ht="13.8" hidden="false" customHeight="false" outlineLevel="0" collapsed="false">
      <c r="A1112" s="101"/>
      <c r="B1112" s="101"/>
      <c r="C1112" s="101"/>
      <c r="D1112" s="101"/>
      <c r="E1112" s="101"/>
      <c r="F1112" s="101"/>
      <c r="G1112" s="101" t="s">
        <v>581</v>
      </c>
      <c r="H1112" s="102" t="s">
        <v>770</v>
      </c>
      <c r="I1112" s="101" t="s">
        <v>583</v>
      </c>
      <c r="J1112" s="103" t="n">
        <f aca="false">TRUNC(J1111*H1112,2)</f>
        <v>348.3</v>
      </c>
      <c r="K1112" s="21"/>
      <c r="L1112" s="62" t="n">
        <f aca="false">IF(AND(A1113&lt;&gt;"",A1112=""),L1111+1,L1111)</f>
        <v>99</v>
      </c>
      <c r="M1112" s="78" t="str">
        <f aca="false">IF(OR(A1112="Insumo",A1112="Composição Auxiliar"),J1112,"")</f>
        <v/>
      </c>
      <c r="N1112" s="79" t="str">
        <f aca="false">IF(ISNUMBER(SEARCH("COM ENCARGOS COMPLEMENTARES",D1112)),J1112,"")</f>
        <v/>
      </c>
      <c r="O1112" s="79" t="str">
        <f aca="false">IF(N1112&lt;&gt;"","",M1112)</f>
        <v/>
      </c>
      <c r="P1112" s="80" t="str">
        <f aca="false">IF(A1112="Composição",A1111,"")</f>
        <v/>
      </c>
      <c r="Q1112" s="79" t="str">
        <f aca="false">IF(P1112&lt;&gt;"",SUMIF(L1112:L1177,L1112,N1112:N1177),"")</f>
        <v/>
      </c>
      <c r="R1112" s="79" t="str">
        <f aca="false">IF(P1112&lt;&gt;"",SUMIF(L1112:L1177,L1112,O1112:O1177),"")</f>
        <v/>
      </c>
      <c r="S1112" s="63"/>
    </row>
    <row r="1113" customFormat="false" ht="13.8" hidden="false" customHeight="false" outlineLevel="0" collapsed="false">
      <c r="A1113" s="104"/>
      <c r="B1113" s="104"/>
      <c r="C1113" s="104"/>
      <c r="D1113" s="104"/>
      <c r="E1113" s="104"/>
      <c r="F1113" s="104"/>
      <c r="G1113" s="104"/>
      <c r="H1113" s="104"/>
      <c r="I1113" s="104"/>
      <c r="J1113" s="104"/>
      <c r="K1113" s="21"/>
      <c r="L1113" s="62" t="n">
        <f aca="false">IF(AND(A1114&lt;&gt;"",A1113=""),L1112+1,L1112)</f>
        <v>100</v>
      </c>
      <c r="M1113" s="78" t="str">
        <f aca="false">IF(OR(A1113="Insumo",A1113="Composição Auxiliar"),J1113,"")</f>
        <v/>
      </c>
      <c r="N1113" s="79" t="str">
        <f aca="false">IF(ISNUMBER(SEARCH("COM ENCARGOS COMPLEMENTARES",D1113)),J1113,"")</f>
        <v/>
      </c>
      <c r="O1113" s="79" t="str">
        <f aca="false">IF(N1113&lt;&gt;"","",M1113)</f>
        <v/>
      </c>
      <c r="P1113" s="80" t="str">
        <f aca="false">IF(A1113="Composição",A1112,"")</f>
        <v/>
      </c>
      <c r="Q1113" s="79" t="str">
        <f aca="false">IF(P1113&lt;&gt;"",SUMIF(L1113:L1178,L1113,N1113:N1178),"")</f>
        <v/>
      </c>
      <c r="R1113" s="79" t="str">
        <f aca="false">IF(P1113&lt;&gt;"",SUMIF(L1113:L1178,L1113,O1113:O1178),"")</f>
        <v/>
      </c>
      <c r="S1113" s="63"/>
    </row>
    <row r="1114" customFormat="false" ht="14.5" hidden="false" customHeight="true" outlineLevel="0" collapsed="false">
      <c r="A1114" s="81" t="s">
        <v>283</v>
      </c>
      <c r="B1114" s="82" t="s">
        <v>552</v>
      </c>
      <c r="C1114" s="81" t="s">
        <v>553</v>
      </c>
      <c r="D1114" s="81" t="s">
        <v>554</v>
      </c>
      <c r="E1114" s="81" t="s">
        <v>555</v>
      </c>
      <c r="F1114" s="81"/>
      <c r="G1114" s="83" t="s">
        <v>556</v>
      </c>
      <c r="H1114" s="82" t="s">
        <v>557</v>
      </c>
      <c r="I1114" s="82" t="s">
        <v>558</v>
      </c>
      <c r="J1114" s="82" t="s">
        <v>559</v>
      </c>
      <c r="K1114" s="21"/>
      <c r="L1114" s="62" t="n">
        <f aca="false">IF(AND(A1115&lt;&gt;"",A1114=""),L1113+1,L1113)</f>
        <v>100</v>
      </c>
      <c r="M1114" s="78" t="str">
        <f aca="false">IF(OR(A1114="Insumo",A1114="Composição Auxiliar"),J1114,"")</f>
        <v/>
      </c>
      <c r="N1114" s="79" t="str">
        <f aca="false">IF(ISNUMBER(SEARCH("COM ENCARGOS COMPLEMENTARES",D1114)),J1114,"")</f>
        <v/>
      </c>
      <c r="O1114" s="79" t="str">
        <f aca="false">IF(N1114&lt;&gt;"","",M1114)</f>
        <v/>
      </c>
      <c r="P1114" s="80" t="str">
        <f aca="false">IF(A1114="Composição",A1113,"")</f>
        <v/>
      </c>
      <c r="Q1114" s="79" t="str">
        <f aca="false">IF(P1114&lt;&gt;"",SUMIF(L1114:L1179,L1114,N1114:N1179),"")</f>
        <v/>
      </c>
      <c r="R1114" s="79" t="str">
        <f aca="false">IF(P1114&lt;&gt;"",SUMIF(L1114:L1179,L1114,O1114:O1179),"")</f>
        <v/>
      </c>
      <c r="S1114" s="63"/>
    </row>
    <row r="1115" customFormat="false" ht="35" hidden="false" customHeight="true" outlineLevel="0" collapsed="false">
      <c r="A1115" s="84" t="s">
        <v>560</v>
      </c>
      <c r="B1115" s="85" t="s">
        <v>284</v>
      </c>
      <c r="C1115" s="84" t="s">
        <v>561</v>
      </c>
      <c r="D1115" s="84" t="s">
        <v>1061</v>
      </c>
      <c r="E1115" s="84" t="s">
        <v>1047</v>
      </c>
      <c r="F1115" s="84"/>
      <c r="G1115" s="86" t="s">
        <v>587</v>
      </c>
      <c r="H1115" s="87" t="n">
        <v>1</v>
      </c>
      <c r="I1115" s="88" t="n">
        <f aca="false">SUMIF(L:L,$L1115,M:M)</f>
        <v>47.97</v>
      </c>
      <c r="J1115" s="88" t="n">
        <f aca="false">TRUNC(H1115*I1115,2)</f>
        <v>47.97</v>
      </c>
      <c r="K1115" s="21"/>
      <c r="L1115" s="62" t="n">
        <f aca="false">IF(AND(A1116&lt;&gt;"",A1115=""),L1114+1,L1114)</f>
        <v>100</v>
      </c>
      <c r="M1115" s="78" t="str">
        <f aca="false">IF(OR(A1115="Insumo",A1115="Composição Auxiliar"),J1115,"")</f>
        <v/>
      </c>
      <c r="N1115" s="79" t="str">
        <f aca="false">IF(ISNUMBER(SEARCH("COM ENCARGOS COMPLEMENTARES",D1115)),J1115,"")</f>
        <v/>
      </c>
      <c r="O1115" s="79" t="str">
        <f aca="false">IF(N1115&lt;&gt;"","",M1115)</f>
        <v/>
      </c>
      <c r="P1115" s="80" t="str">
        <f aca="false">IF(A1115="Composição",A1114,"")</f>
        <v> 7.1.2 </v>
      </c>
      <c r="Q1115" s="79" t="n">
        <f aca="false">IF(P1115&lt;&gt;"",SUMIF(L1115:L1180,L1115,N1115:N1180),"")</f>
        <v>0</v>
      </c>
      <c r="R1115" s="79" t="n">
        <f aca="false">IF(P1115&lt;&gt;"",SUMIF(L1115:L1180,L1115,O1115:O1180),"")</f>
        <v>47.97</v>
      </c>
      <c r="S1115" s="63"/>
    </row>
    <row r="1116" customFormat="false" ht="35" hidden="false" customHeight="true" outlineLevel="0" collapsed="false">
      <c r="A1116" s="89" t="s">
        <v>565</v>
      </c>
      <c r="B1116" s="90" t="s">
        <v>1062</v>
      </c>
      <c r="C1116" s="89" t="s">
        <v>561</v>
      </c>
      <c r="D1116" s="89" t="s">
        <v>1063</v>
      </c>
      <c r="E1116" s="89" t="s">
        <v>1047</v>
      </c>
      <c r="F1116" s="89"/>
      <c r="G1116" s="91" t="s">
        <v>587</v>
      </c>
      <c r="H1116" s="92" t="n">
        <v>1</v>
      </c>
      <c r="I1116" s="93" t="n">
        <f aca="false">SUMIFS('ANALÍTICA AUXILIARES'!J:J,'ANALÍTICA AUXILIARES'!A:A,"Composição",'ANALÍTICA AUXILIARES'!B:B,$B1116)</f>
        <v>37.03</v>
      </c>
      <c r="J1116" s="93" t="n">
        <f aca="false">TRUNC(H1116*I1116,2)</f>
        <v>37.03</v>
      </c>
      <c r="K1116" s="21"/>
      <c r="L1116" s="62" t="n">
        <f aca="false">IF(AND(A1117&lt;&gt;"",A1116=""),L1115+1,L1115)</f>
        <v>100</v>
      </c>
      <c r="M1116" s="78" t="n">
        <f aca="false">IF(OR(A1116="Insumo",A1116="Composição Auxiliar"),J1116,"")</f>
        <v>37.03</v>
      </c>
      <c r="N1116" s="79" t="str">
        <f aca="false">IF(ISNUMBER(SEARCH("COM ENCARGOS COMPLEMENTARES",D1116)),J1116,"")</f>
        <v/>
      </c>
      <c r="O1116" s="79" t="n">
        <f aca="false">IF(N1116&lt;&gt;"","",M1116)</f>
        <v>37.03</v>
      </c>
      <c r="P1116" s="80" t="str">
        <f aca="false">IF(A1116="Composição",A1115,"")</f>
        <v/>
      </c>
      <c r="Q1116" s="79" t="str">
        <f aca="false">IF(P1116&lt;&gt;"",SUMIF(L1116:L1181,L1116,N1116:N1181),"")</f>
        <v/>
      </c>
      <c r="R1116" s="79" t="str">
        <f aca="false">IF(P1116&lt;&gt;"",SUMIF(L1116:L1181,L1116,O1116:O1181),"")</f>
        <v/>
      </c>
      <c r="S1116" s="63"/>
    </row>
    <row r="1117" customFormat="false" ht="35" hidden="false" customHeight="true" outlineLevel="0" collapsed="false">
      <c r="A1117" s="89" t="s">
        <v>565</v>
      </c>
      <c r="B1117" s="90" t="s">
        <v>1064</v>
      </c>
      <c r="C1117" s="89" t="s">
        <v>561</v>
      </c>
      <c r="D1117" s="89" t="s">
        <v>1065</v>
      </c>
      <c r="E1117" s="89" t="s">
        <v>1047</v>
      </c>
      <c r="F1117" s="89"/>
      <c r="G1117" s="91" t="s">
        <v>587</v>
      </c>
      <c r="H1117" s="92" t="n">
        <v>1</v>
      </c>
      <c r="I1117" s="93" t="n">
        <f aca="false">SUMIFS('ANALÍTICA AUXILIARES'!J:J,'ANALÍTICA AUXILIARES'!A:A,"Composição",'ANALÍTICA AUXILIARES'!B:B,$B1117)</f>
        <v>10.94</v>
      </c>
      <c r="J1117" s="93" t="n">
        <f aca="false">TRUNC(H1117*I1117,2)</f>
        <v>10.94</v>
      </c>
      <c r="K1117" s="21"/>
      <c r="L1117" s="62" t="n">
        <f aca="false">IF(AND(A1118&lt;&gt;"",A1117=""),L1116+1,L1116)</f>
        <v>100</v>
      </c>
      <c r="M1117" s="78" t="n">
        <f aca="false">IF(OR(A1117="Insumo",A1117="Composição Auxiliar"),J1117,"")</f>
        <v>10.94</v>
      </c>
      <c r="N1117" s="79" t="str">
        <f aca="false">IF(ISNUMBER(SEARCH("COM ENCARGOS COMPLEMENTARES",D1117)),J1117,"")</f>
        <v/>
      </c>
      <c r="O1117" s="79" t="n">
        <f aca="false">IF(N1117&lt;&gt;"","",M1117)</f>
        <v>10.94</v>
      </c>
      <c r="P1117" s="80" t="str">
        <f aca="false">IF(A1117="Composição",A1116,"")</f>
        <v/>
      </c>
      <c r="Q1117" s="79" t="str">
        <f aca="false">IF(P1117&lt;&gt;"",SUMIF(L1117:L1182,L1117,N1117:N1182),"")</f>
        <v/>
      </c>
      <c r="R1117" s="79" t="str">
        <f aca="false">IF(P1117&lt;&gt;"",SUMIF(L1117:L1182,L1117,O1117:O1182),"")</f>
        <v/>
      </c>
      <c r="S1117" s="63"/>
    </row>
    <row r="1118" customFormat="false" ht="13.8" hidden="false" customHeight="false" outlineLevel="0" collapsed="false">
      <c r="A1118" s="99"/>
      <c r="B1118" s="99"/>
      <c r="C1118" s="99"/>
      <c r="D1118" s="99"/>
      <c r="E1118" s="99"/>
      <c r="F1118" s="100"/>
      <c r="G1118" s="99"/>
      <c r="H1118" s="100"/>
      <c r="I1118" s="99"/>
      <c r="J1118" s="100"/>
      <c r="K1118" s="21"/>
      <c r="L1118" s="62" t="n">
        <f aca="false">IF(AND(A1119&lt;&gt;"",A1118=""),L1117+1,L1117)</f>
        <v>100</v>
      </c>
      <c r="M1118" s="78" t="str">
        <f aca="false">IF(OR(A1118="Insumo",A1118="Composição Auxiliar"),J1118,"")</f>
        <v/>
      </c>
      <c r="N1118" s="79" t="str">
        <f aca="false">IF(ISNUMBER(SEARCH("COM ENCARGOS COMPLEMENTARES",D1118)),J1118,"")</f>
        <v/>
      </c>
      <c r="O1118" s="79" t="str">
        <f aca="false">IF(N1118&lt;&gt;"","",M1118)</f>
        <v/>
      </c>
      <c r="P1118" s="80" t="str">
        <f aca="false">IF(A1118="Composição",A1117,"")</f>
        <v/>
      </c>
      <c r="Q1118" s="79" t="str">
        <f aca="false">IF(P1118&lt;&gt;"",SUMIF(L1118:L1183,L1118,N1118:N1183),"")</f>
        <v/>
      </c>
      <c r="R1118" s="79" t="str">
        <f aca="false">IF(P1118&lt;&gt;"",SUMIF(L1118:L1183,L1118,O1118:O1183),"")</f>
        <v/>
      </c>
      <c r="S1118" s="63"/>
    </row>
    <row r="1119" customFormat="false" ht="13.8" hidden="false" customHeight="true" outlineLevel="0" collapsed="false">
      <c r="A1119" s="99"/>
      <c r="B1119" s="99"/>
      <c r="C1119" s="99"/>
      <c r="D1119" s="99"/>
      <c r="E1119" s="99"/>
      <c r="F1119" s="100"/>
      <c r="G1119" s="99"/>
      <c r="H1119" s="99" t="s">
        <v>580</v>
      </c>
      <c r="I1119" s="99"/>
      <c r="J1119" s="100" t="n">
        <f aca="false">TRUNC(SUMIF(L:L,$L1119,M:M)*(1+$J$9),2)</f>
        <v>58.16</v>
      </c>
      <c r="K1119" s="21"/>
      <c r="L1119" s="62" t="n">
        <f aca="false">IF(AND(A1120&lt;&gt;"",A1119=""),L1118+1,L1118)</f>
        <v>100</v>
      </c>
      <c r="M1119" s="78" t="str">
        <f aca="false">IF(OR(A1119="Insumo",A1119="Composição Auxiliar"),J1119,"")</f>
        <v/>
      </c>
      <c r="N1119" s="79" t="str">
        <f aca="false">IF(ISNUMBER(SEARCH("COM ENCARGOS COMPLEMENTARES",D1119)),J1119,"")</f>
        <v/>
      </c>
      <c r="O1119" s="79" t="str">
        <f aca="false">IF(N1119&lt;&gt;"","",M1119)</f>
        <v/>
      </c>
      <c r="P1119" s="80" t="str">
        <f aca="false">IF(A1119="Composição",A1118,"")</f>
        <v/>
      </c>
      <c r="Q1119" s="79" t="str">
        <f aca="false">IF(P1119&lt;&gt;"",SUMIF(L1119:L1184,L1119,N1119:N1184),"")</f>
        <v/>
      </c>
      <c r="R1119" s="79" t="str">
        <f aca="false">IF(P1119&lt;&gt;"",SUMIF(L1119:L1184,L1119,O1119:O1184),"")</f>
        <v/>
      </c>
      <c r="S1119" s="63"/>
    </row>
    <row r="1120" customFormat="false" ht="13.8" hidden="false" customHeight="false" outlineLevel="0" collapsed="false">
      <c r="A1120" s="101"/>
      <c r="B1120" s="101"/>
      <c r="C1120" s="101"/>
      <c r="D1120" s="101"/>
      <c r="E1120" s="101"/>
      <c r="F1120" s="101"/>
      <c r="G1120" s="101" t="s">
        <v>581</v>
      </c>
      <c r="H1120" s="102" t="s">
        <v>1066</v>
      </c>
      <c r="I1120" s="101" t="s">
        <v>583</v>
      </c>
      <c r="J1120" s="103" t="n">
        <f aca="false">TRUNC(J1119*H1120,2)</f>
        <v>4710.96</v>
      </c>
      <c r="K1120" s="21"/>
      <c r="L1120" s="62" t="n">
        <f aca="false">IF(AND(A1121&lt;&gt;"",A1120=""),L1119+1,L1119)</f>
        <v>100</v>
      </c>
      <c r="M1120" s="78" t="str">
        <f aca="false">IF(OR(A1120="Insumo",A1120="Composição Auxiliar"),J1120,"")</f>
        <v/>
      </c>
      <c r="N1120" s="79" t="str">
        <f aca="false">IF(ISNUMBER(SEARCH("COM ENCARGOS COMPLEMENTARES",D1120)),J1120,"")</f>
        <v/>
      </c>
      <c r="O1120" s="79" t="str">
        <f aca="false">IF(N1120&lt;&gt;"","",M1120)</f>
        <v/>
      </c>
      <c r="P1120" s="80" t="str">
        <f aca="false">IF(A1120="Composição",A1119,"")</f>
        <v/>
      </c>
      <c r="Q1120" s="79" t="str">
        <f aca="false">IF(P1120&lt;&gt;"",SUMIF(L1120:L1185,L1120,N1120:N1185),"")</f>
        <v/>
      </c>
      <c r="R1120" s="79" t="str">
        <f aca="false">IF(P1120&lt;&gt;"",SUMIF(L1120:L1185,L1120,O1120:O1185),"")</f>
        <v/>
      </c>
      <c r="S1120" s="63"/>
    </row>
    <row r="1121" customFormat="false" ht="13.8" hidden="false" customHeight="false" outlineLevel="0" collapsed="false">
      <c r="A1121" s="104"/>
      <c r="B1121" s="104"/>
      <c r="C1121" s="104"/>
      <c r="D1121" s="104"/>
      <c r="E1121" s="104"/>
      <c r="F1121" s="104"/>
      <c r="G1121" s="104"/>
      <c r="H1121" s="104"/>
      <c r="I1121" s="104"/>
      <c r="J1121" s="104"/>
      <c r="K1121" s="21"/>
      <c r="L1121" s="62" t="n">
        <f aca="false">IF(AND(A1122&lt;&gt;"",A1121=""),L1120+1,L1120)</f>
        <v>101</v>
      </c>
      <c r="M1121" s="78" t="str">
        <f aca="false">IF(OR(A1121="Insumo",A1121="Composição Auxiliar"),J1121,"")</f>
        <v/>
      </c>
      <c r="N1121" s="79" t="str">
        <f aca="false">IF(ISNUMBER(SEARCH("COM ENCARGOS COMPLEMENTARES",D1121)),J1121,"")</f>
        <v/>
      </c>
      <c r="O1121" s="79" t="str">
        <f aca="false">IF(N1121&lt;&gt;"","",M1121)</f>
        <v/>
      </c>
      <c r="P1121" s="80" t="str">
        <f aca="false">IF(A1121="Composição",A1120,"")</f>
        <v/>
      </c>
      <c r="Q1121" s="79" t="str">
        <f aca="false">IF(P1121&lt;&gt;"",SUMIF(L1121:L1186,L1121,N1121:N1186),"")</f>
        <v/>
      </c>
      <c r="R1121" s="79" t="str">
        <f aca="false">IF(P1121&lt;&gt;"",SUMIF(L1121:L1186,L1121,O1121:O1186),"")</f>
        <v/>
      </c>
      <c r="S1121" s="63"/>
    </row>
    <row r="1122" customFormat="false" ht="14.5" hidden="false" customHeight="true" outlineLevel="0" collapsed="false">
      <c r="A1122" s="81" t="s">
        <v>285</v>
      </c>
      <c r="B1122" s="82" t="s">
        <v>552</v>
      </c>
      <c r="C1122" s="81" t="s">
        <v>553</v>
      </c>
      <c r="D1122" s="81" t="s">
        <v>554</v>
      </c>
      <c r="E1122" s="81" t="s">
        <v>555</v>
      </c>
      <c r="F1122" s="81"/>
      <c r="G1122" s="83" t="s">
        <v>556</v>
      </c>
      <c r="H1122" s="82" t="s">
        <v>557</v>
      </c>
      <c r="I1122" s="82" t="s">
        <v>558</v>
      </c>
      <c r="J1122" s="82" t="s">
        <v>559</v>
      </c>
      <c r="K1122" s="21"/>
      <c r="L1122" s="62" t="n">
        <f aca="false">IF(AND(A1123&lt;&gt;"",A1122=""),L1121+1,L1121)</f>
        <v>101</v>
      </c>
      <c r="M1122" s="78" t="str">
        <f aca="false">IF(OR(A1122="Insumo",A1122="Composição Auxiliar"),J1122,"")</f>
        <v/>
      </c>
      <c r="N1122" s="79" t="str">
        <f aca="false">IF(ISNUMBER(SEARCH("COM ENCARGOS COMPLEMENTARES",D1122)),J1122,"")</f>
        <v/>
      </c>
      <c r="O1122" s="79" t="str">
        <f aca="false">IF(N1122&lt;&gt;"","",M1122)</f>
        <v/>
      </c>
      <c r="P1122" s="80" t="str">
        <f aca="false">IF(A1122="Composição",A1121,"")</f>
        <v/>
      </c>
      <c r="Q1122" s="79" t="str">
        <f aca="false">IF(P1122&lt;&gt;"",SUMIF(L1122:L1187,L1122,N1122:N1187),"")</f>
        <v/>
      </c>
      <c r="R1122" s="79" t="str">
        <f aca="false">IF(P1122&lt;&gt;"",SUMIF(L1122:L1187,L1122,O1122:O1187),"")</f>
        <v/>
      </c>
      <c r="S1122" s="63"/>
    </row>
    <row r="1123" customFormat="false" ht="35" hidden="false" customHeight="true" outlineLevel="0" collapsed="false">
      <c r="A1123" s="84" t="s">
        <v>560</v>
      </c>
      <c r="B1123" s="85" t="s">
        <v>286</v>
      </c>
      <c r="C1123" s="84" t="s">
        <v>561</v>
      </c>
      <c r="D1123" s="84" t="s">
        <v>1067</v>
      </c>
      <c r="E1123" s="84" t="s">
        <v>1047</v>
      </c>
      <c r="F1123" s="84"/>
      <c r="G1123" s="86" t="s">
        <v>587</v>
      </c>
      <c r="H1123" s="87" t="n">
        <v>1</v>
      </c>
      <c r="I1123" s="88" t="n">
        <f aca="false">SUMIF(L:L,$L1123,M:M)</f>
        <v>37.15</v>
      </c>
      <c r="J1123" s="88" t="n">
        <f aca="false">TRUNC(H1123*I1123,2)</f>
        <v>37.15</v>
      </c>
      <c r="K1123" s="21"/>
      <c r="L1123" s="62" t="n">
        <f aca="false">IF(AND(A1124&lt;&gt;"",A1123=""),L1122+1,L1122)</f>
        <v>101</v>
      </c>
      <c r="M1123" s="78" t="str">
        <f aca="false">IF(OR(A1123="Insumo",A1123="Composição Auxiliar"),J1123,"")</f>
        <v/>
      </c>
      <c r="N1123" s="79" t="str">
        <f aca="false">IF(ISNUMBER(SEARCH("COM ENCARGOS COMPLEMENTARES",D1123)),J1123,"")</f>
        <v/>
      </c>
      <c r="O1123" s="79" t="str">
        <f aca="false">IF(N1123&lt;&gt;"","",M1123)</f>
        <v/>
      </c>
      <c r="P1123" s="80" t="str">
        <f aca="false">IF(A1123="Composição",A1122,"")</f>
        <v> 7.1.3 </v>
      </c>
      <c r="Q1123" s="79" t="n">
        <f aca="false">IF(P1123&lt;&gt;"",SUMIF(L1123:L1188,L1123,N1123:N1188),"")</f>
        <v>0</v>
      </c>
      <c r="R1123" s="79" t="n">
        <f aca="false">IF(P1123&lt;&gt;"",SUMIF(L1123:L1188,L1123,O1123:O1188),"")</f>
        <v>37.15</v>
      </c>
      <c r="S1123" s="63"/>
    </row>
    <row r="1124" customFormat="false" ht="35" hidden="false" customHeight="true" outlineLevel="0" collapsed="false">
      <c r="A1124" s="89" t="s">
        <v>565</v>
      </c>
      <c r="B1124" s="90" t="s">
        <v>1064</v>
      </c>
      <c r="C1124" s="89" t="s">
        <v>561</v>
      </c>
      <c r="D1124" s="89" t="s">
        <v>1065</v>
      </c>
      <c r="E1124" s="89" t="s">
        <v>1047</v>
      </c>
      <c r="F1124" s="89"/>
      <c r="G1124" s="91" t="s">
        <v>587</v>
      </c>
      <c r="H1124" s="92" t="n">
        <v>1</v>
      </c>
      <c r="I1124" s="93" t="n">
        <f aca="false">SUMIFS('ANALÍTICA AUXILIARES'!J:J,'ANALÍTICA AUXILIARES'!A:A,"Composição",'ANALÍTICA AUXILIARES'!B:B,$B1124)</f>
        <v>10.94</v>
      </c>
      <c r="J1124" s="93" t="n">
        <f aca="false">TRUNC(H1124*I1124,2)</f>
        <v>10.94</v>
      </c>
      <c r="K1124" s="21"/>
      <c r="L1124" s="62" t="n">
        <f aca="false">IF(AND(A1125&lt;&gt;"",A1124=""),L1123+1,L1123)</f>
        <v>101</v>
      </c>
      <c r="M1124" s="78" t="n">
        <f aca="false">IF(OR(A1124="Insumo",A1124="Composição Auxiliar"),J1124,"")</f>
        <v>10.94</v>
      </c>
      <c r="N1124" s="79" t="str">
        <f aca="false">IF(ISNUMBER(SEARCH("COM ENCARGOS COMPLEMENTARES",D1124)),J1124,"")</f>
        <v/>
      </c>
      <c r="O1124" s="79" t="n">
        <f aca="false">IF(N1124&lt;&gt;"","",M1124)</f>
        <v>10.94</v>
      </c>
      <c r="P1124" s="80" t="str">
        <f aca="false">IF(A1124="Composição",A1123,"")</f>
        <v/>
      </c>
      <c r="Q1124" s="79" t="str">
        <f aca="false">IF(P1124&lt;&gt;"",SUMIF(L1124:L1189,L1124,N1124:N1189),"")</f>
        <v/>
      </c>
      <c r="R1124" s="79" t="str">
        <f aca="false">IF(P1124&lt;&gt;"",SUMIF(L1124:L1189,L1124,O1124:O1189),"")</f>
        <v/>
      </c>
      <c r="S1124" s="63"/>
    </row>
    <row r="1125" customFormat="false" ht="35" hidden="false" customHeight="true" outlineLevel="0" collapsed="false">
      <c r="A1125" s="89" t="s">
        <v>565</v>
      </c>
      <c r="B1125" s="90" t="s">
        <v>1068</v>
      </c>
      <c r="C1125" s="89" t="s">
        <v>561</v>
      </c>
      <c r="D1125" s="89" t="s">
        <v>1069</v>
      </c>
      <c r="E1125" s="89" t="s">
        <v>1047</v>
      </c>
      <c r="F1125" s="89"/>
      <c r="G1125" s="91" t="s">
        <v>587</v>
      </c>
      <c r="H1125" s="92" t="n">
        <v>1</v>
      </c>
      <c r="I1125" s="93" t="n">
        <f aca="false">SUMIFS('ANALÍTICA AUXILIARES'!J:J,'ANALÍTICA AUXILIARES'!A:A,"Composição",'ANALÍTICA AUXILIARES'!B:B,$B1125)</f>
        <v>26.21</v>
      </c>
      <c r="J1125" s="93" t="n">
        <f aca="false">TRUNC(H1125*I1125,2)</f>
        <v>26.21</v>
      </c>
      <c r="K1125" s="21"/>
      <c r="L1125" s="62" t="n">
        <f aca="false">IF(AND(A1126&lt;&gt;"",A1125=""),L1124+1,L1124)</f>
        <v>101</v>
      </c>
      <c r="M1125" s="78" t="n">
        <f aca="false">IF(OR(A1125="Insumo",A1125="Composição Auxiliar"),J1125,"")</f>
        <v>26.21</v>
      </c>
      <c r="N1125" s="79" t="str">
        <f aca="false">IF(ISNUMBER(SEARCH("COM ENCARGOS COMPLEMENTARES",D1125)),J1125,"")</f>
        <v/>
      </c>
      <c r="O1125" s="79" t="n">
        <f aca="false">IF(N1125&lt;&gt;"","",M1125)</f>
        <v>26.21</v>
      </c>
      <c r="P1125" s="80" t="str">
        <f aca="false">IF(A1125="Composição",A1124,"")</f>
        <v/>
      </c>
      <c r="Q1125" s="79" t="str">
        <f aca="false">IF(P1125&lt;&gt;"",SUMIF(L1125:L1190,L1125,N1125:N1190),"")</f>
        <v/>
      </c>
      <c r="R1125" s="79" t="str">
        <f aca="false">IF(P1125&lt;&gt;"",SUMIF(L1125:L1190,L1125,O1125:O1190),"")</f>
        <v/>
      </c>
      <c r="S1125" s="63"/>
    </row>
    <row r="1126" customFormat="false" ht="13.8" hidden="false" customHeight="false" outlineLevel="0" collapsed="false">
      <c r="A1126" s="99"/>
      <c r="B1126" s="99"/>
      <c r="C1126" s="99"/>
      <c r="D1126" s="99"/>
      <c r="E1126" s="99"/>
      <c r="F1126" s="100"/>
      <c r="G1126" s="99"/>
      <c r="H1126" s="100"/>
      <c r="I1126" s="99"/>
      <c r="J1126" s="100"/>
      <c r="K1126" s="21"/>
      <c r="L1126" s="62" t="n">
        <f aca="false">IF(AND(A1127&lt;&gt;"",A1126=""),L1125+1,L1125)</f>
        <v>101</v>
      </c>
      <c r="M1126" s="78" t="str">
        <f aca="false">IF(OR(A1126="Insumo",A1126="Composição Auxiliar"),J1126,"")</f>
        <v/>
      </c>
      <c r="N1126" s="79" t="str">
        <f aca="false">IF(ISNUMBER(SEARCH("COM ENCARGOS COMPLEMENTARES",D1126)),J1126,"")</f>
        <v/>
      </c>
      <c r="O1126" s="79" t="str">
        <f aca="false">IF(N1126&lt;&gt;"","",M1126)</f>
        <v/>
      </c>
      <c r="P1126" s="80" t="str">
        <f aca="false">IF(A1126="Composição",A1125,"")</f>
        <v/>
      </c>
      <c r="Q1126" s="79" t="str">
        <f aca="false">IF(P1126&lt;&gt;"",SUMIF(L1126:L1191,L1126,N1126:N1191),"")</f>
        <v/>
      </c>
      <c r="R1126" s="79" t="str">
        <f aca="false">IF(P1126&lt;&gt;"",SUMIF(L1126:L1191,L1126,O1126:O1191),"")</f>
        <v/>
      </c>
      <c r="S1126" s="63"/>
    </row>
    <row r="1127" customFormat="false" ht="13.8" hidden="false" customHeight="true" outlineLevel="0" collapsed="false">
      <c r="A1127" s="99"/>
      <c r="B1127" s="99"/>
      <c r="C1127" s="99"/>
      <c r="D1127" s="99"/>
      <c r="E1127" s="99"/>
      <c r="F1127" s="100"/>
      <c r="G1127" s="99"/>
      <c r="H1127" s="99" t="s">
        <v>580</v>
      </c>
      <c r="I1127" s="99"/>
      <c r="J1127" s="100" t="n">
        <f aca="false">TRUNC(SUMIF(L:L,$L1127,M:M)*(1+$J$9),2)</f>
        <v>45.04</v>
      </c>
      <c r="K1127" s="21"/>
      <c r="L1127" s="62" t="n">
        <f aca="false">IF(AND(A1128&lt;&gt;"",A1127=""),L1126+1,L1126)</f>
        <v>101</v>
      </c>
      <c r="M1127" s="78" t="str">
        <f aca="false">IF(OR(A1127="Insumo",A1127="Composição Auxiliar"),J1127,"")</f>
        <v/>
      </c>
      <c r="N1127" s="79" t="str">
        <f aca="false">IF(ISNUMBER(SEARCH("COM ENCARGOS COMPLEMENTARES",D1127)),J1127,"")</f>
        <v/>
      </c>
      <c r="O1127" s="79" t="str">
        <f aca="false">IF(N1127&lt;&gt;"","",M1127)</f>
        <v/>
      </c>
      <c r="P1127" s="80" t="str">
        <f aca="false">IF(A1127="Composição",A1126,"")</f>
        <v/>
      </c>
      <c r="Q1127" s="79" t="str">
        <f aca="false">IF(P1127&lt;&gt;"",SUMIF(L1127:L1192,L1127,N1127:N1192),"")</f>
        <v/>
      </c>
      <c r="R1127" s="79" t="str">
        <f aca="false">IF(P1127&lt;&gt;"",SUMIF(L1127:L1192,L1127,O1127:O1192),"")</f>
        <v/>
      </c>
      <c r="S1127" s="63"/>
    </row>
    <row r="1128" customFormat="false" ht="13.8" hidden="false" customHeight="false" outlineLevel="0" collapsed="false">
      <c r="A1128" s="101"/>
      <c r="B1128" s="101"/>
      <c r="C1128" s="101"/>
      <c r="D1128" s="101"/>
      <c r="E1128" s="101"/>
      <c r="F1128" s="101"/>
      <c r="G1128" s="101" t="s">
        <v>581</v>
      </c>
      <c r="H1128" s="102" t="s">
        <v>1070</v>
      </c>
      <c r="I1128" s="101" t="s">
        <v>583</v>
      </c>
      <c r="J1128" s="103" t="n">
        <f aca="false">TRUNC(J1127*H1128,2)</f>
        <v>315.28</v>
      </c>
      <c r="K1128" s="21"/>
      <c r="L1128" s="62" t="n">
        <f aca="false">IF(AND(A1129&lt;&gt;"",A1128=""),L1127+1,L1127)</f>
        <v>101</v>
      </c>
      <c r="M1128" s="78" t="str">
        <f aca="false">IF(OR(A1128="Insumo",A1128="Composição Auxiliar"),J1128,"")</f>
        <v/>
      </c>
      <c r="N1128" s="79" t="str">
        <f aca="false">IF(ISNUMBER(SEARCH("COM ENCARGOS COMPLEMENTARES",D1128)),J1128,"")</f>
        <v/>
      </c>
      <c r="O1128" s="79" t="str">
        <f aca="false">IF(N1128&lt;&gt;"","",M1128)</f>
        <v/>
      </c>
      <c r="P1128" s="80" t="str">
        <f aca="false">IF(A1128="Composição",A1127,"")</f>
        <v/>
      </c>
      <c r="Q1128" s="79" t="str">
        <f aca="false">IF(P1128&lt;&gt;"",SUMIF(L1128:L1193,L1128,N1128:N1193),"")</f>
        <v/>
      </c>
      <c r="R1128" s="79" t="str">
        <f aca="false">IF(P1128&lt;&gt;"",SUMIF(L1128:L1193,L1128,O1128:O1193),"")</f>
        <v/>
      </c>
      <c r="S1128" s="63"/>
    </row>
    <row r="1129" customFormat="false" ht="13.8" hidden="false" customHeight="false" outlineLevel="0" collapsed="false">
      <c r="A1129" s="104"/>
      <c r="B1129" s="104"/>
      <c r="C1129" s="104"/>
      <c r="D1129" s="104"/>
      <c r="E1129" s="104"/>
      <c r="F1129" s="104"/>
      <c r="G1129" s="104"/>
      <c r="H1129" s="104"/>
      <c r="I1129" s="104"/>
      <c r="J1129" s="104"/>
      <c r="K1129" s="21"/>
      <c r="L1129" s="62" t="n">
        <f aca="false">IF(AND(A1130&lt;&gt;"",A1129=""),L1128+1,L1128)</f>
        <v>102</v>
      </c>
      <c r="M1129" s="78" t="str">
        <f aca="false">IF(OR(A1129="Insumo",A1129="Composição Auxiliar"),J1129,"")</f>
        <v/>
      </c>
      <c r="N1129" s="79" t="str">
        <f aca="false">IF(ISNUMBER(SEARCH("COM ENCARGOS COMPLEMENTARES",D1129)),J1129,"")</f>
        <v/>
      </c>
      <c r="O1129" s="79" t="str">
        <f aca="false">IF(N1129&lt;&gt;"","",M1129)</f>
        <v/>
      </c>
      <c r="P1129" s="80" t="str">
        <f aca="false">IF(A1129="Composição",A1128,"")</f>
        <v/>
      </c>
      <c r="Q1129" s="79" t="str">
        <f aca="false">IF(P1129&lt;&gt;"",SUMIF(L1129:L1194,L1129,N1129:N1194),"")</f>
        <v/>
      </c>
      <c r="R1129" s="79" t="str">
        <f aca="false">IF(P1129&lt;&gt;"",SUMIF(L1129:L1194,L1129,O1129:O1194),"")</f>
        <v/>
      </c>
      <c r="S1129" s="63"/>
    </row>
    <row r="1130" customFormat="false" ht="14.5" hidden="false" customHeight="true" outlineLevel="0" collapsed="false">
      <c r="A1130" s="81" t="s">
        <v>287</v>
      </c>
      <c r="B1130" s="82" t="s">
        <v>552</v>
      </c>
      <c r="C1130" s="81" t="s">
        <v>553</v>
      </c>
      <c r="D1130" s="81" t="s">
        <v>554</v>
      </c>
      <c r="E1130" s="81" t="s">
        <v>555</v>
      </c>
      <c r="F1130" s="81"/>
      <c r="G1130" s="83" t="s">
        <v>556</v>
      </c>
      <c r="H1130" s="82" t="s">
        <v>557</v>
      </c>
      <c r="I1130" s="82" t="s">
        <v>558</v>
      </c>
      <c r="J1130" s="82" t="s">
        <v>559</v>
      </c>
      <c r="K1130" s="21"/>
      <c r="L1130" s="62" t="n">
        <f aca="false">IF(AND(A1131&lt;&gt;"",A1130=""),L1129+1,L1129)</f>
        <v>102</v>
      </c>
      <c r="M1130" s="78" t="str">
        <f aca="false">IF(OR(A1130="Insumo",A1130="Composição Auxiliar"),J1130,"")</f>
        <v/>
      </c>
      <c r="N1130" s="79" t="str">
        <f aca="false">IF(ISNUMBER(SEARCH("COM ENCARGOS COMPLEMENTARES",D1130)),J1130,"")</f>
        <v/>
      </c>
      <c r="O1130" s="79" t="str">
        <f aca="false">IF(N1130&lt;&gt;"","",M1130)</f>
        <v/>
      </c>
      <c r="P1130" s="80" t="str">
        <f aca="false">IF(A1130="Composição",A1129,"")</f>
        <v/>
      </c>
      <c r="Q1130" s="79" t="str">
        <f aca="false">IF(P1130&lt;&gt;"",SUMIF(L1130:L1195,L1130,N1130:N1195),"")</f>
        <v/>
      </c>
      <c r="R1130" s="79" t="str">
        <f aca="false">IF(P1130&lt;&gt;"",SUMIF(L1130:L1195,L1130,O1130:O1195),"")</f>
        <v/>
      </c>
      <c r="S1130" s="63"/>
    </row>
    <row r="1131" customFormat="false" ht="35" hidden="false" customHeight="true" outlineLevel="0" collapsed="false">
      <c r="A1131" s="84" t="s">
        <v>560</v>
      </c>
      <c r="B1131" s="85" t="s">
        <v>288</v>
      </c>
      <c r="C1131" s="84" t="s">
        <v>561</v>
      </c>
      <c r="D1131" s="84" t="s">
        <v>1071</v>
      </c>
      <c r="E1131" s="84" t="s">
        <v>1047</v>
      </c>
      <c r="F1131" s="84"/>
      <c r="G1131" s="86" t="s">
        <v>587</v>
      </c>
      <c r="H1131" s="87" t="n">
        <v>1</v>
      </c>
      <c r="I1131" s="88" t="n">
        <f aca="false">SUMIF(L:L,$L1131,M:M)</f>
        <v>45.39</v>
      </c>
      <c r="J1131" s="88" t="n">
        <f aca="false">TRUNC(H1131*I1131,2)</f>
        <v>45.39</v>
      </c>
      <c r="K1131" s="21"/>
      <c r="L1131" s="62" t="n">
        <f aca="false">IF(AND(A1132&lt;&gt;"",A1131=""),L1130+1,L1130)</f>
        <v>102</v>
      </c>
      <c r="M1131" s="78" t="str">
        <f aca="false">IF(OR(A1131="Insumo",A1131="Composição Auxiliar"),J1131,"")</f>
        <v/>
      </c>
      <c r="N1131" s="79" t="str">
        <f aca="false">IF(ISNUMBER(SEARCH("COM ENCARGOS COMPLEMENTARES",D1131)),J1131,"")</f>
        <v/>
      </c>
      <c r="O1131" s="79" t="str">
        <f aca="false">IF(N1131&lt;&gt;"","",M1131)</f>
        <v/>
      </c>
      <c r="P1131" s="80" t="str">
        <f aca="false">IF(A1131="Composição",A1130,"")</f>
        <v> 7.1.4 </v>
      </c>
      <c r="Q1131" s="79" t="n">
        <f aca="false">IF(P1131&lt;&gt;"",SUMIF(L1131:L1196,L1131,N1131:N1196),"")</f>
        <v>0</v>
      </c>
      <c r="R1131" s="79" t="n">
        <f aca="false">IF(P1131&lt;&gt;"",SUMIF(L1131:L1196,L1131,O1131:O1196),"")</f>
        <v>45.39</v>
      </c>
      <c r="S1131" s="63"/>
    </row>
    <row r="1132" customFormat="false" ht="35" hidden="false" customHeight="true" outlineLevel="0" collapsed="false">
      <c r="A1132" s="89" t="s">
        <v>565</v>
      </c>
      <c r="B1132" s="90" t="s">
        <v>1072</v>
      </c>
      <c r="C1132" s="89" t="s">
        <v>561</v>
      </c>
      <c r="D1132" s="89" t="s">
        <v>1073</v>
      </c>
      <c r="E1132" s="89" t="s">
        <v>1047</v>
      </c>
      <c r="F1132" s="89"/>
      <c r="G1132" s="91" t="s">
        <v>587</v>
      </c>
      <c r="H1132" s="92" t="n">
        <v>1</v>
      </c>
      <c r="I1132" s="93" t="n">
        <f aca="false">SUMIFS('ANALÍTICA AUXILIARES'!J:J,'ANALÍTICA AUXILIARES'!A:A,"Composição",'ANALÍTICA AUXILIARES'!B:B,$B1132)</f>
        <v>34.45</v>
      </c>
      <c r="J1132" s="93" t="n">
        <f aca="false">TRUNC(H1132*I1132,2)</f>
        <v>34.45</v>
      </c>
      <c r="K1132" s="21"/>
      <c r="L1132" s="62" t="n">
        <f aca="false">IF(AND(A1133&lt;&gt;"",A1132=""),L1131+1,L1131)</f>
        <v>102</v>
      </c>
      <c r="M1132" s="78" t="n">
        <f aca="false">IF(OR(A1132="Insumo",A1132="Composição Auxiliar"),J1132,"")</f>
        <v>34.45</v>
      </c>
      <c r="N1132" s="79" t="str">
        <f aca="false">IF(ISNUMBER(SEARCH("COM ENCARGOS COMPLEMENTARES",D1132)),J1132,"")</f>
        <v/>
      </c>
      <c r="O1132" s="79" t="n">
        <f aca="false">IF(N1132&lt;&gt;"","",M1132)</f>
        <v>34.45</v>
      </c>
      <c r="P1132" s="80" t="str">
        <f aca="false">IF(A1132="Composição",A1131,"")</f>
        <v/>
      </c>
      <c r="Q1132" s="79" t="str">
        <f aca="false">IF(P1132&lt;&gt;"",SUMIF(L1132:L1197,L1132,N1132:N1197),"")</f>
        <v/>
      </c>
      <c r="R1132" s="79" t="str">
        <f aca="false">IF(P1132&lt;&gt;"",SUMIF(L1132:L1197,L1132,O1132:O1197),"")</f>
        <v/>
      </c>
      <c r="S1132" s="63"/>
    </row>
    <row r="1133" customFormat="false" ht="35" hidden="false" customHeight="true" outlineLevel="0" collapsed="false">
      <c r="A1133" s="89" t="s">
        <v>565</v>
      </c>
      <c r="B1133" s="90" t="s">
        <v>1064</v>
      </c>
      <c r="C1133" s="89" t="s">
        <v>561</v>
      </c>
      <c r="D1133" s="89" t="s">
        <v>1065</v>
      </c>
      <c r="E1133" s="89" t="s">
        <v>1047</v>
      </c>
      <c r="F1133" s="89"/>
      <c r="G1133" s="91" t="s">
        <v>587</v>
      </c>
      <c r="H1133" s="92" t="n">
        <v>1</v>
      </c>
      <c r="I1133" s="93" t="n">
        <f aca="false">SUMIFS('ANALÍTICA AUXILIARES'!J:J,'ANALÍTICA AUXILIARES'!A:A,"Composição",'ANALÍTICA AUXILIARES'!B:B,$B1133)</f>
        <v>10.94</v>
      </c>
      <c r="J1133" s="93" t="n">
        <f aca="false">TRUNC(H1133*I1133,2)</f>
        <v>10.94</v>
      </c>
      <c r="K1133" s="21"/>
      <c r="L1133" s="62" t="n">
        <f aca="false">IF(AND(A1134&lt;&gt;"",A1133=""),L1132+1,L1132)</f>
        <v>102</v>
      </c>
      <c r="M1133" s="78" t="n">
        <f aca="false">IF(OR(A1133="Insumo",A1133="Composição Auxiliar"),J1133,"")</f>
        <v>10.94</v>
      </c>
      <c r="N1133" s="79" t="str">
        <f aca="false">IF(ISNUMBER(SEARCH("COM ENCARGOS COMPLEMENTARES",D1133)),J1133,"")</f>
        <v/>
      </c>
      <c r="O1133" s="79" t="n">
        <f aca="false">IF(N1133&lt;&gt;"","",M1133)</f>
        <v>10.94</v>
      </c>
      <c r="P1133" s="80" t="str">
        <f aca="false">IF(A1133="Composição",A1132,"")</f>
        <v/>
      </c>
      <c r="Q1133" s="79" t="str">
        <f aca="false">IF(P1133&lt;&gt;"",SUMIF(L1133:L1198,L1133,N1133:N1198),"")</f>
        <v/>
      </c>
      <c r="R1133" s="79" t="str">
        <f aca="false">IF(P1133&lt;&gt;"",SUMIF(L1133:L1198,L1133,O1133:O1198),"")</f>
        <v/>
      </c>
      <c r="S1133" s="63"/>
    </row>
    <row r="1134" customFormat="false" ht="13.8" hidden="false" customHeight="false" outlineLevel="0" collapsed="false">
      <c r="A1134" s="99"/>
      <c r="B1134" s="99"/>
      <c r="C1134" s="99"/>
      <c r="D1134" s="99"/>
      <c r="E1134" s="99"/>
      <c r="F1134" s="100"/>
      <c r="G1134" s="99"/>
      <c r="H1134" s="100"/>
      <c r="I1134" s="99"/>
      <c r="J1134" s="100"/>
      <c r="K1134" s="21"/>
      <c r="L1134" s="62" t="n">
        <f aca="false">IF(AND(A1135&lt;&gt;"",A1134=""),L1133+1,L1133)</f>
        <v>102</v>
      </c>
      <c r="M1134" s="78" t="str">
        <f aca="false">IF(OR(A1134="Insumo",A1134="Composição Auxiliar"),J1134,"")</f>
        <v/>
      </c>
      <c r="N1134" s="79" t="str">
        <f aca="false">IF(ISNUMBER(SEARCH("COM ENCARGOS COMPLEMENTARES",D1134)),J1134,"")</f>
        <v/>
      </c>
      <c r="O1134" s="79" t="str">
        <f aca="false">IF(N1134&lt;&gt;"","",M1134)</f>
        <v/>
      </c>
      <c r="P1134" s="80" t="str">
        <f aca="false">IF(A1134="Composição",A1133,"")</f>
        <v/>
      </c>
      <c r="Q1134" s="79" t="str">
        <f aca="false">IF(P1134&lt;&gt;"",SUMIF(L1134:L1199,L1134,N1134:N1199),"")</f>
        <v/>
      </c>
      <c r="R1134" s="79" t="str">
        <f aca="false">IF(P1134&lt;&gt;"",SUMIF(L1134:L1199,L1134,O1134:O1199),"")</f>
        <v/>
      </c>
      <c r="S1134" s="63"/>
    </row>
    <row r="1135" customFormat="false" ht="13.8" hidden="false" customHeight="true" outlineLevel="0" collapsed="false">
      <c r="A1135" s="99"/>
      <c r="B1135" s="99"/>
      <c r="C1135" s="99"/>
      <c r="D1135" s="99"/>
      <c r="E1135" s="99"/>
      <c r="F1135" s="100"/>
      <c r="G1135" s="99"/>
      <c r="H1135" s="99" t="s">
        <v>580</v>
      </c>
      <c r="I1135" s="99"/>
      <c r="J1135" s="100" t="n">
        <f aca="false">TRUNC(SUMIF(L:L,$L1135,M:M)*(1+$J$9),2)</f>
        <v>55.03</v>
      </c>
      <c r="K1135" s="21"/>
      <c r="L1135" s="62" t="n">
        <f aca="false">IF(AND(A1136&lt;&gt;"",A1135=""),L1134+1,L1134)</f>
        <v>102</v>
      </c>
      <c r="M1135" s="78" t="str">
        <f aca="false">IF(OR(A1135="Insumo",A1135="Composição Auxiliar"),J1135,"")</f>
        <v/>
      </c>
      <c r="N1135" s="79" t="str">
        <f aca="false">IF(ISNUMBER(SEARCH("COM ENCARGOS COMPLEMENTARES",D1135)),J1135,"")</f>
        <v/>
      </c>
      <c r="O1135" s="79" t="str">
        <f aca="false">IF(N1135&lt;&gt;"","",M1135)</f>
        <v/>
      </c>
      <c r="P1135" s="80" t="str">
        <f aca="false">IF(A1135="Composição",A1134,"")</f>
        <v/>
      </c>
      <c r="Q1135" s="79" t="str">
        <f aca="false">IF(P1135&lt;&gt;"",SUMIF(L1135:L1200,L1135,N1135:N1200),"")</f>
        <v/>
      </c>
      <c r="R1135" s="79" t="str">
        <f aca="false">IF(P1135&lt;&gt;"",SUMIF(L1135:L1200,L1135,O1135:O1200),"")</f>
        <v/>
      </c>
      <c r="S1135" s="63"/>
    </row>
    <row r="1136" customFormat="false" ht="13.8" hidden="false" customHeight="false" outlineLevel="0" collapsed="false">
      <c r="A1136" s="101"/>
      <c r="B1136" s="101"/>
      <c r="C1136" s="101"/>
      <c r="D1136" s="101"/>
      <c r="E1136" s="101"/>
      <c r="F1136" s="101"/>
      <c r="G1136" s="101" t="s">
        <v>581</v>
      </c>
      <c r="H1136" s="102" t="s">
        <v>1074</v>
      </c>
      <c r="I1136" s="101" t="s">
        <v>583</v>
      </c>
      <c r="J1136" s="103" t="n">
        <f aca="false">TRUNC(J1135*H1136,2)</f>
        <v>5668.09</v>
      </c>
      <c r="K1136" s="21"/>
      <c r="L1136" s="62" t="n">
        <f aca="false">IF(AND(A1137&lt;&gt;"",A1136=""),L1135+1,L1135)</f>
        <v>102</v>
      </c>
      <c r="M1136" s="78" t="str">
        <f aca="false">IF(OR(A1136="Insumo",A1136="Composição Auxiliar"),J1136,"")</f>
        <v/>
      </c>
      <c r="N1136" s="79" t="str">
        <f aca="false">IF(ISNUMBER(SEARCH("COM ENCARGOS COMPLEMENTARES",D1136)),J1136,"")</f>
        <v/>
      </c>
      <c r="O1136" s="79" t="str">
        <f aca="false">IF(N1136&lt;&gt;"","",M1136)</f>
        <v/>
      </c>
      <c r="P1136" s="80" t="str">
        <f aca="false">IF(A1136="Composição",A1135,"")</f>
        <v/>
      </c>
      <c r="Q1136" s="79" t="str">
        <f aca="false">IF(P1136&lt;&gt;"",SUMIF(L1136:L1201,L1136,N1136:N1201),"")</f>
        <v/>
      </c>
      <c r="R1136" s="79" t="str">
        <f aca="false">IF(P1136&lt;&gt;"",SUMIF(L1136:L1201,L1136,O1136:O1201),"")</f>
        <v/>
      </c>
      <c r="S1136" s="63"/>
    </row>
    <row r="1137" customFormat="false" ht="13.8" hidden="false" customHeight="false" outlineLevel="0" collapsed="false">
      <c r="A1137" s="104"/>
      <c r="B1137" s="104"/>
      <c r="C1137" s="104"/>
      <c r="D1137" s="104"/>
      <c r="E1137" s="104"/>
      <c r="F1137" s="104"/>
      <c r="G1137" s="104"/>
      <c r="H1137" s="104"/>
      <c r="I1137" s="104"/>
      <c r="J1137" s="104"/>
      <c r="K1137" s="21"/>
      <c r="L1137" s="62" t="n">
        <f aca="false">IF(AND(A1138&lt;&gt;"",A1137=""),L1136+1,L1136)</f>
        <v>103</v>
      </c>
      <c r="M1137" s="78" t="str">
        <f aca="false">IF(OR(A1137="Insumo",A1137="Composição Auxiliar"),J1137,"")</f>
        <v/>
      </c>
      <c r="N1137" s="79" t="str">
        <f aca="false">IF(ISNUMBER(SEARCH("COM ENCARGOS COMPLEMENTARES",D1137)),J1137,"")</f>
        <v/>
      </c>
      <c r="O1137" s="79" t="str">
        <f aca="false">IF(N1137&lt;&gt;"","",M1137)</f>
        <v/>
      </c>
      <c r="P1137" s="80" t="str">
        <f aca="false">IF(A1137="Composição",A1136,"")</f>
        <v/>
      </c>
      <c r="Q1137" s="79" t="str">
        <f aca="false">IF(P1137&lt;&gt;"",SUMIF(L1137:L1202,L1137,N1137:N1202),"")</f>
        <v/>
      </c>
      <c r="R1137" s="79" t="str">
        <f aca="false">IF(P1137&lt;&gt;"",SUMIF(L1137:L1202,L1137,O1137:O1202),"")</f>
        <v/>
      </c>
      <c r="S1137" s="63"/>
    </row>
    <row r="1138" customFormat="false" ht="14.5" hidden="false" customHeight="true" outlineLevel="0" collapsed="false">
      <c r="A1138" s="81" t="s">
        <v>289</v>
      </c>
      <c r="B1138" s="82" t="s">
        <v>552</v>
      </c>
      <c r="C1138" s="81" t="s">
        <v>553</v>
      </c>
      <c r="D1138" s="81" t="s">
        <v>554</v>
      </c>
      <c r="E1138" s="81" t="s">
        <v>555</v>
      </c>
      <c r="F1138" s="81"/>
      <c r="G1138" s="83" t="s">
        <v>556</v>
      </c>
      <c r="H1138" s="82" t="s">
        <v>557</v>
      </c>
      <c r="I1138" s="82" t="s">
        <v>558</v>
      </c>
      <c r="J1138" s="82" t="s">
        <v>559</v>
      </c>
      <c r="K1138" s="21"/>
      <c r="L1138" s="62" t="n">
        <f aca="false">IF(AND(A1139&lt;&gt;"",A1138=""),L1137+1,L1137)</f>
        <v>103</v>
      </c>
      <c r="M1138" s="78" t="str">
        <f aca="false">IF(OR(A1138="Insumo",A1138="Composição Auxiliar"),J1138,"")</f>
        <v/>
      </c>
      <c r="N1138" s="79" t="str">
        <f aca="false">IF(ISNUMBER(SEARCH("COM ENCARGOS COMPLEMENTARES",D1138)),J1138,"")</f>
        <v/>
      </c>
      <c r="O1138" s="79" t="str">
        <f aca="false">IF(N1138&lt;&gt;"","",M1138)</f>
        <v/>
      </c>
      <c r="P1138" s="80" t="str">
        <f aca="false">IF(A1138="Composição",A1137,"")</f>
        <v/>
      </c>
      <c r="Q1138" s="79" t="str">
        <f aca="false">IF(P1138&lt;&gt;"",SUMIF(L1138:L1203,L1138,N1138:N1203),"")</f>
        <v/>
      </c>
      <c r="R1138" s="79" t="str">
        <f aca="false">IF(P1138&lt;&gt;"",SUMIF(L1138:L1203,L1138,O1138:O1203),"")</f>
        <v/>
      </c>
      <c r="S1138" s="63"/>
    </row>
    <row r="1139" customFormat="false" ht="35" hidden="false" customHeight="true" outlineLevel="0" collapsed="false">
      <c r="A1139" s="84" t="s">
        <v>560</v>
      </c>
      <c r="B1139" s="85" t="s">
        <v>290</v>
      </c>
      <c r="C1139" s="84" t="s">
        <v>584</v>
      </c>
      <c r="D1139" s="84" t="s">
        <v>1075</v>
      </c>
      <c r="E1139" s="84" t="s">
        <v>1036</v>
      </c>
      <c r="F1139" s="84"/>
      <c r="G1139" s="86" t="s">
        <v>587</v>
      </c>
      <c r="H1139" s="87" t="n">
        <v>1</v>
      </c>
      <c r="I1139" s="88" t="n">
        <f aca="false">SUMIF(L:L,$L1139,M:M)</f>
        <v>7.36</v>
      </c>
      <c r="J1139" s="88" t="n">
        <f aca="false">TRUNC(H1139*I1139,2)</f>
        <v>7.36</v>
      </c>
      <c r="K1139" s="21"/>
      <c r="L1139" s="62" t="n">
        <f aca="false">IF(AND(A1140&lt;&gt;"",A1139=""),L1138+1,L1138)</f>
        <v>103</v>
      </c>
      <c r="M1139" s="78" t="str">
        <f aca="false">IF(OR(A1139="Insumo",A1139="Composição Auxiliar"),J1139,"")</f>
        <v/>
      </c>
      <c r="N1139" s="79" t="str">
        <f aca="false">IF(ISNUMBER(SEARCH("COM ENCARGOS COMPLEMENTARES",D1139)),J1139,"")</f>
        <v/>
      </c>
      <c r="O1139" s="79" t="str">
        <f aca="false">IF(N1139&lt;&gt;"","",M1139)</f>
        <v/>
      </c>
      <c r="P1139" s="80" t="str">
        <f aca="false">IF(A1139="Composição",A1138,"")</f>
        <v> 7.1.5 </v>
      </c>
      <c r="Q1139" s="79" t="n">
        <f aca="false">IF(P1139&lt;&gt;"",SUMIF(L1139:L1204,L1139,N1139:N1204),"")</f>
        <v>0</v>
      </c>
      <c r="R1139" s="79" t="n">
        <f aca="false">IF(P1139&lt;&gt;"",SUMIF(L1139:L1204,L1139,O1139:O1204),"")</f>
        <v>7.36</v>
      </c>
      <c r="S1139" s="63"/>
    </row>
    <row r="1140" customFormat="false" ht="13.8" hidden="false" customHeight="false" outlineLevel="0" collapsed="false">
      <c r="A1140" s="94" t="s">
        <v>575</v>
      </c>
      <c r="B1140" s="95" t="s">
        <v>1076</v>
      </c>
      <c r="C1140" s="94" t="str">
        <f aca="false">VLOOKUP(B1140,INSUMOS!$A:$I,2,FALSE())</f>
        <v>SINAPI</v>
      </c>
      <c r="D1140" s="94" t="str">
        <f aca="false">VLOOKUP(B1140,INSUMOS!$A:$I,3,FALSE())</f>
        <v>TOMADA 2P+T 10A, 250V (APENAS MODULO)</v>
      </c>
      <c r="E1140" s="94" t="str">
        <f aca="false">VLOOKUP(B1140,INSUMOS!$A:$I,4,FALSE())</f>
        <v>Material</v>
      </c>
      <c r="F1140" s="94"/>
      <c r="G1140" s="96" t="str">
        <f aca="false">VLOOKUP(B1140,INSUMOS!$A:$I,5,FALSE())</f>
        <v>UN</v>
      </c>
      <c r="H1140" s="97" t="n">
        <v>1</v>
      </c>
      <c r="I1140" s="98" t="n">
        <f aca="false">VLOOKUP(B1140,INSUMOS!$A:$I,8,FALSE())</f>
        <v>7.36</v>
      </c>
      <c r="J1140" s="98" t="n">
        <f aca="false">TRUNC(H1140*I1140,2)</f>
        <v>7.36</v>
      </c>
      <c r="K1140" s="21"/>
      <c r="L1140" s="62" t="n">
        <f aca="false">IF(AND(A1141&lt;&gt;"",A1140=""),L1139+1,L1139)</f>
        <v>103</v>
      </c>
      <c r="M1140" s="78" t="n">
        <f aca="false">IF(OR(A1140="Insumo",A1140="Composição Auxiliar"),J1140,"")</f>
        <v>7.36</v>
      </c>
      <c r="N1140" s="79" t="str">
        <f aca="false">IF(ISNUMBER(SEARCH("COM ENCARGOS COMPLEMENTARES",D1140)),J1140,"")</f>
        <v/>
      </c>
      <c r="O1140" s="79" t="n">
        <f aca="false">IF(N1140&lt;&gt;"","",M1140)</f>
        <v>7.36</v>
      </c>
      <c r="P1140" s="80" t="str">
        <f aca="false">IF(A1140="Composição",A1139,"")</f>
        <v/>
      </c>
      <c r="Q1140" s="79" t="str">
        <f aca="false">IF(P1140&lt;&gt;"",SUMIF(L1140:L1205,L1140,N1140:N1205),"")</f>
        <v/>
      </c>
      <c r="R1140" s="79" t="str">
        <f aca="false">IF(P1140&lt;&gt;"",SUMIF(L1140:L1205,L1140,O1140:O1205),"")</f>
        <v/>
      </c>
      <c r="S1140" s="63"/>
    </row>
    <row r="1141" customFormat="false" ht="13.8" hidden="false" customHeight="false" outlineLevel="0" collapsed="false">
      <c r="A1141" s="99"/>
      <c r="B1141" s="99"/>
      <c r="C1141" s="99"/>
      <c r="D1141" s="99"/>
      <c r="E1141" s="99"/>
      <c r="F1141" s="100"/>
      <c r="G1141" s="99"/>
      <c r="H1141" s="100"/>
      <c r="I1141" s="99"/>
      <c r="J1141" s="100"/>
      <c r="K1141" s="21"/>
      <c r="L1141" s="62" t="n">
        <f aca="false">IF(AND(A1142&lt;&gt;"",A1141=""),L1140+1,L1140)</f>
        <v>103</v>
      </c>
      <c r="M1141" s="78" t="str">
        <f aca="false">IF(OR(A1141="Insumo",A1141="Composição Auxiliar"),J1141,"")</f>
        <v/>
      </c>
      <c r="N1141" s="79" t="str">
        <f aca="false">IF(ISNUMBER(SEARCH("COM ENCARGOS COMPLEMENTARES",D1141)),J1141,"")</f>
        <v/>
      </c>
      <c r="O1141" s="79" t="str">
        <f aca="false">IF(N1141&lt;&gt;"","",M1141)</f>
        <v/>
      </c>
      <c r="P1141" s="80" t="str">
        <f aca="false">IF(A1141="Composição",A1140,"")</f>
        <v/>
      </c>
      <c r="Q1141" s="79" t="str">
        <f aca="false">IF(P1141&lt;&gt;"",SUMIF(L1141:L1206,L1141,N1141:N1206),"")</f>
        <v/>
      </c>
      <c r="R1141" s="79" t="str">
        <f aca="false">IF(P1141&lt;&gt;"",SUMIF(L1141:L1206,L1141,O1141:O1206),"")</f>
        <v/>
      </c>
      <c r="S1141" s="63"/>
    </row>
    <row r="1142" customFormat="false" ht="13.8" hidden="false" customHeight="true" outlineLevel="0" collapsed="false">
      <c r="A1142" s="99"/>
      <c r="B1142" s="99"/>
      <c r="C1142" s="99"/>
      <c r="D1142" s="99"/>
      <c r="E1142" s="99"/>
      <c r="F1142" s="100"/>
      <c r="G1142" s="99"/>
      <c r="H1142" s="99" t="s">
        <v>580</v>
      </c>
      <c r="I1142" s="99"/>
      <c r="J1142" s="100" t="n">
        <f aca="false">TRUNC(SUMIF(L:L,$L1142,M:M)*(1+$J$9),2)</f>
        <v>8.92</v>
      </c>
      <c r="K1142" s="21"/>
      <c r="L1142" s="62" t="n">
        <f aca="false">IF(AND(A1143&lt;&gt;"",A1142=""),L1141+1,L1141)</f>
        <v>103</v>
      </c>
      <c r="M1142" s="78" t="str">
        <f aca="false">IF(OR(A1142="Insumo",A1142="Composição Auxiliar"),J1142,"")</f>
        <v/>
      </c>
      <c r="N1142" s="79" t="str">
        <f aca="false">IF(ISNUMBER(SEARCH("COM ENCARGOS COMPLEMENTARES",D1142)),J1142,"")</f>
        <v/>
      </c>
      <c r="O1142" s="79" t="str">
        <f aca="false">IF(N1142&lt;&gt;"","",M1142)</f>
        <v/>
      </c>
      <c r="P1142" s="80" t="str">
        <f aca="false">IF(A1142="Composição",A1141,"")</f>
        <v/>
      </c>
      <c r="Q1142" s="79" t="str">
        <f aca="false">IF(P1142&lt;&gt;"",SUMIF(L1142:L1207,L1142,N1142:N1207),"")</f>
        <v/>
      </c>
      <c r="R1142" s="79" t="str">
        <f aca="false">IF(P1142&lt;&gt;"",SUMIF(L1142:L1207,L1142,O1142:O1207),"")</f>
        <v/>
      </c>
      <c r="S1142" s="63"/>
    </row>
    <row r="1143" customFormat="false" ht="13.8" hidden="false" customHeight="false" outlineLevel="0" collapsed="false">
      <c r="A1143" s="101"/>
      <c r="B1143" s="101"/>
      <c r="C1143" s="101"/>
      <c r="D1143" s="101"/>
      <c r="E1143" s="101"/>
      <c r="F1143" s="101"/>
      <c r="G1143" s="101" t="s">
        <v>581</v>
      </c>
      <c r="H1143" s="102" t="s">
        <v>788</v>
      </c>
      <c r="I1143" s="101" t="s">
        <v>583</v>
      </c>
      <c r="J1143" s="103" t="n">
        <f aca="false">TRUNC(J1142*H1143,2)</f>
        <v>53.52</v>
      </c>
      <c r="K1143" s="21"/>
      <c r="L1143" s="62" t="n">
        <f aca="false">IF(AND(A1144&lt;&gt;"",A1143=""),L1142+1,L1142)</f>
        <v>103</v>
      </c>
      <c r="M1143" s="78" t="str">
        <f aca="false">IF(OR(A1143="Insumo",A1143="Composição Auxiliar"),J1143,"")</f>
        <v/>
      </c>
      <c r="N1143" s="79" t="str">
        <f aca="false">IF(ISNUMBER(SEARCH("COM ENCARGOS COMPLEMENTARES",D1143)),J1143,"")</f>
        <v/>
      </c>
      <c r="O1143" s="79" t="str">
        <f aca="false">IF(N1143&lt;&gt;"","",M1143)</f>
        <v/>
      </c>
      <c r="P1143" s="80" t="str">
        <f aca="false">IF(A1143="Composição",A1142,"")</f>
        <v/>
      </c>
      <c r="Q1143" s="79" t="str">
        <f aca="false">IF(P1143&lt;&gt;"",SUMIF(L1143:L1208,L1143,N1143:N1208),"")</f>
        <v/>
      </c>
      <c r="R1143" s="79" t="str">
        <f aca="false">IF(P1143&lt;&gt;"",SUMIF(L1143:L1208,L1143,O1143:O1208),"")</f>
        <v/>
      </c>
      <c r="S1143" s="63"/>
    </row>
    <row r="1144" customFormat="false" ht="13.8" hidden="false" customHeight="false" outlineLevel="0" collapsed="false">
      <c r="A1144" s="104"/>
      <c r="B1144" s="104"/>
      <c r="C1144" s="104"/>
      <c r="D1144" s="104"/>
      <c r="E1144" s="104"/>
      <c r="F1144" s="104"/>
      <c r="G1144" s="104"/>
      <c r="H1144" s="104"/>
      <c r="I1144" s="104"/>
      <c r="J1144" s="104"/>
      <c r="K1144" s="21"/>
      <c r="L1144" s="62" t="n">
        <f aca="false">IF(AND(A1145&lt;&gt;"",A1144=""),L1143+1,L1143)</f>
        <v>104</v>
      </c>
      <c r="M1144" s="78" t="str">
        <f aca="false">IF(OR(A1144="Insumo",A1144="Composição Auxiliar"),J1144,"")</f>
        <v/>
      </c>
      <c r="N1144" s="79" t="str">
        <f aca="false">IF(ISNUMBER(SEARCH("COM ENCARGOS COMPLEMENTARES",D1144)),J1144,"")</f>
        <v/>
      </c>
      <c r="O1144" s="79" t="str">
        <f aca="false">IF(N1144&lt;&gt;"","",M1144)</f>
        <v/>
      </c>
      <c r="P1144" s="80" t="str">
        <f aca="false">IF(A1144="Composição",A1143,"")</f>
        <v/>
      </c>
      <c r="Q1144" s="79" t="str">
        <f aca="false">IF(P1144&lt;&gt;"",SUMIF(L1144:L1209,L1144,N1144:N1209),"")</f>
        <v/>
      </c>
      <c r="R1144" s="79" t="str">
        <f aca="false">IF(P1144&lt;&gt;"",SUMIF(L1144:L1209,L1144,O1144:O1209),"")</f>
        <v/>
      </c>
      <c r="S1144" s="63"/>
    </row>
    <row r="1145" customFormat="false" ht="14.5" hidden="false" customHeight="true" outlineLevel="0" collapsed="false">
      <c r="A1145" s="81" t="s">
        <v>291</v>
      </c>
      <c r="B1145" s="82" t="s">
        <v>552</v>
      </c>
      <c r="C1145" s="81" t="s">
        <v>553</v>
      </c>
      <c r="D1145" s="81" t="s">
        <v>554</v>
      </c>
      <c r="E1145" s="81" t="s">
        <v>555</v>
      </c>
      <c r="F1145" s="81"/>
      <c r="G1145" s="83" t="s">
        <v>556</v>
      </c>
      <c r="H1145" s="82" t="s">
        <v>557</v>
      </c>
      <c r="I1145" s="82" t="s">
        <v>558</v>
      </c>
      <c r="J1145" s="82" t="s">
        <v>559</v>
      </c>
      <c r="K1145" s="21"/>
      <c r="L1145" s="62" t="n">
        <f aca="false">IF(AND(A1146&lt;&gt;"",A1145=""),L1144+1,L1144)</f>
        <v>104</v>
      </c>
      <c r="M1145" s="78" t="str">
        <f aca="false">IF(OR(A1145="Insumo",A1145="Composição Auxiliar"),J1145,"")</f>
        <v/>
      </c>
      <c r="N1145" s="79" t="str">
        <f aca="false">IF(ISNUMBER(SEARCH("COM ENCARGOS COMPLEMENTARES",D1145)),J1145,"")</f>
        <v/>
      </c>
      <c r="O1145" s="79" t="str">
        <f aca="false">IF(N1145&lt;&gt;"","",M1145)</f>
        <v/>
      </c>
      <c r="P1145" s="80" t="str">
        <f aca="false">IF(A1145="Composição",A1144,"")</f>
        <v/>
      </c>
      <c r="Q1145" s="79" t="str">
        <f aca="false">IF(P1145&lt;&gt;"",SUMIF(L1145:L1210,L1145,N1145:N1210),"")</f>
        <v/>
      </c>
      <c r="R1145" s="79" t="str">
        <f aca="false">IF(P1145&lt;&gt;"",SUMIF(L1145:L1210,L1145,O1145:O1210),"")</f>
        <v/>
      </c>
      <c r="S1145" s="63"/>
    </row>
    <row r="1146" customFormat="false" ht="24" hidden="false" customHeight="true" outlineLevel="0" collapsed="false">
      <c r="A1146" s="84" t="s">
        <v>560</v>
      </c>
      <c r="B1146" s="85" t="s">
        <v>292</v>
      </c>
      <c r="C1146" s="84" t="s">
        <v>584</v>
      </c>
      <c r="D1146" s="84" t="s">
        <v>1077</v>
      </c>
      <c r="E1146" s="84" t="s">
        <v>1078</v>
      </c>
      <c r="F1146" s="84"/>
      <c r="G1146" s="86" t="s">
        <v>587</v>
      </c>
      <c r="H1146" s="87" t="n">
        <v>1</v>
      </c>
      <c r="I1146" s="88" t="n">
        <f aca="false">SUMIF(L:L,$L1146,M:M)</f>
        <v>51.73</v>
      </c>
      <c r="J1146" s="88" t="n">
        <f aca="false">TRUNC(H1146*I1146,2)</f>
        <v>51.73</v>
      </c>
      <c r="K1146" s="21"/>
      <c r="L1146" s="62" t="n">
        <f aca="false">IF(AND(A1147&lt;&gt;"",A1146=""),L1145+1,L1145)</f>
        <v>104</v>
      </c>
      <c r="M1146" s="78" t="str">
        <f aca="false">IF(OR(A1146="Insumo",A1146="Composição Auxiliar"),J1146,"")</f>
        <v/>
      </c>
      <c r="N1146" s="79" t="str">
        <f aca="false">IF(ISNUMBER(SEARCH("COM ENCARGOS COMPLEMENTARES",D1146)),J1146,"")</f>
        <v/>
      </c>
      <c r="O1146" s="79" t="str">
        <f aca="false">IF(N1146&lt;&gt;"","",M1146)</f>
        <v/>
      </c>
      <c r="P1146" s="80" t="str">
        <f aca="false">IF(A1146="Composição",A1145,"")</f>
        <v> 7.1.6 </v>
      </c>
      <c r="Q1146" s="79" t="n">
        <f aca="false">IF(P1146&lt;&gt;"",SUMIF(L1146:L1211,L1146,N1146:N1211),"")</f>
        <v>15.9</v>
      </c>
      <c r="R1146" s="79" t="n">
        <f aca="false">IF(P1146&lt;&gt;"",SUMIF(L1146:L1211,L1146,O1146:O1211),"")</f>
        <v>35.83</v>
      </c>
      <c r="S1146" s="63"/>
    </row>
    <row r="1147" customFormat="false" ht="24" hidden="false" customHeight="true" outlineLevel="0" collapsed="false">
      <c r="A1147" s="89" t="s">
        <v>565</v>
      </c>
      <c r="B1147" s="90" t="s">
        <v>875</v>
      </c>
      <c r="C1147" s="89" t="s">
        <v>561</v>
      </c>
      <c r="D1147" s="89" t="s">
        <v>876</v>
      </c>
      <c r="E1147" s="89" t="s">
        <v>568</v>
      </c>
      <c r="F1147" s="89"/>
      <c r="G1147" s="91" t="s">
        <v>569</v>
      </c>
      <c r="H1147" s="92" t="n">
        <v>0.3</v>
      </c>
      <c r="I1147" s="93" t="n">
        <f aca="false">SUMIFS('ANALÍTICA AUXILIARES'!J:J,'ANALÍTICA AUXILIARES'!A:A,"Composição",'ANALÍTICA AUXILIARES'!B:B,$B1147)</f>
        <v>28.71</v>
      </c>
      <c r="J1147" s="93" t="n">
        <f aca="false">TRUNC(H1147*I1147,2)</f>
        <v>8.61</v>
      </c>
      <c r="K1147" s="21"/>
      <c r="L1147" s="62" t="n">
        <f aca="false">IF(AND(A1148&lt;&gt;"",A1147=""),L1146+1,L1146)</f>
        <v>104</v>
      </c>
      <c r="M1147" s="78" t="n">
        <f aca="false">IF(OR(A1147="Insumo",A1147="Composição Auxiliar"),J1147,"")</f>
        <v>8.61</v>
      </c>
      <c r="N1147" s="79" t="n">
        <f aca="false">IF(ISNUMBER(SEARCH("COM ENCARGOS COMPLEMENTARES",D1147)),J1147,"")</f>
        <v>8.61</v>
      </c>
      <c r="O1147" s="79" t="str">
        <f aca="false">IF(N1147&lt;&gt;"","",M1147)</f>
        <v/>
      </c>
      <c r="P1147" s="80" t="str">
        <f aca="false">IF(A1147="Composição",A1146,"")</f>
        <v/>
      </c>
      <c r="Q1147" s="79" t="str">
        <f aca="false">IF(P1147&lt;&gt;"",SUMIF(L1147:L1212,L1147,N1147:N1212),"")</f>
        <v/>
      </c>
      <c r="R1147" s="79" t="str">
        <f aca="false">IF(P1147&lt;&gt;"",SUMIF(L1147:L1212,L1147,O1147:O1212),"")</f>
        <v/>
      </c>
      <c r="S1147" s="63"/>
    </row>
    <row r="1148" customFormat="false" ht="24" hidden="false" customHeight="true" outlineLevel="0" collapsed="false">
      <c r="A1148" s="89" t="s">
        <v>565</v>
      </c>
      <c r="B1148" s="90" t="s">
        <v>873</v>
      </c>
      <c r="C1148" s="89" t="s">
        <v>561</v>
      </c>
      <c r="D1148" s="89" t="s">
        <v>874</v>
      </c>
      <c r="E1148" s="89" t="s">
        <v>568</v>
      </c>
      <c r="F1148" s="89"/>
      <c r="G1148" s="91" t="s">
        <v>569</v>
      </c>
      <c r="H1148" s="92" t="n">
        <v>0.3</v>
      </c>
      <c r="I1148" s="93" t="n">
        <f aca="false">SUMIFS('ANALÍTICA AUXILIARES'!J:J,'ANALÍTICA AUXILIARES'!A:A,"Composição",'ANALÍTICA AUXILIARES'!B:B,$B1148)</f>
        <v>24.32</v>
      </c>
      <c r="J1148" s="93" t="n">
        <f aca="false">TRUNC(H1148*I1148,2)</f>
        <v>7.29</v>
      </c>
      <c r="K1148" s="21"/>
      <c r="L1148" s="62" t="n">
        <f aca="false">IF(AND(A1149&lt;&gt;"",A1148=""),L1147+1,L1147)</f>
        <v>104</v>
      </c>
      <c r="M1148" s="78" t="n">
        <f aca="false">IF(OR(A1148="Insumo",A1148="Composição Auxiliar"),J1148,"")</f>
        <v>7.29</v>
      </c>
      <c r="N1148" s="79" t="n">
        <f aca="false">IF(ISNUMBER(SEARCH("COM ENCARGOS COMPLEMENTARES",D1148)),J1148,"")</f>
        <v>7.29</v>
      </c>
      <c r="O1148" s="79" t="str">
        <f aca="false">IF(N1148&lt;&gt;"","",M1148)</f>
        <v/>
      </c>
      <c r="P1148" s="80" t="str">
        <f aca="false">IF(A1148="Composição",A1147,"")</f>
        <v/>
      </c>
      <c r="Q1148" s="79" t="str">
        <f aca="false">IF(P1148&lt;&gt;"",SUMIF(L1148:L1213,L1148,N1148:N1213),"")</f>
        <v/>
      </c>
      <c r="R1148" s="79" t="str">
        <f aca="false">IF(P1148&lt;&gt;"",SUMIF(L1148:L1213,L1148,O1148:O1213),"")</f>
        <v/>
      </c>
      <c r="S1148" s="63"/>
    </row>
    <row r="1149" customFormat="false" ht="13.8" hidden="false" customHeight="false" outlineLevel="0" collapsed="false">
      <c r="A1149" s="94" t="s">
        <v>575</v>
      </c>
      <c r="B1149" s="95" t="s">
        <v>1079</v>
      </c>
      <c r="C1149" s="94" t="str">
        <f aca="false">VLOOKUP(B1149,INSUMOS!$A:$I,2,FALSE())</f>
        <v>SEINFRA</v>
      </c>
      <c r="D1149" s="94" t="str">
        <f aca="false">VLOOKUP(B1149,INSUMOS!$A:$I,3,FALSE())</f>
        <v>CAIXA DE PISO 4"X2", EM ALUMÍNIO</v>
      </c>
      <c r="E1149" s="94" t="str">
        <f aca="false">VLOOKUP(B1149,INSUMOS!$A:$I,4,FALSE())</f>
        <v>Material</v>
      </c>
      <c r="F1149" s="94"/>
      <c r="G1149" s="96" t="str">
        <f aca="false">VLOOKUP(B1149,INSUMOS!$A:$I,5,FALSE())</f>
        <v>UN</v>
      </c>
      <c r="H1149" s="97" t="n">
        <v>1</v>
      </c>
      <c r="I1149" s="98" t="n">
        <f aca="false">VLOOKUP(B1149,INSUMOS!$A:$I,8,FALSE())</f>
        <v>19</v>
      </c>
      <c r="J1149" s="98" t="n">
        <f aca="false">TRUNC(H1149*I1149,2)</f>
        <v>19</v>
      </c>
      <c r="K1149" s="21"/>
      <c r="L1149" s="62" t="n">
        <f aca="false">IF(AND(A1150&lt;&gt;"",A1149=""),L1148+1,L1148)</f>
        <v>104</v>
      </c>
      <c r="M1149" s="78" t="n">
        <f aca="false">IF(OR(A1149="Insumo",A1149="Composição Auxiliar"),J1149,"")</f>
        <v>19</v>
      </c>
      <c r="N1149" s="79" t="str">
        <f aca="false">IF(ISNUMBER(SEARCH("COM ENCARGOS COMPLEMENTARES",D1149)),J1149,"")</f>
        <v/>
      </c>
      <c r="O1149" s="79" t="n">
        <f aca="false">IF(N1149&lt;&gt;"","",M1149)</f>
        <v>19</v>
      </c>
      <c r="P1149" s="80" t="str">
        <f aca="false">IF(A1149="Composição",A1148,"")</f>
        <v/>
      </c>
      <c r="Q1149" s="79" t="str">
        <f aca="false">IF(P1149&lt;&gt;"",SUMIF(L1149:L1214,L1149,N1149:N1214),"")</f>
        <v/>
      </c>
      <c r="R1149" s="79" t="str">
        <f aca="false">IF(P1149&lt;&gt;"",SUMIF(L1149:L1214,L1149,O1149:O1214),"")</f>
        <v/>
      </c>
      <c r="S1149" s="63"/>
    </row>
    <row r="1150" customFormat="false" ht="13.8" hidden="false" customHeight="false" outlineLevel="0" collapsed="false">
      <c r="A1150" s="94" t="s">
        <v>575</v>
      </c>
      <c r="B1150" s="95" t="s">
        <v>1080</v>
      </c>
      <c r="C1150" s="94" t="str">
        <f aca="false">VLOOKUP(B1150,INSUMOS!$A:$I,2,FALSE())</f>
        <v>SEINFRA</v>
      </c>
      <c r="D1150" s="94" t="str">
        <f aca="false">VLOOKUP(B1150,INSUMOS!$A:$I,3,FALSE())</f>
        <v>PLACA/TAMPA PARA TOMADA DE PISO 4"X2" EM INOX OU LATÃO</v>
      </c>
      <c r="E1150" s="94" t="str">
        <f aca="false">VLOOKUP(B1150,INSUMOS!$A:$I,4,FALSE())</f>
        <v>Material</v>
      </c>
      <c r="F1150" s="94"/>
      <c r="G1150" s="96" t="str">
        <f aca="false">VLOOKUP(B1150,INSUMOS!$A:$I,5,FALSE())</f>
        <v>UN</v>
      </c>
      <c r="H1150" s="97" t="n">
        <v>1</v>
      </c>
      <c r="I1150" s="98" t="n">
        <f aca="false">VLOOKUP(B1150,INSUMOS!$A:$I,8,FALSE())</f>
        <v>16.83</v>
      </c>
      <c r="J1150" s="98" t="n">
        <f aca="false">TRUNC(H1150*I1150,2)</f>
        <v>16.83</v>
      </c>
      <c r="K1150" s="21"/>
      <c r="L1150" s="62" t="n">
        <f aca="false">IF(AND(A1151&lt;&gt;"",A1150=""),L1149+1,L1149)</f>
        <v>104</v>
      </c>
      <c r="M1150" s="78" t="n">
        <f aca="false">IF(OR(A1150="Insumo",A1150="Composição Auxiliar"),J1150,"")</f>
        <v>16.83</v>
      </c>
      <c r="N1150" s="79" t="str">
        <f aca="false">IF(ISNUMBER(SEARCH("COM ENCARGOS COMPLEMENTARES",D1150)),J1150,"")</f>
        <v/>
      </c>
      <c r="O1150" s="79" t="n">
        <f aca="false">IF(N1150&lt;&gt;"","",M1150)</f>
        <v>16.83</v>
      </c>
      <c r="P1150" s="80" t="str">
        <f aca="false">IF(A1150="Composição",A1149,"")</f>
        <v/>
      </c>
      <c r="Q1150" s="79" t="str">
        <f aca="false">IF(P1150&lt;&gt;"",SUMIF(L1150:L1215,L1150,N1150:N1215),"")</f>
        <v/>
      </c>
      <c r="R1150" s="79" t="str">
        <f aca="false">IF(P1150&lt;&gt;"",SUMIF(L1150:L1215,L1150,O1150:O1215),"")</f>
        <v/>
      </c>
      <c r="S1150" s="63"/>
    </row>
    <row r="1151" customFormat="false" ht="13.8" hidden="false" customHeight="false" outlineLevel="0" collapsed="false">
      <c r="A1151" s="99"/>
      <c r="B1151" s="99"/>
      <c r="C1151" s="99"/>
      <c r="D1151" s="99"/>
      <c r="E1151" s="99"/>
      <c r="F1151" s="100"/>
      <c r="G1151" s="99"/>
      <c r="H1151" s="100"/>
      <c r="I1151" s="99"/>
      <c r="J1151" s="100"/>
      <c r="K1151" s="21"/>
      <c r="L1151" s="62" t="n">
        <f aca="false">IF(AND(A1152&lt;&gt;"",A1151=""),L1150+1,L1150)</f>
        <v>104</v>
      </c>
      <c r="M1151" s="78" t="str">
        <f aca="false">IF(OR(A1151="Insumo",A1151="Composição Auxiliar"),J1151,"")</f>
        <v/>
      </c>
      <c r="N1151" s="79" t="str">
        <f aca="false">IF(ISNUMBER(SEARCH("COM ENCARGOS COMPLEMENTARES",D1151)),J1151,"")</f>
        <v/>
      </c>
      <c r="O1151" s="79" t="str">
        <f aca="false">IF(N1151&lt;&gt;"","",M1151)</f>
        <v/>
      </c>
      <c r="P1151" s="80" t="str">
        <f aca="false">IF(A1151="Composição",A1150,"")</f>
        <v/>
      </c>
      <c r="Q1151" s="79" t="str">
        <f aca="false">IF(P1151&lt;&gt;"",SUMIF(L1151:L1216,L1151,N1151:N1216),"")</f>
        <v/>
      </c>
      <c r="R1151" s="79" t="str">
        <f aca="false">IF(P1151&lt;&gt;"",SUMIF(L1151:L1216,L1151,O1151:O1216),"")</f>
        <v/>
      </c>
      <c r="S1151" s="63"/>
    </row>
    <row r="1152" customFormat="false" ht="13.8" hidden="false" customHeight="true" outlineLevel="0" collapsed="false">
      <c r="A1152" s="99"/>
      <c r="B1152" s="99"/>
      <c r="C1152" s="99"/>
      <c r="D1152" s="99"/>
      <c r="E1152" s="99"/>
      <c r="F1152" s="100"/>
      <c r="G1152" s="99"/>
      <c r="H1152" s="99" t="s">
        <v>580</v>
      </c>
      <c r="I1152" s="99"/>
      <c r="J1152" s="100" t="n">
        <f aca="false">TRUNC(SUMIF(L:L,$L1152,M:M)*(1+$J$9),2)</f>
        <v>62.72</v>
      </c>
      <c r="K1152" s="21"/>
      <c r="L1152" s="62" t="n">
        <f aca="false">IF(AND(A1153&lt;&gt;"",A1152=""),L1151+1,L1151)</f>
        <v>104</v>
      </c>
      <c r="M1152" s="78" t="str">
        <f aca="false">IF(OR(A1152="Insumo",A1152="Composição Auxiliar"),J1152,"")</f>
        <v/>
      </c>
      <c r="N1152" s="79" t="str">
        <f aca="false">IF(ISNUMBER(SEARCH("COM ENCARGOS COMPLEMENTARES",D1152)),J1152,"")</f>
        <v/>
      </c>
      <c r="O1152" s="79" t="str">
        <f aca="false">IF(N1152&lt;&gt;"","",M1152)</f>
        <v/>
      </c>
      <c r="P1152" s="80" t="str">
        <f aca="false">IF(A1152="Composição",A1151,"")</f>
        <v/>
      </c>
      <c r="Q1152" s="79" t="str">
        <f aca="false">IF(P1152&lt;&gt;"",SUMIF(L1152:L1217,L1152,N1152:N1217),"")</f>
        <v/>
      </c>
      <c r="R1152" s="79" t="str">
        <f aca="false">IF(P1152&lt;&gt;"",SUMIF(L1152:L1217,L1152,O1152:O1217),"")</f>
        <v/>
      </c>
      <c r="S1152" s="63"/>
    </row>
    <row r="1153" customFormat="false" ht="13.8" hidden="false" customHeight="false" outlineLevel="0" collapsed="false">
      <c r="A1153" s="101"/>
      <c r="B1153" s="101"/>
      <c r="C1153" s="101"/>
      <c r="D1153" s="101"/>
      <c r="E1153" s="101"/>
      <c r="F1153" s="101"/>
      <c r="G1153" s="101" t="s">
        <v>581</v>
      </c>
      <c r="H1153" s="102" t="s">
        <v>833</v>
      </c>
      <c r="I1153" s="101" t="s">
        <v>583</v>
      </c>
      <c r="J1153" s="103" t="n">
        <f aca="false">TRUNC(J1152*H1153,2)</f>
        <v>188.16</v>
      </c>
      <c r="K1153" s="21"/>
      <c r="L1153" s="62" t="n">
        <f aca="false">IF(AND(A1154&lt;&gt;"",A1153=""),L1152+1,L1152)</f>
        <v>104</v>
      </c>
      <c r="M1153" s="78" t="str">
        <f aca="false">IF(OR(A1153="Insumo",A1153="Composição Auxiliar"),J1153,"")</f>
        <v/>
      </c>
      <c r="N1153" s="79" t="str">
        <f aca="false">IF(ISNUMBER(SEARCH("COM ENCARGOS COMPLEMENTARES",D1153)),J1153,"")</f>
        <v/>
      </c>
      <c r="O1153" s="79" t="str">
        <f aca="false">IF(N1153&lt;&gt;"","",M1153)</f>
        <v/>
      </c>
      <c r="P1153" s="80" t="str">
        <f aca="false">IF(A1153="Composição",A1152,"")</f>
        <v/>
      </c>
      <c r="Q1153" s="79" t="str">
        <f aca="false">IF(P1153&lt;&gt;"",SUMIF(L1153:L1218,L1153,N1153:N1218),"")</f>
        <v/>
      </c>
      <c r="R1153" s="79" t="str">
        <f aca="false">IF(P1153&lt;&gt;"",SUMIF(L1153:L1218,L1153,O1153:O1218),"")</f>
        <v/>
      </c>
      <c r="S1153" s="63"/>
    </row>
    <row r="1154" customFormat="false" ht="13.8" hidden="false" customHeight="false" outlineLevel="0" collapsed="false">
      <c r="A1154" s="104"/>
      <c r="B1154" s="104"/>
      <c r="C1154" s="104"/>
      <c r="D1154" s="104"/>
      <c r="E1154" s="104"/>
      <c r="F1154" s="104"/>
      <c r="G1154" s="104"/>
      <c r="H1154" s="104"/>
      <c r="I1154" s="104"/>
      <c r="J1154" s="104"/>
      <c r="K1154" s="21"/>
      <c r="L1154" s="62" t="n">
        <f aca="false">IF(AND(A1155&lt;&gt;"",A1154=""),L1153+1,L1153)</f>
        <v>105</v>
      </c>
      <c r="M1154" s="78" t="str">
        <f aca="false">IF(OR(A1154="Insumo",A1154="Composição Auxiliar"),J1154,"")</f>
        <v/>
      </c>
      <c r="N1154" s="79" t="str">
        <f aca="false">IF(ISNUMBER(SEARCH("COM ENCARGOS COMPLEMENTARES",D1154)),J1154,"")</f>
        <v/>
      </c>
      <c r="O1154" s="79" t="str">
        <f aca="false">IF(N1154&lt;&gt;"","",M1154)</f>
        <v/>
      </c>
      <c r="P1154" s="80" t="str">
        <f aca="false">IF(A1154="Composição",A1153,"")</f>
        <v/>
      </c>
      <c r="Q1154" s="79" t="str">
        <f aca="false">IF(P1154&lt;&gt;"",SUMIF(L1154:L1219,L1154,N1154:N1219),"")</f>
        <v/>
      </c>
      <c r="R1154" s="79" t="str">
        <f aca="false">IF(P1154&lt;&gt;"",SUMIF(L1154:L1219,L1154,O1154:O1219),"")</f>
        <v/>
      </c>
      <c r="S1154" s="63"/>
    </row>
    <row r="1155" customFormat="false" ht="14.5" hidden="false" customHeight="true" outlineLevel="0" collapsed="false">
      <c r="A1155" s="81" t="s">
        <v>293</v>
      </c>
      <c r="B1155" s="82" t="s">
        <v>552</v>
      </c>
      <c r="C1155" s="81" t="s">
        <v>553</v>
      </c>
      <c r="D1155" s="81" t="s">
        <v>554</v>
      </c>
      <c r="E1155" s="81" t="s">
        <v>555</v>
      </c>
      <c r="F1155" s="81"/>
      <c r="G1155" s="83" t="s">
        <v>556</v>
      </c>
      <c r="H1155" s="82" t="s">
        <v>557</v>
      </c>
      <c r="I1155" s="82" t="s">
        <v>558</v>
      </c>
      <c r="J1155" s="82" t="s">
        <v>559</v>
      </c>
      <c r="K1155" s="21"/>
      <c r="L1155" s="62" t="n">
        <f aca="false">IF(AND(A1156&lt;&gt;"",A1155=""),L1154+1,L1154)</f>
        <v>105</v>
      </c>
      <c r="M1155" s="78" t="str">
        <f aca="false">IF(OR(A1155="Insumo",A1155="Composição Auxiliar"),J1155,"")</f>
        <v/>
      </c>
      <c r="N1155" s="79" t="str">
        <f aca="false">IF(ISNUMBER(SEARCH("COM ENCARGOS COMPLEMENTARES",D1155)),J1155,"")</f>
        <v/>
      </c>
      <c r="O1155" s="79" t="str">
        <f aca="false">IF(N1155&lt;&gt;"","",M1155)</f>
        <v/>
      </c>
      <c r="P1155" s="80" t="str">
        <f aca="false">IF(A1155="Composição",A1154,"")</f>
        <v/>
      </c>
      <c r="Q1155" s="79" t="str">
        <f aca="false">IF(P1155&lt;&gt;"",SUMIF(L1155:L1220,L1155,N1155:N1220),"")</f>
        <v/>
      </c>
      <c r="R1155" s="79" t="str">
        <f aca="false">IF(P1155&lt;&gt;"",SUMIF(L1155:L1220,L1155,O1155:O1220),"")</f>
        <v/>
      </c>
      <c r="S1155" s="63"/>
    </row>
    <row r="1156" customFormat="false" ht="35" hidden="false" customHeight="true" outlineLevel="0" collapsed="false">
      <c r="A1156" s="84" t="s">
        <v>560</v>
      </c>
      <c r="B1156" s="85" t="s">
        <v>269</v>
      </c>
      <c r="C1156" s="84" t="s">
        <v>561</v>
      </c>
      <c r="D1156" s="84" t="s">
        <v>1081</v>
      </c>
      <c r="E1156" s="84" t="s">
        <v>1047</v>
      </c>
      <c r="F1156" s="84"/>
      <c r="G1156" s="86" t="s">
        <v>608</v>
      </c>
      <c r="H1156" s="87" t="n">
        <v>1</v>
      </c>
      <c r="I1156" s="88" t="n">
        <f aca="false">SUMIF(L:L,$L1156,M:M)</f>
        <v>20.8</v>
      </c>
      <c r="J1156" s="88" t="n">
        <f aca="false">TRUNC(H1156*I1156,2)</f>
        <v>20.8</v>
      </c>
      <c r="K1156" s="21"/>
      <c r="L1156" s="62" t="n">
        <f aca="false">IF(AND(A1157&lt;&gt;"",A1156=""),L1155+1,L1155)</f>
        <v>105</v>
      </c>
      <c r="M1156" s="78" t="str">
        <f aca="false">IF(OR(A1156="Insumo",A1156="Composição Auxiliar"),J1156,"")</f>
        <v/>
      </c>
      <c r="N1156" s="79" t="str">
        <f aca="false">IF(ISNUMBER(SEARCH("COM ENCARGOS COMPLEMENTARES",D1156)),J1156,"")</f>
        <v/>
      </c>
      <c r="O1156" s="79" t="str">
        <f aca="false">IF(N1156&lt;&gt;"","",M1156)</f>
        <v/>
      </c>
      <c r="P1156" s="80" t="str">
        <f aca="false">IF(A1156="Composição",A1155,"")</f>
        <v> 7.1.7 </v>
      </c>
      <c r="Q1156" s="79" t="n">
        <f aca="false">IF(P1156&lt;&gt;"",SUMIF(L1156:L1221,L1156,N1156:N1221),"")</f>
        <v>4.82</v>
      </c>
      <c r="R1156" s="79" t="n">
        <f aca="false">IF(P1156&lt;&gt;"",SUMIF(L1156:L1221,L1156,O1156:O1221),"")</f>
        <v>15.98</v>
      </c>
      <c r="S1156" s="63"/>
    </row>
    <row r="1157" customFormat="false" ht="24" hidden="false" customHeight="true" outlineLevel="0" collapsed="false">
      <c r="A1157" s="89" t="s">
        <v>565</v>
      </c>
      <c r="B1157" s="90" t="s">
        <v>875</v>
      </c>
      <c r="C1157" s="89" t="s">
        <v>561</v>
      </c>
      <c r="D1157" s="89" t="s">
        <v>876</v>
      </c>
      <c r="E1157" s="89" t="s">
        <v>568</v>
      </c>
      <c r="F1157" s="89"/>
      <c r="G1157" s="91" t="s">
        <v>569</v>
      </c>
      <c r="H1157" s="92" t="n">
        <v>0.091</v>
      </c>
      <c r="I1157" s="93" t="n">
        <f aca="false">SUMIFS('ANALÍTICA AUXILIARES'!J:J,'ANALÍTICA AUXILIARES'!A:A,"Composição",'ANALÍTICA AUXILIARES'!B:B,$B1157)</f>
        <v>28.71</v>
      </c>
      <c r="J1157" s="93" t="n">
        <f aca="false">TRUNC(H1157*I1157,2)</f>
        <v>2.61</v>
      </c>
      <c r="K1157" s="21"/>
      <c r="L1157" s="62" t="n">
        <f aca="false">IF(AND(A1158&lt;&gt;"",A1157=""),L1156+1,L1156)</f>
        <v>105</v>
      </c>
      <c r="M1157" s="78" t="n">
        <f aca="false">IF(OR(A1157="Insumo",A1157="Composição Auxiliar"),J1157,"")</f>
        <v>2.61</v>
      </c>
      <c r="N1157" s="79" t="n">
        <f aca="false">IF(ISNUMBER(SEARCH("COM ENCARGOS COMPLEMENTARES",D1157)),J1157,"")</f>
        <v>2.61</v>
      </c>
      <c r="O1157" s="79" t="str">
        <f aca="false">IF(N1157&lt;&gt;"","",M1157)</f>
        <v/>
      </c>
      <c r="P1157" s="80" t="str">
        <f aca="false">IF(A1157="Composição",A1156,"")</f>
        <v/>
      </c>
      <c r="Q1157" s="79" t="str">
        <f aca="false">IF(P1157&lt;&gt;"",SUMIF(L1157:L1222,L1157,N1157:N1222),"")</f>
        <v/>
      </c>
      <c r="R1157" s="79" t="str">
        <f aca="false">IF(P1157&lt;&gt;"",SUMIF(L1157:L1222,L1157,O1157:O1222),"")</f>
        <v/>
      </c>
      <c r="S1157" s="63"/>
    </row>
    <row r="1158" customFormat="false" ht="46" hidden="false" customHeight="true" outlineLevel="0" collapsed="false">
      <c r="A1158" s="89" t="s">
        <v>565</v>
      </c>
      <c r="B1158" s="90" t="s">
        <v>1048</v>
      </c>
      <c r="C1158" s="89" t="s">
        <v>561</v>
      </c>
      <c r="D1158" s="89" t="s">
        <v>1049</v>
      </c>
      <c r="E1158" s="89" t="s">
        <v>906</v>
      </c>
      <c r="F1158" s="89"/>
      <c r="G1158" s="91" t="s">
        <v>608</v>
      </c>
      <c r="H1158" s="92" t="n">
        <v>1</v>
      </c>
      <c r="I1158" s="93" t="n">
        <f aca="false">SUMIFS('ANALÍTICA AUXILIARES'!J:J,'ANALÍTICA AUXILIARES'!A:A,"Composição",'ANALÍTICA AUXILIARES'!B:B,$B1158)</f>
        <v>11.27</v>
      </c>
      <c r="J1158" s="93" t="n">
        <f aca="false">TRUNC(H1158*I1158,2)</f>
        <v>11.27</v>
      </c>
      <c r="K1158" s="21"/>
      <c r="L1158" s="62" t="n">
        <f aca="false">IF(AND(A1159&lt;&gt;"",A1158=""),L1157+1,L1157)</f>
        <v>105</v>
      </c>
      <c r="M1158" s="78" t="n">
        <f aca="false">IF(OR(A1158="Insumo",A1158="Composição Auxiliar"),J1158,"")</f>
        <v>11.27</v>
      </c>
      <c r="N1158" s="79" t="str">
        <f aca="false">IF(ISNUMBER(SEARCH("COM ENCARGOS COMPLEMENTARES",D1158)),J1158,"")</f>
        <v/>
      </c>
      <c r="O1158" s="79" t="n">
        <f aca="false">IF(N1158&lt;&gt;"","",M1158)</f>
        <v>11.27</v>
      </c>
      <c r="P1158" s="80" t="str">
        <f aca="false">IF(A1158="Composição",A1157,"")</f>
        <v/>
      </c>
      <c r="Q1158" s="79" t="str">
        <f aca="false">IF(P1158&lt;&gt;"",SUMIF(L1158:L1223,L1158,N1158:N1223),"")</f>
        <v/>
      </c>
      <c r="R1158" s="79" t="str">
        <f aca="false">IF(P1158&lt;&gt;"",SUMIF(L1158:L1223,L1158,O1158:O1223),"")</f>
        <v/>
      </c>
      <c r="S1158" s="63"/>
    </row>
    <row r="1159" customFormat="false" ht="24" hidden="false" customHeight="true" outlineLevel="0" collapsed="false">
      <c r="A1159" s="89" t="s">
        <v>565</v>
      </c>
      <c r="B1159" s="90" t="s">
        <v>873</v>
      </c>
      <c r="C1159" s="89" t="s">
        <v>561</v>
      </c>
      <c r="D1159" s="89" t="s">
        <v>874</v>
      </c>
      <c r="E1159" s="89" t="s">
        <v>568</v>
      </c>
      <c r="F1159" s="89"/>
      <c r="G1159" s="91" t="s">
        <v>569</v>
      </c>
      <c r="H1159" s="92" t="n">
        <v>0.091</v>
      </c>
      <c r="I1159" s="93" t="n">
        <f aca="false">SUMIFS('ANALÍTICA AUXILIARES'!J:J,'ANALÍTICA AUXILIARES'!A:A,"Composição",'ANALÍTICA AUXILIARES'!B:B,$B1159)</f>
        <v>24.32</v>
      </c>
      <c r="J1159" s="93" t="n">
        <f aca="false">TRUNC(H1159*I1159,2)</f>
        <v>2.21</v>
      </c>
      <c r="K1159" s="21"/>
      <c r="L1159" s="62" t="n">
        <f aca="false">IF(AND(A1160&lt;&gt;"",A1159=""),L1158+1,L1158)</f>
        <v>105</v>
      </c>
      <c r="M1159" s="78" t="n">
        <f aca="false">IF(OR(A1159="Insumo",A1159="Composição Auxiliar"),J1159,"")</f>
        <v>2.21</v>
      </c>
      <c r="N1159" s="79" t="n">
        <f aca="false">IF(ISNUMBER(SEARCH("COM ENCARGOS COMPLEMENTARES",D1159)),J1159,"")</f>
        <v>2.21</v>
      </c>
      <c r="O1159" s="79" t="str">
        <f aca="false">IF(N1159&lt;&gt;"","",M1159)</f>
        <v/>
      </c>
      <c r="P1159" s="80" t="str">
        <f aca="false">IF(A1159="Composição",A1158,"")</f>
        <v/>
      </c>
      <c r="Q1159" s="79" t="str">
        <f aca="false">IF(P1159&lt;&gt;"",SUMIF(L1159:L1224,L1159,N1159:N1224),"")</f>
        <v/>
      </c>
      <c r="R1159" s="79" t="str">
        <f aca="false">IF(P1159&lt;&gt;"",SUMIF(L1159:L1224,L1159,O1159:O1224),"")</f>
        <v/>
      </c>
      <c r="S1159" s="63"/>
    </row>
    <row r="1160" customFormat="false" ht="24" hidden="false" customHeight="false" outlineLevel="0" collapsed="false">
      <c r="A1160" s="94" t="s">
        <v>575</v>
      </c>
      <c r="B1160" s="95" t="s">
        <v>1050</v>
      </c>
      <c r="C1160" s="94" t="str">
        <f aca="false">VLOOKUP(B1160,INSUMOS!$A:$I,2,FALSE())</f>
        <v>SINAPI</v>
      </c>
      <c r="D1160" s="94" t="str">
        <f aca="false">VLOOKUP(B1160,INSUMOS!$A:$I,3,FALSE())</f>
        <v>ELETRODUTO PVC FLEXIVEL CORRUGADO, REFORCADO, COR LARANJA, DE 25 MM, PARA LAJES E PISOS</v>
      </c>
      <c r="E1160" s="94" t="str">
        <f aca="false">VLOOKUP(B1160,INSUMOS!$A:$I,4,FALSE())</f>
        <v>Material</v>
      </c>
      <c r="F1160" s="94"/>
      <c r="G1160" s="96" t="str">
        <f aca="false">VLOOKUP(B1160,INSUMOS!$A:$I,5,FALSE())</f>
        <v>M</v>
      </c>
      <c r="H1160" s="97" t="n">
        <v>1.1</v>
      </c>
      <c r="I1160" s="98" t="n">
        <f aca="false">VLOOKUP(B1160,INSUMOS!$A:$I,8,FALSE())</f>
        <v>4.29</v>
      </c>
      <c r="J1160" s="98" t="n">
        <f aca="false">TRUNC(H1160*I1160,2)</f>
        <v>4.71</v>
      </c>
      <c r="K1160" s="21"/>
      <c r="L1160" s="62" t="n">
        <f aca="false">IF(AND(A1161&lt;&gt;"",A1160=""),L1159+1,L1159)</f>
        <v>105</v>
      </c>
      <c r="M1160" s="78" t="n">
        <f aca="false">IF(OR(A1160="Insumo",A1160="Composição Auxiliar"),J1160,"")</f>
        <v>4.71</v>
      </c>
      <c r="N1160" s="79" t="str">
        <f aca="false">IF(ISNUMBER(SEARCH("COM ENCARGOS COMPLEMENTARES",D1160)),J1160,"")</f>
        <v/>
      </c>
      <c r="O1160" s="79" t="n">
        <f aca="false">IF(N1160&lt;&gt;"","",M1160)</f>
        <v>4.71</v>
      </c>
      <c r="P1160" s="80" t="str">
        <f aca="false">IF(A1160="Composição",A1159,"")</f>
        <v/>
      </c>
      <c r="Q1160" s="79" t="str">
        <f aca="false">IF(P1160&lt;&gt;"",SUMIF(L1160:L1225,L1160,N1160:N1225),"")</f>
        <v/>
      </c>
      <c r="R1160" s="79" t="str">
        <f aca="false">IF(P1160&lt;&gt;"",SUMIF(L1160:L1225,L1160,O1160:O1225),"")</f>
        <v/>
      </c>
      <c r="S1160" s="63"/>
    </row>
    <row r="1161" customFormat="false" ht="13.8" hidden="false" customHeight="false" outlineLevel="0" collapsed="false">
      <c r="A1161" s="99"/>
      <c r="B1161" s="99"/>
      <c r="C1161" s="99"/>
      <c r="D1161" s="99"/>
      <c r="E1161" s="99"/>
      <c r="F1161" s="100"/>
      <c r="G1161" s="99"/>
      <c r="H1161" s="100"/>
      <c r="I1161" s="99"/>
      <c r="J1161" s="100"/>
      <c r="K1161" s="21"/>
      <c r="L1161" s="62" t="n">
        <f aca="false">IF(AND(A1162&lt;&gt;"",A1161=""),L1160+1,L1160)</f>
        <v>105</v>
      </c>
      <c r="M1161" s="78" t="str">
        <f aca="false">IF(OR(A1161="Insumo",A1161="Composição Auxiliar"),J1161,"")</f>
        <v/>
      </c>
      <c r="N1161" s="79" t="str">
        <f aca="false">IF(ISNUMBER(SEARCH("COM ENCARGOS COMPLEMENTARES",D1161)),J1161,"")</f>
        <v/>
      </c>
      <c r="O1161" s="79" t="str">
        <f aca="false">IF(N1161&lt;&gt;"","",M1161)</f>
        <v/>
      </c>
      <c r="P1161" s="80" t="str">
        <f aca="false">IF(A1161="Composição",A1160,"")</f>
        <v/>
      </c>
      <c r="Q1161" s="79" t="str">
        <f aca="false">IF(P1161&lt;&gt;"",SUMIF(L1161:L1226,L1161,N1161:N1226),"")</f>
        <v/>
      </c>
      <c r="R1161" s="79" t="str">
        <f aca="false">IF(P1161&lt;&gt;"",SUMIF(L1161:L1226,L1161,O1161:O1226),"")</f>
        <v/>
      </c>
      <c r="S1161" s="63"/>
    </row>
    <row r="1162" customFormat="false" ht="13.8" hidden="false" customHeight="true" outlineLevel="0" collapsed="false">
      <c r="A1162" s="99"/>
      <c r="B1162" s="99"/>
      <c r="C1162" s="99"/>
      <c r="D1162" s="99"/>
      <c r="E1162" s="99"/>
      <c r="F1162" s="100"/>
      <c r="G1162" s="99"/>
      <c r="H1162" s="99" t="s">
        <v>580</v>
      </c>
      <c r="I1162" s="99"/>
      <c r="J1162" s="100" t="n">
        <f aca="false">TRUNC(SUMIF(L:L,$L1162,M:M)*(1+$J$9),2)</f>
        <v>25.22</v>
      </c>
      <c r="K1162" s="21"/>
      <c r="L1162" s="62" t="n">
        <f aca="false">IF(AND(A1163&lt;&gt;"",A1162=""),L1161+1,L1161)</f>
        <v>105</v>
      </c>
      <c r="M1162" s="78" t="str">
        <f aca="false">IF(OR(A1162="Insumo",A1162="Composição Auxiliar"),J1162,"")</f>
        <v/>
      </c>
      <c r="N1162" s="79" t="str">
        <f aca="false">IF(ISNUMBER(SEARCH("COM ENCARGOS COMPLEMENTARES",D1162)),J1162,"")</f>
        <v/>
      </c>
      <c r="O1162" s="79" t="str">
        <f aca="false">IF(N1162&lt;&gt;"","",M1162)</f>
        <v/>
      </c>
      <c r="P1162" s="80" t="str">
        <f aca="false">IF(A1162="Composição",A1161,"")</f>
        <v/>
      </c>
      <c r="Q1162" s="79" t="str">
        <f aca="false">IF(P1162&lt;&gt;"",SUMIF(L1162:L1227,L1162,N1162:N1227),"")</f>
        <v/>
      </c>
      <c r="R1162" s="79" t="str">
        <f aca="false">IF(P1162&lt;&gt;"",SUMIF(L1162:L1227,L1162,O1162:O1227),"")</f>
        <v/>
      </c>
      <c r="S1162" s="63"/>
    </row>
    <row r="1163" customFormat="false" ht="13.8" hidden="false" customHeight="false" outlineLevel="0" collapsed="false">
      <c r="A1163" s="101"/>
      <c r="B1163" s="101"/>
      <c r="C1163" s="101"/>
      <c r="D1163" s="101"/>
      <c r="E1163" s="101"/>
      <c r="F1163" s="101"/>
      <c r="G1163" s="101" t="s">
        <v>581</v>
      </c>
      <c r="H1163" s="102" t="s">
        <v>1082</v>
      </c>
      <c r="I1163" s="101" t="s">
        <v>583</v>
      </c>
      <c r="J1163" s="103" t="n">
        <f aca="false">TRUNC(J1162*H1163,2)</f>
        <v>13871</v>
      </c>
      <c r="K1163" s="21"/>
      <c r="L1163" s="62" t="n">
        <f aca="false">IF(AND(A1164&lt;&gt;"",A1163=""),L1162+1,L1162)</f>
        <v>105</v>
      </c>
      <c r="M1163" s="78" t="str">
        <f aca="false">IF(OR(A1163="Insumo",A1163="Composição Auxiliar"),J1163,"")</f>
        <v/>
      </c>
      <c r="N1163" s="79" t="str">
        <f aca="false">IF(ISNUMBER(SEARCH("COM ENCARGOS COMPLEMENTARES",D1163)),J1163,"")</f>
        <v/>
      </c>
      <c r="O1163" s="79" t="str">
        <f aca="false">IF(N1163&lt;&gt;"","",M1163)</f>
        <v/>
      </c>
      <c r="P1163" s="80" t="str">
        <f aca="false">IF(A1163="Composição",A1162,"")</f>
        <v/>
      </c>
      <c r="Q1163" s="79" t="str">
        <f aca="false">IF(P1163&lt;&gt;"",SUMIF(L1163:L1228,L1163,N1163:N1228),"")</f>
        <v/>
      </c>
      <c r="R1163" s="79" t="str">
        <f aca="false">IF(P1163&lt;&gt;"",SUMIF(L1163:L1228,L1163,O1163:O1228),"")</f>
        <v/>
      </c>
      <c r="S1163" s="63"/>
    </row>
    <row r="1164" customFormat="false" ht="13.8" hidden="false" customHeight="false" outlineLevel="0" collapsed="false">
      <c r="A1164" s="104"/>
      <c r="B1164" s="104"/>
      <c r="C1164" s="104"/>
      <c r="D1164" s="104"/>
      <c r="E1164" s="104"/>
      <c r="F1164" s="104"/>
      <c r="G1164" s="104"/>
      <c r="H1164" s="104"/>
      <c r="I1164" s="104"/>
      <c r="J1164" s="104"/>
      <c r="K1164" s="21"/>
      <c r="L1164" s="62" t="n">
        <f aca="false">IF(AND(A1165&lt;&gt;"",A1164=""),L1163+1,L1163)</f>
        <v>106</v>
      </c>
      <c r="M1164" s="78" t="str">
        <f aca="false">IF(OR(A1164="Insumo",A1164="Composição Auxiliar"),J1164,"")</f>
        <v/>
      </c>
      <c r="N1164" s="79" t="str">
        <f aca="false">IF(ISNUMBER(SEARCH("COM ENCARGOS COMPLEMENTARES",D1164)),J1164,"")</f>
        <v/>
      </c>
      <c r="O1164" s="79" t="str">
        <f aca="false">IF(N1164&lt;&gt;"","",M1164)</f>
        <v/>
      </c>
      <c r="P1164" s="80" t="str">
        <f aca="false">IF(A1164="Composição",A1163,"")</f>
        <v/>
      </c>
      <c r="Q1164" s="79" t="str">
        <f aca="false">IF(P1164&lt;&gt;"",SUMIF(L1164:L1229,L1164,N1164:N1229),"")</f>
        <v/>
      </c>
      <c r="R1164" s="79" t="str">
        <f aca="false">IF(P1164&lt;&gt;"",SUMIF(L1164:L1229,L1164,O1164:O1229),"")</f>
        <v/>
      </c>
      <c r="S1164" s="63"/>
    </row>
    <row r="1165" customFormat="false" ht="14.5" hidden="false" customHeight="true" outlineLevel="0" collapsed="false">
      <c r="A1165" s="81" t="s">
        <v>294</v>
      </c>
      <c r="B1165" s="82" t="s">
        <v>552</v>
      </c>
      <c r="C1165" s="81" t="s">
        <v>553</v>
      </c>
      <c r="D1165" s="81" t="s">
        <v>554</v>
      </c>
      <c r="E1165" s="81" t="s">
        <v>555</v>
      </c>
      <c r="F1165" s="81"/>
      <c r="G1165" s="83" t="s">
        <v>556</v>
      </c>
      <c r="H1165" s="82" t="s">
        <v>557</v>
      </c>
      <c r="I1165" s="82" t="s">
        <v>558</v>
      </c>
      <c r="J1165" s="82" t="s">
        <v>559</v>
      </c>
      <c r="K1165" s="21"/>
      <c r="L1165" s="62" t="n">
        <f aca="false">IF(AND(A1166&lt;&gt;"",A1165=""),L1164+1,L1164)</f>
        <v>106</v>
      </c>
      <c r="M1165" s="78" t="str">
        <f aca="false">IF(OR(A1165="Insumo",A1165="Composição Auxiliar"),J1165,"")</f>
        <v/>
      </c>
      <c r="N1165" s="79" t="str">
        <f aca="false">IF(ISNUMBER(SEARCH("COM ENCARGOS COMPLEMENTARES",D1165)),J1165,"")</f>
        <v/>
      </c>
      <c r="O1165" s="79" t="str">
        <f aca="false">IF(N1165&lt;&gt;"","",M1165)</f>
        <v/>
      </c>
      <c r="P1165" s="80" t="str">
        <f aca="false">IF(A1165="Composição",A1164,"")</f>
        <v/>
      </c>
      <c r="Q1165" s="79" t="str">
        <f aca="false">IF(P1165&lt;&gt;"",SUMIF(L1165:L1230,L1165,N1165:N1230),"")</f>
        <v/>
      </c>
      <c r="R1165" s="79" t="str">
        <f aca="false">IF(P1165&lt;&gt;"",SUMIF(L1165:L1230,L1165,O1165:O1230),"")</f>
        <v/>
      </c>
      <c r="S1165" s="63"/>
    </row>
    <row r="1166" customFormat="false" ht="35" hidden="false" customHeight="true" outlineLevel="0" collapsed="false">
      <c r="A1166" s="84" t="s">
        <v>560</v>
      </c>
      <c r="B1166" s="85" t="s">
        <v>295</v>
      </c>
      <c r="C1166" s="84" t="s">
        <v>561</v>
      </c>
      <c r="D1166" s="84" t="s">
        <v>1083</v>
      </c>
      <c r="E1166" s="84" t="s">
        <v>1047</v>
      </c>
      <c r="F1166" s="84"/>
      <c r="G1166" s="86" t="s">
        <v>608</v>
      </c>
      <c r="H1166" s="87" t="n">
        <v>1</v>
      </c>
      <c r="I1166" s="88" t="n">
        <f aca="false">SUMIF(L:L,$L1166,M:M)</f>
        <v>11.45</v>
      </c>
      <c r="J1166" s="88" t="n">
        <f aca="false">TRUNC(H1166*I1166,2)</f>
        <v>11.45</v>
      </c>
      <c r="K1166" s="21"/>
      <c r="L1166" s="62" t="n">
        <f aca="false">IF(AND(A1167&lt;&gt;"",A1166=""),L1165+1,L1165)</f>
        <v>106</v>
      </c>
      <c r="M1166" s="78" t="str">
        <f aca="false">IF(OR(A1166="Insumo",A1166="Composição Auxiliar"),J1166,"")</f>
        <v/>
      </c>
      <c r="N1166" s="79" t="str">
        <f aca="false">IF(ISNUMBER(SEARCH("COM ENCARGOS COMPLEMENTARES",D1166)),J1166,"")</f>
        <v/>
      </c>
      <c r="O1166" s="79" t="str">
        <f aca="false">IF(N1166&lt;&gt;"","",M1166)</f>
        <v/>
      </c>
      <c r="P1166" s="80" t="str">
        <f aca="false">IF(A1166="Composição",A1165,"")</f>
        <v> 7.1.8 </v>
      </c>
      <c r="Q1166" s="79" t="n">
        <f aca="false">IF(P1166&lt;&gt;"",SUMIF(L1166:L1231,L1166,N1166:N1231),"")</f>
        <v>7.09</v>
      </c>
      <c r="R1166" s="79" t="n">
        <f aca="false">IF(P1166&lt;&gt;"",SUMIF(L1166:L1231,L1166,O1166:O1231),"")</f>
        <v>4.36</v>
      </c>
      <c r="S1166" s="63"/>
    </row>
    <row r="1167" customFormat="false" ht="24" hidden="false" customHeight="true" outlineLevel="0" collapsed="false">
      <c r="A1167" s="89" t="s">
        <v>565</v>
      </c>
      <c r="B1167" s="90" t="s">
        <v>873</v>
      </c>
      <c r="C1167" s="89" t="s">
        <v>561</v>
      </c>
      <c r="D1167" s="89" t="s">
        <v>874</v>
      </c>
      <c r="E1167" s="89" t="s">
        <v>568</v>
      </c>
      <c r="F1167" s="89"/>
      <c r="G1167" s="91" t="s">
        <v>569</v>
      </c>
      <c r="H1167" s="92" t="n">
        <v>0.134</v>
      </c>
      <c r="I1167" s="93" t="n">
        <f aca="false">SUMIFS('ANALÍTICA AUXILIARES'!J:J,'ANALÍTICA AUXILIARES'!A:A,"Composição",'ANALÍTICA AUXILIARES'!B:B,$B1167)</f>
        <v>24.32</v>
      </c>
      <c r="J1167" s="93" t="n">
        <f aca="false">TRUNC(H1167*I1167,2)</f>
        <v>3.25</v>
      </c>
      <c r="K1167" s="21"/>
      <c r="L1167" s="62" t="n">
        <f aca="false">IF(AND(A1168&lt;&gt;"",A1167=""),L1166+1,L1166)</f>
        <v>106</v>
      </c>
      <c r="M1167" s="78" t="n">
        <f aca="false">IF(OR(A1167="Insumo",A1167="Composição Auxiliar"),J1167,"")</f>
        <v>3.25</v>
      </c>
      <c r="N1167" s="79" t="n">
        <f aca="false">IF(ISNUMBER(SEARCH("COM ENCARGOS COMPLEMENTARES",D1167)),J1167,"")</f>
        <v>3.25</v>
      </c>
      <c r="O1167" s="79" t="str">
        <f aca="false">IF(N1167&lt;&gt;"","",M1167)</f>
        <v/>
      </c>
      <c r="P1167" s="80" t="str">
        <f aca="false">IF(A1167="Composição",A1166,"")</f>
        <v/>
      </c>
      <c r="Q1167" s="79" t="str">
        <f aca="false">IF(P1167&lt;&gt;"",SUMIF(L1167:L1232,L1167,N1167:N1232),"")</f>
        <v/>
      </c>
      <c r="R1167" s="79" t="str">
        <f aca="false">IF(P1167&lt;&gt;"",SUMIF(L1167:L1232,L1167,O1167:O1232),"")</f>
        <v/>
      </c>
      <c r="S1167" s="63"/>
    </row>
    <row r="1168" customFormat="false" ht="24" hidden="false" customHeight="true" outlineLevel="0" collapsed="false">
      <c r="A1168" s="89" t="s">
        <v>565</v>
      </c>
      <c r="B1168" s="90" t="s">
        <v>875</v>
      </c>
      <c r="C1168" s="89" t="s">
        <v>561</v>
      </c>
      <c r="D1168" s="89" t="s">
        <v>876</v>
      </c>
      <c r="E1168" s="89" t="s">
        <v>568</v>
      </c>
      <c r="F1168" s="89"/>
      <c r="G1168" s="91" t="s">
        <v>569</v>
      </c>
      <c r="H1168" s="92" t="n">
        <v>0.134</v>
      </c>
      <c r="I1168" s="93" t="n">
        <f aca="false">SUMIFS('ANALÍTICA AUXILIARES'!J:J,'ANALÍTICA AUXILIARES'!A:A,"Composição",'ANALÍTICA AUXILIARES'!B:B,$B1168)</f>
        <v>28.71</v>
      </c>
      <c r="J1168" s="93" t="n">
        <f aca="false">TRUNC(H1168*I1168,2)</f>
        <v>3.84</v>
      </c>
      <c r="K1168" s="21"/>
      <c r="L1168" s="62" t="n">
        <f aca="false">IF(AND(A1169&lt;&gt;"",A1168=""),L1167+1,L1167)</f>
        <v>106</v>
      </c>
      <c r="M1168" s="78" t="n">
        <f aca="false">IF(OR(A1168="Insumo",A1168="Composição Auxiliar"),J1168,"")</f>
        <v>3.84</v>
      </c>
      <c r="N1168" s="79" t="n">
        <f aca="false">IF(ISNUMBER(SEARCH("COM ENCARGOS COMPLEMENTARES",D1168)),J1168,"")</f>
        <v>3.84</v>
      </c>
      <c r="O1168" s="79" t="str">
        <f aca="false">IF(N1168&lt;&gt;"","",M1168)</f>
        <v/>
      </c>
      <c r="P1168" s="80" t="str">
        <f aca="false">IF(A1168="Composição",A1167,"")</f>
        <v/>
      </c>
      <c r="Q1168" s="79" t="str">
        <f aca="false">IF(P1168&lt;&gt;"",SUMIF(L1168:L1233,L1168,N1168:N1233),"")</f>
        <v/>
      </c>
      <c r="R1168" s="79" t="str">
        <f aca="false">IF(P1168&lt;&gt;"",SUMIF(L1168:L1233,L1168,O1168:O1233),"")</f>
        <v/>
      </c>
      <c r="S1168" s="63"/>
    </row>
    <row r="1169" customFormat="false" ht="24" hidden="false" customHeight="false" outlineLevel="0" collapsed="false">
      <c r="A1169" s="94" t="s">
        <v>575</v>
      </c>
      <c r="B1169" s="95" t="s">
        <v>1050</v>
      </c>
      <c r="C1169" s="94" t="str">
        <f aca="false">VLOOKUP(B1169,INSUMOS!$A:$I,2,FALSE())</f>
        <v>SINAPI</v>
      </c>
      <c r="D1169" s="94" t="str">
        <f aca="false">VLOOKUP(B1169,INSUMOS!$A:$I,3,FALSE())</f>
        <v>ELETRODUTO PVC FLEXIVEL CORRUGADO, REFORCADO, COR LARANJA, DE 25 MM, PARA LAJES E PISOS</v>
      </c>
      <c r="E1169" s="94" t="str">
        <f aca="false">VLOOKUP(B1169,INSUMOS!$A:$I,4,FALSE())</f>
        <v>Material</v>
      </c>
      <c r="F1169" s="94"/>
      <c r="G1169" s="96" t="str">
        <f aca="false">VLOOKUP(B1169,INSUMOS!$A:$I,5,FALSE())</f>
        <v>M</v>
      </c>
      <c r="H1169" s="97" t="n">
        <v>1.017</v>
      </c>
      <c r="I1169" s="98" t="n">
        <f aca="false">VLOOKUP(B1169,INSUMOS!$A:$I,8,FALSE())</f>
        <v>4.29</v>
      </c>
      <c r="J1169" s="98" t="n">
        <f aca="false">TRUNC(H1169*I1169,2)</f>
        <v>4.36</v>
      </c>
      <c r="K1169" s="21"/>
      <c r="L1169" s="62" t="n">
        <f aca="false">IF(AND(A1170&lt;&gt;"",A1169=""),L1168+1,L1168)</f>
        <v>106</v>
      </c>
      <c r="M1169" s="78" t="n">
        <f aca="false">IF(OR(A1169="Insumo",A1169="Composição Auxiliar"),J1169,"")</f>
        <v>4.36</v>
      </c>
      <c r="N1169" s="79" t="str">
        <f aca="false">IF(ISNUMBER(SEARCH("COM ENCARGOS COMPLEMENTARES",D1169)),J1169,"")</f>
        <v/>
      </c>
      <c r="O1169" s="79" t="n">
        <f aca="false">IF(N1169&lt;&gt;"","",M1169)</f>
        <v>4.36</v>
      </c>
      <c r="P1169" s="80" t="str">
        <f aca="false">IF(A1169="Composição",A1168,"")</f>
        <v/>
      </c>
      <c r="Q1169" s="79" t="str">
        <f aca="false">IF(P1169&lt;&gt;"",SUMIF(L1169:L1234,L1169,N1169:N1234),"")</f>
        <v/>
      </c>
      <c r="R1169" s="79" t="str">
        <f aca="false">IF(P1169&lt;&gt;"",SUMIF(L1169:L1234,L1169,O1169:O1234),"")</f>
        <v/>
      </c>
      <c r="S1169" s="63"/>
    </row>
    <row r="1170" customFormat="false" ht="13.8" hidden="false" customHeight="false" outlineLevel="0" collapsed="false">
      <c r="A1170" s="99"/>
      <c r="B1170" s="99"/>
      <c r="C1170" s="99"/>
      <c r="D1170" s="99"/>
      <c r="E1170" s="99"/>
      <c r="F1170" s="100"/>
      <c r="G1170" s="99"/>
      <c r="H1170" s="100"/>
      <c r="I1170" s="99"/>
      <c r="J1170" s="100"/>
      <c r="K1170" s="21"/>
      <c r="L1170" s="62" t="n">
        <f aca="false">IF(AND(A1171&lt;&gt;"",A1170=""),L1169+1,L1169)</f>
        <v>106</v>
      </c>
      <c r="M1170" s="78" t="str">
        <f aca="false">IF(OR(A1170="Insumo",A1170="Composição Auxiliar"),J1170,"")</f>
        <v/>
      </c>
      <c r="N1170" s="79" t="str">
        <f aca="false">IF(ISNUMBER(SEARCH("COM ENCARGOS COMPLEMENTARES",D1170)),J1170,"")</f>
        <v/>
      </c>
      <c r="O1170" s="79" t="str">
        <f aca="false">IF(N1170&lt;&gt;"","",M1170)</f>
        <v/>
      </c>
      <c r="P1170" s="80" t="str">
        <f aca="false">IF(A1170="Composição",A1169,"")</f>
        <v/>
      </c>
      <c r="Q1170" s="79" t="str">
        <f aca="false">IF(P1170&lt;&gt;"",SUMIF(L1170:L1235,L1170,N1170:N1235),"")</f>
        <v/>
      </c>
      <c r="R1170" s="79" t="str">
        <f aca="false">IF(P1170&lt;&gt;"",SUMIF(L1170:L1235,L1170,O1170:O1235),"")</f>
        <v/>
      </c>
      <c r="S1170" s="63"/>
    </row>
    <row r="1171" customFormat="false" ht="13.8" hidden="false" customHeight="true" outlineLevel="0" collapsed="false">
      <c r="A1171" s="99"/>
      <c r="B1171" s="99"/>
      <c r="C1171" s="99"/>
      <c r="D1171" s="99"/>
      <c r="E1171" s="99"/>
      <c r="F1171" s="100"/>
      <c r="G1171" s="99"/>
      <c r="H1171" s="99" t="s">
        <v>580</v>
      </c>
      <c r="I1171" s="99"/>
      <c r="J1171" s="100" t="n">
        <f aca="false">TRUNC(SUMIF(L:L,$L1171,M:M)*(1+$J$9),2)</f>
        <v>13.88</v>
      </c>
      <c r="K1171" s="21"/>
      <c r="L1171" s="62" t="n">
        <f aca="false">IF(AND(A1172&lt;&gt;"",A1171=""),L1170+1,L1170)</f>
        <v>106</v>
      </c>
      <c r="M1171" s="78" t="str">
        <f aca="false">IF(OR(A1171="Insumo",A1171="Composição Auxiliar"),J1171,"")</f>
        <v/>
      </c>
      <c r="N1171" s="79" t="str">
        <f aca="false">IF(ISNUMBER(SEARCH("COM ENCARGOS COMPLEMENTARES",D1171)),J1171,"")</f>
        <v/>
      </c>
      <c r="O1171" s="79" t="str">
        <f aca="false">IF(N1171&lt;&gt;"","",M1171)</f>
        <v/>
      </c>
      <c r="P1171" s="80" t="str">
        <f aca="false">IF(A1171="Composição",A1170,"")</f>
        <v/>
      </c>
      <c r="Q1171" s="79" t="str">
        <f aca="false">IF(P1171&lt;&gt;"",SUMIF(L1171:L1236,L1171,N1171:N1236),"")</f>
        <v/>
      </c>
      <c r="R1171" s="79" t="str">
        <f aca="false">IF(P1171&lt;&gt;"",SUMIF(L1171:L1236,L1171,O1171:O1236),"")</f>
        <v/>
      </c>
      <c r="S1171" s="63"/>
    </row>
    <row r="1172" customFormat="false" ht="13.8" hidden="false" customHeight="false" outlineLevel="0" collapsed="false">
      <c r="A1172" s="101"/>
      <c r="B1172" s="101"/>
      <c r="C1172" s="101"/>
      <c r="D1172" s="101"/>
      <c r="E1172" s="101"/>
      <c r="F1172" s="101"/>
      <c r="G1172" s="101" t="s">
        <v>581</v>
      </c>
      <c r="H1172" s="102" t="s">
        <v>1084</v>
      </c>
      <c r="I1172" s="101" t="s">
        <v>583</v>
      </c>
      <c r="J1172" s="103" t="n">
        <f aca="false">TRUNC(J1171*H1172,2)</f>
        <v>5135.6</v>
      </c>
      <c r="K1172" s="21"/>
      <c r="L1172" s="62" t="n">
        <f aca="false">IF(AND(A1173&lt;&gt;"",A1172=""),L1171+1,L1171)</f>
        <v>106</v>
      </c>
      <c r="M1172" s="78" t="str">
        <f aca="false">IF(OR(A1172="Insumo",A1172="Composição Auxiliar"),J1172,"")</f>
        <v/>
      </c>
      <c r="N1172" s="79" t="str">
        <f aca="false">IF(ISNUMBER(SEARCH("COM ENCARGOS COMPLEMENTARES",D1172)),J1172,"")</f>
        <v/>
      </c>
      <c r="O1172" s="79" t="str">
        <f aca="false">IF(N1172&lt;&gt;"","",M1172)</f>
        <v/>
      </c>
      <c r="P1172" s="80" t="str">
        <f aca="false">IF(A1172="Composição",A1171,"")</f>
        <v/>
      </c>
      <c r="Q1172" s="79" t="str">
        <f aca="false">IF(P1172&lt;&gt;"",SUMIF(L1172:L1237,L1172,N1172:N1237),"")</f>
        <v/>
      </c>
      <c r="R1172" s="79" t="str">
        <f aca="false">IF(P1172&lt;&gt;"",SUMIF(L1172:L1237,L1172,O1172:O1237),"")</f>
        <v/>
      </c>
      <c r="S1172" s="63"/>
    </row>
    <row r="1173" customFormat="false" ht="13.8" hidden="false" customHeight="false" outlineLevel="0" collapsed="false">
      <c r="A1173" s="104"/>
      <c r="B1173" s="104"/>
      <c r="C1173" s="104"/>
      <c r="D1173" s="104"/>
      <c r="E1173" s="104"/>
      <c r="F1173" s="104"/>
      <c r="G1173" s="104"/>
      <c r="H1173" s="104"/>
      <c r="I1173" s="104"/>
      <c r="J1173" s="104"/>
      <c r="K1173" s="21"/>
      <c r="L1173" s="62" t="n">
        <f aca="false">IF(AND(A1174&lt;&gt;"",A1173=""),L1172+1,L1172)</f>
        <v>107</v>
      </c>
      <c r="M1173" s="78" t="str">
        <f aca="false">IF(OR(A1173="Insumo",A1173="Composição Auxiliar"),J1173,"")</f>
        <v/>
      </c>
      <c r="N1173" s="79" t="str">
        <f aca="false">IF(ISNUMBER(SEARCH("COM ENCARGOS COMPLEMENTARES",D1173)),J1173,"")</f>
        <v/>
      </c>
      <c r="O1173" s="79" t="str">
        <f aca="false">IF(N1173&lt;&gt;"","",M1173)</f>
        <v/>
      </c>
      <c r="P1173" s="80" t="str">
        <f aca="false">IF(A1173="Composição",A1172,"")</f>
        <v/>
      </c>
      <c r="Q1173" s="79" t="str">
        <f aca="false">IF(P1173&lt;&gt;"",SUMIF(L1173:L1238,L1173,N1173:N1238),"")</f>
        <v/>
      </c>
      <c r="R1173" s="79" t="str">
        <f aca="false">IF(P1173&lt;&gt;"",SUMIF(L1173:L1238,L1173,O1173:O1238),"")</f>
        <v/>
      </c>
      <c r="S1173" s="63"/>
    </row>
    <row r="1174" customFormat="false" ht="14.5" hidden="false" customHeight="true" outlineLevel="0" collapsed="false">
      <c r="A1174" s="81" t="s">
        <v>296</v>
      </c>
      <c r="B1174" s="82" t="s">
        <v>552</v>
      </c>
      <c r="C1174" s="81" t="s">
        <v>553</v>
      </c>
      <c r="D1174" s="81" t="s">
        <v>554</v>
      </c>
      <c r="E1174" s="81" t="s">
        <v>555</v>
      </c>
      <c r="F1174" s="81"/>
      <c r="G1174" s="83" t="s">
        <v>556</v>
      </c>
      <c r="H1174" s="82" t="s">
        <v>557</v>
      </c>
      <c r="I1174" s="82" t="s">
        <v>558</v>
      </c>
      <c r="J1174" s="82" t="s">
        <v>559</v>
      </c>
      <c r="K1174" s="21"/>
      <c r="L1174" s="62" t="n">
        <f aca="false">IF(AND(A1175&lt;&gt;"",A1174=""),L1173+1,L1173)</f>
        <v>107</v>
      </c>
      <c r="M1174" s="78" t="str">
        <f aca="false">IF(OR(A1174="Insumo",A1174="Composição Auxiliar"),J1174,"")</f>
        <v/>
      </c>
      <c r="N1174" s="79" t="str">
        <f aca="false">IF(ISNUMBER(SEARCH("COM ENCARGOS COMPLEMENTARES",D1174)),J1174,"")</f>
        <v/>
      </c>
      <c r="O1174" s="79" t="str">
        <f aca="false">IF(N1174&lt;&gt;"","",M1174)</f>
        <v/>
      </c>
      <c r="P1174" s="80" t="str">
        <f aca="false">IF(A1174="Composição",A1173,"")</f>
        <v/>
      </c>
      <c r="Q1174" s="79" t="str">
        <f aca="false">IF(P1174&lt;&gt;"",SUMIF(L1174:L1239,L1174,N1174:N1239),"")</f>
        <v/>
      </c>
      <c r="R1174" s="79" t="str">
        <f aca="false">IF(P1174&lt;&gt;"",SUMIF(L1174:L1239,L1174,O1174:O1239),"")</f>
        <v/>
      </c>
      <c r="S1174" s="63"/>
    </row>
    <row r="1175" customFormat="false" ht="35" hidden="false" customHeight="true" outlineLevel="0" collapsed="false">
      <c r="A1175" s="84" t="s">
        <v>560</v>
      </c>
      <c r="B1175" s="85" t="s">
        <v>297</v>
      </c>
      <c r="C1175" s="84" t="s">
        <v>561</v>
      </c>
      <c r="D1175" s="84" t="s">
        <v>1085</v>
      </c>
      <c r="E1175" s="84" t="s">
        <v>1047</v>
      </c>
      <c r="F1175" s="84"/>
      <c r="G1175" s="86" t="s">
        <v>608</v>
      </c>
      <c r="H1175" s="87" t="n">
        <v>1</v>
      </c>
      <c r="I1175" s="88" t="n">
        <f aca="false">SUMIF(L:L,$L1175,M:M)</f>
        <v>8.48</v>
      </c>
      <c r="J1175" s="88" t="n">
        <f aca="false">TRUNC(H1175*I1175,2)</f>
        <v>8.48</v>
      </c>
      <c r="K1175" s="21"/>
      <c r="L1175" s="62" t="n">
        <f aca="false">IF(AND(A1176&lt;&gt;"",A1175=""),L1174+1,L1174)</f>
        <v>107</v>
      </c>
      <c r="M1175" s="78" t="str">
        <f aca="false">IF(OR(A1175="Insumo",A1175="Composição Auxiliar"),J1175,"")</f>
        <v/>
      </c>
      <c r="N1175" s="79" t="str">
        <f aca="false">IF(ISNUMBER(SEARCH("COM ENCARGOS COMPLEMENTARES",D1175)),J1175,"")</f>
        <v/>
      </c>
      <c r="O1175" s="79" t="str">
        <f aca="false">IF(N1175&lt;&gt;"","",M1175)</f>
        <v/>
      </c>
      <c r="P1175" s="80" t="str">
        <f aca="false">IF(A1175="Composição",A1174,"")</f>
        <v> 7.1.9 </v>
      </c>
      <c r="Q1175" s="79" t="n">
        <f aca="false">IF(P1175&lt;&gt;"",SUMIF(L1175:L1240,L1175,N1175:N1240),"")</f>
        <v>3.75</v>
      </c>
      <c r="R1175" s="79" t="n">
        <f aca="false">IF(P1175&lt;&gt;"",SUMIF(L1175:L1240,L1175,O1175:O1240),"")</f>
        <v>4.73</v>
      </c>
      <c r="S1175" s="63"/>
    </row>
    <row r="1176" customFormat="false" ht="24" hidden="false" customHeight="true" outlineLevel="0" collapsed="false">
      <c r="A1176" s="89" t="s">
        <v>565</v>
      </c>
      <c r="B1176" s="90" t="s">
        <v>873</v>
      </c>
      <c r="C1176" s="89" t="s">
        <v>561</v>
      </c>
      <c r="D1176" s="89" t="s">
        <v>874</v>
      </c>
      <c r="E1176" s="89" t="s">
        <v>568</v>
      </c>
      <c r="F1176" s="89"/>
      <c r="G1176" s="91" t="s">
        <v>569</v>
      </c>
      <c r="H1176" s="92" t="n">
        <v>0.071</v>
      </c>
      <c r="I1176" s="93" t="n">
        <f aca="false">SUMIFS('ANALÍTICA AUXILIARES'!J:J,'ANALÍTICA AUXILIARES'!A:A,"Composição",'ANALÍTICA AUXILIARES'!B:B,$B1176)</f>
        <v>24.32</v>
      </c>
      <c r="J1176" s="93" t="n">
        <f aca="false">TRUNC(H1176*I1176,2)</f>
        <v>1.72</v>
      </c>
      <c r="K1176" s="21"/>
      <c r="L1176" s="62" t="n">
        <f aca="false">IF(AND(A1177&lt;&gt;"",A1176=""),L1175+1,L1175)</f>
        <v>107</v>
      </c>
      <c r="M1176" s="78" t="n">
        <f aca="false">IF(OR(A1176="Insumo",A1176="Composição Auxiliar"),J1176,"")</f>
        <v>1.72</v>
      </c>
      <c r="N1176" s="79" t="n">
        <f aca="false">IF(ISNUMBER(SEARCH("COM ENCARGOS COMPLEMENTARES",D1176)),J1176,"")</f>
        <v>1.72</v>
      </c>
      <c r="O1176" s="79" t="str">
        <f aca="false">IF(N1176&lt;&gt;"","",M1176)</f>
        <v/>
      </c>
      <c r="P1176" s="80" t="str">
        <f aca="false">IF(A1176="Composição",A1175,"")</f>
        <v/>
      </c>
      <c r="Q1176" s="79" t="str">
        <f aca="false">IF(P1176&lt;&gt;"",SUMIF(L1176:L1241,L1176,N1176:N1241),"")</f>
        <v/>
      </c>
      <c r="R1176" s="79" t="str">
        <f aca="false">IF(P1176&lt;&gt;"",SUMIF(L1176:L1241,L1176,O1176:O1241),"")</f>
        <v/>
      </c>
      <c r="S1176" s="63"/>
    </row>
    <row r="1177" customFormat="false" ht="24" hidden="false" customHeight="true" outlineLevel="0" collapsed="false">
      <c r="A1177" s="89" t="s">
        <v>565</v>
      </c>
      <c r="B1177" s="90" t="s">
        <v>875</v>
      </c>
      <c r="C1177" s="89" t="s">
        <v>561</v>
      </c>
      <c r="D1177" s="89" t="s">
        <v>876</v>
      </c>
      <c r="E1177" s="89" t="s">
        <v>568</v>
      </c>
      <c r="F1177" s="89"/>
      <c r="G1177" s="91" t="s">
        <v>569</v>
      </c>
      <c r="H1177" s="92" t="n">
        <v>0.071</v>
      </c>
      <c r="I1177" s="93" t="n">
        <f aca="false">SUMIFS('ANALÍTICA AUXILIARES'!J:J,'ANALÍTICA AUXILIARES'!A:A,"Composição",'ANALÍTICA AUXILIARES'!B:B,$B1177)</f>
        <v>28.71</v>
      </c>
      <c r="J1177" s="93" t="n">
        <f aca="false">TRUNC(H1177*I1177,2)</f>
        <v>2.03</v>
      </c>
      <c r="K1177" s="21"/>
      <c r="L1177" s="62" t="n">
        <f aca="false">IF(AND(A1178&lt;&gt;"",A1177=""),L1176+1,L1176)</f>
        <v>107</v>
      </c>
      <c r="M1177" s="78" t="n">
        <f aca="false">IF(OR(A1177="Insumo",A1177="Composição Auxiliar"),J1177,"")</f>
        <v>2.03</v>
      </c>
      <c r="N1177" s="79" t="n">
        <f aca="false">IF(ISNUMBER(SEARCH("COM ENCARGOS COMPLEMENTARES",D1177)),J1177,"")</f>
        <v>2.03</v>
      </c>
      <c r="O1177" s="79" t="str">
        <f aca="false">IF(N1177&lt;&gt;"","",M1177)</f>
        <v/>
      </c>
      <c r="P1177" s="80" t="str">
        <f aca="false">IF(A1177="Composição",A1176,"")</f>
        <v/>
      </c>
      <c r="Q1177" s="79" t="str">
        <f aca="false">IF(P1177&lt;&gt;"",SUMIF(L1177:L1242,L1177,N1177:N1242),"")</f>
        <v/>
      </c>
      <c r="R1177" s="79" t="str">
        <f aca="false">IF(P1177&lt;&gt;"",SUMIF(L1177:L1242,L1177,O1177:O1242),"")</f>
        <v/>
      </c>
      <c r="S1177" s="63"/>
    </row>
    <row r="1178" customFormat="false" ht="24" hidden="false" customHeight="false" outlineLevel="0" collapsed="false">
      <c r="A1178" s="94" t="s">
        <v>575</v>
      </c>
      <c r="B1178" s="95" t="s">
        <v>1086</v>
      </c>
      <c r="C1178" s="94" t="str">
        <f aca="false">VLOOKUP(B1178,INSUMOS!$A:$I,2,FALSE())</f>
        <v>SINAPI</v>
      </c>
      <c r="D1178" s="94" t="str">
        <f aca="false">VLOOKUP(B1178,INSUMOS!$A:$I,3,FALSE())</f>
        <v>ARAME RECOZIDO 16 BWG, D = 1,65 MM (0,016 KG/M) OU 18 BWG, D = 1,25 MM (0,01 KG/M)</v>
      </c>
      <c r="E1178" s="94" t="str">
        <f aca="false">VLOOKUP(B1178,INSUMOS!$A:$I,4,FALSE())</f>
        <v>Material</v>
      </c>
      <c r="F1178" s="94"/>
      <c r="G1178" s="96" t="str">
        <f aca="false">VLOOKUP(B1178,INSUMOS!$A:$I,5,FALSE())</f>
        <v>KG</v>
      </c>
      <c r="H1178" s="97" t="n">
        <v>0.0018</v>
      </c>
      <c r="I1178" s="98" t="n">
        <f aca="false">VLOOKUP(B1178,INSUMOS!$A:$I,8,FALSE())</f>
        <v>16.1</v>
      </c>
      <c r="J1178" s="98" t="n">
        <f aca="false">TRUNC(H1178*I1178,2)</f>
        <v>0.02</v>
      </c>
      <c r="K1178" s="21"/>
      <c r="L1178" s="62" t="n">
        <f aca="false">IF(AND(A1179&lt;&gt;"",A1178=""),L1177+1,L1177)</f>
        <v>107</v>
      </c>
      <c r="M1178" s="78" t="n">
        <f aca="false">IF(OR(A1178="Insumo",A1178="Composição Auxiliar"),J1178,"")</f>
        <v>0.02</v>
      </c>
      <c r="N1178" s="79" t="str">
        <f aca="false">IF(ISNUMBER(SEARCH("COM ENCARGOS COMPLEMENTARES",D1178)),J1178,"")</f>
        <v/>
      </c>
      <c r="O1178" s="79" t="n">
        <f aca="false">IF(N1178&lt;&gt;"","",M1178)</f>
        <v>0.02</v>
      </c>
      <c r="P1178" s="80" t="str">
        <f aca="false">IF(A1178="Composição",A1177,"")</f>
        <v/>
      </c>
      <c r="Q1178" s="79" t="str">
        <f aca="false">IF(P1178&lt;&gt;"",SUMIF(L1178:L1243,L1178,N1178:N1243),"")</f>
        <v/>
      </c>
      <c r="R1178" s="79" t="str">
        <f aca="false">IF(P1178&lt;&gt;"",SUMIF(L1178:L1243,L1178,O1178:O1243),"")</f>
        <v/>
      </c>
      <c r="S1178" s="63"/>
    </row>
    <row r="1179" customFormat="false" ht="24" hidden="false" customHeight="false" outlineLevel="0" collapsed="false">
      <c r="A1179" s="94" t="s">
        <v>575</v>
      </c>
      <c r="B1179" s="95" t="s">
        <v>1050</v>
      </c>
      <c r="C1179" s="94" t="str">
        <f aca="false">VLOOKUP(B1179,INSUMOS!$A:$I,2,FALSE())</f>
        <v>SINAPI</v>
      </c>
      <c r="D1179" s="94" t="str">
        <f aca="false">VLOOKUP(B1179,INSUMOS!$A:$I,3,FALSE())</f>
        <v>ELETRODUTO PVC FLEXIVEL CORRUGADO, REFORCADO, COR LARANJA, DE 25 MM, PARA LAJES E PISOS</v>
      </c>
      <c r="E1179" s="94" t="str">
        <f aca="false">VLOOKUP(B1179,INSUMOS!$A:$I,4,FALSE())</f>
        <v>Material</v>
      </c>
      <c r="F1179" s="94"/>
      <c r="G1179" s="96" t="str">
        <f aca="false">VLOOKUP(B1179,INSUMOS!$A:$I,5,FALSE())</f>
        <v>M</v>
      </c>
      <c r="H1179" s="97" t="n">
        <v>1.1</v>
      </c>
      <c r="I1179" s="98" t="n">
        <f aca="false">VLOOKUP(B1179,INSUMOS!$A:$I,8,FALSE())</f>
        <v>4.29</v>
      </c>
      <c r="J1179" s="98" t="n">
        <f aca="false">TRUNC(H1179*I1179,2)</f>
        <v>4.71</v>
      </c>
      <c r="K1179" s="21"/>
      <c r="L1179" s="62" t="n">
        <f aca="false">IF(AND(A1180&lt;&gt;"",A1179=""),L1178+1,L1178)</f>
        <v>107</v>
      </c>
      <c r="M1179" s="78" t="n">
        <f aca="false">IF(OR(A1179="Insumo",A1179="Composição Auxiliar"),J1179,"")</f>
        <v>4.71</v>
      </c>
      <c r="N1179" s="79" t="str">
        <f aca="false">IF(ISNUMBER(SEARCH("COM ENCARGOS COMPLEMENTARES",D1179)),J1179,"")</f>
        <v/>
      </c>
      <c r="O1179" s="79" t="n">
        <f aca="false">IF(N1179&lt;&gt;"","",M1179)</f>
        <v>4.71</v>
      </c>
      <c r="P1179" s="80" t="str">
        <f aca="false">IF(A1179="Composição",A1178,"")</f>
        <v/>
      </c>
      <c r="Q1179" s="79" t="str">
        <f aca="false">IF(P1179&lt;&gt;"",SUMIF(L1179:L1244,L1179,N1179:N1244),"")</f>
        <v/>
      </c>
      <c r="R1179" s="79" t="str">
        <f aca="false">IF(P1179&lt;&gt;"",SUMIF(L1179:L1244,L1179,O1179:O1244),"")</f>
        <v/>
      </c>
      <c r="S1179" s="63"/>
    </row>
    <row r="1180" customFormat="false" ht="13.8" hidden="false" customHeight="false" outlineLevel="0" collapsed="false">
      <c r="A1180" s="99"/>
      <c r="B1180" s="99"/>
      <c r="C1180" s="99"/>
      <c r="D1180" s="99"/>
      <c r="E1180" s="99"/>
      <c r="F1180" s="100"/>
      <c r="G1180" s="99"/>
      <c r="H1180" s="100"/>
      <c r="I1180" s="99"/>
      <c r="J1180" s="100"/>
      <c r="K1180" s="21"/>
      <c r="L1180" s="62" t="n">
        <f aca="false">IF(AND(A1181&lt;&gt;"",A1180=""),L1179+1,L1179)</f>
        <v>107</v>
      </c>
      <c r="M1180" s="78" t="str">
        <f aca="false">IF(OR(A1180="Insumo",A1180="Composição Auxiliar"),J1180,"")</f>
        <v/>
      </c>
      <c r="N1180" s="79" t="str">
        <f aca="false">IF(ISNUMBER(SEARCH("COM ENCARGOS COMPLEMENTARES",D1180)),J1180,"")</f>
        <v/>
      </c>
      <c r="O1180" s="79" t="str">
        <f aca="false">IF(N1180&lt;&gt;"","",M1180)</f>
        <v/>
      </c>
      <c r="P1180" s="80" t="str">
        <f aca="false">IF(A1180="Composição",A1179,"")</f>
        <v/>
      </c>
      <c r="Q1180" s="79" t="str">
        <f aca="false">IF(P1180&lt;&gt;"",SUMIF(L1180:L1245,L1180,N1180:N1245),"")</f>
        <v/>
      </c>
      <c r="R1180" s="79" t="str">
        <f aca="false">IF(P1180&lt;&gt;"",SUMIF(L1180:L1245,L1180,O1180:O1245),"")</f>
        <v/>
      </c>
      <c r="S1180" s="63"/>
    </row>
    <row r="1181" customFormat="false" ht="13.8" hidden="false" customHeight="true" outlineLevel="0" collapsed="false">
      <c r="A1181" s="99"/>
      <c r="B1181" s="99"/>
      <c r="C1181" s="99"/>
      <c r="D1181" s="99"/>
      <c r="E1181" s="99"/>
      <c r="F1181" s="100"/>
      <c r="G1181" s="99"/>
      <c r="H1181" s="99" t="s">
        <v>580</v>
      </c>
      <c r="I1181" s="99"/>
      <c r="J1181" s="100" t="n">
        <f aca="false">TRUNC(SUMIF(L:L,$L1181,M:M)*(1+$J$9),2)</f>
        <v>10.28</v>
      </c>
      <c r="K1181" s="21"/>
      <c r="L1181" s="62" t="n">
        <f aca="false">IF(AND(A1182&lt;&gt;"",A1181=""),L1180+1,L1180)</f>
        <v>107</v>
      </c>
      <c r="M1181" s="78" t="str">
        <f aca="false">IF(OR(A1181="Insumo",A1181="Composição Auxiliar"),J1181,"")</f>
        <v/>
      </c>
      <c r="N1181" s="79" t="str">
        <f aca="false">IF(ISNUMBER(SEARCH("COM ENCARGOS COMPLEMENTARES",D1181)),J1181,"")</f>
        <v/>
      </c>
      <c r="O1181" s="79" t="str">
        <f aca="false">IF(N1181&lt;&gt;"","",M1181)</f>
        <v/>
      </c>
      <c r="P1181" s="80" t="str">
        <f aca="false">IF(A1181="Composição",A1180,"")</f>
        <v/>
      </c>
      <c r="Q1181" s="79" t="str">
        <f aca="false">IF(P1181&lt;&gt;"",SUMIF(L1181:L1246,L1181,N1181:N1246),"")</f>
        <v/>
      </c>
      <c r="R1181" s="79" t="str">
        <f aca="false">IF(P1181&lt;&gt;"",SUMIF(L1181:L1246,L1181,O1181:O1246),"")</f>
        <v/>
      </c>
      <c r="S1181" s="63"/>
    </row>
    <row r="1182" customFormat="false" ht="13.8" hidden="false" customHeight="false" outlineLevel="0" collapsed="false">
      <c r="A1182" s="101"/>
      <c r="B1182" s="101"/>
      <c r="C1182" s="101"/>
      <c r="D1182" s="101"/>
      <c r="E1182" s="101"/>
      <c r="F1182" s="101"/>
      <c r="G1182" s="101" t="s">
        <v>581</v>
      </c>
      <c r="H1182" s="102" t="s">
        <v>1087</v>
      </c>
      <c r="I1182" s="101" t="s">
        <v>583</v>
      </c>
      <c r="J1182" s="103" t="n">
        <f aca="false">TRUNC(J1181*H1182,2)</f>
        <v>205.6</v>
      </c>
      <c r="K1182" s="21"/>
      <c r="L1182" s="62" t="n">
        <f aca="false">IF(AND(A1183&lt;&gt;"",A1182=""),L1181+1,L1181)</f>
        <v>107</v>
      </c>
      <c r="M1182" s="78" t="str">
        <f aca="false">IF(OR(A1182="Insumo",A1182="Composição Auxiliar"),J1182,"")</f>
        <v/>
      </c>
      <c r="N1182" s="79" t="str">
        <f aca="false">IF(ISNUMBER(SEARCH("COM ENCARGOS COMPLEMENTARES",D1182)),J1182,"")</f>
        <v/>
      </c>
      <c r="O1182" s="79" t="str">
        <f aca="false">IF(N1182&lt;&gt;"","",M1182)</f>
        <v/>
      </c>
      <c r="P1182" s="80" t="str">
        <f aca="false">IF(A1182="Composição",A1181,"")</f>
        <v/>
      </c>
      <c r="Q1182" s="79" t="str">
        <f aca="false">IF(P1182&lt;&gt;"",SUMIF(L1182:L1247,L1182,N1182:N1247),"")</f>
        <v/>
      </c>
      <c r="R1182" s="79" t="str">
        <f aca="false">IF(P1182&lt;&gt;"",SUMIF(L1182:L1247,L1182,O1182:O1247),"")</f>
        <v/>
      </c>
      <c r="S1182" s="63"/>
    </row>
    <row r="1183" customFormat="false" ht="13.8" hidden="false" customHeight="false" outlineLevel="0" collapsed="false">
      <c r="A1183" s="104"/>
      <c r="B1183" s="104"/>
      <c r="C1183" s="104"/>
      <c r="D1183" s="104"/>
      <c r="E1183" s="104"/>
      <c r="F1183" s="104"/>
      <c r="G1183" s="104"/>
      <c r="H1183" s="104"/>
      <c r="I1183" s="104"/>
      <c r="J1183" s="104"/>
      <c r="K1183" s="21"/>
      <c r="L1183" s="62" t="n">
        <f aca="false">IF(AND(A1184&lt;&gt;"",A1183=""),L1182+1,L1182)</f>
        <v>108</v>
      </c>
      <c r="M1183" s="78" t="str">
        <f aca="false">IF(OR(A1183="Insumo",A1183="Composição Auxiliar"),J1183,"")</f>
        <v/>
      </c>
      <c r="N1183" s="79" t="str">
        <f aca="false">IF(ISNUMBER(SEARCH("COM ENCARGOS COMPLEMENTARES",D1183)),J1183,"")</f>
        <v/>
      </c>
      <c r="O1183" s="79" t="str">
        <f aca="false">IF(N1183&lt;&gt;"","",M1183)</f>
        <v/>
      </c>
      <c r="P1183" s="80" t="str">
        <f aca="false">IF(A1183="Composição",A1182,"")</f>
        <v/>
      </c>
      <c r="Q1183" s="79" t="str">
        <f aca="false">IF(P1183&lt;&gt;"",SUMIF(L1183:L1248,L1183,N1183:N1248),"")</f>
        <v/>
      </c>
      <c r="R1183" s="79" t="str">
        <f aca="false">IF(P1183&lt;&gt;"",SUMIF(L1183:L1248,L1183,O1183:O1248),"")</f>
        <v/>
      </c>
      <c r="S1183" s="63"/>
    </row>
    <row r="1184" customFormat="false" ht="14.5" hidden="false" customHeight="true" outlineLevel="0" collapsed="false">
      <c r="A1184" s="81" t="s">
        <v>298</v>
      </c>
      <c r="B1184" s="82" t="s">
        <v>552</v>
      </c>
      <c r="C1184" s="81" t="s">
        <v>553</v>
      </c>
      <c r="D1184" s="81" t="s">
        <v>554</v>
      </c>
      <c r="E1184" s="81" t="s">
        <v>555</v>
      </c>
      <c r="F1184" s="81"/>
      <c r="G1184" s="83" t="s">
        <v>556</v>
      </c>
      <c r="H1184" s="82" t="s">
        <v>557</v>
      </c>
      <c r="I1184" s="82" t="s">
        <v>558</v>
      </c>
      <c r="J1184" s="82" t="s">
        <v>559</v>
      </c>
      <c r="K1184" s="21"/>
      <c r="L1184" s="62" t="n">
        <f aca="false">IF(AND(A1185&lt;&gt;"",A1184=""),L1183+1,L1183)</f>
        <v>108</v>
      </c>
      <c r="M1184" s="78" t="str">
        <f aca="false">IF(OR(A1184="Insumo",A1184="Composição Auxiliar"),J1184,"")</f>
        <v/>
      </c>
      <c r="N1184" s="79" t="str">
        <f aca="false">IF(ISNUMBER(SEARCH("COM ENCARGOS COMPLEMENTARES",D1184)),J1184,"")</f>
        <v/>
      </c>
      <c r="O1184" s="79" t="str">
        <f aca="false">IF(N1184&lt;&gt;"","",M1184)</f>
        <v/>
      </c>
      <c r="P1184" s="80" t="str">
        <f aca="false">IF(A1184="Composição",A1183,"")</f>
        <v/>
      </c>
      <c r="Q1184" s="79" t="str">
        <f aca="false">IF(P1184&lt;&gt;"",SUMIF(L1184:L1249,L1184,N1184:N1249),"")</f>
        <v/>
      </c>
      <c r="R1184" s="79" t="str">
        <f aca="false">IF(P1184&lt;&gt;"",SUMIF(L1184:L1249,L1184,O1184:O1249),"")</f>
        <v/>
      </c>
      <c r="S1184" s="63"/>
    </row>
    <row r="1185" customFormat="false" ht="35" hidden="false" customHeight="true" outlineLevel="0" collapsed="false">
      <c r="A1185" s="84" t="s">
        <v>560</v>
      </c>
      <c r="B1185" s="85" t="s">
        <v>299</v>
      </c>
      <c r="C1185" s="84" t="s">
        <v>584</v>
      </c>
      <c r="D1185" s="84" t="s">
        <v>1088</v>
      </c>
      <c r="E1185" s="84" t="s">
        <v>1036</v>
      </c>
      <c r="F1185" s="84"/>
      <c r="G1185" s="86" t="s">
        <v>608</v>
      </c>
      <c r="H1185" s="87" t="n">
        <v>1</v>
      </c>
      <c r="I1185" s="88" t="n">
        <f aca="false">SUMIF(L:L,$L1185,M:M)</f>
        <v>45.71</v>
      </c>
      <c r="J1185" s="88" t="n">
        <f aca="false">TRUNC(H1185*I1185,2)</f>
        <v>45.71</v>
      </c>
      <c r="K1185" s="21"/>
      <c r="L1185" s="62" t="n">
        <f aca="false">IF(AND(A1186&lt;&gt;"",A1185=""),L1184+1,L1184)</f>
        <v>108</v>
      </c>
      <c r="M1185" s="78" t="str">
        <f aca="false">IF(OR(A1185="Insumo",A1185="Composição Auxiliar"),J1185,"")</f>
        <v/>
      </c>
      <c r="N1185" s="79" t="str">
        <f aca="false">IF(ISNUMBER(SEARCH("COM ENCARGOS COMPLEMENTARES",D1185)),J1185,"")</f>
        <v/>
      </c>
      <c r="O1185" s="79" t="str">
        <f aca="false">IF(N1185&lt;&gt;"","",M1185)</f>
        <v/>
      </c>
      <c r="P1185" s="80" t="str">
        <f aca="false">IF(A1185="Composição",A1184,"")</f>
        <v> 7.1.10 </v>
      </c>
      <c r="Q1185" s="79" t="n">
        <f aca="false">IF(P1185&lt;&gt;"",SUMIF(L1185:L1250,L1185,N1185:N1250),"")</f>
        <v>8.48</v>
      </c>
      <c r="R1185" s="79" t="n">
        <f aca="false">IF(P1185&lt;&gt;"",SUMIF(L1185:L1250,L1185,O1185:O1250),"")</f>
        <v>37.23</v>
      </c>
      <c r="S1185" s="63"/>
    </row>
    <row r="1186" customFormat="false" ht="24" hidden="false" customHeight="true" outlineLevel="0" collapsed="false">
      <c r="A1186" s="89" t="s">
        <v>565</v>
      </c>
      <c r="B1186" s="90" t="s">
        <v>873</v>
      </c>
      <c r="C1186" s="89" t="s">
        <v>561</v>
      </c>
      <c r="D1186" s="89" t="s">
        <v>874</v>
      </c>
      <c r="E1186" s="89" t="s">
        <v>568</v>
      </c>
      <c r="F1186" s="89"/>
      <c r="G1186" s="91" t="s">
        <v>569</v>
      </c>
      <c r="H1186" s="92" t="n">
        <v>0.16</v>
      </c>
      <c r="I1186" s="93" t="n">
        <f aca="false">SUMIFS('ANALÍTICA AUXILIARES'!J:J,'ANALÍTICA AUXILIARES'!A:A,"Composição",'ANALÍTICA AUXILIARES'!B:B,$B1186)</f>
        <v>24.32</v>
      </c>
      <c r="J1186" s="93" t="n">
        <f aca="false">TRUNC(H1186*I1186,2)</f>
        <v>3.89</v>
      </c>
      <c r="K1186" s="21"/>
      <c r="L1186" s="62" t="n">
        <f aca="false">IF(AND(A1187&lt;&gt;"",A1186=""),L1185+1,L1185)</f>
        <v>108</v>
      </c>
      <c r="M1186" s="78" t="n">
        <f aca="false">IF(OR(A1186="Insumo",A1186="Composição Auxiliar"),J1186,"")</f>
        <v>3.89</v>
      </c>
      <c r="N1186" s="79" t="n">
        <f aca="false">IF(ISNUMBER(SEARCH("COM ENCARGOS COMPLEMENTARES",D1186)),J1186,"")</f>
        <v>3.89</v>
      </c>
      <c r="O1186" s="79" t="str">
        <f aca="false">IF(N1186&lt;&gt;"","",M1186)</f>
        <v/>
      </c>
      <c r="P1186" s="80" t="str">
        <f aca="false">IF(A1186="Composição",A1185,"")</f>
        <v/>
      </c>
      <c r="Q1186" s="79" t="str">
        <f aca="false">IF(P1186&lt;&gt;"",SUMIF(L1186:L1251,L1186,N1186:N1251),"")</f>
        <v/>
      </c>
      <c r="R1186" s="79" t="str">
        <f aca="false">IF(P1186&lt;&gt;"",SUMIF(L1186:L1251,L1186,O1186:O1251),"")</f>
        <v/>
      </c>
      <c r="S1186" s="63"/>
    </row>
    <row r="1187" customFormat="false" ht="24" hidden="false" customHeight="true" outlineLevel="0" collapsed="false">
      <c r="A1187" s="89" t="s">
        <v>565</v>
      </c>
      <c r="B1187" s="90" t="s">
        <v>875</v>
      </c>
      <c r="C1187" s="89" t="s">
        <v>561</v>
      </c>
      <c r="D1187" s="89" t="s">
        <v>876</v>
      </c>
      <c r="E1187" s="89" t="s">
        <v>568</v>
      </c>
      <c r="F1187" s="89"/>
      <c r="G1187" s="91" t="s">
        <v>569</v>
      </c>
      <c r="H1187" s="92" t="n">
        <v>0.16</v>
      </c>
      <c r="I1187" s="93" t="n">
        <f aca="false">SUMIFS('ANALÍTICA AUXILIARES'!J:J,'ANALÍTICA AUXILIARES'!A:A,"Composição",'ANALÍTICA AUXILIARES'!B:B,$B1187)</f>
        <v>28.71</v>
      </c>
      <c r="J1187" s="93" t="n">
        <f aca="false">TRUNC(H1187*I1187,2)</f>
        <v>4.59</v>
      </c>
      <c r="K1187" s="21"/>
      <c r="L1187" s="62" t="n">
        <f aca="false">IF(AND(A1188&lt;&gt;"",A1187=""),L1186+1,L1186)</f>
        <v>108</v>
      </c>
      <c r="M1187" s="78" t="n">
        <f aca="false">IF(OR(A1187="Insumo",A1187="Composição Auxiliar"),J1187,"")</f>
        <v>4.59</v>
      </c>
      <c r="N1187" s="79" t="n">
        <f aca="false">IF(ISNUMBER(SEARCH("COM ENCARGOS COMPLEMENTARES",D1187)),J1187,"")</f>
        <v>4.59</v>
      </c>
      <c r="O1187" s="79" t="str">
        <f aca="false">IF(N1187&lt;&gt;"","",M1187)</f>
        <v/>
      </c>
      <c r="P1187" s="80" t="str">
        <f aca="false">IF(A1187="Composição",A1186,"")</f>
        <v/>
      </c>
      <c r="Q1187" s="79" t="str">
        <f aca="false">IF(P1187&lt;&gt;"",SUMIF(L1187:L1252,L1187,N1187:N1252),"")</f>
        <v/>
      </c>
      <c r="R1187" s="79" t="str">
        <f aca="false">IF(P1187&lt;&gt;"",SUMIF(L1187:L1252,L1187,O1187:O1252),"")</f>
        <v/>
      </c>
      <c r="S1187" s="63"/>
    </row>
    <row r="1188" customFormat="false" ht="35" hidden="false" customHeight="false" outlineLevel="0" collapsed="false">
      <c r="A1188" s="94" t="s">
        <v>575</v>
      </c>
      <c r="B1188" s="95" t="s">
        <v>1089</v>
      </c>
      <c r="C1188" s="94" t="str">
        <f aca="false">VLOOKUP(B1188,INSUMOS!$A:$I,2,FALSE())</f>
        <v>CPOS/CDHU</v>
      </c>
      <c r="D1188" s="94" t="str">
        <f aca="false">VLOOKUP(B1188,INSUMOS!$A:$I,3,FALSE())</f>
        <v>ELETRODUTO GALVANIZADO POR IMERSÃO A QUENTE, DN = 1´ - NBR5598</v>
      </c>
      <c r="E1188" s="94" t="str">
        <f aca="false">VLOOKUP(B1188,INSUMOS!$A:$I,4,FALSE())</f>
        <v>Material</v>
      </c>
      <c r="F1188" s="94"/>
      <c r="G1188" s="96" t="str">
        <f aca="false">VLOOKUP(B1188,INSUMOS!$A:$I,5,FALSE())</f>
        <v>m</v>
      </c>
      <c r="H1188" s="97" t="n">
        <v>1.3</v>
      </c>
      <c r="I1188" s="98" t="n">
        <f aca="false">VLOOKUP(B1188,INSUMOS!$A:$I,8,FALSE())</f>
        <v>28.64</v>
      </c>
      <c r="J1188" s="98" t="n">
        <f aca="false">TRUNC(H1188*I1188,2)</f>
        <v>37.23</v>
      </c>
      <c r="K1188" s="21"/>
      <c r="L1188" s="62" t="n">
        <f aca="false">IF(AND(A1189&lt;&gt;"",A1188=""),L1187+1,L1187)</f>
        <v>108</v>
      </c>
      <c r="M1188" s="78" t="n">
        <f aca="false">IF(OR(A1188="Insumo",A1188="Composição Auxiliar"),J1188,"")</f>
        <v>37.23</v>
      </c>
      <c r="N1188" s="79" t="str">
        <f aca="false">IF(ISNUMBER(SEARCH("COM ENCARGOS COMPLEMENTARES",D1188)),J1188,"")</f>
        <v/>
      </c>
      <c r="O1188" s="79" t="n">
        <f aca="false">IF(N1188&lt;&gt;"","",M1188)</f>
        <v>37.23</v>
      </c>
      <c r="P1188" s="80" t="str">
        <f aca="false">IF(A1188="Composição",A1187,"")</f>
        <v/>
      </c>
      <c r="Q1188" s="79" t="str">
        <f aca="false">IF(P1188&lt;&gt;"",SUMIF(L1188:L1253,L1188,N1188:N1253),"")</f>
        <v/>
      </c>
      <c r="R1188" s="79" t="str">
        <f aca="false">IF(P1188&lt;&gt;"",SUMIF(L1188:L1253,L1188,O1188:O1253),"")</f>
        <v/>
      </c>
      <c r="S1188" s="63"/>
    </row>
    <row r="1189" customFormat="false" ht="13.8" hidden="false" customHeight="false" outlineLevel="0" collapsed="false">
      <c r="A1189" s="99"/>
      <c r="B1189" s="99"/>
      <c r="C1189" s="99"/>
      <c r="D1189" s="99"/>
      <c r="E1189" s="99"/>
      <c r="F1189" s="100"/>
      <c r="G1189" s="99"/>
      <c r="H1189" s="100"/>
      <c r="I1189" s="99"/>
      <c r="J1189" s="100"/>
      <c r="K1189" s="21"/>
      <c r="L1189" s="62" t="n">
        <f aca="false">IF(AND(A1190&lt;&gt;"",A1189=""),L1188+1,L1188)</f>
        <v>108</v>
      </c>
      <c r="M1189" s="78" t="str">
        <f aca="false">IF(OR(A1189="Insumo",A1189="Composição Auxiliar"),J1189,"")</f>
        <v/>
      </c>
      <c r="N1189" s="79" t="str">
        <f aca="false">IF(ISNUMBER(SEARCH("COM ENCARGOS COMPLEMENTARES",D1189)),J1189,"")</f>
        <v/>
      </c>
      <c r="O1189" s="79" t="str">
        <f aca="false">IF(N1189&lt;&gt;"","",M1189)</f>
        <v/>
      </c>
      <c r="P1189" s="80" t="str">
        <f aca="false">IF(A1189="Composição",A1188,"")</f>
        <v/>
      </c>
      <c r="Q1189" s="79" t="str">
        <f aca="false">IF(P1189&lt;&gt;"",SUMIF(L1189:L1254,L1189,N1189:N1254),"")</f>
        <v/>
      </c>
      <c r="R1189" s="79" t="str">
        <f aca="false">IF(P1189&lt;&gt;"",SUMIF(L1189:L1254,L1189,O1189:O1254),"")</f>
        <v/>
      </c>
      <c r="S1189" s="63"/>
    </row>
    <row r="1190" customFormat="false" ht="13.8" hidden="false" customHeight="true" outlineLevel="0" collapsed="false">
      <c r="A1190" s="99"/>
      <c r="B1190" s="99"/>
      <c r="C1190" s="99"/>
      <c r="D1190" s="99"/>
      <c r="E1190" s="99"/>
      <c r="F1190" s="100"/>
      <c r="G1190" s="99"/>
      <c r="H1190" s="99" t="s">
        <v>580</v>
      </c>
      <c r="I1190" s="99"/>
      <c r="J1190" s="100" t="n">
        <f aca="false">TRUNC(SUMIF(L:L,$L1190,M:M)*(1+$J$9),2)</f>
        <v>55.42</v>
      </c>
      <c r="K1190" s="21"/>
      <c r="L1190" s="62" t="n">
        <f aca="false">IF(AND(A1191&lt;&gt;"",A1190=""),L1189+1,L1189)</f>
        <v>108</v>
      </c>
      <c r="M1190" s="78" t="str">
        <f aca="false">IF(OR(A1190="Insumo",A1190="Composição Auxiliar"),J1190,"")</f>
        <v/>
      </c>
      <c r="N1190" s="79" t="str">
        <f aca="false">IF(ISNUMBER(SEARCH("COM ENCARGOS COMPLEMENTARES",D1190)),J1190,"")</f>
        <v/>
      </c>
      <c r="O1190" s="79" t="str">
        <f aca="false">IF(N1190&lt;&gt;"","",M1190)</f>
        <v/>
      </c>
      <c r="P1190" s="80" t="str">
        <f aca="false">IF(A1190="Composição",A1189,"")</f>
        <v/>
      </c>
      <c r="Q1190" s="79" t="str">
        <f aca="false">IF(P1190&lt;&gt;"",SUMIF(L1190:L1255,L1190,N1190:N1255),"")</f>
        <v/>
      </c>
      <c r="R1190" s="79" t="str">
        <f aca="false">IF(P1190&lt;&gt;"",SUMIF(L1190:L1255,L1190,O1190:O1255),"")</f>
        <v/>
      </c>
      <c r="S1190" s="63"/>
    </row>
    <row r="1191" customFormat="false" ht="13.8" hidden="false" customHeight="false" outlineLevel="0" collapsed="false">
      <c r="A1191" s="101"/>
      <c r="B1191" s="101"/>
      <c r="C1191" s="101"/>
      <c r="D1191" s="101"/>
      <c r="E1191" s="101"/>
      <c r="F1191" s="101"/>
      <c r="G1191" s="101" t="s">
        <v>581</v>
      </c>
      <c r="H1191" s="102" t="s">
        <v>1090</v>
      </c>
      <c r="I1191" s="101" t="s">
        <v>583</v>
      </c>
      <c r="J1191" s="103" t="n">
        <f aca="false">TRUNC(J1190*H1191,2)</f>
        <v>5542</v>
      </c>
      <c r="K1191" s="21"/>
      <c r="L1191" s="62" t="n">
        <f aca="false">IF(AND(A1192&lt;&gt;"",A1191=""),L1190+1,L1190)</f>
        <v>108</v>
      </c>
      <c r="M1191" s="78" t="str">
        <f aca="false">IF(OR(A1191="Insumo",A1191="Composição Auxiliar"),J1191,"")</f>
        <v/>
      </c>
      <c r="N1191" s="79" t="str">
        <f aca="false">IF(ISNUMBER(SEARCH("COM ENCARGOS COMPLEMENTARES",D1191)),J1191,"")</f>
        <v/>
      </c>
      <c r="O1191" s="79" t="str">
        <f aca="false">IF(N1191&lt;&gt;"","",M1191)</f>
        <v/>
      </c>
      <c r="P1191" s="80" t="str">
        <f aca="false">IF(A1191="Composição",A1190,"")</f>
        <v/>
      </c>
      <c r="Q1191" s="79" t="str">
        <f aca="false">IF(P1191&lt;&gt;"",SUMIF(L1191:L1256,L1191,N1191:N1256),"")</f>
        <v/>
      </c>
      <c r="R1191" s="79" t="str">
        <f aca="false">IF(P1191&lt;&gt;"",SUMIF(L1191:L1256,L1191,O1191:O1256),"")</f>
        <v/>
      </c>
      <c r="S1191" s="63"/>
    </row>
    <row r="1192" customFormat="false" ht="13.8" hidden="false" customHeight="false" outlineLevel="0" collapsed="false">
      <c r="A1192" s="104"/>
      <c r="B1192" s="104"/>
      <c r="C1192" s="104"/>
      <c r="D1192" s="104"/>
      <c r="E1192" s="104"/>
      <c r="F1192" s="104"/>
      <c r="G1192" s="104"/>
      <c r="H1192" s="104"/>
      <c r="I1192" s="104"/>
      <c r="J1192" s="104"/>
      <c r="K1192" s="21"/>
      <c r="L1192" s="62" t="n">
        <f aca="false">IF(AND(A1193&lt;&gt;"",A1192=""),L1191+1,L1191)</f>
        <v>109</v>
      </c>
      <c r="M1192" s="78" t="str">
        <f aca="false">IF(OR(A1192="Insumo",A1192="Composição Auxiliar"),J1192,"")</f>
        <v/>
      </c>
      <c r="N1192" s="79" t="str">
        <f aca="false">IF(ISNUMBER(SEARCH("COM ENCARGOS COMPLEMENTARES",D1192)),J1192,"")</f>
        <v/>
      </c>
      <c r="O1192" s="79" t="str">
        <f aca="false">IF(N1192&lt;&gt;"","",M1192)</f>
        <v/>
      </c>
      <c r="P1192" s="80" t="str">
        <f aca="false">IF(A1192="Composição",A1191,"")</f>
        <v/>
      </c>
      <c r="Q1192" s="79" t="str">
        <f aca="false">IF(P1192&lt;&gt;"",SUMIF(L1192:L1257,L1192,N1192:N1257),"")</f>
        <v/>
      </c>
      <c r="R1192" s="79" t="str">
        <f aca="false">IF(P1192&lt;&gt;"",SUMIF(L1192:L1257,L1192,O1192:O1257),"")</f>
        <v/>
      </c>
      <c r="S1192" s="63"/>
    </row>
    <row r="1193" customFormat="false" ht="14.5" hidden="false" customHeight="true" outlineLevel="0" collapsed="false">
      <c r="A1193" s="81" t="s">
        <v>300</v>
      </c>
      <c r="B1193" s="82" t="s">
        <v>552</v>
      </c>
      <c r="C1193" s="81" t="s">
        <v>553</v>
      </c>
      <c r="D1193" s="81" t="s">
        <v>554</v>
      </c>
      <c r="E1193" s="81" t="s">
        <v>555</v>
      </c>
      <c r="F1193" s="81"/>
      <c r="G1193" s="83" t="s">
        <v>556</v>
      </c>
      <c r="H1193" s="82" t="s">
        <v>557</v>
      </c>
      <c r="I1193" s="82" t="s">
        <v>558</v>
      </c>
      <c r="J1193" s="82" t="s">
        <v>559</v>
      </c>
      <c r="K1193" s="21"/>
      <c r="L1193" s="62" t="n">
        <f aca="false">IF(AND(A1194&lt;&gt;"",A1193=""),L1192+1,L1192)</f>
        <v>109</v>
      </c>
      <c r="M1193" s="78" t="str">
        <f aca="false">IF(OR(A1193="Insumo",A1193="Composição Auxiliar"),J1193,"")</f>
        <v/>
      </c>
      <c r="N1193" s="79" t="str">
        <f aca="false">IF(ISNUMBER(SEARCH("COM ENCARGOS COMPLEMENTARES",D1193)),J1193,"")</f>
        <v/>
      </c>
      <c r="O1193" s="79" t="str">
        <f aca="false">IF(N1193&lt;&gt;"","",M1193)</f>
        <v/>
      </c>
      <c r="P1193" s="80" t="str">
        <f aca="false">IF(A1193="Composição",A1192,"")</f>
        <v/>
      </c>
      <c r="Q1193" s="79" t="str">
        <f aca="false">IF(P1193&lt;&gt;"",SUMIF(L1193:L1258,L1193,N1193:N1258),"")</f>
        <v/>
      </c>
      <c r="R1193" s="79" t="str">
        <f aca="false">IF(P1193&lt;&gt;"",SUMIF(L1193:L1258,L1193,O1193:O1258),"")</f>
        <v/>
      </c>
      <c r="S1193" s="63"/>
    </row>
    <row r="1194" customFormat="false" ht="24" hidden="false" customHeight="true" outlineLevel="0" collapsed="false">
      <c r="A1194" s="84" t="s">
        <v>560</v>
      </c>
      <c r="B1194" s="85" t="s">
        <v>301</v>
      </c>
      <c r="C1194" s="84" t="s">
        <v>561</v>
      </c>
      <c r="D1194" s="84" t="s">
        <v>1091</v>
      </c>
      <c r="E1194" s="84" t="s">
        <v>1092</v>
      </c>
      <c r="F1194" s="84"/>
      <c r="G1194" s="86" t="s">
        <v>587</v>
      </c>
      <c r="H1194" s="87" t="n">
        <v>1</v>
      </c>
      <c r="I1194" s="88" t="n">
        <f aca="false">SUMIF(L:L,$L1194,M:M)</f>
        <v>50.95</v>
      </c>
      <c r="J1194" s="88" t="n">
        <f aca="false">TRUNC(H1194*I1194,2)</f>
        <v>50.95</v>
      </c>
      <c r="K1194" s="21"/>
      <c r="L1194" s="62" t="n">
        <f aca="false">IF(AND(A1195&lt;&gt;"",A1194=""),L1193+1,L1193)</f>
        <v>109</v>
      </c>
      <c r="M1194" s="78" t="str">
        <f aca="false">IF(OR(A1194="Insumo",A1194="Composição Auxiliar"),J1194,"")</f>
        <v/>
      </c>
      <c r="N1194" s="79" t="str">
        <f aca="false">IF(ISNUMBER(SEARCH("COM ENCARGOS COMPLEMENTARES",D1194)),J1194,"")</f>
        <v/>
      </c>
      <c r="O1194" s="79" t="str">
        <f aca="false">IF(N1194&lt;&gt;"","",M1194)</f>
        <v/>
      </c>
      <c r="P1194" s="80" t="str">
        <f aca="false">IF(A1194="Composição",A1193,"")</f>
        <v> 7.1.11 </v>
      </c>
      <c r="Q1194" s="79" t="n">
        <f aca="false">IF(P1194&lt;&gt;"",SUMIF(L1194:L1259,L1194,N1194:N1259),"")</f>
        <v>27.85</v>
      </c>
      <c r="R1194" s="79" t="n">
        <f aca="false">IF(P1194&lt;&gt;"",SUMIF(L1194:L1259,L1194,O1194:O1259),"")</f>
        <v>23.1</v>
      </c>
      <c r="S1194" s="63"/>
    </row>
    <row r="1195" customFormat="false" ht="24" hidden="false" customHeight="true" outlineLevel="0" collapsed="false">
      <c r="A1195" s="89" t="s">
        <v>565</v>
      </c>
      <c r="B1195" s="90" t="s">
        <v>875</v>
      </c>
      <c r="C1195" s="89" t="s">
        <v>561</v>
      </c>
      <c r="D1195" s="89" t="s">
        <v>876</v>
      </c>
      <c r="E1195" s="89" t="s">
        <v>568</v>
      </c>
      <c r="F1195" s="89"/>
      <c r="G1195" s="91" t="s">
        <v>569</v>
      </c>
      <c r="H1195" s="92" t="n">
        <v>0.5254</v>
      </c>
      <c r="I1195" s="93" t="n">
        <f aca="false">SUMIFS('ANALÍTICA AUXILIARES'!J:J,'ANALÍTICA AUXILIARES'!A:A,"Composição",'ANALÍTICA AUXILIARES'!B:B,$B1195)</f>
        <v>28.71</v>
      </c>
      <c r="J1195" s="93" t="n">
        <f aca="false">TRUNC(H1195*I1195,2)</f>
        <v>15.08</v>
      </c>
      <c r="K1195" s="21"/>
      <c r="L1195" s="62" t="n">
        <f aca="false">IF(AND(A1196&lt;&gt;"",A1195=""),L1194+1,L1194)</f>
        <v>109</v>
      </c>
      <c r="M1195" s="78" t="n">
        <f aca="false">IF(OR(A1195="Insumo",A1195="Composição Auxiliar"),J1195,"")</f>
        <v>15.08</v>
      </c>
      <c r="N1195" s="79" t="n">
        <f aca="false">IF(ISNUMBER(SEARCH("COM ENCARGOS COMPLEMENTARES",D1195)),J1195,"")</f>
        <v>15.08</v>
      </c>
      <c r="O1195" s="79" t="str">
        <f aca="false">IF(N1195&lt;&gt;"","",M1195)</f>
        <v/>
      </c>
      <c r="P1195" s="80" t="str">
        <f aca="false">IF(A1195="Composição",A1194,"")</f>
        <v/>
      </c>
      <c r="Q1195" s="79" t="str">
        <f aca="false">IF(P1195&lt;&gt;"",SUMIF(L1195:L1260,L1195,N1195:N1260),"")</f>
        <v/>
      </c>
      <c r="R1195" s="79" t="str">
        <f aca="false">IF(P1195&lt;&gt;"",SUMIF(L1195:L1260,L1195,O1195:O1260),"")</f>
        <v/>
      </c>
      <c r="S1195" s="63"/>
    </row>
    <row r="1196" customFormat="false" ht="24" hidden="false" customHeight="true" outlineLevel="0" collapsed="false">
      <c r="A1196" s="89" t="s">
        <v>565</v>
      </c>
      <c r="B1196" s="90" t="s">
        <v>873</v>
      </c>
      <c r="C1196" s="89" t="s">
        <v>561</v>
      </c>
      <c r="D1196" s="89" t="s">
        <v>874</v>
      </c>
      <c r="E1196" s="89" t="s">
        <v>568</v>
      </c>
      <c r="F1196" s="89"/>
      <c r="G1196" s="91" t="s">
        <v>569</v>
      </c>
      <c r="H1196" s="92" t="n">
        <v>0.5254</v>
      </c>
      <c r="I1196" s="93" t="n">
        <f aca="false">SUMIFS('ANALÍTICA AUXILIARES'!J:J,'ANALÍTICA AUXILIARES'!A:A,"Composição",'ANALÍTICA AUXILIARES'!B:B,$B1196)</f>
        <v>24.32</v>
      </c>
      <c r="J1196" s="93" t="n">
        <f aca="false">TRUNC(H1196*I1196,2)</f>
        <v>12.77</v>
      </c>
      <c r="K1196" s="21"/>
      <c r="L1196" s="62" t="n">
        <f aca="false">IF(AND(A1197&lt;&gt;"",A1196=""),L1195+1,L1195)</f>
        <v>109</v>
      </c>
      <c r="M1196" s="78" t="n">
        <f aca="false">IF(OR(A1196="Insumo",A1196="Composição Auxiliar"),J1196,"")</f>
        <v>12.77</v>
      </c>
      <c r="N1196" s="79" t="n">
        <f aca="false">IF(ISNUMBER(SEARCH("COM ENCARGOS COMPLEMENTARES",D1196)),J1196,"")</f>
        <v>12.77</v>
      </c>
      <c r="O1196" s="79" t="str">
        <f aca="false">IF(N1196&lt;&gt;"","",M1196)</f>
        <v/>
      </c>
      <c r="P1196" s="80" t="str">
        <f aca="false">IF(A1196="Composição",A1195,"")</f>
        <v/>
      </c>
      <c r="Q1196" s="79" t="str">
        <f aca="false">IF(P1196&lt;&gt;"",SUMIF(L1196:L1261,L1196,N1196:N1261),"")</f>
        <v/>
      </c>
      <c r="R1196" s="79" t="str">
        <f aca="false">IF(P1196&lt;&gt;"",SUMIF(L1196:L1261,L1196,O1196:O1261),"")</f>
        <v/>
      </c>
      <c r="S1196" s="63"/>
    </row>
    <row r="1197" customFormat="false" ht="24" hidden="false" customHeight="false" outlineLevel="0" collapsed="false">
      <c r="A1197" s="94" t="s">
        <v>575</v>
      </c>
      <c r="B1197" s="95" t="s">
        <v>1093</v>
      </c>
      <c r="C1197" s="94" t="str">
        <f aca="false">VLOOKUP(B1197,INSUMOS!$A:$I,2,FALSE())</f>
        <v>SINAPI</v>
      </c>
      <c r="D1197" s="94" t="str">
        <f aca="false">VLOOKUP(B1197,INSUMOS!$A:$I,3,FALSE())</f>
        <v>CONDULETE DE ALUMINIO TIPO X, PARA ELETRODUTO ROSCAVEL DE 1", COM TAMPA CEGA</v>
      </c>
      <c r="E1197" s="94" t="str">
        <f aca="false">VLOOKUP(B1197,INSUMOS!$A:$I,4,FALSE())</f>
        <v>Material</v>
      </c>
      <c r="F1197" s="94"/>
      <c r="G1197" s="96" t="str">
        <f aca="false">VLOOKUP(B1197,INSUMOS!$A:$I,5,FALSE())</f>
        <v>UN</v>
      </c>
      <c r="H1197" s="97" t="n">
        <v>1</v>
      </c>
      <c r="I1197" s="98" t="n">
        <f aca="false">VLOOKUP(B1197,INSUMOS!$A:$I,8,FALSE())</f>
        <v>22.32</v>
      </c>
      <c r="J1197" s="98" t="n">
        <f aca="false">TRUNC(H1197*I1197,2)</f>
        <v>22.32</v>
      </c>
      <c r="K1197" s="21"/>
      <c r="L1197" s="62" t="n">
        <f aca="false">IF(AND(A1198&lt;&gt;"",A1197=""),L1196+1,L1196)</f>
        <v>109</v>
      </c>
      <c r="M1197" s="78" t="n">
        <f aca="false">IF(OR(A1197="Insumo",A1197="Composição Auxiliar"),J1197,"")</f>
        <v>22.32</v>
      </c>
      <c r="N1197" s="79" t="str">
        <f aca="false">IF(ISNUMBER(SEARCH("COM ENCARGOS COMPLEMENTARES",D1197)),J1197,"")</f>
        <v/>
      </c>
      <c r="O1197" s="79" t="n">
        <f aca="false">IF(N1197&lt;&gt;"","",M1197)</f>
        <v>22.32</v>
      </c>
      <c r="P1197" s="80" t="str">
        <f aca="false">IF(A1197="Composição",A1196,"")</f>
        <v/>
      </c>
      <c r="Q1197" s="79" t="str">
        <f aca="false">IF(P1197&lt;&gt;"",SUMIF(L1197:L1262,L1197,N1197:N1262),"")</f>
        <v/>
      </c>
      <c r="R1197" s="79" t="str">
        <f aca="false">IF(P1197&lt;&gt;"",SUMIF(L1197:L1262,L1197,O1197:O1262),"")</f>
        <v/>
      </c>
      <c r="S1197" s="63"/>
    </row>
    <row r="1198" customFormat="false" ht="24" hidden="false" customHeight="false" outlineLevel="0" collapsed="false">
      <c r="A1198" s="94" t="s">
        <v>575</v>
      </c>
      <c r="B1198" s="95" t="s">
        <v>1044</v>
      </c>
      <c r="C1198" s="94" t="str">
        <f aca="false">VLOOKUP(B1198,INSUMOS!$A:$I,2,FALSE())</f>
        <v>SINAPI</v>
      </c>
      <c r="D1198" s="94" t="str">
        <f aca="false">VLOOKUP(B1198,INSUMOS!$A:$I,3,FALSE())</f>
        <v>BUCHA DE NYLON SEM ABA S6, COM PARAFUSO DE 4,20 X 40 MM EM ACO ZINCADO COM ROSCA SOBERBA, CABECA CHATA E FENDA PHILLIPS</v>
      </c>
      <c r="E1198" s="94" t="str">
        <f aca="false">VLOOKUP(B1198,INSUMOS!$A:$I,4,FALSE())</f>
        <v>Material</v>
      </c>
      <c r="F1198" s="94"/>
      <c r="G1198" s="96" t="str">
        <f aca="false">VLOOKUP(B1198,INSUMOS!$A:$I,5,FALSE())</f>
        <v>UN</v>
      </c>
      <c r="H1198" s="97" t="n">
        <v>2</v>
      </c>
      <c r="I1198" s="98" t="n">
        <f aca="false">VLOOKUP(B1198,INSUMOS!$A:$I,8,FALSE())</f>
        <v>0.39</v>
      </c>
      <c r="J1198" s="98" t="n">
        <f aca="false">TRUNC(H1198*I1198,2)</f>
        <v>0.78</v>
      </c>
      <c r="K1198" s="21"/>
      <c r="L1198" s="62" t="n">
        <f aca="false">IF(AND(A1199&lt;&gt;"",A1198=""),L1197+1,L1197)</f>
        <v>109</v>
      </c>
      <c r="M1198" s="78" t="n">
        <f aca="false">IF(OR(A1198="Insumo",A1198="Composição Auxiliar"),J1198,"")</f>
        <v>0.78</v>
      </c>
      <c r="N1198" s="79" t="str">
        <f aca="false">IF(ISNUMBER(SEARCH("COM ENCARGOS COMPLEMENTARES",D1198)),J1198,"")</f>
        <v/>
      </c>
      <c r="O1198" s="79" t="n">
        <f aca="false">IF(N1198&lt;&gt;"","",M1198)</f>
        <v>0.78</v>
      </c>
      <c r="P1198" s="80" t="str">
        <f aca="false">IF(A1198="Composição",A1197,"")</f>
        <v/>
      </c>
      <c r="Q1198" s="79" t="str">
        <f aca="false">IF(P1198&lt;&gt;"",SUMIF(L1198:L1263,L1198,N1198:N1263),"")</f>
        <v/>
      </c>
      <c r="R1198" s="79" t="str">
        <f aca="false">IF(P1198&lt;&gt;"",SUMIF(L1198:L1263,L1198,O1198:O1263),"")</f>
        <v/>
      </c>
      <c r="S1198" s="63"/>
    </row>
    <row r="1199" customFormat="false" ht="13.8" hidden="false" customHeight="false" outlineLevel="0" collapsed="false">
      <c r="A1199" s="99"/>
      <c r="B1199" s="99"/>
      <c r="C1199" s="99"/>
      <c r="D1199" s="99"/>
      <c r="E1199" s="99"/>
      <c r="F1199" s="100"/>
      <c r="G1199" s="99"/>
      <c r="H1199" s="100"/>
      <c r="I1199" s="99"/>
      <c r="J1199" s="100"/>
      <c r="K1199" s="21"/>
      <c r="L1199" s="62" t="n">
        <f aca="false">IF(AND(A1200&lt;&gt;"",A1199=""),L1198+1,L1198)</f>
        <v>109</v>
      </c>
      <c r="M1199" s="78" t="str">
        <f aca="false">IF(OR(A1199="Insumo",A1199="Composição Auxiliar"),J1199,"")</f>
        <v/>
      </c>
      <c r="N1199" s="79" t="str">
        <f aca="false">IF(ISNUMBER(SEARCH("COM ENCARGOS COMPLEMENTARES",D1199)),J1199,"")</f>
        <v/>
      </c>
      <c r="O1199" s="79" t="str">
        <f aca="false">IF(N1199&lt;&gt;"","",M1199)</f>
        <v/>
      </c>
      <c r="P1199" s="80" t="str">
        <f aca="false">IF(A1199="Composição",A1198,"")</f>
        <v/>
      </c>
      <c r="Q1199" s="79" t="str">
        <f aca="false">IF(P1199&lt;&gt;"",SUMIF(L1199:L1264,L1199,N1199:N1264),"")</f>
        <v/>
      </c>
      <c r="R1199" s="79" t="str">
        <f aca="false">IF(P1199&lt;&gt;"",SUMIF(L1199:L1264,L1199,O1199:O1264),"")</f>
        <v/>
      </c>
      <c r="S1199" s="63"/>
    </row>
    <row r="1200" customFormat="false" ht="13.8" hidden="false" customHeight="true" outlineLevel="0" collapsed="false">
      <c r="A1200" s="99"/>
      <c r="B1200" s="99"/>
      <c r="C1200" s="99"/>
      <c r="D1200" s="99"/>
      <c r="E1200" s="99"/>
      <c r="F1200" s="100"/>
      <c r="G1200" s="99"/>
      <c r="H1200" s="99" t="s">
        <v>580</v>
      </c>
      <c r="I1200" s="99"/>
      <c r="J1200" s="100" t="n">
        <f aca="false">TRUNC(SUMIF(L:L,$L1200,M:M)*(1+$J$9),2)</f>
        <v>61.78</v>
      </c>
      <c r="K1200" s="21"/>
      <c r="L1200" s="62" t="n">
        <f aca="false">IF(AND(A1201&lt;&gt;"",A1200=""),L1199+1,L1199)</f>
        <v>109</v>
      </c>
      <c r="M1200" s="78" t="str">
        <f aca="false">IF(OR(A1200="Insumo",A1200="Composição Auxiliar"),J1200,"")</f>
        <v/>
      </c>
      <c r="N1200" s="79" t="str">
        <f aca="false">IF(ISNUMBER(SEARCH("COM ENCARGOS COMPLEMENTARES",D1200)),J1200,"")</f>
        <v/>
      </c>
      <c r="O1200" s="79" t="str">
        <f aca="false">IF(N1200&lt;&gt;"","",M1200)</f>
        <v/>
      </c>
      <c r="P1200" s="80" t="str">
        <f aca="false">IF(A1200="Composição",A1199,"")</f>
        <v/>
      </c>
      <c r="Q1200" s="79" t="str">
        <f aca="false">IF(P1200&lt;&gt;"",SUMIF(L1200:L1265,L1200,N1200:N1265),"")</f>
        <v/>
      </c>
      <c r="R1200" s="79" t="str">
        <f aca="false">IF(P1200&lt;&gt;"",SUMIF(L1200:L1265,L1200,O1200:O1265),"")</f>
        <v/>
      </c>
      <c r="S1200" s="63"/>
    </row>
    <row r="1201" customFormat="false" ht="13.8" hidden="false" customHeight="false" outlineLevel="0" collapsed="false">
      <c r="A1201" s="101"/>
      <c r="B1201" s="101"/>
      <c r="C1201" s="101"/>
      <c r="D1201" s="101"/>
      <c r="E1201" s="101"/>
      <c r="F1201" s="101"/>
      <c r="G1201" s="101" t="s">
        <v>581</v>
      </c>
      <c r="H1201" s="102" t="s">
        <v>1094</v>
      </c>
      <c r="I1201" s="101" t="s">
        <v>583</v>
      </c>
      <c r="J1201" s="103" t="n">
        <f aca="false">TRUNC(J1200*H1201,2)</f>
        <v>1915.18</v>
      </c>
      <c r="K1201" s="21"/>
      <c r="L1201" s="62" t="n">
        <f aca="false">IF(AND(A1202&lt;&gt;"",A1201=""),L1200+1,L1200)</f>
        <v>109</v>
      </c>
      <c r="M1201" s="78" t="str">
        <f aca="false">IF(OR(A1201="Insumo",A1201="Composição Auxiliar"),J1201,"")</f>
        <v/>
      </c>
      <c r="N1201" s="79" t="str">
        <f aca="false">IF(ISNUMBER(SEARCH("COM ENCARGOS COMPLEMENTARES",D1201)),J1201,"")</f>
        <v/>
      </c>
      <c r="O1201" s="79" t="str">
        <f aca="false">IF(N1201&lt;&gt;"","",M1201)</f>
        <v/>
      </c>
      <c r="P1201" s="80" t="str">
        <f aca="false">IF(A1201="Composição",A1200,"")</f>
        <v/>
      </c>
      <c r="Q1201" s="79" t="str">
        <f aca="false">IF(P1201&lt;&gt;"",SUMIF(L1201:L1266,L1201,N1201:N1266),"")</f>
        <v/>
      </c>
      <c r="R1201" s="79" t="str">
        <f aca="false">IF(P1201&lt;&gt;"",SUMIF(L1201:L1266,L1201,O1201:O1266),"")</f>
        <v/>
      </c>
      <c r="S1201" s="63"/>
    </row>
    <row r="1202" customFormat="false" ht="13.8" hidden="false" customHeight="false" outlineLevel="0" collapsed="false">
      <c r="A1202" s="104"/>
      <c r="B1202" s="104"/>
      <c r="C1202" s="104"/>
      <c r="D1202" s="104"/>
      <c r="E1202" s="104"/>
      <c r="F1202" s="104"/>
      <c r="G1202" s="104"/>
      <c r="H1202" s="104"/>
      <c r="I1202" s="104"/>
      <c r="J1202" s="104"/>
      <c r="K1202" s="21"/>
      <c r="L1202" s="62" t="n">
        <f aca="false">IF(AND(A1203&lt;&gt;"",A1202=""),L1201+1,L1201)</f>
        <v>110</v>
      </c>
      <c r="M1202" s="78" t="str">
        <f aca="false">IF(OR(A1202="Insumo",A1202="Composição Auxiliar"),J1202,"")</f>
        <v/>
      </c>
      <c r="N1202" s="79" t="str">
        <f aca="false">IF(ISNUMBER(SEARCH("COM ENCARGOS COMPLEMENTARES",D1202)),J1202,"")</f>
        <v/>
      </c>
      <c r="O1202" s="79" t="str">
        <f aca="false">IF(N1202&lt;&gt;"","",M1202)</f>
        <v/>
      </c>
      <c r="P1202" s="80" t="str">
        <f aca="false">IF(A1202="Composição",A1201,"")</f>
        <v/>
      </c>
      <c r="Q1202" s="79" t="str">
        <f aca="false">IF(P1202&lt;&gt;"",SUMIF(L1202:L1267,L1202,N1202:N1267),"")</f>
        <v/>
      </c>
      <c r="R1202" s="79" t="str">
        <f aca="false">IF(P1202&lt;&gt;"",SUMIF(L1202:L1267,L1202,O1202:O1267),"")</f>
        <v/>
      </c>
      <c r="S1202" s="63"/>
    </row>
    <row r="1203" customFormat="false" ht="14.5" hidden="false" customHeight="true" outlineLevel="0" collapsed="false">
      <c r="A1203" s="81" t="s">
        <v>302</v>
      </c>
      <c r="B1203" s="82" t="s">
        <v>552</v>
      </c>
      <c r="C1203" s="81" t="s">
        <v>553</v>
      </c>
      <c r="D1203" s="81" t="s">
        <v>554</v>
      </c>
      <c r="E1203" s="81" t="s">
        <v>555</v>
      </c>
      <c r="F1203" s="81"/>
      <c r="G1203" s="83" t="s">
        <v>556</v>
      </c>
      <c r="H1203" s="82" t="s">
        <v>557</v>
      </c>
      <c r="I1203" s="82" t="s">
        <v>558</v>
      </c>
      <c r="J1203" s="82" t="s">
        <v>559</v>
      </c>
      <c r="K1203" s="21"/>
      <c r="L1203" s="62" t="n">
        <f aca="false">IF(AND(A1204&lt;&gt;"",A1203=""),L1202+1,L1202)</f>
        <v>110</v>
      </c>
      <c r="M1203" s="78" t="str">
        <f aca="false">IF(OR(A1203="Insumo",A1203="Composição Auxiliar"),J1203,"")</f>
        <v/>
      </c>
      <c r="N1203" s="79" t="str">
        <f aca="false">IF(ISNUMBER(SEARCH("COM ENCARGOS COMPLEMENTARES",D1203)),J1203,"")</f>
        <v/>
      </c>
      <c r="O1203" s="79" t="str">
        <f aca="false">IF(N1203&lt;&gt;"","",M1203)</f>
        <v/>
      </c>
      <c r="P1203" s="80" t="str">
        <f aca="false">IF(A1203="Composição",A1202,"")</f>
        <v/>
      </c>
      <c r="Q1203" s="79" t="str">
        <f aca="false">IF(P1203&lt;&gt;"",SUMIF(L1203:L1268,L1203,N1203:N1268),"")</f>
        <v/>
      </c>
      <c r="R1203" s="79" t="str">
        <f aca="false">IF(P1203&lt;&gt;"",SUMIF(L1203:L1268,L1203,O1203:O1268),"")</f>
        <v/>
      </c>
      <c r="S1203" s="63"/>
    </row>
    <row r="1204" customFormat="false" ht="24" hidden="false" customHeight="true" outlineLevel="0" collapsed="false">
      <c r="A1204" s="84" t="s">
        <v>560</v>
      </c>
      <c r="B1204" s="85" t="s">
        <v>303</v>
      </c>
      <c r="C1204" s="84" t="s">
        <v>584</v>
      </c>
      <c r="D1204" s="84" t="s">
        <v>1095</v>
      </c>
      <c r="E1204" s="84" t="s">
        <v>1096</v>
      </c>
      <c r="F1204" s="84"/>
      <c r="G1204" s="86" t="s">
        <v>1097</v>
      </c>
      <c r="H1204" s="87" t="n">
        <v>1</v>
      </c>
      <c r="I1204" s="88" t="n">
        <f aca="false">SUMIF(L:L,$L1204,M:M)</f>
        <v>57.37</v>
      </c>
      <c r="J1204" s="88" t="n">
        <f aca="false">TRUNC(H1204*I1204,2)</f>
        <v>57.37</v>
      </c>
      <c r="K1204" s="21"/>
      <c r="L1204" s="62" t="n">
        <f aca="false">IF(AND(A1205&lt;&gt;"",A1204=""),L1203+1,L1203)</f>
        <v>110</v>
      </c>
      <c r="M1204" s="78" t="str">
        <f aca="false">IF(OR(A1204="Insumo",A1204="Composição Auxiliar"),J1204,"")</f>
        <v/>
      </c>
      <c r="N1204" s="79" t="str">
        <f aca="false">IF(ISNUMBER(SEARCH("COM ENCARGOS COMPLEMENTARES",D1204)),J1204,"")</f>
        <v/>
      </c>
      <c r="O1204" s="79" t="str">
        <f aca="false">IF(N1204&lt;&gt;"","",M1204)</f>
        <v/>
      </c>
      <c r="P1204" s="80" t="str">
        <f aca="false">IF(A1204="Composição",A1203,"")</f>
        <v> 7.1.12 </v>
      </c>
      <c r="Q1204" s="79" t="n">
        <f aca="false">IF(P1204&lt;&gt;"",SUMIF(L1204:L1269,L1204,N1204:N1269),"")</f>
        <v>9.72</v>
      </c>
      <c r="R1204" s="79" t="n">
        <f aca="false">IF(P1204&lt;&gt;"",SUMIF(L1204:L1269,L1204,O1204:O1269),"")</f>
        <v>47.65</v>
      </c>
      <c r="S1204" s="63"/>
    </row>
    <row r="1205" customFormat="false" ht="24" hidden="false" customHeight="true" outlineLevel="0" collapsed="false">
      <c r="A1205" s="89" t="s">
        <v>565</v>
      </c>
      <c r="B1205" s="90" t="s">
        <v>873</v>
      </c>
      <c r="C1205" s="89" t="s">
        <v>561</v>
      </c>
      <c r="D1205" s="89" t="s">
        <v>874</v>
      </c>
      <c r="E1205" s="89" t="s">
        <v>568</v>
      </c>
      <c r="F1205" s="89"/>
      <c r="G1205" s="91" t="s">
        <v>569</v>
      </c>
      <c r="H1205" s="92" t="n">
        <v>0.4</v>
      </c>
      <c r="I1205" s="93" t="n">
        <f aca="false">SUMIFS('ANALÍTICA AUXILIARES'!J:J,'ANALÍTICA AUXILIARES'!A:A,"Composição",'ANALÍTICA AUXILIARES'!B:B,$B1205)</f>
        <v>24.32</v>
      </c>
      <c r="J1205" s="93" t="n">
        <f aca="false">TRUNC(H1205*I1205,2)</f>
        <v>9.72</v>
      </c>
      <c r="K1205" s="21"/>
      <c r="L1205" s="62" t="n">
        <f aca="false">IF(AND(A1206&lt;&gt;"",A1205=""),L1204+1,L1204)</f>
        <v>110</v>
      </c>
      <c r="M1205" s="78" t="n">
        <f aca="false">IF(OR(A1205="Insumo",A1205="Composição Auxiliar"),J1205,"")</f>
        <v>9.72</v>
      </c>
      <c r="N1205" s="79" t="n">
        <f aca="false">IF(ISNUMBER(SEARCH("COM ENCARGOS COMPLEMENTARES",D1205)),J1205,"")</f>
        <v>9.72</v>
      </c>
      <c r="O1205" s="79" t="str">
        <f aca="false">IF(N1205&lt;&gt;"","",M1205)</f>
        <v/>
      </c>
      <c r="P1205" s="80" t="str">
        <f aca="false">IF(A1205="Composição",A1204,"")</f>
        <v/>
      </c>
      <c r="Q1205" s="79" t="str">
        <f aca="false">IF(P1205&lt;&gt;"",SUMIF(L1205:L1270,L1205,N1205:N1270),"")</f>
        <v/>
      </c>
      <c r="R1205" s="79" t="str">
        <f aca="false">IF(P1205&lt;&gt;"",SUMIF(L1205:L1270,L1205,O1205:O1270),"")</f>
        <v/>
      </c>
      <c r="S1205" s="63"/>
    </row>
    <row r="1206" customFormat="false" ht="35" hidden="false" customHeight="false" outlineLevel="0" collapsed="false">
      <c r="A1206" s="94" t="s">
        <v>575</v>
      </c>
      <c r="B1206" s="95" t="s">
        <v>1098</v>
      </c>
      <c r="C1206" s="94" t="str">
        <f aca="false">VLOOKUP(B1206,INSUMOS!$A:$I,2,FALSE())</f>
        <v>SETOP</v>
      </c>
      <c r="D1206" s="94" t="str">
        <f aca="false">VLOOKUP(B1206,INSUMOS!$A:$I,3,FALSE())</f>
        <v>ANILHA (TIPO: MARCADOR|APLICAÇÃO: IDENTIFICAÇÃO DE CABO|BITOLA MÁXIMA: 6MM2|QUANTIDADE PACOTE: 500UN|REFERÊNCIA: MHG2/5 OU EQUIVALENTE)</v>
      </c>
      <c r="E1206" s="94" t="str">
        <f aca="false">VLOOKUP(B1206,INSUMOS!$A:$I,4,FALSE())</f>
        <v>Material</v>
      </c>
      <c r="F1206" s="94"/>
      <c r="G1206" s="96" t="str">
        <f aca="false">VLOOKUP(B1206,INSUMOS!$A:$I,5,FALSE())</f>
        <v>un</v>
      </c>
      <c r="H1206" s="97" t="n">
        <v>1</v>
      </c>
      <c r="I1206" s="98" t="n">
        <f aca="false">VLOOKUP(B1206,INSUMOS!$A:$I,8,FALSE())</f>
        <v>47.65</v>
      </c>
      <c r="J1206" s="98" t="n">
        <f aca="false">TRUNC(H1206*I1206,2)</f>
        <v>47.65</v>
      </c>
      <c r="K1206" s="21"/>
      <c r="L1206" s="62" t="n">
        <f aca="false">IF(AND(A1207&lt;&gt;"",A1206=""),L1205+1,L1205)</f>
        <v>110</v>
      </c>
      <c r="M1206" s="78" t="n">
        <f aca="false">IF(OR(A1206="Insumo",A1206="Composição Auxiliar"),J1206,"")</f>
        <v>47.65</v>
      </c>
      <c r="N1206" s="79" t="str">
        <f aca="false">IF(ISNUMBER(SEARCH("COM ENCARGOS COMPLEMENTARES",D1206)),J1206,"")</f>
        <v/>
      </c>
      <c r="O1206" s="79" t="n">
        <f aca="false">IF(N1206&lt;&gt;"","",M1206)</f>
        <v>47.65</v>
      </c>
      <c r="P1206" s="80" t="str">
        <f aca="false">IF(A1206="Composição",A1205,"")</f>
        <v/>
      </c>
      <c r="Q1206" s="79" t="str">
        <f aca="false">IF(P1206&lt;&gt;"",SUMIF(L1206:L1271,L1206,N1206:N1271),"")</f>
        <v/>
      </c>
      <c r="R1206" s="79" t="str">
        <f aca="false">IF(P1206&lt;&gt;"",SUMIF(L1206:L1271,L1206,O1206:O1271),"")</f>
        <v/>
      </c>
      <c r="S1206" s="63"/>
    </row>
    <row r="1207" customFormat="false" ht="13.8" hidden="false" customHeight="false" outlineLevel="0" collapsed="false">
      <c r="A1207" s="99"/>
      <c r="B1207" s="99"/>
      <c r="C1207" s="99"/>
      <c r="D1207" s="99"/>
      <c r="E1207" s="99"/>
      <c r="F1207" s="100"/>
      <c r="G1207" s="99"/>
      <c r="H1207" s="100"/>
      <c r="I1207" s="99"/>
      <c r="J1207" s="100"/>
      <c r="K1207" s="21"/>
      <c r="L1207" s="62" t="n">
        <f aca="false">IF(AND(A1208&lt;&gt;"",A1207=""),L1206+1,L1206)</f>
        <v>110</v>
      </c>
      <c r="M1207" s="78" t="str">
        <f aca="false">IF(OR(A1207="Insumo",A1207="Composição Auxiliar"),J1207,"")</f>
        <v/>
      </c>
      <c r="N1207" s="79" t="str">
        <f aca="false">IF(ISNUMBER(SEARCH("COM ENCARGOS COMPLEMENTARES",D1207)),J1207,"")</f>
        <v/>
      </c>
      <c r="O1207" s="79" t="str">
        <f aca="false">IF(N1207&lt;&gt;"","",M1207)</f>
        <v/>
      </c>
      <c r="P1207" s="80" t="str">
        <f aca="false">IF(A1207="Composição",A1206,"")</f>
        <v/>
      </c>
      <c r="Q1207" s="79" t="str">
        <f aca="false">IF(P1207&lt;&gt;"",SUMIF(L1207:L1272,L1207,N1207:N1272),"")</f>
        <v/>
      </c>
      <c r="R1207" s="79" t="str">
        <f aca="false">IF(P1207&lt;&gt;"",SUMIF(L1207:L1272,L1207,O1207:O1272),"")</f>
        <v/>
      </c>
      <c r="S1207" s="63"/>
    </row>
    <row r="1208" customFormat="false" ht="13.8" hidden="false" customHeight="true" outlineLevel="0" collapsed="false">
      <c r="A1208" s="99"/>
      <c r="B1208" s="99"/>
      <c r="C1208" s="99"/>
      <c r="D1208" s="99"/>
      <c r="E1208" s="99"/>
      <c r="F1208" s="100"/>
      <c r="G1208" s="99"/>
      <c r="H1208" s="99" t="s">
        <v>580</v>
      </c>
      <c r="I1208" s="99"/>
      <c r="J1208" s="100" t="n">
        <f aca="false">TRUNC(SUMIF(L:L,$L1208,M:M)*(1+$J$9),2)</f>
        <v>69.56</v>
      </c>
      <c r="K1208" s="21"/>
      <c r="L1208" s="62" t="n">
        <f aca="false">IF(AND(A1209&lt;&gt;"",A1208=""),L1207+1,L1207)</f>
        <v>110</v>
      </c>
      <c r="M1208" s="78" t="str">
        <f aca="false">IF(OR(A1208="Insumo",A1208="Composição Auxiliar"),J1208,"")</f>
        <v/>
      </c>
      <c r="N1208" s="79" t="str">
        <f aca="false">IF(ISNUMBER(SEARCH("COM ENCARGOS COMPLEMENTARES",D1208)),J1208,"")</f>
        <v/>
      </c>
      <c r="O1208" s="79" t="str">
        <f aca="false">IF(N1208&lt;&gt;"","",M1208)</f>
        <v/>
      </c>
      <c r="P1208" s="80" t="str">
        <f aca="false">IF(A1208="Composição",A1207,"")</f>
        <v/>
      </c>
      <c r="Q1208" s="79" t="str">
        <f aca="false">IF(P1208&lt;&gt;"",SUMIF(L1208:L1273,L1208,N1208:N1273),"")</f>
        <v/>
      </c>
      <c r="R1208" s="79" t="str">
        <f aca="false">IF(P1208&lt;&gt;"",SUMIF(L1208:L1273,L1208,O1208:O1273),"")</f>
        <v/>
      </c>
      <c r="S1208" s="63"/>
    </row>
    <row r="1209" customFormat="false" ht="13.8" hidden="false" customHeight="false" outlineLevel="0" collapsed="false">
      <c r="A1209" s="101"/>
      <c r="B1209" s="101"/>
      <c r="C1209" s="101"/>
      <c r="D1209" s="101"/>
      <c r="E1209" s="101"/>
      <c r="F1209" s="101"/>
      <c r="G1209" s="101" t="s">
        <v>581</v>
      </c>
      <c r="H1209" s="102" t="s">
        <v>836</v>
      </c>
      <c r="I1209" s="101" t="s">
        <v>583</v>
      </c>
      <c r="J1209" s="103" t="n">
        <f aca="false">TRUNC(J1208*H1209,2)</f>
        <v>139.12</v>
      </c>
      <c r="K1209" s="21"/>
      <c r="L1209" s="62" t="n">
        <f aca="false">IF(AND(A1210&lt;&gt;"",A1209=""),L1208+1,L1208)</f>
        <v>110</v>
      </c>
      <c r="M1209" s="78" t="str">
        <f aca="false">IF(OR(A1209="Insumo",A1209="Composição Auxiliar"),J1209,"")</f>
        <v/>
      </c>
      <c r="N1209" s="79" t="str">
        <f aca="false">IF(ISNUMBER(SEARCH("COM ENCARGOS COMPLEMENTARES",D1209)),J1209,"")</f>
        <v/>
      </c>
      <c r="O1209" s="79" t="str">
        <f aca="false">IF(N1209&lt;&gt;"","",M1209)</f>
        <v/>
      </c>
      <c r="P1209" s="80" t="str">
        <f aca="false">IF(A1209="Composição",A1208,"")</f>
        <v/>
      </c>
      <c r="Q1209" s="79" t="str">
        <f aca="false">IF(P1209&lt;&gt;"",SUMIF(L1209:L1274,L1209,N1209:N1274),"")</f>
        <v/>
      </c>
      <c r="R1209" s="79" t="str">
        <f aca="false">IF(P1209&lt;&gt;"",SUMIF(L1209:L1274,L1209,O1209:O1274),"")</f>
        <v/>
      </c>
      <c r="S1209" s="63"/>
    </row>
    <row r="1210" customFormat="false" ht="13.8" hidden="false" customHeight="false" outlineLevel="0" collapsed="false">
      <c r="A1210" s="104"/>
      <c r="B1210" s="104"/>
      <c r="C1210" s="104"/>
      <c r="D1210" s="104"/>
      <c r="E1210" s="104"/>
      <c r="F1210" s="104"/>
      <c r="G1210" s="104"/>
      <c r="H1210" s="104"/>
      <c r="I1210" s="104"/>
      <c r="J1210" s="104"/>
      <c r="K1210" s="21"/>
      <c r="L1210" s="62" t="n">
        <f aca="false">IF(AND(A1211&lt;&gt;"",A1210=""),L1209+1,L1209)</f>
        <v>111</v>
      </c>
      <c r="M1210" s="78" t="str">
        <f aca="false">IF(OR(A1210="Insumo",A1210="Composição Auxiliar"),J1210,"")</f>
        <v/>
      </c>
      <c r="N1210" s="79" t="str">
        <f aca="false">IF(ISNUMBER(SEARCH("COM ENCARGOS COMPLEMENTARES",D1210)),J1210,"")</f>
        <v/>
      </c>
      <c r="O1210" s="79" t="str">
        <f aca="false">IF(N1210&lt;&gt;"","",M1210)</f>
        <v/>
      </c>
      <c r="P1210" s="80" t="str">
        <f aca="false">IF(A1210="Composição",A1209,"")</f>
        <v/>
      </c>
      <c r="Q1210" s="79" t="str">
        <f aca="false">IF(P1210&lt;&gt;"",SUMIF(L1210:L1275,L1210,N1210:N1275),"")</f>
        <v/>
      </c>
      <c r="R1210" s="79" t="str">
        <f aca="false">IF(P1210&lt;&gt;"",SUMIF(L1210:L1275,L1210,O1210:O1275),"")</f>
        <v/>
      </c>
      <c r="S1210" s="63"/>
    </row>
    <row r="1211" customFormat="false" ht="14.5" hidden="false" customHeight="true" outlineLevel="0" collapsed="false">
      <c r="A1211" s="81" t="s">
        <v>304</v>
      </c>
      <c r="B1211" s="82" t="s">
        <v>552</v>
      </c>
      <c r="C1211" s="81" t="s">
        <v>553</v>
      </c>
      <c r="D1211" s="81" t="s">
        <v>554</v>
      </c>
      <c r="E1211" s="81" t="s">
        <v>555</v>
      </c>
      <c r="F1211" s="81"/>
      <c r="G1211" s="83" t="s">
        <v>556</v>
      </c>
      <c r="H1211" s="82" t="s">
        <v>557</v>
      </c>
      <c r="I1211" s="82" t="s">
        <v>558</v>
      </c>
      <c r="J1211" s="82" t="s">
        <v>559</v>
      </c>
      <c r="K1211" s="21"/>
      <c r="L1211" s="62" t="n">
        <f aca="false">IF(AND(A1212&lt;&gt;"",A1211=""),L1210+1,L1210)</f>
        <v>111</v>
      </c>
      <c r="M1211" s="78" t="str">
        <f aca="false">IF(OR(A1211="Insumo",A1211="Composição Auxiliar"),J1211,"")</f>
        <v/>
      </c>
      <c r="N1211" s="79" t="str">
        <f aca="false">IF(ISNUMBER(SEARCH("COM ENCARGOS COMPLEMENTARES",D1211)),J1211,"")</f>
        <v/>
      </c>
      <c r="O1211" s="79" t="str">
        <f aca="false">IF(N1211&lt;&gt;"","",M1211)</f>
        <v/>
      </c>
      <c r="P1211" s="80" t="str">
        <f aca="false">IF(A1211="Composição",A1210,"")</f>
        <v/>
      </c>
      <c r="Q1211" s="79" t="str">
        <f aca="false">IF(P1211&lt;&gt;"",SUMIF(L1211:L1276,L1211,N1211:N1276),"")</f>
        <v/>
      </c>
      <c r="R1211" s="79" t="str">
        <f aca="false">IF(P1211&lt;&gt;"",SUMIF(L1211:L1276,L1211,O1211:O1276),"")</f>
        <v/>
      </c>
      <c r="S1211" s="63"/>
    </row>
    <row r="1212" customFormat="false" ht="35" hidden="false" customHeight="true" outlineLevel="0" collapsed="false">
      <c r="A1212" s="84" t="s">
        <v>560</v>
      </c>
      <c r="B1212" s="85" t="s">
        <v>305</v>
      </c>
      <c r="C1212" s="84" t="s">
        <v>561</v>
      </c>
      <c r="D1212" s="84" t="s">
        <v>1099</v>
      </c>
      <c r="E1212" s="84" t="s">
        <v>1047</v>
      </c>
      <c r="F1212" s="84"/>
      <c r="G1212" s="86" t="s">
        <v>608</v>
      </c>
      <c r="H1212" s="87" t="n">
        <v>1</v>
      </c>
      <c r="I1212" s="88" t="n">
        <f aca="false">SUMIF(L:L,$L1212,M:M)</f>
        <v>4.49</v>
      </c>
      <c r="J1212" s="88" t="n">
        <f aca="false">TRUNC(H1212*I1212,2)</f>
        <v>4.49</v>
      </c>
      <c r="K1212" s="21"/>
      <c r="L1212" s="62" t="n">
        <f aca="false">IF(AND(A1213&lt;&gt;"",A1212=""),L1211+1,L1211)</f>
        <v>111</v>
      </c>
      <c r="M1212" s="78" t="str">
        <f aca="false">IF(OR(A1212="Insumo",A1212="Composição Auxiliar"),J1212,"")</f>
        <v/>
      </c>
      <c r="N1212" s="79" t="str">
        <f aca="false">IF(ISNUMBER(SEARCH("COM ENCARGOS COMPLEMENTARES",D1212)),J1212,"")</f>
        <v/>
      </c>
      <c r="O1212" s="79" t="str">
        <f aca="false">IF(N1212&lt;&gt;"","",M1212)</f>
        <v/>
      </c>
      <c r="P1212" s="80" t="str">
        <f aca="false">IF(A1212="Composição",A1211,"")</f>
        <v> 7.1.13 </v>
      </c>
      <c r="Q1212" s="79" t="n">
        <f aca="false">IF(P1212&lt;&gt;"",SUMIF(L1212:L1277,L1212,N1212:N1277),"")</f>
        <v>1.53</v>
      </c>
      <c r="R1212" s="79" t="n">
        <f aca="false">IF(P1212&lt;&gt;"",SUMIF(L1212:L1277,L1212,O1212:O1277),"")</f>
        <v>2.96</v>
      </c>
      <c r="S1212" s="63"/>
    </row>
    <row r="1213" customFormat="false" ht="24" hidden="false" customHeight="true" outlineLevel="0" collapsed="false">
      <c r="A1213" s="89" t="s">
        <v>565</v>
      </c>
      <c r="B1213" s="90" t="s">
        <v>873</v>
      </c>
      <c r="C1213" s="89" t="s">
        <v>561</v>
      </c>
      <c r="D1213" s="89" t="s">
        <v>874</v>
      </c>
      <c r="E1213" s="89" t="s">
        <v>568</v>
      </c>
      <c r="F1213" s="89"/>
      <c r="G1213" s="91" t="s">
        <v>569</v>
      </c>
      <c r="H1213" s="92" t="n">
        <v>0.029</v>
      </c>
      <c r="I1213" s="93" t="n">
        <f aca="false">SUMIFS('ANALÍTICA AUXILIARES'!J:J,'ANALÍTICA AUXILIARES'!A:A,"Composição",'ANALÍTICA AUXILIARES'!B:B,$B1213)</f>
        <v>24.32</v>
      </c>
      <c r="J1213" s="93" t="n">
        <f aca="false">TRUNC(H1213*I1213,2)</f>
        <v>0.7</v>
      </c>
      <c r="K1213" s="21"/>
      <c r="L1213" s="62" t="n">
        <f aca="false">IF(AND(A1214&lt;&gt;"",A1213=""),L1212+1,L1212)</f>
        <v>111</v>
      </c>
      <c r="M1213" s="78" t="n">
        <f aca="false">IF(OR(A1213="Insumo",A1213="Composição Auxiliar"),J1213,"")</f>
        <v>0.7</v>
      </c>
      <c r="N1213" s="79" t="n">
        <f aca="false">IF(ISNUMBER(SEARCH("COM ENCARGOS COMPLEMENTARES",D1213)),J1213,"")</f>
        <v>0.7</v>
      </c>
      <c r="O1213" s="79" t="str">
        <f aca="false">IF(N1213&lt;&gt;"","",M1213)</f>
        <v/>
      </c>
      <c r="P1213" s="80" t="str">
        <f aca="false">IF(A1213="Composição",A1212,"")</f>
        <v/>
      </c>
      <c r="Q1213" s="79" t="str">
        <f aca="false">IF(P1213&lt;&gt;"",SUMIF(L1213:L1278,L1213,N1213:N1278),"")</f>
        <v/>
      </c>
      <c r="R1213" s="79" t="str">
        <f aca="false">IF(P1213&lt;&gt;"",SUMIF(L1213:L1278,L1213,O1213:O1278),"")</f>
        <v/>
      </c>
      <c r="S1213" s="63"/>
    </row>
    <row r="1214" customFormat="false" ht="24" hidden="false" customHeight="true" outlineLevel="0" collapsed="false">
      <c r="A1214" s="89" t="s">
        <v>565</v>
      </c>
      <c r="B1214" s="90" t="s">
        <v>875</v>
      </c>
      <c r="C1214" s="89" t="s">
        <v>561</v>
      </c>
      <c r="D1214" s="89" t="s">
        <v>876</v>
      </c>
      <c r="E1214" s="89" t="s">
        <v>568</v>
      </c>
      <c r="F1214" s="89"/>
      <c r="G1214" s="91" t="s">
        <v>569</v>
      </c>
      <c r="H1214" s="92" t="n">
        <v>0.029</v>
      </c>
      <c r="I1214" s="93" t="n">
        <f aca="false">SUMIFS('ANALÍTICA AUXILIARES'!J:J,'ANALÍTICA AUXILIARES'!A:A,"Composição",'ANALÍTICA AUXILIARES'!B:B,$B1214)</f>
        <v>28.71</v>
      </c>
      <c r="J1214" s="93" t="n">
        <f aca="false">TRUNC(H1214*I1214,2)</f>
        <v>0.83</v>
      </c>
      <c r="K1214" s="21"/>
      <c r="L1214" s="62" t="n">
        <f aca="false">IF(AND(A1215&lt;&gt;"",A1214=""),L1213+1,L1213)</f>
        <v>111</v>
      </c>
      <c r="M1214" s="78" t="n">
        <f aca="false">IF(OR(A1214="Insumo",A1214="Composição Auxiliar"),J1214,"")</f>
        <v>0.83</v>
      </c>
      <c r="N1214" s="79" t="n">
        <f aca="false">IF(ISNUMBER(SEARCH("COM ENCARGOS COMPLEMENTARES",D1214)),J1214,"")</f>
        <v>0.83</v>
      </c>
      <c r="O1214" s="79" t="str">
        <f aca="false">IF(N1214&lt;&gt;"","",M1214)</f>
        <v/>
      </c>
      <c r="P1214" s="80" t="str">
        <f aca="false">IF(A1214="Composição",A1213,"")</f>
        <v/>
      </c>
      <c r="Q1214" s="79" t="str">
        <f aca="false">IF(P1214&lt;&gt;"",SUMIF(L1214:L1279,L1214,N1214:N1279),"")</f>
        <v/>
      </c>
      <c r="R1214" s="79" t="str">
        <f aca="false">IF(P1214&lt;&gt;"",SUMIF(L1214:L1279,L1214,O1214:O1279),"")</f>
        <v/>
      </c>
      <c r="S1214" s="63"/>
    </row>
    <row r="1215" customFormat="false" ht="24" hidden="false" customHeight="false" outlineLevel="0" collapsed="false">
      <c r="A1215" s="94" t="s">
        <v>575</v>
      </c>
      <c r="B1215" s="95" t="s">
        <v>1100</v>
      </c>
      <c r="C1215" s="94" t="str">
        <f aca="false">VLOOKUP(B1215,INSUMOS!$A:$I,2,FALSE())</f>
        <v>SINAPI</v>
      </c>
      <c r="D1215" s="94" t="str">
        <f aca="false">VLOOKUP(B1215,INSUMOS!$A:$I,3,FALSE())</f>
        <v>FITA ISOLANTE ADESIVA ANTICHAMA, USO ATE 750 V, EM ROLO DE 19 MM X 5 M</v>
      </c>
      <c r="E1215" s="94" t="str">
        <f aca="false">VLOOKUP(B1215,INSUMOS!$A:$I,4,FALSE())</f>
        <v>Material</v>
      </c>
      <c r="F1215" s="94"/>
      <c r="G1215" s="96" t="str">
        <f aca="false">VLOOKUP(B1215,INSUMOS!$A:$I,5,FALSE())</f>
        <v>UN</v>
      </c>
      <c r="H1215" s="97" t="n">
        <v>0.0094</v>
      </c>
      <c r="I1215" s="98" t="n">
        <f aca="false">VLOOKUP(B1215,INSUMOS!$A:$I,8,FALSE())</f>
        <v>6.5</v>
      </c>
      <c r="J1215" s="98" t="n">
        <f aca="false">TRUNC(H1215*I1215,2)</f>
        <v>0.06</v>
      </c>
      <c r="K1215" s="21"/>
      <c r="L1215" s="62" t="n">
        <f aca="false">IF(AND(A1216&lt;&gt;"",A1215=""),L1214+1,L1214)</f>
        <v>111</v>
      </c>
      <c r="M1215" s="78" t="n">
        <f aca="false">IF(OR(A1215="Insumo",A1215="Composição Auxiliar"),J1215,"")</f>
        <v>0.06</v>
      </c>
      <c r="N1215" s="79" t="str">
        <f aca="false">IF(ISNUMBER(SEARCH("COM ENCARGOS COMPLEMENTARES",D1215)),J1215,"")</f>
        <v/>
      </c>
      <c r="O1215" s="79" t="n">
        <f aca="false">IF(N1215&lt;&gt;"","",M1215)</f>
        <v>0.06</v>
      </c>
      <c r="P1215" s="80" t="str">
        <f aca="false">IF(A1215="Composição",A1214,"")</f>
        <v/>
      </c>
      <c r="Q1215" s="79" t="str">
        <f aca="false">IF(P1215&lt;&gt;"",SUMIF(L1215:L1280,L1215,N1215:N1280),"")</f>
        <v/>
      </c>
      <c r="R1215" s="79" t="str">
        <f aca="false">IF(P1215&lt;&gt;"",SUMIF(L1215:L1280,L1215,O1215:O1280),"")</f>
        <v/>
      </c>
      <c r="S1215" s="63"/>
    </row>
    <row r="1216" customFormat="false" ht="24" hidden="false" customHeight="false" outlineLevel="0" collapsed="false">
      <c r="A1216" s="94" t="s">
        <v>575</v>
      </c>
      <c r="B1216" s="95" t="s">
        <v>1101</v>
      </c>
      <c r="C1216" s="94" t="str">
        <f aca="false">VLOOKUP(B1216,INSUMOS!$A:$I,2,FALSE())</f>
        <v>SINAPI</v>
      </c>
      <c r="D1216" s="94" t="str">
        <f aca="false">VLOOKUP(B1216,INSUMOS!$A:$I,3,FALSE())</f>
        <v>CABO DE COBRE, FLEXIVEL, CLASSE 4 OU 5, ISOLACAO EM PVC/A, ANTICHAMA BWF-B, 1 CONDUTOR, 450/750 V, SECAO NOMINAL 2,5 MM2</v>
      </c>
      <c r="E1216" s="94" t="str">
        <f aca="false">VLOOKUP(B1216,INSUMOS!$A:$I,4,FALSE())</f>
        <v>Material</v>
      </c>
      <c r="F1216" s="94"/>
      <c r="G1216" s="96" t="str">
        <f aca="false">VLOOKUP(B1216,INSUMOS!$A:$I,5,FALSE())</f>
        <v>M</v>
      </c>
      <c r="H1216" s="97" t="n">
        <v>1.2434</v>
      </c>
      <c r="I1216" s="98" t="n">
        <f aca="false">VLOOKUP(B1216,INSUMOS!$A:$I,8,FALSE())</f>
        <v>2.34</v>
      </c>
      <c r="J1216" s="98" t="n">
        <f aca="false">TRUNC(H1216*I1216,2)</f>
        <v>2.9</v>
      </c>
      <c r="K1216" s="21"/>
      <c r="L1216" s="62" t="n">
        <f aca="false">IF(AND(A1217&lt;&gt;"",A1216=""),L1215+1,L1215)</f>
        <v>111</v>
      </c>
      <c r="M1216" s="78" t="n">
        <f aca="false">IF(OR(A1216="Insumo",A1216="Composição Auxiliar"),J1216,"")</f>
        <v>2.9</v>
      </c>
      <c r="N1216" s="79" t="str">
        <f aca="false">IF(ISNUMBER(SEARCH("COM ENCARGOS COMPLEMENTARES",D1216)),J1216,"")</f>
        <v/>
      </c>
      <c r="O1216" s="79" t="n">
        <f aca="false">IF(N1216&lt;&gt;"","",M1216)</f>
        <v>2.9</v>
      </c>
      <c r="P1216" s="80" t="str">
        <f aca="false">IF(A1216="Composição",A1215,"")</f>
        <v/>
      </c>
      <c r="Q1216" s="79" t="str">
        <f aca="false">IF(P1216&lt;&gt;"",SUMIF(L1216:L1281,L1216,N1216:N1281),"")</f>
        <v/>
      </c>
      <c r="R1216" s="79" t="str">
        <f aca="false">IF(P1216&lt;&gt;"",SUMIF(L1216:L1281,L1216,O1216:O1281),"")</f>
        <v/>
      </c>
      <c r="S1216" s="63"/>
    </row>
    <row r="1217" customFormat="false" ht="13.8" hidden="false" customHeight="false" outlineLevel="0" collapsed="false">
      <c r="A1217" s="99"/>
      <c r="B1217" s="99"/>
      <c r="C1217" s="99"/>
      <c r="D1217" s="99"/>
      <c r="E1217" s="99"/>
      <c r="F1217" s="100"/>
      <c r="G1217" s="99"/>
      <c r="H1217" s="100"/>
      <c r="I1217" s="99"/>
      <c r="J1217" s="100"/>
      <c r="K1217" s="21"/>
      <c r="L1217" s="62" t="n">
        <f aca="false">IF(AND(A1218&lt;&gt;"",A1217=""),L1216+1,L1216)</f>
        <v>111</v>
      </c>
      <c r="M1217" s="78" t="str">
        <f aca="false">IF(OR(A1217="Insumo",A1217="Composição Auxiliar"),J1217,"")</f>
        <v/>
      </c>
      <c r="N1217" s="79" t="str">
        <f aca="false">IF(ISNUMBER(SEARCH("COM ENCARGOS COMPLEMENTARES",D1217)),J1217,"")</f>
        <v/>
      </c>
      <c r="O1217" s="79" t="str">
        <f aca="false">IF(N1217&lt;&gt;"","",M1217)</f>
        <v/>
      </c>
      <c r="P1217" s="80" t="str">
        <f aca="false">IF(A1217="Composição",A1216,"")</f>
        <v/>
      </c>
      <c r="Q1217" s="79" t="str">
        <f aca="false">IF(P1217&lt;&gt;"",SUMIF(L1217:L1282,L1217,N1217:N1282),"")</f>
        <v/>
      </c>
      <c r="R1217" s="79" t="str">
        <f aca="false">IF(P1217&lt;&gt;"",SUMIF(L1217:L1282,L1217,O1217:O1282),"")</f>
        <v/>
      </c>
      <c r="S1217" s="63"/>
    </row>
    <row r="1218" customFormat="false" ht="13.8" hidden="false" customHeight="true" outlineLevel="0" collapsed="false">
      <c r="A1218" s="99"/>
      <c r="B1218" s="99"/>
      <c r="C1218" s="99"/>
      <c r="D1218" s="99"/>
      <c r="E1218" s="99"/>
      <c r="F1218" s="100"/>
      <c r="G1218" s="99"/>
      <c r="H1218" s="99" t="s">
        <v>580</v>
      </c>
      <c r="I1218" s="99"/>
      <c r="J1218" s="100" t="n">
        <f aca="false">TRUNC(SUMIF(L:L,$L1218,M:M)*(1+$J$9),2)</f>
        <v>5.44</v>
      </c>
      <c r="K1218" s="21"/>
      <c r="L1218" s="62" t="n">
        <f aca="false">IF(AND(A1219&lt;&gt;"",A1218=""),L1217+1,L1217)</f>
        <v>111</v>
      </c>
      <c r="M1218" s="78" t="str">
        <f aca="false">IF(OR(A1218="Insumo",A1218="Composição Auxiliar"),J1218,"")</f>
        <v/>
      </c>
      <c r="N1218" s="79" t="str">
        <f aca="false">IF(ISNUMBER(SEARCH("COM ENCARGOS COMPLEMENTARES",D1218)),J1218,"")</f>
        <v/>
      </c>
      <c r="O1218" s="79" t="str">
        <f aca="false">IF(N1218&lt;&gt;"","",M1218)</f>
        <v/>
      </c>
      <c r="P1218" s="80" t="str">
        <f aca="false">IF(A1218="Composição",A1217,"")</f>
        <v/>
      </c>
      <c r="Q1218" s="79" t="str">
        <f aca="false">IF(P1218&lt;&gt;"",SUMIF(L1218:L1283,L1218,N1218:N1283),"")</f>
        <v/>
      </c>
      <c r="R1218" s="79" t="str">
        <f aca="false">IF(P1218&lt;&gt;"",SUMIF(L1218:L1283,L1218,O1218:O1283),"")</f>
        <v/>
      </c>
      <c r="S1218" s="63"/>
    </row>
    <row r="1219" customFormat="false" ht="13.8" hidden="false" customHeight="false" outlineLevel="0" collapsed="false">
      <c r="A1219" s="101"/>
      <c r="B1219" s="101"/>
      <c r="C1219" s="101"/>
      <c r="D1219" s="101"/>
      <c r="E1219" s="101"/>
      <c r="F1219" s="101"/>
      <c r="G1219" s="101" t="s">
        <v>581</v>
      </c>
      <c r="H1219" s="102" t="s">
        <v>1102</v>
      </c>
      <c r="I1219" s="101" t="s">
        <v>583</v>
      </c>
      <c r="J1219" s="103" t="n">
        <f aca="false">TRUNC(J1218*H1219,2)</f>
        <v>19040</v>
      </c>
      <c r="K1219" s="21"/>
      <c r="L1219" s="62" t="n">
        <f aca="false">IF(AND(A1220&lt;&gt;"",A1219=""),L1218+1,L1218)</f>
        <v>111</v>
      </c>
      <c r="M1219" s="78" t="str">
        <f aca="false">IF(OR(A1219="Insumo",A1219="Composição Auxiliar"),J1219,"")</f>
        <v/>
      </c>
      <c r="N1219" s="79" t="str">
        <f aca="false">IF(ISNUMBER(SEARCH("COM ENCARGOS COMPLEMENTARES",D1219)),J1219,"")</f>
        <v/>
      </c>
      <c r="O1219" s="79" t="str">
        <f aca="false">IF(N1219&lt;&gt;"","",M1219)</f>
        <v/>
      </c>
      <c r="P1219" s="80" t="str">
        <f aca="false">IF(A1219="Composição",A1218,"")</f>
        <v/>
      </c>
      <c r="Q1219" s="79" t="str">
        <f aca="false">IF(P1219&lt;&gt;"",SUMIF(L1219:L1284,L1219,N1219:N1284),"")</f>
        <v/>
      </c>
      <c r="R1219" s="79" t="str">
        <f aca="false">IF(P1219&lt;&gt;"",SUMIF(L1219:L1284,L1219,O1219:O1284),"")</f>
        <v/>
      </c>
      <c r="S1219" s="63"/>
    </row>
    <row r="1220" customFormat="false" ht="13.8" hidden="false" customHeight="false" outlineLevel="0" collapsed="false">
      <c r="A1220" s="104"/>
      <c r="B1220" s="104"/>
      <c r="C1220" s="104"/>
      <c r="D1220" s="104"/>
      <c r="E1220" s="104"/>
      <c r="F1220" s="104"/>
      <c r="G1220" s="104"/>
      <c r="H1220" s="104"/>
      <c r="I1220" s="104"/>
      <c r="J1220" s="104"/>
      <c r="K1220" s="21"/>
      <c r="L1220" s="62" t="n">
        <f aca="false">IF(AND(A1221&lt;&gt;"",A1220=""),L1219+1,L1219)</f>
        <v>112</v>
      </c>
      <c r="M1220" s="78" t="str">
        <f aca="false">IF(OR(A1220="Insumo",A1220="Composição Auxiliar"),J1220,"")</f>
        <v/>
      </c>
      <c r="N1220" s="79" t="str">
        <f aca="false">IF(ISNUMBER(SEARCH("COM ENCARGOS COMPLEMENTARES",D1220)),J1220,"")</f>
        <v/>
      </c>
      <c r="O1220" s="79" t="str">
        <f aca="false">IF(N1220&lt;&gt;"","",M1220)</f>
        <v/>
      </c>
      <c r="P1220" s="80" t="str">
        <f aca="false">IF(A1220="Composição",A1219,"")</f>
        <v/>
      </c>
      <c r="Q1220" s="79" t="str">
        <f aca="false">IF(P1220&lt;&gt;"",SUMIF(L1220:L1285,L1220,N1220:N1285),"")</f>
        <v/>
      </c>
      <c r="R1220" s="79" t="str">
        <f aca="false">IF(P1220&lt;&gt;"",SUMIF(L1220:L1285,L1220,O1220:O1285),"")</f>
        <v/>
      </c>
      <c r="S1220" s="63"/>
    </row>
    <row r="1221" customFormat="false" ht="14.5" hidden="false" customHeight="true" outlineLevel="0" collapsed="false">
      <c r="A1221" s="81" t="s">
        <v>306</v>
      </c>
      <c r="B1221" s="82" t="s">
        <v>552</v>
      </c>
      <c r="C1221" s="81" t="s">
        <v>553</v>
      </c>
      <c r="D1221" s="81" t="s">
        <v>554</v>
      </c>
      <c r="E1221" s="81" t="s">
        <v>555</v>
      </c>
      <c r="F1221" s="81"/>
      <c r="G1221" s="83" t="s">
        <v>556</v>
      </c>
      <c r="H1221" s="82" t="s">
        <v>557</v>
      </c>
      <c r="I1221" s="82" t="s">
        <v>558</v>
      </c>
      <c r="J1221" s="82" t="s">
        <v>559</v>
      </c>
      <c r="K1221" s="21"/>
      <c r="L1221" s="62" t="n">
        <f aca="false">IF(AND(A1222&lt;&gt;"",A1221=""),L1220+1,L1220)</f>
        <v>112</v>
      </c>
      <c r="M1221" s="78" t="str">
        <f aca="false">IF(OR(A1221="Insumo",A1221="Composição Auxiliar"),J1221,"")</f>
        <v/>
      </c>
      <c r="N1221" s="79" t="str">
        <f aca="false">IF(ISNUMBER(SEARCH("COM ENCARGOS COMPLEMENTARES",D1221)),J1221,"")</f>
        <v/>
      </c>
      <c r="O1221" s="79" t="str">
        <f aca="false">IF(N1221&lt;&gt;"","",M1221)</f>
        <v/>
      </c>
      <c r="P1221" s="80" t="str">
        <f aca="false">IF(A1221="Composição",A1220,"")</f>
        <v/>
      </c>
      <c r="Q1221" s="79" t="str">
        <f aca="false">IF(P1221&lt;&gt;"",SUMIF(L1221:L1286,L1221,N1221:N1286),"")</f>
        <v/>
      </c>
      <c r="R1221" s="79" t="str">
        <f aca="false">IF(P1221&lt;&gt;"",SUMIF(L1221:L1286,L1221,O1221:O1286),"")</f>
        <v/>
      </c>
      <c r="S1221" s="63"/>
    </row>
    <row r="1222" customFormat="false" ht="35" hidden="false" customHeight="true" outlineLevel="0" collapsed="false">
      <c r="A1222" s="84" t="s">
        <v>560</v>
      </c>
      <c r="B1222" s="85" t="s">
        <v>307</v>
      </c>
      <c r="C1222" s="84" t="s">
        <v>561</v>
      </c>
      <c r="D1222" s="84" t="s">
        <v>1103</v>
      </c>
      <c r="E1222" s="84" t="s">
        <v>1047</v>
      </c>
      <c r="F1222" s="84"/>
      <c r="G1222" s="86" t="s">
        <v>587</v>
      </c>
      <c r="H1222" s="87" t="n">
        <v>1</v>
      </c>
      <c r="I1222" s="88" t="n">
        <f aca="false">SUMIF(L:L,$L1222,M:M)</f>
        <v>50.53</v>
      </c>
      <c r="J1222" s="88" t="n">
        <f aca="false">TRUNC(H1222*I1222,2)</f>
        <v>50.53</v>
      </c>
      <c r="K1222" s="21"/>
      <c r="L1222" s="62" t="n">
        <f aca="false">IF(AND(A1223&lt;&gt;"",A1222=""),L1221+1,L1221)</f>
        <v>112</v>
      </c>
      <c r="M1222" s="78" t="str">
        <f aca="false">IF(OR(A1222="Insumo",A1222="Composição Auxiliar"),J1222,"")</f>
        <v/>
      </c>
      <c r="N1222" s="79" t="str">
        <f aca="false">IF(ISNUMBER(SEARCH("COM ENCARGOS COMPLEMENTARES",D1222)),J1222,"")</f>
        <v/>
      </c>
      <c r="O1222" s="79" t="str">
        <f aca="false">IF(N1222&lt;&gt;"","",M1222)</f>
        <v/>
      </c>
      <c r="P1222" s="80" t="str">
        <f aca="false">IF(A1222="Composição",A1221,"")</f>
        <v> 7.1.14 </v>
      </c>
      <c r="Q1222" s="79" t="n">
        <f aca="false">IF(P1222&lt;&gt;"",SUMIF(L1222:L1287,L1222,N1222:N1287),"")</f>
        <v>0</v>
      </c>
      <c r="R1222" s="79" t="n">
        <f aca="false">IF(P1222&lt;&gt;"",SUMIF(L1222:L1287,L1222,O1222:O1287),"")</f>
        <v>50.53</v>
      </c>
      <c r="S1222" s="63"/>
    </row>
    <row r="1223" customFormat="false" ht="35" hidden="false" customHeight="true" outlineLevel="0" collapsed="false">
      <c r="A1223" s="89" t="s">
        <v>565</v>
      </c>
      <c r="B1223" s="90" t="s">
        <v>1104</v>
      </c>
      <c r="C1223" s="89" t="s">
        <v>561</v>
      </c>
      <c r="D1223" s="89" t="s">
        <v>1105</v>
      </c>
      <c r="E1223" s="89" t="s">
        <v>1047</v>
      </c>
      <c r="F1223" s="89"/>
      <c r="G1223" s="91" t="s">
        <v>587</v>
      </c>
      <c r="H1223" s="92" t="n">
        <v>1</v>
      </c>
      <c r="I1223" s="93" t="n">
        <f aca="false">SUMIFS('ANALÍTICA AUXILIARES'!J:J,'ANALÍTICA AUXILIARES'!A:A,"Composição",'ANALÍTICA AUXILIARES'!B:B,$B1223)</f>
        <v>39.59</v>
      </c>
      <c r="J1223" s="93" t="n">
        <f aca="false">TRUNC(H1223*I1223,2)</f>
        <v>39.59</v>
      </c>
      <c r="K1223" s="21"/>
      <c r="L1223" s="62" t="n">
        <f aca="false">IF(AND(A1224&lt;&gt;"",A1223=""),L1222+1,L1222)</f>
        <v>112</v>
      </c>
      <c r="M1223" s="78" t="n">
        <f aca="false">IF(OR(A1223="Insumo",A1223="Composição Auxiliar"),J1223,"")</f>
        <v>39.59</v>
      </c>
      <c r="N1223" s="79" t="str">
        <f aca="false">IF(ISNUMBER(SEARCH("COM ENCARGOS COMPLEMENTARES",D1223)),J1223,"")</f>
        <v/>
      </c>
      <c r="O1223" s="79" t="n">
        <f aca="false">IF(N1223&lt;&gt;"","",M1223)</f>
        <v>39.59</v>
      </c>
      <c r="P1223" s="80" t="str">
        <f aca="false">IF(A1223="Composição",A1222,"")</f>
        <v/>
      </c>
      <c r="Q1223" s="79" t="str">
        <f aca="false">IF(P1223&lt;&gt;"",SUMIF(L1223:L1288,L1223,N1223:N1288),"")</f>
        <v/>
      </c>
      <c r="R1223" s="79" t="str">
        <f aca="false">IF(P1223&lt;&gt;"",SUMIF(L1223:L1288,L1223,O1223:O1288),"")</f>
        <v/>
      </c>
      <c r="S1223" s="63"/>
    </row>
    <row r="1224" customFormat="false" ht="35" hidden="false" customHeight="true" outlineLevel="0" collapsed="false">
      <c r="A1224" s="89" t="s">
        <v>565</v>
      </c>
      <c r="B1224" s="90" t="s">
        <v>1064</v>
      </c>
      <c r="C1224" s="89" t="s">
        <v>561</v>
      </c>
      <c r="D1224" s="89" t="s">
        <v>1065</v>
      </c>
      <c r="E1224" s="89" t="s">
        <v>1047</v>
      </c>
      <c r="F1224" s="89"/>
      <c r="G1224" s="91" t="s">
        <v>587</v>
      </c>
      <c r="H1224" s="92" t="n">
        <v>1</v>
      </c>
      <c r="I1224" s="93" t="n">
        <f aca="false">SUMIFS('ANALÍTICA AUXILIARES'!J:J,'ANALÍTICA AUXILIARES'!A:A,"Composição",'ANALÍTICA AUXILIARES'!B:B,$B1224)</f>
        <v>10.94</v>
      </c>
      <c r="J1224" s="93" t="n">
        <f aca="false">TRUNC(H1224*I1224,2)</f>
        <v>10.94</v>
      </c>
      <c r="K1224" s="21"/>
      <c r="L1224" s="62" t="n">
        <f aca="false">IF(AND(A1225&lt;&gt;"",A1224=""),L1223+1,L1223)</f>
        <v>112</v>
      </c>
      <c r="M1224" s="78" t="n">
        <f aca="false">IF(OR(A1224="Insumo",A1224="Composição Auxiliar"),J1224,"")</f>
        <v>10.94</v>
      </c>
      <c r="N1224" s="79" t="str">
        <f aca="false">IF(ISNUMBER(SEARCH("COM ENCARGOS COMPLEMENTARES",D1224)),J1224,"")</f>
        <v/>
      </c>
      <c r="O1224" s="79" t="n">
        <f aca="false">IF(N1224&lt;&gt;"","",M1224)</f>
        <v>10.94</v>
      </c>
      <c r="P1224" s="80" t="str">
        <f aca="false">IF(A1224="Composição",A1223,"")</f>
        <v/>
      </c>
      <c r="Q1224" s="79" t="str">
        <f aca="false">IF(P1224&lt;&gt;"",SUMIF(L1224:L1289,L1224,N1224:N1289),"")</f>
        <v/>
      </c>
      <c r="R1224" s="79" t="str">
        <f aca="false">IF(P1224&lt;&gt;"",SUMIF(L1224:L1289,L1224,O1224:O1289),"")</f>
        <v/>
      </c>
      <c r="S1224" s="63"/>
    </row>
    <row r="1225" customFormat="false" ht="13.8" hidden="false" customHeight="false" outlineLevel="0" collapsed="false">
      <c r="A1225" s="99"/>
      <c r="B1225" s="99"/>
      <c r="C1225" s="99"/>
      <c r="D1225" s="99"/>
      <c r="E1225" s="99"/>
      <c r="F1225" s="100"/>
      <c r="G1225" s="99"/>
      <c r="H1225" s="100"/>
      <c r="I1225" s="99"/>
      <c r="J1225" s="100"/>
      <c r="K1225" s="21"/>
      <c r="L1225" s="62" t="n">
        <f aca="false">IF(AND(A1226&lt;&gt;"",A1225=""),L1224+1,L1224)</f>
        <v>112</v>
      </c>
      <c r="M1225" s="78" t="str">
        <f aca="false">IF(OR(A1225="Insumo",A1225="Composição Auxiliar"),J1225,"")</f>
        <v/>
      </c>
      <c r="N1225" s="79" t="str">
        <f aca="false">IF(ISNUMBER(SEARCH("COM ENCARGOS COMPLEMENTARES",D1225)),J1225,"")</f>
        <v/>
      </c>
      <c r="O1225" s="79" t="str">
        <f aca="false">IF(N1225&lt;&gt;"","",M1225)</f>
        <v/>
      </c>
      <c r="P1225" s="80" t="str">
        <f aca="false">IF(A1225="Composição",A1224,"")</f>
        <v/>
      </c>
      <c r="Q1225" s="79" t="str">
        <f aca="false">IF(P1225&lt;&gt;"",SUMIF(L1225:L1290,L1225,N1225:N1290),"")</f>
        <v/>
      </c>
      <c r="R1225" s="79" t="str">
        <f aca="false">IF(P1225&lt;&gt;"",SUMIF(L1225:L1290,L1225,O1225:O1290),"")</f>
        <v/>
      </c>
      <c r="S1225" s="63"/>
    </row>
    <row r="1226" customFormat="false" ht="13.8" hidden="false" customHeight="true" outlineLevel="0" collapsed="false">
      <c r="A1226" s="99"/>
      <c r="B1226" s="99"/>
      <c r="C1226" s="99"/>
      <c r="D1226" s="99"/>
      <c r="E1226" s="99"/>
      <c r="F1226" s="100"/>
      <c r="G1226" s="99"/>
      <c r="H1226" s="99" t="s">
        <v>580</v>
      </c>
      <c r="I1226" s="99"/>
      <c r="J1226" s="100" t="n">
        <f aca="false">TRUNC(SUMIF(L:L,$L1226,M:M)*(1+$J$9),2)</f>
        <v>61.27</v>
      </c>
      <c r="K1226" s="21"/>
      <c r="L1226" s="62" t="n">
        <f aca="false">IF(AND(A1227&lt;&gt;"",A1226=""),L1225+1,L1225)</f>
        <v>112</v>
      </c>
      <c r="M1226" s="78" t="str">
        <f aca="false">IF(OR(A1226="Insumo",A1226="Composição Auxiliar"),J1226,"")</f>
        <v/>
      </c>
      <c r="N1226" s="79" t="str">
        <f aca="false">IF(ISNUMBER(SEARCH("COM ENCARGOS COMPLEMENTARES",D1226)),J1226,"")</f>
        <v/>
      </c>
      <c r="O1226" s="79" t="str">
        <f aca="false">IF(N1226&lt;&gt;"","",M1226)</f>
        <v/>
      </c>
      <c r="P1226" s="80" t="str">
        <f aca="false">IF(A1226="Composição",A1225,"")</f>
        <v/>
      </c>
      <c r="Q1226" s="79" t="str">
        <f aca="false">IF(P1226&lt;&gt;"",SUMIF(L1226:L1291,L1226,N1226:N1291),"")</f>
        <v/>
      </c>
      <c r="R1226" s="79" t="str">
        <f aca="false">IF(P1226&lt;&gt;"",SUMIF(L1226:L1291,L1226,O1226:O1291),"")</f>
        <v/>
      </c>
      <c r="S1226" s="63"/>
    </row>
    <row r="1227" customFormat="false" ht="13.8" hidden="false" customHeight="false" outlineLevel="0" collapsed="false">
      <c r="A1227" s="101"/>
      <c r="B1227" s="101"/>
      <c r="C1227" s="101"/>
      <c r="D1227" s="101"/>
      <c r="E1227" s="101"/>
      <c r="F1227" s="101"/>
      <c r="G1227" s="101" t="s">
        <v>581</v>
      </c>
      <c r="H1227" s="102" t="s">
        <v>1070</v>
      </c>
      <c r="I1227" s="101" t="s">
        <v>583</v>
      </c>
      <c r="J1227" s="103" t="n">
        <f aca="false">TRUNC(J1226*H1227,2)</f>
        <v>428.89</v>
      </c>
      <c r="K1227" s="21"/>
      <c r="L1227" s="62" t="n">
        <f aca="false">IF(AND(A1228&lt;&gt;"",A1227=""),L1226+1,L1226)</f>
        <v>112</v>
      </c>
      <c r="M1227" s="78" t="str">
        <f aca="false">IF(OR(A1227="Insumo",A1227="Composição Auxiliar"),J1227,"")</f>
        <v/>
      </c>
      <c r="N1227" s="79" t="str">
        <f aca="false">IF(ISNUMBER(SEARCH("COM ENCARGOS COMPLEMENTARES",D1227)),J1227,"")</f>
        <v/>
      </c>
      <c r="O1227" s="79" t="str">
        <f aca="false">IF(N1227&lt;&gt;"","",M1227)</f>
        <v/>
      </c>
      <c r="P1227" s="80" t="str">
        <f aca="false">IF(A1227="Composição",A1226,"")</f>
        <v/>
      </c>
      <c r="Q1227" s="79" t="str">
        <f aca="false">IF(P1227&lt;&gt;"",SUMIF(L1227:L1292,L1227,N1227:N1292),"")</f>
        <v/>
      </c>
      <c r="R1227" s="79" t="str">
        <f aca="false">IF(P1227&lt;&gt;"",SUMIF(L1227:L1292,L1227,O1227:O1292),"")</f>
        <v/>
      </c>
      <c r="S1227" s="63"/>
    </row>
    <row r="1228" customFormat="false" ht="13.8" hidden="false" customHeight="false" outlineLevel="0" collapsed="false">
      <c r="A1228" s="104"/>
      <c r="B1228" s="104"/>
      <c r="C1228" s="104"/>
      <c r="D1228" s="104"/>
      <c r="E1228" s="104"/>
      <c r="F1228" s="104"/>
      <c r="G1228" s="104"/>
      <c r="H1228" s="104"/>
      <c r="I1228" s="104"/>
      <c r="J1228" s="104"/>
      <c r="K1228" s="21"/>
      <c r="L1228" s="62" t="n">
        <f aca="false">IF(AND(A1229&lt;&gt;"",A1228=""),L1227+1,L1227)</f>
        <v>113</v>
      </c>
      <c r="M1228" s="78" t="str">
        <f aca="false">IF(OR(A1228="Insumo",A1228="Composição Auxiliar"),J1228,"")</f>
        <v/>
      </c>
      <c r="N1228" s="79" t="str">
        <f aca="false">IF(ISNUMBER(SEARCH("COM ENCARGOS COMPLEMENTARES",D1228)),J1228,"")</f>
        <v/>
      </c>
      <c r="O1228" s="79" t="str">
        <f aca="false">IF(N1228&lt;&gt;"","",M1228)</f>
        <v/>
      </c>
      <c r="P1228" s="80" t="str">
        <f aca="false">IF(A1228="Composição",A1227,"")</f>
        <v/>
      </c>
      <c r="Q1228" s="79" t="str">
        <f aca="false">IF(P1228&lt;&gt;"",SUMIF(L1228:L1293,L1228,N1228:N1293),"")</f>
        <v/>
      </c>
      <c r="R1228" s="79" t="str">
        <f aca="false">IF(P1228&lt;&gt;"",SUMIF(L1228:L1293,L1228,O1228:O1293),"")</f>
        <v/>
      </c>
      <c r="S1228" s="63"/>
    </row>
    <row r="1229" customFormat="false" ht="14.5" hidden="false" customHeight="true" outlineLevel="0" collapsed="false">
      <c r="A1229" s="81" t="s">
        <v>308</v>
      </c>
      <c r="B1229" s="82" t="s">
        <v>552</v>
      </c>
      <c r="C1229" s="81" t="s">
        <v>553</v>
      </c>
      <c r="D1229" s="81" t="s">
        <v>554</v>
      </c>
      <c r="E1229" s="81" t="s">
        <v>555</v>
      </c>
      <c r="F1229" s="81"/>
      <c r="G1229" s="83" t="s">
        <v>556</v>
      </c>
      <c r="H1229" s="82" t="s">
        <v>557</v>
      </c>
      <c r="I1229" s="82" t="s">
        <v>558</v>
      </c>
      <c r="J1229" s="82" t="s">
        <v>559</v>
      </c>
      <c r="K1229" s="21"/>
      <c r="L1229" s="62" t="n">
        <f aca="false">IF(AND(A1230&lt;&gt;"",A1229=""),L1228+1,L1228)</f>
        <v>113</v>
      </c>
      <c r="M1229" s="78" t="str">
        <f aca="false">IF(OR(A1229="Insumo",A1229="Composição Auxiliar"),J1229,"")</f>
        <v/>
      </c>
      <c r="N1229" s="79" t="str">
        <f aca="false">IF(ISNUMBER(SEARCH("COM ENCARGOS COMPLEMENTARES",D1229)),J1229,"")</f>
        <v/>
      </c>
      <c r="O1229" s="79" t="str">
        <f aca="false">IF(N1229&lt;&gt;"","",M1229)</f>
        <v/>
      </c>
      <c r="P1229" s="80" t="str">
        <f aca="false">IF(A1229="Composição",A1228,"")</f>
        <v/>
      </c>
      <c r="Q1229" s="79" t="str">
        <f aca="false">IF(P1229&lt;&gt;"",SUMIF(L1229:L1294,L1229,N1229:N1294),"")</f>
        <v/>
      </c>
      <c r="R1229" s="79" t="str">
        <f aca="false">IF(P1229&lt;&gt;"",SUMIF(L1229:L1294,L1229,O1229:O1294),"")</f>
        <v/>
      </c>
      <c r="S1229" s="63"/>
    </row>
    <row r="1230" customFormat="false" ht="35" hidden="false" customHeight="true" outlineLevel="0" collapsed="false">
      <c r="A1230" s="84" t="s">
        <v>560</v>
      </c>
      <c r="B1230" s="85" t="s">
        <v>309</v>
      </c>
      <c r="C1230" s="84" t="s">
        <v>561</v>
      </c>
      <c r="D1230" s="84" t="s">
        <v>1106</v>
      </c>
      <c r="E1230" s="84" t="s">
        <v>1047</v>
      </c>
      <c r="F1230" s="84"/>
      <c r="G1230" s="86" t="s">
        <v>587</v>
      </c>
      <c r="H1230" s="87" t="n">
        <v>1</v>
      </c>
      <c r="I1230" s="88" t="n">
        <f aca="false">SUMIF(L:L,$L1230,M:M)</f>
        <v>29.71</v>
      </c>
      <c r="J1230" s="88" t="n">
        <f aca="false">TRUNC(H1230*I1230,2)</f>
        <v>29.71</v>
      </c>
      <c r="K1230" s="21"/>
      <c r="L1230" s="62" t="n">
        <f aca="false">IF(AND(A1231&lt;&gt;"",A1230=""),L1229+1,L1229)</f>
        <v>113</v>
      </c>
      <c r="M1230" s="78" t="str">
        <f aca="false">IF(OR(A1230="Insumo",A1230="Composição Auxiliar"),J1230,"")</f>
        <v/>
      </c>
      <c r="N1230" s="79" t="str">
        <f aca="false">IF(ISNUMBER(SEARCH("COM ENCARGOS COMPLEMENTARES",D1230)),J1230,"")</f>
        <v/>
      </c>
      <c r="O1230" s="79" t="str">
        <f aca="false">IF(N1230&lt;&gt;"","",M1230)</f>
        <v/>
      </c>
      <c r="P1230" s="80" t="str">
        <f aca="false">IF(A1230="Composição",A1229,"")</f>
        <v> 7.1.15 </v>
      </c>
      <c r="Q1230" s="79" t="n">
        <f aca="false">IF(P1230&lt;&gt;"",SUMIF(L1230:L1295,L1230,N1230:N1295),"")</f>
        <v>0</v>
      </c>
      <c r="R1230" s="79" t="n">
        <f aca="false">IF(P1230&lt;&gt;"",SUMIF(L1230:L1295,L1230,O1230:O1295),"")</f>
        <v>29.71</v>
      </c>
      <c r="S1230" s="63"/>
    </row>
    <row r="1231" customFormat="false" ht="35" hidden="false" customHeight="true" outlineLevel="0" collapsed="false">
      <c r="A1231" s="89" t="s">
        <v>565</v>
      </c>
      <c r="B1231" s="90" t="s">
        <v>1064</v>
      </c>
      <c r="C1231" s="89" t="s">
        <v>561</v>
      </c>
      <c r="D1231" s="89" t="s">
        <v>1065</v>
      </c>
      <c r="E1231" s="89" t="s">
        <v>1047</v>
      </c>
      <c r="F1231" s="89"/>
      <c r="G1231" s="91" t="s">
        <v>587</v>
      </c>
      <c r="H1231" s="92" t="n">
        <v>1</v>
      </c>
      <c r="I1231" s="93" t="n">
        <f aca="false">SUMIFS('ANALÍTICA AUXILIARES'!J:J,'ANALÍTICA AUXILIARES'!A:A,"Composição",'ANALÍTICA AUXILIARES'!B:B,$B1231)</f>
        <v>10.94</v>
      </c>
      <c r="J1231" s="93" t="n">
        <f aca="false">TRUNC(H1231*I1231,2)</f>
        <v>10.94</v>
      </c>
      <c r="K1231" s="21"/>
      <c r="L1231" s="62" t="n">
        <f aca="false">IF(AND(A1232&lt;&gt;"",A1231=""),L1230+1,L1230)</f>
        <v>113</v>
      </c>
      <c r="M1231" s="78" t="n">
        <f aca="false">IF(OR(A1231="Insumo",A1231="Composição Auxiliar"),J1231,"")</f>
        <v>10.94</v>
      </c>
      <c r="N1231" s="79" t="str">
        <f aca="false">IF(ISNUMBER(SEARCH("COM ENCARGOS COMPLEMENTARES",D1231)),J1231,"")</f>
        <v/>
      </c>
      <c r="O1231" s="79" t="n">
        <f aca="false">IF(N1231&lt;&gt;"","",M1231)</f>
        <v>10.94</v>
      </c>
      <c r="P1231" s="80" t="str">
        <f aca="false">IF(A1231="Composição",A1230,"")</f>
        <v/>
      </c>
      <c r="Q1231" s="79" t="str">
        <f aca="false">IF(P1231&lt;&gt;"",SUMIF(L1231:L1296,L1231,N1231:N1296),"")</f>
        <v/>
      </c>
      <c r="R1231" s="79" t="str">
        <f aca="false">IF(P1231&lt;&gt;"",SUMIF(L1231:L1296,L1231,O1231:O1296),"")</f>
        <v/>
      </c>
      <c r="S1231" s="63"/>
    </row>
    <row r="1232" customFormat="false" ht="35" hidden="false" customHeight="true" outlineLevel="0" collapsed="false">
      <c r="A1232" s="89" t="s">
        <v>565</v>
      </c>
      <c r="B1232" s="90" t="s">
        <v>1107</v>
      </c>
      <c r="C1232" s="89" t="s">
        <v>561</v>
      </c>
      <c r="D1232" s="89" t="s">
        <v>1108</v>
      </c>
      <c r="E1232" s="89" t="s">
        <v>1047</v>
      </c>
      <c r="F1232" s="89"/>
      <c r="G1232" s="91" t="s">
        <v>587</v>
      </c>
      <c r="H1232" s="92" t="n">
        <v>1</v>
      </c>
      <c r="I1232" s="93" t="n">
        <f aca="false">SUMIFS('ANALÍTICA AUXILIARES'!J:J,'ANALÍTICA AUXILIARES'!A:A,"Composição",'ANALÍTICA AUXILIARES'!B:B,$B1232)</f>
        <v>18.77</v>
      </c>
      <c r="J1232" s="93" t="n">
        <f aca="false">TRUNC(H1232*I1232,2)</f>
        <v>18.77</v>
      </c>
      <c r="K1232" s="21"/>
      <c r="L1232" s="62" t="n">
        <f aca="false">IF(AND(A1233&lt;&gt;"",A1232=""),L1231+1,L1231)</f>
        <v>113</v>
      </c>
      <c r="M1232" s="78" t="n">
        <f aca="false">IF(OR(A1232="Insumo",A1232="Composição Auxiliar"),J1232,"")</f>
        <v>18.77</v>
      </c>
      <c r="N1232" s="79" t="str">
        <f aca="false">IF(ISNUMBER(SEARCH("COM ENCARGOS COMPLEMENTARES",D1232)),J1232,"")</f>
        <v/>
      </c>
      <c r="O1232" s="79" t="n">
        <f aca="false">IF(N1232&lt;&gt;"","",M1232)</f>
        <v>18.77</v>
      </c>
      <c r="P1232" s="80" t="str">
        <f aca="false">IF(A1232="Composição",A1231,"")</f>
        <v/>
      </c>
      <c r="Q1232" s="79" t="str">
        <f aca="false">IF(P1232&lt;&gt;"",SUMIF(L1232:L1297,L1232,N1232:N1297),"")</f>
        <v/>
      </c>
      <c r="R1232" s="79" t="str">
        <f aca="false">IF(P1232&lt;&gt;"",SUMIF(L1232:L1297,L1232,O1232:O1297),"")</f>
        <v/>
      </c>
      <c r="S1232" s="63"/>
    </row>
    <row r="1233" customFormat="false" ht="13.8" hidden="false" customHeight="false" outlineLevel="0" collapsed="false">
      <c r="A1233" s="99"/>
      <c r="B1233" s="99"/>
      <c r="C1233" s="99"/>
      <c r="D1233" s="99"/>
      <c r="E1233" s="99"/>
      <c r="F1233" s="100"/>
      <c r="G1233" s="99"/>
      <c r="H1233" s="100"/>
      <c r="I1233" s="99"/>
      <c r="J1233" s="100"/>
      <c r="K1233" s="21"/>
      <c r="L1233" s="62" t="n">
        <f aca="false">IF(AND(A1234&lt;&gt;"",A1233=""),L1232+1,L1232)</f>
        <v>113</v>
      </c>
      <c r="M1233" s="78" t="str">
        <f aca="false">IF(OR(A1233="Insumo",A1233="Composição Auxiliar"),J1233,"")</f>
        <v/>
      </c>
      <c r="N1233" s="79" t="str">
        <f aca="false">IF(ISNUMBER(SEARCH("COM ENCARGOS COMPLEMENTARES",D1233)),J1233,"")</f>
        <v/>
      </c>
      <c r="O1233" s="79" t="str">
        <f aca="false">IF(N1233&lt;&gt;"","",M1233)</f>
        <v/>
      </c>
      <c r="P1233" s="80" t="str">
        <f aca="false">IF(A1233="Composição",A1232,"")</f>
        <v/>
      </c>
      <c r="Q1233" s="79" t="str">
        <f aca="false">IF(P1233&lt;&gt;"",SUMIF(L1233:L1298,L1233,N1233:N1298),"")</f>
        <v/>
      </c>
      <c r="R1233" s="79" t="str">
        <f aca="false">IF(P1233&lt;&gt;"",SUMIF(L1233:L1298,L1233,O1233:O1298),"")</f>
        <v/>
      </c>
      <c r="S1233" s="63"/>
    </row>
    <row r="1234" customFormat="false" ht="13.8" hidden="false" customHeight="true" outlineLevel="0" collapsed="false">
      <c r="A1234" s="99"/>
      <c r="B1234" s="99"/>
      <c r="C1234" s="99"/>
      <c r="D1234" s="99"/>
      <c r="E1234" s="99"/>
      <c r="F1234" s="100"/>
      <c r="G1234" s="99"/>
      <c r="H1234" s="99" t="s">
        <v>580</v>
      </c>
      <c r="I1234" s="99"/>
      <c r="J1234" s="100" t="n">
        <f aca="false">TRUNC(SUMIF(L:L,$L1234,M:M)*(1+$J$9),2)</f>
        <v>36.02</v>
      </c>
      <c r="K1234" s="21"/>
      <c r="L1234" s="62" t="n">
        <f aca="false">IF(AND(A1235&lt;&gt;"",A1234=""),L1233+1,L1233)</f>
        <v>113</v>
      </c>
      <c r="M1234" s="78" t="str">
        <f aca="false">IF(OR(A1234="Insumo",A1234="Composição Auxiliar"),J1234,"")</f>
        <v/>
      </c>
      <c r="N1234" s="79" t="str">
        <f aca="false">IF(ISNUMBER(SEARCH("COM ENCARGOS COMPLEMENTARES",D1234)),J1234,"")</f>
        <v/>
      </c>
      <c r="O1234" s="79" t="str">
        <f aca="false">IF(N1234&lt;&gt;"","",M1234)</f>
        <v/>
      </c>
      <c r="P1234" s="80" t="str">
        <f aca="false">IF(A1234="Composição",A1233,"")</f>
        <v/>
      </c>
      <c r="Q1234" s="79" t="str">
        <f aca="false">IF(P1234&lt;&gt;"",SUMIF(L1234:L1299,L1234,N1234:N1299),"")</f>
        <v/>
      </c>
      <c r="R1234" s="79" t="str">
        <f aca="false">IF(P1234&lt;&gt;"",SUMIF(L1234:L1299,L1234,O1234:O1299),"")</f>
        <v/>
      </c>
      <c r="S1234" s="63"/>
    </row>
    <row r="1235" customFormat="false" ht="13.8" hidden="false" customHeight="false" outlineLevel="0" collapsed="false">
      <c r="A1235" s="101"/>
      <c r="B1235" s="101"/>
      <c r="C1235" s="101"/>
      <c r="D1235" s="101"/>
      <c r="E1235" s="101"/>
      <c r="F1235" s="101"/>
      <c r="G1235" s="101" t="s">
        <v>581</v>
      </c>
      <c r="H1235" s="102" t="s">
        <v>1109</v>
      </c>
      <c r="I1235" s="101" t="s">
        <v>583</v>
      </c>
      <c r="J1235" s="103" t="n">
        <f aca="false">TRUNC(J1234*H1235,2)</f>
        <v>432.24</v>
      </c>
      <c r="K1235" s="21"/>
      <c r="L1235" s="62" t="n">
        <f aca="false">IF(AND(A1236&lt;&gt;"",A1235=""),L1234+1,L1234)</f>
        <v>113</v>
      </c>
      <c r="M1235" s="78" t="str">
        <f aca="false">IF(OR(A1235="Insumo",A1235="Composição Auxiliar"),J1235,"")</f>
        <v/>
      </c>
      <c r="N1235" s="79" t="str">
        <f aca="false">IF(ISNUMBER(SEARCH("COM ENCARGOS COMPLEMENTARES",D1235)),J1235,"")</f>
        <v/>
      </c>
      <c r="O1235" s="79" t="str">
        <f aca="false">IF(N1235&lt;&gt;"","",M1235)</f>
        <v/>
      </c>
      <c r="P1235" s="80" t="str">
        <f aca="false">IF(A1235="Composição",A1234,"")</f>
        <v/>
      </c>
      <c r="Q1235" s="79" t="str">
        <f aca="false">IF(P1235&lt;&gt;"",SUMIF(L1235:L1300,L1235,N1235:N1300),"")</f>
        <v/>
      </c>
      <c r="R1235" s="79" t="str">
        <f aca="false">IF(P1235&lt;&gt;"",SUMIF(L1235:L1300,L1235,O1235:O1300),"")</f>
        <v/>
      </c>
      <c r="S1235" s="63"/>
    </row>
    <row r="1236" customFormat="false" ht="13.8" hidden="false" customHeight="false" outlineLevel="0" collapsed="false">
      <c r="A1236" s="104"/>
      <c r="B1236" s="104"/>
      <c r="C1236" s="104"/>
      <c r="D1236" s="104"/>
      <c r="E1236" s="104"/>
      <c r="F1236" s="104"/>
      <c r="G1236" s="104"/>
      <c r="H1236" s="104"/>
      <c r="I1236" s="104"/>
      <c r="J1236" s="104"/>
      <c r="K1236" s="21"/>
      <c r="L1236" s="62" t="n">
        <f aca="false">IF(AND(A1237&lt;&gt;"",A1236=""),L1235+1,L1235)</f>
        <v>114</v>
      </c>
      <c r="M1236" s="78" t="str">
        <f aca="false">IF(OR(A1236="Insumo",A1236="Composição Auxiliar"),J1236,"")</f>
        <v/>
      </c>
      <c r="N1236" s="79" t="str">
        <f aca="false">IF(ISNUMBER(SEARCH("COM ENCARGOS COMPLEMENTARES",D1236)),J1236,"")</f>
        <v/>
      </c>
      <c r="O1236" s="79" t="str">
        <f aca="false">IF(N1236&lt;&gt;"","",M1236)</f>
        <v/>
      </c>
      <c r="P1236" s="80" t="str">
        <f aca="false">IF(A1236="Composição",A1235,"")</f>
        <v/>
      </c>
      <c r="Q1236" s="79" t="str">
        <f aca="false">IF(P1236&lt;&gt;"",SUMIF(L1236:L1301,L1236,N1236:N1301),"")</f>
        <v/>
      </c>
      <c r="R1236" s="79" t="str">
        <f aca="false">IF(P1236&lt;&gt;"",SUMIF(L1236:L1301,L1236,O1236:O1301),"")</f>
        <v/>
      </c>
      <c r="S1236" s="63"/>
    </row>
    <row r="1237" customFormat="false" ht="14.5" hidden="false" customHeight="true" outlineLevel="0" collapsed="false">
      <c r="A1237" s="81" t="s">
        <v>310</v>
      </c>
      <c r="B1237" s="82" t="s">
        <v>552</v>
      </c>
      <c r="C1237" s="81" t="s">
        <v>553</v>
      </c>
      <c r="D1237" s="81" t="s">
        <v>554</v>
      </c>
      <c r="E1237" s="81" t="s">
        <v>555</v>
      </c>
      <c r="F1237" s="81"/>
      <c r="G1237" s="83" t="s">
        <v>556</v>
      </c>
      <c r="H1237" s="82" t="s">
        <v>557</v>
      </c>
      <c r="I1237" s="82" t="s">
        <v>558</v>
      </c>
      <c r="J1237" s="82" t="s">
        <v>559</v>
      </c>
      <c r="K1237" s="21"/>
      <c r="L1237" s="62" t="n">
        <f aca="false">IF(AND(A1238&lt;&gt;"",A1237=""),L1236+1,L1236)</f>
        <v>114</v>
      </c>
      <c r="M1237" s="78" t="str">
        <f aca="false">IF(OR(A1237="Insumo",A1237="Composição Auxiliar"),J1237,"")</f>
        <v/>
      </c>
      <c r="N1237" s="79" t="str">
        <f aca="false">IF(ISNUMBER(SEARCH("COM ENCARGOS COMPLEMENTARES",D1237)),J1237,"")</f>
        <v/>
      </c>
      <c r="O1237" s="79" t="str">
        <f aca="false">IF(N1237&lt;&gt;"","",M1237)</f>
        <v/>
      </c>
      <c r="P1237" s="80" t="str">
        <f aca="false">IF(A1237="Composição",A1236,"")</f>
        <v/>
      </c>
      <c r="Q1237" s="79" t="str">
        <f aca="false">IF(P1237&lt;&gt;"",SUMIF(L1237:L1302,L1237,N1237:N1302),"")</f>
        <v/>
      </c>
      <c r="R1237" s="79" t="str">
        <f aca="false">IF(P1237&lt;&gt;"",SUMIF(L1237:L1302,L1237,O1237:O1302),"")</f>
        <v/>
      </c>
      <c r="S1237" s="63"/>
    </row>
    <row r="1238" customFormat="false" ht="35" hidden="false" customHeight="true" outlineLevel="0" collapsed="false">
      <c r="A1238" s="84" t="s">
        <v>560</v>
      </c>
      <c r="B1238" s="85" t="s">
        <v>311</v>
      </c>
      <c r="C1238" s="84" t="s">
        <v>561</v>
      </c>
      <c r="D1238" s="84" t="s">
        <v>1110</v>
      </c>
      <c r="E1238" s="84" t="s">
        <v>1047</v>
      </c>
      <c r="F1238" s="84"/>
      <c r="G1238" s="86" t="s">
        <v>587</v>
      </c>
      <c r="H1238" s="87" t="n">
        <v>1</v>
      </c>
      <c r="I1238" s="88" t="n">
        <f aca="false">SUMIF(L:L,$L1238,M:M)</f>
        <v>45.19</v>
      </c>
      <c r="J1238" s="88" t="n">
        <f aca="false">TRUNC(H1238*I1238,2)</f>
        <v>45.19</v>
      </c>
      <c r="K1238" s="21"/>
      <c r="L1238" s="62" t="n">
        <f aca="false">IF(AND(A1239&lt;&gt;"",A1238=""),L1237+1,L1237)</f>
        <v>114</v>
      </c>
      <c r="M1238" s="78" t="str">
        <f aca="false">IF(OR(A1238="Insumo",A1238="Composição Auxiliar"),J1238,"")</f>
        <v/>
      </c>
      <c r="N1238" s="79" t="str">
        <f aca="false">IF(ISNUMBER(SEARCH("COM ENCARGOS COMPLEMENTARES",D1238)),J1238,"")</f>
        <v/>
      </c>
      <c r="O1238" s="79" t="str">
        <f aca="false">IF(N1238&lt;&gt;"","",M1238)</f>
        <v/>
      </c>
      <c r="P1238" s="80" t="str">
        <f aca="false">IF(A1238="Composição",A1237,"")</f>
        <v> 7.1.16 </v>
      </c>
      <c r="Q1238" s="79" t="n">
        <f aca="false">IF(P1238&lt;&gt;"",SUMIF(L1238:L1303,L1238,N1238:N1303),"")</f>
        <v>0</v>
      </c>
      <c r="R1238" s="79" t="n">
        <f aca="false">IF(P1238&lt;&gt;"",SUMIF(L1238:L1303,L1238,O1238:O1303),"")</f>
        <v>45.19</v>
      </c>
      <c r="S1238" s="63"/>
    </row>
    <row r="1239" customFormat="false" ht="35" hidden="false" customHeight="true" outlineLevel="0" collapsed="false">
      <c r="A1239" s="89" t="s">
        <v>565</v>
      </c>
      <c r="B1239" s="90" t="s">
        <v>1111</v>
      </c>
      <c r="C1239" s="89" t="s">
        <v>561</v>
      </c>
      <c r="D1239" s="89" t="s">
        <v>1112</v>
      </c>
      <c r="E1239" s="89" t="s">
        <v>1047</v>
      </c>
      <c r="F1239" s="89"/>
      <c r="G1239" s="91" t="s">
        <v>587</v>
      </c>
      <c r="H1239" s="92" t="n">
        <v>1</v>
      </c>
      <c r="I1239" s="93" t="n">
        <f aca="false">SUMIFS('ANALÍTICA AUXILIARES'!J:J,'ANALÍTICA AUXILIARES'!A:A,"Composição",'ANALÍTICA AUXILIARES'!B:B,$B1239)</f>
        <v>34.25</v>
      </c>
      <c r="J1239" s="93" t="n">
        <f aca="false">TRUNC(H1239*I1239,2)</f>
        <v>34.25</v>
      </c>
      <c r="K1239" s="21"/>
      <c r="L1239" s="62" t="n">
        <f aca="false">IF(AND(A1240&lt;&gt;"",A1239=""),L1238+1,L1238)</f>
        <v>114</v>
      </c>
      <c r="M1239" s="78" t="n">
        <f aca="false">IF(OR(A1239="Insumo",A1239="Composição Auxiliar"),J1239,"")</f>
        <v>34.25</v>
      </c>
      <c r="N1239" s="79" t="str">
        <f aca="false">IF(ISNUMBER(SEARCH("COM ENCARGOS COMPLEMENTARES",D1239)),J1239,"")</f>
        <v/>
      </c>
      <c r="O1239" s="79" t="n">
        <f aca="false">IF(N1239&lt;&gt;"","",M1239)</f>
        <v>34.25</v>
      </c>
      <c r="P1239" s="80" t="str">
        <f aca="false">IF(A1239="Composição",A1238,"")</f>
        <v/>
      </c>
      <c r="Q1239" s="79" t="str">
        <f aca="false">IF(P1239&lt;&gt;"",SUMIF(L1239:L1304,L1239,N1239:N1304),"")</f>
        <v/>
      </c>
      <c r="R1239" s="79" t="str">
        <f aca="false">IF(P1239&lt;&gt;"",SUMIF(L1239:L1304,L1239,O1239:O1304),"")</f>
        <v/>
      </c>
      <c r="S1239" s="63"/>
    </row>
    <row r="1240" customFormat="false" ht="35" hidden="false" customHeight="true" outlineLevel="0" collapsed="false">
      <c r="A1240" s="89" t="s">
        <v>565</v>
      </c>
      <c r="B1240" s="90" t="s">
        <v>1064</v>
      </c>
      <c r="C1240" s="89" t="s">
        <v>561</v>
      </c>
      <c r="D1240" s="89" t="s">
        <v>1065</v>
      </c>
      <c r="E1240" s="89" t="s">
        <v>1047</v>
      </c>
      <c r="F1240" s="89"/>
      <c r="G1240" s="91" t="s">
        <v>587</v>
      </c>
      <c r="H1240" s="92" t="n">
        <v>1</v>
      </c>
      <c r="I1240" s="93" t="n">
        <f aca="false">SUMIFS('ANALÍTICA AUXILIARES'!J:J,'ANALÍTICA AUXILIARES'!A:A,"Composição",'ANALÍTICA AUXILIARES'!B:B,$B1240)</f>
        <v>10.94</v>
      </c>
      <c r="J1240" s="93" t="n">
        <f aca="false">TRUNC(H1240*I1240,2)</f>
        <v>10.94</v>
      </c>
      <c r="K1240" s="21"/>
      <c r="L1240" s="62" t="n">
        <f aca="false">IF(AND(A1241&lt;&gt;"",A1240=""),L1239+1,L1239)</f>
        <v>114</v>
      </c>
      <c r="M1240" s="78" t="n">
        <f aca="false">IF(OR(A1240="Insumo",A1240="Composição Auxiliar"),J1240,"")</f>
        <v>10.94</v>
      </c>
      <c r="N1240" s="79" t="str">
        <f aca="false">IF(ISNUMBER(SEARCH("COM ENCARGOS COMPLEMENTARES",D1240)),J1240,"")</f>
        <v/>
      </c>
      <c r="O1240" s="79" t="n">
        <f aca="false">IF(N1240&lt;&gt;"","",M1240)</f>
        <v>10.94</v>
      </c>
      <c r="P1240" s="80" t="str">
        <f aca="false">IF(A1240="Composição",A1239,"")</f>
        <v/>
      </c>
      <c r="Q1240" s="79" t="str">
        <f aca="false">IF(P1240&lt;&gt;"",SUMIF(L1240:L1305,L1240,N1240:N1305),"")</f>
        <v/>
      </c>
      <c r="R1240" s="79" t="str">
        <f aca="false">IF(P1240&lt;&gt;"",SUMIF(L1240:L1305,L1240,O1240:O1305),"")</f>
        <v/>
      </c>
      <c r="S1240" s="63"/>
    </row>
    <row r="1241" customFormat="false" ht="13.8" hidden="false" customHeight="false" outlineLevel="0" collapsed="false">
      <c r="A1241" s="99"/>
      <c r="B1241" s="99"/>
      <c r="C1241" s="99"/>
      <c r="D1241" s="99"/>
      <c r="E1241" s="99"/>
      <c r="F1241" s="100"/>
      <c r="G1241" s="99"/>
      <c r="H1241" s="100"/>
      <c r="I1241" s="99"/>
      <c r="J1241" s="100"/>
      <c r="K1241" s="21"/>
      <c r="L1241" s="62" t="n">
        <f aca="false">IF(AND(A1242&lt;&gt;"",A1241=""),L1240+1,L1240)</f>
        <v>114</v>
      </c>
      <c r="M1241" s="78" t="str">
        <f aca="false">IF(OR(A1241="Insumo",A1241="Composição Auxiliar"),J1241,"")</f>
        <v/>
      </c>
      <c r="N1241" s="79" t="str">
        <f aca="false">IF(ISNUMBER(SEARCH("COM ENCARGOS COMPLEMENTARES",D1241)),J1241,"")</f>
        <v/>
      </c>
      <c r="O1241" s="79" t="str">
        <f aca="false">IF(N1241&lt;&gt;"","",M1241)</f>
        <v/>
      </c>
      <c r="P1241" s="80" t="str">
        <f aca="false">IF(A1241="Composição",A1240,"")</f>
        <v/>
      </c>
      <c r="Q1241" s="79" t="str">
        <f aca="false">IF(P1241&lt;&gt;"",SUMIF(L1241:L1306,L1241,N1241:N1306),"")</f>
        <v/>
      </c>
      <c r="R1241" s="79" t="str">
        <f aca="false">IF(P1241&lt;&gt;"",SUMIF(L1241:L1306,L1241,O1241:O1306),"")</f>
        <v/>
      </c>
      <c r="S1241" s="63"/>
    </row>
    <row r="1242" customFormat="false" ht="13.8" hidden="false" customHeight="true" outlineLevel="0" collapsed="false">
      <c r="A1242" s="99"/>
      <c r="B1242" s="99"/>
      <c r="C1242" s="99"/>
      <c r="D1242" s="99"/>
      <c r="E1242" s="99"/>
      <c r="F1242" s="100"/>
      <c r="G1242" s="99"/>
      <c r="H1242" s="99" t="s">
        <v>580</v>
      </c>
      <c r="I1242" s="99"/>
      <c r="J1242" s="100" t="n">
        <f aca="false">TRUNC(SUMIF(L:L,$L1242,M:M)*(1+$J$9),2)</f>
        <v>54.79</v>
      </c>
      <c r="K1242" s="21"/>
      <c r="L1242" s="62" t="n">
        <f aca="false">IF(AND(A1243&lt;&gt;"",A1242=""),L1241+1,L1241)</f>
        <v>114</v>
      </c>
      <c r="M1242" s="78" t="str">
        <f aca="false">IF(OR(A1242="Insumo",A1242="Composição Auxiliar"),J1242,"")</f>
        <v/>
      </c>
      <c r="N1242" s="79" t="str">
        <f aca="false">IF(ISNUMBER(SEARCH("COM ENCARGOS COMPLEMENTARES",D1242)),J1242,"")</f>
        <v/>
      </c>
      <c r="O1242" s="79" t="str">
        <f aca="false">IF(N1242&lt;&gt;"","",M1242)</f>
        <v/>
      </c>
      <c r="P1242" s="80" t="str">
        <f aca="false">IF(A1242="Composição",A1241,"")</f>
        <v/>
      </c>
      <c r="Q1242" s="79" t="str">
        <f aca="false">IF(P1242&lt;&gt;"",SUMIF(L1242:L1307,L1242,N1242:N1307),"")</f>
        <v/>
      </c>
      <c r="R1242" s="79" t="str">
        <f aca="false">IF(P1242&lt;&gt;"",SUMIF(L1242:L1307,L1242,O1242:O1307),"")</f>
        <v/>
      </c>
      <c r="S1242" s="63"/>
    </row>
    <row r="1243" customFormat="false" ht="13.8" hidden="false" customHeight="false" outlineLevel="0" collapsed="false">
      <c r="A1243" s="101"/>
      <c r="B1243" s="101"/>
      <c r="C1243" s="101"/>
      <c r="D1243" s="101"/>
      <c r="E1243" s="101"/>
      <c r="F1243" s="101"/>
      <c r="G1243" s="101" t="s">
        <v>581</v>
      </c>
      <c r="H1243" s="102" t="s">
        <v>599</v>
      </c>
      <c r="I1243" s="101" t="s">
        <v>583</v>
      </c>
      <c r="J1243" s="103" t="n">
        <f aca="false">TRUNC(J1242*H1243,2)</f>
        <v>219.16</v>
      </c>
      <c r="K1243" s="21"/>
      <c r="L1243" s="62" t="n">
        <f aca="false">IF(AND(A1244&lt;&gt;"",A1243=""),L1242+1,L1242)</f>
        <v>114</v>
      </c>
      <c r="M1243" s="78" t="str">
        <f aca="false">IF(OR(A1243="Insumo",A1243="Composição Auxiliar"),J1243,"")</f>
        <v/>
      </c>
      <c r="N1243" s="79" t="str">
        <f aca="false">IF(ISNUMBER(SEARCH("COM ENCARGOS COMPLEMENTARES",D1243)),J1243,"")</f>
        <v/>
      </c>
      <c r="O1243" s="79" t="str">
        <f aca="false">IF(N1243&lt;&gt;"","",M1243)</f>
        <v/>
      </c>
      <c r="P1243" s="80" t="str">
        <f aca="false">IF(A1243="Composição",A1242,"")</f>
        <v/>
      </c>
      <c r="Q1243" s="79" t="str">
        <f aca="false">IF(P1243&lt;&gt;"",SUMIF(L1243:L1308,L1243,N1243:N1308),"")</f>
        <v/>
      </c>
      <c r="R1243" s="79" t="str">
        <f aca="false">IF(P1243&lt;&gt;"",SUMIF(L1243:L1308,L1243,O1243:O1308),"")</f>
        <v/>
      </c>
      <c r="S1243" s="63"/>
    </row>
    <row r="1244" customFormat="false" ht="13.8" hidden="false" customHeight="false" outlineLevel="0" collapsed="false">
      <c r="A1244" s="104"/>
      <c r="B1244" s="104"/>
      <c r="C1244" s="104"/>
      <c r="D1244" s="104"/>
      <c r="E1244" s="104"/>
      <c r="F1244" s="104"/>
      <c r="G1244" s="104"/>
      <c r="H1244" s="104"/>
      <c r="I1244" s="104"/>
      <c r="J1244" s="104"/>
      <c r="K1244" s="21"/>
      <c r="L1244" s="62" t="n">
        <f aca="false">IF(AND(A1245&lt;&gt;"",A1244=""),L1243+1,L1243)</f>
        <v>115</v>
      </c>
      <c r="M1244" s="78" t="str">
        <f aca="false">IF(OR(A1244="Insumo",A1244="Composição Auxiliar"),J1244,"")</f>
        <v/>
      </c>
      <c r="N1244" s="79" t="str">
        <f aca="false">IF(ISNUMBER(SEARCH("COM ENCARGOS COMPLEMENTARES",D1244)),J1244,"")</f>
        <v/>
      </c>
      <c r="O1244" s="79" t="str">
        <f aca="false">IF(N1244&lt;&gt;"","",M1244)</f>
        <v/>
      </c>
      <c r="P1244" s="80" t="str">
        <f aca="false">IF(A1244="Composição",A1243,"")</f>
        <v/>
      </c>
      <c r="Q1244" s="79" t="str">
        <f aca="false">IF(P1244&lt;&gt;"",SUMIF(L1244:L1309,L1244,N1244:N1309),"")</f>
        <v/>
      </c>
      <c r="R1244" s="79" t="str">
        <f aca="false">IF(P1244&lt;&gt;"",SUMIF(L1244:L1309,L1244,O1244:O1309),"")</f>
        <v/>
      </c>
      <c r="S1244" s="63"/>
    </row>
    <row r="1245" customFormat="false" ht="14.5" hidden="false" customHeight="true" outlineLevel="0" collapsed="false">
      <c r="A1245" s="81" t="s">
        <v>312</v>
      </c>
      <c r="B1245" s="82" t="s">
        <v>552</v>
      </c>
      <c r="C1245" s="81" t="s">
        <v>553</v>
      </c>
      <c r="D1245" s="81" t="s">
        <v>554</v>
      </c>
      <c r="E1245" s="81" t="s">
        <v>555</v>
      </c>
      <c r="F1245" s="81"/>
      <c r="G1245" s="83" t="s">
        <v>556</v>
      </c>
      <c r="H1245" s="82" t="s">
        <v>557</v>
      </c>
      <c r="I1245" s="82" t="s">
        <v>558</v>
      </c>
      <c r="J1245" s="82" t="s">
        <v>559</v>
      </c>
      <c r="K1245" s="21"/>
      <c r="L1245" s="62" t="n">
        <f aca="false">IF(AND(A1246&lt;&gt;"",A1245=""),L1244+1,L1244)</f>
        <v>115</v>
      </c>
      <c r="M1245" s="78" t="str">
        <f aca="false">IF(OR(A1245="Insumo",A1245="Composição Auxiliar"),J1245,"")</f>
        <v/>
      </c>
      <c r="N1245" s="79" t="str">
        <f aca="false">IF(ISNUMBER(SEARCH("COM ENCARGOS COMPLEMENTARES",D1245)),J1245,"")</f>
        <v/>
      </c>
      <c r="O1245" s="79" t="str">
        <f aca="false">IF(N1245&lt;&gt;"","",M1245)</f>
        <v/>
      </c>
      <c r="P1245" s="80" t="str">
        <f aca="false">IF(A1245="Composição",A1244,"")</f>
        <v/>
      </c>
      <c r="Q1245" s="79" t="str">
        <f aca="false">IF(P1245&lt;&gt;"",SUMIF(L1245:L1310,L1245,N1245:N1310),"")</f>
        <v/>
      </c>
      <c r="R1245" s="79" t="str">
        <f aca="false">IF(P1245&lt;&gt;"",SUMIF(L1245:L1310,L1245,O1245:O1310),"")</f>
        <v/>
      </c>
      <c r="S1245" s="63"/>
    </row>
    <row r="1246" customFormat="false" ht="35" hidden="false" customHeight="true" outlineLevel="0" collapsed="false">
      <c r="A1246" s="84" t="s">
        <v>560</v>
      </c>
      <c r="B1246" s="85" t="s">
        <v>313</v>
      </c>
      <c r="C1246" s="84" t="s">
        <v>561</v>
      </c>
      <c r="D1246" s="84" t="s">
        <v>1113</v>
      </c>
      <c r="E1246" s="84" t="s">
        <v>1047</v>
      </c>
      <c r="F1246" s="84"/>
      <c r="G1246" s="86" t="s">
        <v>587</v>
      </c>
      <c r="H1246" s="87" t="n">
        <v>1</v>
      </c>
      <c r="I1246" s="88" t="n">
        <f aca="false">SUMIF(L:L,$L1246,M:M)</f>
        <v>36.16</v>
      </c>
      <c r="J1246" s="88" t="n">
        <f aca="false">TRUNC(H1246*I1246,2)</f>
        <v>36.16</v>
      </c>
      <c r="K1246" s="21"/>
      <c r="L1246" s="62" t="n">
        <f aca="false">IF(AND(A1247&lt;&gt;"",A1246=""),L1245+1,L1245)</f>
        <v>115</v>
      </c>
      <c r="M1246" s="78" t="str">
        <f aca="false">IF(OR(A1246="Insumo",A1246="Composição Auxiliar"),J1246,"")</f>
        <v/>
      </c>
      <c r="N1246" s="79" t="str">
        <f aca="false">IF(ISNUMBER(SEARCH("COM ENCARGOS COMPLEMENTARES",D1246)),J1246,"")</f>
        <v/>
      </c>
      <c r="O1246" s="79" t="str">
        <f aca="false">IF(N1246&lt;&gt;"","",M1246)</f>
        <v/>
      </c>
      <c r="P1246" s="80" t="str">
        <f aca="false">IF(A1246="Composição",A1245,"")</f>
        <v> 7.1.17 </v>
      </c>
      <c r="Q1246" s="79" t="n">
        <f aca="false">IF(P1246&lt;&gt;"",SUMIF(L1246:L1311,L1246,N1246:N1311),"")</f>
        <v>0</v>
      </c>
      <c r="R1246" s="79" t="n">
        <f aca="false">IF(P1246&lt;&gt;"",SUMIF(L1246:L1311,L1246,O1246:O1311),"")</f>
        <v>36.16</v>
      </c>
      <c r="S1246" s="63"/>
    </row>
    <row r="1247" customFormat="false" ht="35" hidden="false" customHeight="true" outlineLevel="0" collapsed="false">
      <c r="A1247" s="89" t="s">
        <v>565</v>
      </c>
      <c r="B1247" s="90" t="s">
        <v>1064</v>
      </c>
      <c r="C1247" s="89" t="s">
        <v>561</v>
      </c>
      <c r="D1247" s="89" t="s">
        <v>1065</v>
      </c>
      <c r="E1247" s="89" t="s">
        <v>1047</v>
      </c>
      <c r="F1247" s="89"/>
      <c r="G1247" s="91" t="s">
        <v>587</v>
      </c>
      <c r="H1247" s="92" t="n">
        <v>1</v>
      </c>
      <c r="I1247" s="93" t="n">
        <f aca="false">SUMIFS('ANALÍTICA AUXILIARES'!J:J,'ANALÍTICA AUXILIARES'!A:A,"Composição",'ANALÍTICA AUXILIARES'!B:B,$B1247)</f>
        <v>10.94</v>
      </c>
      <c r="J1247" s="93" t="n">
        <f aca="false">TRUNC(H1247*I1247,2)</f>
        <v>10.94</v>
      </c>
      <c r="K1247" s="21"/>
      <c r="L1247" s="62" t="n">
        <f aca="false">IF(AND(A1248&lt;&gt;"",A1247=""),L1246+1,L1246)</f>
        <v>115</v>
      </c>
      <c r="M1247" s="78" t="n">
        <f aca="false">IF(OR(A1247="Insumo",A1247="Composição Auxiliar"),J1247,"")</f>
        <v>10.94</v>
      </c>
      <c r="N1247" s="79" t="str">
        <f aca="false">IF(ISNUMBER(SEARCH("COM ENCARGOS COMPLEMENTARES",D1247)),J1247,"")</f>
        <v/>
      </c>
      <c r="O1247" s="79" t="n">
        <f aca="false">IF(N1247&lt;&gt;"","",M1247)</f>
        <v>10.94</v>
      </c>
      <c r="P1247" s="80" t="str">
        <f aca="false">IF(A1247="Composição",A1246,"")</f>
        <v/>
      </c>
      <c r="Q1247" s="79" t="str">
        <f aca="false">IF(P1247&lt;&gt;"",SUMIF(L1247:L1312,L1247,N1247:N1312),"")</f>
        <v/>
      </c>
      <c r="R1247" s="79" t="str">
        <f aca="false">IF(P1247&lt;&gt;"",SUMIF(L1247:L1312,L1247,O1247:O1312),"")</f>
        <v/>
      </c>
      <c r="S1247" s="63"/>
    </row>
    <row r="1248" customFormat="false" ht="35" hidden="false" customHeight="true" outlineLevel="0" collapsed="false">
      <c r="A1248" s="89" t="s">
        <v>565</v>
      </c>
      <c r="B1248" s="90" t="s">
        <v>1114</v>
      </c>
      <c r="C1248" s="89" t="s">
        <v>561</v>
      </c>
      <c r="D1248" s="89" t="s">
        <v>1115</v>
      </c>
      <c r="E1248" s="89" t="s">
        <v>1047</v>
      </c>
      <c r="F1248" s="89"/>
      <c r="G1248" s="91" t="s">
        <v>587</v>
      </c>
      <c r="H1248" s="92" t="n">
        <v>1</v>
      </c>
      <c r="I1248" s="93" t="n">
        <f aca="false">SUMIFS('ANALÍTICA AUXILIARES'!J:J,'ANALÍTICA AUXILIARES'!A:A,"Composição",'ANALÍTICA AUXILIARES'!B:B,$B1248)</f>
        <v>25.22</v>
      </c>
      <c r="J1248" s="93" t="n">
        <f aca="false">TRUNC(H1248*I1248,2)</f>
        <v>25.22</v>
      </c>
      <c r="K1248" s="21"/>
      <c r="L1248" s="62" t="n">
        <f aca="false">IF(AND(A1249&lt;&gt;"",A1248=""),L1247+1,L1247)</f>
        <v>115</v>
      </c>
      <c r="M1248" s="78" t="n">
        <f aca="false">IF(OR(A1248="Insumo",A1248="Composição Auxiliar"),J1248,"")</f>
        <v>25.22</v>
      </c>
      <c r="N1248" s="79" t="str">
        <f aca="false">IF(ISNUMBER(SEARCH("COM ENCARGOS COMPLEMENTARES",D1248)),J1248,"")</f>
        <v/>
      </c>
      <c r="O1248" s="79" t="n">
        <f aca="false">IF(N1248&lt;&gt;"","",M1248)</f>
        <v>25.22</v>
      </c>
      <c r="P1248" s="80" t="str">
        <f aca="false">IF(A1248="Composição",A1247,"")</f>
        <v/>
      </c>
      <c r="Q1248" s="79" t="str">
        <f aca="false">IF(P1248&lt;&gt;"",SUMIF(L1248:L1313,L1248,N1248:N1313),"")</f>
        <v/>
      </c>
      <c r="R1248" s="79" t="str">
        <f aca="false">IF(P1248&lt;&gt;"",SUMIF(L1248:L1313,L1248,O1248:O1313),"")</f>
        <v/>
      </c>
      <c r="S1248" s="63"/>
    </row>
    <row r="1249" customFormat="false" ht="13.8" hidden="false" customHeight="false" outlineLevel="0" collapsed="false">
      <c r="A1249" s="99"/>
      <c r="B1249" s="99"/>
      <c r="C1249" s="99"/>
      <c r="D1249" s="99"/>
      <c r="E1249" s="99"/>
      <c r="F1249" s="100"/>
      <c r="G1249" s="99"/>
      <c r="H1249" s="100"/>
      <c r="I1249" s="99"/>
      <c r="J1249" s="100"/>
      <c r="K1249" s="21"/>
      <c r="L1249" s="62" t="n">
        <f aca="false">IF(AND(A1250&lt;&gt;"",A1249=""),L1248+1,L1248)</f>
        <v>115</v>
      </c>
      <c r="M1249" s="78" t="str">
        <f aca="false">IF(OR(A1249="Insumo",A1249="Composição Auxiliar"),J1249,"")</f>
        <v/>
      </c>
      <c r="N1249" s="79" t="str">
        <f aca="false">IF(ISNUMBER(SEARCH("COM ENCARGOS COMPLEMENTARES",D1249)),J1249,"")</f>
        <v/>
      </c>
      <c r="O1249" s="79" t="str">
        <f aca="false">IF(N1249&lt;&gt;"","",M1249)</f>
        <v/>
      </c>
      <c r="P1249" s="80" t="str">
        <f aca="false">IF(A1249="Composição",A1248,"")</f>
        <v/>
      </c>
      <c r="Q1249" s="79" t="str">
        <f aca="false">IF(P1249&lt;&gt;"",SUMIF(L1249:L1314,L1249,N1249:N1314),"")</f>
        <v/>
      </c>
      <c r="R1249" s="79" t="str">
        <f aca="false">IF(P1249&lt;&gt;"",SUMIF(L1249:L1314,L1249,O1249:O1314),"")</f>
        <v/>
      </c>
      <c r="S1249" s="63"/>
    </row>
    <row r="1250" customFormat="false" ht="13.8" hidden="false" customHeight="true" outlineLevel="0" collapsed="false">
      <c r="A1250" s="99"/>
      <c r="B1250" s="99"/>
      <c r="C1250" s="99"/>
      <c r="D1250" s="99"/>
      <c r="E1250" s="99"/>
      <c r="F1250" s="100"/>
      <c r="G1250" s="99"/>
      <c r="H1250" s="99" t="s">
        <v>580</v>
      </c>
      <c r="I1250" s="99"/>
      <c r="J1250" s="100" t="n">
        <f aca="false">TRUNC(SUMIF(L:L,$L1250,M:M)*(1+$J$9),2)</f>
        <v>43.84</v>
      </c>
      <c r="K1250" s="21"/>
      <c r="L1250" s="62" t="n">
        <f aca="false">IF(AND(A1251&lt;&gt;"",A1250=""),L1249+1,L1249)</f>
        <v>115</v>
      </c>
      <c r="M1250" s="78" t="str">
        <f aca="false">IF(OR(A1250="Insumo",A1250="Composição Auxiliar"),J1250,"")</f>
        <v/>
      </c>
      <c r="N1250" s="79" t="str">
        <f aca="false">IF(ISNUMBER(SEARCH("COM ENCARGOS COMPLEMENTARES",D1250)),J1250,"")</f>
        <v/>
      </c>
      <c r="O1250" s="79" t="str">
        <f aca="false">IF(N1250&lt;&gt;"","",M1250)</f>
        <v/>
      </c>
      <c r="P1250" s="80" t="str">
        <f aca="false">IF(A1250="Composição",A1249,"")</f>
        <v/>
      </c>
      <c r="Q1250" s="79" t="str">
        <f aca="false">IF(P1250&lt;&gt;"",SUMIF(L1250:L1315,L1250,N1250:N1315),"")</f>
        <v/>
      </c>
      <c r="R1250" s="79" t="str">
        <f aca="false">IF(P1250&lt;&gt;"",SUMIF(L1250:L1315,L1250,O1250:O1315),"")</f>
        <v/>
      </c>
      <c r="S1250" s="63"/>
    </row>
    <row r="1251" customFormat="false" ht="13.8" hidden="false" customHeight="false" outlineLevel="0" collapsed="false">
      <c r="A1251" s="101"/>
      <c r="B1251" s="101"/>
      <c r="C1251" s="101"/>
      <c r="D1251" s="101"/>
      <c r="E1251" s="101"/>
      <c r="F1251" s="101"/>
      <c r="G1251" s="101" t="s">
        <v>581</v>
      </c>
      <c r="H1251" s="102" t="s">
        <v>788</v>
      </c>
      <c r="I1251" s="101" t="s">
        <v>583</v>
      </c>
      <c r="J1251" s="103" t="n">
        <f aca="false">TRUNC(J1250*H1251,2)</f>
        <v>263.04</v>
      </c>
      <c r="K1251" s="21"/>
      <c r="L1251" s="62" t="n">
        <f aca="false">IF(AND(A1252&lt;&gt;"",A1251=""),L1250+1,L1250)</f>
        <v>115</v>
      </c>
      <c r="M1251" s="78" t="str">
        <f aca="false">IF(OR(A1251="Insumo",A1251="Composição Auxiliar"),J1251,"")</f>
        <v/>
      </c>
      <c r="N1251" s="79" t="str">
        <f aca="false">IF(ISNUMBER(SEARCH("COM ENCARGOS COMPLEMENTARES",D1251)),J1251,"")</f>
        <v/>
      </c>
      <c r="O1251" s="79" t="str">
        <f aca="false">IF(N1251&lt;&gt;"","",M1251)</f>
        <v/>
      </c>
      <c r="P1251" s="80" t="str">
        <f aca="false">IF(A1251="Composição",A1250,"")</f>
        <v/>
      </c>
      <c r="Q1251" s="79" t="str">
        <f aca="false">IF(P1251&lt;&gt;"",SUMIF(L1251:L1316,L1251,N1251:N1316),"")</f>
        <v/>
      </c>
      <c r="R1251" s="79" t="str">
        <f aca="false">IF(P1251&lt;&gt;"",SUMIF(L1251:L1316,L1251,O1251:O1316),"")</f>
        <v/>
      </c>
      <c r="S1251" s="63"/>
    </row>
    <row r="1252" customFormat="false" ht="13.8" hidden="false" customHeight="false" outlineLevel="0" collapsed="false">
      <c r="A1252" s="104"/>
      <c r="B1252" s="104"/>
      <c r="C1252" s="104"/>
      <c r="D1252" s="104"/>
      <c r="E1252" s="104"/>
      <c r="F1252" s="104"/>
      <c r="G1252" s="104"/>
      <c r="H1252" s="104"/>
      <c r="I1252" s="104"/>
      <c r="J1252" s="104"/>
      <c r="K1252" s="21"/>
      <c r="L1252" s="62" t="n">
        <f aca="false">IF(AND(A1253&lt;&gt;"",A1252=""),L1251+1,L1251)</f>
        <v>116</v>
      </c>
      <c r="M1252" s="78" t="str">
        <f aca="false">IF(OR(A1252="Insumo",A1252="Composição Auxiliar"),J1252,"")</f>
        <v/>
      </c>
      <c r="N1252" s="79" t="str">
        <f aca="false">IF(ISNUMBER(SEARCH("COM ENCARGOS COMPLEMENTARES",D1252)),J1252,"")</f>
        <v/>
      </c>
      <c r="O1252" s="79" t="str">
        <f aca="false">IF(N1252&lt;&gt;"","",M1252)</f>
        <v/>
      </c>
      <c r="P1252" s="80" t="str">
        <f aca="false">IF(A1252="Composição",A1251,"")</f>
        <v/>
      </c>
      <c r="Q1252" s="79" t="str">
        <f aca="false">IF(P1252&lt;&gt;"",SUMIF(L1252:L1317,L1252,N1252:N1317),"")</f>
        <v/>
      </c>
      <c r="R1252" s="79" t="str">
        <f aca="false">IF(P1252&lt;&gt;"",SUMIF(L1252:L1317,L1252,O1252:O1317),"")</f>
        <v/>
      </c>
      <c r="S1252" s="63"/>
    </row>
    <row r="1253" customFormat="false" ht="14.5" hidden="false" customHeight="true" outlineLevel="0" collapsed="false">
      <c r="A1253" s="81" t="s">
        <v>314</v>
      </c>
      <c r="B1253" s="82" t="s">
        <v>552</v>
      </c>
      <c r="C1253" s="81" t="s">
        <v>553</v>
      </c>
      <c r="D1253" s="81" t="s">
        <v>554</v>
      </c>
      <c r="E1253" s="81" t="s">
        <v>555</v>
      </c>
      <c r="F1253" s="81"/>
      <c r="G1253" s="83" t="s">
        <v>556</v>
      </c>
      <c r="H1253" s="82" t="s">
        <v>557</v>
      </c>
      <c r="I1253" s="82" t="s">
        <v>558</v>
      </c>
      <c r="J1253" s="82" t="s">
        <v>559</v>
      </c>
      <c r="K1253" s="21"/>
      <c r="L1253" s="62" t="n">
        <f aca="false">IF(AND(A1254&lt;&gt;"",A1253=""),L1252+1,L1252)</f>
        <v>116</v>
      </c>
      <c r="M1253" s="78" t="str">
        <f aca="false">IF(OR(A1253="Insumo",A1253="Composição Auxiliar"),J1253,"")</f>
        <v/>
      </c>
      <c r="N1253" s="79" t="str">
        <f aca="false">IF(ISNUMBER(SEARCH("COM ENCARGOS COMPLEMENTARES",D1253)),J1253,"")</f>
        <v/>
      </c>
      <c r="O1253" s="79" t="str">
        <f aca="false">IF(N1253&lt;&gt;"","",M1253)</f>
        <v/>
      </c>
      <c r="P1253" s="80" t="str">
        <f aca="false">IF(A1253="Composição",A1252,"")</f>
        <v/>
      </c>
      <c r="Q1253" s="79" t="str">
        <f aca="false">IF(P1253&lt;&gt;"",SUMIF(L1253:L1318,L1253,N1253:N1318),"")</f>
        <v/>
      </c>
      <c r="R1253" s="79" t="str">
        <f aca="false">IF(P1253&lt;&gt;"",SUMIF(L1253:L1318,L1253,O1253:O1318),"")</f>
        <v/>
      </c>
      <c r="S1253" s="63"/>
    </row>
    <row r="1254" customFormat="false" ht="35" hidden="false" customHeight="true" outlineLevel="0" collapsed="false">
      <c r="A1254" s="84" t="s">
        <v>560</v>
      </c>
      <c r="B1254" s="85" t="s">
        <v>315</v>
      </c>
      <c r="C1254" s="84" t="s">
        <v>584</v>
      </c>
      <c r="D1254" s="84" t="s">
        <v>1116</v>
      </c>
      <c r="E1254" s="84" t="s">
        <v>1036</v>
      </c>
      <c r="F1254" s="84"/>
      <c r="G1254" s="86" t="s">
        <v>587</v>
      </c>
      <c r="H1254" s="87" t="n">
        <v>1</v>
      </c>
      <c r="I1254" s="88" t="n">
        <f aca="false">SUMIF(L:L,$L1254,M:M)</f>
        <v>369.02</v>
      </c>
      <c r="J1254" s="88" t="n">
        <f aca="false">TRUNC(H1254*I1254,2)</f>
        <v>369.02</v>
      </c>
      <c r="K1254" s="21"/>
      <c r="L1254" s="62" t="n">
        <f aca="false">IF(AND(A1255&lt;&gt;"",A1254=""),L1253+1,L1253)</f>
        <v>116</v>
      </c>
      <c r="M1254" s="78" t="str">
        <f aca="false">IF(OR(A1254="Insumo",A1254="Composição Auxiliar"),J1254,"")</f>
        <v/>
      </c>
      <c r="N1254" s="79" t="str">
        <f aca="false">IF(ISNUMBER(SEARCH("COM ENCARGOS COMPLEMENTARES",D1254)),J1254,"")</f>
        <v/>
      </c>
      <c r="O1254" s="79" t="str">
        <f aca="false">IF(N1254&lt;&gt;"","",M1254)</f>
        <v/>
      </c>
      <c r="P1254" s="80" t="str">
        <f aca="false">IF(A1254="Composição",A1253,"")</f>
        <v> 7.1.18 </v>
      </c>
      <c r="Q1254" s="79" t="n">
        <f aca="false">IF(P1254&lt;&gt;"",SUMIF(L1254:L1319,L1254,N1254:N1319),"")</f>
        <v>26.51</v>
      </c>
      <c r="R1254" s="79" t="n">
        <f aca="false">IF(P1254&lt;&gt;"",SUMIF(L1254:L1319,L1254,O1254:O1319),"")</f>
        <v>342.51</v>
      </c>
      <c r="S1254" s="63"/>
    </row>
    <row r="1255" customFormat="false" ht="24" hidden="false" customHeight="true" outlineLevel="0" collapsed="false">
      <c r="A1255" s="89" t="s">
        <v>565</v>
      </c>
      <c r="B1255" s="90" t="s">
        <v>873</v>
      </c>
      <c r="C1255" s="89" t="s">
        <v>561</v>
      </c>
      <c r="D1255" s="89" t="s">
        <v>874</v>
      </c>
      <c r="E1255" s="89" t="s">
        <v>568</v>
      </c>
      <c r="F1255" s="89"/>
      <c r="G1255" s="91" t="s">
        <v>569</v>
      </c>
      <c r="H1255" s="92" t="n">
        <v>0.5</v>
      </c>
      <c r="I1255" s="93" t="n">
        <f aca="false">SUMIFS('ANALÍTICA AUXILIARES'!J:J,'ANALÍTICA AUXILIARES'!A:A,"Composição",'ANALÍTICA AUXILIARES'!B:B,$B1255)</f>
        <v>24.32</v>
      </c>
      <c r="J1255" s="93" t="n">
        <f aca="false">TRUNC(H1255*I1255,2)</f>
        <v>12.16</v>
      </c>
      <c r="K1255" s="21"/>
      <c r="L1255" s="62" t="n">
        <f aca="false">IF(AND(A1256&lt;&gt;"",A1255=""),L1254+1,L1254)</f>
        <v>116</v>
      </c>
      <c r="M1255" s="78" t="n">
        <f aca="false">IF(OR(A1255="Insumo",A1255="Composição Auxiliar"),J1255,"")</f>
        <v>12.16</v>
      </c>
      <c r="N1255" s="79" t="n">
        <f aca="false">IF(ISNUMBER(SEARCH("COM ENCARGOS COMPLEMENTARES",D1255)),J1255,"")</f>
        <v>12.16</v>
      </c>
      <c r="O1255" s="79" t="str">
        <f aca="false">IF(N1255&lt;&gt;"","",M1255)</f>
        <v/>
      </c>
      <c r="P1255" s="80" t="str">
        <f aca="false">IF(A1255="Composição",A1254,"")</f>
        <v/>
      </c>
      <c r="Q1255" s="79" t="str">
        <f aca="false">IF(P1255&lt;&gt;"",SUMIF(L1255:L1320,L1255,N1255:N1320),"")</f>
        <v/>
      </c>
      <c r="R1255" s="79" t="str">
        <f aca="false">IF(P1255&lt;&gt;"",SUMIF(L1255:L1320,L1255,O1255:O1320),"")</f>
        <v/>
      </c>
      <c r="S1255" s="63"/>
    </row>
    <row r="1256" customFormat="false" ht="24" hidden="false" customHeight="true" outlineLevel="0" collapsed="false">
      <c r="A1256" s="89" t="s">
        <v>565</v>
      </c>
      <c r="B1256" s="90" t="s">
        <v>875</v>
      </c>
      <c r="C1256" s="89" t="s">
        <v>561</v>
      </c>
      <c r="D1256" s="89" t="s">
        <v>876</v>
      </c>
      <c r="E1256" s="89" t="s">
        <v>568</v>
      </c>
      <c r="F1256" s="89"/>
      <c r="G1256" s="91" t="s">
        <v>569</v>
      </c>
      <c r="H1256" s="92" t="n">
        <v>0.5</v>
      </c>
      <c r="I1256" s="93" t="n">
        <f aca="false">SUMIFS('ANALÍTICA AUXILIARES'!J:J,'ANALÍTICA AUXILIARES'!A:A,"Composição",'ANALÍTICA AUXILIARES'!B:B,$B1256)</f>
        <v>28.71</v>
      </c>
      <c r="J1256" s="93" t="n">
        <f aca="false">TRUNC(H1256*I1256,2)</f>
        <v>14.35</v>
      </c>
      <c r="K1256" s="21"/>
      <c r="L1256" s="62" t="n">
        <f aca="false">IF(AND(A1257&lt;&gt;"",A1256=""),L1255+1,L1255)</f>
        <v>116</v>
      </c>
      <c r="M1256" s="78" t="n">
        <f aca="false">IF(OR(A1256="Insumo",A1256="Composição Auxiliar"),J1256,"")</f>
        <v>14.35</v>
      </c>
      <c r="N1256" s="79" t="n">
        <f aca="false">IF(ISNUMBER(SEARCH("COM ENCARGOS COMPLEMENTARES",D1256)),J1256,"")</f>
        <v>14.35</v>
      </c>
      <c r="O1256" s="79" t="str">
        <f aca="false">IF(N1256&lt;&gt;"","",M1256)</f>
        <v/>
      </c>
      <c r="P1256" s="80" t="str">
        <f aca="false">IF(A1256="Composição",A1255,"")</f>
        <v/>
      </c>
      <c r="Q1256" s="79" t="str">
        <f aca="false">IF(P1256&lt;&gt;"",SUMIF(L1256:L1321,L1256,N1256:N1321),"")</f>
        <v/>
      </c>
      <c r="R1256" s="79" t="str">
        <f aca="false">IF(P1256&lt;&gt;"",SUMIF(L1256:L1321,L1256,O1256:O1321),"")</f>
        <v/>
      </c>
      <c r="S1256" s="63"/>
    </row>
    <row r="1257" customFormat="false" ht="13.8" hidden="false" customHeight="false" outlineLevel="0" collapsed="false">
      <c r="A1257" s="94" t="s">
        <v>575</v>
      </c>
      <c r="B1257" s="95" t="s">
        <v>1076</v>
      </c>
      <c r="C1257" s="94" t="str">
        <f aca="false">VLOOKUP(B1257,INSUMOS!$A:$I,2,FALSE())</f>
        <v>SINAPI</v>
      </c>
      <c r="D1257" s="94" t="str">
        <f aca="false">VLOOKUP(B1257,INSUMOS!$A:$I,3,FALSE())</f>
        <v>TOMADA 2P+T 10A, 250V (APENAS MODULO)</v>
      </c>
      <c r="E1257" s="94" t="str">
        <f aca="false">VLOOKUP(B1257,INSUMOS!$A:$I,4,FALSE())</f>
        <v>Material</v>
      </c>
      <c r="F1257" s="94"/>
      <c r="G1257" s="96" t="str">
        <f aca="false">VLOOKUP(B1257,INSUMOS!$A:$I,5,FALSE())</f>
        <v>UN</v>
      </c>
      <c r="H1257" s="97" t="n">
        <v>1</v>
      </c>
      <c r="I1257" s="98" t="n">
        <f aca="false">VLOOKUP(B1257,INSUMOS!$A:$I,8,FALSE())</f>
        <v>7.36</v>
      </c>
      <c r="J1257" s="98" t="n">
        <f aca="false">TRUNC(H1257*I1257,2)</f>
        <v>7.36</v>
      </c>
      <c r="K1257" s="21"/>
      <c r="L1257" s="62" t="n">
        <f aca="false">IF(AND(A1258&lt;&gt;"",A1257=""),L1256+1,L1256)</f>
        <v>116</v>
      </c>
      <c r="M1257" s="78" t="n">
        <f aca="false">IF(OR(A1257="Insumo",A1257="Composição Auxiliar"),J1257,"")</f>
        <v>7.36</v>
      </c>
      <c r="N1257" s="79" t="str">
        <f aca="false">IF(ISNUMBER(SEARCH("COM ENCARGOS COMPLEMENTARES",D1257)),J1257,"")</f>
        <v/>
      </c>
      <c r="O1257" s="79" t="n">
        <f aca="false">IF(N1257&lt;&gt;"","",M1257)</f>
        <v>7.36</v>
      </c>
      <c r="P1257" s="80" t="str">
        <f aca="false">IF(A1257="Composição",A1256,"")</f>
        <v/>
      </c>
      <c r="Q1257" s="79" t="str">
        <f aca="false">IF(P1257&lt;&gt;"",SUMIF(L1257:L1322,L1257,N1257:N1322),"")</f>
        <v/>
      </c>
      <c r="R1257" s="79" t="str">
        <f aca="false">IF(P1257&lt;&gt;"",SUMIF(L1257:L1322,L1257,O1257:O1322),"")</f>
        <v/>
      </c>
      <c r="S1257" s="63"/>
    </row>
    <row r="1258" customFormat="false" ht="35" hidden="false" customHeight="false" outlineLevel="0" collapsed="false">
      <c r="A1258" s="94" t="s">
        <v>575</v>
      </c>
      <c r="B1258" s="95" t="s">
        <v>1117</v>
      </c>
      <c r="C1258" s="94" t="str">
        <f aca="false">VLOOKUP(B1258,INSUMOS!$A:$I,2,FALSE())</f>
        <v>SINAPI</v>
      </c>
      <c r="D1258" s="94" t="str">
        <f aca="false">VLOOKUP(B1258,INSUMOS!$A:$I,3,FALSE())</f>
        <v>CABO MULTIPOLAR DE COBRE, FLEXIVEL, CLASSE 4 OU 5, ISOLACAO EM HEPR, COBERTURA EM PVC-ST2, ANTICHAMA BWF-B, 0,6/1 KV, 3 CONDUTORES DE 2,5 MM2</v>
      </c>
      <c r="E1258" s="94" t="str">
        <f aca="false">VLOOKUP(B1258,INSUMOS!$A:$I,4,FALSE())</f>
        <v>Material</v>
      </c>
      <c r="F1258" s="94"/>
      <c r="G1258" s="96" t="str">
        <f aca="false">VLOOKUP(B1258,INSUMOS!$A:$I,5,FALSE())</f>
        <v>M</v>
      </c>
      <c r="H1258" s="97" t="n">
        <v>2</v>
      </c>
      <c r="I1258" s="98" t="n">
        <f aca="false">VLOOKUP(B1258,INSUMOS!$A:$I,8,FALSE())</f>
        <v>8.9</v>
      </c>
      <c r="J1258" s="98" t="n">
        <f aca="false">TRUNC(H1258*I1258,2)</f>
        <v>17.8</v>
      </c>
      <c r="K1258" s="21"/>
      <c r="L1258" s="62" t="n">
        <f aca="false">IF(AND(A1259&lt;&gt;"",A1258=""),L1257+1,L1257)</f>
        <v>116</v>
      </c>
      <c r="M1258" s="78" t="n">
        <f aca="false">IF(OR(A1258="Insumo",A1258="Composição Auxiliar"),J1258,"")</f>
        <v>17.8</v>
      </c>
      <c r="N1258" s="79" t="str">
        <f aca="false">IF(ISNUMBER(SEARCH("COM ENCARGOS COMPLEMENTARES",D1258)),J1258,"")</f>
        <v/>
      </c>
      <c r="O1258" s="79" t="n">
        <f aca="false">IF(N1258&lt;&gt;"","",M1258)</f>
        <v>17.8</v>
      </c>
      <c r="P1258" s="80" t="str">
        <f aca="false">IF(A1258="Composição",A1257,"")</f>
        <v/>
      </c>
      <c r="Q1258" s="79" t="str">
        <f aca="false">IF(P1258&lt;&gt;"",SUMIF(L1258:L1323,L1258,N1258:N1323),"")</f>
        <v/>
      </c>
      <c r="R1258" s="79" t="str">
        <f aca="false">IF(P1258&lt;&gt;"",SUMIF(L1258:L1323,L1258,O1258:O1323),"")</f>
        <v/>
      </c>
      <c r="S1258" s="63"/>
    </row>
    <row r="1259" customFormat="false" ht="13.8" hidden="false" customHeight="false" outlineLevel="0" collapsed="false">
      <c r="A1259" s="94" t="s">
        <v>575</v>
      </c>
      <c r="B1259" s="95" t="s">
        <v>1118</v>
      </c>
      <c r="C1259" s="94" t="str">
        <f aca="false">VLOOKUP(B1259,INSUMOS!$A:$I,2,FALSE())</f>
        <v>SINAPI</v>
      </c>
      <c r="D1259" s="94" t="str">
        <f aca="false">VLOOKUP(B1259,INSUMOS!$A:$I,3,FALSE())</f>
        <v>LAMPADA LED TUBULAR BIVOLT 18/20 W, BASE G13</v>
      </c>
      <c r="E1259" s="94" t="str">
        <f aca="false">VLOOKUP(B1259,INSUMOS!$A:$I,4,FALSE())</f>
        <v>Material</v>
      </c>
      <c r="F1259" s="94"/>
      <c r="G1259" s="96" t="str">
        <f aca="false">VLOOKUP(B1259,INSUMOS!$A:$I,5,FALSE())</f>
        <v>UN</v>
      </c>
      <c r="H1259" s="97" t="n">
        <v>2</v>
      </c>
      <c r="I1259" s="98" t="n">
        <f aca="false">VLOOKUP(B1259,INSUMOS!$A:$I,8,FALSE())</f>
        <v>14.28</v>
      </c>
      <c r="J1259" s="98" t="n">
        <f aca="false">TRUNC(H1259*I1259,2)</f>
        <v>28.56</v>
      </c>
      <c r="K1259" s="21"/>
      <c r="L1259" s="62" t="n">
        <f aca="false">IF(AND(A1260&lt;&gt;"",A1259=""),L1258+1,L1258)</f>
        <v>116</v>
      </c>
      <c r="M1259" s="78" t="n">
        <f aca="false">IF(OR(A1259="Insumo",A1259="Composição Auxiliar"),J1259,"")</f>
        <v>28.56</v>
      </c>
      <c r="N1259" s="79" t="str">
        <f aca="false">IF(ISNUMBER(SEARCH("COM ENCARGOS COMPLEMENTARES",D1259)),J1259,"")</f>
        <v/>
      </c>
      <c r="O1259" s="79" t="n">
        <f aca="false">IF(N1259&lt;&gt;"","",M1259)</f>
        <v>28.56</v>
      </c>
      <c r="P1259" s="80" t="str">
        <f aca="false">IF(A1259="Composição",A1258,"")</f>
        <v/>
      </c>
      <c r="Q1259" s="79" t="str">
        <f aca="false">IF(P1259&lt;&gt;"",SUMIF(L1259:L1324,L1259,N1259:N1324),"")</f>
        <v/>
      </c>
      <c r="R1259" s="79" t="str">
        <f aca="false">IF(P1259&lt;&gt;"",SUMIF(L1259:L1324,L1259,O1259:O1324),"")</f>
        <v/>
      </c>
      <c r="S1259" s="63"/>
    </row>
    <row r="1260" customFormat="false" ht="24" hidden="false" customHeight="false" outlineLevel="0" collapsed="false">
      <c r="A1260" s="94" t="s">
        <v>575</v>
      </c>
      <c r="B1260" s="95" t="s">
        <v>1119</v>
      </c>
      <c r="C1260" s="94" t="str">
        <f aca="false">VLOOKUP(B1260,INSUMOS!$A:$I,2,FALSE())</f>
        <v>SINAPI</v>
      </c>
      <c r="D1260" s="94" t="str">
        <f aca="false">VLOOKUP(B1260,INSUMOS!$A:$I,3,FALSE())</f>
        <v>CONECTOR DE ALUMINIO TIPO PRENSA CABO, BITOLA 3/8", PARA CABOS DE DIAMETRO DE 9 A 10 MM</v>
      </c>
      <c r="E1260" s="94" t="str">
        <f aca="false">VLOOKUP(B1260,INSUMOS!$A:$I,4,FALSE())</f>
        <v>Material</v>
      </c>
      <c r="F1260" s="94"/>
      <c r="G1260" s="96" t="str">
        <f aca="false">VLOOKUP(B1260,INSUMOS!$A:$I,5,FALSE())</f>
        <v>UN</v>
      </c>
      <c r="H1260" s="97" t="n">
        <v>1</v>
      </c>
      <c r="I1260" s="98" t="n">
        <f aca="false">VLOOKUP(B1260,INSUMOS!$A:$I,8,FALSE())</f>
        <v>13.94</v>
      </c>
      <c r="J1260" s="98" t="n">
        <f aca="false">TRUNC(H1260*I1260,2)</f>
        <v>13.94</v>
      </c>
      <c r="K1260" s="21"/>
      <c r="L1260" s="62" t="n">
        <f aca="false">IF(AND(A1261&lt;&gt;"",A1260=""),L1259+1,L1259)</f>
        <v>116</v>
      </c>
      <c r="M1260" s="78" t="n">
        <f aca="false">IF(OR(A1260="Insumo",A1260="Composição Auxiliar"),J1260,"")</f>
        <v>13.94</v>
      </c>
      <c r="N1260" s="79" t="str">
        <f aca="false">IF(ISNUMBER(SEARCH("COM ENCARGOS COMPLEMENTARES",D1260)),J1260,"")</f>
        <v/>
      </c>
      <c r="O1260" s="79" t="n">
        <f aca="false">IF(N1260&lt;&gt;"","",M1260)</f>
        <v>13.94</v>
      </c>
      <c r="P1260" s="80" t="str">
        <f aca="false">IF(A1260="Composição",A1259,"")</f>
        <v/>
      </c>
      <c r="Q1260" s="79" t="str">
        <f aca="false">IF(P1260&lt;&gt;"",SUMIF(L1260:L1325,L1260,N1260:N1325),"")</f>
        <v/>
      </c>
      <c r="R1260" s="79" t="str">
        <f aca="false">IF(P1260&lt;&gt;"",SUMIF(L1260:L1325,L1260,O1260:O1325),"")</f>
        <v/>
      </c>
      <c r="S1260" s="63"/>
    </row>
    <row r="1261" customFormat="false" ht="35" hidden="false" customHeight="false" outlineLevel="0" collapsed="false">
      <c r="A1261" s="94" t="s">
        <v>575</v>
      </c>
      <c r="B1261" s="95" t="s">
        <v>1120</v>
      </c>
      <c r="C1261" s="94" t="str">
        <f aca="false">VLOOKUP(B1261,INSUMOS!$A:$I,2,FALSE())</f>
        <v>SINAPI</v>
      </c>
      <c r="D1261" s="94" t="str">
        <f aca="false">VLOOKUP(B1261,INSUMOS!$A:$I,3,FALSE())</f>
        <v>LUMINARIA DE EMBUTIR EM CHAPA DE ACO PARA 2 LAMPADAS FLUORESCENTES DE 14 W COM REFLETOR E ALETAS EM ALUMINIO, COMPLETA (INCLUI REATOR E LAMPADAS)</v>
      </c>
      <c r="E1261" s="94" t="str">
        <f aca="false">VLOOKUP(B1261,INSUMOS!$A:$I,4,FALSE())</f>
        <v>Material</v>
      </c>
      <c r="F1261" s="94"/>
      <c r="G1261" s="96" t="str">
        <f aca="false">VLOOKUP(B1261,INSUMOS!$A:$I,5,FALSE())</f>
        <v>UN</v>
      </c>
      <c r="H1261" s="97" t="n">
        <v>1</v>
      </c>
      <c r="I1261" s="98" t="n">
        <f aca="false">VLOOKUP(B1261,INSUMOS!$A:$I,8,FALSE())</f>
        <v>274.85</v>
      </c>
      <c r="J1261" s="98" t="n">
        <f aca="false">TRUNC(H1261*I1261,2)</f>
        <v>274.85</v>
      </c>
      <c r="K1261" s="21"/>
      <c r="L1261" s="62" t="n">
        <f aca="false">IF(AND(A1262&lt;&gt;"",A1261=""),L1260+1,L1260)</f>
        <v>116</v>
      </c>
      <c r="M1261" s="78" t="n">
        <f aca="false">IF(OR(A1261="Insumo",A1261="Composição Auxiliar"),J1261,"")</f>
        <v>274.85</v>
      </c>
      <c r="N1261" s="79" t="str">
        <f aca="false">IF(ISNUMBER(SEARCH("COM ENCARGOS COMPLEMENTARES",D1261)),J1261,"")</f>
        <v/>
      </c>
      <c r="O1261" s="79" t="n">
        <f aca="false">IF(N1261&lt;&gt;"","",M1261)</f>
        <v>274.85</v>
      </c>
      <c r="P1261" s="80" t="str">
        <f aca="false">IF(A1261="Composição",A1260,"")</f>
        <v/>
      </c>
      <c r="Q1261" s="79" t="str">
        <f aca="false">IF(P1261&lt;&gt;"",SUMIF(L1261:L1326,L1261,N1261:N1326),"")</f>
        <v/>
      </c>
      <c r="R1261" s="79" t="str">
        <f aca="false">IF(P1261&lt;&gt;"",SUMIF(L1261:L1326,L1261,O1261:O1326),"")</f>
        <v/>
      </c>
      <c r="S1261" s="63"/>
    </row>
    <row r="1262" customFormat="false" ht="13.8" hidden="false" customHeight="false" outlineLevel="0" collapsed="false">
      <c r="A1262" s="99"/>
      <c r="B1262" s="99"/>
      <c r="C1262" s="99"/>
      <c r="D1262" s="99"/>
      <c r="E1262" s="99"/>
      <c r="F1262" s="100"/>
      <c r="G1262" s="99"/>
      <c r="H1262" s="100"/>
      <c r="I1262" s="99"/>
      <c r="J1262" s="100"/>
      <c r="K1262" s="21"/>
      <c r="L1262" s="62" t="n">
        <f aca="false">IF(AND(A1263&lt;&gt;"",A1262=""),L1261+1,L1261)</f>
        <v>116</v>
      </c>
      <c r="M1262" s="78" t="str">
        <f aca="false">IF(OR(A1262="Insumo",A1262="Composição Auxiliar"),J1262,"")</f>
        <v/>
      </c>
      <c r="N1262" s="79" t="str">
        <f aca="false">IF(ISNUMBER(SEARCH("COM ENCARGOS COMPLEMENTARES",D1262)),J1262,"")</f>
        <v/>
      </c>
      <c r="O1262" s="79" t="str">
        <f aca="false">IF(N1262&lt;&gt;"","",M1262)</f>
        <v/>
      </c>
      <c r="P1262" s="80" t="str">
        <f aca="false">IF(A1262="Composição",A1261,"")</f>
        <v/>
      </c>
      <c r="Q1262" s="79" t="str">
        <f aca="false">IF(P1262&lt;&gt;"",SUMIF(L1262:L1327,L1262,N1262:N1327),"")</f>
        <v/>
      </c>
      <c r="R1262" s="79" t="str">
        <f aca="false">IF(P1262&lt;&gt;"",SUMIF(L1262:L1327,L1262,O1262:O1327),"")</f>
        <v/>
      </c>
      <c r="S1262" s="63"/>
    </row>
    <row r="1263" customFormat="false" ht="13.8" hidden="false" customHeight="true" outlineLevel="0" collapsed="false">
      <c r="A1263" s="99"/>
      <c r="B1263" s="99"/>
      <c r="C1263" s="99"/>
      <c r="D1263" s="99"/>
      <c r="E1263" s="99"/>
      <c r="F1263" s="100"/>
      <c r="G1263" s="99"/>
      <c r="H1263" s="99" t="s">
        <v>580</v>
      </c>
      <c r="I1263" s="99"/>
      <c r="J1263" s="100" t="n">
        <f aca="false">TRUNC(SUMIF(L:L,$L1263,M:M)*(1+$J$9),2)</f>
        <v>447.47</v>
      </c>
      <c r="K1263" s="21"/>
      <c r="L1263" s="62" t="n">
        <f aca="false">IF(AND(A1264&lt;&gt;"",A1263=""),L1262+1,L1262)</f>
        <v>116</v>
      </c>
      <c r="M1263" s="78" t="str">
        <f aca="false">IF(OR(A1263="Insumo",A1263="Composição Auxiliar"),J1263,"")</f>
        <v/>
      </c>
      <c r="N1263" s="79" t="str">
        <f aca="false">IF(ISNUMBER(SEARCH("COM ENCARGOS COMPLEMENTARES",D1263)),J1263,"")</f>
        <v/>
      </c>
      <c r="O1263" s="79" t="str">
        <f aca="false">IF(N1263&lt;&gt;"","",M1263)</f>
        <v/>
      </c>
      <c r="P1263" s="80" t="str">
        <f aca="false">IF(A1263="Composição",A1262,"")</f>
        <v/>
      </c>
      <c r="Q1263" s="79" t="str">
        <f aca="false">IF(P1263&lt;&gt;"",SUMIF(L1263:L1328,L1263,N1263:N1328),"")</f>
        <v/>
      </c>
      <c r="R1263" s="79" t="str">
        <f aca="false">IF(P1263&lt;&gt;"",SUMIF(L1263:L1328,L1263,O1263:O1328),"")</f>
        <v/>
      </c>
      <c r="S1263" s="63"/>
    </row>
    <row r="1264" customFormat="false" ht="13.8" hidden="false" customHeight="false" outlineLevel="0" collapsed="false">
      <c r="A1264" s="101"/>
      <c r="B1264" s="101"/>
      <c r="C1264" s="101"/>
      <c r="D1264" s="101"/>
      <c r="E1264" s="101"/>
      <c r="F1264" s="101"/>
      <c r="G1264" s="101" t="s">
        <v>581</v>
      </c>
      <c r="H1264" s="102" t="s">
        <v>1121</v>
      </c>
      <c r="I1264" s="101" t="s">
        <v>583</v>
      </c>
      <c r="J1264" s="103" t="n">
        <f aca="false">TRUNC(J1263*H1264,2)</f>
        <v>30875.43</v>
      </c>
      <c r="K1264" s="21"/>
      <c r="L1264" s="62" t="n">
        <f aca="false">IF(AND(A1265&lt;&gt;"",A1264=""),L1263+1,L1263)</f>
        <v>116</v>
      </c>
      <c r="M1264" s="78" t="str">
        <f aca="false">IF(OR(A1264="Insumo",A1264="Composição Auxiliar"),J1264,"")</f>
        <v/>
      </c>
      <c r="N1264" s="79" t="str">
        <f aca="false">IF(ISNUMBER(SEARCH("COM ENCARGOS COMPLEMENTARES",D1264)),J1264,"")</f>
        <v/>
      </c>
      <c r="O1264" s="79" t="str">
        <f aca="false">IF(N1264&lt;&gt;"","",M1264)</f>
        <v/>
      </c>
      <c r="P1264" s="80" t="str">
        <f aca="false">IF(A1264="Composição",A1263,"")</f>
        <v/>
      </c>
      <c r="Q1264" s="79" t="str">
        <f aca="false">IF(P1264&lt;&gt;"",SUMIF(L1264:L1329,L1264,N1264:N1329),"")</f>
        <v/>
      </c>
      <c r="R1264" s="79" t="str">
        <f aca="false">IF(P1264&lt;&gt;"",SUMIF(L1264:L1329,L1264,O1264:O1329),"")</f>
        <v/>
      </c>
      <c r="S1264" s="63"/>
    </row>
    <row r="1265" customFormat="false" ht="13.8" hidden="false" customHeight="false" outlineLevel="0" collapsed="false">
      <c r="A1265" s="104"/>
      <c r="B1265" s="104"/>
      <c r="C1265" s="104"/>
      <c r="D1265" s="104"/>
      <c r="E1265" s="104"/>
      <c r="F1265" s="104"/>
      <c r="G1265" s="104"/>
      <c r="H1265" s="104"/>
      <c r="I1265" s="104"/>
      <c r="J1265" s="104"/>
      <c r="K1265" s="21"/>
      <c r="L1265" s="62" t="n">
        <f aca="false">IF(AND(A1266&lt;&gt;"",A1265=""),L1264+1,L1264)</f>
        <v>117</v>
      </c>
      <c r="M1265" s="78" t="str">
        <f aca="false">IF(OR(A1265="Insumo",A1265="Composição Auxiliar"),J1265,"")</f>
        <v/>
      </c>
      <c r="N1265" s="79" t="str">
        <f aca="false">IF(ISNUMBER(SEARCH("COM ENCARGOS COMPLEMENTARES",D1265)),J1265,"")</f>
        <v/>
      </c>
      <c r="O1265" s="79" t="str">
        <f aca="false">IF(N1265&lt;&gt;"","",M1265)</f>
        <v/>
      </c>
      <c r="P1265" s="80" t="str">
        <f aca="false">IF(A1265="Composição",A1264,"")</f>
        <v/>
      </c>
      <c r="Q1265" s="79" t="str">
        <f aca="false">IF(P1265&lt;&gt;"",SUMIF(L1265:L1330,L1265,N1265:N1330),"")</f>
        <v/>
      </c>
      <c r="R1265" s="79" t="str">
        <f aca="false">IF(P1265&lt;&gt;"",SUMIF(L1265:L1330,L1265,O1265:O1330),"")</f>
        <v/>
      </c>
      <c r="S1265" s="63"/>
    </row>
    <row r="1266" customFormat="false" ht="14.5" hidden="false" customHeight="true" outlineLevel="0" collapsed="false">
      <c r="A1266" s="81" t="s">
        <v>316</v>
      </c>
      <c r="B1266" s="82" t="s">
        <v>552</v>
      </c>
      <c r="C1266" s="81" t="s">
        <v>553</v>
      </c>
      <c r="D1266" s="81" t="s">
        <v>554</v>
      </c>
      <c r="E1266" s="81" t="s">
        <v>555</v>
      </c>
      <c r="F1266" s="81"/>
      <c r="G1266" s="83" t="s">
        <v>556</v>
      </c>
      <c r="H1266" s="82" t="s">
        <v>557</v>
      </c>
      <c r="I1266" s="82" t="s">
        <v>558</v>
      </c>
      <c r="J1266" s="82" t="s">
        <v>559</v>
      </c>
      <c r="K1266" s="21"/>
      <c r="L1266" s="62" t="n">
        <f aca="false">IF(AND(A1267&lt;&gt;"",A1266=""),L1265+1,L1265)</f>
        <v>117</v>
      </c>
      <c r="M1266" s="78" t="str">
        <f aca="false">IF(OR(A1266="Insumo",A1266="Composição Auxiliar"),J1266,"")</f>
        <v/>
      </c>
      <c r="N1266" s="79" t="str">
        <f aca="false">IF(ISNUMBER(SEARCH("COM ENCARGOS COMPLEMENTARES",D1266)),J1266,"")</f>
        <v/>
      </c>
      <c r="O1266" s="79" t="str">
        <f aca="false">IF(N1266&lt;&gt;"","",M1266)</f>
        <v/>
      </c>
      <c r="P1266" s="80" t="str">
        <f aca="false">IF(A1266="Composição",A1265,"")</f>
        <v/>
      </c>
      <c r="Q1266" s="79" t="str">
        <f aca="false">IF(P1266&lt;&gt;"",SUMIF(L1266:L1331,L1266,N1266:N1331),"")</f>
        <v/>
      </c>
      <c r="R1266" s="79" t="str">
        <f aca="false">IF(P1266&lt;&gt;"",SUMIF(L1266:L1331,L1266,O1266:O1331),"")</f>
        <v/>
      </c>
      <c r="S1266" s="63"/>
    </row>
    <row r="1267" customFormat="false" ht="24" hidden="false" customHeight="true" outlineLevel="0" collapsed="false">
      <c r="A1267" s="84" t="s">
        <v>560</v>
      </c>
      <c r="B1267" s="85" t="s">
        <v>317</v>
      </c>
      <c r="C1267" s="84" t="s">
        <v>561</v>
      </c>
      <c r="D1267" s="84" t="s">
        <v>1122</v>
      </c>
      <c r="E1267" s="84" t="s">
        <v>1123</v>
      </c>
      <c r="F1267" s="84"/>
      <c r="G1267" s="86" t="s">
        <v>587</v>
      </c>
      <c r="H1267" s="87" t="n">
        <v>1</v>
      </c>
      <c r="I1267" s="88" t="n">
        <f aca="false">SUMIF(L:L,$L1267,M:M)</f>
        <v>25.11</v>
      </c>
      <c r="J1267" s="88" t="n">
        <f aca="false">TRUNC(H1267*I1267,2)</f>
        <v>25.11</v>
      </c>
      <c r="K1267" s="21"/>
      <c r="L1267" s="62" t="n">
        <f aca="false">IF(AND(A1268&lt;&gt;"",A1267=""),L1266+1,L1266)</f>
        <v>117</v>
      </c>
      <c r="M1267" s="78" t="str">
        <f aca="false">IF(OR(A1267="Insumo",A1267="Composição Auxiliar"),J1267,"")</f>
        <v/>
      </c>
      <c r="N1267" s="79" t="str">
        <f aca="false">IF(ISNUMBER(SEARCH("COM ENCARGOS COMPLEMENTARES",D1267)),J1267,"")</f>
        <v/>
      </c>
      <c r="O1267" s="79" t="str">
        <f aca="false">IF(N1267&lt;&gt;"","",M1267)</f>
        <v/>
      </c>
      <c r="P1267" s="80" t="str">
        <f aca="false">IF(A1267="Composição",A1266,"")</f>
        <v> 7.1.19 </v>
      </c>
      <c r="Q1267" s="79" t="n">
        <f aca="false">IF(P1267&lt;&gt;"",SUMIF(L1267:L1332,L1267,N1267:N1332),"")</f>
        <v>6.4</v>
      </c>
      <c r="R1267" s="79" t="n">
        <f aca="false">IF(P1267&lt;&gt;"",SUMIF(L1267:L1332,L1267,O1267:O1332),"")</f>
        <v>18.71</v>
      </c>
      <c r="S1267" s="63"/>
    </row>
    <row r="1268" customFormat="false" ht="24" hidden="false" customHeight="true" outlineLevel="0" collapsed="false">
      <c r="A1268" s="89" t="s">
        <v>565</v>
      </c>
      <c r="B1268" s="90" t="s">
        <v>873</v>
      </c>
      <c r="C1268" s="89" t="s">
        <v>561</v>
      </c>
      <c r="D1268" s="89" t="s">
        <v>874</v>
      </c>
      <c r="E1268" s="89" t="s">
        <v>568</v>
      </c>
      <c r="F1268" s="89"/>
      <c r="G1268" s="91" t="s">
        <v>569</v>
      </c>
      <c r="H1268" s="92" t="n">
        <v>0.0551562</v>
      </c>
      <c r="I1268" s="93" t="n">
        <f aca="false">SUMIFS('ANALÍTICA AUXILIARES'!J:J,'ANALÍTICA AUXILIARES'!A:A,"Composição",'ANALÍTICA AUXILIARES'!B:B,$B1268)</f>
        <v>24.32</v>
      </c>
      <c r="J1268" s="93" t="n">
        <f aca="false">TRUNC(H1268*I1268,2)</f>
        <v>1.34</v>
      </c>
      <c r="K1268" s="21"/>
      <c r="L1268" s="62" t="n">
        <f aca="false">IF(AND(A1269&lt;&gt;"",A1268=""),L1267+1,L1267)</f>
        <v>117</v>
      </c>
      <c r="M1268" s="78" t="n">
        <f aca="false">IF(OR(A1268="Insumo",A1268="Composição Auxiliar"),J1268,"")</f>
        <v>1.34</v>
      </c>
      <c r="N1268" s="79" t="n">
        <f aca="false">IF(ISNUMBER(SEARCH("COM ENCARGOS COMPLEMENTARES",D1268)),J1268,"")</f>
        <v>1.34</v>
      </c>
      <c r="O1268" s="79" t="str">
        <f aca="false">IF(N1268&lt;&gt;"","",M1268)</f>
        <v/>
      </c>
      <c r="P1268" s="80" t="str">
        <f aca="false">IF(A1268="Composição",A1267,"")</f>
        <v/>
      </c>
      <c r="Q1268" s="79" t="str">
        <f aca="false">IF(P1268&lt;&gt;"",SUMIF(L1268:L1333,L1268,N1268:N1333),"")</f>
        <v/>
      </c>
      <c r="R1268" s="79" t="str">
        <f aca="false">IF(P1268&lt;&gt;"",SUMIF(L1268:L1333,L1268,O1268:O1333),"")</f>
        <v/>
      </c>
      <c r="S1268" s="63"/>
    </row>
    <row r="1269" customFormat="false" ht="24" hidden="false" customHeight="true" outlineLevel="0" collapsed="false">
      <c r="A1269" s="89" t="s">
        <v>565</v>
      </c>
      <c r="B1269" s="90" t="s">
        <v>875</v>
      </c>
      <c r="C1269" s="89" t="s">
        <v>561</v>
      </c>
      <c r="D1269" s="89" t="s">
        <v>876</v>
      </c>
      <c r="E1269" s="89" t="s">
        <v>568</v>
      </c>
      <c r="F1269" s="89"/>
      <c r="G1269" s="91" t="s">
        <v>569</v>
      </c>
      <c r="H1269" s="92" t="n">
        <v>0.1765</v>
      </c>
      <c r="I1269" s="93" t="n">
        <f aca="false">SUMIFS('ANALÍTICA AUXILIARES'!J:J,'ANALÍTICA AUXILIARES'!A:A,"Composição",'ANALÍTICA AUXILIARES'!B:B,$B1269)</f>
        <v>28.71</v>
      </c>
      <c r="J1269" s="93" t="n">
        <f aca="false">TRUNC(H1269*I1269,2)</f>
        <v>5.06</v>
      </c>
      <c r="K1269" s="21"/>
      <c r="L1269" s="62" t="n">
        <f aca="false">IF(AND(A1270&lt;&gt;"",A1269=""),L1268+1,L1268)</f>
        <v>117</v>
      </c>
      <c r="M1269" s="78" t="n">
        <f aca="false">IF(OR(A1269="Insumo",A1269="Composição Auxiliar"),J1269,"")</f>
        <v>5.06</v>
      </c>
      <c r="N1269" s="79" t="n">
        <f aca="false">IF(ISNUMBER(SEARCH("COM ENCARGOS COMPLEMENTARES",D1269)),J1269,"")</f>
        <v>5.06</v>
      </c>
      <c r="O1269" s="79" t="str">
        <f aca="false">IF(N1269&lt;&gt;"","",M1269)</f>
        <v/>
      </c>
      <c r="P1269" s="80" t="str">
        <f aca="false">IF(A1269="Composição",A1268,"")</f>
        <v/>
      </c>
      <c r="Q1269" s="79" t="str">
        <f aca="false">IF(P1269&lt;&gt;"",SUMIF(L1269:L1334,L1269,N1269:N1334),"")</f>
        <v/>
      </c>
      <c r="R1269" s="79" t="str">
        <f aca="false">IF(P1269&lt;&gt;"",SUMIF(L1269:L1334,L1269,O1269:O1334),"")</f>
        <v/>
      </c>
      <c r="S1269" s="63"/>
    </row>
    <row r="1270" customFormat="false" ht="24" hidden="false" customHeight="false" outlineLevel="0" collapsed="false">
      <c r="A1270" s="94" t="s">
        <v>575</v>
      </c>
      <c r="B1270" s="95" t="s">
        <v>1124</v>
      </c>
      <c r="C1270" s="94" t="str">
        <f aca="false">VLOOKUP(B1270,INSUMOS!$A:$I,2,FALSE())</f>
        <v>SINAPI</v>
      </c>
      <c r="D1270" s="94" t="str">
        <f aca="false">VLOOKUP(B1270,INSUMOS!$A:$I,3,FALSE())</f>
        <v>LUMINARIA DE EMERGENCIA 30 LEDS, POTENCIA 2 W, BATERIA DE LITIO, AUTONOMIA DE 6 HORAS</v>
      </c>
      <c r="E1270" s="94" t="str">
        <f aca="false">VLOOKUP(B1270,INSUMOS!$A:$I,4,FALSE())</f>
        <v>Material</v>
      </c>
      <c r="F1270" s="94"/>
      <c r="G1270" s="96" t="str">
        <f aca="false">VLOOKUP(B1270,INSUMOS!$A:$I,5,FALSE())</f>
        <v>UN</v>
      </c>
      <c r="H1270" s="97" t="n">
        <v>1</v>
      </c>
      <c r="I1270" s="98" t="n">
        <f aca="false">VLOOKUP(B1270,INSUMOS!$A:$I,8,FALSE())</f>
        <v>18.71</v>
      </c>
      <c r="J1270" s="98" t="n">
        <f aca="false">TRUNC(H1270*I1270,2)</f>
        <v>18.71</v>
      </c>
      <c r="K1270" s="21"/>
      <c r="L1270" s="62" t="n">
        <f aca="false">IF(AND(A1271&lt;&gt;"",A1270=""),L1269+1,L1269)</f>
        <v>117</v>
      </c>
      <c r="M1270" s="78" t="n">
        <f aca="false">IF(OR(A1270="Insumo",A1270="Composição Auxiliar"),J1270,"")</f>
        <v>18.71</v>
      </c>
      <c r="N1270" s="79" t="str">
        <f aca="false">IF(ISNUMBER(SEARCH("COM ENCARGOS COMPLEMENTARES",D1270)),J1270,"")</f>
        <v/>
      </c>
      <c r="O1270" s="79" t="n">
        <f aca="false">IF(N1270&lt;&gt;"","",M1270)</f>
        <v>18.71</v>
      </c>
      <c r="P1270" s="80" t="str">
        <f aca="false">IF(A1270="Composição",A1269,"")</f>
        <v/>
      </c>
      <c r="Q1270" s="79" t="str">
        <f aca="false">IF(P1270&lt;&gt;"",SUMIF(L1270:L1335,L1270,N1270:N1335),"")</f>
        <v/>
      </c>
      <c r="R1270" s="79" t="str">
        <f aca="false">IF(P1270&lt;&gt;"",SUMIF(L1270:L1335,L1270,O1270:O1335),"")</f>
        <v/>
      </c>
      <c r="S1270" s="63"/>
    </row>
    <row r="1271" customFormat="false" ht="13.8" hidden="false" customHeight="false" outlineLevel="0" collapsed="false">
      <c r="A1271" s="99"/>
      <c r="B1271" s="99"/>
      <c r="C1271" s="99"/>
      <c r="D1271" s="99"/>
      <c r="E1271" s="99"/>
      <c r="F1271" s="100"/>
      <c r="G1271" s="99"/>
      <c r="H1271" s="100"/>
      <c r="I1271" s="99"/>
      <c r="J1271" s="100"/>
      <c r="K1271" s="21"/>
      <c r="L1271" s="62" t="n">
        <f aca="false">IF(AND(A1272&lt;&gt;"",A1271=""),L1270+1,L1270)</f>
        <v>117</v>
      </c>
      <c r="M1271" s="78" t="str">
        <f aca="false">IF(OR(A1271="Insumo",A1271="Composição Auxiliar"),J1271,"")</f>
        <v/>
      </c>
      <c r="N1271" s="79" t="str">
        <f aca="false">IF(ISNUMBER(SEARCH("COM ENCARGOS COMPLEMENTARES",D1271)),J1271,"")</f>
        <v/>
      </c>
      <c r="O1271" s="79" t="str">
        <f aca="false">IF(N1271&lt;&gt;"","",M1271)</f>
        <v/>
      </c>
      <c r="P1271" s="80" t="str">
        <f aca="false">IF(A1271="Composição",A1270,"")</f>
        <v/>
      </c>
      <c r="Q1271" s="79" t="str">
        <f aca="false">IF(P1271&lt;&gt;"",SUMIF(L1271:L1336,L1271,N1271:N1336),"")</f>
        <v/>
      </c>
      <c r="R1271" s="79" t="str">
        <f aca="false">IF(P1271&lt;&gt;"",SUMIF(L1271:L1336,L1271,O1271:O1336),"")</f>
        <v/>
      </c>
      <c r="S1271" s="63"/>
    </row>
    <row r="1272" customFormat="false" ht="13.8" hidden="false" customHeight="true" outlineLevel="0" collapsed="false">
      <c r="A1272" s="99"/>
      <c r="B1272" s="99"/>
      <c r="C1272" s="99"/>
      <c r="D1272" s="99"/>
      <c r="E1272" s="99"/>
      <c r="F1272" s="100"/>
      <c r="G1272" s="99"/>
      <c r="H1272" s="99" t="s">
        <v>580</v>
      </c>
      <c r="I1272" s="99"/>
      <c r="J1272" s="100" t="n">
        <f aca="false">TRUNC(SUMIF(L:L,$L1272,M:M)*(1+$J$9),2)</f>
        <v>30.44</v>
      </c>
      <c r="K1272" s="21"/>
      <c r="L1272" s="62" t="n">
        <f aca="false">IF(AND(A1273&lt;&gt;"",A1272=""),L1271+1,L1271)</f>
        <v>117</v>
      </c>
      <c r="M1272" s="78" t="str">
        <f aca="false">IF(OR(A1272="Insumo",A1272="Composição Auxiliar"),J1272,"")</f>
        <v/>
      </c>
      <c r="N1272" s="79" t="str">
        <f aca="false">IF(ISNUMBER(SEARCH("COM ENCARGOS COMPLEMENTARES",D1272)),J1272,"")</f>
        <v/>
      </c>
      <c r="O1272" s="79" t="str">
        <f aca="false">IF(N1272&lt;&gt;"","",M1272)</f>
        <v/>
      </c>
      <c r="P1272" s="80" t="str">
        <f aca="false">IF(A1272="Composição",A1271,"")</f>
        <v/>
      </c>
      <c r="Q1272" s="79" t="str">
        <f aca="false">IF(P1272&lt;&gt;"",SUMIF(L1272:L1337,L1272,N1272:N1337),"")</f>
        <v/>
      </c>
      <c r="R1272" s="79" t="str">
        <f aca="false">IF(P1272&lt;&gt;"",SUMIF(L1272:L1337,L1272,O1272:O1337),"")</f>
        <v/>
      </c>
      <c r="S1272" s="63"/>
    </row>
    <row r="1273" customFormat="false" ht="13.8" hidden="false" customHeight="false" outlineLevel="0" collapsed="false">
      <c r="A1273" s="101"/>
      <c r="B1273" s="101"/>
      <c r="C1273" s="101"/>
      <c r="D1273" s="101"/>
      <c r="E1273" s="101"/>
      <c r="F1273" s="101"/>
      <c r="G1273" s="101" t="s">
        <v>581</v>
      </c>
      <c r="H1273" s="102" t="s">
        <v>1125</v>
      </c>
      <c r="I1273" s="101" t="s">
        <v>583</v>
      </c>
      <c r="J1273" s="103" t="n">
        <f aca="false">TRUNC(J1272*H1273,2)</f>
        <v>578.36</v>
      </c>
      <c r="K1273" s="21"/>
      <c r="L1273" s="62" t="n">
        <f aca="false">IF(AND(A1274&lt;&gt;"",A1273=""),L1272+1,L1272)</f>
        <v>117</v>
      </c>
      <c r="M1273" s="78" t="str">
        <f aca="false">IF(OR(A1273="Insumo",A1273="Composição Auxiliar"),J1273,"")</f>
        <v/>
      </c>
      <c r="N1273" s="79" t="str">
        <f aca="false">IF(ISNUMBER(SEARCH("COM ENCARGOS COMPLEMENTARES",D1273)),J1273,"")</f>
        <v/>
      </c>
      <c r="O1273" s="79" t="str">
        <f aca="false">IF(N1273&lt;&gt;"","",M1273)</f>
        <v/>
      </c>
      <c r="P1273" s="80" t="str">
        <f aca="false">IF(A1273="Composição",A1272,"")</f>
        <v/>
      </c>
      <c r="Q1273" s="79" t="str">
        <f aca="false">IF(P1273&lt;&gt;"",SUMIF(L1273:L1338,L1273,N1273:N1338),"")</f>
        <v/>
      </c>
      <c r="R1273" s="79" t="str">
        <f aca="false">IF(P1273&lt;&gt;"",SUMIF(L1273:L1338,L1273,O1273:O1338),"")</f>
        <v/>
      </c>
      <c r="S1273" s="63"/>
    </row>
    <row r="1274" customFormat="false" ht="13.8" hidden="false" customHeight="false" outlineLevel="0" collapsed="false">
      <c r="A1274" s="104"/>
      <c r="B1274" s="104"/>
      <c r="C1274" s="104"/>
      <c r="D1274" s="104"/>
      <c r="E1274" s="104"/>
      <c r="F1274" s="104"/>
      <c r="G1274" s="104"/>
      <c r="H1274" s="104"/>
      <c r="I1274" s="104"/>
      <c r="J1274" s="104"/>
      <c r="K1274" s="21"/>
      <c r="L1274" s="62" t="n">
        <f aca="false">IF(AND(A1275&lt;&gt;"",A1274=""),L1273+1,L1273)</f>
        <v>118</v>
      </c>
      <c r="M1274" s="78" t="str">
        <f aca="false">IF(OR(A1274="Insumo",A1274="Composição Auxiliar"),J1274,"")</f>
        <v/>
      </c>
      <c r="N1274" s="79" t="str">
        <f aca="false">IF(ISNUMBER(SEARCH("COM ENCARGOS COMPLEMENTARES",D1274)),J1274,"")</f>
        <v/>
      </c>
      <c r="O1274" s="79" t="str">
        <f aca="false">IF(N1274&lt;&gt;"","",M1274)</f>
        <v/>
      </c>
      <c r="P1274" s="80" t="str">
        <f aca="false">IF(A1274="Composição",A1273,"")</f>
        <v/>
      </c>
      <c r="Q1274" s="79" t="str">
        <f aca="false">IF(P1274&lt;&gt;"",SUMIF(L1274:L1339,L1274,N1274:N1339),"")</f>
        <v/>
      </c>
      <c r="R1274" s="79" t="str">
        <f aca="false">IF(P1274&lt;&gt;"",SUMIF(L1274:L1339,L1274,O1274:O1339),"")</f>
        <v/>
      </c>
      <c r="S1274" s="63"/>
    </row>
    <row r="1275" customFormat="false" ht="14.5" hidden="false" customHeight="true" outlineLevel="0" collapsed="false">
      <c r="A1275" s="81" t="s">
        <v>318</v>
      </c>
      <c r="B1275" s="82" t="s">
        <v>552</v>
      </c>
      <c r="C1275" s="81" t="s">
        <v>553</v>
      </c>
      <c r="D1275" s="81" t="s">
        <v>554</v>
      </c>
      <c r="E1275" s="81" t="s">
        <v>555</v>
      </c>
      <c r="F1275" s="81"/>
      <c r="G1275" s="83" t="s">
        <v>556</v>
      </c>
      <c r="H1275" s="82" t="s">
        <v>557</v>
      </c>
      <c r="I1275" s="82" t="s">
        <v>558</v>
      </c>
      <c r="J1275" s="82" t="s">
        <v>559</v>
      </c>
      <c r="K1275" s="21"/>
      <c r="L1275" s="62" t="n">
        <f aca="false">IF(AND(A1276&lt;&gt;"",A1275=""),L1274+1,L1274)</f>
        <v>118</v>
      </c>
      <c r="M1275" s="78" t="str">
        <f aca="false">IF(OR(A1275="Insumo",A1275="Composição Auxiliar"),J1275,"")</f>
        <v/>
      </c>
      <c r="N1275" s="79" t="str">
        <f aca="false">IF(ISNUMBER(SEARCH("COM ENCARGOS COMPLEMENTARES",D1275)),J1275,"")</f>
        <v/>
      </c>
      <c r="O1275" s="79" t="str">
        <f aca="false">IF(N1275&lt;&gt;"","",M1275)</f>
        <v/>
      </c>
      <c r="P1275" s="80" t="str">
        <f aca="false">IF(A1275="Composição",A1274,"")</f>
        <v/>
      </c>
      <c r="Q1275" s="79" t="str">
        <f aca="false">IF(P1275&lt;&gt;"",SUMIF(L1275:L1340,L1275,N1275:N1340),"")</f>
        <v/>
      </c>
      <c r="R1275" s="79" t="str">
        <f aca="false">IF(P1275&lt;&gt;"",SUMIF(L1275:L1340,L1275,O1275:O1340),"")</f>
        <v/>
      </c>
      <c r="S1275" s="63"/>
    </row>
    <row r="1276" customFormat="false" ht="35" hidden="false" customHeight="true" outlineLevel="0" collapsed="false">
      <c r="A1276" s="84" t="s">
        <v>560</v>
      </c>
      <c r="B1276" s="85" t="s">
        <v>319</v>
      </c>
      <c r="C1276" s="84" t="s">
        <v>584</v>
      </c>
      <c r="D1276" s="84" t="s">
        <v>1126</v>
      </c>
      <c r="E1276" s="84" t="s">
        <v>1036</v>
      </c>
      <c r="F1276" s="84"/>
      <c r="G1276" s="86" t="s">
        <v>587</v>
      </c>
      <c r="H1276" s="87" t="n">
        <v>1</v>
      </c>
      <c r="I1276" s="88" t="n">
        <f aca="false">SUMIF(L:L,$L1276,M:M)</f>
        <v>69.3</v>
      </c>
      <c r="J1276" s="88" t="n">
        <f aca="false">TRUNC(H1276*I1276,2)</f>
        <v>69.3</v>
      </c>
      <c r="K1276" s="21"/>
      <c r="L1276" s="62" t="n">
        <f aca="false">IF(AND(A1277&lt;&gt;"",A1276=""),L1275+1,L1275)</f>
        <v>118</v>
      </c>
      <c r="M1276" s="78" t="str">
        <f aca="false">IF(OR(A1276="Insumo",A1276="Composição Auxiliar"),J1276,"")</f>
        <v/>
      </c>
      <c r="N1276" s="79" t="str">
        <f aca="false">IF(ISNUMBER(SEARCH("COM ENCARGOS COMPLEMENTARES",D1276)),J1276,"")</f>
        <v/>
      </c>
      <c r="O1276" s="79" t="str">
        <f aca="false">IF(N1276&lt;&gt;"","",M1276)</f>
        <v/>
      </c>
      <c r="P1276" s="80" t="str">
        <f aca="false">IF(A1276="Composição",A1275,"")</f>
        <v> 7.1.20 </v>
      </c>
      <c r="Q1276" s="79" t="n">
        <f aca="false">IF(P1276&lt;&gt;"",SUMIF(L1276:L1341,L1276,N1276:N1341),"")</f>
        <v>6.4</v>
      </c>
      <c r="R1276" s="79" t="n">
        <f aca="false">IF(P1276&lt;&gt;"",SUMIF(L1276:L1341,L1276,O1276:O1341),"")</f>
        <v>62.9</v>
      </c>
      <c r="S1276" s="63"/>
    </row>
    <row r="1277" customFormat="false" ht="24" hidden="false" customHeight="true" outlineLevel="0" collapsed="false">
      <c r="A1277" s="89" t="s">
        <v>565</v>
      </c>
      <c r="B1277" s="90" t="s">
        <v>873</v>
      </c>
      <c r="C1277" s="89" t="s">
        <v>561</v>
      </c>
      <c r="D1277" s="89" t="s">
        <v>874</v>
      </c>
      <c r="E1277" s="89" t="s">
        <v>568</v>
      </c>
      <c r="F1277" s="89"/>
      <c r="G1277" s="91" t="s">
        <v>569</v>
      </c>
      <c r="H1277" s="92" t="n">
        <v>0.0551562</v>
      </c>
      <c r="I1277" s="93" t="n">
        <f aca="false">SUMIFS('ANALÍTICA AUXILIARES'!J:J,'ANALÍTICA AUXILIARES'!A:A,"Composição",'ANALÍTICA AUXILIARES'!B:B,$B1277)</f>
        <v>24.32</v>
      </c>
      <c r="J1277" s="93" t="n">
        <f aca="false">TRUNC(H1277*I1277,2)</f>
        <v>1.34</v>
      </c>
      <c r="K1277" s="21"/>
      <c r="L1277" s="62" t="n">
        <f aca="false">IF(AND(A1278&lt;&gt;"",A1277=""),L1276+1,L1276)</f>
        <v>118</v>
      </c>
      <c r="M1277" s="78" t="n">
        <f aca="false">IF(OR(A1277="Insumo",A1277="Composição Auxiliar"),J1277,"")</f>
        <v>1.34</v>
      </c>
      <c r="N1277" s="79" t="n">
        <f aca="false">IF(ISNUMBER(SEARCH("COM ENCARGOS COMPLEMENTARES",D1277)),J1277,"")</f>
        <v>1.34</v>
      </c>
      <c r="O1277" s="79" t="str">
        <f aca="false">IF(N1277&lt;&gt;"","",M1277)</f>
        <v/>
      </c>
      <c r="P1277" s="80" t="str">
        <f aca="false">IF(A1277="Composição",A1276,"")</f>
        <v/>
      </c>
      <c r="Q1277" s="79" t="str">
        <f aca="false">IF(P1277&lt;&gt;"",SUMIF(L1277:L1342,L1277,N1277:N1342),"")</f>
        <v/>
      </c>
      <c r="R1277" s="79" t="str">
        <f aca="false">IF(P1277&lt;&gt;"",SUMIF(L1277:L1342,L1277,O1277:O1342),"")</f>
        <v/>
      </c>
      <c r="S1277" s="63"/>
    </row>
    <row r="1278" customFormat="false" ht="24" hidden="false" customHeight="true" outlineLevel="0" collapsed="false">
      <c r="A1278" s="89" t="s">
        <v>565</v>
      </c>
      <c r="B1278" s="90" t="s">
        <v>875</v>
      </c>
      <c r="C1278" s="89" t="s">
        <v>561</v>
      </c>
      <c r="D1278" s="89" t="s">
        <v>876</v>
      </c>
      <c r="E1278" s="89" t="s">
        <v>568</v>
      </c>
      <c r="F1278" s="89"/>
      <c r="G1278" s="91" t="s">
        <v>569</v>
      </c>
      <c r="H1278" s="92" t="n">
        <v>0.1765</v>
      </c>
      <c r="I1278" s="93" t="n">
        <f aca="false">SUMIFS('ANALÍTICA AUXILIARES'!J:J,'ANALÍTICA AUXILIARES'!A:A,"Composição",'ANALÍTICA AUXILIARES'!B:B,$B1278)</f>
        <v>28.71</v>
      </c>
      <c r="J1278" s="93" t="n">
        <f aca="false">TRUNC(H1278*I1278,2)</f>
        <v>5.06</v>
      </c>
      <c r="K1278" s="21"/>
      <c r="L1278" s="62" t="n">
        <f aca="false">IF(AND(A1279&lt;&gt;"",A1278=""),L1277+1,L1277)</f>
        <v>118</v>
      </c>
      <c r="M1278" s="78" t="n">
        <f aca="false">IF(OR(A1278="Insumo",A1278="Composição Auxiliar"),J1278,"")</f>
        <v>5.06</v>
      </c>
      <c r="N1278" s="79" t="n">
        <f aca="false">IF(ISNUMBER(SEARCH("COM ENCARGOS COMPLEMENTARES",D1278)),J1278,"")</f>
        <v>5.06</v>
      </c>
      <c r="O1278" s="79" t="str">
        <f aca="false">IF(N1278&lt;&gt;"","",M1278)</f>
        <v/>
      </c>
      <c r="P1278" s="80" t="str">
        <f aca="false">IF(A1278="Composição",A1277,"")</f>
        <v/>
      </c>
      <c r="Q1278" s="79" t="str">
        <f aca="false">IF(P1278&lt;&gt;"",SUMIF(L1278:L1343,L1278,N1278:N1343),"")</f>
        <v/>
      </c>
      <c r="R1278" s="79" t="str">
        <f aca="false">IF(P1278&lt;&gt;"",SUMIF(L1278:L1343,L1278,O1278:O1343),"")</f>
        <v/>
      </c>
      <c r="S1278" s="63"/>
    </row>
    <row r="1279" customFormat="false" ht="24" hidden="false" customHeight="false" outlineLevel="0" collapsed="false">
      <c r="A1279" s="94" t="s">
        <v>575</v>
      </c>
      <c r="B1279" s="95" t="s">
        <v>1127</v>
      </c>
      <c r="C1279" s="94" t="str">
        <f aca="false">VLOOKUP(B1279,INSUMOS!$A:$I,2,FALSE())</f>
        <v>Próprio</v>
      </c>
      <c r="D1279" s="94" t="str">
        <f aca="false">VLOOKUP(B1279,INSUMOS!$A:$I,3,FALSE())</f>
        <v>LUMINÁRIA DE SAÍDA DE EMERGÊNCIA 24X18 SLIM VERDE FACE ÚNICA, REFERÊNCIA 38533 SEGURIMAX,  30 LÚMENS, INCLUSO FRETE</v>
      </c>
      <c r="E1279" s="94" t="str">
        <f aca="false">VLOOKUP(B1279,INSUMOS!$A:$I,4,FALSE())</f>
        <v>Material</v>
      </c>
      <c r="F1279" s="94"/>
      <c r="G1279" s="96" t="str">
        <f aca="false">VLOOKUP(B1279,INSUMOS!$A:$I,5,FALSE())</f>
        <v>UN</v>
      </c>
      <c r="H1279" s="97" t="n">
        <v>1</v>
      </c>
      <c r="I1279" s="98" t="n">
        <f aca="false">VLOOKUP(B1279,INSUMOS!$A:$I,8,FALSE())</f>
        <v>62.9</v>
      </c>
      <c r="J1279" s="98" t="n">
        <f aca="false">TRUNC(H1279*I1279,2)</f>
        <v>62.9</v>
      </c>
      <c r="K1279" s="21"/>
      <c r="L1279" s="62" t="n">
        <f aca="false">IF(AND(A1280&lt;&gt;"",A1279=""),L1278+1,L1278)</f>
        <v>118</v>
      </c>
      <c r="M1279" s="78" t="n">
        <f aca="false">IF(OR(A1279="Insumo",A1279="Composição Auxiliar"),J1279,"")</f>
        <v>62.9</v>
      </c>
      <c r="N1279" s="79" t="str">
        <f aca="false">IF(ISNUMBER(SEARCH("COM ENCARGOS COMPLEMENTARES",D1279)),J1279,"")</f>
        <v/>
      </c>
      <c r="O1279" s="79" t="n">
        <f aca="false">IF(N1279&lt;&gt;"","",M1279)</f>
        <v>62.9</v>
      </c>
      <c r="P1279" s="80" t="str">
        <f aca="false">IF(A1279="Composição",A1278,"")</f>
        <v/>
      </c>
      <c r="Q1279" s="79" t="str">
        <f aca="false">IF(P1279&lt;&gt;"",SUMIF(L1279:L1344,L1279,N1279:N1344),"")</f>
        <v/>
      </c>
      <c r="R1279" s="79" t="str">
        <f aca="false">IF(P1279&lt;&gt;"",SUMIF(L1279:L1344,L1279,O1279:O1344),"")</f>
        <v/>
      </c>
      <c r="S1279" s="63"/>
    </row>
    <row r="1280" customFormat="false" ht="13.8" hidden="false" customHeight="false" outlineLevel="0" collapsed="false">
      <c r="A1280" s="99"/>
      <c r="B1280" s="99"/>
      <c r="C1280" s="99"/>
      <c r="D1280" s="99"/>
      <c r="E1280" s="99"/>
      <c r="F1280" s="100"/>
      <c r="G1280" s="99"/>
      <c r="H1280" s="100"/>
      <c r="I1280" s="99"/>
      <c r="J1280" s="100"/>
      <c r="K1280" s="21"/>
      <c r="L1280" s="62" t="n">
        <f aca="false">IF(AND(A1281&lt;&gt;"",A1280=""),L1279+1,L1279)</f>
        <v>118</v>
      </c>
      <c r="M1280" s="78" t="str">
        <f aca="false">IF(OR(A1280="Insumo",A1280="Composição Auxiliar"),J1280,"")</f>
        <v/>
      </c>
      <c r="N1280" s="79" t="str">
        <f aca="false">IF(ISNUMBER(SEARCH("COM ENCARGOS COMPLEMENTARES",D1280)),J1280,"")</f>
        <v/>
      </c>
      <c r="O1280" s="79" t="str">
        <f aca="false">IF(N1280&lt;&gt;"","",M1280)</f>
        <v/>
      </c>
      <c r="P1280" s="80" t="str">
        <f aca="false">IF(A1280="Composição",A1279,"")</f>
        <v/>
      </c>
      <c r="Q1280" s="79" t="str">
        <f aca="false">IF(P1280&lt;&gt;"",SUMIF(L1280:L1345,L1280,N1280:N1345),"")</f>
        <v/>
      </c>
      <c r="R1280" s="79" t="str">
        <f aca="false">IF(P1280&lt;&gt;"",SUMIF(L1280:L1345,L1280,O1280:O1345),"")</f>
        <v/>
      </c>
      <c r="S1280" s="63"/>
    </row>
    <row r="1281" customFormat="false" ht="13.8" hidden="false" customHeight="true" outlineLevel="0" collapsed="false">
      <c r="A1281" s="99"/>
      <c r="B1281" s="99"/>
      <c r="C1281" s="99"/>
      <c r="D1281" s="99"/>
      <c r="E1281" s="99"/>
      <c r="F1281" s="100"/>
      <c r="G1281" s="99"/>
      <c r="H1281" s="99" t="s">
        <v>580</v>
      </c>
      <c r="I1281" s="99"/>
      <c r="J1281" s="100" t="n">
        <f aca="false">TRUNC(SUMIF(L:L,$L1281,M:M)*(1+$J$9),2)</f>
        <v>84.03</v>
      </c>
      <c r="K1281" s="21"/>
      <c r="L1281" s="62" t="n">
        <f aca="false">IF(AND(A1282&lt;&gt;"",A1281=""),L1280+1,L1280)</f>
        <v>118</v>
      </c>
      <c r="M1281" s="78" t="str">
        <f aca="false">IF(OR(A1281="Insumo",A1281="Composição Auxiliar"),J1281,"")</f>
        <v/>
      </c>
      <c r="N1281" s="79" t="str">
        <f aca="false">IF(ISNUMBER(SEARCH("COM ENCARGOS COMPLEMENTARES",D1281)),J1281,"")</f>
        <v/>
      </c>
      <c r="O1281" s="79" t="str">
        <f aca="false">IF(N1281&lt;&gt;"","",M1281)</f>
        <v/>
      </c>
      <c r="P1281" s="80" t="str">
        <f aca="false">IF(A1281="Composição",A1280,"")</f>
        <v/>
      </c>
      <c r="Q1281" s="79" t="str">
        <f aca="false">IF(P1281&lt;&gt;"",SUMIF(L1281:L1346,L1281,N1281:N1346),"")</f>
        <v/>
      </c>
      <c r="R1281" s="79" t="str">
        <f aca="false">IF(P1281&lt;&gt;"",SUMIF(L1281:L1346,L1281,O1281:O1346),"")</f>
        <v/>
      </c>
      <c r="S1281" s="63"/>
    </row>
    <row r="1282" customFormat="false" ht="13.8" hidden="false" customHeight="false" outlineLevel="0" collapsed="false">
      <c r="A1282" s="101"/>
      <c r="B1282" s="101"/>
      <c r="C1282" s="101"/>
      <c r="D1282" s="101"/>
      <c r="E1282" s="101"/>
      <c r="F1282" s="101"/>
      <c r="G1282" s="101" t="s">
        <v>581</v>
      </c>
      <c r="H1282" s="102" t="s">
        <v>599</v>
      </c>
      <c r="I1282" s="101" t="s">
        <v>583</v>
      </c>
      <c r="J1282" s="103" t="n">
        <f aca="false">TRUNC(J1281*H1282,2)</f>
        <v>336.12</v>
      </c>
      <c r="K1282" s="21"/>
      <c r="L1282" s="62" t="n">
        <f aca="false">IF(AND(A1283&lt;&gt;"",A1282=""),L1281+1,L1281)</f>
        <v>118</v>
      </c>
      <c r="M1282" s="78" t="str">
        <f aca="false">IF(OR(A1282="Insumo",A1282="Composição Auxiliar"),J1282,"")</f>
        <v/>
      </c>
      <c r="N1282" s="79" t="str">
        <f aca="false">IF(ISNUMBER(SEARCH("COM ENCARGOS COMPLEMENTARES",D1282)),J1282,"")</f>
        <v/>
      </c>
      <c r="O1282" s="79" t="str">
        <f aca="false">IF(N1282&lt;&gt;"","",M1282)</f>
        <v/>
      </c>
      <c r="P1282" s="80" t="str">
        <f aca="false">IF(A1282="Composição",A1281,"")</f>
        <v/>
      </c>
      <c r="Q1282" s="79" t="str">
        <f aca="false">IF(P1282&lt;&gt;"",SUMIF(L1282:L1347,L1282,N1282:N1347),"")</f>
        <v/>
      </c>
      <c r="R1282" s="79" t="str">
        <f aca="false">IF(P1282&lt;&gt;"",SUMIF(L1282:L1347,L1282,O1282:O1347),"")</f>
        <v/>
      </c>
      <c r="S1282" s="63"/>
    </row>
    <row r="1283" customFormat="false" ht="13.8" hidden="false" customHeight="false" outlineLevel="0" collapsed="false">
      <c r="A1283" s="104"/>
      <c r="B1283" s="104"/>
      <c r="C1283" s="104"/>
      <c r="D1283" s="104"/>
      <c r="E1283" s="104"/>
      <c r="F1283" s="104"/>
      <c r="G1283" s="104"/>
      <c r="H1283" s="104"/>
      <c r="I1283" s="104"/>
      <c r="J1283" s="104"/>
      <c r="K1283" s="21"/>
      <c r="L1283" s="62" t="n">
        <f aca="false">IF(AND(A1284&lt;&gt;"",A1283=""),L1282+1,L1282)</f>
        <v>119</v>
      </c>
      <c r="M1283" s="78" t="str">
        <f aca="false">IF(OR(A1283="Insumo",A1283="Composição Auxiliar"),J1283,"")</f>
        <v/>
      </c>
      <c r="N1283" s="79" t="str">
        <f aca="false">IF(ISNUMBER(SEARCH("COM ENCARGOS COMPLEMENTARES",D1283)),J1283,"")</f>
        <v/>
      </c>
      <c r="O1283" s="79" t="str">
        <f aca="false">IF(N1283&lt;&gt;"","",M1283)</f>
        <v/>
      </c>
      <c r="P1283" s="80" t="str">
        <f aca="false">IF(A1283="Composição",A1282,"")</f>
        <v/>
      </c>
      <c r="Q1283" s="79" t="str">
        <f aca="false">IF(P1283&lt;&gt;"",SUMIF(L1283:L1348,L1283,N1283:N1348),"")</f>
        <v/>
      </c>
      <c r="R1283" s="79" t="str">
        <f aca="false">IF(P1283&lt;&gt;"",SUMIF(L1283:L1348,L1283,O1283:O1348),"")</f>
        <v/>
      </c>
      <c r="S1283" s="63"/>
    </row>
    <row r="1284" customFormat="false" ht="14.5" hidden="false" customHeight="true" outlineLevel="0" collapsed="false">
      <c r="A1284" s="81" t="s">
        <v>320</v>
      </c>
      <c r="B1284" s="82" t="s">
        <v>552</v>
      </c>
      <c r="C1284" s="81" t="s">
        <v>553</v>
      </c>
      <c r="D1284" s="81" t="s">
        <v>554</v>
      </c>
      <c r="E1284" s="81" t="s">
        <v>555</v>
      </c>
      <c r="F1284" s="81"/>
      <c r="G1284" s="83" t="s">
        <v>556</v>
      </c>
      <c r="H1284" s="82" t="s">
        <v>557</v>
      </c>
      <c r="I1284" s="82" t="s">
        <v>558</v>
      </c>
      <c r="J1284" s="82" t="s">
        <v>559</v>
      </c>
      <c r="K1284" s="21"/>
      <c r="L1284" s="62" t="n">
        <f aca="false">IF(AND(A1285&lt;&gt;"",A1284=""),L1283+1,L1283)</f>
        <v>119</v>
      </c>
      <c r="M1284" s="78" t="str">
        <f aca="false">IF(OR(A1284="Insumo",A1284="Composição Auxiliar"),J1284,"")</f>
        <v/>
      </c>
      <c r="N1284" s="79" t="str">
        <f aca="false">IF(ISNUMBER(SEARCH("COM ENCARGOS COMPLEMENTARES",D1284)),J1284,"")</f>
        <v/>
      </c>
      <c r="O1284" s="79" t="str">
        <f aca="false">IF(N1284&lt;&gt;"","",M1284)</f>
        <v/>
      </c>
      <c r="P1284" s="80" t="str">
        <f aca="false">IF(A1284="Composição",A1283,"")</f>
        <v/>
      </c>
      <c r="Q1284" s="79" t="str">
        <f aca="false">IF(P1284&lt;&gt;"",SUMIF(L1284:L1349,L1284,N1284:N1349),"")</f>
        <v/>
      </c>
      <c r="R1284" s="79" t="str">
        <f aca="false">IF(P1284&lt;&gt;"",SUMIF(L1284:L1349,L1284,O1284:O1349),"")</f>
        <v/>
      </c>
      <c r="S1284" s="63"/>
    </row>
    <row r="1285" customFormat="false" ht="24" hidden="false" customHeight="true" outlineLevel="0" collapsed="false">
      <c r="A1285" s="84" t="s">
        <v>560</v>
      </c>
      <c r="B1285" s="85" t="s">
        <v>321</v>
      </c>
      <c r="C1285" s="84" t="s">
        <v>561</v>
      </c>
      <c r="D1285" s="84" t="s">
        <v>1128</v>
      </c>
      <c r="E1285" s="84" t="s">
        <v>1123</v>
      </c>
      <c r="F1285" s="84"/>
      <c r="G1285" s="86" t="s">
        <v>587</v>
      </c>
      <c r="H1285" s="87" t="n">
        <v>1</v>
      </c>
      <c r="I1285" s="88" t="n">
        <f aca="false">SUMIF(L:L,$L1285,M:M)</f>
        <v>34.65</v>
      </c>
      <c r="J1285" s="88" t="n">
        <f aca="false">TRUNC(H1285*I1285,2)</f>
        <v>34.65</v>
      </c>
      <c r="K1285" s="21"/>
      <c r="L1285" s="62" t="n">
        <f aca="false">IF(AND(A1286&lt;&gt;"",A1285=""),L1284+1,L1284)</f>
        <v>119</v>
      </c>
      <c r="M1285" s="78" t="str">
        <f aca="false">IF(OR(A1285="Insumo",A1285="Composição Auxiliar"),J1285,"")</f>
        <v/>
      </c>
      <c r="N1285" s="79" t="str">
        <f aca="false">IF(ISNUMBER(SEARCH("COM ENCARGOS COMPLEMENTARES",D1285)),J1285,"")</f>
        <v/>
      </c>
      <c r="O1285" s="79" t="str">
        <f aca="false">IF(N1285&lt;&gt;"","",M1285)</f>
        <v/>
      </c>
      <c r="P1285" s="80" t="str">
        <f aca="false">IF(A1285="Composição",A1284,"")</f>
        <v> 7.1.21 </v>
      </c>
      <c r="Q1285" s="79" t="n">
        <f aca="false">IF(P1285&lt;&gt;"",SUMIF(L1285:L1350,L1285,N1285:N1350),"")</f>
        <v>17.53</v>
      </c>
      <c r="R1285" s="79" t="n">
        <f aca="false">IF(P1285&lt;&gt;"",SUMIF(L1285:L1350,L1285,O1285:O1350),"")</f>
        <v>17.12</v>
      </c>
      <c r="S1285" s="63"/>
    </row>
    <row r="1286" customFormat="false" ht="24" hidden="false" customHeight="true" outlineLevel="0" collapsed="false">
      <c r="A1286" s="89" t="s">
        <v>565</v>
      </c>
      <c r="B1286" s="90" t="s">
        <v>873</v>
      </c>
      <c r="C1286" s="89" t="s">
        <v>561</v>
      </c>
      <c r="D1286" s="89" t="s">
        <v>874</v>
      </c>
      <c r="E1286" s="89" t="s">
        <v>568</v>
      </c>
      <c r="F1286" s="89"/>
      <c r="G1286" s="91" t="s">
        <v>569</v>
      </c>
      <c r="H1286" s="92" t="n">
        <v>0.1509375</v>
      </c>
      <c r="I1286" s="93" t="n">
        <f aca="false">SUMIFS('ANALÍTICA AUXILIARES'!J:J,'ANALÍTICA AUXILIARES'!A:A,"Composição",'ANALÍTICA AUXILIARES'!B:B,$B1286)</f>
        <v>24.32</v>
      </c>
      <c r="J1286" s="93" t="n">
        <f aca="false">TRUNC(H1286*I1286,2)</f>
        <v>3.67</v>
      </c>
      <c r="K1286" s="21"/>
      <c r="L1286" s="62" t="n">
        <f aca="false">IF(AND(A1287&lt;&gt;"",A1286=""),L1285+1,L1285)</f>
        <v>119</v>
      </c>
      <c r="M1286" s="78" t="n">
        <f aca="false">IF(OR(A1286="Insumo",A1286="Composição Auxiliar"),J1286,"")</f>
        <v>3.67</v>
      </c>
      <c r="N1286" s="79" t="n">
        <f aca="false">IF(ISNUMBER(SEARCH("COM ENCARGOS COMPLEMENTARES",D1286)),J1286,"")</f>
        <v>3.67</v>
      </c>
      <c r="O1286" s="79" t="str">
        <f aca="false">IF(N1286&lt;&gt;"","",M1286)</f>
        <v/>
      </c>
      <c r="P1286" s="80" t="str">
        <f aca="false">IF(A1286="Composição",A1285,"")</f>
        <v/>
      </c>
      <c r="Q1286" s="79" t="str">
        <f aca="false">IF(P1286&lt;&gt;"",SUMIF(L1286:L1351,L1286,N1286:N1351),"")</f>
        <v/>
      </c>
      <c r="R1286" s="79" t="str">
        <f aca="false">IF(P1286&lt;&gt;"",SUMIF(L1286:L1351,L1286,O1286:O1351),"")</f>
        <v/>
      </c>
      <c r="S1286" s="63"/>
    </row>
    <row r="1287" customFormat="false" ht="24" hidden="false" customHeight="true" outlineLevel="0" collapsed="false">
      <c r="A1287" s="89" t="s">
        <v>565</v>
      </c>
      <c r="B1287" s="90" t="s">
        <v>875</v>
      </c>
      <c r="C1287" s="89" t="s">
        <v>561</v>
      </c>
      <c r="D1287" s="89" t="s">
        <v>876</v>
      </c>
      <c r="E1287" s="89" t="s">
        <v>568</v>
      </c>
      <c r="F1287" s="89"/>
      <c r="G1287" s="91" t="s">
        <v>569</v>
      </c>
      <c r="H1287" s="92" t="n">
        <v>0.4829999</v>
      </c>
      <c r="I1287" s="93" t="n">
        <f aca="false">SUMIFS('ANALÍTICA AUXILIARES'!J:J,'ANALÍTICA AUXILIARES'!A:A,"Composição",'ANALÍTICA AUXILIARES'!B:B,$B1287)</f>
        <v>28.71</v>
      </c>
      <c r="J1287" s="93" t="n">
        <f aca="false">TRUNC(H1287*I1287,2)</f>
        <v>13.86</v>
      </c>
      <c r="K1287" s="21"/>
      <c r="L1287" s="62" t="n">
        <f aca="false">IF(AND(A1288&lt;&gt;"",A1287=""),L1286+1,L1286)</f>
        <v>119</v>
      </c>
      <c r="M1287" s="78" t="n">
        <f aca="false">IF(OR(A1287="Insumo",A1287="Composição Auxiliar"),J1287,"")</f>
        <v>13.86</v>
      </c>
      <c r="N1287" s="79" t="n">
        <f aca="false">IF(ISNUMBER(SEARCH("COM ENCARGOS COMPLEMENTARES",D1287)),J1287,"")</f>
        <v>13.86</v>
      </c>
      <c r="O1287" s="79" t="str">
        <f aca="false">IF(N1287&lt;&gt;"","",M1287)</f>
        <v/>
      </c>
      <c r="P1287" s="80" t="str">
        <f aca="false">IF(A1287="Composição",A1286,"")</f>
        <v/>
      </c>
      <c r="Q1287" s="79" t="str">
        <f aca="false">IF(P1287&lt;&gt;"",SUMIF(L1287:L1352,L1287,N1287:N1352),"")</f>
        <v/>
      </c>
      <c r="R1287" s="79" t="str">
        <f aca="false">IF(P1287&lt;&gt;"",SUMIF(L1287:L1352,L1287,O1287:O1352),"")</f>
        <v/>
      </c>
      <c r="S1287" s="63"/>
    </row>
    <row r="1288" customFormat="false" ht="24" hidden="false" customHeight="false" outlineLevel="0" collapsed="false">
      <c r="A1288" s="94" t="s">
        <v>575</v>
      </c>
      <c r="B1288" s="95" t="s">
        <v>1129</v>
      </c>
      <c r="C1288" s="94" t="str">
        <f aca="false">VLOOKUP(B1288,INSUMOS!$A:$I,2,FALSE())</f>
        <v>SINAPI</v>
      </c>
      <c r="D1288" s="94" t="str">
        <f aca="false">VLOOKUP(B1288,INSUMOS!$A:$I,3,FALSE())</f>
        <v>LUMINARIA LED PLAFON REDONDO DE SOBREPOR BIVOLT 12/13 W, D = *17* CM</v>
      </c>
      <c r="E1288" s="94" t="str">
        <f aca="false">VLOOKUP(B1288,INSUMOS!$A:$I,4,FALSE())</f>
        <v>Material</v>
      </c>
      <c r="F1288" s="94"/>
      <c r="G1288" s="96" t="str">
        <f aca="false">VLOOKUP(B1288,INSUMOS!$A:$I,5,FALSE())</f>
        <v>UN</v>
      </c>
      <c r="H1288" s="97" t="n">
        <v>1</v>
      </c>
      <c r="I1288" s="98" t="n">
        <f aca="false">VLOOKUP(B1288,INSUMOS!$A:$I,8,FALSE())</f>
        <v>17.12</v>
      </c>
      <c r="J1288" s="98" t="n">
        <f aca="false">TRUNC(H1288*I1288,2)</f>
        <v>17.12</v>
      </c>
      <c r="K1288" s="21"/>
      <c r="L1288" s="62" t="n">
        <f aca="false">IF(AND(A1289&lt;&gt;"",A1288=""),L1287+1,L1287)</f>
        <v>119</v>
      </c>
      <c r="M1288" s="78" t="n">
        <f aca="false">IF(OR(A1288="Insumo",A1288="Composição Auxiliar"),J1288,"")</f>
        <v>17.12</v>
      </c>
      <c r="N1288" s="79" t="str">
        <f aca="false">IF(ISNUMBER(SEARCH("COM ENCARGOS COMPLEMENTARES",D1288)),J1288,"")</f>
        <v/>
      </c>
      <c r="O1288" s="79" t="n">
        <f aca="false">IF(N1288&lt;&gt;"","",M1288)</f>
        <v>17.12</v>
      </c>
      <c r="P1288" s="80" t="str">
        <f aca="false">IF(A1288="Composição",A1287,"")</f>
        <v/>
      </c>
      <c r="Q1288" s="79" t="str">
        <f aca="false">IF(P1288&lt;&gt;"",SUMIF(L1288:L1352,L1288,N1288:N1352),"")</f>
        <v/>
      </c>
      <c r="R1288" s="79" t="str">
        <f aca="false">IF(P1288&lt;&gt;"",SUMIF(L1288:L1352,L1288,O1288:O1352),"")</f>
        <v/>
      </c>
      <c r="S1288" s="63"/>
    </row>
    <row r="1289" customFormat="false" ht="13.8" hidden="false" customHeight="false" outlineLevel="0" collapsed="false">
      <c r="A1289" s="99"/>
      <c r="B1289" s="99"/>
      <c r="C1289" s="99"/>
      <c r="D1289" s="99"/>
      <c r="E1289" s="99"/>
      <c r="F1289" s="100"/>
      <c r="G1289" s="99"/>
      <c r="H1289" s="100"/>
      <c r="I1289" s="99"/>
      <c r="J1289" s="100"/>
      <c r="K1289" s="21"/>
      <c r="L1289" s="62" t="n">
        <f aca="false">IF(AND(A1290&lt;&gt;"",A1289=""),L1288+1,L1288)</f>
        <v>119</v>
      </c>
      <c r="M1289" s="78" t="str">
        <f aca="false">IF(OR(A1289="Insumo",A1289="Composição Auxiliar"),J1289,"")</f>
        <v/>
      </c>
      <c r="N1289" s="79" t="str">
        <f aca="false">IF(ISNUMBER(SEARCH("COM ENCARGOS COMPLEMENTARES",D1289)),J1289,"")</f>
        <v/>
      </c>
      <c r="O1289" s="79" t="str">
        <f aca="false">IF(N1289&lt;&gt;"","",M1289)</f>
        <v/>
      </c>
      <c r="P1289" s="80" t="str">
        <f aca="false">IF(A1289="Composição",A1288,"")</f>
        <v/>
      </c>
      <c r="Q1289" s="79" t="str">
        <f aca="false">IF(P1289&lt;&gt;"",SUMIF(L1289:L1352,L1289,N1289:N1352),"")</f>
        <v/>
      </c>
      <c r="R1289" s="79" t="str">
        <f aca="false">IF(P1289&lt;&gt;"",SUMIF(L1289:L1352,L1289,O1289:O1352),"")</f>
        <v/>
      </c>
      <c r="S1289" s="63"/>
    </row>
    <row r="1290" customFormat="false" ht="13.8" hidden="false" customHeight="true" outlineLevel="0" collapsed="false">
      <c r="A1290" s="99"/>
      <c r="B1290" s="99"/>
      <c r="C1290" s="99"/>
      <c r="D1290" s="99"/>
      <c r="E1290" s="99"/>
      <c r="F1290" s="100"/>
      <c r="G1290" s="99"/>
      <c r="H1290" s="99" t="s">
        <v>580</v>
      </c>
      <c r="I1290" s="99"/>
      <c r="J1290" s="100" t="n">
        <f aca="false">TRUNC(SUMIF(L:L,$L1290,M:M)*(1+$J$9),2)</f>
        <v>42.01</v>
      </c>
      <c r="K1290" s="21"/>
      <c r="L1290" s="62" t="n">
        <f aca="false">IF(AND(A1291&lt;&gt;"",A1290=""),L1289+1,L1289)</f>
        <v>119</v>
      </c>
      <c r="M1290" s="78" t="str">
        <f aca="false">IF(OR(A1290="Insumo",A1290="Composição Auxiliar"),J1290,"")</f>
        <v/>
      </c>
      <c r="N1290" s="79" t="str">
        <f aca="false">IF(ISNUMBER(SEARCH("COM ENCARGOS COMPLEMENTARES",D1290)),J1290,"")</f>
        <v/>
      </c>
      <c r="O1290" s="79" t="str">
        <f aca="false">IF(N1290&lt;&gt;"","",M1290)</f>
        <v/>
      </c>
      <c r="P1290" s="80" t="str">
        <f aca="false">IF(A1290="Composição",A1289,"")</f>
        <v/>
      </c>
      <c r="Q1290" s="79" t="str">
        <f aca="false">IF(P1290&lt;&gt;"",SUMIF(L1290:L1352,L1290,N1290:N1352),"")</f>
        <v/>
      </c>
      <c r="R1290" s="79" t="str">
        <f aca="false">IF(P1290&lt;&gt;"",SUMIF(L1290:L1352,L1290,O1290:O1352),"")</f>
        <v/>
      </c>
      <c r="S1290" s="63"/>
    </row>
    <row r="1291" customFormat="false" ht="13.8" hidden="false" customHeight="false" outlineLevel="0" collapsed="false">
      <c r="A1291" s="101"/>
      <c r="B1291" s="101"/>
      <c r="C1291" s="101"/>
      <c r="D1291" s="101"/>
      <c r="E1291" s="101"/>
      <c r="F1291" s="101"/>
      <c r="G1291" s="101" t="s">
        <v>581</v>
      </c>
      <c r="H1291" s="102" t="s">
        <v>973</v>
      </c>
      <c r="I1291" s="101" t="s">
        <v>583</v>
      </c>
      <c r="J1291" s="103" t="n">
        <f aca="false">TRUNC(J1290*H1291,2)</f>
        <v>462.11</v>
      </c>
      <c r="K1291" s="21"/>
      <c r="L1291" s="62" t="n">
        <f aca="false">IF(AND(A1292&lt;&gt;"",A1291=""),L1290+1,L1290)</f>
        <v>119</v>
      </c>
      <c r="M1291" s="78" t="str">
        <f aca="false">IF(OR(A1291="Insumo",A1291="Composição Auxiliar"),J1291,"")</f>
        <v/>
      </c>
      <c r="N1291" s="79" t="str">
        <f aca="false">IF(ISNUMBER(SEARCH("COM ENCARGOS COMPLEMENTARES",D1291)),J1291,"")</f>
        <v/>
      </c>
      <c r="O1291" s="79" t="str">
        <f aca="false">IF(N1291&lt;&gt;"","",M1291)</f>
        <v/>
      </c>
      <c r="P1291" s="80" t="str">
        <f aca="false">IF(A1291="Composição",A1290,"")</f>
        <v/>
      </c>
      <c r="Q1291" s="79" t="str">
        <f aca="false">IF(P1291&lt;&gt;"",SUMIF(L1291:L1352,L1291,N1291:N1352),"")</f>
        <v/>
      </c>
      <c r="R1291" s="79" t="str">
        <f aca="false">IF(P1291&lt;&gt;"",SUMIF(L1291:L1352,L1291,O1291:O1352),"")</f>
        <v/>
      </c>
      <c r="S1291" s="63"/>
    </row>
    <row r="1292" customFormat="false" ht="13.8" hidden="false" customHeight="false" outlineLevel="0" collapsed="false">
      <c r="A1292" s="104"/>
      <c r="B1292" s="104"/>
      <c r="C1292" s="104"/>
      <c r="D1292" s="104"/>
      <c r="E1292" s="104"/>
      <c r="F1292" s="104"/>
      <c r="G1292" s="104"/>
      <c r="H1292" s="104"/>
      <c r="I1292" s="104"/>
      <c r="J1292" s="104"/>
      <c r="K1292" s="21"/>
      <c r="L1292" s="62" t="n">
        <f aca="false">IF(AND(A1293&lt;&gt;"",A1292=""),L1291+1,L1291)</f>
        <v>120</v>
      </c>
      <c r="M1292" s="78" t="str">
        <f aca="false">IF(OR(A1292="Insumo",A1292="Composição Auxiliar"),J1292,"")</f>
        <v/>
      </c>
      <c r="N1292" s="79" t="str">
        <f aca="false">IF(ISNUMBER(SEARCH("COM ENCARGOS COMPLEMENTARES",D1292)),J1292,"")</f>
        <v/>
      </c>
      <c r="O1292" s="79" t="str">
        <f aca="false">IF(N1292&lt;&gt;"","",M1292)</f>
        <v/>
      </c>
      <c r="P1292" s="80" t="str">
        <f aca="false">IF(A1292="Composição",A1291,"")</f>
        <v/>
      </c>
      <c r="Q1292" s="79" t="str">
        <f aca="false">IF(P1292&lt;&gt;"",SUMIF(L1292:L1353,L1292,N1292:N1353),"")</f>
        <v/>
      </c>
      <c r="R1292" s="79" t="str">
        <f aca="false">IF(P1292&lt;&gt;"",SUMIF(L1292:L1353,L1292,O1292:O1353),"")</f>
        <v/>
      </c>
      <c r="S1292" s="63"/>
    </row>
    <row r="1293" customFormat="false" ht="14.5" hidden="false" customHeight="true" outlineLevel="0" collapsed="false">
      <c r="A1293" s="81" t="s">
        <v>322</v>
      </c>
      <c r="B1293" s="82" t="s">
        <v>552</v>
      </c>
      <c r="C1293" s="81" t="s">
        <v>553</v>
      </c>
      <c r="D1293" s="81" t="s">
        <v>554</v>
      </c>
      <c r="E1293" s="81" t="s">
        <v>555</v>
      </c>
      <c r="F1293" s="81"/>
      <c r="G1293" s="83" t="s">
        <v>556</v>
      </c>
      <c r="H1293" s="82" t="s">
        <v>557</v>
      </c>
      <c r="I1293" s="82" t="s">
        <v>558</v>
      </c>
      <c r="J1293" s="82" t="s">
        <v>559</v>
      </c>
      <c r="K1293" s="21"/>
      <c r="L1293" s="62" t="n">
        <f aca="false">IF(AND(A1294&lt;&gt;"",A1293=""),L1292+1,L1292)</f>
        <v>120</v>
      </c>
      <c r="M1293" s="78" t="str">
        <f aca="false">IF(OR(A1293="Insumo",A1293="Composição Auxiliar"),J1293,"")</f>
        <v/>
      </c>
      <c r="N1293" s="79" t="str">
        <f aca="false">IF(ISNUMBER(SEARCH("COM ENCARGOS COMPLEMENTARES",D1293)),J1293,"")</f>
        <v/>
      </c>
      <c r="O1293" s="79" t="str">
        <f aca="false">IF(N1293&lt;&gt;"","",M1293)</f>
        <v/>
      </c>
      <c r="P1293" s="80" t="str">
        <f aca="false">IF(A1293="Composição",A1292,"")</f>
        <v/>
      </c>
      <c r="Q1293" s="79" t="str">
        <f aca="false">IF(P1293&lt;&gt;"",SUMIF(L1293:L1353,L1293,N1293:N1353),"")</f>
        <v/>
      </c>
      <c r="R1293" s="79" t="str">
        <f aca="false">IF(P1293&lt;&gt;"",SUMIF(L1293:L1353,L1293,O1293:O1353),"")</f>
        <v/>
      </c>
      <c r="S1293" s="63"/>
    </row>
    <row r="1294" customFormat="false" ht="46" hidden="false" customHeight="true" outlineLevel="0" collapsed="false">
      <c r="A1294" s="84" t="s">
        <v>560</v>
      </c>
      <c r="B1294" s="85" t="s">
        <v>323</v>
      </c>
      <c r="C1294" s="84" t="s">
        <v>584</v>
      </c>
      <c r="D1294" s="84" t="s">
        <v>1130</v>
      </c>
      <c r="E1294" s="84" t="s">
        <v>1036</v>
      </c>
      <c r="F1294" s="84"/>
      <c r="G1294" s="86" t="s">
        <v>587</v>
      </c>
      <c r="H1294" s="87" t="n">
        <v>1</v>
      </c>
      <c r="I1294" s="88" t="n">
        <f aca="false">SUMIF(L:L,$L1294,M:M)</f>
        <v>14.05</v>
      </c>
      <c r="J1294" s="88" t="n">
        <f aca="false">TRUNC(H1294*I1294,2)</f>
        <v>14.05</v>
      </c>
      <c r="K1294" s="21"/>
      <c r="L1294" s="62" t="n">
        <f aca="false">IF(AND(A1295&lt;&gt;"",A1294=""),L1293+1,L1293)</f>
        <v>120</v>
      </c>
      <c r="M1294" s="78" t="str">
        <f aca="false">IF(OR(A1294="Insumo",A1294="Composição Auxiliar"),J1294,"")</f>
        <v/>
      </c>
      <c r="N1294" s="79" t="str">
        <f aca="false">IF(ISNUMBER(SEARCH("COM ENCARGOS COMPLEMENTARES",D1294)),J1294,"")</f>
        <v/>
      </c>
      <c r="O1294" s="79" t="str">
        <f aca="false">IF(N1294&lt;&gt;"","",M1294)</f>
        <v/>
      </c>
      <c r="P1294" s="80" t="str">
        <f aca="false">IF(A1294="Composição",A1293,"")</f>
        <v> 7.1.22 </v>
      </c>
      <c r="Q1294" s="79" t="n">
        <f aca="false">IF(P1294&lt;&gt;"",SUMIF(L1294:L1354,L1294,N1294:N1354),"")</f>
        <v>2.64</v>
      </c>
      <c r="R1294" s="79" t="n">
        <f aca="false">IF(P1294&lt;&gt;"",SUMIF(L1294:L1354,L1294,O1294:O1354),"")</f>
        <v>11.41</v>
      </c>
      <c r="S1294" s="63"/>
    </row>
    <row r="1295" customFormat="false" ht="24" hidden="false" customHeight="true" outlineLevel="0" collapsed="false">
      <c r="A1295" s="89" t="s">
        <v>565</v>
      </c>
      <c r="B1295" s="90" t="s">
        <v>873</v>
      </c>
      <c r="C1295" s="89" t="s">
        <v>561</v>
      </c>
      <c r="D1295" s="89" t="s">
        <v>874</v>
      </c>
      <c r="E1295" s="89" t="s">
        <v>568</v>
      </c>
      <c r="F1295" s="89"/>
      <c r="G1295" s="91" t="s">
        <v>569</v>
      </c>
      <c r="H1295" s="92" t="n">
        <v>0.05</v>
      </c>
      <c r="I1295" s="93" t="n">
        <f aca="false">SUMIFS('ANALÍTICA AUXILIARES'!J:J,'ANALÍTICA AUXILIARES'!A:A,"Composição",'ANALÍTICA AUXILIARES'!B:B,$B1295)</f>
        <v>24.32</v>
      </c>
      <c r="J1295" s="93" t="n">
        <f aca="false">TRUNC(H1295*I1295,2)</f>
        <v>1.21</v>
      </c>
      <c r="K1295" s="21"/>
      <c r="L1295" s="62" t="n">
        <f aca="false">IF(AND(A1296&lt;&gt;"",A1295=""),L1294+1,L1294)</f>
        <v>120</v>
      </c>
      <c r="M1295" s="78" t="n">
        <f aca="false">IF(OR(A1295="Insumo",A1295="Composição Auxiliar"),J1295,"")</f>
        <v>1.21</v>
      </c>
      <c r="N1295" s="79" t="n">
        <f aca="false">IF(ISNUMBER(SEARCH("COM ENCARGOS COMPLEMENTARES",D1295)),J1295,"")</f>
        <v>1.21</v>
      </c>
      <c r="O1295" s="79" t="str">
        <f aca="false">IF(N1295&lt;&gt;"","",M1295)</f>
        <v/>
      </c>
      <c r="P1295" s="80" t="str">
        <f aca="false">IF(A1295="Composição",A1294,"")</f>
        <v/>
      </c>
      <c r="Q1295" s="79" t="str">
        <f aca="false">IF(P1295&lt;&gt;"",SUMIF(L1295:L1355,L1295,N1295:N1355),"")</f>
        <v/>
      </c>
      <c r="R1295" s="79" t="str">
        <f aca="false">IF(P1295&lt;&gt;"",SUMIF(L1295:L1355,L1295,O1295:O1355),"")</f>
        <v/>
      </c>
      <c r="S1295" s="63"/>
    </row>
    <row r="1296" customFormat="false" ht="24" hidden="false" customHeight="true" outlineLevel="0" collapsed="false">
      <c r="A1296" s="89" t="s">
        <v>565</v>
      </c>
      <c r="B1296" s="90" t="s">
        <v>875</v>
      </c>
      <c r="C1296" s="89" t="s">
        <v>561</v>
      </c>
      <c r="D1296" s="89" t="s">
        <v>876</v>
      </c>
      <c r="E1296" s="89" t="s">
        <v>568</v>
      </c>
      <c r="F1296" s="89"/>
      <c r="G1296" s="91" t="s">
        <v>569</v>
      </c>
      <c r="H1296" s="92" t="n">
        <v>0.05</v>
      </c>
      <c r="I1296" s="93" t="n">
        <f aca="false">SUMIFS('ANALÍTICA AUXILIARES'!J:J,'ANALÍTICA AUXILIARES'!A:A,"Composição",'ANALÍTICA AUXILIARES'!B:B,$B1296)</f>
        <v>28.71</v>
      </c>
      <c r="J1296" s="93" t="n">
        <f aca="false">TRUNC(H1296*I1296,2)</f>
        <v>1.43</v>
      </c>
      <c r="K1296" s="21"/>
      <c r="L1296" s="62" t="n">
        <f aca="false">IF(AND(A1297&lt;&gt;"",A1296=""),L1295+1,L1295)</f>
        <v>120</v>
      </c>
      <c r="M1296" s="78" t="n">
        <f aca="false">IF(OR(A1296="Insumo",A1296="Composição Auxiliar"),J1296,"")</f>
        <v>1.43</v>
      </c>
      <c r="N1296" s="79" t="n">
        <f aca="false">IF(ISNUMBER(SEARCH("COM ENCARGOS COMPLEMENTARES",D1296)),J1296,"")</f>
        <v>1.43</v>
      </c>
      <c r="O1296" s="79" t="str">
        <f aca="false">IF(N1296&lt;&gt;"","",M1296)</f>
        <v/>
      </c>
      <c r="P1296" s="80" t="str">
        <f aca="false">IF(A1296="Composição",A1295,"")</f>
        <v/>
      </c>
      <c r="Q1296" s="79" t="str">
        <f aca="false">IF(P1296&lt;&gt;"",SUMIF(L1296:L1356,L1296,N1296:N1356),"")</f>
        <v/>
      </c>
      <c r="R1296" s="79" t="str">
        <f aca="false">IF(P1296&lt;&gt;"",SUMIF(L1296:L1356,L1296,O1296:O1356),"")</f>
        <v/>
      </c>
      <c r="S1296" s="63"/>
    </row>
    <row r="1297" customFormat="false" ht="35" hidden="false" customHeight="false" outlineLevel="0" collapsed="false">
      <c r="A1297" s="94" t="s">
        <v>575</v>
      </c>
      <c r="B1297" s="95" t="s">
        <v>1131</v>
      </c>
      <c r="C1297" s="94" t="str">
        <f aca="false">VLOOKUP(B1297,INSUMOS!$A:$I,2,FALSE())</f>
        <v>SINAPI</v>
      </c>
      <c r="D1297" s="94" t="str">
        <f aca="false">VLOOKUP(B1297,INSUMOS!$A:$I,3,FALSE())</f>
        <v>CABO MULTIPOLAR DE COBRE, FLEXIVEL, CLASSE 4 OU 5, ISOLACAO EM HEPR, COBERTURA EM PVC-ST2, ANTICHAMA BWF-B, 0,6/1 KV, 3 CONDUTORES DE 1,5 MM2</v>
      </c>
      <c r="E1297" s="94" t="str">
        <f aca="false">VLOOKUP(B1297,INSUMOS!$A:$I,4,FALSE())</f>
        <v>Material</v>
      </c>
      <c r="F1297" s="94"/>
      <c r="G1297" s="96" t="str">
        <f aca="false">VLOOKUP(B1297,INSUMOS!$A:$I,5,FALSE())</f>
        <v>M</v>
      </c>
      <c r="H1297" s="97" t="n">
        <v>1.2</v>
      </c>
      <c r="I1297" s="98" t="n">
        <f aca="false">VLOOKUP(B1297,INSUMOS!$A:$I,8,FALSE())</f>
        <v>5.91</v>
      </c>
      <c r="J1297" s="98" t="n">
        <f aca="false">TRUNC(H1297*I1297,2)</f>
        <v>7.09</v>
      </c>
      <c r="K1297" s="21"/>
      <c r="L1297" s="62" t="n">
        <f aca="false">IF(AND(A1298&lt;&gt;"",A1297=""),L1296+1,L1296)</f>
        <v>120</v>
      </c>
      <c r="M1297" s="78" t="n">
        <f aca="false">IF(OR(A1297="Insumo",A1297="Composição Auxiliar"),J1297,"")</f>
        <v>7.09</v>
      </c>
      <c r="N1297" s="79" t="str">
        <f aca="false">IF(ISNUMBER(SEARCH("COM ENCARGOS COMPLEMENTARES",D1297)),J1297,"")</f>
        <v/>
      </c>
      <c r="O1297" s="79" t="n">
        <f aca="false">IF(N1297&lt;&gt;"","",M1297)</f>
        <v>7.09</v>
      </c>
      <c r="P1297" s="80" t="str">
        <f aca="false">IF(A1297="Composição",A1296,"")</f>
        <v/>
      </c>
      <c r="Q1297" s="79" t="str">
        <f aca="false">IF(P1297&lt;&gt;"",SUMIF(L1297:L1357,L1297,N1297:N1357),"")</f>
        <v/>
      </c>
      <c r="R1297" s="79" t="str">
        <f aca="false">IF(P1297&lt;&gt;"",SUMIF(L1297:L1357,L1297,O1297:O1357),"")</f>
        <v/>
      </c>
      <c r="S1297" s="63"/>
    </row>
    <row r="1298" customFormat="false" ht="24" hidden="false" customHeight="false" outlineLevel="0" collapsed="false">
      <c r="A1298" s="94" t="s">
        <v>575</v>
      </c>
      <c r="B1298" s="95" t="s">
        <v>1132</v>
      </c>
      <c r="C1298" s="94" t="str">
        <f aca="false">VLOOKUP(B1298,INSUMOS!$A:$I,2,FALSE())</f>
        <v>SINAPI</v>
      </c>
      <c r="D1298" s="94" t="str">
        <f aca="false">VLOOKUP(B1298,INSUMOS!$A:$I,3,FALSE())</f>
        <v>FITA ISOLANTE ADESIVA ANTICHAMA, USO ATE 750 V, EM ROLO DE 19 MM X 20 M</v>
      </c>
      <c r="E1298" s="94" t="str">
        <f aca="false">VLOOKUP(B1298,INSUMOS!$A:$I,4,FALSE())</f>
        <v>Material</v>
      </c>
      <c r="F1298" s="94"/>
      <c r="G1298" s="96" t="str">
        <f aca="false">VLOOKUP(B1298,INSUMOS!$A:$I,5,FALSE())</f>
        <v>UN</v>
      </c>
      <c r="H1298" s="97" t="n">
        <v>0.1</v>
      </c>
      <c r="I1298" s="98" t="n">
        <f aca="false">VLOOKUP(B1298,INSUMOS!$A:$I,8,FALSE())</f>
        <v>17.2</v>
      </c>
      <c r="J1298" s="98" t="n">
        <f aca="false">TRUNC(H1298*I1298,2)</f>
        <v>1.72</v>
      </c>
      <c r="K1298" s="21"/>
      <c r="L1298" s="62" t="n">
        <f aca="false">IF(AND(A1299&lt;&gt;"",A1298=""),L1297+1,L1297)</f>
        <v>120</v>
      </c>
      <c r="M1298" s="78" t="n">
        <f aca="false">IF(OR(A1298="Insumo",A1298="Composição Auxiliar"),J1298,"")</f>
        <v>1.72</v>
      </c>
      <c r="N1298" s="79" t="str">
        <f aca="false">IF(ISNUMBER(SEARCH("COM ENCARGOS COMPLEMENTARES",D1298)),J1298,"")</f>
        <v/>
      </c>
      <c r="O1298" s="79" t="n">
        <f aca="false">IF(N1298&lt;&gt;"","",M1298)</f>
        <v>1.72</v>
      </c>
      <c r="P1298" s="80" t="str">
        <f aca="false">IF(A1298="Composição",A1297,"")</f>
        <v/>
      </c>
      <c r="Q1298" s="79" t="str">
        <f aca="false">IF(P1298&lt;&gt;"",SUMIF(L1298:L1358,L1298,N1298:N1358),"")</f>
        <v/>
      </c>
      <c r="R1298" s="79" t="str">
        <f aca="false">IF(P1298&lt;&gt;"",SUMIF(L1298:L1358,L1298,O1298:O1358),"")</f>
        <v/>
      </c>
      <c r="S1298" s="63"/>
    </row>
    <row r="1299" customFormat="false" ht="13.8" hidden="false" customHeight="false" outlineLevel="0" collapsed="false">
      <c r="A1299" s="94" t="s">
        <v>575</v>
      </c>
      <c r="B1299" s="95" t="s">
        <v>1133</v>
      </c>
      <c r="C1299" s="94" t="str">
        <f aca="false">VLOOKUP(B1299,INSUMOS!$A:$I,2,FALSE())</f>
        <v>ORSE</v>
      </c>
      <c r="D1299" s="94" t="str">
        <f aca="false">VLOOKUP(B1299,INSUMOS!$A:$I,3,FALSE())</f>
        <v>PLUGUE PARA TOMADA, TIPO MACHO, 2P+T 10A</v>
      </c>
      <c r="E1299" s="94" t="str">
        <f aca="false">VLOOKUP(B1299,INSUMOS!$A:$I,4,FALSE())</f>
        <v>Material</v>
      </c>
      <c r="F1299" s="94"/>
      <c r="G1299" s="96" t="str">
        <f aca="false">VLOOKUP(B1299,INSUMOS!$A:$I,5,FALSE())</f>
        <v>un</v>
      </c>
      <c r="H1299" s="97" t="n">
        <v>1</v>
      </c>
      <c r="I1299" s="98" t="n">
        <f aca="false">VLOOKUP(B1299,INSUMOS!$A:$I,8,FALSE())</f>
        <v>2.6</v>
      </c>
      <c r="J1299" s="98" t="n">
        <f aca="false">TRUNC(H1299*I1299,2)</f>
        <v>2.6</v>
      </c>
      <c r="K1299" s="21"/>
      <c r="L1299" s="62" t="n">
        <f aca="false">IF(AND(A1300&lt;&gt;"",A1299=""),L1298+1,L1298)</f>
        <v>120</v>
      </c>
      <c r="M1299" s="78" t="n">
        <f aca="false">IF(OR(A1299="Insumo",A1299="Composição Auxiliar"),J1299,"")</f>
        <v>2.6</v>
      </c>
      <c r="N1299" s="79" t="str">
        <f aca="false">IF(ISNUMBER(SEARCH("COM ENCARGOS COMPLEMENTARES",D1299)),J1299,"")</f>
        <v/>
      </c>
      <c r="O1299" s="79" t="n">
        <f aca="false">IF(N1299&lt;&gt;"","",M1299)</f>
        <v>2.6</v>
      </c>
      <c r="P1299" s="80" t="str">
        <f aca="false">IF(A1299="Composição",A1298,"")</f>
        <v/>
      </c>
      <c r="Q1299" s="79" t="str">
        <f aca="false">IF(P1299&lt;&gt;"",SUMIF(L1299:L1359,L1299,N1299:N1359),"")</f>
        <v/>
      </c>
      <c r="R1299" s="79" t="str">
        <f aca="false">IF(P1299&lt;&gt;"",SUMIF(L1299:L1359,L1299,O1299:O1359),"")</f>
        <v/>
      </c>
      <c r="S1299" s="63"/>
    </row>
    <row r="1300" customFormat="false" ht="13.8" hidden="false" customHeight="false" outlineLevel="0" collapsed="false">
      <c r="A1300" s="99"/>
      <c r="B1300" s="99"/>
      <c r="C1300" s="99"/>
      <c r="D1300" s="99"/>
      <c r="E1300" s="99"/>
      <c r="F1300" s="100"/>
      <c r="G1300" s="99"/>
      <c r="H1300" s="100"/>
      <c r="I1300" s="99"/>
      <c r="J1300" s="100"/>
      <c r="K1300" s="21"/>
      <c r="L1300" s="62" t="n">
        <f aca="false">IF(AND(A1301&lt;&gt;"",A1300=""),L1299+1,L1299)</f>
        <v>120</v>
      </c>
      <c r="M1300" s="78" t="str">
        <f aca="false">IF(OR(A1300="Insumo",A1300="Composição Auxiliar"),J1300,"")</f>
        <v/>
      </c>
      <c r="N1300" s="79" t="str">
        <f aca="false">IF(ISNUMBER(SEARCH("COM ENCARGOS COMPLEMENTARES",D1300)),J1300,"")</f>
        <v/>
      </c>
      <c r="O1300" s="79" t="str">
        <f aca="false">IF(N1300&lt;&gt;"","",M1300)</f>
        <v/>
      </c>
      <c r="P1300" s="80" t="str">
        <f aca="false">IF(A1300="Composição",A1299,"")</f>
        <v/>
      </c>
      <c r="Q1300" s="79" t="str">
        <f aca="false">IF(P1300&lt;&gt;"",SUMIF(L1300:L1360,L1300,N1300:N1360),"")</f>
        <v/>
      </c>
      <c r="R1300" s="79" t="str">
        <f aca="false">IF(P1300&lt;&gt;"",SUMIF(L1300:L1360,L1300,O1300:O1360),"")</f>
        <v/>
      </c>
      <c r="S1300" s="63"/>
    </row>
    <row r="1301" customFormat="false" ht="13.8" hidden="false" customHeight="true" outlineLevel="0" collapsed="false">
      <c r="A1301" s="99"/>
      <c r="B1301" s="99"/>
      <c r="C1301" s="99"/>
      <c r="D1301" s="99"/>
      <c r="E1301" s="99"/>
      <c r="F1301" s="100"/>
      <c r="G1301" s="99"/>
      <c r="H1301" s="99" t="s">
        <v>580</v>
      </c>
      <c r="I1301" s="99"/>
      <c r="J1301" s="100" t="n">
        <f aca="false">TRUNC(SUMIF(L:L,$L1301,M:M)*(1+$J$9),2)</f>
        <v>17.03</v>
      </c>
      <c r="K1301" s="21"/>
      <c r="L1301" s="62" t="n">
        <f aca="false">IF(AND(A1302&lt;&gt;"",A1301=""),L1300+1,L1300)</f>
        <v>120</v>
      </c>
      <c r="M1301" s="78" t="str">
        <f aca="false">IF(OR(A1301="Insumo",A1301="Composição Auxiliar"),J1301,"")</f>
        <v/>
      </c>
      <c r="N1301" s="79" t="str">
        <f aca="false">IF(ISNUMBER(SEARCH("COM ENCARGOS COMPLEMENTARES",D1301)),J1301,"")</f>
        <v/>
      </c>
      <c r="O1301" s="79" t="str">
        <f aca="false">IF(N1301&lt;&gt;"","",M1301)</f>
        <v/>
      </c>
      <c r="P1301" s="80" t="str">
        <f aca="false">IF(A1301="Composição",A1300,"")</f>
        <v/>
      </c>
      <c r="Q1301" s="79" t="str">
        <f aca="false">IF(P1301&lt;&gt;"",SUMIF(L1301:L1361,L1301,N1301:N1361),"")</f>
        <v/>
      </c>
      <c r="R1301" s="79" t="str">
        <f aca="false">IF(P1301&lt;&gt;"",SUMIF(L1301:L1361,L1301,O1301:O1361),"")</f>
        <v/>
      </c>
      <c r="S1301" s="63"/>
    </row>
    <row r="1302" customFormat="false" ht="13.8" hidden="false" customHeight="false" outlineLevel="0" collapsed="false">
      <c r="A1302" s="101"/>
      <c r="B1302" s="101"/>
      <c r="C1302" s="101"/>
      <c r="D1302" s="101"/>
      <c r="E1302" s="101"/>
      <c r="F1302" s="101"/>
      <c r="G1302" s="101" t="s">
        <v>581</v>
      </c>
      <c r="H1302" s="102" t="s">
        <v>973</v>
      </c>
      <c r="I1302" s="101" t="s">
        <v>583</v>
      </c>
      <c r="J1302" s="103" t="n">
        <f aca="false">TRUNC(J1301*H1302,2)</f>
        <v>187.33</v>
      </c>
      <c r="K1302" s="21"/>
      <c r="L1302" s="62" t="n">
        <f aca="false">IF(AND(A1303&lt;&gt;"",A1302=""),L1301+1,L1301)</f>
        <v>120</v>
      </c>
      <c r="M1302" s="78" t="str">
        <f aca="false">IF(OR(A1302="Insumo",A1302="Composição Auxiliar"),J1302,"")</f>
        <v/>
      </c>
      <c r="N1302" s="79" t="str">
        <f aca="false">IF(ISNUMBER(SEARCH("COM ENCARGOS COMPLEMENTARES",D1302)),J1302,"")</f>
        <v/>
      </c>
      <c r="O1302" s="79" t="str">
        <f aca="false">IF(N1302&lt;&gt;"","",M1302)</f>
        <v/>
      </c>
      <c r="P1302" s="80" t="str">
        <f aca="false">IF(A1302="Composição",A1301,"")</f>
        <v/>
      </c>
      <c r="Q1302" s="79" t="str">
        <f aca="false">IF(P1302&lt;&gt;"",SUMIF(L1302:L1362,L1302,N1302:N1362),"")</f>
        <v/>
      </c>
      <c r="R1302" s="79" t="str">
        <f aca="false">IF(P1302&lt;&gt;"",SUMIF(L1302:L1362,L1302,O1302:O1362),"")</f>
        <v/>
      </c>
      <c r="S1302" s="63"/>
    </row>
    <row r="1303" customFormat="false" ht="13.8" hidden="false" customHeight="false" outlineLevel="0" collapsed="false">
      <c r="A1303" s="104"/>
      <c r="B1303" s="104"/>
      <c r="C1303" s="104"/>
      <c r="D1303" s="104"/>
      <c r="E1303" s="104"/>
      <c r="F1303" s="104"/>
      <c r="G1303" s="104"/>
      <c r="H1303" s="104"/>
      <c r="I1303" s="104"/>
      <c r="J1303" s="104"/>
      <c r="K1303" s="21"/>
      <c r="L1303" s="62" t="n">
        <f aca="false">IF(AND(A1304&lt;&gt;"",A1303=""),L1302+1,L1302)</f>
        <v>121</v>
      </c>
      <c r="M1303" s="78" t="str">
        <f aca="false">IF(OR(A1303="Insumo",A1303="Composição Auxiliar"),J1303,"")</f>
        <v/>
      </c>
      <c r="N1303" s="79" t="str">
        <f aca="false">IF(ISNUMBER(SEARCH("COM ENCARGOS COMPLEMENTARES",D1303)),J1303,"")</f>
        <v/>
      </c>
      <c r="O1303" s="79" t="str">
        <f aca="false">IF(N1303&lt;&gt;"","",M1303)</f>
        <v/>
      </c>
      <c r="P1303" s="80" t="str">
        <f aca="false">IF(A1303="Composição",A1302,"")</f>
        <v/>
      </c>
      <c r="Q1303" s="79" t="str">
        <f aca="false">IF(P1303&lt;&gt;"",SUMIF(L1303:L1363,L1303,N1303:N1363),"")</f>
        <v/>
      </c>
      <c r="R1303" s="79" t="str">
        <f aca="false">IF(P1303&lt;&gt;"",SUMIF(L1303:L1363,L1303,O1303:O1363),"")</f>
        <v/>
      </c>
      <c r="S1303" s="63"/>
    </row>
    <row r="1304" customFormat="false" ht="13.8" hidden="false" customHeight="false" outlineLevel="0" collapsed="false">
      <c r="A1304" s="74" t="s">
        <v>324</v>
      </c>
      <c r="B1304" s="74"/>
      <c r="C1304" s="74"/>
      <c r="D1304" s="74" t="s">
        <v>325</v>
      </c>
      <c r="E1304" s="74"/>
      <c r="F1304" s="74"/>
      <c r="G1304" s="74"/>
      <c r="H1304" s="75"/>
      <c r="I1304" s="74"/>
      <c r="J1304" s="76"/>
      <c r="K1304" s="21"/>
      <c r="L1304" s="62" t="n">
        <f aca="false">IF(AND(A1305&lt;&gt;"",A1304=""),L1303+1,L1303)</f>
        <v>121</v>
      </c>
      <c r="M1304" s="78" t="str">
        <f aca="false">IF(OR(A1304="Insumo",A1304="Composição Auxiliar"),J1304,"")</f>
        <v/>
      </c>
      <c r="N1304" s="79" t="str">
        <f aca="false">IF(ISNUMBER(SEARCH("COM ENCARGOS COMPLEMENTARES",D1304)),J1304,"")</f>
        <v/>
      </c>
      <c r="O1304" s="79" t="str">
        <f aca="false">IF(N1304&lt;&gt;"","",M1304)</f>
        <v/>
      </c>
      <c r="P1304" s="80" t="str">
        <f aca="false">IF(A1304="Composição",A1303,"")</f>
        <v/>
      </c>
      <c r="Q1304" s="79" t="str">
        <f aca="false">IF(P1304&lt;&gt;"",SUMIF(L1304:L1364,L1304,N1304:N1364),"")</f>
        <v/>
      </c>
      <c r="R1304" s="79" t="str">
        <f aca="false">IF(P1304&lt;&gt;"",SUMIF(L1304:L1364,L1304,O1304:O1364),"")</f>
        <v/>
      </c>
      <c r="S1304" s="63"/>
    </row>
    <row r="1305" customFormat="false" ht="24" hidden="false" customHeight="false" outlineLevel="0" collapsed="false">
      <c r="A1305" s="74" t="s">
        <v>326</v>
      </c>
      <c r="B1305" s="74"/>
      <c r="C1305" s="74"/>
      <c r="D1305" s="74" t="s">
        <v>327</v>
      </c>
      <c r="E1305" s="74"/>
      <c r="F1305" s="74"/>
      <c r="G1305" s="74"/>
      <c r="H1305" s="75"/>
      <c r="I1305" s="74"/>
      <c r="J1305" s="76"/>
      <c r="K1305" s="21"/>
      <c r="L1305" s="62" t="n">
        <f aca="false">IF(AND(A1306&lt;&gt;"",A1305=""),L1304+1,L1304)</f>
        <v>121</v>
      </c>
      <c r="M1305" s="78" t="str">
        <f aca="false">IF(OR(A1305="Insumo",A1305="Composição Auxiliar"),J1305,"")</f>
        <v/>
      </c>
      <c r="N1305" s="79" t="str">
        <f aca="false">IF(ISNUMBER(SEARCH("COM ENCARGOS COMPLEMENTARES",D1305)),J1305,"")</f>
        <v/>
      </c>
      <c r="O1305" s="79" t="str">
        <f aca="false">IF(N1305&lt;&gt;"","",M1305)</f>
        <v/>
      </c>
      <c r="P1305" s="80" t="str">
        <f aca="false">IF(A1305="Composição",A1304,"")</f>
        <v/>
      </c>
      <c r="Q1305" s="79" t="str">
        <f aca="false">IF(P1305&lt;&gt;"",SUMIF(L1305:L1365,L1305,N1305:N1365),"")</f>
        <v/>
      </c>
      <c r="R1305" s="79" t="str">
        <f aca="false">IF(P1305&lt;&gt;"",SUMIF(L1305:L1365,L1305,O1305:O1365),"")</f>
        <v/>
      </c>
      <c r="S1305" s="63"/>
    </row>
    <row r="1306" customFormat="false" ht="14.5" hidden="false" customHeight="true" outlineLevel="0" collapsed="false">
      <c r="A1306" s="81" t="s">
        <v>328</v>
      </c>
      <c r="B1306" s="82" t="s">
        <v>552</v>
      </c>
      <c r="C1306" s="81" t="s">
        <v>553</v>
      </c>
      <c r="D1306" s="81" t="s">
        <v>554</v>
      </c>
      <c r="E1306" s="81" t="s">
        <v>555</v>
      </c>
      <c r="F1306" s="81"/>
      <c r="G1306" s="83" t="s">
        <v>556</v>
      </c>
      <c r="H1306" s="82" t="s">
        <v>557</v>
      </c>
      <c r="I1306" s="82" t="s">
        <v>558</v>
      </c>
      <c r="J1306" s="82" t="s">
        <v>559</v>
      </c>
      <c r="K1306" s="21"/>
      <c r="L1306" s="62" t="n">
        <f aca="false">IF(AND(A1307&lt;&gt;"",A1306=""),L1305+1,L1305)</f>
        <v>121</v>
      </c>
      <c r="M1306" s="78" t="str">
        <f aca="false">IF(OR(A1306="Insumo",A1306="Composição Auxiliar"),J1306,"")</f>
        <v/>
      </c>
      <c r="N1306" s="79" t="str">
        <f aca="false">IF(ISNUMBER(SEARCH("COM ENCARGOS COMPLEMENTARES",D1306)),J1306,"")</f>
        <v/>
      </c>
      <c r="O1306" s="79" t="str">
        <f aca="false">IF(N1306&lt;&gt;"","",M1306)</f>
        <v/>
      </c>
      <c r="P1306" s="80" t="str">
        <f aca="false">IF(A1306="Composição",A1305,"")</f>
        <v/>
      </c>
      <c r="Q1306" s="79" t="str">
        <f aca="false">IF(P1306&lt;&gt;"",SUMIF(L1306:L1366,L1306,N1306:N1366),"")</f>
        <v/>
      </c>
      <c r="R1306" s="79" t="str">
        <f aca="false">IF(P1306&lt;&gt;"",SUMIF(L1306:L1366,L1306,O1306:O1366),"")</f>
        <v/>
      </c>
      <c r="S1306" s="63"/>
    </row>
    <row r="1307" customFormat="false" ht="24" hidden="false" customHeight="true" outlineLevel="0" collapsed="false">
      <c r="A1307" s="84" t="s">
        <v>560</v>
      </c>
      <c r="B1307" s="85" t="s">
        <v>329</v>
      </c>
      <c r="C1307" s="84" t="s">
        <v>561</v>
      </c>
      <c r="D1307" s="84" t="s">
        <v>1134</v>
      </c>
      <c r="E1307" s="84" t="s">
        <v>1135</v>
      </c>
      <c r="F1307" s="84"/>
      <c r="G1307" s="86" t="s">
        <v>608</v>
      </c>
      <c r="H1307" s="87" t="n">
        <v>1</v>
      </c>
      <c r="I1307" s="88" t="n">
        <f aca="false">SUMIF(L:L,$L1307,M:M)</f>
        <v>5.41</v>
      </c>
      <c r="J1307" s="88" t="n">
        <f aca="false">TRUNC(H1307*I1307,2)</f>
        <v>5.41</v>
      </c>
      <c r="K1307" s="21"/>
      <c r="L1307" s="62" t="n">
        <f aca="false">IF(AND(A1308&lt;&gt;"",A1307=""),L1306+1,L1306)</f>
        <v>121</v>
      </c>
      <c r="M1307" s="78" t="str">
        <f aca="false">IF(OR(A1307="Insumo",A1307="Composição Auxiliar"),J1307,"")</f>
        <v/>
      </c>
      <c r="N1307" s="79" t="str">
        <f aca="false">IF(ISNUMBER(SEARCH("COM ENCARGOS COMPLEMENTARES",D1307)),J1307,"")</f>
        <v/>
      </c>
      <c r="O1307" s="79" t="str">
        <f aca="false">IF(N1307&lt;&gt;"","",M1307)</f>
        <v/>
      </c>
      <c r="P1307" s="80" t="str">
        <f aca="false">IF(A1307="Composição",A1306,"")</f>
        <v> 8.1.1 </v>
      </c>
      <c r="Q1307" s="79" t="n">
        <f aca="false">IF(P1307&lt;&gt;"",SUMIF(L1307:L1367,L1307,N1307:N1367),"")</f>
        <v>0.14</v>
      </c>
      <c r="R1307" s="79" t="n">
        <f aca="false">IF(P1307&lt;&gt;"",SUMIF(L1307:L1367,L1307,O1307:O1367),"")</f>
        <v>5.27</v>
      </c>
      <c r="S1307" s="63"/>
    </row>
    <row r="1308" customFormat="false" ht="24" hidden="false" customHeight="true" outlineLevel="0" collapsed="false">
      <c r="A1308" s="89" t="s">
        <v>565</v>
      </c>
      <c r="B1308" s="90" t="s">
        <v>875</v>
      </c>
      <c r="C1308" s="89" t="s">
        <v>561</v>
      </c>
      <c r="D1308" s="89" t="s">
        <v>876</v>
      </c>
      <c r="E1308" s="89" t="s">
        <v>568</v>
      </c>
      <c r="F1308" s="89"/>
      <c r="G1308" s="91" t="s">
        <v>569</v>
      </c>
      <c r="H1308" s="92" t="n">
        <v>0.0028</v>
      </c>
      <c r="I1308" s="93" t="n">
        <f aca="false">SUMIFS('ANALÍTICA AUXILIARES'!J:J,'ANALÍTICA AUXILIARES'!A:A,"Composição",'ANALÍTICA AUXILIARES'!B:B,$B1308)</f>
        <v>28.71</v>
      </c>
      <c r="J1308" s="93" t="n">
        <f aca="false">TRUNC(H1308*I1308,2)</f>
        <v>0.08</v>
      </c>
      <c r="K1308" s="21"/>
      <c r="L1308" s="62" t="n">
        <f aca="false">IF(AND(A1309&lt;&gt;"",A1308=""),L1307+1,L1307)</f>
        <v>121</v>
      </c>
      <c r="M1308" s="78" t="n">
        <f aca="false">IF(OR(A1308="Insumo",A1308="Composição Auxiliar"),J1308,"")</f>
        <v>0.08</v>
      </c>
      <c r="N1308" s="79" t="n">
        <f aca="false">IF(ISNUMBER(SEARCH("COM ENCARGOS COMPLEMENTARES",D1308)),J1308,"")</f>
        <v>0.08</v>
      </c>
      <c r="O1308" s="79" t="str">
        <f aca="false">IF(N1308&lt;&gt;"","",M1308)</f>
        <v/>
      </c>
      <c r="P1308" s="80" t="str">
        <f aca="false">IF(A1308="Composição",A1307,"")</f>
        <v/>
      </c>
      <c r="Q1308" s="79" t="str">
        <f aca="false">IF(P1308&lt;&gt;"",SUMIF(L1308:L1368,L1308,N1308:N1368),"")</f>
        <v/>
      </c>
      <c r="R1308" s="79" t="str">
        <f aca="false">IF(P1308&lt;&gt;"",SUMIF(L1308:L1368,L1308,O1308:O1368),"")</f>
        <v/>
      </c>
      <c r="S1308" s="63"/>
    </row>
    <row r="1309" customFormat="false" ht="24" hidden="false" customHeight="true" outlineLevel="0" collapsed="false">
      <c r="A1309" s="89" t="s">
        <v>565</v>
      </c>
      <c r="B1309" s="90" t="s">
        <v>873</v>
      </c>
      <c r="C1309" s="89" t="s">
        <v>561</v>
      </c>
      <c r="D1309" s="89" t="s">
        <v>874</v>
      </c>
      <c r="E1309" s="89" t="s">
        <v>568</v>
      </c>
      <c r="F1309" s="89"/>
      <c r="G1309" s="91" t="s">
        <v>569</v>
      </c>
      <c r="H1309" s="92" t="n">
        <v>0.0028</v>
      </c>
      <c r="I1309" s="93" t="n">
        <f aca="false">SUMIFS('ANALÍTICA AUXILIARES'!J:J,'ANALÍTICA AUXILIARES'!A:A,"Composição",'ANALÍTICA AUXILIARES'!B:B,$B1309)</f>
        <v>24.32</v>
      </c>
      <c r="J1309" s="93" t="n">
        <f aca="false">TRUNC(H1309*I1309,2)</f>
        <v>0.06</v>
      </c>
      <c r="K1309" s="21"/>
      <c r="L1309" s="62" t="n">
        <f aca="false">IF(AND(A1310&lt;&gt;"",A1309=""),L1308+1,L1308)</f>
        <v>121</v>
      </c>
      <c r="M1309" s="78" t="n">
        <f aca="false">IF(OR(A1309="Insumo",A1309="Composição Auxiliar"),J1309,"")</f>
        <v>0.06</v>
      </c>
      <c r="N1309" s="79" t="n">
        <f aca="false">IF(ISNUMBER(SEARCH("COM ENCARGOS COMPLEMENTARES",D1309)),J1309,"")</f>
        <v>0.06</v>
      </c>
      <c r="O1309" s="79" t="str">
        <f aca="false">IF(N1309&lt;&gt;"","",M1309)</f>
        <v/>
      </c>
      <c r="P1309" s="80" t="str">
        <f aca="false">IF(A1309="Composição",A1308,"")</f>
        <v/>
      </c>
      <c r="Q1309" s="79" t="str">
        <f aca="false">IF(P1309&lt;&gt;"",SUMIF(L1309:L1369,L1309,N1309:N1369),"")</f>
        <v/>
      </c>
      <c r="R1309" s="79" t="str">
        <f aca="false">IF(P1309&lt;&gt;"",SUMIF(L1309:L1369,L1309,O1309:O1369),"")</f>
        <v/>
      </c>
      <c r="S1309" s="63"/>
    </row>
    <row r="1310" customFormat="false" ht="24" hidden="false" customHeight="false" outlineLevel="0" collapsed="false">
      <c r="A1310" s="94" t="s">
        <v>575</v>
      </c>
      <c r="B1310" s="95" t="s">
        <v>1136</v>
      </c>
      <c r="C1310" s="94" t="str">
        <f aca="false">VLOOKUP(B1310,INSUMOS!$A:$I,2,FALSE())</f>
        <v>SINAPI</v>
      </c>
      <c r="D1310" s="94" t="str">
        <f aca="false">VLOOKUP(B1310,INSUMOS!$A:$I,3,FALSE())</f>
        <v>CABO DE REDE, PAR TRANCADO U/UTP, 4 PARES, CATEGORIA 5E (CAT 5E), ISOLAMENTO PVC (LSZH)</v>
      </c>
      <c r="E1310" s="94" t="str">
        <f aca="false">VLOOKUP(B1310,INSUMOS!$A:$I,4,FALSE())</f>
        <v>Material</v>
      </c>
      <c r="F1310" s="94"/>
      <c r="G1310" s="96" t="str">
        <f aca="false">VLOOKUP(B1310,INSUMOS!$A:$I,5,FALSE())</f>
        <v>M</v>
      </c>
      <c r="H1310" s="97" t="n">
        <v>1.05</v>
      </c>
      <c r="I1310" s="98" t="n">
        <f aca="false">VLOOKUP(B1310,INSUMOS!$A:$I,8,FALSE())</f>
        <v>5.02</v>
      </c>
      <c r="J1310" s="98" t="n">
        <f aca="false">TRUNC(H1310*I1310,2)</f>
        <v>5.27</v>
      </c>
      <c r="K1310" s="21"/>
      <c r="L1310" s="62" t="n">
        <f aca="false">IF(AND(A1311&lt;&gt;"",A1310=""),L1309+1,L1309)</f>
        <v>121</v>
      </c>
      <c r="M1310" s="78" t="n">
        <f aca="false">IF(OR(A1310="Insumo",A1310="Composição Auxiliar"),J1310,"")</f>
        <v>5.27</v>
      </c>
      <c r="N1310" s="79" t="str">
        <f aca="false">IF(ISNUMBER(SEARCH("COM ENCARGOS COMPLEMENTARES",D1310)),J1310,"")</f>
        <v/>
      </c>
      <c r="O1310" s="79" t="n">
        <f aca="false">IF(N1310&lt;&gt;"","",M1310)</f>
        <v>5.27</v>
      </c>
      <c r="P1310" s="80" t="str">
        <f aca="false">IF(A1310="Composição",A1309,"")</f>
        <v/>
      </c>
      <c r="Q1310" s="79" t="str">
        <f aca="false">IF(P1310&lt;&gt;"",SUMIF(L1310:L1370,L1310,N1310:N1370),"")</f>
        <v/>
      </c>
      <c r="R1310" s="79" t="str">
        <f aca="false">IF(P1310&lt;&gt;"",SUMIF(L1310:L1370,L1310,O1310:O1370),"")</f>
        <v/>
      </c>
      <c r="S1310" s="63"/>
    </row>
    <row r="1311" customFormat="false" ht="13.8" hidden="false" customHeight="false" outlineLevel="0" collapsed="false">
      <c r="A1311" s="99"/>
      <c r="B1311" s="99"/>
      <c r="C1311" s="99"/>
      <c r="D1311" s="99"/>
      <c r="E1311" s="99"/>
      <c r="F1311" s="100"/>
      <c r="G1311" s="99"/>
      <c r="H1311" s="100"/>
      <c r="I1311" s="99"/>
      <c r="J1311" s="100"/>
      <c r="K1311" s="21"/>
      <c r="L1311" s="62" t="n">
        <f aca="false">IF(AND(A1312&lt;&gt;"",A1311=""),L1310+1,L1310)</f>
        <v>121</v>
      </c>
      <c r="M1311" s="78" t="str">
        <f aca="false">IF(OR(A1311="Insumo",A1311="Composição Auxiliar"),J1311,"")</f>
        <v/>
      </c>
      <c r="N1311" s="79" t="str">
        <f aca="false">IF(ISNUMBER(SEARCH("COM ENCARGOS COMPLEMENTARES",D1311)),J1311,"")</f>
        <v/>
      </c>
      <c r="O1311" s="79" t="str">
        <f aca="false">IF(N1311&lt;&gt;"","",M1311)</f>
        <v/>
      </c>
      <c r="P1311" s="80" t="str">
        <f aca="false">IF(A1311="Composição",A1310,"")</f>
        <v/>
      </c>
      <c r="Q1311" s="79" t="str">
        <f aca="false">IF(P1311&lt;&gt;"",SUMIF(L1311:L1371,L1311,N1311:N1371),"")</f>
        <v/>
      </c>
      <c r="R1311" s="79" t="str">
        <f aca="false">IF(P1311&lt;&gt;"",SUMIF(L1311:L1371,L1311,O1311:O1371),"")</f>
        <v/>
      </c>
      <c r="S1311" s="63"/>
    </row>
    <row r="1312" customFormat="false" ht="13.8" hidden="false" customHeight="true" outlineLevel="0" collapsed="false">
      <c r="A1312" s="99"/>
      <c r="B1312" s="99"/>
      <c r="C1312" s="99"/>
      <c r="D1312" s="99"/>
      <c r="E1312" s="99"/>
      <c r="F1312" s="100"/>
      <c r="G1312" s="99"/>
      <c r="H1312" s="99" t="s">
        <v>580</v>
      </c>
      <c r="I1312" s="99"/>
      <c r="J1312" s="100" t="n">
        <f aca="false">TRUNC(SUMIF(L:L,$L1312,M:M)*(1+$J$9),2)</f>
        <v>6.56</v>
      </c>
      <c r="K1312" s="21"/>
      <c r="L1312" s="62" t="n">
        <f aca="false">IF(AND(A1313&lt;&gt;"",A1312=""),L1311+1,L1311)</f>
        <v>121</v>
      </c>
      <c r="M1312" s="78" t="str">
        <f aca="false">IF(OR(A1312="Insumo",A1312="Composição Auxiliar"),J1312,"")</f>
        <v/>
      </c>
      <c r="N1312" s="79" t="str">
        <f aca="false">IF(ISNUMBER(SEARCH("COM ENCARGOS COMPLEMENTARES",D1312)),J1312,"")</f>
        <v/>
      </c>
      <c r="O1312" s="79" t="str">
        <f aca="false">IF(N1312&lt;&gt;"","",M1312)</f>
        <v/>
      </c>
      <c r="P1312" s="80" t="str">
        <f aca="false">IF(A1312="Composição",A1311,"")</f>
        <v/>
      </c>
      <c r="Q1312" s="79" t="str">
        <f aca="false">IF(P1312&lt;&gt;"",SUMIF(L1312:L1372,L1312,N1312:N1372),"")</f>
        <v/>
      </c>
      <c r="R1312" s="79" t="str">
        <f aca="false">IF(P1312&lt;&gt;"",SUMIF(L1312:L1372,L1312,O1312:O1372),"")</f>
        <v/>
      </c>
      <c r="S1312" s="63"/>
    </row>
    <row r="1313" customFormat="false" ht="13.8" hidden="false" customHeight="false" outlineLevel="0" collapsed="false">
      <c r="A1313" s="101"/>
      <c r="B1313" s="101"/>
      <c r="C1313" s="101"/>
      <c r="D1313" s="101"/>
      <c r="E1313" s="101"/>
      <c r="F1313" s="101"/>
      <c r="G1313" s="101" t="s">
        <v>581</v>
      </c>
      <c r="H1313" s="102" t="s">
        <v>1137</v>
      </c>
      <c r="I1313" s="101" t="s">
        <v>583</v>
      </c>
      <c r="J1313" s="103" t="n">
        <f aca="false">TRUNC(J1312*H1313,2)</f>
        <v>53136</v>
      </c>
      <c r="K1313" s="21"/>
      <c r="L1313" s="62" t="n">
        <f aca="false">IF(AND(A1314&lt;&gt;"",A1313=""),L1312+1,L1312)</f>
        <v>121</v>
      </c>
      <c r="M1313" s="78" t="str">
        <f aca="false">IF(OR(A1313="Insumo",A1313="Composição Auxiliar"),J1313,"")</f>
        <v/>
      </c>
      <c r="N1313" s="79" t="str">
        <f aca="false">IF(ISNUMBER(SEARCH("COM ENCARGOS COMPLEMENTARES",D1313)),J1313,"")</f>
        <v/>
      </c>
      <c r="O1313" s="79" t="str">
        <f aca="false">IF(N1313&lt;&gt;"","",M1313)</f>
        <v/>
      </c>
      <c r="P1313" s="80" t="str">
        <f aca="false">IF(A1313="Composição",A1312,"")</f>
        <v/>
      </c>
      <c r="Q1313" s="79" t="str">
        <f aca="false">IF(P1313&lt;&gt;"",SUMIF(L1313:L1373,L1313,N1313:N1373),"")</f>
        <v/>
      </c>
      <c r="R1313" s="79" t="str">
        <f aca="false">IF(P1313&lt;&gt;"",SUMIF(L1313:L1373,L1313,O1313:O1373),"")</f>
        <v/>
      </c>
      <c r="S1313" s="63"/>
    </row>
    <row r="1314" customFormat="false" ht="13.8" hidden="false" customHeight="false" outlineLevel="0" collapsed="false">
      <c r="A1314" s="104"/>
      <c r="B1314" s="104"/>
      <c r="C1314" s="104"/>
      <c r="D1314" s="104"/>
      <c r="E1314" s="104"/>
      <c r="F1314" s="104"/>
      <c r="G1314" s="104"/>
      <c r="H1314" s="104"/>
      <c r="I1314" s="104"/>
      <c r="J1314" s="104"/>
      <c r="K1314" s="21"/>
      <c r="L1314" s="62" t="n">
        <f aca="false">IF(AND(A1315&lt;&gt;"",A1314=""),L1313+1,L1313)</f>
        <v>122</v>
      </c>
      <c r="M1314" s="78" t="str">
        <f aca="false">IF(OR(A1314="Insumo",A1314="Composição Auxiliar"),J1314,"")</f>
        <v/>
      </c>
      <c r="N1314" s="79" t="str">
        <f aca="false">IF(ISNUMBER(SEARCH("COM ENCARGOS COMPLEMENTARES",D1314)),J1314,"")</f>
        <v/>
      </c>
      <c r="O1314" s="79" t="str">
        <f aca="false">IF(N1314&lt;&gt;"","",M1314)</f>
        <v/>
      </c>
      <c r="P1314" s="80" t="str">
        <f aca="false">IF(A1314="Composição",A1313,"")</f>
        <v/>
      </c>
      <c r="Q1314" s="79" t="str">
        <f aca="false">IF(P1314&lt;&gt;"",SUMIF(L1314:L1374,L1314,N1314:N1374),"")</f>
        <v/>
      </c>
      <c r="R1314" s="79" t="str">
        <f aca="false">IF(P1314&lt;&gt;"",SUMIF(L1314:L1374,L1314,O1314:O1374),"")</f>
        <v/>
      </c>
      <c r="S1314" s="63"/>
    </row>
    <row r="1315" customFormat="false" ht="14.5" hidden="false" customHeight="true" outlineLevel="0" collapsed="false">
      <c r="A1315" s="81" t="s">
        <v>330</v>
      </c>
      <c r="B1315" s="82" t="s">
        <v>552</v>
      </c>
      <c r="C1315" s="81" t="s">
        <v>553</v>
      </c>
      <c r="D1315" s="81" t="s">
        <v>554</v>
      </c>
      <c r="E1315" s="81" t="s">
        <v>555</v>
      </c>
      <c r="F1315" s="81"/>
      <c r="G1315" s="83" t="s">
        <v>556</v>
      </c>
      <c r="H1315" s="82" t="s">
        <v>557</v>
      </c>
      <c r="I1315" s="82" t="s">
        <v>558</v>
      </c>
      <c r="J1315" s="82" t="s">
        <v>559</v>
      </c>
      <c r="K1315" s="21"/>
      <c r="L1315" s="62" t="n">
        <f aca="false">IF(AND(A1316&lt;&gt;"",A1315=""),L1314+1,L1314)</f>
        <v>122</v>
      </c>
      <c r="M1315" s="78" t="str">
        <f aca="false">IF(OR(A1315="Insumo",A1315="Composição Auxiliar"),J1315,"")</f>
        <v/>
      </c>
      <c r="N1315" s="79" t="str">
        <f aca="false">IF(ISNUMBER(SEARCH("COM ENCARGOS COMPLEMENTARES",D1315)),J1315,"")</f>
        <v/>
      </c>
      <c r="O1315" s="79" t="str">
        <f aca="false">IF(N1315&lt;&gt;"","",M1315)</f>
        <v/>
      </c>
      <c r="P1315" s="80" t="str">
        <f aca="false">IF(A1315="Composição",A1314,"")</f>
        <v/>
      </c>
      <c r="Q1315" s="79" t="str">
        <f aca="false">IF(P1315&lt;&gt;"",SUMIF(L1315:L1375,L1315,N1315:N1375),"")</f>
        <v/>
      </c>
      <c r="R1315" s="79" t="str">
        <f aca="false">IF(P1315&lt;&gt;"",SUMIF(L1315:L1375,L1315,O1315:O1375),"")</f>
        <v/>
      </c>
      <c r="S1315" s="63"/>
    </row>
    <row r="1316" customFormat="false" ht="35" hidden="false" customHeight="true" outlineLevel="0" collapsed="false">
      <c r="A1316" s="84" t="s">
        <v>560</v>
      </c>
      <c r="B1316" s="85" t="s">
        <v>331</v>
      </c>
      <c r="C1316" s="84" t="s">
        <v>584</v>
      </c>
      <c r="D1316" s="84" t="s">
        <v>1138</v>
      </c>
      <c r="E1316" s="84" t="s">
        <v>1036</v>
      </c>
      <c r="F1316" s="84"/>
      <c r="G1316" s="86" t="s">
        <v>587</v>
      </c>
      <c r="H1316" s="87" t="n">
        <v>1</v>
      </c>
      <c r="I1316" s="88" t="n">
        <f aca="false">SUMIF(L:L,$L1316,M:M)</f>
        <v>30.3</v>
      </c>
      <c r="J1316" s="88" t="n">
        <f aca="false">TRUNC(H1316*I1316,2)</f>
        <v>30.3</v>
      </c>
      <c r="K1316" s="21"/>
      <c r="L1316" s="62" t="n">
        <f aca="false">IF(AND(A1317&lt;&gt;"",A1316=""),L1315+1,L1315)</f>
        <v>122</v>
      </c>
      <c r="M1316" s="78" t="str">
        <f aca="false">IF(OR(A1316="Insumo",A1316="Composição Auxiliar"),J1316,"")</f>
        <v/>
      </c>
      <c r="N1316" s="79" t="str">
        <f aca="false">IF(ISNUMBER(SEARCH("COM ENCARGOS COMPLEMENTARES",D1316)),J1316,"")</f>
        <v/>
      </c>
      <c r="O1316" s="79" t="str">
        <f aca="false">IF(N1316&lt;&gt;"","",M1316)</f>
        <v/>
      </c>
      <c r="P1316" s="80" t="str">
        <f aca="false">IF(A1316="Composição",A1315,"")</f>
        <v> 8.1.2 </v>
      </c>
      <c r="Q1316" s="79" t="n">
        <f aca="false">IF(P1316&lt;&gt;"",SUMIF(L1316:L1376,L1316,N1316:N1376),"")</f>
        <v>0</v>
      </c>
      <c r="R1316" s="79" t="n">
        <f aca="false">IF(P1316&lt;&gt;"",SUMIF(L1316:L1376,L1316,O1316:O1376),"")</f>
        <v>30.3</v>
      </c>
      <c r="S1316" s="63"/>
    </row>
    <row r="1317" customFormat="false" ht="13.8" hidden="false" customHeight="false" outlineLevel="0" collapsed="false">
      <c r="A1317" s="94" t="s">
        <v>575</v>
      </c>
      <c r="B1317" s="95" t="s">
        <v>1139</v>
      </c>
      <c r="C1317" s="94" t="str">
        <f aca="false">VLOOKUP(B1317,INSUMOS!$A:$I,2,FALSE())</f>
        <v>SINAPI</v>
      </c>
      <c r="D1317" s="94" t="str">
        <f aca="false">VLOOKUP(B1317,INSUMOS!$A:$I,3,FALSE())</f>
        <v>TOMADA RJ45, 8 FIOS, CAT 5E (APENAS MODULO)</v>
      </c>
      <c r="E1317" s="94" t="str">
        <f aca="false">VLOOKUP(B1317,INSUMOS!$A:$I,4,FALSE())</f>
        <v>Material</v>
      </c>
      <c r="F1317" s="94"/>
      <c r="G1317" s="96" t="str">
        <f aca="false">VLOOKUP(B1317,INSUMOS!$A:$I,5,FALSE())</f>
        <v>UN</v>
      </c>
      <c r="H1317" s="97" t="n">
        <v>1</v>
      </c>
      <c r="I1317" s="98" t="n">
        <f aca="false">VLOOKUP(B1317,INSUMOS!$A:$I,8,FALSE())</f>
        <v>30.3</v>
      </c>
      <c r="J1317" s="98" t="n">
        <f aca="false">TRUNC(H1317*I1317,2)</f>
        <v>30.3</v>
      </c>
      <c r="K1317" s="21"/>
      <c r="L1317" s="62" t="n">
        <f aca="false">IF(AND(A1318&lt;&gt;"",A1317=""),L1316+1,L1316)</f>
        <v>122</v>
      </c>
      <c r="M1317" s="78" t="n">
        <f aca="false">IF(OR(A1317="Insumo",A1317="Composição Auxiliar"),J1317,"")</f>
        <v>30.3</v>
      </c>
      <c r="N1317" s="79" t="str">
        <f aca="false">IF(ISNUMBER(SEARCH("COM ENCARGOS COMPLEMENTARES",D1317)),J1317,"")</f>
        <v/>
      </c>
      <c r="O1317" s="79" t="n">
        <f aca="false">IF(N1317&lt;&gt;"","",M1317)</f>
        <v>30.3</v>
      </c>
      <c r="P1317" s="80" t="str">
        <f aca="false">IF(A1317="Composição",A1316,"")</f>
        <v/>
      </c>
      <c r="Q1317" s="79" t="str">
        <f aca="false">IF(P1317&lt;&gt;"",SUMIF(L1317:L1377,L1317,N1317:N1377),"")</f>
        <v/>
      </c>
      <c r="R1317" s="79" t="str">
        <f aca="false">IF(P1317&lt;&gt;"",SUMIF(L1317:L1377,L1317,O1317:O1377),"")</f>
        <v/>
      </c>
      <c r="S1317" s="63"/>
    </row>
    <row r="1318" customFormat="false" ht="13.8" hidden="false" customHeight="false" outlineLevel="0" collapsed="false">
      <c r="A1318" s="99"/>
      <c r="B1318" s="99"/>
      <c r="C1318" s="99"/>
      <c r="D1318" s="99"/>
      <c r="E1318" s="99"/>
      <c r="F1318" s="100"/>
      <c r="G1318" s="99"/>
      <c r="H1318" s="100"/>
      <c r="I1318" s="99"/>
      <c r="J1318" s="100"/>
      <c r="K1318" s="21"/>
      <c r="L1318" s="62" t="n">
        <f aca="false">IF(AND(A1319&lt;&gt;"",A1318=""),L1317+1,L1317)</f>
        <v>122</v>
      </c>
      <c r="M1318" s="78" t="str">
        <f aca="false">IF(OR(A1318="Insumo",A1318="Composição Auxiliar"),J1318,"")</f>
        <v/>
      </c>
      <c r="N1318" s="79" t="str">
        <f aca="false">IF(ISNUMBER(SEARCH("COM ENCARGOS COMPLEMENTARES",D1318)),J1318,"")</f>
        <v/>
      </c>
      <c r="O1318" s="79" t="str">
        <f aca="false">IF(N1318&lt;&gt;"","",M1318)</f>
        <v/>
      </c>
      <c r="P1318" s="80" t="str">
        <f aca="false">IF(A1318="Composição",A1317,"")</f>
        <v/>
      </c>
      <c r="Q1318" s="79" t="str">
        <f aca="false">IF(P1318&lt;&gt;"",SUMIF(L1318:L1378,L1318,N1318:N1378),"")</f>
        <v/>
      </c>
      <c r="R1318" s="79" t="str">
        <f aca="false">IF(P1318&lt;&gt;"",SUMIF(L1318:L1378,L1318,O1318:O1378),"")</f>
        <v/>
      </c>
      <c r="S1318" s="63"/>
    </row>
    <row r="1319" customFormat="false" ht="13.8" hidden="false" customHeight="true" outlineLevel="0" collapsed="false">
      <c r="A1319" s="99"/>
      <c r="B1319" s="99"/>
      <c r="C1319" s="99"/>
      <c r="D1319" s="99"/>
      <c r="E1319" s="99"/>
      <c r="F1319" s="100"/>
      <c r="G1319" s="99"/>
      <c r="H1319" s="99" t="s">
        <v>580</v>
      </c>
      <c r="I1319" s="99"/>
      <c r="J1319" s="100" t="n">
        <f aca="false">TRUNC(SUMIF(L:L,$L1319,M:M)*(1+$J$9),2)</f>
        <v>36.74</v>
      </c>
      <c r="K1319" s="21"/>
      <c r="L1319" s="62" t="n">
        <f aca="false">IF(AND(A1320&lt;&gt;"",A1319=""),L1318+1,L1318)</f>
        <v>122</v>
      </c>
      <c r="M1319" s="78" t="str">
        <f aca="false">IF(OR(A1319="Insumo",A1319="Composição Auxiliar"),J1319,"")</f>
        <v/>
      </c>
      <c r="N1319" s="79" t="str">
        <f aca="false">IF(ISNUMBER(SEARCH("COM ENCARGOS COMPLEMENTARES",D1319)),J1319,"")</f>
        <v/>
      </c>
      <c r="O1319" s="79" t="str">
        <f aca="false">IF(N1319&lt;&gt;"","",M1319)</f>
        <v/>
      </c>
      <c r="P1319" s="80" t="str">
        <f aca="false">IF(A1319="Composição",A1318,"")</f>
        <v/>
      </c>
      <c r="Q1319" s="79" t="str">
        <f aca="false">IF(P1319&lt;&gt;"",SUMIF(L1319:L1379,L1319,N1319:N1379),"")</f>
        <v/>
      </c>
      <c r="R1319" s="79" t="str">
        <f aca="false">IF(P1319&lt;&gt;"",SUMIF(L1319:L1379,L1319,O1319:O1379),"")</f>
        <v/>
      </c>
      <c r="S1319" s="63"/>
    </row>
    <row r="1320" customFormat="false" ht="13.8" hidden="false" customHeight="false" outlineLevel="0" collapsed="false">
      <c r="A1320" s="101"/>
      <c r="B1320" s="101"/>
      <c r="C1320" s="101"/>
      <c r="D1320" s="101"/>
      <c r="E1320" s="101"/>
      <c r="F1320" s="101"/>
      <c r="G1320" s="101" t="s">
        <v>581</v>
      </c>
      <c r="H1320" s="102" t="s">
        <v>1140</v>
      </c>
      <c r="I1320" s="101" t="s">
        <v>583</v>
      </c>
      <c r="J1320" s="103" t="n">
        <f aca="false">TRUNC(J1319*H1320,2)</f>
        <v>5547.74</v>
      </c>
      <c r="K1320" s="21"/>
      <c r="L1320" s="62" t="n">
        <f aca="false">IF(AND(A1321&lt;&gt;"",A1320=""),L1319+1,L1319)</f>
        <v>122</v>
      </c>
      <c r="M1320" s="78" t="str">
        <f aca="false">IF(OR(A1320="Insumo",A1320="Composição Auxiliar"),J1320,"")</f>
        <v/>
      </c>
      <c r="N1320" s="79" t="str">
        <f aca="false">IF(ISNUMBER(SEARCH("COM ENCARGOS COMPLEMENTARES",D1320)),J1320,"")</f>
        <v/>
      </c>
      <c r="O1320" s="79" t="str">
        <f aca="false">IF(N1320&lt;&gt;"","",M1320)</f>
        <v/>
      </c>
      <c r="P1320" s="80" t="str">
        <f aca="false">IF(A1320="Composição",A1319,"")</f>
        <v/>
      </c>
      <c r="Q1320" s="79" t="str">
        <f aca="false">IF(P1320&lt;&gt;"",SUMIF(L1320:L1380,L1320,N1320:N1380),"")</f>
        <v/>
      </c>
      <c r="R1320" s="79" t="str">
        <f aca="false">IF(P1320&lt;&gt;"",SUMIF(L1320:L1380,L1320,O1320:O1380),"")</f>
        <v/>
      </c>
      <c r="S1320" s="63"/>
    </row>
    <row r="1321" customFormat="false" ht="13.8" hidden="false" customHeight="false" outlineLevel="0" collapsed="false">
      <c r="A1321" s="104"/>
      <c r="B1321" s="104"/>
      <c r="C1321" s="104"/>
      <c r="D1321" s="104"/>
      <c r="E1321" s="104"/>
      <c r="F1321" s="104"/>
      <c r="G1321" s="104"/>
      <c r="H1321" s="104"/>
      <c r="I1321" s="104"/>
      <c r="J1321" s="104"/>
      <c r="K1321" s="21"/>
      <c r="L1321" s="62" t="n">
        <f aca="false">IF(AND(A1322&lt;&gt;"",A1321=""),L1320+1,L1320)</f>
        <v>123</v>
      </c>
      <c r="M1321" s="78" t="str">
        <f aca="false">IF(OR(A1321="Insumo",A1321="Composição Auxiliar"),J1321,"")</f>
        <v/>
      </c>
      <c r="N1321" s="79" t="str">
        <f aca="false">IF(ISNUMBER(SEARCH("COM ENCARGOS COMPLEMENTARES",D1321)),J1321,"")</f>
        <v/>
      </c>
      <c r="O1321" s="79" t="str">
        <f aca="false">IF(N1321&lt;&gt;"","",M1321)</f>
        <v/>
      </c>
      <c r="P1321" s="80" t="str">
        <f aca="false">IF(A1321="Composição",A1320,"")</f>
        <v/>
      </c>
      <c r="Q1321" s="79" t="str">
        <f aca="false">IF(P1321&lt;&gt;"",SUMIF(L1321:L1381,L1321,N1321:N1381),"")</f>
        <v/>
      </c>
      <c r="R1321" s="79" t="str">
        <f aca="false">IF(P1321&lt;&gt;"",SUMIF(L1321:L1381,L1321,O1321:O1381),"")</f>
        <v/>
      </c>
      <c r="S1321" s="63"/>
    </row>
    <row r="1322" customFormat="false" ht="14.5" hidden="false" customHeight="true" outlineLevel="0" collapsed="false">
      <c r="A1322" s="81" t="s">
        <v>332</v>
      </c>
      <c r="B1322" s="82" t="s">
        <v>552</v>
      </c>
      <c r="C1322" s="81" t="s">
        <v>553</v>
      </c>
      <c r="D1322" s="81" t="s">
        <v>554</v>
      </c>
      <c r="E1322" s="81" t="s">
        <v>555</v>
      </c>
      <c r="F1322" s="81"/>
      <c r="G1322" s="83" t="s">
        <v>556</v>
      </c>
      <c r="H1322" s="82" t="s">
        <v>557</v>
      </c>
      <c r="I1322" s="82" t="s">
        <v>558</v>
      </c>
      <c r="J1322" s="82" t="s">
        <v>559</v>
      </c>
      <c r="K1322" s="21"/>
      <c r="L1322" s="62" t="n">
        <f aca="false">IF(AND(A1323&lt;&gt;"",A1322=""),L1321+1,L1321)</f>
        <v>123</v>
      </c>
      <c r="M1322" s="78" t="str">
        <f aca="false">IF(OR(A1322="Insumo",A1322="Composição Auxiliar"),J1322,"")</f>
        <v/>
      </c>
      <c r="N1322" s="79" t="str">
        <f aca="false">IF(ISNUMBER(SEARCH("COM ENCARGOS COMPLEMENTARES",D1322)),J1322,"")</f>
        <v/>
      </c>
      <c r="O1322" s="79" t="str">
        <f aca="false">IF(N1322&lt;&gt;"","",M1322)</f>
        <v/>
      </c>
      <c r="P1322" s="80" t="str">
        <f aca="false">IF(A1322="Composição",A1321,"")</f>
        <v/>
      </c>
      <c r="Q1322" s="79" t="str">
        <f aca="false">IF(P1322&lt;&gt;"",SUMIF(L1322:L1382,L1322,N1322:N1382),"")</f>
        <v/>
      </c>
      <c r="R1322" s="79" t="str">
        <f aca="false">IF(P1322&lt;&gt;"",SUMIF(L1322:L1382,L1322,O1322:O1382),"")</f>
        <v/>
      </c>
      <c r="S1322" s="63"/>
    </row>
    <row r="1323" customFormat="false" ht="24" hidden="false" customHeight="true" outlineLevel="0" collapsed="false">
      <c r="A1323" s="84" t="s">
        <v>560</v>
      </c>
      <c r="B1323" s="85" t="s">
        <v>333</v>
      </c>
      <c r="C1323" s="84" t="s">
        <v>561</v>
      </c>
      <c r="D1323" s="84" t="s">
        <v>1141</v>
      </c>
      <c r="E1323" s="84" t="s">
        <v>1135</v>
      </c>
      <c r="F1323" s="84"/>
      <c r="G1323" s="86" t="s">
        <v>587</v>
      </c>
      <c r="H1323" s="87" t="n">
        <v>1</v>
      </c>
      <c r="I1323" s="88" t="n">
        <f aca="false">SUMIF(L:L,$L1323,M:M)</f>
        <v>44.57</v>
      </c>
      <c r="J1323" s="88" t="n">
        <f aca="false">TRUNC(H1323*I1323,2)</f>
        <v>44.57</v>
      </c>
      <c r="K1323" s="21"/>
      <c r="L1323" s="62" t="n">
        <f aca="false">IF(AND(A1324&lt;&gt;"",A1323=""),L1322+1,L1322)</f>
        <v>123</v>
      </c>
      <c r="M1323" s="78" t="str">
        <f aca="false">IF(OR(A1323="Insumo",A1323="Composição Auxiliar"),J1323,"")</f>
        <v/>
      </c>
      <c r="N1323" s="79" t="str">
        <f aca="false">IF(ISNUMBER(SEARCH("COM ENCARGOS COMPLEMENTARES",D1323)),J1323,"")</f>
        <v/>
      </c>
      <c r="O1323" s="79" t="str">
        <f aca="false">IF(N1323&lt;&gt;"","",M1323)</f>
        <v/>
      </c>
      <c r="P1323" s="80" t="str">
        <f aca="false">IF(A1323="Composição",A1322,"")</f>
        <v> 8.1.3 </v>
      </c>
      <c r="Q1323" s="79" t="n">
        <f aca="false">IF(P1323&lt;&gt;"",SUMIF(L1323:L1383,L1323,N1323:N1383),"")</f>
        <v>10.93</v>
      </c>
      <c r="R1323" s="79" t="n">
        <f aca="false">IF(P1323&lt;&gt;"",SUMIF(L1323:L1383,L1323,O1323:O1383),"")</f>
        <v>33.64</v>
      </c>
      <c r="S1323" s="63"/>
    </row>
    <row r="1324" customFormat="false" ht="24" hidden="false" customHeight="true" outlineLevel="0" collapsed="false">
      <c r="A1324" s="89" t="s">
        <v>565</v>
      </c>
      <c r="B1324" s="90" t="s">
        <v>873</v>
      </c>
      <c r="C1324" s="89" t="s">
        <v>561</v>
      </c>
      <c r="D1324" s="89" t="s">
        <v>874</v>
      </c>
      <c r="E1324" s="89" t="s">
        <v>568</v>
      </c>
      <c r="F1324" s="89"/>
      <c r="G1324" s="91" t="s">
        <v>569</v>
      </c>
      <c r="H1324" s="92" t="n">
        <v>0.2062</v>
      </c>
      <c r="I1324" s="93" t="n">
        <f aca="false">SUMIFS('ANALÍTICA AUXILIARES'!J:J,'ANALÍTICA AUXILIARES'!A:A,"Composição",'ANALÍTICA AUXILIARES'!B:B,$B1324)</f>
        <v>24.32</v>
      </c>
      <c r="J1324" s="93" t="n">
        <f aca="false">TRUNC(H1324*I1324,2)</f>
        <v>5.01</v>
      </c>
      <c r="K1324" s="21"/>
      <c r="L1324" s="62" t="n">
        <f aca="false">IF(AND(A1325&lt;&gt;"",A1324=""),L1323+1,L1323)</f>
        <v>123</v>
      </c>
      <c r="M1324" s="78" t="n">
        <f aca="false">IF(OR(A1324="Insumo",A1324="Composição Auxiliar"),J1324,"")</f>
        <v>5.01</v>
      </c>
      <c r="N1324" s="79" t="n">
        <f aca="false">IF(ISNUMBER(SEARCH("COM ENCARGOS COMPLEMENTARES",D1324)),J1324,"")</f>
        <v>5.01</v>
      </c>
      <c r="O1324" s="79" t="str">
        <f aca="false">IF(N1324&lt;&gt;"","",M1324)</f>
        <v/>
      </c>
      <c r="P1324" s="80" t="str">
        <f aca="false">IF(A1324="Composição",A1323,"")</f>
        <v/>
      </c>
      <c r="Q1324" s="79" t="str">
        <f aca="false">IF(P1324&lt;&gt;"",SUMIF(L1324:L1384,L1324,N1324:N1384),"")</f>
        <v/>
      </c>
      <c r="R1324" s="79" t="str">
        <f aca="false">IF(P1324&lt;&gt;"",SUMIF(L1324:L1384,L1324,O1324:O1384),"")</f>
        <v/>
      </c>
      <c r="S1324" s="63"/>
    </row>
    <row r="1325" customFormat="false" ht="24" hidden="false" customHeight="true" outlineLevel="0" collapsed="false">
      <c r="A1325" s="89" t="s">
        <v>565</v>
      </c>
      <c r="B1325" s="90" t="s">
        <v>875</v>
      </c>
      <c r="C1325" s="89" t="s">
        <v>561</v>
      </c>
      <c r="D1325" s="89" t="s">
        <v>876</v>
      </c>
      <c r="E1325" s="89" t="s">
        <v>568</v>
      </c>
      <c r="F1325" s="89"/>
      <c r="G1325" s="91" t="s">
        <v>569</v>
      </c>
      <c r="H1325" s="92" t="n">
        <v>0.2062</v>
      </c>
      <c r="I1325" s="93" t="n">
        <f aca="false">SUMIFS('ANALÍTICA AUXILIARES'!J:J,'ANALÍTICA AUXILIARES'!A:A,"Composição",'ANALÍTICA AUXILIARES'!B:B,$B1325)</f>
        <v>28.71</v>
      </c>
      <c r="J1325" s="93" t="n">
        <f aca="false">TRUNC(H1325*I1325,2)</f>
        <v>5.92</v>
      </c>
      <c r="K1325" s="21"/>
      <c r="L1325" s="62" t="n">
        <f aca="false">IF(AND(A1326&lt;&gt;"",A1325=""),L1324+1,L1324)</f>
        <v>123</v>
      </c>
      <c r="M1325" s="78" t="n">
        <f aca="false">IF(OR(A1325="Insumo",A1325="Composição Auxiliar"),J1325,"")</f>
        <v>5.92</v>
      </c>
      <c r="N1325" s="79" t="n">
        <f aca="false">IF(ISNUMBER(SEARCH("COM ENCARGOS COMPLEMENTARES",D1325)),J1325,"")</f>
        <v>5.92</v>
      </c>
      <c r="O1325" s="79" t="str">
        <f aca="false">IF(N1325&lt;&gt;"","",M1325)</f>
        <v/>
      </c>
      <c r="P1325" s="80" t="str">
        <f aca="false">IF(A1325="Composição",A1324,"")</f>
        <v/>
      </c>
      <c r="Q1325" s="79" t="str">
        <f aca="false">IF(P1325&lt;&gt;"",SUMIF(L1325:L1385,L1325,N1325:N1385),"")</f>
        <v/>
      </c>
      <c r="R1325" s="79" t="str">
        <f aca="false">IF(P1325&lt;&gt;"",SUMIF(L1325:L1385,L1325,O1325:O1385),"")</f>
        <v/>
      </c>
      <c r="S1325" s="63"/>
    </row>
    <row r="1326" customFormat="false" ht="24" hidden="false" customHeight="false" outlineLevel="0" collapsed="false">
      <c r="A1326" s="94" t="s">
        <v>575</v>
      </c>
      <c r="B1326" s="95" t="s">
        <v>1142</v>
      </c>
      <c r="C1326" s="94" t="str">
        <f aca="false">VLOOKUP(B1326,INSUMOS!$A:$I,2,FALSE())</f>
        <v>SINAPI</v>
      </c>
      <c r="D1326" s="94" t="str">
        <f aca="false">VLOOKUP(B1326,INSUMOS!$A:$I,3,FALSE())</f>
        <v>TOMADA RJ45, 8 FIOS, CAT 5E, CONJUNTO MONTADO PARA EMBUTIR 4" X 2" (PLACA + SUPORTE + MODULO)</v>
      </c>
      <c r="E1326" s="94" t="str">
        <f aca="false">VLOOKUP(B1326,INSUMOS!$A:$I,4,FALSE())</f>
        <v>Material</v>
      </c>
      <c r="F1326" s="94"/>
      <c r="G1326" s="96" t="str">
        <f aca="false">VLOOKUP(B1326,INSUMOS!$A:$I,5,FALSE())</f>
        <v>UN</v>
      </c>
      <c r="H1326" s="97" t="n">
        <v>1</v>
      </c>
      <c r="I1326" s="98" t="n">
        <f aca="false">VLOOKUP(B1326,INSUMOS!$A:$I,8,FALSE())</f>
        <v>33.64</v>
      </c>
      <c r="J1326" s="98" t="n">
        <f aca="false">TRUNC(H1326*I1326,2)</f>
        <v>33.64</v>
      </c>
      <c r="K1326" s="21"/>
      <c r="L1326" s="62" t="n">
        <f aca="false">IF(AND(A1327&lt;&gt;"",A1326=""),L1325+1,L1325)</f>
        <v>123</v>
      </c>
      <c r="M1326" s="78" t="n">
        <f aca="false">IF(OR(A1326="Insumo",A1326="Composição Auxiliar"),J1326,"")</f>
        <v>33.64</v>
      </c>
      <c r="N1326" s="79" t="str">
        <f aca="false">IF(ISNUMBER(SEARCH("COM ENCARGOS COMPLEMENTARES",D1326)),J1326,"")</f>
        <v/>
      </c>
      <c r="O1326" s="79" t="n">
        <f aca="false">IF(N1326&lt;&gt;"","",M1326)</f>
        <v>33.64</v>
      </c>
      <c r="P1326" s="80" t="str">
        <f aca="false">IF(A1326="Composição",A1325,"")</f>
        <v/>
      </c>
      <c r="Q1326" s="79" t="str">
        <f aca="false">IF(P1326&lt;&gt;"",SUMIF(L1326:L1386,L1326,N1326:N1386),"")</f>
        <v/>
      </c>
      <c r="R1326" s="79" t="str">
        <f aca="false">IF(P1326&lt;&gt;"",SUMIF(L1326:L1386,L1326,O1326:O1386),"")</f>
        <v/>
      </c>
      <c r="S1326" s="63"/>
    </row>
    <row r="1327" customFormat="false" ht="13.8" hidden="false" customHeight="false" outlineLevel="0" collapsed="false">
      <c r="A1327" s="99"/>
      <c r="B1327" s="99"/>
      <c r="C1327" s="99"/>
      <c r="D1327" s="99"/>
      <c r="E1327" s="99"/>
      <c r="F1327" s="100"/>
      <c r="G1327" s="99"/>
      <c r="H1327" s="100"/>
      <c r="I1327" s="99"/>
      <c r="J1327" s="100"/>
      <c r="K1327" s="21"/>
      <c r="L1327" s="62" t="n">
        <f aca="false">IF(AND(A1328&lt;&gt;"",A1327=""),L1326+1,L1326)</f>
        <v>123</v>
      </c>
      <c r="M1327" s="78" t="str">
        <f aca="false">IF(OR(A1327="Insumo",A1327="Composição Auxiliar"),J1327,"")</f>
        <v/>
      </c>
      <c r="N1327" s="79" t="str">
        <f aca="false">IF(ISNUMBER(SEARCH("COM ENCARGOS COMPLEMENTARES",D1327)),J1327,"")</f>
        <v/>
      </c>
      <c r="O1327" s="79" t="str">
        <f aca="false">IF(N1327&lt;&gt;"","",M1327)</f>
        <v/>
      </c>
      <c r="P1327" s="80" t="str">
        <f aca="false">IF(A1327="Composição",A1326,"")</f>
        <v/>
      </c>
      <c r="Q1327" s="79" t="str">
        <f aca="false">IF(P1327&lt;&gt;"",SUMIF(L1327:L1387,L1327,N1327:N1387),"")</f>
        <v/>
      </c>
      <c r="R1327" s="79" t="str">
        <f aca="false">IF(P1327&lt;&gt;"",SUMIF(L1327:L1387,L1327,O1327:O1387),"")</f>
        <v/>
      </c>
      <c r="S1327" s="63"/>
    </row>
    <row r="1328" customFormat="false" ht="13.8" hidden="false" customHeight="true" outlineLevel="0" collapsed="false">
      <c r="A1328" s="99"/>
      <c r="B1328" s="99"/>
      <c r="C1328" s="99"/>
      <c r="D1328" s="99"/>
      <c r="E1328" s="99"/>
      <c r="F1328" s="100"/>
      <c r="G1328" s="99"/>
      <c r="H1328" s="99" t="s">
        <v>580</v>
      </c>
      <c r="I1328" s="99"/>
      <c r="J1328" s="100" t="n">
        <f aca="false">TRUNC(SUMIF(L:L,$L1328,M:M)*(1+$J$9),2)</f>
        <v>54.04</v>
      </c>
      <c r="K1328" s="21"/>
      <c r="L1328" s="62" t="n">
        <f aca="false">IF(AND(A1329&lt;&gt;"",A1328=""),L1327+1,L1327)</f>
        <v>123</v>
      </c>
      <c r="M1328" s="78" t="str">
        <f aca="false">IF(OR(A1328="Insumo",A1328="Composição Auxiliar"),J1328,"")</f>
        <v/>
      </c>
      <c r="N1328" s="79" t="str">
        <f aca="false">IF(ISNUMBER(SEARCH("COM ENCARGOS COMPLEMENTARES",D1328)),J1328,"")</f>
        <v/>
      </c>
      <c r="O1328" s="79" t="str">
        <f aca="false">IF(N1328&lt;&gt;"","",M1328)</f>
        <v/>
      </c>
      <c r="P1328" s="80" t="str">
        <f aca="false">IF(A1328="Composição",A1327,"")</f>
        <v/>
      </c>
      <c r="Q1328" s="79" t="str">
        <f aca="false">IF(P1328&lt;&gt;"",SUMIF(L1328:L1388,L1328,N1328:N1388),"")</f>
        <v/>
      </c>
      <c r="R1328" s="79" t="str">
        <f aca="false">IF(P1328&lt;&gt;"",SUMIF(L1328:L1388,L1328,O1328:O1388),"")</f>
        <v/>
      </c>
      <c r="S1328" s="63"/>
    </row>
    <row r="1329" customFormat="false" ht="13.8" hidden="false" customHeight="false" outlineLevel="0" collapsed="false">
      <c r="A1329" s="101"/>
      <c r="B1329" s="101"/>
      <c r="C1329" s="101"/>
      <c r="D1329" s="101"/>
      <c r="E1329" s="101"/>
      <c r="F1329" s="101"/>
      <c r="G1329" s="101" t="s">
        <v>581</v>
      </c>
      <c r="H1329" s="102" t="s">
        <v>1143</v>
      </c>
      <c r="I1329" s="101" t="s">
        <v>583</v>
      </c>
      <c r="J1329" s="103" t="n">
        <f aca="false">TRUNC(J1328*H1329,2)</f>
        <v>810.6</v>
      </c>
      <c r="K1329" s="21"/>
      <c r="L1329" s="62" t="n">
        <f aca="false">IF(AND(A1330&lt;&gt;"",A1329=""),L1328+1,L1328)</f>
        <v>123</v>
      </c>
      <c r="M1329" s="78" t="str">
        <f aca="false">IF(OR(A1329="Insumo",A1329="Composição Auxiliar"),J1329,"")</f>
        <v/>
      </c>
      <c r="N1329" s="79" t="str">
        <f aca="false">IF(ISNUMBER(SEARCH("COM ENCARGOS COMPLEMENTARES",D1329)),J1329,"")</f>
        <v/>
      </c>
      <c r="O1329" s="79" t="str">
        <f aca="false">IF(N1329&lt;&gt;"","",M1329)</f>
        <v/>
      </c>
      <c r="P1329" s="80" t="str">
        <f aca="false">IF(A1329="Composição",A1328,"")</f>
        <v/>
      </c>
      <c r="Q1329" s="79" t="str">
        <f aca="false">IF(P1329&lt;&gt;"",SUMIF(L1329:L1389,L1329,N1329:N1389),"")</f>
        <v/>
      </c>
      <c r="R1329" s="79" t="str">
        <f aca="false">IF(P1329&lt;&gt;"",SUMIF(L1329:L1389,L1329,O1329:O1389),"")</f>
        <v/>
      </c>
      <c r="S1329" s="63"/>
    </row>
    <row r="1330" customFormat="false" ht="13.8" hidden="false" customHeight="false" outlineLevel="0" collapsed="false">
      <c r="A1330" s="104"/>
      <c r="B1330" s="104"/>
      <c r="C1330" s="104"/>
      <c r="D1330" s="104"/>
      <c r="E1330" s="104"/>
      <c r="F1330" s="104"/>
      <c r="G1330" s="104"/>
      <c r="H1330" s="104"/>
      <c r="I1330" s="104"/>
      <c r="J1330" s="104"/>
      <c r="K1330" s="21"/>
      <c r="L1330" s="62" t="n">
        <f aca="false">IF(AND(A1331&lt;&gt;"",A1330=""),L1329+1,L1329)</f>
        <v>124</v>
      </c>
      <c r="M1330" s="78" t="str">
        <f aca="false">IF(OR(A1330="Insumo",A1330="Composição Auxiliar"),J1330,"")</f>
        <v/>
      </c>
      <c r="N1330" s="79" t="str">
        <f aca="false">IF(ISNUMBER(SEARCH("COM ENCARGOS COMPLEMENTARES",D1330)),J1330,"")</f>
        <v/>
      </c>
      <c r="O1330" s="79" t="str">
        <f aca="false">IF(N1330&lt;&gt;"","",M1330)</f>
        <v/>
      </c>
      <c r="P1330" s="80" t="str">
        <f aca="false">IF(A1330="Composição",A1329,"")</f>
        <v/>
      </c>
      <c r="Q1330" s="79" t="str">
        <f aca="false">IF(P1330&lt;&gt;"",SUMIF(L1330:L1390,L1330,N1330:N1390),"")</f>
        <v/>
      </c>
      <c r="R1330" s="79" t="str">
        <f aca="false">IF(P1330&lt;&gt;"",SUMIF(L1330:L1390,L1330,O1330:O1390),"")</f>
        <v/>
      </c>
      <c r="S1330" s="63"/>
    </row>
    <row r="1331" customFormat="false" ht="14.5" hidden="false" customHeight="true" outlineLevel="0" collapsed="false">
      <c r="A1331" s="81" t="s">
        <v>334</v>
      </c>
      <c r="B1331" s="82" t="s">
        <v>552</v>
      </c>
      <c r="C1331" s="81" t="s">
        <v>553</v>
      </c>
      <c r="D1331" s="81" t="s">
        <v>554</v>
      </c>
      <c r="E1331" s="81" t="s">
        <v>555</v>
      </c>
      <c r="F1331" s="81"/>
      <c r="G1331" s="83" t="s">
        <v>556</v>
      </c>
      <c r="H1331" s="82" t="s">
        <v>557</v>
      </c>
      <c r="I1331" s="82" t="s">
        <v>558</v>
      </c>
      <c r="J1331" s="82" t="s">
        <v>559</v>
      </c>
      <c r="K1331" s="21"/>
      <c r="L1331" s="62" t="n">
        <f aca="false">IF(AND(A1332&lt;&gt;"",A1331=""),L1330+1,L1330)</f>
        <v>124</v>
      </c>
      <c r="M1331" s="78" t="str">
        <f aca="false">IF(OR(A1331="Insumo",A1331="Composição Auxiliar"),J1331,"")</f>
        <v/>
      </c>
      <c r="N1331" s="79" t="str">
        <f aca="false">IF(ISNUMBER(SEARCH("COM ENCARGOS COMPLEMENTARES",D1331)),J1331,"")</f>
        <v/>
      </c>
      <c r="O1331" s="79" t="str">
        <f aca="false">IF(N1331&lt;&gt;"","",M1331)</f>
        <v/>
      </c>
      <c r="P1331" s="80" t="str">
        <f aca="false">IF(A1331="Composição",A1330,"")</f>
        <v/>
      </c>
      <c r="Q1331" s="79" t="str">
        <f aca="false">IF(P1331&lt;&gt;"",SUMIF(L1331:L1391,L1331,N1331:N1391),"")</f>
        <v/>
      </c>
      <c r="R1331" s="79" t="str">
        <f aca="false">IF(P1331&lt;&gt;"",SUMIF(L1331:L1391,L1331,O1331:O1391),"")</f>
        <v/>
      </c>
      <c r="S1331" s="63"/>
    </row>
    <row r="1332" customFormat="false" ht="24" hidden="false" customHeight="true" outlineLevel="0" collapsed="false">
      <c r="A1332" s="84" t="s">
        <v>560</v>
      </c>
      <c r="B1332" s="85" t="s">
        <v>335</v>
      </c>
      <c r="C1332" s="84" t="s">
        <v>584</v>
      </c>
      <c r="D1332" s="84" t="s">
        <v>1144</v>
      </c>
      <c r="E1332" s="84" t="s">
        <v>912</v>
      </c>
      <c r="F1332" s="84"/>
      <c r="G1332" s="86" t="s">
        <v>587</v>
      </c>
      <c r="H1332" s="87" t="n">
        <v>1</v>
      </c>
      <c r="I1332" s="88" t="n">
        <f aca="false">SUMIF(L:L,$L1332,M:M)</f>
        <v>79.84</v>
      </c>
      <c r="J1332" s="88" t="n">
        <f aca="false">TRUNC(H1332*I1332,2)</f>
        <v>79.84</v>
      </c>
      <c r="K1332" s="21"/>
      <c r="L1332" s="62" t="n">
        <f aca="false">IF(AND(A1333&lt;&gt;"",A1332=""),L1331+1,L1331)</f>
        <v>124</v>
      </c>
      <c r="M1332" s="78" t="str">
        <f aca="false">IF(OR(A1332="Insumo",A1332="Composição Auxiliar"),J1332,"")</f>
        <v/>
      </c>
      <c r="N1332" s="79" t="str">
        <f aca="false">IF(ISNUMBER(SEARCH("COM ENCARGOS COMPLEMENTARES",D1332)),J1332,"")</f>
        <v/>
      </c>
      <c r="O1332" s="79" t="str">
        <f aca="false">IF(N1332&lt;&gt;"","",M1332)</f>
        <v/>
      </c>
      <c r="P1332" s="80" t="str">
        <f aca="false">IF(A1332="Composição",A1331,"")</f>
        <v> 8.1.4 </v>
      </c>
      <c r="Q1332" s="79" t="n">
        <f aca="false">IF(P1332&lt;&gt;"",SUMIF(L1332:L1392,L1332,N1332:N1392),"")</f>
        <v>15.9</v>
      </c>
      <c r="R1332" s="79" t="n">
        <f aca="false">IF(P1332&lt;&gt;"",SUMIF(L1332:L1392,L1332,O1332:O1392),"")</f>
        <v>63.94</v>
      </c>
      <c r="S1332" s="63"/>
    </row>
    <row r="1333" customFormat="false" ht="24" hidden="false" customHeight="true" outlineLevel="0" collapsed="false">
      <c r="A1333" s="89" t="s">
        <v>565</v>
      </c>
      <c r="B1333" s="90" t="s">
        <v>875</v>
      </c>
      <c r="C1333" s="89" t="s">
        <v>561</v>
      </c>
      <c r="D1333" s="89" t="s">
        <v>876</v>
      </c>
      <c r="E1333" s="89" t="s">
        <v>568</v>
      </c>
      <c r="F1333" s="89"/>
      <c r="G1333" s="91" t="s">
        <v>569</v>
      </c>
      <c r="H1333" s="92" t="n">
        <v>0.3</v>
      </c>
      <c r="I1333" s="93" t="n">
        <f aca="false">SUMIFS('ANALÍTICA AUXILIARES'!J:J,'ANALÍTICA AUXILIARES'!A:A,"Composição",'ANALÍTICA AUXILIARES'!B:B,$B1333)</f>
        <v>28.71</v>
      </c>
      <c r="J1333" s="93" t="n">
        <f aca="false">TRUNC(H1333*I1333,2)</f>
        <v>8.61</v>
      </c>
      <c r="K1333" s="21"/>
      <c r="L1333" s="62" t="n">
        <f aca="false">IF(AND(A1334&lt;&gt;"",A1333=""),L1332+1,L1332)</f>
        <v>124</v>
      </c>
      <c r="M1333" s="78" t="n">
        <f aca="false">IF(OR(A1333="Insumo",A1333="Composição Auxiliar"),J1333,"")</f>
        <v>8.61</v>
      </c>
      <c r="N1333" s="79" t="n">
        <f aca="false">IF(ISNUMBER(SEARCH("COM ENCARGOS COMPLEMENTARES",D1333)),J1333,"")</f>
        <v>8.61</v>
      </c>
      <c r="O1333" s="79" t="str">
        <f aca="false">IF(N1333&lt;&gt;"","",M1333)</f>
        <v/>
      </c>
      <c r="P1333" s="80" t="str">
        <f aca="false">IF(A1333="Composição",A1332,"")</f>
        <v/>
      </c>
      <c r="Q1333" s="79" t="str">
        <f aca="false">IF(P1333&lt;&gt;"",SUMIF(L1333:L1393,L1333,N1333:N1393),"")</f>
        <v/>
      </c>
      <c r="R1333" s="79" t="str">
        <f aca="false">IF(P1333&lt;&gt;"",SUMIF(L1333:L1393,L1333,O1333:O1393),"")</f>
        <v/>
      </c>
      <c r="S1333" s="63"/>
    </row>
    <row r="1334" customFormat="false" ht="24" hidden="false" customHeight="true" outlineLevel="0" collapsed="false">
      <c r="A1334" s="89" t="s">
        <v>565</v>
      </c>
      <c r="B1334" s="90" t="s">
        <v>873</v>
      </c>
      <c r="C1334" s="89" t="s">
        <v>561</v>
      </c>
      <c r="D1334" s="89" t="s">
        <v>874</v>
      </c>
      <c r="E1334" s="89" t="s">
        <v>568</v>
      </c>
      <c r="F1334" s="89"/>
      <c r="G1334" s="91" t="s">
        <v>569</v>
      </c>
      <c r="H1334" s="92" t="n">
        <v>0.3</v>
      </c>
      <c r="I1334" s="93" t="n">
        <f aca="false">SUMIFS('ANALÍTICA AUXILIARES'!J:J,'ANALÍTICA AUXILIARES'!A:A,"Composição",'ANALÍTICA AUXILIARES'!B:B,$B1334)</f>
        <v>24.32</v>
      </c>
      <c r="J1334" s="93" t="n">
        <f aca="false">TRUNC(H1334*I1334,2)</f>
        <v>7.29</v>
      </c>
      <c r="K1334" s="21"/>
      <c r="L1334" s="62" t="n">
        <f aca="false">IF(AND(A1335&lt;&gt;"",A1334=""),L1333+1,L1333)</f>
        <v>124</v>
      </c>
      <c r="M1334" s="78" t="n">
        <f aca="false">IF(OR(A1334="Insumo",A1334="Composição Auxiliar"),J1334,"")</f>
        <v>7.29</v>
      </c>
      <c r="N1334" s="79" t="n">
        <f aca="false">IF(ISNUMBER(SEARCH("COM ENCARGOS COMPLEMENTARES",D1334)),J1334,"")</f>
        <v>7.29</v>
      </c>
      <c r="O1334" s="79" t="str">
        <f aca="false">IF(N1334&lt;&gt;"","",M1334)</f>
        <v/>
      </c>
      <c r="P1334" s="80" t="str">
        <f aca="false">IF(A1334="Composição",A1333,"")</f>
        <v/>
      </c>
      <c r="Q1334" s="79" t="str">
        <f aca="false">IF(P1334&lt;&gt;"",SUMIF(L1334:L1394,L1334,N1334:N1394),"")</f>
        <v/>
      </c>
      <c r="R1334" s="79" t="str">
        <f aca="false">IF(P1334&lt;&gt;"",SUMIF(L1334:L1394,L1334,O1334:O1394),"")</f>
        <v/>
      </c>
      <c r="S1334" s="63"/>
    </row>
    <row r="1335" customFormat="false" ht="24" hidden="false" customHeight="false" outlineLevel="0" collapsed="false">
      <c r="A1335" s="94" t="s">
        <v>575</v>
      </c>
      <c r="B1335" s="95" t="s">
        <v>1142</v>
      </c>
      <c r="C1335" s="94" t="str">
        <f aca="false">VLOOKUP(B1335,INSUMOS!$A:$I,2,FALSE())</f>
        <v>SINAPI</v>
      </c>
      <c r="D1335" s="94" t="str">
        <f aca="false">VLOOKUP(B1335,INSUMOS!$A:$I,3,FALSE())</f>
        <v>TOMADA RJ45, 8 FIOS, CAT 5E, CONJUNTO MONTADO PARA EMBUTIR 4" X 2" (PLACA + SUPORTE + MODULO)</v>
      </c>
      <c r="E1335" s="94" t="str">
        <f aca="false">VLOOKUP(B1335,INSUMOS!$A:$I,4,FALSE())</f>
        <v>Material</v>
      </c>
      <c r="F1335" s="94"/>
      <c r="G1335" s="96" t="str">
        <f aca="false">VLOOKUP(B1335,INSUMOS!$A:$I,5,FALSE())</f>
        <v>UN</v>
      </c>
      <c r="H1335" s="97" t="n">
        <v>1</v>
      </c>
      <c r="I1335" s="98" t="n">
        <f aca="false">VLOOKUP(B1335,INSUMOS!$A:$I,8,FALSE())</f>
        <v>33.64</v>
      </c>
      <c r="J1335" s="98" t="n">
        <f aca="false">TRUNC(H1335*I1335,2)</f>
        <v>33.64</v>
      </c>
      <c r="K1335" s="21"/>
      <c r="L1335" s="62" t="n">
        <f aca="false">IF(AND(A1336&lt;&gt;"",A1335=""),L1334+1,L1334)</f>
        <v>124</v>
      </c>
      <c r="M1335" s="78" t="n">
        <f aca="false">IF(OR(A1335="Insumo",A1335="Composição Auxiliar"),J1335,"")</f>
        <v>33.64</v>
      </c>
      <c r="N1335" s="79" t="str">
        <f aca="false">IF(ISNUMBER(SEARCH("COM ENCARGOS COMPLEMENTARES",D1335)),J1335,"")</f>
        <v/>
      </c>
      <c r="O1335" s="79" t="n">
        <f aca="false">IF(N1335&lt;&gt;"","",M1335)</f>
        <v>33.64</v>
      </c>
      <c r="P1335" s="80" t="str">
        <f aca="false">IF(A1335="Composição",A1334,"")</f>
        <v/>
      </c>
      <c r="Q1335" s="79" t="str">
        <f aca="false">IF(P1335&lt;&gt;"",SUMIF(L1335:L1395,L1335,N1335:N1395),"")</f>
        <v/>
      </c>
      <c r="R1335" s="79" t="str">
        <f aca="false">IF(P1335&lt;&gt;"",SUMIF(L1335:L1395,L1335,O1335:O1395),"")</f>
        <v/>
      </c>
      <c r="S1335" s="63"/>
    </row>
    <row r="1336" customFormat="false" ht="13.8" hidden="false" customHeight="false" outlineLevel="0" collapsed="false">
      <c r="A1336" s="94" t="s">
        <v>575</v>
      </c>
      <c r="B1336" s="95" t="s">
        <v>1139</v>
      </c>
      <c r="C1336" s="94" t="str">
        <f aca="false">VLOOKUP(B1336,INSUMOS!$A:$I,2,FALSE())</f>
        <v>SINAPI</v>
      </c>
      <c r="D1336" s="94" t="str">
        <f aca="false">VLOOKUP(B1336,INSUMOS!$A:$I,3,FALSE())</f>
        <v>TOMADA RJ45, 8 FIOS, CAT 5E (APENAS MODULO)</v>
      </c>
      <c r="E1336" s="94" t="str">
        <f aca="false">VLOOKUP(B1336,INSUMOS!$A:$I,4,FALSE())</f>
        <v>Material</v>
      </c>
      <c r="F1336" s="94"/>
      <c r="G1336" s="96" t="str">
        <f aca="false">VLOOKUP(B1336,INSUMOS!$A:$I,5,FALSE())</f>
        <v>UN</v>
      </c>
      <c r="H1336" s="97" t="n">
        <v>1</v>
      </c>
      <c r="I1336" s="98" t="n">
        <f aca="false">VLOOKUP(B1336,INSUMOS!$A:$I,8,FALSE())</f>
        <v>30.3</v>
      </c>
      <c r="J1336" s="98" t="n">
        <f aca="false">TRUNC(H1336*I1336,2)</f>
        <v>30.3</v>
      </c>
      <c r="K1336" s="21"/>
      <c r="L1336" s="62" t="n">
        <f aca="false">IF(AND(A1337&lt;&gt;"",A1336=""),L1335+1,L1335)</f>
        <v>124</v>
      </c>
      <c r="M1336" s="78" t="n">
        <f aca="false">IF(OR(A1336="Insumo",A1336="Composição Auxiliar"),J1336,"")</f>
        <v>30.3</v>
      </c>
      <c r="N1336" s="79" t="str">
        <f aca="false">IF(ISNUMBER(SEARCH("COM ENCARGOS COMPLEMENTARES",D1336)),J1336,"")</f>
        <v/>
      </c>
      <c r="O1336" s="79" t="n">
        <f aca="false">IF(N1336&lt;&gt;"","",M1336)</f>
        <v>30.3</v>
      </c>
      <c r="P1336" s="80" t="str">
        <f aca="false">IF(A1336="Composição",A1335,"")</f>
        <v/>
      </c>
      <c r="Q1336" s="79" t="str">
        <f aca="false">IF(P1336&lt;&gt;"",SUMIF(L1336:L1396,L1336,N1336:N1396),"")</f>
        <v/>
      </c>
      <c r="R1336" s="79" t="str">
        <f aca="false">IF(P1336&lt;&gt;"",SUMIF(L1336:L1396,L1336,O1336:O1396),"")</f>
        <v/>
      </c>
      <c r="S1336" s="63"/>
    </row>
    <row r="1337" customFormat="false" ht="13.8" hidden="false" customHeight="false" outlineLevel="0" collapsed="false">
      <c r="A1337" s="99"/>
      <c r="B1337" s="99"/>
      <c r="C1337" s="99"/>
      <c r="D1337" s="99"/>
      <c r="E1337" s="99"/>
      <c r="F1337" s="100"/>
      <c r="G1337" s="99"/>
      <c r="H1337" s="100"/>
      <c r="I1337" s="99"/>
      <c r="J1337" s="100"/>
      <c r="K1337" s="21"/>
      <c r="L1337" s="62" t="n">
        <f aca="false">IF(AND(A1338&lt;&gt;"",A1337=""),L1336+1,L1336)</f>
        <v>124</v>
      </c>
      <c r="M1337" s="78" t="str">
        <f aca="false">IF(OR(A1337="Insumo",A1337="Composição Auxiliar"),J1337,"")</f>
        <v/>
      </c>
      <c r="N1337" s="79" t="str">
        <f aca="false">IF(ISNUMBER(SEARCH("COM ENCARGOS COMPLEMENTARES",D1337)),J1337,"")</f>
        <v/>
      </c>
      <c r="O1337" s="79" t="str">
        <f aca="false">IF(N1337&lt;&gt;"","",M1337)</f>
        <v/>
      </c>
      <c r="P1337" s="80" t="str">
        <f aca="false">IF(A1337="Composição",A1336,"")</f>
        <v/>
      </c>
      <c r="Q1337" s="79" t="str">
        <f aca="false">IF(P1337&lt;&gt;"",SUMIF(L1337:L1397,L1337,N1337:N1397),"")</f>
        <v/>
      </c>
      <c r="R1337" s="79" t="str">
        <f aca="false">IF(P1337&lt;&gt;"",SUMIF(L1337:L1397,L1337,O1337:O1397),"")</f>
        <v/>
      </c>
      <c r="S1337" s="63"/>
    </row>
    <row r="1338" customFormat="false" ht="13.8" hidden="false" customHeight="true" outlineLevel="0" collapsed="false">
      <c r="A1338" s="99"/>
      <c r="B1338" s="99"/>
      <c r="C1338" s="99"/>
      <c r="D1338" s="99"/>
      <c r="E1338" s="99"/>
      <c r="F1338" s="100"/>
      <c r="G1338" s="99"/>
      <c r="H1338" s="99" t="s">
        <v>580</v>
      </c>
      <c r="I1338" s="99"/>
      <c r="J1338" s="100" t="n">
        <f aca="false">TRUNC(SUMIF(L:L,$L1338,M:M)*(1+$J$9),2)</f>
        <v>96.81</v>
      </c>
      <c r="K1338" s="21"/>
      <c r="L1338" s="62" t="n">
        <f aca="false">IF(AND(A1339&lt;&gt;"",A1338=""),L1337+1,L1337)</f>
        <v>124</v>
      </c>
      <c r="M1338" s="78" t="str">
        <f aca="false">IF(OR(A1338="Insumo",A1338="Composição Auxiliar"),J1338,"")</f>
        <v/>
      </c>
      <c r="N1338" s="79" t="str">
        <f aca="false">IF(ISNUMBER(SEARCH("COM ENCARGOS COMPLEMENTARES",D1338)),J1338,"")</f>
        <v/>
      </c>
      <c r="O1338" s="79" t="str">
        <f aca="false">IF(N1338&lt;&gt;"","",M1338)</f>
        <v/>
      </c>
      <c r="P1338" s="80" t="str">
        <f aca="false">IF(A1338="Composição",A1337,"")</f>
        <v/>
      </c>
      <c r="Q1338" s="79" t="str">
        <f aca="false">IF(P1338&lt;&gt;"",SUMIF(L1338:L1398,L1338,N1338:N1398),"")</f>
        <v/>
      </c>
      <c r="R1338" s="79" t="str">
        <f aca="false">IF(P1338&lt;&gt;"",SUMIF(L1338:L1398,L1338,O1338:O1398),"")</f>
        <v/>
      </c>
      <c r="S1338" s="63"/>
    </row>
    <row r="1339" customFormat="false" ht="13.8" hidden="false" customHeight="false" outlineLevel="0" collapsed="false">
      <c r="A1339" s="101"/>
      <c r="B1339" s="101"/>
      <c r="C1339" s="101"/>
      <c r="D1339" s="101"/>
      <c r="E1339" s="101"/>
      <c r="F1339" s="101"/>
      <c r="G1339" s="101" t="s">
        <v>581</v>
      </c>
      <c r="H1339" s="102" t="s">
        <v>1145</v>
      </c>
      <c r="I1339" s="101" t="s">
        <v>583</v>
      </c>
      <c r="J1339" s="103" t="n">
        <f aca="false">TRUNC(J1338*H1339,2)</f>
        <v>6583.08</v>
      </c>
      <c r="K1339" s="21"/>
      <c r="L1339" s="62" t="n">
        <f aca="false">IF(AND(A1340&lt;&gt;"",A1339=""),L1338+1,L1338)</f>
        <v>124</v>
      </c>
      <c r="M1339" s="78" t="str">
        <f aca="false">IF(OR(A1339="Insumo",A1339="Composição Auxiliar"),J1339,"")</f>
        <v/>
      </c>
      <c r="N1339" s="79" t="str">
        <f aca="false">IF(ISNUMBER(SEARCH("COM ENCARGOS COMPLEMENTARES",D1339)),J1339,"")</f>
        <v/>
      </c>
      <c r="O1339" s="79" t="str">
        <f aca="false">IF(N1339&lt;&gt;"","",M1339)</f>
        <v/>
      </c>
      <c r="P1339" s="80" t="str">
        <f aca="false">IF(A1339="Composição",A1338,"")</f>
        <v/>
      </c>
      <c r="Q1339" s="79" t="str">
        <f aca="false">IF(P1339&lt;&gt;"",SUMIF(L1339:L1399,L1339,N1339:N1399),"")</f>
        <v/>
      </c>
      <c r="R1339" s="79" t="str">
        <f aca="false">IF(P1339&lt;&gt;"",SUMIF(L1339:L1399,L1339,O1339:O1399),"")</f>
        <v/>
      </c>
      <c r="S1339" s="63"/>
    </row>
    <row r="1340" customFormat="false" ht="13.8" hidden="false" customHeight="false" outlineLevel="0" collapsed="false">
      <c r="A1340" s="104"/>
      <c r="B1340" s="104"/>
      <c r="C1340" s="104"/>
      <c r="D1340" s="104"/>
      <c r="E1340" s="104"/>
      <c r="F1340" s="104"/>
      <c r="G1340" s="104"/>
      <c r="H1340" s="104"/>
      <c r="I1340" s="104"/>
      <c r="J1340" s="104"/>
      <c r="K1340" s="21"/>
      <c r="L1340" s="62" t="n">
        <f aca="false">IF(AND(A1341&lt;&gt;"",A1340=""),L1339+1,L1339)</f>
        <v>125</v>
      </c>
      <c r="M1340" s="78" t="str">
        <f aca="false">IF(OR(A1340="Insumo",A1340="Composição Auxiliar"),J1340,"")</f>
        <v/>
      </c>
      <c r="N1340" s="79" t="str">
        <f aca="false">IF(ISNUMBER(SEARCH("COM ENCARGOS COMPLEMENTARES",D1340)),J1340,"")</f>
        <v/>
      </c>
      <c r="O1340" s="79" t="str">
        <f aca="false">IF(N1340&lt;&gt;"","",M1340)</f>
        <v/>
      </c>
      <c r="P1340" s="80" t="str">
        <f aca="false">IF(A1340="Composição",A1339,"")</f>
        <v/>
      </c>
      <c r="Q1340" s="79" t="str">
        <f aca="false">IF(P1340&lt;&gt;"",SUMIF(L1340:L1400,L1340,N1340:N1400),"")</f>
        <v/>
      </c>
      <c r="R1340" s="79" t="str">
        <f aca="false">IF(P1340&lt;&gt;"",SUMIF(L1340:L1400,L1340,O1340:O1400),"")</f>
        <v/>
      </c>
      <c r="S1340" s="63"/>
    </row>
    <row r="1341" customFormat="false" ht="14.5" hidden="false" customHeight="true" outlineLevel="0" collapsed="false">
      <c r="A1341" s="81" t="s">
        <v>336</v>
      </c>
      <c r="B1341" s="82" t="s">
        <v>552</v>
      </c>
      <c r="C1341" s="81" t="s">
        <v>553</v>
      </c>
      <c r="D1341" s="81" t="s">
        <v>554</v>
      </c>
      <c r="E1341" s="81" t="s">
        <v>555</v>
      </c>
      <c r="F1341" s="81"/>
      <c r="G1341" s="83" t="s">
        <v>556</v>
      </c>
      <c r="H1341" s="82" t="s">
        <v>557</v>
      </c>
      <c r="I1341" s="82" t="s">
        <v>558</v>
      </c>
      <c r="J1341" s="82" t="s">
        <v>559</v>
      </c>
      <c r="K1341" s="21"/>
      <c r="L1341" s="62" t="n">
        <f aca="false">IF(AND(A1342&lt;&gt;"",A1341=""),L1340+1,L1340)</f>
        <v>125</v>
      </c>
      <c r="M1341" s="78" t="str">
        <f aca="false">IF(OR(A1341="Insumo",A1341="Composição Auxiliar"),J1341,"")</f>
        <v/>
      </c>
      <c r="N1341" s="79" t="str">
        <f aca="false">IF(ISNUMBER(SEARCH("COM ENCARGOS COMPLEMENTARES",D1341)),J1341,"")</f>
        <v/>
      </c>
      <c r="O1341" s="79" t="str">
        <f aca="false">IF(N1341&lt;&gt;"","",M1341)</f>
        <v/>
      </c>
      <c r="P1341" s="80" t="str">
        <f aca="false">IF(A1341="Composição",A1340,"")</f>
        <v/>
      </c>
      <c r="Q1341" s="79" t="str">
        <f aca="false">IF(P1341&lt;&gt;"",SUMIF(L1341:L1401,L1341,N1341:N1401),"")</f>
        <v/>
      </c>
      <c r="R1341" s="79" t="str">
        <f aca="false">IF(P1341&lt;&gt;"",SUMIF(L1341:L1401,L1341,O1341:O1401),"")</f>
        <v/>
      </c>
      <c r="S1341" s="63"/>
    </row>
    <row r="1342" customFormat="false" ht="24" hidden="false" customHeight="true" outlineLevel="0" collapsed="false">
      <c r="A1342" s="84" t="s">
        <v>560</v>
      </c>
      <c r="B1342" s="85" t="s">
        <v>337</v>
      </c>
      <c r="C1342" s="84" t="s">
        <v>584</v>
      </c>
      <c r="D1342" s="84" t="s">
        <v>1146</v>
      </c>
      <c r="E1342" s="84" t="s">
        <v>912</v>
      </c>
      <c r="F1342" s="84"/>
      <c r="G1342" s="86" t="s">
        <v>587</v>
      </c>
      <c r="H1342" s="87" t="n">
        <v>1</v>
      </c>
      <c r="I1342" s="88" t="n">
        <f aca="false">SUMIF(L:L,$L1342,M:M)</f>
        <v>36.56</v>
      </c>
      <c r="J1342" s="88" t="n">
        <f aca="false">TRUNC(H1342*I1342,2)</f>
        <v>36.56</v>
      </c>
      <c r="K1342" s="21"/>
      <c r="L1342" s="62" t="n">
        <f aca="false">IF(AND(A1343&lt;&gt;"",A1342=""),L1341+1,L1341)</f>
        <v>125</v>
      </c>
      <c r="M1342" s="78" t="str">
        <f aca="false">IF(OR(A1342="Insumo",A1342="Composição Auxiliar"),J1342,"")</f>
        <v/>
      </c>
      <c r="N1342" s="79" t="str">
        <f aca="false">IF(ISNUMBER(SEARCH("COM ENCARGOS COMPLEMENTARES",D1342)),J1342,"")</f>
        <v/>
      </c>
      <c r="O1342" s="79" t="str">
        <f aca="false">IF(N1342&lt;&gt;"","",M1342)</f>
        <v/>
      </c>
      <c r="P1342" s="80" t="str">
        <f aca="false">IF(A1342="Composição",A1341,"")</f>
        <v> 8.1.5 </v>
      </c>
      <c r="Q1342" s="79" t="n">
        <f aca="false">IF(P1342&lt;&gt;"",SUMIF(L1342:L1402,L1342,N1342:N1402),"")</f>
        <v>5.3</v>
      </c>
      <c r="R1342" s="79" t="n">
        <f aca="false">IF(P1342&lt;&gt;"",SUMIF(L1342:L1402,L1342,O1342:O1402),"")</f>
        <v>31.26</v>
      </c>
      <c r="S1342" s="63"/>
    </row>
    <row r="1343" customFormat="false" ht="24" hidden="false" customHeight="true" outlineLevel="0" collapsed="false">
      <c r="A1343" s="89" t="s">
        <v>565</v>
      </c>
      <c r="B1343" s="90" t="s">
        <v>873</v>
      </c>
      <c r="C1343" s="89" t="s">
        <v>561</v>
      </c>
      <c r="D1343" s="89" t="s">
        <v>874</v>
      </c>
      <c r="E1343" s="89" t="s">
        <v>568</v>
      </c>
      <c r="F1343" s="89"/>
      <c r="G1343" s="91" t="s">
        <v>569</v>
      </c>
      <c r="H1343" s="92" t="n">
        <v>0.1</v>
      </c>
      <c r="I1343" s="93" t="n">
        <f aca="false">SUMIFS('ANALÍTICA AUXILIARES'!J:J,'ANALÍTICA AUXILIARES'!A:A,"Composição",'ANALÍTICA AUXILIARES'!B:B,$B1343)</f>
        <v>24.32</v>
      </c>
      <c r="J1343" s="93" t="n">
        <f aca="false">TRUNC(H1343*I1343,2)</f>
        <v>2.43</v>
      </c>
      <c r="K1343" s="21"/>
      <c r="L1343" s="62" t="n">
        <f aca="false">IF(AND(A1344&lt;&gt;"",A1343=""),L1342+1,L1342)</f>
        <v>125</v>
      </c>
      <c r="M1343" s="78" t="n">
        <f aca="false">IF(OR(A1343="Insumo",A1343="Composição Auxiliar"),J1343,"")</f>
        <v>2.43</v>
      </c>
      <c r="N1343" s="79" t="n">
        <f aca="false">IF(ISNUMBER(SEARCH("COM ENCARGOS COMPLEMENTARES",D1343)),J1343,"")</f>
        <v>2.43</v>
      </c>
      <c r="O1343" s="79" t="str">
        <f aca="false">IF(N1343&lt;&gt;"","",M1343)</f>
        <v/>
      </c>
      <c r="P1343" s="80" t="str">
        <f aca="false">IF(A1343="Composição",A1342,"")</f>
        <v/>
      </c>
      <c r="Q1343" s="79" t="str">
        <f aca="false">IF(P1343&lt;&gt;"",SUMIF(L1343:L1403,L1343,N1343:N1403),"")</f>
        <v/>
      </c>
      <c r="R1343" s="79" t="str">
        <f aca="false">IF(P1343&lt;&gt;"",SUMIF(L1343:L1403,L1343,O1343:O1403),"")</f>
        <v/>
      </c>
      <c r="S1343" s="63"/>
    </row>
    <row r="1344" customFormat="false" ht="24" hidden="false" customHeight="true" outlineLevel="0" collapsed="false">
      <c r="A1344" s="89" t="s">
        <v>565</v>
      </c>
      <c r="B1344" s="90" t="s">
        <v>875</v>
      </c>
      <c r="C1344" s="89" t="s">
        <v>561</v>
      </c>
      <c r="D1344" s="89" t="s">
        <v>876</v>
      </c>
      <c r="E1344" s="89" t="s">
        <v>568</v>
      </c>
      <c r="F1344" s="89"/>
      <c r="G1344" s="91" t="s">
        <v>569</v>
      </c>
      <c r="H1344" s="92" t="n">
        <v>0.1</v>
      </c>
      <c r="I1344" s="93" t="n">
        <f aca="false">SUMIFS('ANALÍTICA AUXILIARES'!J:J,'ANALÍTICA AUXILIARES'!A:A,"Composição",'ANALÍTICA AUXILIARES'!B:B,$B1344)</f>
        <v>28.71</v>
      </c>
      <c r="J1344" s="93" t="n">
        <f aca="false">TRUNC(H1344*I1344,2)</f>
        <v>2.87</v>
      </c>
      <c r="K1344" s="21"/>
      <c r="L1344" s="62" t="n">
        <f aca="false">IF(AND(A1345&lt;&gt;"",A1344=""),L1343+1,L1343)</f>
        <v>125</v>
      </c>
      <c r="M1344" s="78" t="n">
        <f aca="false">IF(OR(A1344="Insumo",A1344="Composição Auxiliar"),J1344,"")</f>
        <v>2.87</v>
      </c>
      <c r="N1344" s="79" t="n">
        <f aca="false">IF(ISNUMBER(SEARCH("COM ENCARGOS COMPLEMENTARES",D1344)),J1344,"")</f>
        <v>2.87</v>
      </c>
      <c r="O1344" s="79" t="str">
        <f aca="false">IF(N1344&lt;&gt;"","",M1344)</f>
        <v/>
      </c>
      <c r="P1344" s="80" t="str">
        <f aca="false">IF(A1344="Composição",A1343,"")</f>
        <v/>
      </c>
      <c r="Q1344" s="79" t="str">
        <f aca="false">IF(P1344&lt;&gt;"",SUMIF(L1344:L1404,L1344,N1344:N1404),"")</f>
        <v/>
      </c>
      <c r="R1344" s="79" t="str">
        <f aca="false">IF(P1344&lt;&gt;"",SUMIF(L1344:L1404,L1344,O1344:O1404),"")</f>
        <v/>
      </c>
      <c r="S1344" s="63"/>
    </row>
    <row r="1345" customFormat="false" ht="13.8" hidden="false" customHeight="false" outlineLevel="0" collapsed="false">
      <c r="A1345" s="94" t="s">
        <v>575</v>
      </c>
      <c r="B1345" s="95" t="s">
        <v>1147</v>
      </c>
      <c r="C1345" s="94" t="str">
        <f aca="false">VLOOKUP(B1345,INSUMOS!$A:$I,2,FALSE())</f>
        <v>ORSE</v>
      </c>
      <c r="D1345" s="94" t="str">
        <f aca="false">VLOOKUP(B1345,INSUMOS!$A:$I,3,FALSE())</f>
        <v>ALICATE CLIMPADOR ( CRIPADOR )</v>
      </c>
      <c r="E1345" s="94" t="str">
        <f aca="false">VLOOKUP(B1345,INSUMOS!$A:$I,4,FALSE())</f>
        <v>Material</v>
      </c>
      <c r="F1345" s="94"/>
      <c r="G1345" s="96" t="str">
        <f aca="false">VLOOKUP(B1345,INSUMOS!$A:$I,5,FALSE())</f>
        <v>un</v>
      </c>
      <c r="H1345" s="97" t="n">
        <v>0.01</v>
      </c>
      <c r="I1345" s="98" t="n">
        <f aca="false">VLOOKUP(B1345,INSUMOS!$A:$I,8,FALSE())</f>
        <v>96.71</v>
      </c>
      <c r="J1345" s="98" t="n">
        <f aca="false">TRUNC(H1345*I1345,2)</f>
        <v>0.96</v>
      </c>
      <c r="K1345" s="21"/>
      <c r="L1345" s="62" t="n">
        <f aca="false">IF(AND(A1346&lt;&gt;"",A1345=""),L1344+1,L1344)</f>
        <v>125</v>
      </c>
      <c r="M1345" s="78" t="n">
        <f aca="false">IF(OR(A1345="Insumo",A1345="Composição Auxiliar"),J1345,"")</f>
        <v>0.96</v>
      </c>
      <c r="N1345" s="79" t="str">
        <f aca="false">IF(ISNUMBER(SEARCH("COM ENCARGOS COMPLEMENTARES",D1345)),J1345,"")</f>
        <v/>
      </c>
      <c r="O1345" s="79" t="n">
        <f aca="false">IF(N1345&lt;&gt;"","",M1345)</f>
        <v>0.96</v>
      </c>
      <c r="P1345" s="80" t="str">
        <f aca="false">IF(A1345="Composição",A1344,"")</f>
        <v/>
      </c>
      <c r="Q1345" s="79" t="str">
        <f aca="false">IF(P1345&lt;&gt;"",SUMIF(L1345:L1405,L1345,N1345:N1405),"")</f>
        <v/>
      </c>
      <c r="R1345" s="79" t="str">
        <f aca="false">IF(P1345&lt;&gt;"",SUMIF(L1345:L1405,L1345,O1345:O1405),"")</f>
        <v/>
      </c>
      <c r="S1345" s="63"/>
    </row>
    <row r="1346" customFormat="false" ht="13.8" hidden="false" customHeight="false" outlineLevel="0" collapsed="false">
      <c r="A1346" s="94" t="s">
        <v>575</v>
      </c>
      <c r="B1346" s="95" t="s">
        <v>1139</v>
      </c>
      <c r="C1346" s="94" t="str">
        <f aca="false">VLOOKUP(B1346,INSUMOS!$A:$I,2,FALSE())</f>
        <v>SINAPI</v>
      </c>
      <c r="D1346" s="94" t="str">
        <f aca="false">VLOOKUP(B1346,INSUMOS!$A:$I,3,FALSE())</f>
        <v>TOMADA RJ45, 8 FIOS, CAT 5E (APENAS MODULO)</v>
      </c>
      <c r="E1346" s="94" t="str">
        <f aca="false">VLOOKUP(B1346,INSUMOS!$A:$I,4,FALSE())</f>
        <v>Material</v>
      </c>
      <c r="F1346" s="94"/>
      <c r="G1346" s="96" t="str">
        <f aca="false">VLOOKUP(B1346,INSUMOS!$A:$I,5,FALSE())</f>
        <v>UN</v>
      </c>
      <c r="H1346" s="97" t="n">
        <v>1</v>
      </c>
      <c r="I1346" s="98" t="n">
        <f aca="false">VLOOKUP(B1346,INSUMOS!$A:$I,8,FALSE())</f>
        <v>30.3</v>
      </c>
      <c r="J1346" s="98" t="n">
        <f aca="false">TRUNC(H1346*I1346,2)</f>
        <v>30.3</v>
      </c>
      <c r="K1346" s="21"/>
      <c r="L1346" s="62" t="n">
        <f aca="false">IF(AND(A1347&lt;&gt;"",A1346=""),L1345+1,L1345)</f>
        <v>125</v>
      </c>
      <c r="M1346" s="78" t="n">
        <f aca="false">IF(OR(A1346="Insumo",A1346="Composição Auxiliar"),J1346,"")</f>
        <v>30.3</v>
      </c>
      <c r="N1346" s="79" t="str">
        <f aca="false">IF(ISNUMBER(SEARCH("COM ENCARGOS COMPLEMENTARES",D1346)),J1346,"")</f>
        <v/>
      </c>
      <c r="O1346" s="79" t="n">
        <f aca="false">IF(N1346&lt;&gt;"","",M1346)</f>
        <v>30.3</v>
      </c>
      <c r="P1346" s="80" t="str">
        <f aca="false">IF(A1346="Composição",A1345,"")</f>
        <v/>
      </c>
      <c r="Q1346" s="79" t="str">
        <f aca="false">IF(P1346&lt;&gt;"",SUMIF(L1346:L1406,L1346,N1346:N1406),"")</f>
        <v/>
      </c>
      <c r="R1346" s="79" t="str">
        <f aca="false">IF(P1346&lt;&gt;"",SUMIF(L1346:L1406,L1346,O1346:O1406),"")</f>
        <v/>
      </c>
      <c r="S1346" s="63"/>
    </row>
    <row r="1347" customFormat="false" ht="13.8" hidden="false" customHeight="false" outlineLevel="0" collapsed="false">
      <c r="A1347" s="99"/>
      <c r="B1347" s="99"/>
      <c r="C1347" s="99"/>
      <c r="D1347" s="99"/>
      <c r="E1347" s="99"/>
      <c r="F1347" s="100"/>
      <c r="G1347" s="99"/>
      <c r="H1347" s="100"/>
      <c r="I1347" s="99"/>
      <c r="J1347" s="100"/>
      <c r="K1347" s="21"/>
      <c r="L1347" s="62" t="n">
        <f aca="false">IF(AND(A1348&lt;&gt;"",A1347=""),L1346+1,L1346)</f>
        <v>125</v>
      </c>
      <c r="M1347" s="78" t="str">
        <f aca="false">IF(OR(A1347="Insumo",A1347="Composição Auxiliar"),J1347,"")</f>
        <v/>
      </c>
      <c r="N1347" s="79" t="str">
        <f aca="false">IF(ISNUMBER(SEARCH("COM ENCARGOS COMPLEMENTARES",D1347)),J1347,"")</f>
        <v/>
      </c>
      <c r="O1347" s="79" t="str">
        <f aca="false">IF(N1347&lt;&gt;"","",M1347)</f>
        <v/>
      </c>
      <c r="P1347" s="80" t="str">
        <f aca="false">IF(A1347="Composição",A1346,"")</f>
        <v/>
      </c>
      <c r="Q1347" s="79" t="str">
        <f aca="false">IF(P1347&lt;&gt;"",SUMIF(L1347:L1407,L1347,N1347:N1407),"")</f>
        <v/>
      </c>
      <c r="R1347" s="79" t="str">
        <f aca="false">IF(P1347&lt;&gt;"",SUMIF(L1347:L1407,L1347,O1347:O1407),"")</f>
        <v/>
      </c>
      <c r="S1347" s="63"/>
    </row>
    <row r="1348" customFormat="false" ht="13.8" hidden="false" customHeight="true" outlineLevel="0" collapsed="false">
      <c r="A1348" s="99"/>
      <c r="B1348" s="99"/>
      <c r="C1348" s="99"/>
      <c r="D1348" s="99"/>
      <c r="E1348" s="99"/>
      <c r="F1348" s="100"/>
      <c r="G1348" s="99"/>
      <c r="H1348" s="99" t="s">
        <v>580</v>
      </c>
      <c r="I1348" s="99"/>
      <c r="J1348" s="100" t="n">
        <f aca="false">TRUNC(SUMIF(L:L,$L1348,M:M)*(1+$J$9),2)</f>
        <v>44.33</v>
      </c>
      <c r="K1348" s="21"/>
      <c r="L1348" s="62" t="n">
        <f aca="false">IF(AND(A1349&lt;&gt;"",A1348=""),L1347+1,L1347)</f>
        <v>125</v>
      </c>
      <c r="M1348" s="78" t="str">
        <f aca="false">IF(OR(A1348="Insumo",A1348="Composição Auxiliar"),J1348,"")</f>
        <v/>
      </c>
      <c r="N1348" s="79" t="str">
        <f aca="false">IF(ISNUMBER(SEARCH("COM ENCARGOS COMPLEMENTARES",D1348)),J1348,"")</f>
        <v/>
      </c>
      <c r="O1348" s="79" t="str">
        <f aca="false">IF(N1348&lt;&gt;"","",M1348)</f>
        <v/>
      </c>
      <c r="P1348" s="80" t="str">
        <f aca="false">IF(A1348="Composição",A1347,"")</f>
        <v/>
      </c>
      <c r="Q1348" s="79" t="str">
        <f aca="false">IF(P1348&lt;&gt;"",SUMIF(L1348:L1408,L1348,N1348:N1408),"")</f>
        <v/>
      </c>
      <c r="R1348" s="79" t="str">
        <f aca="false">IF(P1348&lt;&gt;"",SUMIF(L1348:L1408,L1348,O1348:O1408),"")</f>
        <v/>
      </c>
      <c r="S1348" s="63"/>
    </row>
    <row r="1349" customFormat="false" ht="13.8" hidden="false" customHeight="false" outlineLevel="0" collapsed="false">
      <c r="A1349" s="101"/>
      <c r="B1349" s="101"/>
      <c r="C1349" s="101"/>
      <c r="D1349" s="101"/>
      <c r="E1349" s="101"/>
      <c r="F1349" s="101"/>
      <c r="G1349" s="101" t="s">
        <v>581</v>
      </c>
      <c r="H1349" s="102" t="s">
        <v>1140</v>
      </c>
      <c r="I1349" s="101" t="s">
        <v>583</v>
      </c>
      <c r="J1349" s="103" t="n">
        <f aca="false">TRUNC(J1348*H1349,2)</f>
        <v>6693.83</v>
      </c>
      <c r="K1349" s="21"/>
      <c r="L1349" s="62" t="n">
        <f aca="false">IF(AND(A1350&lt;&gt;"",A1349=""),L1348+1,L1348)</f>
        <v>125</v>
      </c>
      <c r="M1349" s="78" t="str">
        <f aca="false">IF(OR(A1349="Insumo",A1349="Composição Auxiliar"),J1349,"")</f>
        <v/>
      </c>
      <c r="N1349" s="79" t="str">
        <f aca="false">IF(ISNUMBER(SEARCH("COM ENCARGOS COMPLEMENTARES",D1349)),J1349,"")</f>
        <v/>
      </c>
      <c r="O1349" s="79" t="str">
        <f aca="false">IF(N1349&lt;&gt;"","",M1349)</f>
        <v/>
      </c>
      <c r="P1349" s="80" t="str">
        <f aca="false">IF(A1349="Composição",A1348,"")</f>
        <v/>
      </c>
      <c r="Q1349" s="79" t="str">
        <f aca="false">IF(P1349&lt;&gt;"",SUMIF(L1349:L1409,L1349,N1349:N1409),"")</f>
        <v/>
      </c>
      <c r="R1349" s="79" t="str">
        <f aca="false">IF(P1349&lt;&gt;"",SUMIF(L1349:L1409,L1349,O1349:O1409),"")</f>
        <v/>
      </c>
      <c r="S1349" s="63"/>
    </row>
    <row r="1350" customFormat="false" ht="13.8" hidden="false" customHeight="false" outlineLevel="0" collapsed="false">
      <c r="A1350" s="104"/>
      <c r="B1350" s="104"/>
      <c r="C1350" s="104"/>
      <c r="D1350" s="104"/>
      <c r="E1350" s="104"/>
      <c r="F1350" s="104"/>
      <c r="G1350" s="104"/>
      <c r="H1350" s="104"/>
      <c r="I1350" s="104"/>
      <c r="J1350" s="104"/>
      <c r="K1350" s="21"/>
      <c r="L1350" s="62" t="n">
        <f aca="false">IF(AND(A1351&lt;&gt;"",A1350=""),L1349+1,L1349)</f>
        <v>126</v>
      </c>
      <c r="M1350" s="78" t="str">
        <f aca="false">IF(OR(A1350="Insumo",A1350="Composição Auxiliar"),J1350,"")</f>
        <v/>
      </c>
      <c r="N1350" s="79" t="str">
        <f aca="false">IF(ISNUMBER(SEARCH("COM ENCARGOS COMPLEMENTARES",D1350)),J1350,"")</f>
        <v/>
      </c>
      <c r="O1350" s="79" t="str">
        <f aca="false">IF(N1350&lt;&gt;"","",M1350)</f>
        <v/>
      </c>
      <c r="P1350" s="80" t="str">
        <f aca="false">IF(A1350="Composição",A1349,"")</f>
        <v/>
      </c>
      <c r="Q1350" s="79" t="str">
        <f aca="false">IF(P1350&lt;&gt;"",SUMIF(L1350:L1410,L1350,N1350:N1410),"")</f>
        <v/>
      </c>
      <c r="R1350" s="79" t="str">
        <f aca="false">IF(P1350&lt;&gt;"",SUMIF(L1350:L1410,L1350,O1350:O1410),"")</f>
        <v/>
      </c>
      <c r="S1350" s="63"/>
    </row>
    <row r="1351" customFormat="false" ht="14.5" hidden="false" customHeight="true" outlineLevel="0" collapsed="false">
      <c r="A1351" s="81" t="s">
        <v>338</v>
      </c>
      <c r="B1351" s="82" t="s">
        <v>552</v>
      </c>
      <c r="C1351" s="81" t="s">
        <v>553</v>
      </c>
      <c r="D1351" s="81" t="s">
        <v>554</v>
      </c>
      <c r="E1351" s="81" t="s">
        <v>555</v>
      </c>
      <c r="F1351" s="81"/>
      <c r="G1351" s="83" t="s">
        <v>556</v>
      </c>
      <c r="H1351" s="82" t="s">
        <v>557</v>
      </c>
      <c r="I1351" s="82" t="s">
        <v>558</v>
      </c>
      <c r="J1351" s="82" t="s">
        <v>559</v>
      </c>
      <c r="K1351" s="21"/>
      <c r="L1351" s="62" t="n">
        <f aca="false">IF(AND(A1352&lt;&gt;"",A1351=""),L1350+1,L1350)</f>
        <v>126</v>
      </c>
      <c r="M1351" s="78" t="str">
        <f aca="false">IF(OR(A1351="Insumo",A1351="Composição Auxiliar"),J1351,"")</f>
        <v/>
      </c>
      <c r="N1351" s="79" t="str">
        <f aca="false">IF(ISNUMBER(SEARCH("COM ENCARGOS COMPLEMENTARES",D1351)),J1351,"")</f>
        <v/>
      </c>
      <c r="O1351" s="79" t="str">
        <f aca="false">IF(N1351&lt;&gt;"","",M1351)</f>
        <v/>
      </c>
      <c r="P1351" s="80" t="str">
        <f aca="false">IF(A1351="Composição",A1350,"")</f>
        <v/>
      </c>
      <c r="Q1351" s="79" t="str">
        <f aca="false">IF(P1351&lt;&gt;"",SUMIF(L1351:L1411,L1351,N1351:N1411),"")</f>
        <v/>
      </c>
      <c r="R1351" s="79" t="str">
        <f aca="false">IF(P1351&lt;&gt;"",SUMIF(L1351:L1411,L1351,O1351:O1411),"")</f>
        <v/>
      </c>
      <c r="S1351" s="63"/>
    </row>
    <row r="1352" customFormat="false" ht="24" hidden="false" customHeight="true" outlineLevel="0" collapsed="false">
      <c r="A1352" s="84" t="s">
        <v>560</v>
      </c>
      <c r="B1352" s="85" t="s">
        <v>339</v>
      </c>
      <c r="C1352" s="84" t="s">
        <v>1148</v>
      </c>
      <c r="D1352" s="84" t="s">
        <v>1149</v>
      </c>
      <c r="E1352" s="84" t="s">
        <v>1096</v>
      </c>
      <c r="F1352" s="84"/>
      <c r="G1352" s="86" t="s">
        <v>1097</v>
      </c>
      <c r="H1352" s="87" t="n">
        <v>1</v>
      </c>
      <c r="I1352" s="88" t="n">
        <f aca="false">SUMIF(L:L,$L1352,M:M)</f>
        <v>15.57</v>
      </c>
      <c r="J1352" s="88" t="n">
        <f aca="false">TRUNC(H1352*I1352,2)</f>
        <v>15.57</v>
      </c>
      <c r="K1352" s="21"/>
      <c r="L1352" s="62" t="n">
        <f aca="false">IF(AND(A1353&lt;&gt;"",A1352=""),L1351+1,L1351)</f>
        <v>126</v>
      </c>
      <c r="M1352" s="78" t="str">
        <f aca="false">IF(OR(A1352="Insumo",A1352="Composição Auxiliar"),J1352,"")</f>
        <v/>
      </c>
      <c r="N1352" s="79" t="str">
        <f aca="false">IF(ISNUMBER(SEARCH("COM ENCARGOS COMPLEMENTARES",D1352)),J1352,"")</f>
        <v/>
      </c>
      <c r="O1352" s="79" t="str">
        <f aca="false">IF(N1352&lt;&gt;"","",M1352)</f>
        <v/>
      </c>
      <c r="P1352" s="80" t="str">
        <f aca="false">IF(A1352="Composição",A1351,"")</f>
        <v> 8.1.6 </v>
      </c>
      <c r="Q1352" s="79" t="n">
        <f aca="false">IF(P1352&lt;&gt;"",SUMIF(L1352:L1412,L1352,N1352:N1412),"")</f>
        <v>0</v>
      </c>
      <c r="R1352" s="79" t="n">
        <f aca="false">IF(P1352&lt;&gt;"",SUMIF(L1352:L1412,L1352,O1352:O1412),"")</f>
        <v>15.57</v>
      </c>
      <c r="S1352" s="63"/>
    </row>
    <row r="1353" customFormat="false" ht="24" hidden="false" customHeight="false" outlineLevel="0" collapsed="false">
      <c r="A1353" s="94" t="s">
        <v>575</v>
      </c>
      <c r="B1353" s="95" t="s">
        <v>1150</v>
      </c>
      <c r="C1353" s="94" t="str">
        <f aca="false">VLOOKUP(B1353,INSUMOS!$A:$I,2,FALSE())</f>
        <v>SETOP</v>
      </c>
      <c r="D1353" s="94" t="str">
        <f aca="false">VLOOKUP(B1353,INSUMOS!$A:$I,3,FALSE())</f>
        <v>CERTIFICAÇÃO DE GARANTIA DE TRANSMISSÃO DE CABOS LÓGICOS - CATEGORIA 5E  IPRM</v>
      </c>
      <c r="E1353" s="94" t="str">
        <f aca="false">VLOOKUP(B1353,INSUMOS!$A:$I,4,FALSE())</f>
        <v>Material</v>
      </c>
      <c r="F1353" s="94"/>
      <c r="G1353" s="96" t="str">
        <f aca="false">VLOOKUP(B1353,INSUMOS!$A:$I,5,FALSE())</f>
        <v>un</v>
      </c>
      <c r="H1353" s="97" t="n">
        <v>1</v>
      </c>
      <c r="I1353" s="98" t="n">
        <f aca="false">VLOOKUP(B1353,INSUMOS!$A:$I,8,FALSE())</f>
        <v>15.57</v>
      </c>
      <c r="J1353" s="98" t="n">
        <f aca="false">TRUNC(H1353*I1353,2)</f>
        <v>15.57</v>
      </c>
      <c r="K1353" s="21"/>
      <c r="L1353" s="62" t="n">
        <f aca="false">IF(AND(A1354&lt;&gt;"",A1353=""),L1352+1,L1352)</f>
        <v>126</v>
      </c>
      <c r="M1353" s="78" t="n">
        <f aca="false">IF(OR(A1353="Insumo",A1353="Composição Auxiliar"),J1353,"")</f>
        <v>15.57</v>
      </c>
      <c r="N1353" s="79" t="str">
        <f aca="false">IF(ISNUMBER(SEARCH("COM ENCARGOS COMPLEMENTARES",D1353)),J1353,"")</f>
        <v/>
      </c>
      <c r="O1353" s="79" t="n">
        <f aca="false">IF(N1353&lt;&gt;"","",M1353)</f>
        <v>15.57</v>
      </c>
      <c r="P1353" s="80" t="str">
        <f aca="false">IF(A1353="Composição",A1352,"")</f>
        <v/>
      </c>
      <c r="Q1353" s="79" t="str">
        <f aca="false">IF(P1353&lt;&gt;"",SUMIF(L1353:L1413,L1353,N1353:N1413),"")</f>
        <v/>
      </c>
      <c r="R1353" s="79" t="str">
        <f aca="false">IF(P1353&lt;&gt;"",SUMIF(L1353:L1413,L1353,O1353:O1413),"")</f>
        <v/>
      </c>
      <c r="S1353" s="63"/>
    </row>
    <row r="1354" customFormat="false" ht="13.8" hidden="false" customHeight="false" outlineLevel="0" collapsed="false">
      <c r="A1354" s="99"/>
      <c r="B1354" s="99"/>
      <c r="C1354" s="99"/>
      <c r="D1354" s="99"/>
      <c r="E1354" s="99"/>
      <c r="F1354" s="100"/>
      <c r="G1354" s="99"/>
      <c r="H1354" s="100"/>
      <c r="I1354" s="99"/>
      <c r="J1354" s="100"/>
      <c r="K1354" s="21"/>
      <c r="L1354" s="62" t="n">
        <f aca="false">IF(AND(A1355&lt;&gt;"",A1354=""),L1353+1,L1353)</f>
        <v>126</v>
      </c>
      <c r="M1354" s="78" t="str">
        <f aca="false">IF(OR(A1354="Insumo",A1354="Composição Auxiliar"),J1354,"")</f>
        <v/>
      </c>
      <c r="N1354" s="79" t="str">
        <f aca="false">IF(ISNUMBER(SEARCH("COM ENCARGOS COMPLEMENTARES",D1354)),J1354,"")</f>
        <v/>
      </c>
      <c r="O1354" s="79" t="str">
        <f aca="false">IF(N1354&lt;&gt;"","",M1354)</f>
        <v/>
      </c>
      <c r="P1354" s="80" t="str">
        <f aca="false">IF(A1354="Composição",A1353,"")</f>
        <v/>
      </c>
      <c r="Q1354" s="79" t="str">
        <f aca="false">IF(P1354&lt;&gt;"",SUMIF(L1354:L1414,L1354,N1354:N1414),"")</f>
        <v/>
      </c>
      <c r="R1354" s="79" t="str">
        <f aca="false">IF(P1354&lt;&gt;"",SUMIF(L1354:L1414,L1354,O1354:O1414),"")</f>
        <v/>
      </c>
      <c r="S1354" s="63"/>
    </row>
    <row r="1355" customFormat="false" ht="13.8" hidden="false" customHeight="true" outlineLevel="0" collapsed="false">
      <c r="A1355" s="99"/>
      <c r="B1355" s="99"/>
      <c r="C1355" s="99"/>
      <c r="D1355" s="99"/>
      <c r="E1355" s="99"/>
      <c r="F1355" s="100"/>
      <c r="G1355" s="99"/>
      <c r="H1355" s="99" t="s">
        <v>580</v>
      </c>
      <c r="I1355" s="99"/>
      <c r="J1355" s="100" t="n">
        <f aca="false">TRUNC(SUMIF(L:L,$L1355,M:M)*(1+$J$9),2)</f>
        <v>18.88</v>
      </c>
      <c r="K1355" s="21"/>
      <c r="L1355" s="62" t="n">
        <f aca="false">IF(AND(A1356&lt;&gt;"",A1355=""),L1354+1,L1354)</f>
        <v>126</v>
      </c>
      <c r="M1355" s="78" t="str">
        <f aca="false">IF(OR(A1355="Insumo",A1355="Composição Auxiliar"),J1355,"")</f>
        <v/>
      </c>
      <c r="N1355" s="79" t="str">
        <f aca="false">IF(ISNUMBER(SEARCH("COM ENCARGOS COMPLEMENTARES",D1355)),J1355,"")</f>
        <v/>
      </c>
      <c r="O1355" s="79" t="str">
        <f aca="false">IF(N1355&lt;&gt;"","",M1355)</f>
        <v/>
      </c>
      <c r="P1355" s="80" t="str">
        <f aca="false">IF(A1355="Composição",A1354,"")</f>
        <v/>
      </c>
      <c r="Q1355" s="79" t="str">
        <f aca="false">IF(P1355&lt;&gt;"",SUMIF(L1355:L1415,L1355,N1355:N1415),"")</f>
        <v/>
      </c>
      <c r="R1355" s="79" t="str">
        <f aca="false">IF(P1355&lt;&gt;"",SUMIF(L1355:L1415,L1355,O1355:O1415),"")</f>
        <v/>
      </c>
      <c r="S1355" s="63"/>
    </row>
    <row r="1356" customFormat="false" ht="13.8" hidden="false" customHeight="false" outlineLevel="0" collapsed="false">
      <c r="A1356" s="101"/>
      <c r="B1356" s="101"/>
      <c r="C1356" s="101"/>
      <c r="D1356" s="101"/>
      <c r="E1356" s="101"/>
      <c r="F1356" s="101"/>
      <c r="G1356" s="101" t="s">
        <v>581</v>
      </c>
      <c r="H1356" s="102" t="s">
        <v>1140</v>
      </c>
      <c r="I1356" s="101" t="s">
        <v>583</v>
      </c>
      <c r="J1356" s="103" t="n">
        <f aca="false">TRUNC(J1355*H1356,2)</f>
        <v>2850.88</v>
      </c>
      <c r="K1356" s="21"/>
      <c r="L1356" s="62" t="n">
        <f aca="false">IF(AND(A1357&lt;&gt;"",A1356=""),L1355+1,L1355)</f>
        <v>126</v>
      </c>
      <c r="M1356" s="78" t="str">
        <f aca="false">IF(OR(A1356="Insumo",A1356="Composição Auxiliar"),J1356,"")</f>
        <v/>
      </c>
      <c r="N1356" s="79" t="str">
        <f aca="false">IF(ISNUMBER(SEARCH("COM ENCARGOS COMPLEMENTARES",D1356)),J1356,"")</f>
        <v/>
      </c>
      <c r="O1356" s="79" t="str">
        <f aca="false">IF(N1356&lt;&gt;"","",M1356)</f>
        <v/>
      </c>
      <c r="P1356" s="80" t="str">
        <f aca="false">IF(A1356="Composição",A1355,"")</f>
        <v/>
      </c>
      <c r="Q1356" s="79" t="str">
        <f aca="false">IF(P1356&lt;&gt;"",SUMIF(L1356:L1416,L1356,N1356:N1416),"")</f>
        <v/>
      </c>
      <c r="R1356" s="79" t="str">
        <f aca="false">IF(P1356&lt;&gt;"",SUMIF(L1356:L1416,L1356,O1356:O1416),"")</f>
        <v/>
      </c>
      <c r="S1356" s="63"/>
    </row>
    <row r="1357" customFormat="false" ht="13.8" hidden="false" customHeight="false" outlineLevel="0" collapsed="false">
      <c r="A1357" s="104"/>
      <c r="B1357" s="104"/>
      <c r="C1357" s="104"/>
      <c r="D1357" s="104"/>
      <c r="E1357" s="104"/>
      <c r="F1357" s="104"/>
      <c r="G1357" s="104"/>
      <c r="H1357" s="104"/>
      <c r="I1357" s="104"/>
      <c r="J1357" s="104"/>
      <c r="K1357" s="21"/>
      <c r="L1357" s="62" t="n">
        <f aca="false">IF(AND(A1358&lt;&gt;"",A1357=""),L1356+1,L1356)</f>
        <v>127</v>
      </c>
      <c r="M1357" s="78" t="str">
        <f aca="false">IF(OR(A1357="Insumo",A1357="Composição Auxiliar"),J1357,"")</f>
        <v/>
      </c>
      <c r="N1357" s="79" t="str">
        <f aca="false">IF(ISNUMBER(SEARCH("COM ENCARGOS COMPLEMENTARES",D1357)),J1357,"")</f>
        <v/>
      </c>
      <c r="O1357" s="79" t="str">
        <f aca="false">IF(N1357&lt;&gt;"","",M1357)</f>
        <v/>
      </c>
      <c r="P1357" s="80" t="str">
        <f aca="false">IF(A1357="Composição",A1356,"")</f>
        <v/>
      </c>
      <c r="Q1357" s="79" t="str">
        <f aca="false">IF(P1357&lt;&gt;"",SUMIF(L1357:L1417,L1357,N1357:N1417),"")</f>
        <v/>
      </c>
      <c r="R1357" s="79" t="str">
        <f aca="false">IF(P1357&lt;&gt;"",SUMIF(L1357:L1417,L1357,O1357:O1417),"")</f>
        <v/>
      </c>
      <c r="S1357" s="63"/>
    </row>
    <row r="1358" customFormat="false" ht="14.5" hidden="false" customHeight="true" outlineLevel="0" collapsed="false">
      <c r="A1358" s="81" t="s">
        <v>340</v>
      </c>
      <c r="B1358" s="82" t="s">
        <v>552</v>
      </c>
      <c r="C1358" s="81" t="s">
        <v>553</v>
      </c>
      <c r="D1358" s="81" t="s">
        <v>554</v>
      </c>
      <c r="E1358" s="81" t="s">
        <v>555</v>
      </c>
      <c r="F1358" s="81"/>
      <c r="G1358" s="83" t="s">
        <v>556</v>
      </c>
      <c r="H1358" s="82" t="s">
        <v>557</v>
      </c>
      <c r="I1358" s="82" t="s">
        <v>558</v>
      </c>
      <c r="J1358" s="82" t="s">
        <v>559</v>
      </c>
      <c r="K1358" s="21"/>
      <c r="L1358" s="62" t="n">
        <f aca="false">IF(AND(A1359&lt;&gt;"",A1358=""),L1357+1,L1357)</f>
        <v>127</v>
      </c>
      <c r="M1358" s="78" t="str">
        <f aca="false">IF(OR(A1358="Insumo",A1358="Composição Auxiliar"),J1358,"")</f>
        <v/>
      </c>
      <c r="N1358" s="79" t="str">
        <f aca="false">IF(ISNUMBER(SEARCH("COM ENCARGOS COMPLEMENTARES",D1358)),J1358,"")</f>
        <v/>
      </c>
      <c r="O1358" s="79" t="str">
        <f aca="false">IF(N1358&lt;&gt;"","",M1358)</f>
        <v/>
      </c>
      <c r="P1358" s="80" t="str">
        <f aca="false">IF(A1358="Composição",A1357,"")</f>
        <v/>
      </c>
      <c r="Q1358" s="79" t="str">
        <f aca="false">IF(P1358&lt;&gt;"",SUMIF(L1358:L1418,L1358,N1358:N1418),"")</f>
        <v/>
      </c>
      <c r="R1358" s="79" t="str">
        <f aca="false">IF(P1358&lt;&gt;"",SUMIF(L1358:L1418,L1358,O1358:O1418),"")</f>
        <v/>
      </c>
      <c r="S1358" s="63"/>
    </row>
    <row r="1359" customFormat="false" ht="24" hidden="false" customHeight="true" outlineLevel="0" collapsed="false">
      <c r="A1359" s="84" t="s">
        <v>560</v>
      </c>
      <c r="B1359" s="85" t="s">
        <v>341</v>
      </c>
      <c r="C1359" s="84" t="s">
        <v>584</v>
      </c>
      <c r="D1359" s="84" t="s">
        <v>1151</v>
      </c>
      <c r="E1359" s="84" t="s">
        <v>1152</v>
      </c>
      <c r="F1359" s="84"/>
      <c r="G1359" s="86" t="s">
        <v>587</v>
      </c>
      <c r="H1359" s="87" t="n">
        <v>1</v>
      </c>
      <c r="I1359" s="88" t="n">
        <f aca="false">SUMIF(L:L,$L1359,M:M)</f>
        <v>4.23</v>
      </c>
      <c r="J1359" s="88" t="n">
        <f aca="false">TRUNC(H1359*I1359,2)</f>
        <v>4.23</v>
      </c>
      <c r="K1359" s="21"/>
      <c r="L1359" s="62" t="n">
        <f aca="false">IF(AND(A1360&lt;&gt;"",A1359=""),L1358+1,L1358)</f>
        <v>127</v>
      </c>
      <c r="M1359" s="78" t="str">
        <f aca="false">IF(OR(A1359="Insumo",A1359="Composição Auxiliar"),J1359,"")</f>
        <v/>
      </c>
      <c r="N1359" s="79" t="str">
        <f aca="false">IF(ISNUMBER(SEARCH("COM ENCARGOS COMPLEMENTARES",D1359)),J1359,"")</f>
        <v/>
      </c>
      <c r="O1359" s="79" t="str">
        <f aca="false">IF(N1359&lt;&gt;"","",M1359)</f>
        <v/>
      </c>
      <c r="P1359" s="80" t="str">
        <f aca="false">IF(A1359="Composição",A1358,"")</f>
        <v> 8.1.7 </v>
      </c>
      <c r="Q1359" s="79" t="n">
        <f aca="false">IF(P1359&lt;&gt;"",SUMIF(L1359:L1419,L1359,N1359:N1419),"")</f>
        <v>4.23</v>
      </c>
      <c r="R1359" s="79" t="n">
        <f aca="false">IF(P1359&lt;&gt;"",SUMIF(L1359:L1419,L1359,O1359:O1419),"")</f>
        <v>0</v>
      </c>
      <c r="S1359" s="63"/>
    </row>
    <row r="1360" customFormat="false" ht="24" hidden="false" customHeight="true" outlineLevel="0" collapsed="false">
      <c r="A1360" s="89" t="s">
        <v>565</v>
      </c>
      <c r="B1360" s="90" t="s">
        <v>875</v>
      </c>
      <c r="C1360" s="89" t="s">
        <v>561</v>
      </c>
      <c r="D1360" s="89" t="s">
        <v>876</v>
      </c>
      <c r="E1360" s="89" t="s">
        <v>568</v>
      </c>
      <c r="F1360" s="89"/>
      <c r="G1360" s="91" t="s">
        <v>569</v>
      </c>
      <c r="H1360" s="92" t="n">
        <v>0.08</v>
      </c>
      <c r="I1360" s="93" t="n">
        <f aca="false">SUMIFS('ANALÍTICA AUXILIARES'!J:J,'ANALÍTICA AUXILIARES'!A:A,"Composição",'ANALÍTICA AUXILIARES'!B:B,$B1360)</f>
        <v>28.71</v>
      </c>
      <c r="J1360" s="93" t="n">
        <f aca="false">TRUNC(H1360*I1360,2)</f>
        <v>2.29</v>
      </c>
      <c r="K1360" s="21"/>
      <c r="L1360" s="62" t="n">
        <f aca="false">IF(AND(A1361&lt;&gt;"",A1360=""),L1359+1,L1359)</f>
        <v>127</v>
      </c>
      <c r="M1360" s="78" t="n">
        <f aca="false">IF(OR(A1360="Insumo",A1360="Composição Auxiliar"),J1360,"")</f>
        <v>2.29</v>
      </c>
      <c r="N1360" s="79" t="n">
        <f aca="false">IF(ISNUMBER(SEARCH("COM ENCARGOS COMPLEMENTARES",D1360)),J1360,"")</f>
        <v>2.29</v>
      </c>
      <c r="O1360" s="79" t="str">
        <f aca="false">IF(N1360&lt;&gt;"","",M1360)</f>
        <v/>
      </c>
      <c r="P1360" s="80" t="str">
        <f aca="false">IF(A1360="Composição",A1359,"")</f>
        <v/>
      </c>
      <c r="Q1360" s="79" t="str">
        <f aca="false">IF(P1360&lt;&gt;"",SUMIF(L1360:L1420,L1360,N1360:N1420),"")</f>
        <v/>
      </c>
      <c r="R1360" s="79" t="str">
        <f aca="false">IF(P1360&lt;&gt;"",SUMIF(L1360:L1420,L1360,O1360:O1420),"")</f>
        <v/>
      </c>
      <c r="S1360" s="63"/>
    </row>
    <row r="1361" customFormat="false" ht="24" hidden="false" customHeight="true" outlineLevel="0" collapsed="false">
      <c r="A1361" s="89" t="s">
        <v>565</v>
      </c>
      <c r="B1361" s="90" t="s">
        <v>873</v>
      </c>
      <c r="C1361" s="89" t="s">
        <v>561</v>
      </c>
      <c r="D1361" s="89" t="s">
        <v>874</v>
      </c>
      <c r="E1361" s="89" t="s">
        <v>568</v>
      </c>
      <c r="F1361" s="89"/>
      <c r="G1361" s="91" t="s">
        <v>569</v>
      </c>
      <c r="H1361" s="92" t="n">
        <v>0.08</v>
      </c>
      <c r="I1361" s="93" t="n">
        <f aca="false">SUMIFS('ANALÍTICA AUXILIARES'!J:J,'ANALÍTICA AUXILIARES'!A:A,"Composição",'ANALÍTICA AUXILIARES'!B:B,$B1361)</f>
        <v>24.32</v>
      </c>
      <c r="J1361" s="93" t="n">
        <f aca="false">TRUNC(H1361*I1361,2)</f>
        <v>1.94</v>
      </c>
      <c r="K1361" s="21"/>
      <c r="L1361" s="62" t="n">
        <f aca="false">IF(AND(A1362&lt;&gt;"",A1361=""),L1360+1,L1360)</f>
        <v>127</v>
      </c>
      <c r="M1361" s="78" t="n">
        <f aca="false">IF(OR(A1361="Insumo",A1361="Composição Auxiliar"),J1361,"")</f>
        <v>1.94</v>
      </c>
      <c r="N1361" s="79" t="n">
        <f aca="false">IF(ISNUMBER(SEARCH("COM ENCARGOS COMPLEMENTARES",D1361)),J1361,"")</f>
        <v>1.94</v>
      </c>
      <c r="O1361" s="79" t="str">
        <f aca="false">IF(N1361&lt;&gt;"","",M1361)</f>
        <v/>
      </c>
      <c r="P1361" s="80" t="str">
        <f aca="false">IF(A1361="Composição",A1360,"")</f>
        <v/>
      </c>
      <c r="Q1361" s="79" t="str">
        <f aca="false">IF(P1361&lt;&gt;"",SUMIF(L1361:L1421,L1361,N1361:N1421),"")</f>
        <v/>
      </c>
      <c r="R1361" s="79" t="str">
        <f aca="false">IF(P1361&lt;&gt;"",SUMIF(L1361:L1421,L1361,O1361:O1421),"")</f>
        <v/>
      </c>
      <c r="S1361" s="63"/>
    </row>
    <row r="1362" customFormat="false" ht="13.8" hidden="false" customHeight="false" outlineLevel="0" collapsed="false">
      <c r="A1362" s="99"/>
      <c r="B1362" s="99"/>
      <c r="C1362" s="99"/>
      <c r="D1362" s="99"/>
      <c r="E1362" s="99"/>
      <c r="F1362" s="100"/>
      <c r="G1362" s="99"/>
      <c r="H1362" s="100"/>
      <c r="I1362" s="99"/>
      <c r="J1362" s="100"/>
      <c r="K1362" s="21"/>
      <c r="L1362" s="62" t="n">
        <f aca="false">IF(AND(A1363&lt;&gt;"",A1362=""),L1361+1,L1361)</f>
        <v>127</v>
      </c>
      <c r="M1362" s="78" t="str">
        <f aca="false">IF(OR(A1362="Insumo",A1362="Composição Auxiliar"),J1362,"")</f>
        <v/>
      </c>
      <c r="N1362" s="79" t="str">
        <f aca="false">IF(ISNUMBER(SEARCH("COM ENCARGOS COMPLEMENTARES",D1362)),J1362,"")</f>
        <v/>
      </c>
      <c r="O1362" s="79" t="str">
        <f aca="false">IF(N1362&lt;&gt;"","",M1362)</f>
        <v/>
      </c>
      <c r="P1362" s="80" t="str">
        <f aca="false">IF(A1362="Composição",A1361,"")</f>
        <v/>
      </c>
      <c r="Q1362" s="79" t="str">
        <f aca="false">IF(P1362&lt;&gt;"",SUMIF(L1362:L1422,L1362,N1362:N1422),"")</f>
        <v/>
      </c>
      <c r="R1362" s="79" t="str">
        <f aca="false">IF(P1362&lt;&gt;"",SUMIF(L1362:L1422,L1362,O1362:O1422),"")</f>
        <v/>
      </c>
      <c r="S1362" s="63"/>
    </row>
    <row r="1363" customFormat="false" ht="13.8" hidden="false" customHeight="true" outlineLevel="0" collapsed="false">
      <c r="A1363" s="99"/>
      <c r="B1363" s="99"/>
      <c r="C1363" s="99"/>
      <c r="D1363" s="99"/>
      <c r="E1363" s="99"/>
      <c r="F1363" s="100"/>
      <c r="G1363" s="99"/>
      <c r="H1363" s="99" t="s">
        <v>580</v>
      </c>
      <c r="I1363" s="99"/>
      <c r="J1363" s="100" t="n">
        <f aca="false">TRUNC(SUMIF(L:L,$L1363,M:M)*(1+$J$9),2)</f>
        <v>5.12</v>
      </c>
      <c r="K1363" s="21"/>
      <c r="L1363" s="62" t="n">
        <f aca="false">IF(AND(A1364&lt;&gt;"",A1363=""),L1362+1,L1362)</f>
        <v>127</v>
      </c>
      <c r="M1363" s="78" t="str">
        <f aca="false">IF(OR(A1363="Insumo",A1363="Composição Auxiliar"),J1363,"")</f>
        <v/>
      </c>
      <c r="N1363" s="79" t="str">
        <f aca="false">IF(ISNUMBER(SEARCH("COM ENCARGOS COMPLEMENTARES",D1363)),J1363,"")</f>
        <v/>
      </c>
      <c r="O1363" s="79" t="str">
        <f aca="false">IF(N1363&lt;&gt;"","",M1363)</f>
        <v/>
      </c>
      <c r="P1363" s="80" t="str">
        <f aca="false">IF(A1363="Composição",A1362,"")</f>
        <v/>
      </c>
      <c r="Q1363" s="79" t="str">
        <f aca="false">IF(P1363&lt;&gt;"",SUMIF(L1363:L1423,L1363,N1363:N1423),"")</f>
        <v/>
      </c>
      <c r="R1363" s="79" t="str">
        <f aca="false">IF(P1363&lt;&gt;"",SUMIF(L1363:L1423,L1363,O1363:O1423),"")</f>
        <v/>
      </c>
      <c r="S1363" s="63"/>
    </row>
    <row r="1364" customFormat="false" ht="13.8" hidden="false" customHeight="false" outlineLevel="0" collapsed="false">
      <c r="A1364" s="101"/>
      <c r="B1364" s="101"/>
      <c r="C1364" s="101"/>
      <c r="D1364" s="101"/>
      <c r="E1364" s="101"/>
      <c r="F1364" s="101"/>
      <c r="G1364" s="101" t="s">
        <v>581</v>
      </c>
      <c r="H1364" s="102" t="s">
        <v>1140</v>
      </c>
      <c r="I1364" s="101" t="s">
        <v>583</v>
      </c>
      <c r="J1364" s="103" t="n">
        <f aca="false">TRUNC(J1363*H1364,2)</f>
        <v>773.12</v>
      </c>
      <c r="K1364" s="21"/>
      <c r="L1364" s="62" t="n">
        <f aca="false">IF(AND(A1365&lt;&gt;"",A1364=""),L1363+1,L1363)</f>
        <v>127</v>
      </c>
      <c r="M1364" s="78" t="str">
        <f aca="false">IF(OR(A1364="Insumo",A1364="Composição Auxiliar"),J1364,"")</f>
        <v/>
      </c>
      <c r="N1364" s="79" t="str">
        <f aca="false">IF(ISNUMBER(SEARCH("COM ENCARGOS COMPLEMENTARES",D1364)),J1364,"")</f>
        <v/>
      </c>
      <c r="O1364" s="79" t="str">
        <f aca="false">IF(N1364&lt;&gt;"","",M1364)</f>
        <v/>
      </c>
      <c r="P1364" s="80" t="str">
        <f aca="false">IF(A1364="Composição",A1363,"")</f>
        <v/>
      </c>
      <c r="Q1364" s="79" t="str">
        <f aca="false">IF(P1364&lt;&gt;"",SUMIF(L1364:L1424,L1364,N1364:N1424),"")</f>
        <v/>
      </c>
      <c r="R1364" s="79" t="str">
        <f aca="false">IF(P1364&lt;&gt;"",SUMIF(L1364:L1424,L1364,O1364:O1424),"")</f>
        <v/>
      </c>
      <c r="S1364" s="63"/>
    </row>
    <row r="1365" customFormat="false" ht="13.8" hidden="false" customHeight="false" outlineLevel="0" collapsed="false">
      <c r="A1365" s="104"/>
      <c r="B1365" s="104"/>
      <c r="C1365" s="104"/>
      <c r="D1365" s="104"/>
      <c r="E1365" s="104"/>
      <c r="F1365" s="104"/>
      <c r="G1365" s="104"/>
      <c r="H1365" s="104"/>
      <c r="I1365" s="104"/>
      <c r="J1365" s="104"/>
      <c r="K1365" s="21"/>
      <c r="L1365" s="62" t="n">
        <f aca="false">IF(AND(A1366&lt;&gt;"",A1365=""),L1364+1,L1364)</f>
        <v>128</v>
      </c>
      <c r="M1365" s="78" t="str">
        <f aca="false">IF(OR(A1365="Insumo",A1365="Composição Auxiliar"),J1365,"")</f>
        <v/>
      </c>
      <c r="N1365" s="79" t="str">
        <f aca="false">IF(ISNUMBER(SEARCH("COM ENCARGOS COMPLEMENTARES",D1365)),J1365,"")</f>
        <v/>
      </c>
      <c r="O1365" s="79" t="str">
        <f aca="false">IF(N1365&lt;&gt;"","",M1365)</f>
        <v/>
      </c>
      <c r="P1365" s="80" t="str">
        <f aca="false">IF(A1365="Composição",A1364,"")</f>
        <v/>
      </c>
      <c r="Q1365" s="79" t="str">
        <f aca="false">IF(P1365&lt;&gt;"",SUMIF(L1365:L1425,L1365,N1365:N1425),"")</f>
        <v/>
      </c>
      <c r="R1365" s="79" t="str">
        <f aca="false">IF(P1365&lt;&gt;"",SUMIF(L1365:L1425,L1365,O1365:O1425),"")</f>
        <v/>
      </c>
      <c r="S1365" s="63"/>
    </row>
    <row r="1366" customFormat="false" ht="14.5" hidden="false" customHeight="true" outlineLevel="0" collapsed="false">
      <c r="A1366" s="81" t="s">
        <v>342</v>
      </c>
      <c r="B1366" s="82" t="s">
        <v>552</v>
      </c>
      <c r="C1366" s="81" t="s">
        <v>553</v>
      </c>
      <c r="D1366" s="81" t="s">
        <v>554</v>
      </c>
      <c r="E1366" s="81" t="s">
        <v>555</v>
      </c>
      <c r="F1366" s="81"/>
      <c r="G1366" s="83" t="s">
        <v>556</v>
      </c>
      <c r="H1366" s="82" t="s">
        <v>557</v>
      </c>
      <c r="I1366" s="82" t="s">
        <v>558</v>
      </c>
      <c r="J1366" s="82" t="s">
        <v>559</v>
      </c>
      <c r="K1366" s="21"/>
      <c r="L1366" s="62" t="n">
        <f aca="false">IF(AND(A1367&lt;&gt;"",A1366=""),L1365+1,L1365)</f>
        <v>128</v>
      </c>
      <c r="M1366" s="78" t="str">
        <f aca="false">IF(OR(A1366="Insumo",A1366="Composição Auxiliar"),J1366,"")</f>
        <v/>
      </c>
      <c r="N1366" s="79" t="str">
        <f aca="false">IF(ISNUMBER(SEARCH("COM ENCARGOS COMPLEMENTARES",D1366)),J1366,"")</f>
        <v/>
      </c>
      <c r="O1366" s="79" t="str">
        <f aca="false">IF(N1366&lt;&gt;"","",M1366)</f>
        <v/>
      </c>
      <c r="P1366" s="80" t="str">
        <f aca="false">IF(A1366="Composição",A1365,"")</f>
        <v/>
      </c>
      <c r="Q1366" s="79" t="str">
        <f aca="false">IF(P1366&lt;&gt;"",SUMIF(L1366:L1426,L1366,N1366:N1426),"")</f>
        <v/>
      </c>
      <c r="R1366" s="79" t="str">
        <f aca="false">IF(P1366&lt;&gt;"",SUMIF(L1366:L1426,L1366,O1366:O1426),"")</f>
        <v/>
      </c>
      <c r="S1366" s="63"/>
    </row>
    <row r="1367" customFormat="false" ht="24" hidden="false" customHeight="false" outlineLevel="0" collapsed="false">
      <c r="A1367" s="84" t="s">
        <v>560</v>
      </c>
      <c r="B1367" s="85" t="s">
        <v>343</v>
      </c>
      <c r="C1367" s="84" t="s">
        <v>584</v>
      </c>
      <c r="D1367" s="84" t="s">
        <v>1153</v>
      </c>
      <c r="E1367" s="84" t="n">
        <v>90</v>
      </c>
      <c r="F1367" s="84"/>
      <c r="G1367" s="86" t="s">
        <v>938</v>
      </c>
      <c r="H1367" s="87" t="n">
        <v>1</v>
      </c>
      <c r="I1367" s="88" t="n">
        <f aca="false">SUMIF(L:L,$L1367,M:M)</f>
        <v>21.95</v>
      </c>
      <c r="J1367" s="88" t="n">
        <f aca="false">TRUNC(H1367*I1367,2)</f>
        <v>21.95</v>
      </c>
      <c r="K1367" s="21"/>
      <c r="L1367" s="62" t="n">
        <f aca="false">IF(AND(A1368&lt;&gt;"",A1367=""),L1366+1,L1366)</f>
        <v>128</v>
      </c>
      <c r="M1367" s="78" t="str">
        <f aca="false">IF(OR(A1367="Insumo",A1367="Composição Auxiliar"),J1367,"")</f>
        <v/>
      </c>
      <c r="N1367" s="79" t="str">
        <f aca="false">IF(ISNUMBER(SEARCH("COM ENCARGOS COMPLEMENTARES",D1367)),J1367,"")</f>
        <v/>
      </c>
      <c r="O1367" s="79" t="str">
        <f aca="false">IF(N1367&lt;&gt;"","",M1367)</f>
        <v/>
      </c>
      <c r="P1367" s="80" t="str">
        <f aca="false">IF(A1367="Composição",A1366,"")</f>
        <v> 8.1.8 </v>
      </c>
      <c r="Q1367" s="79" t="n">
        <f aca="false">IF(P1367&lt;&gt;"",SUMIF(L1367:L1432,L1367,N1367:N1432),"")</f>
        <v>7.41</v>
      </c>
      <c r="R1367" s="79" t="n">
        <f aca="false">IF(P1367&lt;&gt;"",SUMIF(L1367:L1432,L1367,O1367:O1432),"")</f>
        <v>14.54</v>
      </c>
      <c r="S1367" s="63"/>
    </row>
    <row r="1368" customFormat="false" ht="24" hidden="false" customHeight="true" outlineLevel="0" collapsed="false">
      <c r="A1368" s="89" t="s">
        <v>565</v>
      </c>
      <c r="B1368" s="90" t="s">
        <v>875</v>
      </c>
      <c r="C1368" s="89" t="s">
        <v>561</v>
      </c>
      <c r="D1368" s="89" t="s">
        <v>876</v>
      </c>
      <c r="E1368" s="89" t="s">
        <v>568</v>
      </c>
      <c r="F1368" s="89"/>
      <c r="G1368" s="91" t="s">
        <v>569</v>
      </c>
      <c r="H1368" s="92" t="n">
        <v>0.14</v>
      </c>
      <c r="I1368" s="93" t="n">
        <f aca="false">SUMIFS('ANALÍTICA AUXILIARES'!J:J,'ANALÍTICA AUXILIARES'!A:A,"Composição",'ANALÍTICA AUXILIARES'!B:B,$B1368)</f>
        <v>28.71</v>
      </c>
      <c r="J1368" s="93" t="n">
        <f aca="false">TRUNC(H1368*I1368,2)</f>
        <v>4.01</v>
      </c>
      <c r="K1368" s="21"/>
      <c r="L1368" s="62" t="n">
        <f aca="false">IF(AND(A1369&lt;&gt;"",A1368=""),L1367+1,L1367)</f>
        <v>128</v>
      </c>
      <c r="M1368" s="78" t="n">
        <f aca="false">IF(OR(A1368="Insumo",A1368="Composição Auxiliar"),J1368,"")</f>
        <v>4.01</v>
      </c>
      <c r="N1368" s="79" t="n">
        <f aca="false">IF(ISNUMBER(SEARCH("COM ENCARGOS COMPLEMENTARES",D1368)),J1368,"")</f>
        <v>4.01</v>
      </c>
      <c r="O1368" s="79" t="str">
        <f aca="false">IF(N1368&lt;&gt;"","",M1368)</f>
        <v/>
      </c>
      <c r="P1368" s="80" t="str">
        <f aca="false">IF(A1368="Composição",A1367,"")</f>
        <v/>
      </c>
      <c r="Q1368" s="79" t="str">
        <f aca="false">IF(P1368&lt;&gt;"",SUMIF(L1368:L1433,L1368,N1368:N1433),"")</f>
        <v/>
      </c>
      <c r="R1368" s="79" t="str">
        <f aca="false">IF(P1368&lt;&gt;"",SUMIF(L1368:L1433,L1368,O1368:O1433),"")</f>
        <v/>
      </c>
      <c r="S1368" s="63"/>
    </row>
    <row r="1369" customFormat="false" ht="24" hidden="false" customHeight="true" outlineLevel="0" collapsed="false">
      <c r="A1369" s="89" t="s">
        <v>565</v>
      </c>
      <c r="B1369" s="90" t="s">
        <v>873</v>
      </c>
      <c r="C1369" s="89" t="s">
        <v>561</v>
      </c>
      <c r="D1369" s="89" t="s">
        <v>874</v>
      </c>
      <c r="E1369" s="89" t="s">
        <v>568</v>
      </c>
      <c r="F1369" s="89"/>
      <c r="G1369" s="91" t="s">
        <v>569</v>
      </c>
      <c r="H1369" s="92" t="n">
        <v>0.14</v>
      </c>
      <c r="I1369" s="93" t="n">
        <f aca="false">SUMIFS('ANALÍTICA AUXILIARES'!J:J,'ANALÍTICA AUXILIARES'!A:A,"Composição",'ANALÍTICA AUXILIARES'!B:B,$B1369)</f>
        <v>24.32</v>
      </c>
      <c r="J1369" s="93" t="n">
        <f aca="false">TRUNC(H1369*I1369,2)</f>
        <v>3.4</v>
      </c>
      <c r="K1369" s="21"/>
      <c r="L1369" s="62" t="n">
        <f aca="false">IF(AND(A1370&lt;&gt;"",A1369=""),L1368+1,L1368)</f>
        <v>128</v>
      </c>
      <c r="M1369" s="78" t="n">
        <f aca="false">IF(OR(A1369="Insumo",A1369="Composição Auxiliar"),J1369,"")</f>
        <v>3.4</v>
      </c>
      <c r="N1369" s="79" t="n">
        <f aca="false">IF(ISNUMBER(SEARCH("COM ENCARGOS COMPLEMENTARES",D1369)),J1369,"")</f>
        <v>3.4</v>
      </c>
      <c r="O1369" s="79" t="str">
        <f aca="false">IF(N1369&lt;&gt;"","",M1369)</f>
        <v/>
      </c>
      <c r="P1369" s="80" t="str">
        <f aca="false">IF(A1369="Composição",A1368,"")</f>
        <v/>
      </c>
      <c r="Q1369" s="79" t="str">
        <f aca="false">IF(P1369&lt;&gt;"",SUMIF(L1369:L1434,L1369,N1369:N1434),"")</f>
        <v/>
      </c>
      <c r="R1369" s="79" t="str">
        <f aca="false">IF(P1369&lt;&gt;"",SUMIF(L1369:L1434,L1369,O1369:O1434),"")</f>
        <v/>
      </c>
      <c r="S1369" s="63"/>
    </row>
    <row r="1370" customFormat="false" ht="13.8" hidden="false" customHeight="false" outlineLevel="0" collapsed="false">
      <c r="A1370" s="94" t="s">
        <v>575</v>
      </c>
      <c r="B1370" s="95" t="s">
        <v>1154</v>
      </c>
      <c r="C1370" s="94" t="str">
        <f aca="false">VLOOKUP(B1370,INSUMOS!$A:$I,2,FALSE())</f>
        <v>ORSE</v>
      </c>
      <c r="D1370" s="94" t="str">
        <f aca="false">VLOOKUP(B1370,INSUMOS!$A:$I,3,FALSE())</f>
        <v>CABO DE FIBRA ÓTICA DE 6 VIAS</v>
      </c>
      <c r="E1370" s="94" t="str">
        <f aca="false">VLOOKUP(B1370,INSUMOS!$A:$I,4,FALSE())</f>
        <v>Material</v>
      </c>
      <c r="F1370" s="94"/>
      <c r="G1370" s="96" t="str">
        <f aca="false">VLOOKUP(B1370,INSUMOS!$A:$I,5,FALSE())</f>
        <v>m</v>
      </c>
      <c r="H1370" s="97" t="n">
        <v>1</v>
      </c>
      <c r="I1370" s="98" t="n">
        <f aca="false">VLOOKUP(B1370,INSUMOS!$A:$I,8,FALSE())</f>
        <v>14.54</v>
      </c>
      <c r="J1370" s="98" t="n">
        <f aca="false">TRUNC(H1370*I1370,2)</f>
        <v>14.54</v>
      </c>
      <c r="K1370" s="21"/>
      <c r="L1370" s="62" t="n">
        <f aca="false">IF(AND(A1371&lt;&gt;"",A1370=""),L1369+1,L1369)</f>
        <v>128</v>
      </c>
      <c r="M1370" s="78" t="n">
        <f aca="false">IF(OR(A1370="Insumo",A1370="Composição Auxiliar"),J1370,"")</f>
        <v>14.54</v>
      </c>
      <c r="N1370" s="79" t="str">
        <f aca="false">IF(ISNUMBER(SEARCH("COM ENCARGOS COMPLEMENTARES",D1370)),J1370,"")</f>
        <v/>
      </c>
      <c r="O1370" s="79" t="n">
        <f aca="false">IF(N1370&lt;&gt;"","",M1370)</f>
        <v>14.54</v>
      </c>
      <c r="P1370" s="80" t="str">
        <f aca="false">IF(A1370="Composição",A1369,"")</f>
        <v/>
      </c>
      <c r="Q1370" s="79" t="str">
        <f aca="false">IF(P1370&lt;&gt;"",SUMIF(L1370:L1435,L1370,N1370:N1435),"")</f>
        <v/>
      </c>
      <c r="R1370" s="79" t="str">
        <f aca="false">IF(P1370&lt;&gt;"",SUMIF(L1370:L1435,L1370,O1370:O1435),"")</f>
        <v/>
      </c>
      <c r="S1370" s="63"/>
    </row>
    <row r="1371" customFormat="false" ht="13.8" hidden="false" customHeight="false" outlineLevel="0" collapsed="false">
      <c r="A1371" s="99"/>
      <c r="B1371" s="99"/>
      <c r="C1371" s="99"/>
      <c r="D1371" s="99"/>
      <c r="E1371" s="99"/>
      <c r="F1371" s="100"/>
      <c r="G1371" s="99"/>
      <c r="H1371" s="100"/>
      <c r="I1371" s="99"/>
      <c r="J1371" s="100"/>
      <c r="K1371" s="21"/>
      <c r="L1371" s="62" t="n">
        <f aca="false">IF(AND(A1372&lt;&gt;"",A1371=""),L1370+1,L1370)</f>
        <v>128</v>
      </c>
      <c r="M1371" s="78" t="str">
        <f aca="false">IF(OR(A1371="Insumo",A1371="Composição Auxiliar"),J1371,"")</f>
        <v/>
      </c>
      <c r="N1371" s="79" t="str">
        <f aca="false">IF(ISNUMBER(SEARCH("COM ENCARGOS COMPLEMENTARES",D1371)),J1371,"")</f>
        <v/>
      </c>
      <c r="O1371" s="79" t="str">
        <f aca="false">IF(N1371&lt;&gt;"","",M1371)</f>
        <v/>
      </c>
      <c r="P1371" s="80" t="str">
        <f aca="false">IF(A1371="Composição",A1370,"")</f>
        <v/>
      </c>
      <c r="Q1371" s="79" t="str">
        <f aca="false">IF(P1371&lt;&gt;"",SUMIF(L1371:L1436,L1371,N1371:N1436),"")</f>
        <v/>
      </c>
      <c r="R1371" s="79" t="str">
        <f aca="false">IF(P1371&lt;&gt;"",SUMIF(L1371:L1436,L1371,O1371:O1436),"")</f>
        <v/>
      </c>
      <c r="S1371" s="63"/>
    </row>
    <row r="1372" customFormat="false" ht="13.8" hidden="false" customHeight="true" outlineLevel="0" collapsed="false">
      <c r="A1372" s="99"/>
      <c r="B1372" s="99"/>
      <c r="C1372" s="99"/>
      <c r="D1372" s="99"/>
      <c r="E1372" s="99"/>
      <c r="F1372" s="100"/>
      <c r="G1372" s="99"/>
      <c r="H1372" s="99" t="s">
        <v>580</v>
      </c>
      <c r="I1372" s="99"/>
      <c r="J1372" s="100" t="n">
        <f aca="false">TRUNC(SUMIF(L:L,$L1372,M:M)*(1+$J$9),2)</f>
        <v>26.61</v>
      </c>
      <c r="K1372" s="21"/>
      <c r="L1372" s="62" t="n">
        <f aca="false">IF(AND(A1373&lt;&gt;"",A1372=""),L1371+1,L1371)</f>
        <v>128</v>
      </c>
      <c r="M1372" s="78" t="str">
        <f aca="false">IF(OR(A1372="Insumo",A1372="Composição Auxiliar"),J1372,"")</f>
        <v/>
      </c>
      <c r="N1372" s="79" t="str">
        <f aca="false">IF(ISNUMBER(SEARCH("COM ENCARGOS COMPLEMENTARES",D1372)),J1372,"")</f>
        <v/>
      </c>
      <c r="O1372" s="79" t="str">
        <f aca="false">IF(N1372&lt;&gt;"","",M1372)</f>
        <v/>
      </c>
      <c r="P1372" s="80" t="str">
        <f aca="false">IF(A1372="Composição",A1371,"")</f>
        <v/>
      </c>
      <c r="Q1372" s="79" t="str">
        <f aca="false">IF(P1372&lt;&gt;"",SUMIF(L1372:L1437,L1372,N1372:N1437),"")</f>
        <v/>
      </c>
      <c r="R1372" s="79" t="str">
        <f aca="false">IF(P1372&lt;&gt;"",SUMIF(L1372:L1437,L1372,O1372:O1437),"")</f>
        <v/>
      </c>
      <c r="S1372" s="63"/>
    </row>
    <row r="1373" customFormat="false" ht="13.8" hidden="false" customHeight="false" outlineLevel="0" collapsed="false">
      <c r="A1373" s="101"/>
      <c r="B1373" s="101"/>
      <c r="C1373" s="101"/>
      <c r="D1373" s="101"/>
      <c r="E1373" s="101"/>
      <c r="F1373" s="101"/>
      <c r="G1373" s="101" t="s">
        <v>581</v>
      </c>
      <c r="H1373" s="102" t="s">
        <v>1155</v>
      </c>
      <c r="I1373" s="101" t="s">
        <v>583</v>
      </c>
      <c r="J1373" s="103" t="n">
        <f aca="false">TRUNC(J1372*H1373,2)</f>
        <v>1064.4</v>
      </c>
      <c r="K1373" s="21"/>
      <c r="L1373" s="62" t="n">
        <f aca="false">IF(AND(A1374&lt;&gt;"",A1373=""),L1372+1,L1372)</f>
        <v>128</v>
      </c>
      <c r="M1373" s="78" t="str">
        <f aca="false">IF(OR(A1373="Insumo",A1373="Composição Auxiliar"),J1373,"")</f>
        <v/>
      </c>
      <c r="N1373" s="79" t="str">
        <f aca="false">IF(ISNUMBER(SEARCH("COM ENCARGOS COMPLEMENTARES",D1373)),J1373,"")</f>
        <v/>
      </c>
      <c r="O1373" s="79" t="str">
        <f aca="false">IF(N1373&lt;&gt;"","",M1373)</f>
        <v/>
      </c>
      <c r="P1373" s="80" t="str">
        <f aca="false">IF(A1373="Composição",A1372,"")</f>
        <v/>
      </c>
      <c r="Q1373" s="79" t="str">
        <f aca="false">IF(P1373&lt;&gt;"",SUMIF(L1373:L1438,L1373,N1373:N1438),"")</f>
        <v/>
      </c>
      <c r="R1373" s="79" t="str">
        <f aca="false">IF(P1373&lt;&gt;"",SUMIF(L1373:L1438,L1373,O1373:O1438),"")</f>
        <v/>
      </c>
      <c r="S1373" s="63"/>
    </row>
    <row r="1374" customFormat="false" ht="13.8" hidden="false" customHeight="false" outlineLevel="0" collapsed="false">
      <c r="A1374" s="104"/>
      <c r="B1374" s="104"/>
      <c r="C1374" s="104"/>
      <c r="D1374" s="104"/>
      <c r="E1374" s="104"/>
      <c r="F1374" s="104"/>
      <c r="G1374" s="104"/>
      <c r="H1374" s="104"/>
      <c r="I1374" s="104"/>
      <c r="J1374" s="104"/>
      <c r="K1374" s="21"/>
      <c r="L1374" s="62" t="n">
        <f aca="false">IF(AND(A1375&lt;&gt;"",A1374=""),L1373+1,L1373)</f>
        <v>129</v>
      </c>
      <c r="M1374" s="78" t="str">
        <f aca="false">IF(OR(A1374="Insumo",A1374="Composição Auxiliar"),J1374,"")</f>
        <v/>
      </c>
      <c r="N1374" s="79" t="str">
        <f aca="false">IF(ISNUMBER(SEARCH("COM ENCARGOS COMPLEMENTARES",D1374)),J1374,"")</f>
        <v/>
      </c>
      <c r="O1374" s="79" t="str">
        <f aca="false">IF(N1374&lt;&gt;"","",M1374)</f>
        <v/>
      </c>
      <c r="P1374" s="80" t="str">
        <f aca="false">IF(A1374="Composição",A1373,"")</f>
        <v/>
      </c>
      <c r="Q1374" s="79" t="str">
        <f aca="false">IF(P1374&lt;&gt;"",SUMIF(L1374:L1439,L1374,N1374:N1439),"")</f>
        <v/>
      </c>
      <c r="R1374" s="79" t="str">
        <f aca="false">IF(P1374&lt;&gt;"",SUMIF(L1374:L1439,L1374,O1374:O1439),"")</f>
        <v/>
      </c>
      <c r="S1374" s="63"/>
    </row>
    <row r="1375" customFormat="false" ht="14.5" hidden="false" customHeight="true" outlineLevel="0" collapsed="false">
      <c r="A1375" s="81" t="s">
        <v>344</v>
      </c>
      <c r="B1375" s="82" t="s">
        <v>552</v>
      </c>
      <c r="C1375" s="81" t="s">
        <v>553</v>
      </c>
      <c r="D1375" s="81" t="s">
        <v>554</v>
      </c>
      <c r="E1375" s="81" t="s">
        <v>555</v>
      </c>
      <c r="F1375" s="81"/>
      <c r="G1375" s="83" t="s">
        <v>556</v>
      </c>
      <c r="H1375" s="82" t="s">
        <v>557</v>
      </c>
      <c r="I1375" s="82" t="s">
        <v>558</v>
      </c>
      <c r="J1375" s="82" t="s">
        <v>559</v>
      </c>
      <c r="K1375" s="21"/>
      <c r="L1375" s="62" t="n">
        <f aca="false">IF(AND(A1376&lt;&gt;"",A1375=""),L1374+1,L1374)</f>
        <v>129</v>
      </c>
      <c r="M1375" s="78" t="str">
        <f aca="false">IF(OR(A1375="Insumo",A1375="Composição Auxiliar"),J1375,"")</f>
        <v/>
      </c>
      <c r="N1375" s="79" t="str">
        <f aca="false">IF(ISNUMBER(SEARCH("COM ENCARGOS COMPLEMENTARES",D1375)),J1375,"")</f>
        <v/>
      </c>
      <c r="O1375" s="79" t="str">
        <f aca="false">IF(N1375&lt;&gt;"","",M1375)</f>
        <v/>
      </c>
      <c r="P1375" s="80" t="str">
        <f aca="false">IF(A1375="Composição",A1374,"")</f>
        <v/>
      </c>
      <c r="Q1375" s="79" t="str">
        <f aca="false">IF(P1375&lt;&gt;"",SUMIF(L1375:L1440,L1375,N1375:N1440),"")</f>
        <v/>
      </c>
      <c r="R1375" s="79" t="str">
        <f aca="false">IF(P1375&lt;&gt;"",SUMIF(L1375:L1440,L1375,O1375:O1440),"")</f>
        <v/>
      </c>
      <c r="S1375" s="63"/>
    </row>
    <row r="1376" customFormat="false" ht="35" hidden="false" customHeight="true" outlineLevel="0" collapsed="false">
      <c r="A1376" s="84" t="s">
        <v>560</v>
      </c>
      <c r="B1376" s="85" t="s">
        <v>345</v>
      </c>
      <c r="C1376" s="84" t="s">
        <v>584</v>
      </c>
      <c r="D1376" s="84" t="s">
        <v>1156</v>
      </c>
      <c r="E1376" s="84" t="s">
        <v>1096</v>
      </c>
      <c r="F1376" s="84"/>
      <c r="G1376" s="86" t="s">
        <v>938</v>
      </c>
      <c r="H1376" s="87" t="n">
        <v>1</v>
      </c>
      <c r="I1376" s="88" t="n">
        <f aca="false">SUMIF(L:L,$L1376,M:M)</f>
        <v>91.31</v>
      </c>
      <c r="J1376" s="88" t="n">
        <f aca="false">TRUNC(H1376*I1376,2)</f>
        <v>91.31</v>
      </c>
      <c r="K1376" s="21"/>
      <c r="L1376" s="62" t="n">
        <f aca="false">IF(AND(A1377&lt;&gt;"",A1376=""),L1375+1,L1375)</f>
        <v>129</v>
      </c>
      <c r="M1376" s="78" t="str">
        <f aca="false">IF(OR(A1376="Insumo",A1376="Composição Auxiliar"),J1376,"")</f>
        <v/>
      </c>
      <c r="N1376" s="79" t="str">
        <f aca="false">IF(ISNUMBER(SEARCH("COM ENCARGOS COMPLEMENTARES",D1376)),J1376,"")</f>
        <v/>
      </c>
      <c r="O1376" s="79" t="str">
        <f aca="false">IF(N1376&lt;&gt;"","",M1376)</f>
        <v/>
      </c>
      <c r="P1376" s="80" t="str">
        <f aca="false">IF(A1376="Composição",A1375,"")</f>
        <v> 8.1.9 </v>
      </c>
      <c r="Q1376" s="79" t="n">
        <f aca="false">IF(P1376&lt;&gt;"",SUMIF(L1376:L1441,L1376,N1376:N1441),"")</f>
        <v>28.15</v>
      </c>
      <c r="R1376" s="79" t="n">
        <f aca="false">IF(P1376&lt;&gt;"",SUMIF(L1376:L1441,L1376,O1376:O1441),"")</f>
        <v>63.16</v>
      </c>
      <c r="S1376" s="63"/>
    </row>
    <row r="1377" customFormat="false" ht="46" hidden="false" customHeight="true" outlineLevel="0" collapsed="false">
      <c r="A1377" s="89" t="s">
        <v>565</v>
      </c>
      <c r="B1377" s="90" t="s">
        <v>1157</v>
      </c>
      <c r="C1377" s="89" t="s">
        <v>584</v>
      </c>
      <c r="D1377" s="89" t="s">
        <v>1158</v>
      </c>
      <c r="E1377" s="89" t="s">
        <v>1096</v>
      </c>
      <c r="F1377" s="89"/>
      <c r="G1377" s="91" t="s">
        <v>938</v>
      </c>
      <c r="H1377" s="92" t="n">
        <v>1</v>
      </c>
      <c r="I1377" s="93" t="n">
        <f aca="false">SUMIFS('ANALÍTICA AUXILIARES'!J:J,'ANALÍTICA AUXILIARES'!A:A,"Composição",'ANALÍTICA AUXILIARES'!B:B,$B1377)</f>
        <v>10.37</v>
      </c>
      <c r="J1377" s="93" t="n">
        <f aca="false">TRUNC(H1377*I1377,2)</f>
        <v>10.37</v>
      </c>
      <c r="K1377" s="21"/>
      <c r="L1377" s="62" t="n">
        <f aca="false">IF(AND(A1378&lt;&gt;"",A1377=""),L1376+1,L1376)</f>
        <v>129</v>
      </c>
      <c r="M1377" s="78" t="n">
        <f aca="false">IF(OR(A1377="Insumo",A1377="Composição Auxiliar"),J1377,"")</f>
        <v>10.37</v>
      </c>
      <c r="N1377" s="79" t="str">
        <f aca="false">IF(ISNUMBER(SEARCH("COM ENCARGOS COMPLEMENTARES",D1377)),J1377,"")</f>
        <v/>
      </c>
      <c r="O1377" s="79" t="n">
        <f aca="false">IF(N1377&lt;&gt;"","",M1377)</f>
        <v>10.37</v>
      </c>
      <c r="P1377" s="80" t="str">
        <f aca="false">IF(A1377="Composição",A1376,"")</f>
        <v/>
      </c>
      <c r="Q1377" s="79" t="str">
        <f aca="false">IF(P1377&lt;&gt;"",SUMIF(L1377:L1442,L1377,N1377:N1442),"")</f>
        <v/>
      </c>
      <c r="R1377" s="79" t="str">
        <f aca="false">IF(P1377&lt;&gt;"",SUMIF(L1377:L1442,L1377,O1377:O1442),"")</f>
        <v/>
      </c>
      <c r="S1377" s="63"/>
    </row>
    <row r="1378" customFormat="false" ht="24" hidden="false" customHeight="true" outlineLevel="0" collapsed="false">
      <c r="A1378" s="89" t="s">
        <v>565</v>
      </c>
      <c r="B1378" s="90" t="s">
        <v>873</v>
      </c>
      <c r="C1378" s="89" t="s">
        <v>561</v>
      </c>
      <c r="D1378" s="89" t="s">
        <v>874</v>
      </c>
      <c r="E1378" s="89" t="s">
        <v>568</v>
      </c>
      <c r="F1378" s="89"/>
      <c r="G1378" s="91" t="s">
        <v>569</v>
      </c>
      <c r="H1378" s="92" t="n">
        <v>0.531</v>
      </c>
      <c r="I1378" s="93" t="n">
        <f aca="false">SUMIFS('ANALÍTICA AUXILIARES'!J:J,'ANALÍTICA AUXILIARES'!A:A,"Composição",'ANALÍTICA AUXILIARES'!B:B,$B1378)</f>
        <v>24.32</v>
      </c>
      <c r="J1378" s="93" t="n">
        <f aca="false">TRUNC(H1378*I1378,2)</f>
        <v>12.91</v>
      </c>
      <c r="K1378" s="21"/>
      <c r="L1378" s="62" t="n">
        <f aca="false">IF(AND(A1379&lt;&gt;"",A1378=""),L1377+1,L1377)</f>
        <v>129</v>
      </c>
      <c r="M1378" s="78" t="n">
        <f aca="false">IF(OR(A1378="Insumo",A1378="Composição Auxiliar"),J1378,"")</f>
        <v>12.91</v>
      </c>
      <c r="N1378" s="79" t="n">
        <f aca="false">IF(ISNUMBER(SEARCH("COM ENCARGOS COMPLEMENTARES",D1378)),J1378,"")</f>
        <v>12.91</v>
      </c>
      <c r="O1378" s="79" t="str">
        <f aca="false">IF(N1378&lt;&gt;"","",M1378)</f>
        <v/>
      </c>
      <c r="P1378" s="80" t="str">
        <f aca="false">IF(A1378="Composição",A1377,"")</f>
        <v/>
      </c>
      <c r="Q1378" s="79" t="str">
        <f aca="false">IF(P1378&lt;&gt;"",SUMIF(L1378:L1443,L1378,N1378:N1443),"")</f>
        <v/>
      </c>
      <c r="R1378" s="79" t="str">
        <f aca="false">IF(P1378&lt;&gt;"",SUMIF(L1378:L1443,L1378,O1378:O1443),"")</f>
        <v/>
      </c>
      <c r="S1378" s="63"/>
    </row>
    <row r="1379" customFormat="false" ht="24" hidden="false" customHeight="true" outlineLevel="0" collapsed="false">
      <c r="A1379" s="89" t="s">
        <v>565</v>
      </c>
      <c r="B1379" s="90" t="s">
        <v>875</v>
      </c>
      <c r="C1379" s="89" t="s">
        <v>561</v>
      </c>
      <c r="D1379" s="89" t="s">
        <v>876</v>
      </c>
      <c r="E1379" s="89" t="s">
        <v>568</v>
      </c>
      <c r="F1379" s="89"/>
      <c r="G1379" s="91" t="s">
        <v>569</v>
      </c>
      <c r="H1379" s="92" t="n">
        <v>0.531</v>
      </c>
      <c r="I1379" s="93" t="n">
        <f aca="false">SUMIFS('ANALÍTICA AUXILIARES'!J:J,'ANALÍTICA AUXILIARES'!A:A,"Composição",'ANALÍTICA AUXILIARES'!B:B,$B1379)</f>
        <v>28.71</v>
      </c>
      <c r="J1379" s="93" t="n">
        <f aca="false">TRUNC(H1379*I1379,2)</f>
        <v>15.24</v>
      </c>
      <c r="K1379" s="21"/>
      <c r="L1379" s="62" t="n">
        <f aca="false">IF(AND(A1380&lt;&gt;"",A1379=""),L1378+1,L1378)</f>
        <v>129</v>
      </c>
      <c r="M1379" s="78" t="n">
        <f aca="false">IF(OR(A1379="Insumo",A1379="Composição Auxiliar"),J1379,"")</f>
        <v>15.24</v>
      </c>
      <c r="N1379" s="79" t="n">
        <f aca="false">IF(ISNUMBER(SEARCH("COM ENCARGOS COMPLEMENTARES",D1379)),J1379,"")</f>
        <v>15.24</v>
      </c>
      <c r="O1379" s="79" t="str">
        <f aca="false">IF(N1379&lt;&gt;"","",M1379)</f>
        <v/>
      </c>
      <c r="P1379" s="80" t="str">
        <f aca="false">IF(A1379="Composição",A1378,"")</f>
        <v/>
      </c>
      <c r="Q1379" s="79" t="str">
        <f aca="false">IF(P1379&lt;&gt;"",SUMIF(L1379:L1444,L1379,N1379:N1444),"")</f>
        <v/>
      </c>
      <c r="R1379" s="79" t="str">
        <f aca="false">IF(P1379&lt;&gt;"",SUMIF(L1379:L1444,L1379,O1379:O1444),"")</f>
        <v/>
      </c>
      <c r="S1379" s="63"/>
    </row>
    <row r="1380" customFormat="false" ht="24" hidden="false" customHeight="false" outlineLevel="0" collapsed="false">
      <c r="A1380" s="94" t="s">
        <v>575</v>
      </c>
      <c r="B1380" s="95" t="s">
        <v>1159</v>
      </c>
      <c r="C1380" s="94" t="str">
        <f aca="false">VLOOKUP(B1380,INSUMOS!$A:$I,2,FALSE())</f>
        <v>SETOP</v>
      </c>
      <c r="D1380" s="94" t="str">
        <f aca="false">VLOOKUP(B1380,INSUMOS!$A:$I,3,FALSE())</f>
        <v>ARRUELA LISA REDONDA (DIÂMETRO 6,8MM [1/4"]|ACABAMENTO: ZINCADO|PESO: 560UN/KG)*VALORES REFERENCIAIS APROXIMADOS</v>
      </c>
      <c r="E1380" s="94" t="str">
        <f aca="false">VLOOKUP(B1380,INSUMOS!$A:$I,4,FALSE())</f>
        <v>Material</v>
      </c>
      <c r="F1380" s="94"/>
      <c r="G1380" s="96" t="str">
        <f aca="false">VLOOKUP(B1380,INSUMOS!$A:$I,5,FALSE())</f>
        <v>un</v>
      </c>
      <c r="H1380" s="97" t="n">
        <v>2.6666666</v>
      </c>
      <c r="I1380" s="98" t="n">
        <f aca="false">VLOOKUP(B1380,INSUMOS!$A:$I,8,FALSE())</f>
        <v>0.17</v>
      </c>
      <c r="J1380" s="98" t="n">
        <f aca="false">TRUNC(H1380*I1380,2)</f>
        <v>0.45</v>
      </c>
      <c r="K1380" s="21"/>
      <c r="L1380" s="62" t="n">
        <f aca="false">IF(AND(A1381&lt;&gt;"",A1380=""),L1379+1,L1379)</f>
        <v>129</v>
      </c>
      <c r="M1380" s="78" t="n">
        <f aca="false">IF(OR(A1380="Insumo",A1380="Composição Auxiliar"),J1380,"")</f>
        <v>0.45</v>
      </c>
      <c r="N1380" s="79" t="str">
        <f aca="false">IF(ISNUMBER(SEARCH("COM ENCARGOS COMPLEMENTARES",D1380)),J1380,"")</f>
        <v/>
      </c>
      <c r="O1380" s="79" t="n">
        <f aca="false">IF(N1380&lt;&gt;"","",M1380)</f>
        <v>0.45</v>
      </c>
      <c r="P1380" s="80" t="str">
        <f aca="false">IF(A1380="Composição",A1379,"")</f>
        <v/>
      </c>
      <c r="Q1380" s="79" t="str">
        <f aca="false">IF(P1380&lt;&gt;"",SUMIF(L1380:L1445,L1380,N1380:N1445),"")</f>
        <v/>
      </c>
      <c r="R1380" s="79" t="str">
        <f aca="false">IF(P1380&lt;&gt;"",SUMIF(L1380:L1445,L1380,O1380:O1445),"")</f>
        <v/>
      </c>
      <c r="S1380" s="63"/>
    </row>
    <row r="1381" customFormat="false" ht="35" hidden="false" customHeight="false" outlineLevel="0" collapsed="false">
      <c r="A1381" s="94" t="s">
        <v>575</v>
      </c>
      <c r="B1381" s="95" t="s">
        <v>1160</v>
      </c>
      <c r="C1381" s="94" t="str">
        <f aca="false">VLOOKUP(B1381,INSUMOS!$A:$I,2,FALSE())</f>
        <v>SETOP</v>
      </c>
      <c r="D1381" s="94" t="str">
        <f aca="false">VLOOKUP(B1381,INSUMOS!$A:$I,3,FALSE())</f>
        <v>PARAFUSO (ROSCA: INTEIRA|APLICAÇÃO: ELETROCALHA E PERFILADO|CABEÇA: LENTILHA|MATERIAL: INOX|ACABAMENTO: CROMADO|BITOLA: 1/4"[6,35MM]X1/2"[12,7MM]|PESO/100PÇ: 0,541KG)</v>
      </c>
      <c r="E1381" s="94" t="str">
        <f aca="false">VLOOKUP(B1381,INSUMOS!$A:$I,4,FALSE())</f>
        <v>Material</v>
      </c>
      <c r="F1381" s="94"/>
      <c r="G1381" s="96" t="str">
        <f aca="false">VLOOKUP(B1381,INSUMOS!$A:$I,5,FALSE())</f>
        <v>un</v>
      </c>
      <c r="H1381" s="97" t="n">
        <v>2.6666666</v>
      </c>
      <c r="I1381" s="98" t="n">
        <f aca="false">VLOOKUP(B1381,INSUMOS!$A:$I,8,FALSE())</f>
        <v>0.27</v>
      </c>
      <c r="J1381" s="98" t="n">
        <f aca="false">TRUNC(H1381*I1381,2)</f>
        <v>0.71</v>
      </c>
      <c r="K1381" s="21"/>
      <c r="L1381" s="62" t="n">
        <f aca="false">IF(AND(A1382&lt;&gt;"",A1381=""),L1380+1,L1380)</f>
        <v>129</v>
      </c>
      <c r="M1381" s="78" t="n">
        <f aca="false">IF(OR(A1381="Insumo",A1381="Composição Auxiliar"),J1381,"")</f>
        <v>0.71</v>
      </c>
      <c r="N1381" s="79" t="str">
        <f aca="false">IF(ISNUMBER(SEARCH("COM ENCARGOS COMPLEMENTARES",D1381)),J1381,"")</f>
        <v/>
      </c>
      <c r="O1381" s="79" t="n">
        <f aca="false">IF(N1381&lt;&gt;"","",M1381)</f>
        <v>0.71</v>
      </c>
      <c r="P1381" s="80" t="str">
        <f aca="false">IF(A1381="Composição",A1380,"")</f>
        <v/>
      </c>
      <c r="Q1381" s="79" t="str">
        <f aca="false">IF(P1381&lt;&gt;"",SUMIF(L1381:L1446,L1381,N1381:N1446),"")</f>
        <v/>
      </c>
      <c r="R1381" s="79" t="str">
        <f aca="false">IF(P1381&lt;&gt;"",SUMIF(L1381:L1446,L1381,O1381:O1446),"")</f>
        <v/>
      </c>
      <c r="S1381" s="63"/>
    </row>
    <row r="1382" customFormat="false" ht="24" hidden="false" customHeight="false" outlineLevel="0" collapsed="false">
      <c r="A1382" s="94" t="s">
        <v>575</v>
      </c>
      <c r="B1382" s="95" t="s">
        <v>1161</v>
      </c>
      <c r="C1382" s="94" t="str">
        <f aca="false">VLOOKUP(B1382,INSUMOS!$A:$I,2,FALSE())</f>
        <v>SETOP</v>
      </c>
      <c r="D1382" s="94" t="str">
        <f aca="false">VLOOKUP(B1382,INSUMOS!$A:$I,3,FALSE())</f>
        <v>ELETROCALHA METÁLICA (TIPO: LISA SEM VIROLA|TRATAMENTO: PRÉ-ZINCADO|CHAPA: N°18|MEDIDAS: 100X50MM)</v>
      </c>
      <c r="E1382" s="94" t="str">
        <f aca="false">VLOOKUP(B1382,INSUMOS!$A:$I,4,FALSE())</f>
        <v>Material</v>
      </c>
      <c r="F1382" s="94"/>
      <c r="G1382" s="96" t="str">
        <f aca="false">VLOOKUP(B1382,INSUMOS!$A:$I,5,FALSE())</f>
        <v>m</v>
      </c>
      <c r="H1382" s="97" t="n">
        <v>1.2</v>
      </c>
      <c r="I1382" s="98" t="n">
        <f aca="false">VLOOKUP(B1382,INSUMOS!$A:$I,8,FALSE())</f>
        <v>29.65</v>
      </c>
      <c r="J1382" s="98" t="n">
        <f aca="false">TRUNC(H1382*I1382,2)</f>
        <v>35.58</v>
      </c>
      <c r="K1382" s="21"/>
      <c r="L1382" s="62" t="n">
        <f aca="false">IF(AND(A1383&lt;&gt;"",A1382=""),L1381+1,L1381)</f>
        <v>129</v>
      </c>
      <c r="M1382" s="78" t="n">
        <f aca="false">IF(OR(A1382="Insumo",A1382="Composição Auxiliar"),J1382,"")</f>
        <v>35.58</v>
      </c>
      <c r="N1382" s="79" t="str">
        <f aca="false">IF(ISNUMBER(SEARCH("COM ENCARGOS COMPLEMENTARES",D1382)),J1382,"")</f>
        <v/>
      </c>
      <c r="O1382" s="79" t="n">
        <f aca="false">IF(N1382&lt;&gt;"","",M1382)</f>
        <v>35.58</v>
      </c>
      <c r="P1382" s="80" t="str">
        <f aca="false">IF(A1382="Composição",A1381,"")</f>
        <v/>
      </c>
      <c r="Q1382" s="79" t="str">
        <f aca="false">IF(P1382&lt;&gt;"",SUMIF(L1382:L1447,L1382,N1382:N1447),"")</f>
        <v/>
      </c>
      <c r="R1382" s="79" t="str">
        <f aca="false">IF(P1382&lt;&gt;"",SUMIF(L1382:L1447,L1382,O1382:O1447),"")</f>
        <v/>
      </c>
      <c r="S1382" s="63"/>
    </row>
    <row r="1383" customFormat="false" ht="24" hidden="false" customHeight="false" outlineLevel="0" collapsed="false">
      <c r="A1383" s="94" t="s">
        <v>575</v>
      </c>
      <c r="B1383" s="95" t="s">
        <v>1162</v>
      </c>
      <c r="C1383" s="94" t="str">
        <f aca="false">VLOOKUP(B1383,INSUMOS!$A:$I,2,FALSE())</f>
        <v>SETOP</v>
      </c>
      <c r="D1383" s="94" t="str">
        <f aca="false">VLOOKUP(B1383,INSUMOS!$A:$I,3,FALSE())</f>
        <v>TALA RETA (TIPO: AUTOPORTANTE|TRATAMENTO: PRÉ-ZINCADO|CHAPA: N°18|MEDIDA: 50MM|APLICAÇÃO: EMENDA PARA ELETROCALHA)</v>
      </c>
      <c r="E1383" s="94" t="str">
        <f aca="false">VLOOKUP(B1383,INSUMOS!$A:$I,4,FALSE())</f>
        <v>Material</v>
      </c>
      <c r="F1383" s="94"/>
      <c r="G1383" s="96" t="str">
        <f aca="false">VLOOKUP(B1383,INSUMOS!$A:$I,5,FALSE())</f>
        <v>un</v>
      </c>
      <c r="H1383" s="97" t="n">
        <v>2.6666666</v>
      </c>
      <c r="I1383" s="98" t="n">
        <f aca="false">VLOOKUP(B1383,INSUMOS!$A:$I,8,FALSE())</f>
        <v>1.24</v>
      </c>
      <c r="J1383" s="98" t="n">
        <f aca="false">TRUNC(H1383*I1383,2)</f>
        <v>3.3</v>
      </c>
      <c r="K1383" s="21"/>
      <c r="L1383" s="62" t="n">
        <f aca="false">IF(AND(A1384&lt;&gt;"",A1383=""),L1382+1,L1382)</f>
        <v>129</v>
      </c>
      <c r="M1383" s="78" t="n">
        <f aca="false">IF(OR(A1383="Insumo",A1383="Composição Auxiliar"),J1383,"")</f>
        <v>3.3</v>
      </c>
      <c r="N1383" s="79" t="str">
        <f aca="false">IF(ISNUMBER(SEARCH("COM ENCARGOS COMPLEMENTARES",D1383)),J1383,"")</f>
        <v/>
      </c>
      <c r="O1383" s="79" t="n">
        <f aca="false">IF(N1383&lt;&gt;"","",M1383)</f>
        <v>3.3</v>
      </c>
      <c r="P1383" s="80" t="str">
        <f aca="false">IF(A1383="Composição",A1382,"")</f>
        <v/>
      </c>
      <c r="Q1383" s="79" t="str">
        <f aca="false">IF(P1383&lt;&gt;"",SUMIF(L1383:L1448,L1383,N1383:N1448),"")</f>
        <v/>
      </c>
      <c r="R1383" s="79" t="str">
        <f aca="false">IF(P1383&lt;&gt;"",SUMIF(L1383:L1448,L1383,O1383:O1448),"")</f>
        <v/>
      </c>
      <c r="S1383" s="63"/>
    </row>
    <row r="1384" customFormat="false" ht="24" hidden="false" customHeight="false" outlineLevel="0" collapsed="false">
      <c r="A1384" s="94" t="s">
        <v>575</v>
      </c>
      <c r="B1384" s="95" t="s">
        <v>1163</v>
      </c>
      <c r="C1384" s="94" t="str">
        <f aca="false">VLOOKUP(B1384,INSUMOS!$A:$I,2,FALSE())</f>
        <v>SETOP</v>
      </c>
      <c r="D1384" s="94" t="str">
        <f aca="false">VLOOKUP(B1384,INSUMOS!$A:$I,3,FALSE())</f>
        <v>TAMPA PARA ELETROCALHA METÁLICA (TIPO: ENCAIXE|TRATAMENTO: PRÉ-ZINCADO|CHAPA: N°24|MEDIDA: 100MM)</v>
      </c>
      <c r="E1384" s="94" t="str">
        <f aca="false">VLOOKUP(B1384,INSUMOS!$A:$I,4,FALSE())</f>
        <v>Material</v>
      </c>
      <c r="F1384" s="94"/>
      <c r="G1384" s="96" t="str">
        <f aca="false">VLOOKUP(B1384,INSUMOS!$A:$I,5,FALSE())</f>
        <v>m</v>
      </c>
      <c r="H1384" s="97" t="n">
        <v>1.2</v>
      </c>
      <c r="I1384" s="98" t="n">
        <f aca="false">VLOOKUP(B1384,INSUMOS!$A:$I,8,FALSE())</f>
        <v>10.3</v>
      </c>
      <c r="J1384" s="98" t="n">
        <f aca="false">TRUNC(H1384*I1384,2)</f>
        <v>12.36</v>
      </c>
      <c r="K1384" s="21"/>
      <c r="L1384" s="62" t="n">
        <f aca="false">IF(AND(A1385&lt;&gt;"",A1384=""),L1383+1,L1383)</f>
        <v>129</v>
      </c>
      <c r="M1384" s="78" t="n">
        <f aca="false">IF(OR(A1384="Insumo",A1384="Composição Auxiliar"),J1384,"")</f>
        <v>12.36</v>
      </c>
      <c r="N1384" s="79" t="str">
        <f aca="false">IF(ISNUMBER(SEARCH("COM ENCARGOS COMPLEMENTARES",D1384)),J1384,"")</f>
        <v/>
      </c>
      <c r="O1384" s="79" t="n">
        <f aca="false">IF(N1384&lt;&gt;"","",M1384)</f>
        <v>12.36</v>
      </c>
      <c r="P1384" s="80" t="str">
        <f aca="false">IF(A1384="Composição",A1383,"")</f>
        <v/>
      </c>
      <c r="Q1384" s="79" t="str">
        <f aca="false">IF(P1384&lt;&gt;"",SUMIF(L1384:L1449,L1384,N1384:N1449),"")</f>
        <v/>
      </c>
      <c r="R1384" s="79" t="str">
        <f aca="false">IF(P1384&lt;&gt;"",SUMIF(L1384:L1449,L1384,O1384:O1449),"")</f>
        <v/>
      </c>
      <c r="S1384" s="63"/>
    </row>
    <row r="1385" customFormat="false" ht="24" hidden="false" customHeight="false" outlineLevel="0" collapsed="false">
      <c r="A1385" s="94" t="s">
        <v>575</v>
      </c>
      <c r="B1385" s="95" t="s">
        <v>1164</v>
      </c>
      <c r="C1385" s="94" t="str">
        <f aca="false">VLOOKUP(B1385,INSUMOS!$A:$I,2,FALSE())</f>
        <v>SETOP</v>
      </c>
      <c r="D1385" s="94" t="str">
        <f aca="false">VLOOKUP(B1385,INSUMOS!$A:$I,3,FALSE())</f>
        <v>PORCA SEXTAVADA (MATERIAL: AÇO|DIÂMETRO: 6,35MM [1/4"]|PESO/100PÇ: 0,320 KG)</v>
      </c>
      <c r="E1385" s="94" t="str">
        <f aca="false">VLOOKUP(B1385,INSUMOS!$A:$I,4,FALSE())</f>
        <v>Material</v>
      </c>
      <c r="F1385" s="94"/>
      <c r="G1385" s="96" t="str">
        <f aca="false">VLOOKUP(B1385,INSUMOS!$A:$I,5,FALSE())</f>
        <v>un</v>
      </c>
      <c r="H1385" s="97" t="n">
        <v>2.6666666</v>
      </c>
      <c r="I1385" s="98" t="n">
        <f aca="false">VLOOKUP(B1385,INSUMOS!$A:$I,8,FALSE())</f>
        <v>0.15</v>
      </c>
      <c r="J1385" s="98" t="n">
        <f aca="false">TRUNC(H1385*I1385,2)</f>
        <v>0.39</v>
      </c>
      <c r="K1385" s="21"/>
      <c r="L1385" s="62" t="n">
        <f aca="false">IF(AND(A1386&lt;&gt;"",A1385=""),L1384+1,L1384)</f>
        <v>129</v>
      </c>
      <c r="M1385" s="78" t="n">
        <f aca="false">IF(OR(A1385="Insumo",A1385="Composição Auxiliar"),J1385,"")</f>
        <v>0.39</v>
      </c>
      <c r="N1385" s="79" t="str">
        <f aca="false">IF(ISNUMBER(SEARCH("COM ENCARGOS COMPLEMENTARES",D1385)),J1385,"")</f>
        <v/>
      </c>
      <c r="O1385" s="79" t="n">
        <f aca="false">IF(N1385&lt;&gt;"","",M1385)</f>
        <v>0.39</v>
      </c>
      <c r="P1385" s="80" t="str">
        <f aca="false">IF(A1385="Composição",A1384,"")</f>
        <v/>
      </c>
      <c r="Q1385" s="79" t="str">
        <f aca="false">IF(P1385&lt;&gt;"",SUMIF(L1385:L1450,L1385,N1385:N1450),"")</f>
        <v/>
      </c>
      <c r="R1385" s="79" t="str">
        <f aca="false">IF(P1385&lt;&gt;"",SUMIF(L1385:L1450,L1385,O1385:O1450),"")</f>
        <v/>
      </c>
      <c r="S1385" s="63"/>
    </row>
    <row r="1386" customFormat="false" ht="13.8" hidden="false" customHeight="false" outlineLevel="0" collapsed="false">
      <c r="A1386" s="99"/>
      <c r="B1386" s="99"/>
      <c r="C1386" s="99"/>
      <c r="D1386" s="99"/>
      <c r="E1386" s="99"/>
      <c r="F1386" s="100"/>
      <c r="G1386" s="99"/>
      <c r="H1386" s="100"/>
      <c r="I1386" s="99"/>
      <c r="J1386" s="100"/>
      <c r="K1386" s="21"/>
      <c r="L1386" s="62" t="n">
        <f aca="false">IF(AND(A1387&lt;&gt;"",A1386=""),L1385+1,L1385)</f>
        <v>129</v>
      </c>
      <c r="M1386" s="78" t="str">
        <f aca="false">IF(OR(A1386="Insumo",A1386="Composição Auxiliar"),J1386,"")</f>
        <v/>
      </c>
      <c r="N1386" s="79" t="str">
        <f aca="false">IF(ISNUMBER(SEARCH("COM ENCARGOS COMPLEMENTARES",D1386)),J1386,"")</f>
        <v/>
      </c>
      <c r="O1386" s="79" t="str">
        <f aca="false">IF(N1386&lt;&gt;"","",M1386)</f>
        <v/>
      </c>
      <c r="P1386" s="80" t="str">
        <f aca="false">IF(A1386="Composição",A1385,"")</f>
        <v/>
      </c>
      <c r="Q1386" s="79" t="str">
        <f aca="false">IF(P1386&lt;&gt;"",SUMIF(L1386:L1451,L1386,N1386:N1451),"")</f>
        <v/>
      </c>
      <c r="R1386" s="79" t="str">
        <f aca="false">IF(P1386&lt;&gt;"",SUMIF(L1386:L1451,L1386,O1386:O1451),"")</f>
        <v/>
      </c>
      <c r="S1386" s="63"/>
    </row>
    <row r="1387" customFormat="false" ht="13.8" hidden="false" customHeight="true" outlineLevel="0" collapsed="false">
      <c r="A1387" s="99"/>
      <c r="B1387" s="99"/>
      <c r="C1387" s="99"/>
      <c r="D1387" s="99"/>
      <c r="E1387" s="99"/>
      <c r="F1387" s="100"/>
      <c r="G1387" s="99"/>
      <c r="H1387" s="99" t="s">
        <v>580</v>
      </c>
      <c r="I1387" s="99"/>
      <c r="J1387" s="100" t="n">
        <f aca="false">TRUNC(SUMIF(L:L,$L1387,M:M)*(1+$J$9),2)</f>
        <v>110.72</v>
      </c>
      <c r="K1387" s="21"/>
      <c r="L1387" s="62" t="n">
        <f aca="false">IF(AND(A1388&lt;&gt;"",A1387=""),L1386+1,L1386)</f>
        <v>129</v>
      </c>
      <c r="M1387" s="78" t="str">
        <f aca="false">IF(OR(A1387="Insumo",A1387="Composição Auxiliar"),J1387,"")</f>
        <v/>
      </c>
      <c r="N1387" s="79" t="str">
        <f aca="false">IF(ISNUMBER(SEARCH("COM ENCARGOS COMPLEMENTARES",D1387)),J1387,"")</f>
        <v/>
      </c>
      <c r="O1387" s="79" t="str">
        <f aca="false">IF(N1387&lt;&gt;"","",M1387)</f>
        <v/>
      </c>
      <c r="P1387" s="80" t="str">
        <f aca="false">IF(A1387="Composição",A1386,"")</f>
        <v/>
      </c>
      <c r="Q1387" s="79" t="str">
        <f aca="false">IF(P1387&lt;&gt;"",SUMIF(L1387:L1452,L1387,N1387:N1452),"")</f>
        <v/>
      </c>
      <c r="R1387" s="79" t="str">
        <f aca="false">IF(P1387&lt;&gt;"",SUMIF(L1387:L1452,L1387,O1387:O1452),"")</f>
        <v/>
      </c>
      <c r="S1387" s="63"/>
    </row>
    <row r="1388" customFormat="false" ht="13.8" hidden="false" customHeight="false" outlineLevel="0" collapsed="false">
      <c r="A1388" s="101"/>
      <c r="B1388" s="101"/>
      <c r="C1388" s="101"/>
      <c r="D1388" s="101"/>
      <c r="E1388" s="101"/>
      <c r="F1388" s="101"/>
      <c r="G1388" s="101" t="s">
        <v>581</v>
      </c>
      <c r="H1388" s="102" t="s">
        <v>1165</v>
      </c>
      <c r="I1388" s="101" t="s">
        <v>583</v>
      </c>
      <c r="J1388" s="103" t="n">
        <f aca="false">TRUNC(J1387*H1388,2)</f>
        <v>19929.6</v>
      </c>
      <c r="K1388" s="21"/>
      <c r="L1388" s="62" t="n">
        <f aca="false">IF(AND(A1389&lt;&gt;"",A1388=""),L1387+1,L1387)</f>
        <v>129</v>
      </c>
      <c r="M1388" s="78" t="str">
        <f aca="false">IF(OR(A1388="Insumo",A1388="Composição Auxiliar"),J1388,"")</f>
        <v/>
      </c>
      <c r="N1388" s="79" t="str">
        <f aca="false">IF(ISNUMBER(SEARCH("COM ENCARGOS COMPLEMENTARES",D1388)),J1388,"")</f>
        <v/>
      </c>
      <c r="O1388" s="79" t="str">
        <f aca="false">IF(N1388&lt;&gt;"","",M1388)</f>
        <v/>
      </c>
      <c r="P1388" s="80" t="str">
        <f aca="false">IF(A1388="Composição",A1387,"")</f>
        <v/>
      </c>
      <c r="Q1388" s="79" t="str">
        <f aca="false">IF(P1388&lt;&gt;"",SUMIF(L1388:L1453,L1388,N1388:N1453),"")</f>
        <v/>
      </c>
      <c r="R1388" s="79" t="str">
        <f aca="false">IF(P1388&lt;&gt;"",SUMIF(L1388:L1453,L1388,O1388:O1453),"")</f>
        <v/>
      </c>
      <c r="S1388" s="63"/>
    </row>
    <row r="1389" customFormat="false" ht="13.8" hidden="false" customHeight="false" outlineLevel="0" collapsed="false">
      <c r="A1389" s="104"/>
      <c r="B1389" s="104"/>
      <c r="C1389" s="104"/>
      <c r="D1389" s="104"/>
      <c r="E1389" s="104"/>
      <c r="F1389" s="104"/>
      <c r="G1389" s="104"/>
      <c r="H1389" s="104"/>
      <c r="I1389" s="104"/>
      <c r="J1389" s="104"/>
      <c r="K1389" s="21"/>
      <c r="L1389" s="62" t="n">
        <f aca="false">IF(AND(A1390&lt;&gt;"",A1389=""),L1388+1,L1388)</f>
        <v>130</v>
      </c>
      <c r="M1389" s="78" t="str">
        <f aca="false">IF(OR(A1389="Insumo",A1389="Composição Auxiliar"),J1389,"")</f>
        <v/>
      </c>
      <c r="N1389" s="79" t="str">
        <f aca="false">IF(ISNUMBER(SEARCH("COM ENCARGOS COMPLEMENTARES",D1389)),J1389,"")</f>
        <v/>
      </c>
      <c r="O1389" s="79" t="str">
        <f aca="false">IF(N1389&lt;&gt;"","",M1389)</f>
        <v/>
      </c>
      <c r="P1389" s="80" t="str">
        <f aca="false">IF(A1389="Composição",A1388,"")</f>
        <v/>
      </c>
      <c r="Q1389" s="79" t="str">
        <f aca="false">IF(P1389&lt;&gt;"",SUMIF(L1389:L1454,L1389,N1389:N1454),"")</f>
        <v/>
      </c>
      <c r="R1389" s="79" t="str">
        <f aca="false">IF(P1389&lt;&gt;"",SUMIF(L1389:L1454,L1389,O1389:O1454),"")</f>
        <v/>
      </c>
      <c r="S1389" s="63"/>
    </row>
    <row r="1390" customFormat="false" ht="14.5" hidden="false" customHeight="true" outlineLevel="0" collapsed="false">
      <c r="A1390" s="81" t="s">
        <v>346</v>
      </c>
      <c r="B1390" s="82" t="s">
        <v>552</v>
      </c>
      <c r="C1390" s="81" t="s">
        <v>553</v>
      </c>
      <c r="D1390" s="81" t="s">
        <v>554</v>
      </c>
      <c r="E1390" s="81" t="s">
        <v>555</v>
      </c>
      <c r="F1390" s="81"/>
      <c r="G1390" s="83" t="s">
        <v>556</v>
      </c>
      <c r="H1390" s="82" t="s">
        <v>557</v>
      </c>
      <c r="I1390" s="82" t="s">
        <v>558</v>
      </c>
      <c r="J1390" s="82" t="s">
        <v>559</v>
      </c>
      <c r="K1390" s="21"/>
      <c r="L1390" s="62" t="n">
        <f aca="false">IF(AND(A1391&lt;&gt;"",A1390=""),L1389+1,L1389)</f>
        <v>130</v>
      </c>
      <c r="M1390" s="78" t="str">
        <f aca="false">IF(OR(A1390="Insumo",A1390="Composição Auxiliar"),J1390,"")</f>
        <v/>
      </c>
      <c r="N1390" s="79" t="str">
        <f aca="false">IF(ISNUMBER(SEARCH("COM ENCARGOS COMPLEMENTARES",D1390)),J1390,"")</f>
        <v/>
      </c>
      <c r="O1390" s="79" t="str">
        <f aca="false">IF(N1390&lt;&gt;"","",M1390)</f>
        <v/>
      </c>
      <c r="P1390" s="80" t="str">
        <f aca="false">IF(A1390="Composição",A1389,"")</f>
        <v/>
      </c>
      <c r="Q1390" s="79" t="str">
        <f aca="false">IF(P1390&lt;&gt;"",SUMIF(L1390:L1455,L1390,N1390:N1455),"")</f>
        <v/>
      </c>
      <c r="R1390" s="79" t="str">
        <f aca="false">IF(P1390&lt;&gt;"",SUMIF(L1390:L1455,L1390,O1390:O1455),"")</f>
        <v/>
      </c>
      <c r="S1390" s="63"/>
    </row>
    <row r="1391" customFormat="false" ht="35" hidden="false" customHeight="true" outlineLevel="0" collapsed="false">
      <c r="A1391" s="84" t="s">
        <v>560</v>
      </c>
      <c r="B1391" s="85" t="s">
        <v>347</v>
      </c>
      <c r="C1391" s="84" t="s">
        <v>584</v>
      </c>
      <c r="D1391" s="84" t="s">
        <v>1166</v>
      </c>
      <c r="E1391" s="84" t="s">
        <v>1096</v>
      </c>
      <c r="F1391" s="84"/>
      <c r="G1391" s="86" t="s">
        <v>938</v>
      </c>
      <c r="H1391" s="87" t="n">
        <v>1</v>
      </c>
      <c r="I1391" s="88" t="n">
        <f aca="false">SUMIF(L:L,$L1391,M:M)</f>
        <v>119.12</v>
      </c>
      <c r="J1391" s="88" t="n">
        <f aca="false">TRUNC(H1391*I1391,2)</f>
        <v>119.12</v>
      </c>
      <c r="K1391" s="21"/>
      <c r="L1391" s="62" t="n">
        <f aca="false">IF(AND(A1392&lt;&gt;"",A1391=""),L1390+1,L1390)</f>
        <v>130</v>
      </c>
      <c r="M1391" s="78" t="str">
        <f aca="false">IF(OR(A1391="Insumo",A1391="Composição Auxiliar"),J1391,"")</f>
        <v/>
      </c>
      <c r="N1391" s="79" t="str">
        <f aca="false">IF(ISNUMBER(SEARCH("COM ENCARGOS COMPLEMENTARES",D1391)),J1391,"")</f>
        <v/>
      </c>
      <c r="O1391" s="79" t="str">
        <f aca="false">IF(N1391&lt;&gt;"","",M1391)</f>
        <v/>
      </c>
      <c r="P1391" s="80" t="str">
        <f aca="false">IF(A1391="Composição",A1390,"")</f>
        <v> 8.1.10 </v>
      </c>
      <c r="Q1391" s="79" t="n">
        <f aca="false">IF(P1391&lt;&gt;"",SUMIF(L1391:L1456,L1391,N1391:N1456),"")</f>
        <v>31.1</v>
      </c>
      <c r="R1391" s="79" t="n">
        <f aca="false">IF(P1391&lt;&gt;"",SUMIF(L1391:L1456,L1391,O1391:O1456),"")</f>
        <v>88.02</v>
      </c>
      <c r="S1391" s="63"/>
    </row>
    <row r="1392" customFormat="false" ht="46" hidden="false" customHeight="true" outlineLevel="0" collapsed="false">
      <c r="A1392" s="89" t="s">
        <v>565</v>
      </c>
      <c r="B1392" s="90" t="s">
        <v>1157</v>
      </c>
      <c r="C1392" s="89" t="s">
        <v>584</v>
      </c>
      <c r="D1392" s="89" t="s">
        <v>1158</v>
      </c>
      <c r="E1392" s="89" t="s">
        <v>1096</v>
      </c>
      <c r="F1392" s="89"/>
      <c r="G1392" s="91" t="s">
        <v>938</v>
      </c>
      <c r="H1392" s="92" t="n">
        <v>1</v>
      </c>
      <c r="I1392" s="93" t="n">
        <f aca="false">SUMIFS('ANALÍTICA AUXILIARES'!J:J,'ANALÍTICA AUXILIARES'!A:A,"Composição",'ANALÍTICA AUXILIARES'!B:B,$B1392)</f>
        <v>10.37</v>
      </c>
      <c r="J1392" s="93" t="n">
        <f aca="false">TRUNC(H1392*I1392,2)</f>
        <v>10.37</v>
      </c>
      <c r="K1392" s="21"/>
      <c r="L1392" s="62" t="n">
        <f aca="false">IF(AND(A1393&lt;&gt;"",A1392=""),L1391+1,L1391)</f>
        <v>130</v>
      </c>
      <c r="M1392" s="78" t="n">
        <f aca="false">IF(OR(A1392="Insumo",A1392="Composição Auxiliar"),J1392,"")</f>
        <v>10.37</v>
      </c>
      <c r="N1392" s="79" t="str">
        <f aca="false">IF(ISNUMBER(SEARCH("COM ENCARGOS COMPLEMENTARES",D1392)),J1392,"")</f>
        <v/>
      </c>
      <c r="O1392" s="79" t="n">
        <f aca="false">IF(N1392&lt;&gt;"","",M1392)</f>
        <v>10.37</v>
      </c>
      <c r="P1392" s="80" t="str">
        <f aca="false">IF(A1392="Composição",A1391,"")</f>
        <v/>
      </c>
      <c r="Q1392" s="79" t="str">
        <f aca="false">IF(P1392&lt;&gt;"",SUMIF(L1392:L1457,L1392,N1392:N1457),"")</f>
        <v/>
      </c>
      <c r="R1392" s="79" t="str">
        <f aca="false">IF(P1392&lt;&gt;"",SUMIF(L1392:L1457,L1392,O1392:O1457),"")</f>
        <v/>
      </c>
      <c r="S1392" s="63"/>
    </row>
    <row r="1393" customFormat="false" ht="24" hidden="false" customHeight="true" outlineLevel="0" collapsed="false">
      <c r="A1393" s="89" t="s">
        <v>565</v>
      </c>
      <c r="B1393" s="90" t="s">
        <v>875</v>
      </c>
      <c r="C1393" s="89" t="s">
        <v>561</v>
      </c>
      <c r="D1393" s="89" t="s">
        <v>876</v>
      </c>
      <c r="E1393" s="89" t="s">
        <v>568</v>
      </c>
      <c r="F1393" s="89"/>
      <c r="G1393" s="91" t="s">
        <v>569</v>
      </c>
      <c r="H1393" s="92" t="n">
        <v>0.58666</v>
      </c>
      <c r="I1393" s="93" t="n">
        <f aca="false">SUMIFS('ANALÍTICA AUXILIARES'!J:J,'ANALÍTICA AUXILIARES'!A:A,"Composição",'ANALÍTICA AUXILIARES'!B:B,$B1393)</f>
        <v>28.71</v>
      </c>
      <c r="J1393" s="93" t="n">
        <f aca="false">TRUNC(H1393*I1393,2)</f>
        <v>16.84</v>
      </c>
      <c r="K1393" s="21"/>
      <c r="L1393" s="62" t="n">
        <f aca="false">IF(AND(A1394&lt;&gt;"",A1393=""),L1392+1,L1392)</f>
        <v>130</v>
      </c>
      <c r="M1393" s="78" t="n">
        <f aca="false">IF(OR(A1393="Insumo",A1393="Composição Auxiliar"),J1393,"")</f>
        <v>16.84</v>
      </c>
      <c r="N1393" s="79" t="n">
        <f aca="false">IF(ISNUMBER(SEARCH("COM ENCARGOS COMPLEMENTARES",D1393)),J1393,"")</f>
        <v>16.84</v>
      </c>
      <c r="O1393" s="79" t="str">
        <f aca="false">IF(N1393&lt;&gt;"","",M1393)</f>
        <v/>
      </c>
      <c r="P1393" s="80" t="str">
        <f aca="false">IF(A1393="Composição",A1392,"")</f>
        <v/>
      </c>
      <c r="Q1393" s="79" t="str">
        <f aca="false">IF(P1393&lt;&gt;"",SUMIF(L1393:L1458,L1393,N1393:N1458),"")</f>
        <v/>
      </c>
      <c r="R1393" s="79" t="str">
        <f aca="false">IF(P1393&lt;&gt;"",SUMIF(L1393:L1458,L1393,O1393:O1458),"")</f>
        <v/>
      </c>
      <c r="S1393" s="63"/>
    </row>
    <row r="1394" customFormat="false" ht="24" hidden="false" customHeight="true" outlineLevel="0" collapsed="false">
      <c r="A1394" s="89" t="s">
        <v>565</v>
      </c>
      <c r="B1394" s="90" t="s">
        <v>873</v>
      </c>
      <c r="C1394" s="89" t="s">
        <v>561</v>
      </c>
      <c r="D1394" s="89" t="s">
        <v>874</v>
      </c>
      <c r="E1394" s="89" t="s">
        <v>568</v>
      </c>
      <c r="F1394" s="89"/>
      <c r="G1394" s="91" t="s">
        <v>569</v>
      </c>
      <c r="H1394" s="92" t="n">
        <v>0.58666</v>
      </c>
      <c r="I1394" s="93" t="n">
        <f aca="false">SUMIFS('ANALÍTICA AUXILIARES'!J:J,'ANALÍTICA AUXILIARES'!A:A,"Composição",'ANALÍTICA AUXILIARES'!B:B,$B1394)</f>
        <v>24.32</v>
      </c>
      <c r="J1394" s="93" t="n">
        <f aca="false">TRUNC(H1394*I1394,2)</f>
        <v>14.26</v>
      </c>
      <c r="K1394" s="21"/>
      <c r="L1394" s="62" t="n">
        <f aca="false">IF(AND(A1395&lt;&gt;"",A1394=""),L1393+1,L1393)</f>
        <v>130</v>
      </c>
      <c r="M1394" s="78" t="n">
        <f aca="false">IF(OR(A1394="Insumo",A1394="Composição Auxiliar"),J1394,"")</f>
        <v>14.26</v>
      </c>
      <c r="N1394" s="79" t="n">
        <f aca="false">IF(ISNUMBER(SEARCH("COM ENCARGOS COMPLEMENTARES",D1394)),J1394,"")</f>
        <v>14.26</v>
      </c>
      <c r="O1394" s="79" t="str">
        <f aca="false">IF(N1394&lt;&gt;"","",M1394)</f>
        <v/>
      </c>
      <c r="P1394" s="80" t="str">
        <f aca="false">IF(A1394="Composição",A1393,"")</f>
        <v/>
      </c>
      <c r="Q1394" s="79" t="str">
        <f aca="false">IF(P1394&lt;&gt;"",SUMIF(L1394:L1459,L1394,N1394:N1459),"")</f>
        <v/>
      </c>
      <c r="R1394" s="79" t="str">
        <f aca="false">IF(P1394&lt;&gt;"",SUMIF(L1394:L1459,L1394,O1394:O1459),"")</f>
        <v/>
      </c>
      <c r="S1394" s="63"/>
    </row>
    <row r="1395" customFormat="false" ht="24" hidden="false" customHeight="false" outlineLevel="0" collapsed="false">
      <c r="A1395" s="94" t="s">
        <v>575</v>
      </c>
      <c r="B1395" s="95" t="s">
        <v>1164</v>
      </c>
      <c r="C1395" s="94" t="str">
        <f aca="false">VLOOKUP(B1395,INSUMOS!$A:$I,2,FALSE())</f>
        <v>SETOP</v>
      </c>
      <c r="D1395" s="94" t="str">
        <f aca="false">VLOOKUP(B1395,INSUMOS!$A:$I,3,FALSE())</f>
        <v>PORCA SEXTAVADA (MATERIAL: AÇO|DIÂMETRO: 6,35MM [1/4"]|PESO/100PÇ: 0,320 KG)</v>
      </c>
      <c r="E1395" s="94" t="str">
        <f aca="false">VLOOKUP(B1395,INSUMOS!$A:$I,4,FALSE())</f>
        <v>Material</v>
      </c>
      <c r="F1395" s="94"/>
      <c r="G1395" s="96" t="str">
        <f aca="false">VLOOKUP(B1395,INSUMOS!$A:$I,5,FALSE())</f>
        <v>un</v>
      </c>
      <c r="H1395" s="97" t="n">
        <v>2.6666666</v>
      </c>
      <c r="I1395" s="98" t="n">
        <f aca="false">VLOOKUP(B1395,INSUMOS!$A:$I,8,FALSE())</f>
        <v>0.15</v>
      </c>
      <c r="J1395" s="98" t="n">
        <f aca="false">TRUNC(H1395*I1395,2)</f>
        <v>0.39</v>
      </c>
      <c r="K1395" s="21"/>
      <c r="L1395" s="62" t="n">
        <f aca="false">IF(AND(A1396&lt;&gt;"",A1395=""),L1394+1,L1394)</f>
        <v>130</v>
      </c>
      <c r="M1395" s="78" t="n">
        <f aca="false">IF(OR(A1395="Insumo",A1395="Composição Auxiliar"),J1395,"")</f>
        <v>0.39</v>
      </c>
      <c r="N1395" s="79" t="str">
        <f aca="false">IF(ISNUMBER(SEARCH("COM ENCARGOS COMPLEMENTARES",D1395)),J1395,"")</f>
        <v/>
      </c>
      <c r="O1395" s="79" t="n">
        <f aca="false">IF(N1395&lt;&gt;"","",M1395)</f>
        <v>0.39</v>
      </c>
      <c r="P1395" s="80" t="str">
        <f aca="false">IF(A1395="Composição",A1394,"")</f>
        <v/>
      </c>
      <c r="Q1395" s="79" t="str">
        <f aca="false">IF(P1395&lt;&gt;"",SUMIF(L1395:L1460,L1395,N1395:N1460),"")</f>
        <v/>
      </c>
      <c r="R1395" s="79" t="str">
        <f aca="false">IF(P1395&lt;&gt;"",SUMIF(L1395:L1460,L1395,O1395:O1460),"")</f>
        <v/>
      </c>
      <c r="S1395" s="63"/>
    </row>
    <row r="1396" customFormat="false" ht="24" hidden="false" customHeight="false" outlineLevel="0" collapsed="false">
      <c r="A1396" s="94" t="s">
        <v>575</v>
      </c>
      <c r="B1396" s="95" t="s">
        <v>1159</v>
      </c>
      <c r="C1396" s="94" t="str">
        <f aca="false">VLOOKUP(B1396,INSUMOS!$A:$I,2,FALSE())</f>
        <v>SETOP</v>
      </c>
      <c r="D1396" s="94" t="str">
        <f aca="false">VLOOKUP(B1396,INSUMOS!$A:$I,3,FALSE())</f>
        <v>ARRUELA LISA REDONDA (DIÂMETRO 6,8MM [1/4"]|ACABAMENTO: ZINCADO|PESO: 560UN/KG)*VALORES REFERENCIAIS APROXIMADOS</v>
      </c>
      <c r="E1396" s="94" t="str">
        <f aca="false">VLOOKUP(B1396,INSUMOS!$A:$I,4,FALSE())</f>
        <v>Material</v>
      </c>
      <c r="F1396" s="94"/>
      <c r="G1396" s="96" t="str">
        <f aca="false">VLOOKUP(B1396,INSUMOS!$A:$I,5,FALSE())</f>
        <v>un</v>
      </c>
      <c r="H1396" s="97" t="n">
        <v>2.6666666</v>
      </c>
      <c r="I1396" s="98" t="n">
        <f aca="false">VLOOKUP(B1396,INSUMOS!$A:$I,8,FALSE())</f>
        <v>0.17</v>
      </c>
      <c r="J1396" s="98" t="n">
        <f aca="false">TRUNC(H1396*I1396,2)</f>
        <v>0.45</v>
      </c>
      <c r="K1396" s="21"/>
      <c r="L1396" s="62" t="n">
        <f aca="false">IF(AND(A1397&lt;&gt;"",A1396=""),L1395+1,L1395)</f>
        <v>130</v>
      </c>
      <c r="M1396" s="78" t="n">
        <f aca="false">IF(OR(A1396="Insumo",A1396="Composição Auxiliar"),J1396,"")</f>
        <v>0.45</v>
      </c>
      <c r="N1396" s="79" t="str">
        <f aca="false">IF(ISNUMBER(SEARCH("COM ENCARGOS COMPLEMENTARES",D1396)),J1396,"")</f>
        <v/>
      </c>
      <c r="O1396" s="79" t="n">
        <f aca="false">IF(N1396&lt;&gt;"","",M1396)</f>
        <v>0.45</v>
      </c>
      <c r="P1396" s="80" t="str">
        <f aca="false">IF(A1396="Composição",A1395,"")</f>
        <v/>
      </c>
      <c r="Q1396" s="79" t="str">
        <f aca="false">IF(P1396&lt;&gt;"",SUMIF(L1396:L1461,L1396,N1396:N1461),"")</f>
        <v/>
      </c>
      <c r="R1396" s="79" t="str">
        <f aca="false">IF(P1396&lt;&gt;"",SUMIF(L1396:L1461,L1396,O1396:O1461),"")</f>
        <v/>
      </c>
      <c r="S1396" s="63"/>
    </row>
    <row r="1397" customFormat="false" ht="24" hidden="false" customHeight="false" outlineLevel="0" collapsed="false">
      <c r="A1397" s="94" t="s">
        <v>575</v>
      </c>
      <c r="B1397" s="95" t="s">
        <v>1162</v>
      </c>
      <c r="C1397" s="94" t="str">
        <f aca="false">VLOOKUP(B1397,INSUMOS!$A:$I,2,FALSE())</f>
        <v>SETOP</v>
      </c>
      <c r="D1397" s="94" t="str">
        <f aca="false">VLOOKUP(B1397,INSUMOS!$A:$I,3,FALSE())</f>
        <v>TALA RETA (TIPO: AUTOPORTANTE|TRATAMENTO: PRÉ-ZINCADO|CHAPA: N°18|MEDIDA: 50MM|APLICAÇÃO: EMENDA PARA ELETROCALHA)</v>
      </c>
      <c r="E1397" s="94" t="str">
        <f aca="false">VLOOKUP(B1397,INSUMOS!$A:$I,4,FALSE())</f>
        <v>Material</v>
      </c>
      <c r="F1397" s="94"/>
      <c r="G1397" s="96" t="str">
        <f aca="false">VLOOKUP(B1397,INSUMOS!$A:$I,5,FALSE())</f>
        <v>un</v>
      </c>
      <c r="H1397" s="97" t="n">
        <v>2.6666666</v>
      </c>
      <c r="I1397" s="98" t="n">
        <f aca="false">VLOOKUP(B1397,INSUMOS!$A:$I,8,FALSE())</f>
        <v>1.24</v>
      </c>
      <c r="J1397" s="98" t="n">
        <f aca="false">TRUNC(H1397*I1397,2)</f>
        <v>3.3</v>
      </c>
      <c r="K1397" s="21"/>
      <c r="L1397" s="62" t="n">
        <f aca="false">IF(AND(A1398&lt;&gt;"",A1397=""),L1396+1,L1396)</f>
        <v>130</v>
      </c>
      <c r="M1397" s="78" t="n">
        <f aca="false">IF(OR(A1397="Insumo",A1397="Composição Auxiliar"),J1397,"")</f>
        <v>3.3</v>
      </c>
      <c r="N1397" s="79" t="str">
        <f aca="false">IF(ISNUMBER(SEARCH("COM ENCARGOS COMPLEMENTARES",D1397)),J1397,"")</f>
        <v/>
      </c>
      <c r="O1397" s="79" t="n">
        <f aca="false">IF(N1397&lt;&gt;"","",M1397)</f>
        <v>3.3</v>
      </c>
      <c r="P1397" s="80" t="str">
        <f aca="false">IF(A1397="Composição",A1396,"")</f>
        <v/>
      </c>
      <c r="Q1397" s="79" t="str">
        <f aca="false">IF(P1397&lt;&gt;"",SUMIF(L1397:L1462,L1397,N1397:N1462),"")</f>
        <v/>
      </c>
      <c r="R1397" s="79" t="str">
        <f aca="false">IF(P1397&lt;&gt;"",SUMIF(L1397:L1462,L1397,O1397:O1462),"")</f>
        <v/>
      </c>
      <c r="S1397" s="63"/>
    </row>
    <row r="1398" customFormat="false" ht="24" hidden="false" customHeight="false" outlineLevel="0" collapsed="false">
      <c r="A1398" s="94" t="s">
        <v>575</v>
      </c>
      <c r="B1398" s="95" t="s">
        <v>1167</v>
      </c>
      <c r="C1398" s="94" t="str">
        <f aca="false">VLOOKUP(B1398,INSUMOS!$A:$I,2,FALSE())</f>
        <v>SETOP</v>
      </c>
      <c r="D1398" s="94" t="str">
        <f aca="false">VLOOKUP(B1398,INSUMOS!$A:$I,3,FALSE())</f>
        <v>ELETROCALHA METÁLICA (TIPO: LISA SEM VIROLA|TRATAMENTO: PRÉ-ZINCADO|CHAPA: N°18|MEDIDAS: 200X50MM)</v>
      </c>
      <c r="E1398" s="94" t="str">
        <f aca="false">VLOOKUP(B1398,INSUMOS!$A:$I,4,FALSE())</f>
        <v>Material</v>
      </c>
      <c r="F1398" s="94"/>
      <c r="G1398" s="96" t="str">
        <f aca="false">VLOOKUP(B1398,INSUMOS!$A:$I,5,FALSE())</f>
        <v>m</v>
      </c>
      <c r="H1398" s="97" t="n">
        <v>1.2</v>
      </c>
      <c r="I1398" s="98" t="n">
        <f aca="false">VLOOKUP(B1398,INSUMOS!$A:$I,8,FALSE())</f>
        <v>44.72</v>
      </c>
      <c r="J1398" s="98" t="n">
        <f aca="false">TRUNC(H1398*I1398,2)</f>
        <v>53.66</v>
      </c>
      <c r="K1398" s="21"/>
      <c r="L1398" s="62" t="n">
        <f aca="false">IF(AND(A1399&lt;&gt;"",A1398=""),L1397+1,L1397)</f>
        <v>130</v>
      </c>
      <c r="M1398" s="78" t="n">
        <f aca="false">IF(OR(A1398="Insumo",A1398="Composição Auxiliar"),J1398,"")</f>
        <v>53.66</v>
      </c>
      <c r="N1398" s="79" t="str">
        <f aca="false">IF(ISNUMBER(SEARCH("COM ENCARGOS COMPLEMENTARES",D1398)),J1398,"")</f>
        <v/>
      </c>
      <c r="O1398" s="79" t="n">
        <f aca="false">IF(N1398&lt;&gt;"","",M1398)</f>
        <v>53.66</v>
      </c>
      <c r="P1398" s="80" t="str">
        <f aca="false">IF(A1398="Composição",A1397,"")</f>
        <v/>
      </c>
      <c r="Q1398" s="79" t="str">
        <f aca="false">IF(P1398&lt;&gt;"",SUMIF(L1398:L1463,L1398,N1398:N1463),"")</f>
        <v/>
      </c>
      <c r="R1398" s="79" t="str">
        <f aca="false">IF(P1398&lt;&gt;"",SUMIF(L1398:L1463,L1398,O1398:O1463),"")</f>
        <v/>
      </c>
      <c r="S1398" s="63"/>
    </row>
    <row r="1399" customFormat="false" ht="35" hidden="false" customHeight="false" outlineLevel="0" collapsed="false">
      <c r="A1399" s="94" t="s">
        <v>575</v>
      </c>
      <c r="B1399" s="95" t="s">
        <v>1160</v>
      </c>
      <c r="C1399" s="94" t="str">
        <f aca="false">VLOOKUP(B1399,INSUMOS!$A:$I,2,FALSE())</f>
        <v>SETOP</v>
      </c>
      <c r="D1399" s="94" t="str">
        <f aca="false">VLOOKUP(B1399,INSUMOS!$A:$I,3,FALSE())</f>
        <v>PARAFUSO (ROSCA: INTEIRA|APLICAÇÃO: ELETROCALHA E PERFILADO|CABEÇA: LENTILHA|MATERIAL: INOX|ACABAMENTO: CROMADO|BITOLA: 1/4"[6,35MM]X1/2"[12,7MM]|PESO/100PÇ: 0,541KG)</v>
      </c>
      <c r="E1399" s="94" t="str">
        <f aca="false">VLOOKUP(B1399,INSUMOS!$A:$I,4,FALSE())</f>
        <v>Material</v>
      </c>
      <c r="F1399" s="94"/>
      <c r="G1399" s="96" t="str">
        <f aca="false">VLOOKUP(B1399,INSUMOS!$A:$I,5,FALSE())</f>
        <v>un</v>
      </c>
      <c r="H1399" s="97" t="n">
        <v>2.6666666</v>
      </c>
      <c r="I1399" s="98" t="n">
        <f aca="false">VLOOKUP(B1399,INSUMOS!$A:$I,8,FALSE())</f>
        <v>0.27</v>
      </c>
      <c r="J1399" s="98" t="n">
        <f aca="false">TRUNC(H1399*I1399,2)</f>
        <v>0.71</v>
      </c>
      <c r="K1399" s="21"/>
      <c r="L1399" s="62" t="n">
        <f aca="false">IF(AND(A1400&lt;&gt;"",A1399=""),L1398+1,L1398)</f>
        <v>130</v>
      </c>
      <c r="M1399" s="78" t="n">
        <f aca="false">IF(OR(A1399="Insumo",A1399="Composição Auxiliar"),J1399,"")</f>
        <v>0.71</v>
      </c>
      <c r="N1399" s="79" t="str">
        <f aca="false">IF(ISNUMBER(SEARCH("COM ENCARGOS COMPLEMENTARES",D1399)),J1399,"")</f>
        <v/>
      </c>
      <c r="O1399" s="79" t="n">
        <f aca="false">IF(N1399&lt;&gt;"","",M1399)</f>
        <v>0.71</v>
      </c>
      <c r="P1399" s="80" t="str">
        <f aca="false">IF(A1399="Composição",A1398,"")</f>
        <v/>
      </c>
      <c r="Q1399" s="79" t="str">
        <f aca="false">IF(P1399&lt;&gt;"",SUMIF(L1399:L1464,L1399,N1399:N1464),"")</f>
        <v/>
      </c>
      <c r="R1399" s="79" t="str">
        <f aca="false">IF(P1399&lt;&gt;"",SUMIF(L1399:L1464,L1399,O1399:O1464),"")</f>
        <v/>
      </c>
      <c r="S1399" s="63"/>
    </row>
    <row r="1400" customFormat="false" ht="24" hidden="false" customHeight="false" outlineLevel="0" collapsed="false">
      <c r="A1400" s="94" t="s">
        <v>575</v>
      </c>
      <c r="B1400" s="95" t="s">
        <v>1168</v>
      </c>
      <c r="C1400" s="94" t="str">
        <f aca="false">VLOOKUP(B1400,INSUMOS!$A:$I,2,FALSE())</f>
        <v>SETOP</v>
      </c>
      <c r="D1400" s="94" t="str">
        <f aca="false">VLOOKUP(B1400,INSUMOS!$A:$I,3,FALSE())</f>
        <v>TAMPA PARA ELETROCALHA METÁLICA (TIPO: ENCAIXE|TRATAMENTO: PRÉ-ZINCADO|CHAPA: N°24|MEDIDA: 200MM)</v>
      </c>
      <c r="E1400" s="94" t="str">
        <f aca="false">VLOOKUP(B1400,INSUMOS!$A:$I,4,FALSE())</f>
        <v>Material</v>
      </c>
      <c r="F1400" s="94"/>
      <c r="G1400" s="96" t="str">
        <f aca="false">VLOOKUP(B1400,INSUMOS!$A:$I,5,FALSE())</f>
        <v>m</v>
      </c>
      <c r="H1400" s="97" t="n">
        <v>1.2</v>
      </c>
      <c r="I1400" s="98" t="n">
        <f aca="false">VLOOKUP(B1400,INSUMOS!$A:$I,8,FALSE())</f>
        <v>15.95</v>
      </c>
      <c r="J1400" s="98" t="n">
        <f aca="false">TRUNC(H1400*I1400,2)</f>
        <v>19.14</v>
      </c>
      <c r="K1400" s="21"/>
      <c r="L1400" s="62" t="n">
        <f aca="false">IF(AND(A1401&lt;&gt;"",A1400=""),L1399+1,L1399)</f>
        <v>130</v>
      </c>
      <c r="M1400" s="78" t="n">
        <f aca="false">IF(OR(A1400="Insumo",A1400="Composição Auxiliar"),J1400,"")</f>
        <v>19.14</v>
      </c>
      <c r="N1400" s="79" t="str">
        <f aca="false">IF(ISNUMBER(SEARCH("COM ENCARGOS COMPLEMENTARES",D1400)),J1400,"")</f>
        <v/>
      </c>
      <c r="O1400" s="79" t="n">
        <f aca="false">IF(N1400&lt;&gt;"","",M1400)</f>
        <v>19.14</v>
      </c>
      <c r="P1400" s="80" t="str">
        <f aca="false">IF(A1400="Composição",A1399,"")</f>
        <v/>
      </c>
      <c r="Q1400" s="79" t="str">
        <f aca="false">IF(P1400&lt;&gt;"",SUMIF(L1400:L1465,L1400,N1400:N1465),"")</f>
        <v/>
      </c>
      <c r="R1400" s="79" t="str">
        <f aca="false">IF(P1400&lt;&gt;"",SUMIF(L1400:L1465,L1400,O1400:O1465),"")</f>
        <v/>
      </c>
      <c r="S1400" s="63"/>
    </row>
    <row r="1401" customFormat="false" ht="13.8" hidden="false" customHeight="false" outlineLevel="0" collapsed="false">
      <c r="A1401" s="99"/>
      <c r="B1401" s="99"/>
      <c r="C1401" s="99"/>
      <c r="D1401" s="99"/>
      <c r="E1401" s="99"/>
      <c r="F1401" s="100"/>
      <c r="G1401" s="99"/>
      <c r="H1401" s="100"/>
      <c r="I1401" s="99"/>
      <c r="J1401" s="100"/>
      <c r="K1401" s="21"/>
      <c r="L1401" s="62" t="n">
        <f aca="false">IF(AND(A1402&lt;&gt;"",A1401=""),L1400+1,L1400)</f>
        <v>130</v>
      </c>
      <c r="M1401" s="78" t="str">
        <f aca="false">IF(OR(A1401="Insumo",A1401="Composição Auxiliar"),J1401,"")</f>
        <v/>
      </c>
      <c r="N1401" s="79" t="str">
        <f aca="false">IF(ISNUMBER(SEARCH("COM ENCARGOS COMPLEMENTARES",D1401)),J1401,"")</f>
        <v/>
      </c>
      <c r="O1401" s="79" t="str">
        <f aca="false">IF(N1401&lt;&gt;"","",M1401)</f>
        <v/>
      </c>
      <c r="P1401" s="80" t="str">
        <f aca="false">IF(A1401="Composição",A1400,"")</f>
        <v/>
      </c>
      <c r="Q1401" s="79" t="str">
        <f aca="false">IF(P1401&lt;&gt;"",SUMIF(L1401:L1466,L1401,N1401:N1466),"")</f>
        <v/>
      </c>
      <c r="R1401" s="79" t="str">
        <f aca="false">IF(P1401&lt;&gt;"",SUMIF(L1401:L1466,L1401,O1401:O1466),"")</f>
        <v/>
      </c>
      <c r="S1401" s="63"/>
    </row>
    <row r="1402" customFormat="false" ht="13.8" hidden="false" customHeight="true" outlineLevel="0" collapsed="false">
      <c r="A1402" s="99"/>
      <c r="B1402" s="99"/>
      <c r="C1402" s="99"/>
      <c r="D1402" s="99"/>
      <c r="E1402" s="99"/>
      <c r="F1402" s="100"/>
      <c r="G1402" s="99"/>
      <c r="H1402" s="99" t="s">
        <v>580</v>
      </c>
      <c r="I1402" s="99"/>
      <c r="J1402" s="100" t="n">
        <f aca="false">TRUNC(SUMIF(L:L,$L1402,M:M)*(1+$J$9),2)</f>
        <v>144.44</v>
      </c>
      <c r="K1402" s="21"/>
      <c r="L1402" s="62" t="n">
        <f aca="false">IF(AND(A1403&lt;&gt;"",A1402=""),L1401+1,L1401)</f>
        <v>130</v>
      </c>
      <c r="M1402" s="78" t="str">
        <f aca="false">IF(OR(A1402="Insumo",A1402="Composição Auxiliar"),J1402,"")</f>
        <v/>
      </c>
      <c r="N1402" s="79" t="str">
        <f aca="false">IF(ISNUMBER(SEARCH("COM ENCARGOS COMPLEMENTARES",D1402)),J1402,"")</f>
        <v/>
      </c>
      <c r="O1402" s="79" t="str">
        <f aca="false">IF(N1402&lt;&gt;"","",M1402)</f>
        <v/>
      </c>
      <c r="P1402" s="80" t="str">
        <f aca="false">IF(A1402="Composição",A1401,"")</f>
        <v/>
      </c>
      <c r="Q1402" s="79" t="str">
        <f aca="false">IF(P1402&lt;&gt;"",SUMIF(L1402:L1467,L1402,N1402:N1467),"")</f>
        <v/>
      </c>
      <c r="R1402" s="79" t="str">
        <f aca="false">IF(P1402&lt;&gt;"",SUMIF(L1402:L1467,L1402,O1402:O1467),"")</f>
        <v/>
      </c>
      <c r="S1402" s="63"/>
    </row>
    <row r="1403" customFormat="false" ht="13.8" hidden="false" customHeight="false" outlineLevel="0" collapsed="false">
      <c r="A1403" s="101"/>
      <c r="B1403" s="101"/>
      <c r="C1403" s="101"/>
      <c r="D1403" s="101"/>
      <c r="E1403" s="101"/>
      <c r="F1403" s="101"/>
      <c r="G1403" s="101" t="s">
        <v>581</v>
      </c>
      <c r="H1403" s="102" t="s">
        <v>895</v>
      </c>
      <c r="I1403" s="101" t="s">
        <v>583</v>
      </c>
      <c r="J1403" s="103" t="n">
        <f aca="false">TRUNC(J1402*H1403,2)</f>
        <v>6066.48</v>
      </c>
      <c r="K1403" s="21"/>
      <c r="L1403" s="62" t="n">
        <f aca="false">IF(AND(A1404&lt;&gt;"",A1403=""),L1402+1,L1402)</f>
        <v>130</v>
      </c>
      <c r="M1403" s="78" t="str">
        <f aca="false">IF(OR(A1403="Insumo",A1403="Composição Auxiliar"),J1403,"")</f>
        <v/>
      </c>
      <c r="N1403" s="79" t="str">
        <f aca="false">IF(ISNUMBER(SEARCH("COM ENCARGOS COMPLEMENTARES",D1403)),J1403,"")</f>
        <v/>
      </c>
      <c r="O1403" s="79" t="str">
        <f aca="false">IF(N1403&lt;&gt;"","",M1403)</f>
        <v/>
      </c>
      <c r="P1403" s="80" t="str">
        <f aca="false">IF(A1403="Composição",A1402,"")</f>
        <v/>
      </c>
      <c r="Q1403" s="79" t="str">
        <f aca="false">IF(P1403&lt;&gt;"",SUMIF(L1403:L1468,L1403,N1403:N1468),"")</f>
        <v/>
      </c>
      <c r="R1403" s="79" t="str">
        <f aca="false">IF(P1403&lt;&gt;"",SUMIF(L1403:L1468,L1403,O1403:O1468),"")</f>
        <v/>
      </c>
      <c r="S1403" s="63"/>
    </row>
    <row r="1404" customFormat="false" ht="13.8" hidden="false" customHeight="false" outlineLevel="0" collapsed="false">
      <c r="A1404" s="104"/>
      <c r="B1404" s="104"/>
      <c r="C1404" s="104"/>
      <c r="D1404" s="104"/>
      <c r="E1404" s="104"/>
      <c r="F1404" s="104"/>
      <c r="G1404" s="104"/>
      <c r="H1404" s="104"/>
      <c r="I1404" s="104"/>
      <c r="J1404" s="104"/>
      <c r="K1404" s="21"/>
      <c r="L1404" s="62" t="n">
        <f aca="false">IF(AND(A1405&lt;&gt;"",A1404=""),L1403+1,L1403)</f>
        <v>131</v>
      </c>
      <c r="M1404" s="78" t="str">
        <f aca="false">IF(OR(A1404="Insumo",A1404="Composição Auxiliar"),J1404,"")</f>
        <v/>
      </c>
      <c r="N1404" s="79" t="str">
        <f aca="false">IF(ISNUMBER(SEARCH("COM ENCARGOS COMPLEMENTARES",D1404)),J1404,"")</f>
        <v/>
      </c>
      <c r="O1404" s="79" t="str">
        <f aca="false">IF(N1404&lt;&gt;"","",M1404)</f>
        <v/>
      </c>
      <c r="P1404" s="80" t="str">
        <f aca="false">IF(A1404="Composição",A1403,"")</f>
        <v/>
      </c>
      <c r="Q1404" s="79" t="str">
        <f aca="false">IF(P1404&lt;&gt;"",SUMIF(L1404:L1469,L1404,N1404:N1469),"")</f>
        <v/>
      </c>
      <c r="R1404" s="79" t="str">
        <f aca="false">IF(P1404&lt;&gt;"",SUMIF(L1404:L1469,L1404,O1404:O1469),"")</f>
        <v/>
      </c>
      <c r="S1404" s="63"/>
    </row>
    <row r="1405" customFormat="false" ht="14.5" hidden="false" customHeight="true" outlineLevel="0" collapsed="false">
      <c r="A1405" s="81" t="s">
        <v>348</v>
      </c>
      <c r="B1405" s="82" t="s">
        <v>552</v>
      </c>
      <c r="C1405" s="81" t="s">
        <v>553</v>
      </c>
      <c r="D1405" s="81" t="s">
        <v>554</v>
      </c>
      <c r="E1405" s="81" t="s">
        <v>555</v>
      </c>
      <c r="F1405" s="81"/>
      <c r="G1405" s="83" t="s">
        <v>556</v>
      </c>
      <c r="H1405" s="82" t="s">
        <v>557</v>
      </c>
      <c r="I1405" s="82" t="s">
        <v>558</v>
      </c>
      <c r="J1405" s="82" t="s">
        <v>559</v>
      </c>
      <c r="K1405" s="21"/>
      <c r="L1405" s="62" t="n">
        <f aca="false">IF(AND(A1406&lt;&gt;"",A1405=""),L1404+1,L1404)</f>
        <v>131</v>
      </c>
      <c r="M1405" s="78" t="str">
        <f aca="false">IF(OR(A1405="Insumo",A1405="Composição Auxiliar"),J1405,"")</f>
        <v/>
      </c>
      <c r="N1405" s="79" t="str">
        <f aca="false">IF(ISNUMBER(SEARCH("COM ENCARGOS COMPLEMENTARES",D1405)),J1405,"")</f>
        <v/>
      </c>
      <c r="O1405" s="79" t="str">
        <f aca="false">IF(N1405&lt;&gt;"","",M1405)</f>
        <v/>
      </c>
      <c r="P1405" s="80" t="str">
        <f aca="false">IF(A1405="Composição",A1404,"")</f>
        <v/>
      </c>
      <c r="Q1405" s="79" t="str">
        <f aca="false">IF(P1405&lt;&gt;"",SUMIF(L1405:L1470,L1405,N1405:N1470),"")</f>
        <v/>
      </c>
      <c r="R1405" s="79" t="str">
        <f aca="false">IF(P1405&lt;&gt;"",SUMIF(L1405:L1470,L1405,O1405:O1470),"")</f>
        <v/>
      </c>
      <c r="S1405" s="63"/>
    </row>
    <row r="1406" customFormat="false" ht="35" hidden="false" customHeight="true" outlineLevel="0" collapsed="false">
      <c r="A1406" s="84" t="s">
        <v>560</v>
      </c>
      <c r="B1406" s="85" t="s">
        <v>349</v>
      </c>
      <c r="C1406" s="84" t="s">
        <v>584</v>
      </c>
      <c r="D1406" s="84" t="s">
        <v>1169</v>
      </c>
      <c r="E1406" s="84" t="s">
        <v>1036</v>
      </c>
      <c r="F1406" s="84"/>
      <c r="G1406" s="86" t="s">
        <v>587</v>
      </c>
      <c r="H1406" s="87" t="n">
        <v>1</v>
      </c>
      <c r="I1406" s="88" t="n">
        <f aca="false">SUMIF(L:L,$L1406,M:M)</f>
        <v>14.6</v>
      </c>
      <c r="J1406" s="88" t="n">
        <f aca="false">TRUNC(H1406*I1406,2)</f>
        <v>14.6</v>
      </c>
      <c r="K1406" s="21"/>
      <c r="L1406" s="62" t="n">
        <f aca="false">IF(AND(A1407&lt;&gt;"",A1406=""),L1405+1,L1405)</f>
        <v>131</v>
      </c>
      <c r="M1406" s="78" t="str">
        <f aca="false">IF(OR(A1406="Insumo",A1406="Composição Auxiliar"),J1406,"")</f>
        <v/>
      </c>
      <c r="N1406" s="79" t="str">
        <f aca="false">IF(ISNUMBER(SEARCH("COM ENCARGOS COMPLEMENTARES",D1406)),J1406,"")</f>
        <v/>
      </c>
      <c r="O1406" s="79" t="str">
        <f aca="false">IF(N1406&lt;&gt;"","",M1406)</f>
        <v/>
      </c>
      <c r="P1406" s="80" t="str">
        <f aca="false">IF(A1406="Composição",A1405,"")</f>
        <v> 8.1.11 </v>
      </c>
      <c r="Q1406" s="79" t="n">
        <f aca="false">IF(P1406&lt;&gt;"",SUMIF(L1406:L1471,L1406,N1406:N1471),"")</f>
        <v>0</v>
      </c>
      <c r="R1406" s="79" t="n">
        <f aca="false">IF(P1406&lt;&gt;"",SUMIF(L1406:L1471,L1406,O1406:O1471),"")</f>
        <v>14.6</v>
      </c>
      <c r="S1406" s="63"/>
    </row>
    <row r="1407" customFormat="false" ht="24" hidden="false" customHeight="false" outlineLevel="0" collapsed="false">
      <c r="A1407" s="94" t="s">
        <v>575</v>
      </c>
      <c r="B1407" s="95" t="s">
        <v>1170</v>
      </c>
      <c r="C1407" s="94" t="str">
        <f aca="false">VLOOKUP(B1407,INSUMOS!$A:$I,2,FALSE())</f>
        <v>ORSE</v>
      </c>
      <c r="D1407" s="94" t="str">
        <f aca="false">VLOOKUP(B1407,INSUMOS!$A:$I,3,FALSE())</f>
        <v>CURVA HORIZONTAL 100 X 50 MM PARA ELETROCALHA METÁLICA, COM ÂNGULO 45°</v>
      </c>
      <c r="E1407" s="94" t="str">
        <f aca="false">VLOOKUP(B1407,INSUMOS!$A:$I,4,FALSE())</f>
        <v>Material</v>
      </c>
      <c r="F1407" s="94"/>
      <c r="G1407" s="96" t="str">
        <f aca="false">VLOOKUP(B1407,INSUMOS!$A:$I,5,FALSE())</f>
        <v>un</v>
      </c>
      <c r="H1407" s="97" t="n">
        <v>1</v>
      </c>
      <c r="I1407" s="98" t="n">
        <f aca="false">VLOOKUP(B1407,INSUMOS!$A:$I,8,FALSE())</f>
        <v>14.6</v>
      </c>
      <c r="J1407" s="98" t="n">
        <f aca="false">TRUNC(H1407*I1407,2)</f>
        <v>14.6</v>
      </c>
      <c r="K1407" s="21"/>
      <c r="L1407" s="62" t="n">
        <f aca="false">IF(AND(A1408&lt;&gt;"",A1407=""),L1406+1,L1406)</f>
        <v>131</v>
      </c>
      <c r="M1407" s="78" t="n">
        <f aca="false">IF(OR(A1407="Insumo",A1407="Composição Auxiliar"),J1407,"")</f>
        <v>14.6</v>
      </c>
      <c r="N1407" s="79" t="str">
        <f aca="false">IF(ISNUMBER(SEARCH("COM ENCARGOS COMPLEMENTARES",D1407)),J1407,"")</f>
        <v/>
      </c>
      <c r="O1407" s="79" t="n">
        <f aca="false">IF(N1407&lt;&gt;"","",M1407)</f>
        <v>14.6</v>
      </c>
      <c r="P1407" s="80" t="str">
        <f aca="false">IF(A1407="Composição",A1406,"")</f>
        <v/>
      </c>
      <c r="Q1407" s="79" t="str">
        <f aca="false">IF(P1407&lt;&gt;"",SUMIF(L1407:L1472,L1407,N1407:N1472),"")</f>
        <v/>
      </c>
      <c r="R1407" s="79" t="str">
        <f aca="false">IF(P1407&lt;&gt;"",SUMIF(L1407:L1472,L1407,O1407:O1472),"")</f>
        <v/>
      </c>
      <c r="S1407" s="63"/>
    </row>
    <row r="1408" customFormat="false" ht="13.8" hidden="false" customHeight="false" outlineLevel="0" collapsed="false">
      <c r="A1408" s="99"/>
      <c r="B1408" s="99"/>
      <c r="C1408" s="99"/>
      <c r="D1408" s="99"/>
      <c r="E1408" s="99"/>
      <c r="F1408" s="100"/>
      <c r="G1408" s="99"/>
      <c r="H1408" s="100"/>
      <c r="I1408" s="99"/>
      <c r="J1408" s="100"/>
      <c r="K1408" s="21"/>
      <c r="L1408" s="62" t="n">
        <f aca="false">IF(AND(A1409&lt;&gt;"",A1408=""),L1407+1,L1407)</f>
        <v>131</v>
      </c>
      <c r="M1408" s="78" t="str">
        <f aca="false">IF(OR(A1408="Insumo",A1408="Composição Auxiliar"),J1408,"")</f>
        <v/>
      </c>
      <c r="N1408" s="79" t="str">
        <f aca="false">IF(ISNUMBER(SEARCH("COM ENCARGOS COMPLEMENTARES",D1408)),J1408,"")</f>
        <v/>
      </c>
      <c r="O1408" s="79" t="str">
        <f aca="false">IF(N1408&lt;&gt;"","",M1408)</f>
        <v/>
      </c>
      <c r="P1408" s="80" t="str">
        <f aca="false">IF(A1408="Composição",A1407,"")</f>
        <v/>
      </c>
      <c r="Q1408" s="79" t="str">
        <f aca="false">IF(P1408&lt;&gt;"",SUMIF(L1408:L1473,L1408,N1408:N1473),"")</f>
        <v/>
      </c>
      <c r="R1408" s="79" t="str">
        <f aca="false">IF(P1408&lt;&gt;"",SUMIF(L1408:L1473,L1408,O1408:O1473),"")</f>
        <v/>
      </c>
      <c r="S1408" s="63"/>
    </row>
    <row r="1409" customFormat="false" ht="13.8" hidden="false" customHeight="true" outlineLevel="0" collapsed="false">
      <c r="A1409" s="99"/>
      <c r="B1409" s="99"/>
      <c r="C1409" s="99"/>
      <c r="D1409" s="99"/>
      <c r="E1409" s="99"/>
      <c r="F1409" s="100"/>
      <c r="G1409" s="99"/>
      <c r="H1409" s="99" t="s">
        <v>580</v>
      </c>
      <c r="I1409" s="99"/>
      <c r="J1409" s="100" t="n">
        <f aca="false">TRUNC(SUMIF(L:L,$L1409,M:M)*(1+$J$9),2)</f>
        <v>17.7</v>
      </c>
      <c r="K1409" s="21"/>
      <c r="L1409" s="62" t="n">
        <f aca="false">IF(AND(A1410&lt;&gt;"",A1409=""),L1408+1,L1408)</f>
        <v>131</v>
      </c>
      <c r="M1409" s="78" t="str">
        <f aca="false">IF(OR(A1409="Insumo",A1409="Composição Auxiliar"),J1409,"")</f>
        <v/>
      </c>
      <c r="N1409" s="79" t="str">
        <f aca="false">IF(ISNUMBER(SEARCH("COM ENCARGOS COMPLEMENTARES",D1409)),J1409,"")</f>
        <v/>
      </c>
      <c r="O1409" s="79" t="str">
        <f aca="false">IF(N1409&lt;&gt;"","",M1409)</f>
        <v/>
      </c>
      <c r="P1409" s="80" t="str">
        <f aca="false">IF(A1409="Composição",A1408,"")</f>
        <v/>
      </c>
      <c r="Q1409" s="79" t="str">
        <f aca="false">IF(P1409&lt;&gt;"",SUMIF(L1409:L1474,L1409,N1409:N1474),"")</f>
        <v/>
      </c>
      <c r="R1409" s="79" t="str">
        <f aca="false">IF(P1409&lt;&gt;"",SUMIF(L1409:L1474,L1409,O1409:O1474),"")</f>
        <v/>
      </c>
      <c r="S1409" s="63"/>
    </row>
    <row r="1410" customFormat="false" ht="13.8" hidden="false" customHeight="false" outlineLevel="0" collapsed="false">
      <c r="A1410" s="101"/>
      <c r="B1410" s="101"/>
      <c r="C1410" s="101"/>
      <c r="D1410" s="101"/>
      <c r="E1410" s="101"/>
      <c r="F1410" s="101"/>
      <c r="G1410" s="101" t="s">
        <v>581</v>
      </c>
      <c r="H1410" s="102" t="s">
        <v>599</v>
      </c>
      <c r="I1410" s="101" t="s">
        <v>583</v>
      </c>
      <c r="J1410" s="103" t="n">
        <f aca="false">TRUNC(J1409*H1410,2)</f>
        <v>70.8</v>
      </c>
      <c r="K1410" s="21"/>
      <c r="L1410" s="62" t="n">
        <f aca="false">IF(AND(A1411&lt;&gt;"",A1410=""),L1409+1,L1409)</f>
        <v>131</v>
      </c>
      <c r="M1410" s="78" t="str">
        <f aca="false">IF(OR(A1410="Insumo",A1410="Composição Auxiliar"),J1410,"")</f>
        <v/>
      </c>
      <c r="N1410" s="79" t="str">
        <f aca="false">IF(ISNUMBER(SEARCH("COM ENCARGOS COMPLEMENTARES",D1410)),J1410,"")</f>
        <v/>
      </c>
      <c r="O1410" s="79" t="str">
        <f aca="false">IF(N1410&lt;&gt;"","",M1410)</f>
        <v/>
      </c>
      <c r="P1410" s="80" t="str">
        <f aca="false">IF(A1410="Composição",A1409,"")</f>
        <v/>
      </c>
      <c r="Q1410" s="79" t="str">
        <f aca="false">IF(P1410&lt;&gt;"",SUMIF(L1410:L1475,L1410,N1410:N1475),"")</f>
        <v/>
      </c>
      <c r="R1410" s="79" t="str">
        <f aca="false">IF(P1410&lt;&gt;"",SUMIF(L1410:L1475,L1410,O1410:O1475),"")</f>
        <v/>
      </c>
      <c r="S1410" s="63"/>
    </row>
    <row r="1411" customFormat="false" ht="13.8" hidden="false" customHeight="false" outlineLevel="0" collapsed="false">
      <c r="A1411" s="104"/>
      <c r="B1411" s="104"/>
      <c r="C1411" s="104"/>
      <c r="D1411" s="104"/>
      <c r="E1411" s="104"/>
      <c r="F1411" s="104"/>
      <c r="G1411" s="104"/>
      <c r="H1411" s="104"/>
      <c r="I1411" s="104"/>
      <c r="J1411" s="104"/>
      <c r="K1411" s="21"/>
      <c r="L1411" s="62" t="n">
        <f aca="false">IF(AND(A1412&lt;&gt;"",A1411=""),L1410+1,L1410)</f>
        <v>132</v>
      </c>
      <c r="M1411" s="78" t="str">
        <f aca="false">IF(OR(A1411="Insumo",A1411="Composição Auxiliar"),J1411,"")</f>
        <v/>
      </c>
      <c r="N1411" s="79" t="str">
        <f aca="false">IF(ISNUMBER(SEARCH("COM ENCARGOS COMPLEMENTARES",D1411)),J1411,"")</f>
        <v/>
      </c>
      <c r="O1411" s="79" t="str">
        <f aca="false">IF(N1411&lt;&gt;"","",M1411)</f>
        <v/>
      </c>
      <c r="P1411" s="80" t="str">
        <f aca="false">IF(A1411="Composição",A1410,"")</f>
        <v/>
      </c>
      <c r="Q1411" s="79" t="str">
        <f aca="false">IF(P1411&lt;&gt;"",SUMIF(L1411:L1476,L1411,N1411:N1476),"")</f>
        <v/>
      </c>
      <c r="R1411" s="79" t="str">
        <f aca="false">IF(P1411&lt;&gt;"",SUMIF(L1411:L1476,L1411,O1411:O1476),"")</f>
        <v/>
      </c>
      <c r="S1411" s="63"/>
    </row>
    <row r="1412" customFormat="false" ht="14.5" hidden="false" customHeight="true" outlineLevel="0" collapsed="false">
      <c r="A1412" s="81" t="s">
        <v>350</v>
      </c>
      <c r="B1412" s="82" t="s">
        <v>552</v>
      </c>
      <c r="C1412" s="81" t="s">
        <v>553</v>
      </c>
      <c r="D1412" s="81" t="s">
        <v>554</v>
      </c>
      <c r="E1412" s="81" t="s">
        <v>555</v>
      </c>
      <c r="F1412" s="81"/>
      <c r="G1412" s="83" t="s">
        <v>556</v>
      </c>
      <c r="H1412" s="82" t="s">
        <v>557</v>
      </c>
      <c r="I1412" s="82" t="s">
        <v>558</v>
      </c>
      <c r="J1412" s="82" t="s">
        <v>559</v>
      </c>
      <c r="K1412" s="21"/>
      <c r="L1412" s="62" t="n">
        <f aca="false">IF(AND(A1413&lt;&gt;"",A1412=""),L1411+1,L1411)</f>
        <v>132</v>
      </c>
      <c r="M1412" s="78" t="str">
        <f aca="false">IF(OR(A1412="Insumo",A1412="Composição Auxiliar"),J1412,"")</f>
        <v/>
      </c>
      <c r="N1412" s="79" t="str">
        <f aca="false">IF(ISNUMBER(SEARCH("COM ENCARGOS COMPLEMENTARES",D1412)),J1412,"")</f>
        <v/>
      </c>
      <c r="O1412" s="79" t="str">
        <f aca="false">IF(N1412&lt;&gt;"","",M1412)</f>
        <v/>
      </c>
      <c r="P1412" s="80" t="str">
        <f aca="false">IF(A1412="Composição",A1411,"")</f>
        <v/>
      </c>
      <c r="Q1412" s="79" t="str">
        <f aca="false">IF(P1412&lt;&gt;"",SUMIF(L1412:L1477,L1412,N1412:N1477),"")</f>
        <v/>
      </c>
      <c r="R1412" s="79" t="str">
        <f aca="false">IF(P1412&lt;&gt;"",SUMIF(L1412:L1477,L1412,O1412:O1477),"")</f>
        <v/>
      </c>
      <c r="S1412" s="63"/>
    </row>
    <row r="1413" customFormat="false" ht="24" hidden="false" customHeight="false" outlineLevel="0" collapsed="false">
      <c r="A1413" s="84" t="s">
        <v>560</v>
      </c>
      <c r="B1413" s="85" t="s">
        <v>351</v>
      </c>
      <c r="C1413" s="84" t="s">
        <v>584</v>
      </c>
      <c r="D1413" s="84" t="s">
        <v>1171</v>
      </c>
      <c r="E1413" s="84" t="n">
        <v>89</v>
      </c>
      <c r="F1413" s="84"/>
      <c r="G1413" s="86" t="s">
        <v>924</v>
      </c>
      <c r="H1413" s="87" t="n">
        <v>1</v>
      </c>
      <c r="I1413" s="88" t="n">
        <f aca="false">SUMIF(L:L,$L1413,M:M)</f>
        <v>25.2</v>
      </c>
      <c r="J1413" s="88" t="n">
        <f aca="false">TRUNC(H1413*I1413,2)</f>
        <v>25.2</v>
      </c>
      <c r="K1413" s="21"/>
      <c r="L1413" s="62" t="n">
        <f aca="false">IF(AND(A1414&lt;&gt;"",A1413=""),L1412+1,L1412)</f>
        <v>132</v>
      </c>
      <c r="M1413" s="78" t="str">
        <f aca="false">IF(OR(A1413="Insumo",A1413="Composição Auxiliar"),J1413,"")</f>
        <v/>
      </c>
      <c r="N1413" s="79" t="str">
        <f aca="false">IF(ISNUMBER(SEARCH("COM ENCARGOS COMPLEMENTARES",D1413)),J1413,"")</f>
        <v/>
      </c>
      <c r="O1413" s="79" t="str">
        <f aca="false">IF(N1413&lt;&gt;"","",M1413)</f>
        <v/>
      </c>
      <c r="P1413" s="80" t="str">
        <f aca="false">IF(A1413="Composição",A1412,"")</f>
        <v> 8.1.12 </v>
      </c>
      <c r="Q1413" s="79" t="n">
        <f aca="false">IF(P1413&lt;&gt;"",SUMIF(L1413:L1478,L1413,N1413:N1478),"")</f>
        <v>10.6</v>
      </c>
      <c r="R1413" s="79" t="n">
        <f aca="false">IF(P1413&lt;&gt;"",SUMIF(L1413:L1478,L1413,O1413:O1478),"")</f>
        <v>14.6</v>
      </c>
      <c r="S1413" s="63"/>
    </row>
    <row r="1414" customFormat="false" ht="24" hidden="false" customHeight="true" outlineLevel="0" collapsed="false">
      <c r="A1414" s="89" t="s">
        <v>565</v>
      </c>
      <c r="B1414" s="90" t="s">
        <v>873</v>
      </c>
      <c r="C1414" s="89" t="s">
        <v>561</v>
      </c>
      <c r="D1414" s="89" t="s">
        <v>874</v>
      </c>
      <c r="E1414" s="89" t="s">
        <v>568</v>
      </c>
      <c r="F1414" s="89"/>
      <c r="G1414" s="91" t="s">
        <v>569</v>
      </c>
      <c r="H1414" s="92" t="n">
        <v>0.2</v>
      </c>
      <c r="I1414" s="93" t="n">
        <f aca="false">SUMIFS('ANALÍTICA AUXILIARES'!J:J,'ANALÍTICA AUXILIARES'!A:A,"Composição",'ANALÍTICA AUXILIARES'!B:B,$B1414)</f>
        <v>24.32</v>
      </c>
      <c r="J1414" s="93" t="n">
        <f aca="false">TRUNC(H1414*I1414,2)</f>
        <v>4.86</v>
      </c>
      <c r="K1414" s="21"/>
      <c r="L1414" s="62" t="n">
        <f aca="false">IF(AND(A1415&lt;&gt;"",A1414=""),L1413+1,L1413)</f>
        <v>132</v>
      </c>
      <c r="M1414" s="78" t="n">
        <f aca="false">IF(OR(A1414="Insumo",A1414="Composição Auxiliar"),J1414,"")</f>
        <v>4.86</v>
      </c>
      <c r="N1414" s="79" t="n">
        <f aca="false">IF(ISNUMBER(SEARCH("COM ENCARGOS COMPLEMENTARES",D1414)),J1414,"")</f>
        <v>4.86</v>
      </c>
      <c r="O1414" s="79" t="str">
        <f aca="false">IF(N1414&lt;&gt;"","",M1414)</f>
        <v/>
      </c>
      <c r="P1414" s="80" t="str">
        <f aca="false">IF(A1414="Composição",A1413,"")</f>
        <v/>
      </c>
      <c r="Q1414" s="79" t="str">
        <f aca="false">IF(P1414&lt;&gt;"",SUMIF(L1414:L1479,L1414,N1414:N1479),"")</f>
        <v/>
      </c>
      <c r="R1414" s="79" t="str">
        <f aca="false">IF(P1414&lt;&gt;"",SUMIF(L1414:L1479,L1414,O1414:O1479),"")</f>
        <v/>
      </c>
      <c r="S1414" s="63"/>
    </row>
    <row r="1415" customFormat="false" ht="24" hidden="false" customHeight="true" outlineLevel="0" collapsed="false">
      <c r="A1415" s="89" t="s">
        <v>565</v>
      </c>
      <c r="B1415" s="90" t="s">
        <v>875</v>
      </c>
      <c r="C1415" s="89" t="s">
        <v>561</v>
      </c>
      <c r="D1415" s="89" t="s">
        <v>876</v>
      </c>
      <c r="E1415" s="89" t="s">
        <v>568</v>
      </c>
      <c r="F1415" s="89"/>
      <c r="G1415" s="91" t="s">
        <v>569</v>
      </c>
      <c r="H1415" s="92" t="n">
        <v>0.2</v>
      </c>
      <c r="I1415" s="93" t="n">
        <f aca="false">SUMIFS('ANALÍTICA AUXILIARES'!J:J,'ANALÍTICA AUXILIARES'!A:A,"Composição",'ANALÍTICA AUXILIARES'!B:B,$B1415)</f>
        <v>28.71</v>
      </c>
      <c r="J1415" s="93" t="n">
        <f aca="false">TRUNC(H1415*I1415,2)</f>
        <v>5.74</v>
      </c>
      <c r="K1415" s="21"/>
      <c r="L1415" s="62" t="n">
        <f aca="false">IF(AND(A1416&lt;&gt;"",A1415=""),L1414+1,L1414)</f>
        <v>132</v>
      </c>
      <c r="M1415" s="78" t="n">
        <f aca="false">IF(OR(A1415="Insumo",A1415="Composição Auxiliar"),J1415,"")</f>
        <v>5.74</v>
      </c>
      <c r="N1415" s="79" t="n">
        <f aca="false">IF(ISNUMBER(SEARCH("COM ENCARGOS COMPLEMENTARES",D1415)),J1415,"")</f>
        <v>5.74</v>
      </c>
      <c r="O1415" s="79" t="str">
        <f aca="false">IF(N1415&lt;&gt;"","",M1415)</f>
        <v/>
      </c>
      <c r="P1415" s="80" t="str">
        <f aca="false">IF(A1415="Composição",A1414,"")</f>
        <v/>
      </c>
      <c r="Q1415" s="79" t="str">
        <f aca="false">IF(P1415&lt;&gt;"",SUMIF(L1415:L1480,L1415,N1415:N1480),"")</f>
        <v/>
      </c>
      <c r="R1415" s="79" t="str">
        <f aca="false">IF(P1415&lt;&gt;"",SUMIF(L1415:L1480,L1415,O1415:O1480),"")</f>
        <v/>
      </c>
      <c r="S1415" s="63"/>
    </row>
    <row r="1416" customFormat="false" ht="24" hidden="false" customHeight="false" outlineLevel="0" collapsed="false">
      <c r="A1416" s="94" t="s">
        <v>575</v>
      </c>
      <c r="B1416" s="95" t="s">
        <v>1172</v>
      </c>
      <c r="C1416" s="94" t="str">
        <f aca="false">VLOOKUP(B1416,INSUMOS!$A:$I,2,FALSE())</f>
        <v>ORSE</v>
      </c>
      <c r="D1416" s="94" t="str">
        <f aca="false">VLOOKUP(B1416,INSUMOS!$A:$I,3,FALSE())</f>
        <v>CURVA HORIZONTAL 100 X 50 MM PARA ELETROCALHA METÁLICA, COM ÂNGULO 90° (REF.:MOPA OU SIMILAR)</v>
      </c>
      <c r="E1416" s="94" t="str">
        <f aca="false">VLOOKUP(B1416,INSUMOS!$A:$I,4,FALSE())</f>
        <v>Material</v>
      </c>
      <c r="F1416" s="94"/>
      <c r="G1416" s="96" t="str">
        <f aca="false">VLOOKUP(B1416,INSUMOS!$A:$I,5,FALSE())</f>
        <v>un</v>
      </c>
      <c r="H1416" s="97" t="n">
        <v>1</v>
      </c>
      <c r="I1416" s="98" t="n">
        <f aca="false">VLOOKUP(B1416,INSUMOS!$A:$I,8,FALSE())</f>
        <v>14.6</v>
      </c>
      <c r="J1416" s="98" t="n">
        <f aca="false">TRUNC(H1416*I1416,2)</f>
        <v>14.6</v>
      </c>
      <c r="K1416" s="21"/>
      <c r="L1416" s="62" t="n">
        <f aca="false">IF(AND(A1417&lt;&gt;"",A1416=""),L1415+1,L1415)</f>
        <v>132</v>
      </c>
      <c r="M1416" s="78" t="n">
        <f aca="false">IF(OR(A1416="Insumo",A1416="Composição Auxiliar"),J1416,"")</f>
        <v>14.6</v>
      </c>
      <c r="N1416" s="79" t="str">
        <f aca="false">IF(ISNUMBER(SEARCH("COM ENCARGOS COMPLEMENTARES",D1416)),J1416,"")</f>
        <v/>
      </c>
      <c r="O1416" s="79" t="n">
        <f aca="false">IF(N1416&lt;&gt;"","",M1416)</f>
        <v>14.6</v>
      </c>
      <c r="P1416" s="80" t="str">
        <f aca="false">IF(A1416="Composição",A1415,"")</f>
        <v/>
      </c>
      <c r="Q1416" s="79" t="str">
        <f aca="false">IF(P1416&lt;&gt;"",SUMIF(L1416:L1481,L1416,N1416:N1481),"")</f>
        <v/>
      </c>
      <c r="R1416" s="79" t="str">
        <f aca="false">IF(P1416&lt;&gt;"",SUMIF(L1416:L1481,L1416,O1416:O1481),"")</f>
        <v/>
      </c>
      <c r="S1416" s="63"/>
    </row>
    <row r="1417" customFormat="false" ht="13.8" hidden="false" customHeight="false" outlineLevel="0" collapsed="false">
      <c r="A1417" s="99"/>
      <c r="B1417" s="99"/>
      <c r="C1417" s="99"/>
      <c r="D1417" s="99"/>
      <c r="E1417" s="99"/>
      <c r="F1417" s="100"/>
      <c r="G1417" s="99"/>
      <c r="H1417" s="100"/>
      <c r="I1417" s="99"/>
      <c r="J1417" s="100"/>
      <c r="K1417" s="21"/>
      <c r="L1417" s="62" t="n">
        <f aca="false">IF(AND(A1418&lt;&gt;"",A1417=""),L1416+1,L1416)</f>
        <v>132</v>
      </c>
      <c r="M1417" s="78" t="str">
        <f aca="false">IF(OR(A1417="Insumo",A1417="Composição Auxiliar"),J1417,"")</f>
        <v/>
      </c>
      <c r="N1417" s="79" t="str">
        <f aca="false">IF(ISNUMBER(SEARCH("COM ENCARGOS COMPLEMENTARES",D1417)),J1417,"")</f>
        <v/>
      </c>
      <c r="O1417" s="79" t="str">
        <f aca="false">IF(N1417&lt;&gt;"","",M1417)</f>
        <v/>
      </c>
      <c r="P1417" s="80" t="str">
        <f aca="false">IF(A1417="Composição",A1416,"")</f>
        <v/>
      </c>
      <c r="Q1417" s="79" t="str">
        <f aca="false">IF(P1417&lt;&gt;"",SUMIF(L1417:L1482,L1417,N1417:N1482),"")</f>
        <v/>
      </c>
      <c r="R1417" s="79" t="str">
        <f aca="false">IF(P1417&lt;&gt;"",SUMIF(L1417:L1482,L1417,O1417:O1482),"")</f>
        <v/>
      </c>
      <c r="S1417" s="63"/>
    </row>
    <row r="1418" customFormat="false" ht="13.8" hidden="false" customHeight="true" outlineLevel="0" collapsed="false">
      <c r="A1418" s="99"/>
      <c r="B1418" s="99"/>
      <c r="C1418" s="99"/>
      <c r="D1418" s="99"/>
      <c r="E1418" s="99"/>
      <c r="F1418" s="100"/>
      <c r="G1418" s="99"/>
      <c r="H1418" s="99" t="s">
        <v>580</v>
      </c>
      <c r="I1418" s="99"/>
      <c r="J1418" s="100" t="n">
        <f aca="false">TRUNC(SUMIF(L:L,$L1418,M:M)*(1+$J$9),2)</f>
        <v>30.55</v>
      </c>
      <c r="K1418" s="21"/>
      <c r="L1418" s="62" t="n">
        <f aca="false">IF(AND(A1419&lt;&gt;"",A1418=""),L1417+1,L1417)</f>
        <v>132</v>
      </c>
      <c r="M1418" s="78" t="str">
        <f aca="false">IF(OR(A1418="Insumo",A1418="Composição Auxiliar"),J1418,"")</f>
        <v/>
      </c>
      <c r="N1418" s="79" t="str">
        <f aca="false">IF(ISNUMBER(SEARCH("COM ENCARGOS COMPLEMENTARES",D1418)),J1418,"")</f>
        <v/>
      </c>
      <c r="O1418" s="79" t="str">
        <f aca="false">IF(N1418&lt;&gt;"","",M1418)</f>
        <v/>
      </c>
      <c r="P1418" s="80" t="str">
        <f aca="false">IF(A1418="Composição",A1417,"")</f>
        <v/>
      </c>
      <c r="Q1418" s="79" t="str">
        <f aca="false">IF(P1418&lt;&gt;"",SUMIF(L1418:L1483,L1418,N1418:N1483),"")</f>
        <v/>
      </c>
      <c r="R1418" s="79" t="str">
        <f aca="false">IF(P1418&lt;&gt;"",SUMIF(L1418:L1483,L1418,O1418:O1483),"")</f>
        <v/>
      </c>
      <c r="S1418" s="63"/>
    </row>
    <row r="1419" customFormat="false" ht="13.8" hidden="false" customHeight="false" outlineLevel="0" collapsed="false">
      <c r="A1419" s="101"/>
      <c r="B1419" s="101"/>
      <c r="C1419" s="101"/>
      <c r="D1419" s="101"/>
      <c r="E1419" s="101"/>
      <c r="F1419" s="101"/>
      <c r="G1419" s="101" t="s">
        <v>581</v>
      </c>
      <c r="H1419" s="102" t="s">
        <v>663</v>
      </c>
      <c r="I1419" s="101" t="s">
        <v>583</v>
      </c>
      <c r="J1419" s="103" t="n">
        <f aca="false">TRUNC(J1418*H1419,2)</f>
        <v>244.4</v>
      </c>
      <c r="K1419" s="21"/>
      <c r="L1419" s="62" t="n">
        <f aca="false">IF(AND(A1420&lt;&gt;"",A1419=""),L1418+1,L1418)</f>
        <v>132</v>
      </c>
      <c r="M1419" s="78" t="str">
        <f aca="false">IF(OR(A1419="Insumo",A1419="Composição Auxiliar"),J1419,"")</f>
        <v/>
      </c>
      <c r="N1419" s="79" t="str">
        <f aca="false">IF(ISNUMBER(SEARCH("COM ENCARGOS COMPLEMENTARES",D1419)),J1419,"")</f>
        <v/>
      </c>
      <c r="O1419" s="79" t="str">
        <f aca="false">IF(N1419&lt;&gt;"","",M1419)</f>
        <v/>
      </c>
      <c r="P1419" s="80" t="str">
        <f aca="false">IF(A1419="Composição",A1418,"")</f>
        <v/>
      </c>
      <c r="Q1419" s="79" t="str">
        <f aca="false">IF(P1419&lt;&gt;"",SUMIF(L1419:L1484,L1419,N1419:N1484),"")</f>
        <v/>
      </c>
      <c r="R1419" s="79" t="str">
        <f aca="false">IF(P1419&lt;&gt;"",SUMIF(L1419:L1484,L1419,O1419:O1484),"")</f>
        <v/>
      </c>
      <c r="S1419" s="63"/>
    </row>
    <row r="1420" customFormat="false" ht="13.8" hidden="false" customHeight="false" outlineLevel="0" collapsed="false">
      <c r="A1420" s="104"/>
      <c r="B1420" s="104"/>
      <c r="C1420" s="104"/>
      <c r="D1420" s="104"/>
      <c r="E1420" s="104"/>
      <c r="F1420" s="104"/>
      <c r="G1420" s="104"/>
      <c r="H1420" s="104"/>
      <c r="I1420" s="104"/>
      <c r="J1420" s="104"/>
      <c r="K1420" s="21"/>
      <c r="L1420" s="62" t="n">
        <f aca="false">IF(AND(A1421&lt;&gt;"",A1420=""),L1419+1,L1419)</f>
        <v>133</v>
      </c>
      <c r="M1420" s="78" t="str">
        <f aca="false">IF(OR(A1420="Insumo",A1420="Composição Auxiliar"),J1420,"")</f>
        <v/>
      </c>
      <c r="N1420" s="79" t="str">
        <f aca="false">IF(ISNUMBER(SEARCH("COM ENCARGOS COMPLEMENTARES",D1420)),J1420,"")</f>
        <v/>
      </c>
      <c r="O1420" s="79" t="str">
        <f aca="false">IF(N1420&lt;&gt;"","",M1420)</f>
        <v/>
      </c>
      <c r="P1420" s="80" t="str">
        <f aca="false">IF(A1420="Composição",A1419,"")</f>
        <v/>
      </c>
      <c r="Q1420" s="79" t="str">
        <f aca="false">IF(P1420&lt;&gt;"",SUMIF(L1420:L1485,L1420,N1420:N1485),"")</f>
        <v/>
      </c>
      <c r="R1420" s="79" t="str">
        <f aca="false">IF(P1420&lt;&gt;"",SUMIF(L1420:L1485,L1420,O1420:O1485),"")</f>
        <v/>
      </c>
      <c r="S1420" s="63"/>
    </row>
    <row r="1421" customFormat="false" ht="14.5" hidden="false" customHeight="true" outlineLevel="0" collapsed="false">
      <c r="A1421" s="81" t="s">
        <v>352</v>
      </c>
      <c r="B1421" s="82" t="s">
        <v>552</v>
      </c>
      <c r="C1421" s="81" t="s">
        <v>553</v>
      </c>
      <c r="D1421" s="81" t="s">
        <v>554</v>
      </c>
      <c r="E1421" s="81" t="s">
        <v>555</v>
      </c>
      <c r="F1421" s="81"/>
      <c r="G1421" s="83" t="s">
        <v>556</v>
      </c>
      <c r="H1421" s="82" t="s">
        <v>557</v>
      </c>
      <c r="I1421" s="82" t="s">
        <v>558</v>
      </c>
      <c r="J1421" s="82" t="s">
        <v>559</v>
      </c>
      <c r="K1421" s="21"/>
      <c r="L1421" s="62" t="n">
        <f aca="false">IF(AND(A1422&lt;&gt;"",A1421=""),L1420+1,L1420)</f>
        <v>133</v>
      </c>
      <c r="M1421" s="78" t="str">
        <f aca="false">IF(OR(A1421="Insumo",A1421="Composição Auxiliar"),J1421,"")</f>
        <v/>
      </c>
      <c r="N1421" s="79" t="str">
        <f aca="false">IF(ISNUMBER(SEARCH("COM ENCARGOS COMPLEMENTARES",D1421)),J1421,"")</f>
        <v/>
      </c>
      <c r="O1421" s="79" t="str">
        <f aca="false">IF(N1421&lt;&gt;"","",M1421)</f>
        <v/>
      </c>
      <c r="P1421" s="80" t="str">
        <f aca="false">IF(A1421="Composição",A1420,"")</f>
        <v/>
      </c>
      <c r="Q1421" s="79" t="str">
        <f aca="false">IF(P1421&lt;&gt;"",SUMIF(L1421:L1486,L1421,N1421:N1486),"")</f>
        <v/>
      </c>
      <c r="R1421" s="79" t="str">
        <f aca="false">IF(P1421&lt;&gt;"",SUMIF(L1421:L1486,L1421,O1421:O1486),"")</f>
        <v/>
      </c>
      <c r="S1421" s="63"/>
    </row>
    <row r="1422" customFormat="false" ht="24" hidden="false" customHeight="false" outlineLevel="0" collapsed="false">
      <c r="A1422" s="84" t="s">
        <v>560</v>
      </c>
      <c r="B1422" s="85" t="s">
        <v>353</v>
      </c>
      <c r="C1422" s="84" t="s">
        <v>584</v>
      </c>
      <c r="D1422" s="84" t="s">
        <v>1173</v>
      </c>
      <c r="E1422" s="84" t="n">
        <v>89</v>
      </c>
      <c r="F1422" s="84"/>
      <c r="G1422" s="86" t="s">
        <v>924</v>
      </c>
      <c r="H1422" s="87" t="n">
        <v>1</v>
      </c>
      <c r="I1422" s="88" t="n">
        <f aca="false">SUMIF(L:L,$L1422,M:M)</f>
        <v>35.6</v>
      </c>
      <c r="J1422" s="88" t="n">
        <f aca="false">TRUNC(H1422*I1422,2)</f>
        <v>35.6</v>
      </c>
      <c r="K1422" s="21"/>
      <c r="L1422" s="62" t="n">
        <f aca="false">IF(AND(A1423&lt;&gt;"",A1422=""),L1421+1,L1421)</f>
        <v>133</v>
      </c>
      <c r="M1422" s="78" t="str">
        <f aca="false">IF(OR(A1422="Insumo",A1422="Composição Auxiliar"),J1422,"")</f>
        <v/>
      </c>
      <c r="N1422" s="79" t="str">
        <f aca="false">IF(ISNUMBER(SEARCH("COM ENCARGOS COMPLEMENTARES",D1422)),J1422,"")</f>
        <v/>
      </c>
      <c r="O1422" s="79" t="str">
        <f aca="false">IF(N1422&lt;&gt;"","",M1422)</f>
        <v/>
      </c>
      <c r="P1422" s="80" t="str">
        <f aca="false">IF(A1422="Composição",A1421,"")</f>
        <v> 8.1.13 </v>
      </c>
      <c r="Q1422" s="79" t="n">
        <f aca="false">IF(P1422&lt;&gt;"",SUMIF(L1422:L1487,L1422,N1422:N1487),"")</f>
        <v>10.6</v>
      </c>
      <c r="R1422" s="79" t="n">
        <f aca="false">IF(P1422&lt;&gt;"",SUMIF(L1422:L1487,L1422,O1422:O1487),"")</f>
        <v>25</v>
      </c>
      <c r="S1422" s="63"/>
    </row>
    <row r="1423" customFormat="false" ht="24" hidden="false" customHeight="true" outlineLevel="0" collapsed="false">
      <c r="A1423" s="89" t="s">
        <v>565</v>
      </c>
      <c r="B1423" s="90" t="s">
        <v>875</v>
      </c>
      <c r="C1423" s="89" t="s">
        <v>561</v>
      </c>
      <c r="D1423" s="89" t="s">
        <v>876</v>
      </c>
      <c r="E1423" s="89" t="s">
        <v>568</v>
      </c>
      <c r="F1423" s="89"/>
      <c r="G1423" s="91" t="s">
        <v>569</v>
      </c>
      <c r="H1423" s="92" t="n">
        <v>0.2</v>
      </c>
      <c r="I1423" s="93" t="n">
        <f aca="false">SUMIFS('ANALÍTICA AUXILIARES'!J:J,'ANALÍTICA AUXILIARES'!A:A,"Composição",'ANALÍTICA AUXILIARES'!B:B,$B1423)</f>
        <v>28.71</v>
      </c>
      <c r="J1423" s="93" t="n">
        <f aca="false">TRUNC(H1423*I1423,2)</f>
        <v>5.74</v>
      </c>
      <c r="K1423" s="21"/>
      <c r="L1423" s="62" t="n">
        <f aca="false">IF(AND(A1424&lt;&gt;"",A1423=""),L1422+1,L1422)</f>
        <v>133</v>
      </c>
      <c r="M1423" s="78" t="n">
        <f aca="false">IF(OR(A1423="Insumo",A1423="Composição Auxiliar"),J1423,"")</f>
        <v>5.74</v>
      </c>
      <c r="N1423" s="79" t="n">
        <f aca="false">IF(ISNUMBER(SEARCH("COM ENCARGOS COMPLEMENTARES",D1423)),J1423,"")</f>
        <v>5.74</v>
      </c>
      <c r="O1423" s="79" t="str">
        <f aca="false">IF(N1423&lt;&gt;"","",M1423)</f>
        <v/>
      </c>
      <c r="P1423" s="80" t="str">
        <f aca="false">IF(A1423="Composição",A1422,"")</f>
        <v/>
      </c>
      <c r="Q1423" s="79" t="str">
        <f aca="false">IF(P1423&lt;&gt;"",SUMIF(L1423:L1488,L1423,N1423:N1488),"")</f>
        <v/>
      </c>
      <c r="R1423" s="79" t="str">
        <f aca="false">IF(P1423&lt;&gt;"",SUMIF(L1423:L1488,L1423,O1423:O1488),"")</f>
        <v/>
      </c>
      <c r="S1423" s="63"/>
    </row>
    <row r="1424" customFormat="false" ht="24" hidden="false" customHeight="true" outlineLevel="0" collapsed="false">
      <c r="A1424" s="89" t="s">
        <v>565</v>
      </c>
      <c r="B1424" s="90" t="s">
        <v>873</v>
      </c>
      <c r="C1424" s="89" t="s">
        <v>561</v>
      </c>
      <c r="D1424" s="89" t="s">
        <v>874</v>
      </c>
      <c r="E1424" s="89" t="s">
        <v>568</v>
      </c>
      <c r="F1424" s="89"/>
      <c r="G1424" s="91" t="s">
        <v>569</v>
      </c>
      <c r="H1424" s="92" t="n">
        <v>0.2</v>
      </c>
      <c r="I1424" s="93" t="n">
        <f aca="false">SUMIFS('ANALÍTICA AUXILIARES'!J:J,'ANALÍTICA AUXILIARES'!A:A,"Composição",'ANALÍTICA AUXILIARES'!B:B,$B1424)</f>
        <v>24.32</v>
      </c>
      <c r="J1424" s="93" t="n">
        <f aca="false">TRUNC(H1424*I1424,2)</f>
        <v>4.86</v>
      </c>
      <c r="K1424" s="21"/>
      <c r="L1424" s="62" t="n">
        <f aca="false">IF(AND(A1425&lt;&gt;"",A1424=""),L1423+1,L1423)</f>
        <v>133</v>
      </c>
      <c r="M1424" s="78" t="n">
        <f aca="false">IF(OR(A1424="Insumo",A1424="Composição Auxiliar"),J1424,"")</f>
        <v>4.86</v>
      </c>
      <c r="N1424" s="79" t="n">
        <f aca="false">IF(ISNUMBER(SEARCH("COM ENCARGOS COMPLEMENTARES",D1424)),J1424,"")</f>
        <v>4.86</v>
      </c>
      <c r="O1424" s="79" t="str">
        <f aca="false">IF(N1424&lt;&gt;"","",M1424)</f>
        <v/>
      </c>
      <c r="P1424" s="80" t="str">
        <f aca="false">IF(A1424="Composição",A1423,"")</f>
        <v/>
      </c>
      <c r="Q1424" s="79" t="str">
        <f aca="false">IF(P1424&lt;&gt;"",SUMIF(L1424:L1489,L1424,N1424:N1489),"")</f>
        <v/>
      </c>
      <c r="R1424" s="79" t="str">
        <f aca="false">IF(P1424&lt;&gt;"",SUMIF(L1424:L1489,L1424,O1424:O1489),"")</f>
        <v/>
      </c>
      <c r="S1424" s="63"/>
    </row>
    <row r="1425" customFormat="false" ht="24" hidden="false" customHeight="false" outlineLevel="0" collapsed="false">
      <c r="A1425" s="94" t="s">
        <v>575</v>
      </c>
      <c r="B1425" s="95" t="s">
        <v>1174</v>
      </c>
      <c r="C1425" s="94" t="str">
        <f aca="false">VLOOKUP(B1425,INSUMOS!$A:$I,2,FALSE())</f>
        <v>ORSE</v>
      </c>
      <c r="D1425" s="94" t="str">
        <f aca="false">VLOOKUP(B1425,INSUMOS!$A:$I,3,FALSE())</f>
        <v>CURVA HORIZONTAL 200 X 50 MM PARA ELETROCALHA METÁLICA, COM ÂNGULO 90° (REF.:MOPA OU SIMILAR)</v>
      </c>
      <c r="E1425" s="94" t="str">
        <f aca="false">VLOOKUP(B1425,INSUMOS!$A:$I,4,FALSE())</f>
        <v>Material</v>
      </c>
      <c r="F1425" s="94"/>
      <c r="G1425" s="96" t="str">
        <f aca="false">VLOOKUP(B1425,INSUMOS!$A:$I,5,FALSE())</f>
        <v>un</v>
      </c>
      <c r="H1425" s="97" t="n">
        <v>1</v>
      </c>
      <c r="I1425" s="98" t="n">
        <f aca="false">VLOOKUP(B1425,INSUMOS!$A:$I,8,FALSE())</f>
        <v>25</v>
      </c>
      <c r="J1425" s="98" t="n">
        <f aca="false">TRUNC(H1425*I1425,2)</f>
        <v>25</v>
      </c>
      <c r="K1425" s="21"/>
      <c r="L1425" s="62" t="n">
        <f aca="false">IF(AND(A1426&lt;&gt;"",A1425=""),L1424+1,L1424)</f>
        <v>133</v>
      </c>
      <c r="M1425" s="78" t="n">
        <f aca="false">IF(OR(A1425="Insumo",A1425="Composição Auxiliar"),J1425,"")</f>
        <v>25</v>
      </c>
      <c r="N1425" s="79" t="str">
        <f aca="false">IF(ISNUMBER(SEARCH("COM ENCARGOS COMPLEMENTARES",D1425)),J1425,"")</f>
        <v/>
      </c>
      <c r="O1425" s="79" t="n">
        <f aca="false">IF(N1425&lt;&gt;"","",M1425)</f>
        <v>25</v>
      </c>
      <c r="P1425" s="80" t="str">
        <f aca="false">IF(A1425="Composição",A1424,"")</f>
        <v/>
      </c>
      <c r="Q1425" s="79" t="str">
        <f aca="false">IF(P1425&lt;&gt;"",SUMIF(L1425:L1490,L1425,N1425:N1490),"")</f>
        <v/>
      </c>
      <c r="R1425" s="79" t="str">
        <f aca="false">IF(P1425&lt;&gt;"",SUMIF(L1425:L1490,L1425,O1425:O1490),"")</f>
        <v/>
      </c>
      <c r="S1425" s="63"/>
    </row>
    <row r="1426" customFormat="false" ht="13.8" hidden="false" customHeight="false" outlineLevel="0" collapsed="false">
      <c r="A1426" s="99"/>
      <c r="B1426" s="99"/>
      <c r="C1426" s="99"/>
      <c r="D1426" s="99"/>
      <c r="E1426" s="99"/>
      <c r="F1426" s="100"/>
      <c r="G1426" s="99"/>
      <c r="H1426" s="100"/>
      <c r="I1426" s="99"/>
      <c r="J1426" s="100"/>
      <c r="K1426" s="21"/>
      <c r="L1426" s="62" t="n">
        <f aca="false">IF(AND(A1427&lt;&gt;"",A1426=""),L1425+1,L1425)</f>
        <v>133</v>
      </c>
      <c r="M1426" s="78" t="str">
        <f aca="false">IF(OR(A1426="Insumo",A1426="Composição Auxiliar"),J1426,"")</f>
        <v/>
      </c>
      <c r="N1426" s="79" t="str">
        <f aca="false">IF(ISNUMBER(SEARCH("COM ENCARGOS COMPLEMENTARES",D1426)),J1426,"")</f>
        <v/>
      </c>
      <c r="O1426" s="79" t="str">
        <f aca="false">IF(N1426&lt;&gt;"","",M1426)</f>
        <v/>
      </c>
      <c r="P1426" s="80" t="str">
        <f aca="false">IF(A1426="Composição",A1425,"")</f>
        <v/>
      </c>
      <c r="Q1426" s="79" t="str">
        <f aca="false">IF(P1426&lt;&gt;"",SUMIF(L1426:L1491,L1426,N1426:N1491),"")</f>
        <v/>
      </c>
      <c r="R1426" s="79" t="str">
        <f aca="false">IF(P1426&lt;&gt;"",SUMIF(L1426:L1491,L1426,O1426:O1491),"")</f>
        <v/>
      </c>
      <c r="S1426" s="63"/>
    </row>
    <row r="1427" customFormat="false" ht="13.8" hidden="false" customHeight="true" outlineLevel="0" collapsed="false">
      <c r="A1427" s="99"/>
      <c r="B1427" s="99"/>
      <c r="C1427" s="99"/>
      <c r="D1427" s="99"/>
      <c r="E1427" s="99"/>
      <c r="F1427" s="100"/>
      <c r="G1427" s="99"/>
      <c r="H1427" s="99" t="s">
        <v>580</v>
      </c>
      <c r="I1427" s="99"/>
      <c r="J1427" s="100" t="n">
        <f aca="false">TRUNC(SUMIF(L:L,$L1427,M:M)*(1+$J$9),2)</f>
        <v>43.16</v>
      </c>
      <c r="K1427" s="21"/>
      <c r="L1427" s="62" t="n">
        <f aca="false">IF(AND(A1428&lt;&gt;"",A1427=""),L1426+1,L1426)</f>
        <v>133</v>
      </c>
      <c r="M1427" s="78" t="str">
        <f aca="false">IF(OR(A1427="Insumo",A1427="Composição Auxiliar"),J1427,"")</f>
        <v/>
      </c>
      <c r="N1427" s="79" t="str">
        <f aca="false">IF(ISNUMBER(SEARCH("COM ENCARGOS COMPLEMENTARES",D1427)),J1427,"")</f>
        <v/>
      </c>
      <c r="O1427" s="79" t="str">
        <f aca="false">IF(N1427&lt;&gt;"","",M1427)</f>
        <v/>
      </c>
      <c r="P1427" s="80" t="str">
        <f aca="false">IF(A1427="Composição",A1426,"")</f>
        <v/>
      </c>
      <c r="Q1427" s="79" t="str">
        <f aca="false">IF(P1427&lt;&gt;"",SUMIF(L1427:L1492,L1427,N1427:N1492),"")</f>
        <v/>
      </c>
      <c r="R1427" s="79" t="str">
        <f aca="false">IF(P1427&lt;&gt;"",SUMIF(L1427:L1492,L1427,O1427:O1492),"")</f>
        <v/>
      </c>
      <c r="S1427" s="63"/>
    </row>
    <row r="1428" customFormat="false" ht="13.8" hidden="false" customHeight="false" outlineLevel="0" collapsed="false">
      <c r="A1428" s="101"/>
      <c r="B1428" s="101"/>
      <c r="C1428" s="101"/>
      <c r="D1428" s="101"/>
      <c r="E1428" s="101"/>
      <c r="F1428" s="101"/>
      <c r="G1428" s="101" t="s">
        <v>581</v>
      </c>
      <c r="H1428" s="102" t="s">
        <v>599</v>
      </c>
      <c r="I1428" s="101" t="s">
        <v>583</v>
      </c>
      <c r="J1428" s="103" t="n">
        <f aca="false">TRUNC(J1427*H1428,2)</f>
        <v>172.64</v>
      </c>
      <c r="K1428" s="21"/>
      <c r="L1428" s="62" t="n">
        <f aca="false">IF(AND(A1429&lt;&gt;"",A1428=""),L1427+1,L1427)</f>
        <v>133</v>
      </c>
      <c r="M1428" s="78" t="str">
        <f aca="false">IF(OR(A1428="Insumo",A1428="Composição Auxiliar"),J1428,"")</f>
        <v/>
      </c>
      <c r="N1428" s="79" t="str">
        <f aca="false">IF(ISNUMBER(SEARCH("COM ENCARGOS COMPLEMENTARES",D1428)),J1428,"")</f>
        <v/>
      </c>
      <c r="O1428" s="79" t="str">
        <f aca="false">IF(N1428&lt;&gt;"","",M1428)</f>
        <v/>
      </c>
      <c r="P1428" s="80" t="str">
        <f aca="false">IF(A1428="Composição",A1427,"")</f>
        <v/>
      </c>
      <c r="Q1428" s="79" t="str">
        <f aca="false">IF(P1428&lt;&gt;"",SUMIF(L1428:L1493,L1428,N1428:N1493),"")</f>
        <v/>
      </c>
      <c r="R1428" s="79" t="str">
        <f aca="false">IF(P1428&lt;&gt;"",SUMIF(L1428:L1493,L1428,O1428:O1493),"")</f>
        <v/>
      </c>
      <c r="S1428" s="63"/>
    </row>
    <row r="1429" customFormat="false" ht="13.8" hidden="false" customHeight="false" outlineLevel="0" collapsed="false">
      <c r="A1429" s="104"/>
      <c r="B1429" s="104"/>
      <c r="C1429" s="104"/>
      <c r="D1429" s="104"/>
      <c r="E1429" s="104"/>
      <c r="F1429" s="104"/>
      <c r="G1429" s="104"/>
      <c r="H1429" s="104"/>
      <c r="I1429" s="104"/>
      <c r="J1429" s="104"/>
      <c r="K1429" s="21"/>
      <c r="L1429" s="62" t="n">
        <f aca="false">IF(AND(A1430&lt;&gt;"",A1429=""),L1428+1,L1428)</f>
        <v>134</v>
      </c>
      <c r="M1429" s="78" t="str">
        <f aca="false">IF(OR(A1429="Insumo",A1429="Composição Auxiliar"),J1429,"")</f>
        <v/>
      </c>
      <c r="N1429" s="79" t="str">
        <f aca="false">IF(ISNUMBER(SEARCH("COM ENCARGOS COMPLEMENTARES",D1429)),J1429,"")</f>
        <v/>
      </c>
      <c r="O1429" s="79" t="str">
        <f aca="false">IF(N1429&lt;&gt;"","",M1429)</f>
        <v/>
      </c>
      <c r="P1429" s="80" t="str">
        <f aca="false">IF(A1429="Composição",A1428,"")</f>
        <v/>
      </c>
      <c r="Q1429" s="79" t="str">
        <f aca="false">IF(P1429&lt;&gt;"",SUMIF(L1429:L1494,L1429,N1429:N1494),"")</f>
        <v/>
      </c>
      <c r="R1429" s="79" t="str">
        <f aca="false">IF(P1429&lt;&gt;"",SUMIF(L1429:L1494,L1429,O1429:O1494),"")</f>
        <v/>
      </c>
      <c r="S1429" s="63"/>
    </row>
    <row r="1430" customFormat="false" ht="14.5" hidden="false" customHeight="true" outlineLevel="0" collapsed="false">
      <c r="A1430" s="81" t="s">
        <v>354</v>
      </c>
      <c r="B1430" s="82" t="s">
        <v>552</v>
      </c>
      <c r="C1430" s="81" t="s">
        <v>553</v>
      </c>
      <c r="D1430" s="81" t="s">
        <v>554</v>
      </c>
      <c r="E1430" s="81" t="s">
        <v>555</v>
      </c>
      <c r="F1430" s="81"/>
      <c r="G1430" s="83" t="s">
        <v>556</v>
      </c>
      <c r="H1430" s="82" t="s">
        <v>557</v>
      </c>
      <c r="I1430" s="82" t="s">
        <v>558</v>
      </c>
      <c r="J1430" s="82" t="s">
        <v>559</v>
      </c>
      <c r="K1430" s="21"/>
      <c r="L1430" s="62" t="n">
        <f aca="false">IF(AND(A1431&lt;&gt;"",A1430=""),L1429+1,L1429)</f>
        <v>134</v>
      </c>
      <c r="M1430" s="78" t="str">
        <f aca="false">IF(OR(A1430="Insumo",A1430="Composição Auxiliar"),J1430,"")</f>
        <v/>
      </c>
      <c r="N1430" s="79" t="str">
        <f aca="false">IF(ISNUMBER(SEARCH("COM ENCARGOS COMPLEMENTARES",D1430)),J1430,"")</f>
        <v/>
      </c>
      <c r="O1430" s="79" t="str">
        <f aca="false">IF(N1430&lt;&gt;"","",M1430)</f>
        <v/>
      </c>
      <c r="P1430" s="80" t="str">
        <f aca="false">IF(A1430="Composição",A1429,"")</f>
        <v/>
      </c>
      <c r="Q1430" s="79" t="str">
        <f aca="false">IF(P1430&lt;&gt;"",SUMIF(L1430:L1495,L1430,N1430:N1495),"")</f>
        <v/>
      </c>
      <c r="R1430" s="79" t="str">
        <f aca="false">IF(P1430&lt;&gt;"",SUMIF(L1430:L1495,L1430,O1430:O1495),"")</f>
        <v/>
      </c>
      <c r="S1430" s="63"/>
    </row>
    <row r="1431" customFormat="false" ht="24" hidden="false" customHeight="false" outlineLevel="0" collapsed="false">
      <c r="A1431" s="84" t="s">
        <v>560</v>
      </c>
      <c r="B1431" s="85" t="s">
        <v>355</v>
      </c>
      <c r="C1431" s="84" t="s">
        <v>584</v>
      </c>
      <c r="D1431" s="84" t="s">
        <v>1175</v>
      </c>
      <c r="E1431" s="84" t="n">
        <v>89</v>
      </c>
      <c r="F1431" s="84"/>
      <c r="G1431" s="86" t="s">
        <v>924</v>
      </c>
      <c r="H1431" s="87" t="n">
        <v>1</v>
      </c>
      <c r="I1431" s="88" t="n">
        <f aca="false">SUMIF(L:L,$L1431,M:M)</f>
        <v>36.9</v>
      </c>
      <c r="J1431" s="88" t="n">
        <f aca="false">TRUNC(H1431*I1431,2)</f>
        <v>36.9</v>
      </c>
      <c r="K1431" s="21"/>
      <c r="L1431" s="62" t="n">
        <f aca="false">IF(AND(A1432&lt;&gt;"",A1431=""),L1430+1,L1430)</f>
        <v>134</v>
      </c>
      <c r="M1431" s="78" t="str">
        <f aca="false">IF(OR(A1431="Insumo",A1431="Composição Auxiliar"),J1431,"")</f>
        <v/>
      </c>
      <c r="N1431" s="79" t="str">
        <f aca="false">IF(ISNUMBER(SEARCH("COM ENCARGOS COMPLEMENTARES",D1431)),J1431,"")</f>
        <v/>
      </c>
      <c r="O1431" s="79" t="str">
        <f aca="false">IF(N1431&lt;&gt;"","",M1431)</f>
        <v/>
      </c>
      <c r="P1431" s="80" t="str">
        <f aca="false">IF(A1431="Composição",A1430,"")</f>
        <v> 8.1.14 </v>
      </c>
      <c r="Q1431" s="79" t="n">
        <f aca="false">IF(P1431&lt;&gt;"",SUMIF(L1431:L1496,L1431,N1431:N1496),"")</f>
        <v>10.6</v>
      </c>
      <c r="R1431" s="79" t="n">
        <f aca="false">IF(P1431&lt;&gt;"",SUMIF(L1431:L1496,L1431,O1431:O1496),"")</f>
        <v>26.3</v>
      </c>
      <c r="S1431" s="63"/>
    </row>
    <row r="1432" customFormat="false" ht="24" hidden="false" customHeight="true" outlineLevel="0" collapsed="false">
      <c r="A1432" s="89" t="s">
        <v>565</v>
      </c>
      <c r="B1432" s="90" t="s">
        <v>873</v>
      </c>
      <c r="C1432" s="89" t="s">
        <v>561</v>
      </c>
      <c r="D1432" s="89" t="s">
        <v>874</v>
      </c>
      <c r="E1432" s="89" t="s">
        <v>568</v>
      </c>
      <c r="F1432" s="89"/>
      <c r="G1432" s="91" t="s">
        <v>569</v>
      </c>
      <c r="H1432" s="92" t="n">
        <v>0.2</v>
      </c>
      <c r="I1432" s="93" t="n">
        <f aca="false">SUMIFS('ANALÍTICA AUXILIARES'!J:J,'ANALÍTICA AUXILIARES'!A:A,"Composição",'ANALÍTICA AUXILIARES'!B:B,$B1432)</f>
        <v>24.32</v>
      </c>
      <c r="J1432" s="93" t="n">
        <f aca="false">TRUNC(H1432*I1432,2)</f>
        <v>4.86</v>
      </c>
      <c r="K1432" s="21"/>
      <c r="L1432" s="62" t="n">
        <f aca="false">IF(AND(A1433&lt;&gt;"",A1432=""),L1431+1,L1431)</f>
        <v>134</v>
      </c>
      <c r="M1432" s="78" t="n">
        <f aca="false">IF(OR(A1432="Insumo",A1432="Composição Auxiliar"),J1432,"")</f>
        <v>4.86</v>
      </c>
      <c r="N1432" s="79" t="n">
        <f aca="false">IF(ISNUMBER(SEARCH("COM ENCARGOS COMPLEMENTARES",D1432)),J1432,"")</f>
        <v>4.86</v>
      </c>
      <c r="O1432" s="79" t="str">
        <f aca="false">IF(N1432&lt;&gt;"","",M1432)</f>
        <v/>
      </c>
      <c r="P1432" s="80" t="str">
        <f aca="false">IF(A1432="Composição",A1431,"")</f>
        <v/>
      </c>
      <c r="Q1432" s="79" t="str">
        <f aca="false">IF(P1432&lt;&gt;"",SUMIF(L1432:L1497,L1432,N1432:N1497),"")</f>
        <v/>
      </c>
      <c r="R1432" s="79" t="str">
        <f aca="false">IF(P1432&lt;&gt;"",SUMIF(L1432:L1497,L1432,O1432:O1497),"")</f>
        <v/>
      </c>
      <c r="S1432" s="63"/>
    </row>
    <row r="1433" customFormat="false" ht="24" hidden="false" customHeight="true" outlineLevel="0" collapsed="false">
      <c r="A1433" s="89" t="s">
        <v>565</v>
      </c>
      <c r="B1433" s="90" t="s">
        <v>875</v>
      </c>
      <c r="C1433" s="89" t="s">
        <v>561</v>
      </c>
      <c r="D1433" s="89" t="s">
        <v>876</v>
      </c>
      <c r="E1433" s="89" t="s">
        <v>568</v>
      </c>
      <c r="F1433" s="89"/>
      <c r="G1433" s="91" t="s">
        <v>569</v>
      </c>
      <c r="H1433" s="92" t="n">
        <v>0.2</v>
      </c>
      <c r="I1433" s="93" t="n">
        <f aca="false">SUMIFS('ANALÍTICA AUXILIARES'!J:J,'ANALÍTICA AUXILIARES'!A:A,"Composição",'ANALÍTICA AUXILIARES'!B:B,$B1433)</f>
        <v>28.71</v>
      </c>
      <c r="J1433" s="93" t="n">
        <f aca="false">TRUNC(H1433*I1433,2)</f>
        <v>5.74</v>
      </c>
      <c r="K1433" s="21"/>
      <c r="L1433" s="62" t="n">
        <f aca="false">IF(AND(A1434&lt;&gt;"",A1433=""),L1432+1,L1432)</f>
        <v>134</v>
      </c>
      <c r="M1433" s="78" t="n">
        <f aca="false">IF(OR(A1433="Insumo",A1433="Composição Auxiliar"),J1433,"")</f>
        <v>5.74</v>
      </c>
      <c r="N1433" s="79" t="n">
        <f aca="false">IF(ISNUMBER(SEARCH("COM ENCARGOS COMPLEMENTARES",D1433)),J1433,"")</f>
        <v>5.74</v>
      </c>
      <c r="O1433" s="79" t="str">
        <f aca="false">IF(N1433&lt;&gt;"","",M1433)</f>
        <v/>
      </c>
      <c r="P1433" s="80" t="str">
        <f aca="false">IF(A1433="Composição",A1432,"")</f>
        <v/>
      </c>
      <c r="Q1433" s="79" t="str">
        <f aca="false">IF(P1433&lt;&gt;"",SUMIF(L1433:L1498,L1433,N1433:N1498),"")</f>
        <v/>
      </c>
      <c r="R1433" s="79" t="str">
        <f aca="false">IF(P1433&lt;&gt;"",SUMIF(L1433:L1498,L1433,O1433:O1498),"")</f>
        <v/>
      </c>
      <c r="S1433" s="63"/>
    </row>
    <row r="1434" customFormat="false" ht="24" hidden="false" customHeight="false" outlineLevel="0" collapsed="false">
      <c r="A1434" s="94" t="s">
        <v>575</v>
      </c>
      <c r="B1434" s="95" t="s">
        <v>1176</v>
      </c>
      <c r="C1434" s="94" t="str">
        <f aca="false">VLOOKUP(B1434,INSUMOS!$A:$I,2,FALSE())</f>
        <v>ORSE</v>
      </c>
      <c r="D1434" s="94" t="str">
        <f aca="false">VLOOKUP(B1434,INSUMOS!$A:$I,3,FALSE())</f>
        <v>TÊ HORIZONTAL 200 X 50MM PARA ELETROCALHA METÁLICA (REF. MOPA OU SIMILAR)</v>
      </c>
      <c r="E1434" s="94" t="str">
        <f aca="false">VLOOKUP(B1434,INSUMOS!$A:$I,4,FALSE())</f>
        <v>Material</v>
      </c>
      <c r="F1434" s="94"/>
      <c r="G1434" s="96" t="str">
        <f aca="false">VLOOKUP(B1434,INSUMOS!$A:$I,5,FALSE())</f>
        <v>un</v>
      </c>
      <c r="H1434" s="97" t="n">
        <v>1</v>
      </c>
      <c r="I1434" s="98" t="n">
        <f aca="false">VLOOKUP(B1434,INSUMOS!$A:$I,8,FALSE())</f>
        <v>26.3</v>
      </c>
      <c r="J1434" s="98" t="n">
        <f aca="false">TRUNC(H1434*I1434,2)</f>
        <v>26.3</v>
      </c>
      <c r="K1434" s="21"/>
      <c r="L1434" s="62" t="n">
        <f aca="false">IF(AND(A1435&lt;&gt;"",A1434=""),L1433+1,L1433)</f>
        <v>134</v>
      </c>
      <c r="M1434" s="78" t="n">
        <f aca="false">IF(OR(A1434="Insumo",A1434="Composição Auxiliar"),J1434,"")</f>
        <v>26.3</v>
      </c>
      <c r="N1434" s="79" t="str">
        <f aca="false">IF(ISNUMBER(SEARCH("COM ENCARGOS COMPLEMENTARES",D1434)),J1434,"")</f>
        <v/>
      </c>
      <c r="O1434" s="79" t="n">
        <f aca="false">IF(N1434&lt;&gt;"","",M1434)</f>
        <v>26.3</v>
      </c>
      <c r="P1434" s="80" t="str">
        <f aca="false">IF(A1434="Composição",A1433,"")</f>
        <v/>
      </c>
      <c r="Q1434" s="79" t="str">
        <f aca="false">IF(P1434&lt;&gt;"",SUMIF(L1434:L1499,L1434,N1434:N1499),"")</f>
        <v/>
      </c>
      <c r="R1434" s="79" t="str">
        <f aca="false">IF(P1434&lt;&gt;"",SUMIF(L1434:L1499,L1434,O1434:O1499),"")</f>
        <v/>
      </c>
      <c r="S1434" s="63"/>
    </row>
    <row r="1435" customFormat="false" ht="13.8" hidden="false" customHeight="false" outlineLevel="0" collapsed="false">
      <c r="A1435" s="99"/>
      <c r="B1435" s="99"/>
      <c r="C1435" s="99"/>
      <c r="D1435" s="99"/>
      <c r="E1435" s="99"/>
      <c r="F1435" s="100"/>
      <c r="G1435" s="99"/>
      <c r="H1435" s="100"/>
      <c r="I1435" s="99"/>
      <c r="J1435" s="100"/>
      <c r="K1435" s="21"/>
      <c r="L1435" s="62" t="n">
        <f aca="false">IF(AND(A1436&lt;&gt;"",A1435=""),L1434+1,L1434)</f>
        <v>134</v>
      </c>
      <c r="M1435" s="78" t="str">
        <f aca="false">IF(OR(A1435="Insumo",A1435="Composição Auxiliar"),J1435,"")</f>
        <v/>
      </c>
      <c r="N1435" s="79" t="str">
        <f aca="false">IF(ISNUMBER(SEARCH("COM ENCARGOS COMPLEMENTARES",D1435)),J1435,"")</f>
        <v/>
      </c>
      <c r="O1435" s="79" t="str">
        <f aca="false">IF(N1435&lt;&gt;"","",M1435)</f>
        <v/>
      </c>
      <c r="P1435" s="80" t="str">
        <f aca="false">IF(A1435="Composição",A1434,"")</f>
        <v/>
      </c>
      <c r="Q1435" s="79" t="str">
        <f aca="false">IF(P1435&lt;&gt;"",SUMIF(L1435:L1500,L1435,N1435:N1500),"")</f>
        <v/>
      </c>
      <c r="R1435" s="79" t="str">
        <f aca="false">IF(P1435&lt;&gt;"",SUMIF(L1435:L1500,L1435,O1435:O1500),"")</f>
        <v/>
      </c>
      <c r="S1435" s="63"/>
    </row>
    <row r="1436" customFormat="false" ht="13.8" hidden="false" customHeight="true" outlineLevel="0" collapsed="false">
      <c r="A1436" s="99"/>
      <c r="B1436" s="99"/>
      <c r="C1436" s="99"/>
      <c r="D1436" s="99"/>
      <c r="E1436" s="99"/>
      <c r="F1436" s="100"/>
      <c r="G1436" s="99"/>
      <c r="H1436" s="99" t="s">
        <v>580</v>
      </c>
      <c r="I1436" s="99"/>
      <c r="J1436" s="100" t="n">
        <f aca="false">TRUNC(SUMIF(L:L,$L1436,M:M)*(1+$J$9),2)</f>
        <v>44.74</v>
      </c>
      <c r="K1436" s="21"/>
      <c r="L1436" s="62" t="n">
        <f aca="false">IF(AND(A1437&lt;&gt;"",A1436=""),L1435+1,L1435)</f>
        <v>134</v>
      </c>
      <c r="M1436" s="78" t="str">
        <f aca="false">IF(OR(A1436="Insumo",A1436="Composição Auxiliar"),J1436,"")</f>
        <v/>
      </c>
      <c r="N1436" s="79" t="str">
        <f aca="false">IF(ISNUMBER(SEARCH("COM ENCARGOS COMPLEMENTARES",D1436)),J1436,"")</f>
        <v/>
      </c>
      <c r="O1436" s="79" t="str">
        <f aca="false">IF(N1436&lt;&gt;"","",M1436)</f>
        <v/>
      </c>
      <c r="P1436" s="80" t="str">
        <f aca="false">IF(A1436="Composição",A1435,"")</f>
        <v/>
      </c>
      <c r="Q1436" s="79" t="str">
        <f aca="false">IF(P1436&lt;&gt;"",SUMIF(L1436:L1501,L1436,N1436:N1501),"")</f>
        <v/>
      </c>
      <c r="R1436" s="79" t="str">
        <f aca="false">IF(P1436&lt;&gt;"",SUMIF(L1436:L1501,L1436,O1436:O1501),"")</f>
        <v/>
      </c>
      <c r="S1436" s="63"/>
    </row>
    <row r="1437" customFormat="false" ht="13.8" hidden="false" customHeight="false" outlineLevel="0" collapsed="false">
      <c r="A1437" s="101"/>
      <c r="B1437" s="101"/>
      <c r="C1437" s="101"/>
      <c r="D1437" s="101"/>
      <c r="E1437" s="101"/>
      <c r="F1437" s="101"/>
      <c r="G1437" s="101" t="s">
        <v>581</v>
      </c>
      <c r="H1437" s="102" t="s">
        <v>833</v>
      </c>
      <c r="I1437" s="101" t="s">
        <v>583</v>
      </c>
      <c r="J1437" s="103" t="n">
        <f aca="false">TRUNC(J1436*H1437,2)</f>
        <v>134.22</v>
      </c>
      <c r="K1437" s="21"/>
      <c r="L1437" s="62" t="n">
        <f aca="false">IF(AND(A1438&lt;&gt;"",A1437=""),L1436+1,L1436)</f>
        <v>134</v>
      </c>
      <c r="M1437" s="78" t="str">
        <f aca="false">IF(OR(A1437="Insumo",A1437="Composição Auxiliar"),J1437,"")</f>
        <v/>
      </c>
      <c r="N1437" s="79" t="str">
        <f aca="false">IF(ISNUMBER(SEARCH("COM ENCARGOS COMPLEMENTARES",D1437)),J1437,"")</f>
        <v/>
      </c>
      <c r="O1437" s="79" t="str">
        <f aca="false">IF(N1437&lt;&gt;"","",M1437)</f>
        <v/>
      </c>
      <c r="P1437" s="80" t="str">
        <f aca="false">IF(A1437="Composição",A1436,"")</f>
        <v/>
      </c>
      <c r="Q1437" s="79" t="str">
        <f aca="false">IF(P1437&lt;&gt;"",SUMIF(L1437:L1502,L1437,N1437:N1502),"")</f>
        <v/>
      </c>
      <c r="R1437" s="79" t="str">
        <f aca="false">IF(P1437&lt;&gt;"",SUMIF(L1437:L1502,L1437,O1437:O1502),"")</f>
        <v/>
      </c>
      <c r="S1437" s="63"/>
    </row>
    <row r="1438" customFormat="false" ht="13.8" hidden="false" customHeight="false" outlineLevel="0" collapsed="false">
      <c r="A1438" s="104"/>
      <c r="B1438" s="104"/>
      <c r="C1438" s="104"/>
      <c r="D1438" s="104"/>
      <c r="E1438" s="104"/>
      <c r="F1438" s="104"/>
      <c r="G1438" s="104"/>
      <c r="H1438" s="104"/>
      <c r="I1438" s="104"/>
      <c r="J1438" s="104"/>
      <c r="K1438" s="21"/>
      <c r="L1438" s="62" t="n">
        <f aca="false">IF(AND(A1439&lt;&gt;"",A1438=""),L1437+1,L1437)</f>
        <v>135</v>
      </c>
      <c r="M1438" s="78" t="str">
        <f aca="false">IF(OR(A1438="Insumo",A1438="Composição Auxiliar"),J1438,"")</f>
        <v/>
      </c>
      <c r="N1438" s="79" t="str">
        <f aca="false">IF(ISNUMBER(SEARCH("COM ENCARGOS COMPLEMENTARES",D1438)),J1438,"")</f>
        <v/>
      </c>
      <c r="O1438" s="79" t="str">
        <f aca="false">IF(N1438&lt;&gt;"","",M1438)</f>
        <v/>
      </c>
      <c r="P1438" s="80" t="str">
        <f aca="false">IF(A1438="Composição",A1437,"")</f>
        <v/>
      </c>
      <c r="Q1438" s="79" t="str">
        <f aca="false">IF(P1438&lt;&gt;"",SUMIF(L1438:L1503,L1438,N1438:N1503),"")</f>
        <v/>
      </c>
      <c r="R1438" s="79" t="str">
        <f aca="false">IF(P1438&lt;&gt;"",SUMIF(L1438:L1503,L1438,O1438:O1503),"")</f>
        <v/>
      </c>
      <c r="S1438" s="63"/>
    </row>
    <row r="1439" customFormat="false" ht="14.5" hidden="false" customHeight="true" outlineLevel="0" collapsed="false">
      <c r="A1439" s="81" t="s">
        <v>356</v>
      </c>
      <c r="B1439" s="82" t="s">
        <v>552</v>
      </c>
      <c r="C1439" s="81" t="s">
        <v>553</v>
      </c>
      <c r="D1439" s="81" t="s">
        <v>554</v>
      </c>
      <c r="E1439" s="81" t="s">
        <v>555</v>
      </c>
      <c r="F1439" s="81"/>
      <c r="G1439" s="83" t="s">
        <v>556</v>
      </c>
      <c r="H1439" s="82" t="s">
        <v>557</v>
      </c>
      <c r="I1439" s="82" t="s">
        <v>558</v>
      </c>
      <c r="J1439" s="82" t="s">
        <v>559</v>
      </c>
      <c r="K1439" s="21"/>
      <c r="L1439" s="62" t="n">
        <f aca="false">IF(AND(A1440&lt;&gt;"",A1439=""),L1438+1,L1438)</f>
        <v>135</v>
      </c>
      <c r="M1439" s="78" t="str">
        <f aca="false">IF(OR(A1439="Insumo",A1439="Composição Auxiliar"),J1439,"")</f>
        <v/>
      </c>
      <c r="N1439" s="79" t="str">
        <f aca="false">IF(ISNUMBER(SEARCH("COM ENCARGOS COMPLEMENTARES",D1439)),J1439,"")</f>
        <v/>
      </c>
      <c r="O1439" s="79" t="str">
        <f aca="false">IF(N1439&lt;&gt;"","",M1439)</f>
        <v/>
      </c>
      <c r="P1439" s="80" t="str">
        <f aca="false">IF(A1439="Composição",A1438,"")</f>
        <v/>
      </c>
      <c r="Q1439" s="79" t="str">
        <f aca="false">IF(P1439&lt;&gt;"",SUMIF(L1439:L1504,L1439,N1439:N1504),"")</f>
        <v/>
      </c>
      <c r="R1439" s="79" t="str">
        <f aca="false">IF(P1439&lt;&gt;"",SUMIF(L1439:L1504,L1439,O1439:O1504),"")</f>
        <v/>
      </c>
      <c r="S1439" s="63"/>
    </row>
    <row r="1440" customFormat="false" ht="24" hidden="false" customHeight="false" outlineLevel="0" collapsed="false">
      <c r="A1440" s="84" t="s">
        <v>560</v>
      </c>
      <c r="B1440" s="85" t="s">
        <v>357</v>
      </c>
      <c r="C1440" s="84" t="s">
        <v>584</v>
      </c>
      <c r="D1440" s="84" t="s">
        <v>1177</v>
      </c>
      <c r="E1440" s="84" t="n">
        <v>90</v>
      </c>
      <c r="F1440" s="84"/>
      <c r="G1440" s="86" t="s">
        <v>924</v>
      </c>
      <c r="H1440" s="87" t="n">
        <v>1</v>
      </c>
      <c r="I1440" s="88" t="n">
        <f aca="false">SUMIF(L:L,$L1440,M:M)</f>
        <v>20.85</v>
      </c>
      <c r="J1440" s="88" t="n">
        <f aca="false">TRUNC(H1440*I1440,2)</f>
        <v>20.85</v>
      </c>
      <c r="K1440" s="21"/>
      <c r="L1440" s="62" t="n">
        <f aca="false">IF(AND(A1441&lt;&gt;"",A1440=""),L1439+1,L1439)</f>
        <v>135</v>
      </c>
      <c r="M1440" s="78" t="str">
        <f aca="false">IF(OR(A1440="Insumo",A1440="Composição Auxiliar"),J1440,"")</f>
        <v/>
      </c>
      <c r="N1440" s="79" t="str">
        <f aca="false">IF(ISNUMBER(SEARCH("COM ENCARGOS COMPLEMENTARES",D1440)),J1440,"")</f>
        <v/>
      </c>
      <c r="O1440" s="79" t="str">
        <f aca="false">IF(N1440&lt;&gt;"","",M1440)</f>
        <v/>
      </c>
      <c r="P1440" s="80" t="str">
        <f aca="false">IF(A1440="Composição",A1439,"")</f>
        <v> 8.1.15 </v>
      </c>
      <c r="Q1440" s="79" t="n">
        <f aca="false">IF(P1440&lt;&gt;"",SUMIF(L1440:L1505,L1440,N1440:N1505),"")</f>
        <v>18.55</v>
      </c>
      <c r="R1440" s="79" t="n">
        <f aca="false">IF(P1440&lt;&gt;"",SUMIF(L1440:L1505,L1440,O1440:O1505),"")</f>
        <v>2.3</v>
      </c>
      <c r="S1440" s="63"/>
    </row>
    <row r="1441" customFormat="false" ht="24" hidden="false" customHeight="true" outlineLevel="0" collapsed="false">
      <c r="A1441" s="89" t="s">
        <v>565</v>
      </c>
      <c r="B1441" s="90" t="s">
        <v>875</v>
      </c>
      <c r="C1441" s="89" t="s">
        <v>561</v>
      </c>
      <c r="D1441" s="89" t="s">
        <v>876</v>
      </c>
      <c r="E1441" s="89" t="s">
        <v>568</v>
      </c>
      <c r="F1441" s="89"/>
      <c r="G1441" s="91" t="s">
        <v>569</v>
      </c>
      <c r="H1441" s="92" t="n">
        <v>0.35</v>
      </c>
      <c r="I1441" s="93" t="n">
        <f aca="false">SUMIFS('ANALÍTICA AUXILIARES'!J:J,'ANALÍTICA AUXILIARES'!A:A,"Composição",'ANALÍTICA AUXILIARES'!B:B,$B1441)</f>
        <v>28.71</v>
      </c>
      <c r="J1441" s="93" t="n">
        <f aca="false">TRUNC(H1441*I1441,2)</f>
        <v>10.04</v>
      </c>
      <c r="K1441" s="21"/>
      <c r="L1441" s="62" t="n">
        <f aca="false">IF(AND(A1442&lt;&gt;"",A1441=""),L1440+1,L1440)</f>
        <v>135</v>
      </c>
      <c r="M1441" s="78" t="n">
        <f aca="false">IF(OR(A1441="Insumo",A1441="Composição Auxiliar"),J1441,"")</f>
        <v>10.04</v>
      </c>
      <c r="N1441" s="79" t="n">
        <f aca="false">IF(ISNUMBER(SEARCH("COM ENCARGOS COMPLEMENTARES",D1441)),J1441,"")</f>
        <v>10.04</v>
      </c>
      <c r="O1441" s="79" t="str">
        <f aca="false">IF(N1441&lt;&gt;"","",M1441)</f>
        <v/>
      </c>
      <c r="P1441" s="80" t="str">
        <f aca="false">IF(A1441="Composição",A1440,"")</f>
        <v/>
      </c>
      <c r="Q1441" s="79" t="str">
        <f aca="false">IF(P1441&lt;&gt;"",SUMIF(L1441:L1506,L1441,N1441:N1506),"")</f>
        <v/>
      </c>
      <c r="R1441" s="79" t="str">
        <f aca="false">IF(P1441&lt;&gt;"",SUMIF(L1441:L1506,L1441,O1441:O1506),"")</f>
        <v/>
      </c>
      <c r="S1441" s="63"/>
    </row>
    <row r="1442" customFormat="false" ht="24" hidden="false" customHeight="true" outlineLevel="0" collapsed="false">
      <c r="A1442" s="89" t="s">
        <v>565</v>
      </c>
      <c r="B1442" s="90" t="s">
        <v>873</v>
      </c>
      <c r="C1442" s="89" t="s">
        <v>561</v>
      </c>
      <c r="D1442" s="89" t="s">
        <v>874</v>
      </c>
      <c r="E1442" s="89" t="s">
        <v>568</v>
      </c>
      <c r="F1442" s="89"/>
      <c r="G1442" s="91" t="s">
        <v>569</v>
      </c>
      <c r="H1442" s="92" t="n">
        <v>0.35</v>
      </c>
      <c r="I1442" s="93" t="n">
        <f aca="false">SUMIFS('ANALÍTICA AUXILIARES'!J:J,'ANALÍTICA AUXILIARES'!A:A,"Composição",'ANALÍTICA AUXILIARES'!B:B,$B1442)</f>
        <v>24.32</v>
      </c>
      <c r="J1442" s="93" t="n">
        <f aca="false">TRUNC(H1442*I1442,2)</f>
        <v>8.51</v>
      </c>
      <c r="K1442" s="21"/>
      <c r="L1442" s="62" t="n">
        <f aca="false">IF(AND(A1443&lt;&gt;"",A1442=""),L1441+1,L1441)</f>
        <v>135</v>
      </c>
      <c r="M1442" s="78" t="n">
        <f aca="false">IF(OR(A1442="Insumo",A1442="Composição Auxiliar"),J1442,"")</f>
        <v>8.51</v>
      </c>
      <c r="N1442" s="79" t="n">
        <f aca="false">IF(ISNUMBER(SEARCH("COM ENCARGOS COMPLEMENTARES",D1442)),J1442,"")</f>
        <v>8.51</v>
      </c>
      <c r="O1442" s="79" t="str">
        <f aca="false">IF(N1442&lt;&gt;"","",M1442)</f>
        <v/>
      </c>
      <c r="P1442" s="80" t="str">
        <f aca="false">IF(A1442="Composição",A1441,"")</f>
        <v/>
      </c>
      <c r="Q1442" s="79" t="str">
        <f aca="false">IF(P1442&lt;&gt;"",SUMIF(L1442:L1507,L1442,N1442:N1507),"")</f>
        <v/>
      </c>
      <c r="R1442" s="79" t="str">
        <f aca="false">IF(P1442&lt;&gt;"",SUMIF(L1442:L1507,L1442,O1442:O1507),"")</f>
        <v/>
      </c>
      <c r="S1442" s="63"/>
    </row>
    <row r="1443" customFormat="false" ht="24" hidden="false" customHeight="false" outlineLevel="0" collapsed="false">
      <c r="A1443" s="94" t="s">
        <v>575</v>
      </c>
      <c r="B1443" s="95" t="s">
        <v>1178</v>
      </c>
      <c r="C1443" s="94" t="str">
        <f aca="false">VLOOKUP(B1443,INSUMOS!$A:$I,2,FALSE())</f>
        <v>ORSE</v>
      </c>
      <c r="D1443" s="94" t="str">
        <f aca="false">VLOOKUP(B1443,INSUMOS!$A:$I,3,FALSE())</f>
        <v>TERMINAL 100 X 50 MM PARA ELETROCALHA METALICA (REF. MOPA OU SIMILAR)</v>
      </c>
      <c r="E1443" s="94" t="str">
        <f aca="false">VLOOKUP(B1443,INSUMOS!$A:$I,4,FALSE())</f>
        <v>Material</v>
      </c>
      <c r="F1443" s="94"/>
      <c r="G1443" s="96" t="str">
        <f aca="false">VLOOKUP(B1443,INSUMOS!$A:$I,5,FALSE())</f>
        <v>un</v>
      </c>
      <c r="H1443" s="97" t="n">
        <v>1</v>
      </c>
      <c r="I1443" s="98" t="n">
        <f aca="false">VLOOKUP(B1443,INSUMOS!$A:$I,8,FALSE())</f>
        <v>2.3</v>
      </c>
      <c r="J1443" s="98" t="n">
        <f aca="false">TRUNC(H1443*I1443,2)</f>
        <v>2.3</v>
      </c>
      <c r="K1443" s="21"/>
      <c r="L1443" s="62" t="n">
        <f aca="false">IF(AND(A1444&lt;&gt;"",A1443=""),L1442+1,L1442)</f>
        <v>135</v>
      </c>
      <c r="M1443" s="78" t="n">
        <f aca="false">IF(OR(A1443="Insumo",A1443="Composição Auxiliar"),J1443,"")</f>
        <v>2.3</v>
      </c>
      <c r="N1443" s="79" t="str">
        <f aca="false">IF(ISNUMBER(SEARCH("COM ENCARGOS COMPLEMENTARES",D1443)),J1443,"")</f>
        <v/>
      </c>
      <c r="O1443" s="79" t="n">
        <f aca="false">IF(N1443&lt;&gt;"","",M1443)</f>
        <v>2.3</v>
      </c>
      <c r="P1443" s="80" t="str">
        <f aca="false">IF(A1443="Composição",A1442,"")</f>
        <v/>
      </c>
      <c r="Q1443" s="79" t="str">
        <f aca="false">IF(P1443&lt;&gt;"",SUMIF(L1443:L1508,L1443,N1443:N1508),"")</f>
        <v/>
      </c>
      <c r="R1443" s="79" t="str">
        <f aca="false">IF(P1443&lt;&gt;"",SUMIF(L1443:L1508,L1443,O1443:O1508),"")</f>
        <v/>
      </c>
      <c r="S1443" s="63"/>
    </row>
    <row r="1444" customFormat="false" ht="13.8" hidden="false" customHeight="false" outlineLevel="0" collapsed="false">
      <c r="A1444" s="99"/>
      <c r="B1444" s="99"/>
      <c r="C1444" s="99"/>
      <c r="D1444" s="99"/>
      <c r="E1444" s="99"/>
      <c r="F1444" s="100"/>
      <c r="G1444" s="99"/>
      <c r="H1444" s="100"/>
      <c r="I1444" s="99"/>
      <c r="J1444" s="100"/>
      <c r="K1444" s="21"/>
      <c r="L1444" s="62" t="n">
        <f aca="false">IF(AND(A1445&lt;&gt;"",A1444=""),L1443+1,L1443)</f>
        <v>135</v>
      </c>
      <c r="M1444" s="78" t="str">
        <f aca="false">IF(OR(A1444="Insumo",A1444="Composição Auxiliar"),J1444,"")</f>
        <v/>
      </c>
      <c r="N1444" s="79" t="str">
        <f aca="false">IF(ISNUMBER(SEARCH("COM ENCARGOS COMPLEMENTARES",D1444)),J1444,"")</f>
        <v/>
      </c>
      <c r="O1444" s="79" t="str">
        <f aca="false">IF(N1444&lt;&gt;"","",M1444)</f>
        <v/>
      </c>
      <c r="P1444" s="80" t="str">
        <f aca="false">IF(A1444="Composição",A1443,"")</f>
        <v/>
      </c>
      <c r="Q1444" s="79" t="str">
        <f aca="false">IF(P1444&lt;&gt;"",SUMIF(L1444:L1509,L1444,N1444:N1509),"")</f>
        <v/>
      </c>
      <c r="R1444" s="79" t="str">
        <f aca="false">IF(P1444&lt;&gt;"",SUMIF(L1444:L1509,L1444,O1444:O1509),"")</f>
        <v/>
      </c>
      <c r="S1444" s="63"/>
    </row>
    <row r="1445" customFormat="false" ht="13.8" hidden="false" customHeight="true" outlineLevel="0" collapsed="false">
      <c r="A1445" s="99"/>
      <c r="B1445" s="99"/>
      <c r="C1445" s="99"/>
      <c r="D1445" s="99"/>
      <c r="E1445" s="99"/>
      <c r="F1445" s="100"/>
      <c r="G1445" s="99"/>
      <c r="H1445" s="99" t="s">
        <v>580</v>
      </c>
      <c r="I1445" s="99"/>
      <c r="J1445" s="100" t="n">
        <f aca="false">TRUNC(SUMIF(L:L,$L1445,M:M)*(1+$J$9),2)</f>
        <v>25.28</v>
      </c>
      <c r="K1445" s="21"/>
      <c r="L1445" s="62" t="n">
        <f aca="false">IF(AND(A1446&lt;&gt;"",A1445=""),L1444+1,L1444)</f>
        <v>135</v>
      </c>
      <c r="M1445" s="78" t="str">
        <f aca="false">IF(OR(A1445="Insumo",A1445="Composição Auxiliar"),J1445,"")</f>
        <v/>
      </c>
      <c r="N1445" s="79" t="str">
        <f aca="false">IF(ISNUMBER(SEARCH("COM ENCARGOS COMPLEMENTARES",D1445)),J1445,"")</f>
        <v/>
      </c>
      <c r="O1445" s="79" t="str">
        <f aca="false">IF(N1445&lt;&gt;"","",M1445)</f>
        <v/>
      </c>
      <c r="P1445" s="80" t="str">
        <f aca="false">IF(A1445="Composição",A1444,"")</f>
        <v/>
      </c>
      <c r="Q1445" s="79" t="str">
        <f aca="false">IF(P1445&lt;&gt;"",SUMIF(L1445:L1510,L1445,N1445:N1510),"")</f>
        <v/>
      </c>
      <c r="R1445" s="79" t="str">
        <f aca="false">IF(P1445&lt;&gt;"",SUMIF(L1445:L1510,L1445,O1445:O1510),"")</f>
        <v/>
      </c>
      <c r="S1445" s="63"/>
    </row>
    <row r="1446" customFormat="false" ht="13.8" hidden="false" customHeight="false" outlineLevel="0" collapsed="false">
      <c r="A1446" s="101"/>
      <c r="B1446" s="101"/>
      <c r="C1446" s="101"/>
      <c r="D1446" s="101"/>
      <c r="E1446" s="101"/>
      <c r="F1446" s="101"/>
      <c r="G1446" s="101" t="s">
        <v>581</v>
      </c>
      <c r="H1446" s="102" t="s">
        <v>663</v>
      </c>
      <c r="I1446" s="101" t="s">
        <v>583</v>
      </c>
      <c r="J1446" s="103" t="n">
        <f aca="false">TRUNC(J1445*H1446,2)</f>
        <v>202.24</v>
      </c>
      <c r="K1446" s="21"/>
      <c r="L1446" s="62" t="n">
        <f aca="false">IF(AND(A1447&lt;&gt;"",A1446=""),L1445+1,L1445)</f>
        <v>135</v>
      </c>
      <c r="M1446" s="78" t="str">
        <f aca="false">IF(OR(A1446="Insumo",A1446="Composição Auxiliar"),J1446,"")</f>
        <v/>
      </c>
      <c r="N1446" s="79" t="str">
        <f aca="false">IF(ISNUMBER(SEARCH("COM ENCARGOS COMPLEMENTARES",D1446)),J1446,"")</f>
        <v/>
      </c>
      <c r="O1446" s="79" t="str">
        <f aca="false">IF(N1446&lt;&gt;"","",M1446)</f>
        <v/>
      </c>
      <c r="P1446" s="80" t="str">
        <f aca="false">IF(A1446="Composição",A1445,"")</f>
        <v/>
      </c>
      <c r="Q1446" s="79" t="str">
        <f aca="false">IF(P1446&lt;&gt;"",SUMIF(L1446:L1511,L1446,N1446:N1511),"")</f>
        <v/>
      </c>
      <c r="R1446" s="79" t="str">
        <f aca="false">IF(P1446&lt;&gt;"",SUMIF(L1446:L1511,L1446,O1446:O1511),"")</f>
        <v/>
      </c>
      <c r="S1446" s="63"/>
    </row>
    <row r="1447" customFormat="false" ht="13.8" hidden="false" customHeight="false" outlineLevel="0" collapsed="false">
      <c r="A1447" s="104"/>
      <c r="B1447" s="104"/>
      <c r="C1447" s="104"/>
      <c r="D1447" s="104"/>
      <c r="E1447" s="104"/>
      <c r="F1447" s="104"/>
      <c r="G1447" s="104"/>
      <c r="H1447" s="104"/>
      <c r="I1447" s="104"/>
      <c r="J1447" s="104"/>
      <c r="K1447" s="21"/>
      <c r="L1447" s="62" t="n">
        <f aca="false">IF(AND(A1448&lt;&gt;"",A1447=""),L1446+1,L1446)</f>
        <v>136</v>
      </c>
      <c r="M1447" s="78" t="str">
        <f aca="false">IF(OR(A1447="Insumo",A1447="Composição Auxiliar"),J1447,"")</f>
        <v/>
      </c>
      <c r="N1447" s="79" t="str">
        <f aca="false">IF(ISNUMBER(SEARCH("COM ENCARGOS COMPLEMENTARES",D1447)),J1447,"")</f>
        <v/>
      </c>
      <c r="O1447" s="79" t="str">
        <f aca="false">IF(N1447&lt;&gt;"","",M1447)</f>
        <v/>
      </c>
      <c r="P1447" s="80" t="str">
        <f aca="false">IF(A1447="Composição",A1446,"")</f>
        <v/>
      </c>
      <c r="Q1447" s="79" t="str">
        <f aca="false">IF(P1447&lt;&gt;"",SUMIF(L1447:L1512,L1447,N1447:N1512),"")</f>
        <v/>
      </c>
      <c r="R1447" s="79" t="str">
        <f aca="false">IF(P1447&lt;&gt;"",SUMIF(L1447:L1512,L1447,O1447:O1512),"")</f>
        <v/>
      </c>
      <c r="S1447" s="63"/>
    </row>
    <row r="1448" customFormat="false" ht="14.5" hidden="false" customHeight="true" outlineLevel="0" collapsed="false">
      <c r="A1448" s="81" t="s">
        <v>358</v>
      </c>
      <c r="B1448" s="82" t="s">
        <v>552</v>
      </c>
      <c r="C1448" s="81" t="s">
        <v>553</v>
      </c>
      <c r="D1448" s="81" t="s">
        <v>554</v>
      </c>
      <c r="E1448" s="81" t="s">
        <v>555</v>
      </c>
      <c r="F1448" s="81"/>
      <c r="G1448" s="83" t="s">
        <v>556</v>
      </c>
      <c r="H1448" s="82" t="s">
        <v>557</v>
      </c>
      <c r="I1448" s="82" t="s">
        <v>558</v>
      </c>
      <c r="J1448" s="82" t="s">
        <v>559</v>
      </c>
      <c r="K1448" s="21"/>
      <c r="L1448" s="62" t="n">
        <f aca="false">IF(AND(A1449&lt;&gt;"",A1448=""),L1447+1,L1447)</f>
        <v>136</v>
      </c>
      <c r="M1448" s="78" t="str">
        <f aca="false">IF(OR(A1448="Insumo",A1448="Composição Auxiliar"),J1448,"")</f>
        <v/>
      </c>
      <c r="N1448" s="79" t="str">
        <f aca="false">IF(ISNUMBER(SEARCH("COM ENCARGOS COMPLEMENTARES",D1448)),J1448,"")</f>
        <v/>
      </c>
      <c r="O1448" s="79" t="str">
        <f aca="false">IF(N1448&lt;&gt;"","",M1448)</f>
        <v/>
      </c>
      <c r="P1448" s="80" t="str">
        <f aca="false">IF(A1448="Composição",A1447,"")</f>
        <v/>
      </c>
      <c r="Q1448" s="79" t="str">
        <f aca="false">IF(P1448&lt;&gt;"",SUMIF(L1448:L1513,L1448,N1448:N1513),"")</f>
        <v/>
      </c>
      <c r="R1448" s="79" t="str">
        <f aca="false">IF(P1448&lt;&gt;"",SUMIF(L1448:L1513,L1448,O1448:O1513),"")</f>
        <v/>
      </c>
      <c r="S1448" s="63"/>
    </row>
    <row r="1449" customFormat="false" ht="24" hidden="false" customHeight="false" outlineLevel="0" collapsed="false">
      <c r="A1449" s="84" t="s">
        <v>560</v>
      </c>
      <c r="B1449" s="85" t="s">
        <v>359</v>
      </c>
      <c r="C1449" s="84" t="s">
        <v>584</v>
      </c>
      <c r="D1449" s="84" t="s">
        <v>1179</v>
      </c>
      <c r="E1449" s="84" t="n">
        <v>89</v>
      </c>
      <c r="F1449" s="84"/>
      <c r="G1449" s="86" t="s">
        <v>924</v>
      </c>
      <c r="H1449" s="87" t="n">
        <v>1</v>
      </c>
      <c r="I1449" s="88" t="n">
        <f aca="false">SUMIF(L:L,$L1449,M:M)</f>
        <v>44.48</v>
      </c>
      <c r="J1449" s="88" t="n">
        <f aca="false">TRUNC(H1449*I1449,2)</f>
        <v>44.48</v>
      </c>
      <c r="K1449" s="21"/>
      <c r="L1449" s="62" t="n">
        <f aca="false">IF(AND(A1450&lt;&gt;"",A1449=""),L1448+1,L1448)</f>
        <v>136</v>
      </c>
      <c r="M1449" s="78" t="str">
        <f aca="false">IF(OR(A1449="Insumo",A1449="Composição Auxiliar"),J1449,"")</f>
        <v/>
      </c>
      <c r="N1449" s="79" t="str">
        <f aca="false">IF(ISNUMBER(SEARCH("COM ENCARGOS COMPLEMENTARES",D1449)),J1449,"")</f>
        <v/>
      </c>
      <c r="O1449" s="79" t="str">
        <f aca="false">IF(N1449&lt;&gt;"","",M1449)</f>
        <v/>
      </c>
      <c r="P1449" s="80" t="str">
        <f aca="false">IF(A1449="Composição",A1448,"")</f>
        <v> 8.1.16 </v>
      </c>
      <c r="Q1449" s="79" t="n">
        <f aca="false">IF(P1449&lt;&gt;"",SUMIF(L1449:L1514,L1449,N1449:N1514),"")</f>
        <v>7.94</v>
      </c>
      <c r="R1449" s="79" t="n">
        <f aca="false">IF(P1449&lt;&gt;"",SUMIF(L1449:L1514,L1449,O1449:O1514),"")</f>
        <v>36.54</v>
      </c>
      <c r="S1449" s="63"/>
    </row>
    <row r="1450" customFormat="false" ht="24" hidden="false" customHeight="true" outlineLevel="0" collapsed="false">
      <c r="A1450" s="89" t="s">
        <v>565</v>
      </c>
      <c r="B1450" s="90" t="s">
        <v>873</v>
      </c>
      <c r="C1450" s="89" t="s">
        <v>561</v>
      </c>
      <c r="D1450" s="89" t="s">
        <v>874</v>
      </c>
      <c r="E1450" s="89" t="s">
        <v>568</v>
      </c>
      <c r="F1450" s="89"/>
      <c r="G1450" s="91" t="s">
        <v>569</v>
      </c>
      <c r="H1450" s="92" t="n">
        <v>0.15</v>
      </c>
      <c r="I1450" s="93" t="n">
        <f aca="false">SUMIFS('ANALÍTICA AUXILIARES'!J:J,'ANALÍTICA AUXILIARES'!A:A,"Composição",'ANALÍTICA AUXILIARES'!B:B,$B1450)</f>
        <v>24.32</v>
      </c>
      <c r="J1450" s="93" t="n">
        <f aca="false">TRUNC(H1450*I1450,2)</f>
        <v>3.64</v>
      </c>
      <c r="K1450" s="21"/>
      <c r="L1450" s="62" t="n">
        <f aca="false">IF(AND(A1451&lt;&gt;"",A1450=""),L1449+1,L1449)</f>
        <v>136</v>
      </c>
      <c r="M1450" s="78" t="n">
        <f aca="false">IF(OR(A1450="Insumo",A1450="Composição Auxiliar"),J1450,"")</f>
        <v>3.64</v>
      </c>
      <c r="N1450" s="79" t="n">
        <f aca="false">IF(ISNUMBER(SEARCH("COM ENCARGOS COMPLEMENTARES",D1450)),J1450,"")</f>
        <v>3.64</v>
      </c>
      <c r="O1450" s="79" t="str">
        <f aca="false">IF(N1450&lt;&gt;"","",M1450)</f>
        <v/>
      </c>
      <c r="P1450" s="80" t="str">
        <f aca="false">IF(A1450="Composição",A1449,"")</f>
        <v/>
      </c>
      <c r="Q1450" s="79" t="str">
        <f aca="false">IF(P1450&lt;&gt;"",SUMIF(L1450:L1515,L1450,N1450:N1515),"")</f>
        <v/>
      </c>
      <c r="R1450" s="79" t="str">
        <f aca="false">IF(P1450&lt;&gt;"",SUMIF(L1450:L1515,L1450,O1450:O1515),"")</f>
        <v/>
      </c>
      <c r="S1450" s="63"/>
    </row>
    <row r="1451" customFormat="false" ht="24" hidden="false" customHeight="true" outlineLevel="0" collapsed="false">
      <c r="A1451" s="89" t="s">
        <v>565</v>
      </c>
      <c r="B1451" s="90" t="s">
        <v>875</v>
      </c>
      <c r="C1451" s="89" t="s">
        <v>561</v>
      </c>
      <c r="D1451" s="89" t="s">
        <v>876</v>
      </c>
      <c r="E1451" s="89" t="s">
        <v>568</v>
      </c>
      <c r="F1451" s="89"/>
      <c r="G1451" s="91" t="s">
        <v>569</v>
      </c>
      <c r="H1451" s="92" t="n">
        <v>0.15</v>
      </c>
      <c r="I1451" s="93" t="n">
        <f aca="false">SUMIFS('ANALÍTICA AUXILIARES'!J:J,'ANALÍTICA AUXILIARES'!A:A,"Composição",'ANALÍTICA AUXILIARES'!B:B,$B1451)</f>
        <v>28.71</v>
      </c>
      <c r="J1451" s="93" t="n">
        <f aca="false">TRUNC(H1451*I1451,2)</f>
        <v>4.3</v>
      </c>
      <c r="K1451" s="21"/>
      <c r="L1451" s="62" t="n">
        <f aca="false">IF(AND(A1452&lt;&gt;"",A1451=""),L1450+1,L1450)</f>
        <v>136</v>
      </c>
      <c r="M1451" s="78" t="n">
        <f aca="false">IF(OR(A1451="Insumo",A1451="Composição Auxiliar"),J1451,"")</f>
        <v>4.3</v>
      </c>
      <c r="N1451" s="79" t="n">
        <f aca="false">IF(ISNUMBER(SEARCH("COM ENCARGOS COMPLEMENTARES",D1451)),J1451,"")</f>
        <v>4.3</v>
      </c>
      <c r="O1451" s="79" t="str">
        <f aca="false">IF(N1451&lt;&gt;"","",M1451)</f>
        <v/>
      </c>
      <c r="P1451" s="80" t="str">
        <f aca="false">IF(A1451="Composição",A1450,"")</f>
        <v/>
      </c>
      <c r="Q1451" s="79" t="str">
        <f aca="false">IF(P1451&lt;&gt;"",SUMIF(L1451:L1516,L1451,N1451:N1516),"")</f>
        <v/>
      </c>
      <c r="R1451" s="79" t="str">
        <f aca="false">IF(P1451&lt;&gt;"",SUMIF(L1451:L1516,L1451,O1451:O1516),"")</f>
        <v/>
      </c>
      <c r="S1451" s="63"/>
    </row>
    <row r="1452" customFormat="false" ht="24" hidden="false" customHeight="false" outlineLevel="0" collapsed="false">
      <c r="A1452" s="94" t="s">
        <v>575</v>
      </c>
      <c r="B1452" s="95" t="s">
        <v>1180</v>
      </c>
      <c r="C1452" s="94" t="str">
        <f aca="false">VLOOKUP(B1452,INSUMOS!$A:$I,2,FALSE())</f>
        <v>ORSE</v>
      </c>
      <c r="D1452" s="94" t="str">
        <f aca="false">VLOOKUP(B1452,INSUMOS!$A:$I,3,FALSE())</f>
        <v>REDUÇÃO CONCÊNTRICA 200 X 50MM / 100 X 50MM PARA ELETROCALHA METÁLICA (REF. MOPA OU SIMILAR)</v>
      </c>
      <c r="E1452" s="94" t="str">
        <f aca="false">VLOOKUP(B1452,INSUMOS!$A:$I,4,FALSE())</f>
        <v>Material</v>
      </c>
      <c r="F1452" s="94"/>
      <c r="G1452" s="96" t="str">
        <f aca="false">VLOOKUP(B1452,INSUMOS!$A:$I,5,FALSE())</f>
        <v>un</v>
      </c>
      <c r="H1452" s="97" t="n">
        <v>1</v>
      </c>
      <c r="I1452" s="98" t="n">
        <f aca="false">VLOOKUP(B1452,INSUMOS!$A:$I,8,FALSE())</f>
        <v>36.54</v>
      </c>
      <c r="J1452" s="98" t="n">
        <f aca="false">TRUNC(H1452*I1452,2)</f>
        <v>36.54</v>
      </c>
      <c r="K1452" s="21"/>
      <c r="L1452" s="62" t="n">
        <f aca="false">IF(AND(A1453&lt;&gt;"",A1452=""),L1451+1,L1451)</f>
        <v>136</v>
      </c>
      <c r="M1452" s="78" t="n">
        <f aca="false">IF(OR(A1452="Insumo",A1452="Composição Auxiliar"),J1452,"")</f>
        <v>36.54</v>
      </c>
      <c r="N1452" s="79" t="str">
        <f aca="false">IF(ISNUMBER(SEARCH("COM ENCARGOS COMPLEMENTARES",D1452)),J1452,"")</f>
        <v/>
      </c>
      <c r="O1452" s="79" t="n">
        <f aca="false">IF(N1452&lt;&gt;"","",M1452)</f>
        <v>36.54</v>
      </c>
      <c r="P1452" s="80" t="str">
        <f aca="false">IF(A1452="Composição",A1451,"")</f>
        <v/>
      </c>
      <c r="Q1452" s="79" t="str">
        <f aca="false">IF(P1452&lt;&gt;"",SUMIF(L1452:L1517,L1452,N1452:N1517),"")</f>
        <v/>
      </c>
      <c r="R1452" s="79" t="str">
        <f aca="false">IF(P1452&lt;&gt;"",SUMIF(L1452:L1517,L1452,O1452:O1517),"")</f>
        <v/>
      </c>
      <c r="S1452" s="63"/>
    </row>
    <row r="1453" customFormat="false" ht="13.8" hidden="false" customHeight="false" outlineLevel="0" collapsed="false">
      <c r="A1453" s="99"/>
      <c r="B1453" s="99"/>
      <c r="C1453" s="99"/>
      <c r="D1453" s="99"/>
      <c r="E1453" s="99"/>
      <c r="F1453" s="100"/>
      <c r="G1453" s="99"/>
      <c r="H1453" s="100"/>
      <c r="I1453" s="99"/>
      <c r="J1453" s="100"/>
      <c r="K1453" s="21"/>
      <c r="L1453" s="62" t="n">
        <f aca="false">IF(AND(A1454&lt;&gt;"",A1453=""),L1452+1,L1452)</f>
        <v>136</v>
      </c>
      <c r="M1453" s="78" t="str">
        <f aca="false">IF(OR(A1453="Insumo",A1453="Composição Auxiliar"),J1453,"")</f>
        <v/>
      </c>
      <c r="N1453" s="79" t="str">
        <f aca="false">IF(ISNUMBER(SEARCH("COM ENCARGOS COMPLEMENTARES",D1453)),J1453,"")</f>
        <v/>
      </c>
      <c r="O1453" s="79" t="str">
        <f aca="false">IF(N1453&lt;&gt;"","",M1453)</f>
        <v/>
      </c>
      <c r="P1453" s="80" t="str">
        <f aca="false">IF(A1453="Composição",A1452,"")</f>
        <v/>
      </c>
      <c r="Q1453" s="79" t="str">
        <f aca="false">IF(P1453&lt;&gt;"",SUMIF(L1453:L1518,L1453,N1453:N1518),"")</f>
        <v/>
      </c>
      <c r="R1453" s="79" t="str">
        <f aca="false">IF(P1453&lt;&gt;"",SUMIF(L1453:L1518,L1453,O1453:O1518),"")</f>
        <v/>
      </c>
      <c r="S1453" s="63"/>
    </row>
    <row r="1454" customFormat="false" ht="13.8" hidden="false" customHeight="true" outlineLevel="0" collapsed="false">
      <c r="A1454" s="99"/>
      <c r="B1454" s="99"/>
      <c r="C1454" s="99"/>
      <c r="D1454" s="99"/>
      <c r="E1454" s="99"/>
      <c r="F1454" s="100"/>
      <c r="G1454" s="99"/>
      <c r="H1454" s="99" t="s">
        <v>580</v>
      </c>
      <c r="I1454" s="99"/>
      <c r="J1454" s="100" t="n">
        <f aca="false">TRUNC(SUMIF(L:L,$L1454,M:M)*(1+$J$9),2)</f>
        <v>53.93</v>
      </c>
      <c r="K1454" s="21"/>
      <c r="L1454" s="62" t="n">
        <f aca="false">IF(AND(A1455&lt;&gt;"",A1454=""),L1453+1,L1453)</f>
        <v>136</v>
      </c>
      <c r="M1454" s="78" t="str">
        <f aca="false">IF(OR(A1454="Insumo",A1454="Composição Auxiliar"),J1454,"")</f>
        <v/>
      </c>
      <c r="N1454" s="79" t="str">
        <f aca="false">IF(ISNUMBER(SEARCH("COM ENCARGOS COMPLEMENTARES",D1454)),J1454,"")</f>
        <v/>
      </c>
      <c r="O1454" s="79" t="str">
        <f aca="false">IF(N1454&lt;&gt;"","",M1454)</f>
        <v/>
      </c>
      <c r="P1454" s="80" t="str">
        <f aca="false">IF(A1454="Composição",A1453,"")</f>
        <v/>
      </c>
      <c r="Q1454" s="79" t="str">
        <f aca="false">IF(P1454&lt;&gt;"",SUMIF(L1454:L1519,L1454,N1454:N1519),"")</f>
        <v/>
      </c>
      <c r="R1454" s="79" t="str">
        <f aca="false">IF(P1454&lt;&gt;"",SUMIF(L1454:L1519,L1454,O1454:O1519),"")</f>
        <v/>
      </c>
      <c r="S1454" s="63"/>
    </row>
    <row r="1455" customFormat="false" ht="13.8" hidden="false" customHeight="false" outlineLevel="0" collapsed="false">
      <c r="A1455" s="101"/>
      <c r="B1455" s="101"/>
      <c r="C1455" s="101"/>
      <c r="D1455" s="101"/>
      <c r="E1455" s="101"/>
      <c r="F1455" s="101"/>
      <c r="G1455" s="101" t="s">
        <v>581</v>
      </c>
      <c r="H1455" s="102" t="s">
        <v>788</v>
      </c>
      <c r="I1455" s="101" t="s">
        <v>583</v>
      </c>
      <c r="J1455" s="103" t="n">
        <f aca="false">TRUNC(J1454*H1455,2)</f>
        <v>323.58</v>
      </c>
      <c r="K1455" s="21"/>
      <c r="L1455" s="62" t="n">
        <f aca="false">IF(AND(A1456&lt;&gt;"",A1455=""),L1454+1,L1454)</f>
        <v>136</v>
      </c>
      <c r="M1455" s="78" t="str">
        <f aca="false">IF(OR(A1455="Insumo",A1455="Composição Auxiliar"),J1455,"")</f>
        <v/>
      </c>
      <c r="N1455" s="79" t="str">
        <f aca="false">IF(ISNUMBER(SEARCH("COM ENCARGOS COMPLEMENTARES",D1455)),J1455,"")</f>
        <v/>
      </c>
      <c r="O1455" s="79" t="str">
        <f aca="false">IF(N1455&lt;&gt;"","",M1455)</f>
        <v/>
      </c>
      <c r="P1455" s="80" t="str">
        <f aca="false">IF(A1455="Composição",A1454,"")</f>
        <v/>
      </c>
      <c r="Q1455" s="79" t="str">
        <f aca="false">IF(P1455&lt;&gt;"",SUMIF(L1455:L1520,L1455,N1455:N1520),"")</f>
        <v/>
      </c>
      <c r="R1455" s="79" t="str">
        <f aca="false">IF(P1455&lt;&gt;"",SUMIF(L1455:L1520,L1455,O1455:O1520),"")</f>
        <v/>
      </c>
      <c r="S1455" s="63"/>
    </row>
    <row r="1456" customFormat="false" ht="13.8" hidden="false" customHeight="false" outlineLevel="0" collapsed="false">
      <c r="A1456" s="104"/>
      <c r="B1456" s="104"/>
      <c r="C1456" s="104"/>
      <c r="D1456" s="104"/>
      <c r="E1456" s="104"/>
      <c r="F1456" s="104"/>
      <c r="G1456" s="104"/>
      <c r="H1456" s="104"/>
      <c r="I1456" s="104"/>
      <c r="J1456" s="104"/>
      <c r="K1456" s="21"/>
      <c r="L1456" s="62" t="n">
        <f aca="false">IF(AND(A1457&lt;&gt;"",A1456=""),L1455+1,L1455)</f>
        <v>137</v>
      </c>
      <c r="M1456" s="78" t="str">
        <f aca="false">IF(OR(A1456="Insumo",A1456="Composição Auxiliar"),J1456,"")</f>
        <v/>
      </c>
      <c r="N1456" s="79" t="str">
        <f aca="false">IF(ISNUMBER(SEARCH("COM ENCARGOS COMPLEMENTARES",D1456)),J1456,"")</f>
        <v/>
      </c>
      <c r="O1456" s="79" t="str">
        <f aca="false">IF(N1456&lt;&gt;"","",M1456)</f>
        <v/>
      </c>
      <c r="P1456" s="80" t="str">
        <f aca="false">IF(A1456="Composição",A1455,"")</f>
        <v/>
      </c>
      <c r="Q1456" s="79" t="str">
        <f aca="false">IF(P1456&lt;&gt;"",SUMIF(L1456:L1521,L1456,N1456:N1521),"")</f>
        <v/>
      </c>
      <c r="R1456" s="79" t="str">
        <f aca="false">IF(P1456&lt;&gt;"",SUMIF(L1456:L1521,L1456,O1456:O1521),"")</f>
        <v/>
      </c>
      <c r="S1456" s="63"/>
    </row>
    <row r="1457" customFormat="false" ht="14.5" hidden="false" customHeight="true" outlineLevel="0" collapsed="false">
      <c r="A1457" s="81" t="s">
        <v>360</v>
      </c>
      <c r="B1457" s="82" t="s">
        <v>552</v>
      </c>
      <c r="C1457" s="81" t="s">
        <v>553</v>
      </c>
      <c r="D1457" s="81" t="s">
        <v>554</v>
      </c>
      <c r="E1457" s="81" t="s">
        <v>555</v>
      </c>
      <c r="F1457" s="81"/>
      <c r="G1457" s="83" t="s">
        <v>556</v>
      </c>
      <c r="H1457" s="82" t="s">
        <v>557</v>
      </c>
      <c r="I1457" s="82" t="s">
        <v>558</v>
      </c>
      <c r="J1457" s="82" t="s">
        <v>559</v>
      </c>
      <c r="K1457" s="21"/>
      <c r="L1457" s="62" t="n">
        <f aca="false">IF(AND(A1458&lt;&gt;"",A1457=""),L1456+1,L1456)</f>
        <v>137</v>
      </c>
      <c r="M1457" s="78" t="str">
        <f aca="false">IF(OR(A1457="Insumo",A1457="Composição Auxiliar"),J1457,"")</f>
        <v/>
      </c>
      <c r="N1457" s="79" t="str">
        <f aca="false">IF(ISNUMBER(SEARCH("COM ENCARGOS COMPLEMENTARES",D1457)),J1457,"")</f>
        <v/>
      </c>
      <c r="O1457" s="79" t="str">
        <f aca="false">IF(N1457&lt;&gt;"","",M1457)</f>
        <v/>
      </c>
      <c r="P1457" s="80" t="str">
        <f aca="false">IF(A1457="Composição",A1456,"")</f>
        <v/>
      </c>
      <c r="Q1457" s="79" t="str">
        <f aca="false">IF(P1457&lt;&gt;"",SUMIF(L1457:L1522,L1457,N1457:N1522),"")</f>
        <v/>
      </c>
      <c r="R1457" s="79" t="str">
        <f aca="false">IF(P1457&lt;&gt;"",SUMIF(L1457:L1522,L1457,O1457:O1522),"")</f>
        <v/>
      </c>
      <c r="S1457" s="63"/>
    </row>
    <row r="1458" customFormat="false" ht="24" hidden="false" customHeight="false" outlineLevel="0" collapsed="false">
      <c r="A1458" s="84" t="s">
        <v>560</v>
      </c>
      <c r="B1458" s="85" t="s">
        <v>361</v>
      </c>
      <c r="C1458" s="84" t="s">
        <v>584</v>
      </c>
      <c r="D1458" s="84" t="s">
        <v>1181</v>
      </c>
      <c r="E1458" s="84" t="n">
        <v>89</v>
      </c>
      <c r="F1458" s="84"/>
      <c r="G1458" s="86" t="s">
        <v>924</v>
      </c>
      <c r="H1458" s="87" t="n">
        <v>1</v>
      </c>
      <c r="I1458" s="88" t="n">
        <f aca="false">SUMIF(L:L,$L1458,M:M)</f>
        <v>54.6</v>
      </c>
      <c r="J1458" s="88" t="n">
        <f aca="false">TRUNC(H1458*I1458,2)</f>
        <v>54.6</v>
      </c>
      <c r="K1458" s="21"/>
      <c r="L1458" s="62" t="n">
        <f aca="false">IF(AND(A1459&lt;&gt;"",A1458=""),L1457+1,L1457)</f>
        <v>137</v>
      </c>
      <c r="M1458" s="78" t="str">
        <f aca="false">IF(OR(A1458="Insumo",A1458="Composição Auxiliar"),J1458,"")</f>
        <v/>
      </c>
      <c r="N1458" s="79" t="str">
        <f aca="false">IF(ISNUMBER(SEARCH("COM ENCARGOS COMPLEMENTARES",D1458)),J1458,"")</f>
        <v/>
      </c>
      <c r="O1458" s="79" t="str">
        <f aca="false">IF(N1458&lt;&gt;"","",M1458)</f>
        <v/>
      </c>
      <c r="P1458" s="80" t="str">
        <f aca="false">IF(A1458="Composição",A1457,"")</f>
        <v> 8.1.17 </v>
      </c>
      <c r="Q1458" s="79" t="n">
        <f aca="false">IF(P1458&lt;&gt;"",SUMIF(L1458:L1523,L1458,N1458:N1523),"")</f>
        <v>10.6</v>
      </c>
      <c r="R1458" s="79" t="n">
        <f aca="false">IF(P1458&lt;&gt;"",SUMIF(L1458:L1523,L1458,O1458:O1523),"")</f>
        <v>44</v>
      </c>
      <c r="S1458" s="63"/>
    </row>
    <row r="1459" customFormat="false" ht="24" hidden="false" customHeight="true" outlineLevel="0" collapsed="false">
      <c r="A1459" s="89" t="s">
        <v>565</v>
      </c>
      <c r="B1459" s="90" t="s">
        <v>875</v>
      </c>
      <c r="C1459" s="89" t="s">
        <v>561</v>
      </c>
      <c r="D1459" s="89" t="s">
        <v>876</v>
      </c>
      <c r="E1459" s="89" t="s">
        <v>568</v>
      </c>
      <c r="F1459" s="89"/>
      <c r="G1459" s="91" t="s">
        <v>569</v>
      </c>
      <c r="H1459" s="92" t="n">
        <v>0.2</v>
      </c>
      <c r="I1459" s="93" t="n">
        <f aca="false">SUMIFS('ANALÍTICA AUXILIARES'!J:J,'ANALÍTICA AUXILIARES'!A:A,"Composição",'ANALÍTICA AUXILIARES'!B:B,$B1459)</f>
        <v>28.71</v>
      </c>
      <c r="J1459" s="93" t="n">
        <f aca="false">TRUNC(H1459*I1459,2)</f>
        <v>5.74</v>
      </c>
      <c r="K1459" s="21"/>
      <c r="L1459" s="62" t="n">
        <f aca="false">IF(AND(A1460&lt;&gt;"",A1459=""),L1458+1,L1458)</f>
        <v>137</v>
      </c>
      <c r="M1459" s="78" t="n">
        <f aca="false">IF(OR(A1459="Insumo",A1459="Composição Auxiliar"),J1459,"")</f>
        <v>5.74</v>
      </c>
      <c r="N1459" s="79" t="n">
        <f aca="false">IF(ISNUMBER(SEARCH("COM ENCARGOS COMPLEMENTARES",D1459)),J1459,"")</f>
        <v>5.74</v>
      </c>
      <c r="O1459" s="79" t="str">
        <f aca="false">IF(N1459&lt;&gt;"","",M1459)</f>
        <v/>
      </c>
      <c r="P1459" s="80" t="str">
        <f aca="false">IF(A1459="Composição",A1458,"")</f>
        <v/>
      </c>
      <c r="Q1459" s="79" t="str">
        <f aca="false">IF(P1459&lt;&gt;"",SUMIF(L1459:L1524,L1459,N1459:N1524),"")</f>
        <v/>
      </c>
      <c r="R1459" s="79" t="str">
        <f aca="false">IF(P1459&lt;&gt;"",SUMIF(L1459:L1524,L1459,O1459:O1524),"")</f>
        <v/>
      </c>
      <c r="S1459" s="63"/>
    </row>
    <row r="1460" customFormat="false" ht="24" hidden="false" customHeight="true" outlineLevel="0" collapsed="false">
      <c r="A1460" s="89" t="s">
        <v>565</v>
      </c>
      <c r="B1460" s="90" t="s">
        <v>873</v>
      </c>
      <c r="C1460" s="89" t="s">
        <v>561</v>
      </c>
      <c r="D1460" s="89" t="s">
        <v>874</v>
      </c>
      <c r="E1460" s="89" t="s">
        <v>568</v>
      </c>
      <c r="F1460" s="89"/>
      <c r="G1460" s="91" t="s">
        <v>569</v>
      </c>
      <c r="H1460" s="92" t="n">
        <v>0.2</v>
      </c>
      <c r="I1460" s="93" t="n">
        <f aca="false">SUMIFS('ANALÍTICA AUXILIARES'!J:J,'ANALÍTICA AUXILIARES'!A:A,"Composição",'ANALÍTICA AUXILIARES'!B:B,$B1460)</f>
        <v>24.32</v>
      </c>
      <c r="J1460" s="93" t="n">
        <f aca="false">TRUNC(H1460*I1460,2)</f>
        <v>4.86</v>
      </c>
      <c r="K1460" s="21"/>
      <c r="L1460" s="62" t="n">
        <f aca="false">IF(AND(A1461&lt;&gt;"",A1460=""),L1459+1,L1459)</f>
        <v>137</v>
      </c>
      <c r="M1460" s="78" t="n">
        <f aca="false">IF(OR(A1460="Insumo",A1460="Composição Auxiliar"),J1460,"")</f>
        <v>4.86</v>
      </c>
      <c r="N1460" s="79" t="n">
        <f aca="false">IF(ISNUMBER(SEARCH("COM ENCARGOS COMPLEMENTARES",D1460)),J1460,"")</f>
        <v>4.86</v>
      </c>
      <c r="O1460" s="79" t="str">
        <f aca="false">IF(N1460&lt;&gt;"","",M1460)</f>
        <v/>
      </c>
      <c r="P1460" s="80" t="str">
        <f aca="false">IF(A1460="Composição",A1459,"")</f>
        <v/>
      </c>
      <c r="Q1460" s="79" t="str">
        <f aca="false">IF(P1460&lt;&gt;"",SUMIF(L1460:L1525,L1460,N1460:N1525),"")</f>
        <v/>
      </c>
      <c r="R1460" s="79" t="str">
        <f aca="false">IF(P1460&lt;&gt;"",SUMIF(L1460:L1525,L1460,O1460:O1525),"")</f>
        <v/>
      </c>
      <c r="S1460" s="63"/>
    </row>
    <row r="1461" customFormat="false" ht="24" hidden="false" customHeight="false" outlineLevel="0" collapsed="false">
      <c r="A1461" s="94" t="s">
        <v>575</v>
      </c>
      <c r="B1461" s="95" t="s">
        <v>1182</v>
      </c>
      <c r="C1461" s="94" t="str">
        <f aca="false">VLOOKUP(B1461,INSUMOS!$A:$I,2,FALSE())</f>
        <v>ORSE</v>
      </c>
      <c r="D1461" s="94" t="str">
        <f aca="false">VLOOKUP(B1461,INSUMOS!$A:$I,3,FALSE())</f>
        <v>CURVA VERTICAL 200 X 50 MM PARA ELETROCALHA METÁLICA, COM ÂNGULO 90° (REF.: MOPA OU SIMILAR)</v>
      </c>
      <c r="E1461" s="94" t="str">
        <f aca="false">VLOOKUP(B1461,INSUMOS!$A:$I,4,FALSE())</f>
        <v>Material</v>
      </c>
      <c r="F1461" s="94"/>
      <c r="G1461" s="96" t="str">
        <f aca="false">VLOOKUP(B1461,INSUMOS!$A:$I,5,FALSE())</f>
        <v>un</v>
      </c>
      <c r="H1461" s="97" t="n">
        <v>1</v>
      </c>
      <c r="I1461" s="98" t="n">
        <f aca="false">VLOOKUP(B1461,INSUMOS!$A:$I,8,FALSE())</f>
        <v>44</v>
      </c>
      <c r="J1461" s="98" t="n">
        <f aca="false">TRUNC(H1461*I1461,2)</f>
        <v>44</v>
      </c>
      <c r="K1461" s="21"/>
      <c r="L1461" s="62" t="n">
        <f aca="false">IF(AND(A1462&lt;&gt;"",A1461=""),L1460+1,L1460)</f>
        <v>137</v>
      </c>
      <c r="M1461" s="78" t="n">
        <f aca="false">IF(OR(A1461="Insumo",A1461="Composição Auxiliar"),J1461,"")</f>
        <v>44</v>
      </c>
      <c r="N1461" s="79" t="str">
        <f aca="false">IF(ISNUMBER(SEARCH("COM ENCARGOS COMPLEMENTARES",D1461)),J1461,"")</f>
        <v/>
      </c>
      <c r="O1461" s="79" t="n">
        <f aca="false">IF(N1461&lt;&gt;"","",M1461)</f>
        <v>44</v>
      </c>
      <c r="P1461" s="80" t="str">
        <f aca="false">IF(A1461="Composição",A1460,"")</f>
        <v/>
      </c>
      <c r="Q1461" s="79" t="str">
        <f aca="false">IF(P1461&lt;&gt;"",SUMIF(L1461:L1526,L1461,N1461:N1526),"")</f>
        <v/>
      </c>
      <c r="R1461" s="79" t="str">
        <f aca="false">IF(P1461&lt;&gt;"",SUMIF(L1461:L1526,L1461,O1461:O1526),"")</f>
        <v/>
      </c>
      <c r="S1461" s="63"/>
    </row>
    <row r="1462" customFormat="false" ht="13.8" hidden="false" customHeight="false" outlineLevel="0" collapsed="false">
      <c r="A1462" s="99"/>
      <c r="B1462" s="99"/>
      <c r="C1462" s="99"/>
      <c r="D1462" s="99"/>
      <c r="E1462" s="99"/>
      <c r="F1462" s="100"/>
      <c r="G1462" s="99"/>
      <c r="H1462" s="100"/>
      <c r="I1462" s="99"/>
      <c r="J1462" s="100"/>
      <c r="K1462" s="21"/>
      <c r="L1462" s="62" t="n">
        <f aca="false">IF(AND(A1463&lt;&gt;"",A1462=""),L1461+1,L1461)</f>
        <v>137</v>
      </c>
      <c r="M1462" s="78" t="str">
        <f aca="false">IF(OR(A1462="Insumo",A1462="Composição Auxiliar"),J1462,"")</f>
        <v/>
      </c>
      <c r="N1462" s="79" t="str">
        <f aca="false">IF(ISNUMBER(SEARCH("COM ENCARGOS COMPLEMENTARES",D1462)),J1462,"")</f>
        <v/>
      </c>
      <c r="O1462" s="79" t="str">
        <f aca="false">IF(N1462&lt;&gt;"","",M1462)</f>
        <v/>
      </c>
      <c r="P1462" s="80" t="str">
        <f aca="false">IF(A1462="Composição",A1461,"")</f>
        <v/>
      </c>
      <c r="Q1462" s="79" t="str">
        <f aca="false">IF(P1462&lt;&gt;"",SUMIF(L1462:L1527,L1462,N1462:N1527),"")</f>
        <v/>
      </c>
      <c r="R1462" s="79" t="str">
        <f aca="false">IF(P1462&lt;&gt;"",SUMIF(L1462:L1527,L1462,O1462:O1527),"")</f>
        <v/>
      </c>
      <c r="S1462" s="63"/>
    </row>
    <row r="1463" customFormat="false" ht="13.8" hidden="false" customHeight="true" outlineLevel="0" collapsed="false">
      <c r="A1463" s="99"/>
      <c r="B1463" s="99"/>
      <c r="C1463" s="99"/>
      <c r="D1463" s="99"/>
      <c r="E1463" s="99"/>
      <c r="F1463" s="100"/>
      <c r="G1463" s="99"/>
      <c r="H1463" s="99" t="s">
        <v>580</v>
      </c>
      <c r="I1463" s="99"/>
      <c r="J1463" s="100" t="n">
        <f aca="false">TRUNC(SUMIF(L:L,$L1463,M:M)*(1+$J$9),2)</f>
        <v>66.2</v>
      </c>
      <c r="K1463" s="21"/>
      <c r="L1463" s="62" t="n">
        <f aca="false">IF(AND(A1464&lt;&gt;"",A1463=""),L1462+1,L1462)</f>
        <v>137</v>
      </c>
      <c r="M1463" s="78" t="str">
        <f aca="false">IF(OR(A1463="Insumo",A1463="Composição Auxiliar"),J1463,"")</f>
        <v/>
      </c>
      <c r="N1463" s="79" t="str">
        <f aca="false">IF(ISNUMBER(SEARCH("COM ENCARGOS COMPLEMENTARES",D1463)),J1463,"")</f>
        <v/>
      </c>
      <c r="O1463" s="79" t="str">
        <f aca="false">IF(N1463&lt;&gt;"","",M1463)</f>
        <v/>
      </c>
      <c r="P1463" s="80" t="str">
        <f aca="false">IF(A1463="Composição",A1462,"")</f>
        <v/>
      </c>
      <c r="Q1463" s="79" t="str">
        <f aca="false">IF(P1463&lt;&gt;"",SUMIF(L1463:L1528,L1463,N1463:N1528),"")</f>
        <v/>
      </c>
      <c r="R1463" s="79" t="str">
        <f aca="false">IF(P1463&lt;&gt;"",SUMIF(L1463:L1528,L1463,O1463:O1528),"")</f>
        <v/>
      </c>
      <c r="S1463" s="63"/>
    </row>
    <row r="1464" customFormat="false" ht="13.8" hidden="false" customHeight="false" outlineLevel="0" collapsed="false">
      <c r="A1464" s="101"/>
      <c r="B1464" s="101"/>
      <c r="C1464" s="101"/>
      <c r="D1464" s="101"/>
      <c r="E1464" s="101"/>
      <c r="F1464" s="101"/>
      <c r="G1464" s="101" t="s">
        <v>581</v>
      </c>
      <c r="H1464" s="102" t="s">
        <v>663</v>
      </c>
      <c r="I1464" s="101" t="s">
        <v>583</v>
      </c>
      <c r="J1464" s="103" t="n">
        <f aca="false">TRUNC(J1463*H1464,2)</f>
        <v>529.6</v>
      </c>
      <c r="K1464" s="21"/>
      <c r="L1464" s="62" t="n">
        <f aca="false">IF(AND(A1465&lt;&gt;"",A1464=""),L1463+1,L1463)</f>
        <v>137</v>
      </c>
      <c r="M1464" s="78" t="str">
        <f aca="false">IF(OR(A1464="Insumo",A1464="Composição Auxiliar"),J1464,"")</f>
        <v/>
      </c>
      <c r="N1464" s="79" t="str">
        <f aca="false">IF(ISNUMBER(SEARCH("COM ENCARGOS COMPLEMENTARES",D1464)),J1464,"")</f>
        <v/>
      </c>
      <c r="O1464" s="79" t="str">
        <f aca="false">IF(N1464&lt;&gt;"","",M1464)</f>
        <v/>
      </c>
      <c r="P1464" s="80" t="str">
        <f aca="false">IF(A1464="Composição",A1463,"")</f>
        <v/>
      </c>
      <c r="Q1464" s="79" t="str">
        <f aca="false">IF(P1464&lt;&gt;"",SUMIF(L1464:L1529,L1464,N1464:N1529),"")</f>
        <v/>
      </c>
      <c r="R1464" s="79" t="str">
        <f aca="false">IF(P1464&lt;&gt;"",SUMIF(L1464:L1529,L1464,O1464:O1529),"")</f>
        <v/>
      </c>
      <c r="S1464" s="63"/>
    </row>
    <row r="1465" customFormat="false" ht="13.8" hidden="false" customHeight="false" outlineLevel="0" collapsed="false">
      <c r="A1465" s="104"/>
      <c r="B1465" s="104"/>
      <c r="C1465" s="104"/>
      <c r="D1465" s="104"/>
      <c r="E1465" s="104"/>
      <c r="F1465" s="104"/>
      <c r="G1465" s="104"/>
      <c r="H1465" s="104"/>
      <c r="I1465" s="104"/>
      <c r="J1465" s="104"/>
      <c r="K1465" s="21"/>
      <c r="L1465" s="62" t="n">
        <f aca="false">IF(AND(A1466&lt;&gt;"",A1465=""),L1464+1,L1464)</f>
        <v>138</v>
      </c>
      <c r="M1465" s="78" t="str">
        <f aca="false">IF(OR(A1465="Insumo",A1465="Composição Auxiliar"),J1465,"")</f>
        <v/>
      </c>
      <c r="N1465" s="79" t="str">
        <f aca="false">IF(ISNUMBER(SEARCH("COM ENCARGOS COMPLEMENTARES",D1465)),J1465,"")</f>
        <v/>
      </c>
      <c r="O1465" s="79" t="str">
        <f aca="false">IF(N1465&lt;&gt;"","",M1465)</f>
        <v/>
      </c>
      <c r="P1465" s="80" t="str">
        <f aca="false">IF(A1465="Composição",A1464,"")</f>
        <v/>
      </c>
      <c r="Q1465" s="79" t="str">
        <f aca="false">IF(P1465&lt;&gt;"",SUMIF(L1465:L1530,L1465,N1465:N1530),"")</f>
        <v/>
      </c>
      <c r="R1465" s="79" t="str">
        <f aca="false">IF(P1465&lt;&gt;"",SUMIF(L1465:L1530,L1465,O1465:O1530),"")</f>
        <v/>
      </c>
      <c r="S1465" s="63"/>
    </row>
    <row r="1466" customFormat="false" ht="14.5" hidden="false" customHeight="true" outlineLevel="0" collapsed="false">
      <c r="A1466" s="81" t="s">
        <v>362</v>
      </c>
      <c r="B1466" s="82" t="s">
        <v>552</v>
      </c>
      <c r="C1466" s="81" t="s">
        <v>553</v>
      </c>
      <c r="D1466" s="81" t="s">
        <v>554</v>
      </c>
      <c r="E1466" s="81" t="s">
        <v>555</v>
      </c>
      <c r="F1466" s="81"/>
      <c r="G1466" s="83" t="s">
        <v>556</v>
      </c>
      <c r="H1466" s="82" t="s">
        <v>557</v>
      </c>
      <c r="I1466" s="82" t="s">
        <v>558</v>
      </c>
      <c r="J1466" s="82" t="s">
        <v>559</v>
      </c>
      <c r="K1466" s="21"/>
      <c r="L1466" s="62" t="n">
        <f aca="false">IF(AND(A1467&lt;&gt;"",A1466=""),L1465+1,L1465)</f>
        <v>138</v>
      </c>
      <c r="M1466" s="78" t="str">
        <f aca="false">IF(OR(A1466="Insumo",A1466="Composição Auxiliar"),J1466,"")</f>
        <v/>
      </c>
      <c r="N1466" s="79" t="str">
        <f aca="false">IF(ISNUMBER(SEARCH("COM ENCARGOS COMPLEMENTARES",D1466)),J1466,"")</f>
        <v/>
      </c>
      <c r="O1466" s="79" t="str">
        <f aca="false">IF(N1466&lt;&gt;"","",M1466)</f>
        <v/>
      </c>
      <c r="P1466" s="80" t="str">
        <f aca="false">IF(A1466="Composição",A1465,"")</f>
        <v/>
      </c>
      <c r="Q1466" s="79" t="str">
        <f aca="false">IF(P1466&lt;&gt;"",SUMIF(L1466:L1531,L1466,N1466:N1531),"")</f>
        <v/>
      </c>
      <c r="R1466" s="79" t="str">
        <f aca="false">IF(P1466&lt;&gt;"",SUMIF(L1466:L1531,L1466,O1466:O1531),"")</f>
        <v/>
      </c>
      <c r="S1466" s="63"/>
    </row>
    <row r="1467" customFormat="false" ht="35" hidden="false" customHeight="true" outlineLevel="0" collapsed="false">
      <c r="A1467" s="84" t="s">
        <v>560</v>
      </c>
      <c r="B1467" s="85" t="s">
        <v>363</v>
      </c>
      <c r="C1467" s="84" t="s">
        <v>584</v>
      </c>
      <c r="D1467" s="84" t="s">
        <v>1183</v>
      </c>
      <c r="E1467" s="84" t="s">
        <v>1096</v>
      </c>
      <c r="F1467" s="84"/>
      <c r="G1467" s="86" t="s">
        <v>924</v>
      </c>
      <c r="H1467" s="87" t="n">
        <v>1</v>
      </c>
      <c r="I1467" s="88" t="n">
        <f aca="false">SUMIF(L:L,$L1467,M:M)</f>
        <v>7.9</v>
      </c>
      <c r="J1467" s="88" t="n">
        <f aca="false">TRUNC(H1467*I1467,2)</f>
        <v>7.9</v>
      </c>
      <c r="K1467" s="21"/>
      <c r="L1467" s="62" t="n">
        <f aca="false">IF(AND(A1468&lt;&gt;"",A1467=""),L1466+1,L1466)</f>
        <v>138</v>
      </c>
      <c r="M1467" s="78" t="str">
        <f aca="false">IF(OR(A1467="Insumo",A1467="Composição Auxiliar"),J1467,"")</f>
        <v/>
      </c>
      <c r="N1467" s="79" t="str">
        <f aca="false">IF(ISNUMBER(SEARCH("COM ENCARGOS COMPLEMENTARES",D1467)),J1467,"")</f>
        <v/>
      </c>
      <c r="O1467" s="79" t="str">
        <f aca="false">IF(N1467&lt;&gt;"","",M1467)</f>
        <v/>
      </c>
      <c r="P1467" s="80" t="str">
        <f aca="false">IF(A1467="Composição",A1466,"")</f>
        <v> 8.1.18 </v>
      </c>
      <c r="Q1467" s="79" t="n">
        <f aca="false">IF(P1467&lt;&gt;"",SUMIF(L1467:L1532,L1467,N1467:N1532),"")</f>
        <v>5.79</v>
      </c>
      <c r="R1467" s="79" t="n">
        <f aca="false">IF(P1467&lt;&gt;"",SUMIF(L1467:L1532,L1467,O1467:O1532),"")</f>
        <v>2.11</v>
      </c>
      <c r="S1467" s="63"/>
    </row>
    <row r="1468" customFormat="false" ht="24" hidden="false" customHeight="true" outlineLevel="0" collapsed="false">
      <c r="A1468" s="89" t="s">
        <v>565</v>
      </c>
      <c r="B1468" s="90" t="s">
        <v>873</v>
      </c>
      <c r="C1468" s="89" t="s">
        <v>561</v>
      </c>
      <c r="D1468" s="89" t="s">
        <v>874</v>
      </c>
      <c r="E1468" s="89" t="s">
        <v>568</v>
      </c>
      <c r="F1468" s="89"/>
      <c r="G1468" s="91" t="s">
        <v>569</v>
      </c>
      <c r="H1468" s="92" t="n">
        <v>0.15</v>
      </c>
      <c r="I1468" s="93" t="n">
        <f aca="false">SUMIFS('ANALÍTICA AUXILIARES'!J:J,'ANALÍTICA AUXILIARES'!A:A,"Composição",'ANALÍTICA AUXILIARES'!B:B,$B1468)</f>
        <v>24.32</v>
      </c>
      <c r="J1468" s="93" t="n">
        <f aca="false">TRUNC(H1468*I1468,2)</f>
        <v>3.64</v>
      </c>
      <c r="K1468" s="21"/>
      <c r="L1468" s="62" t="n">
        <f aca="false">IF(AND(A1469&lt;&gt;"",A1468=""),L1467+1,L1467)</f>
        <v>138</v>
      </c>
      <c r="M1468" s="78" t="n">
        <f aca="false">IF(OR(A1468="Insumo",A1468="Composição Auxiliar"),J1468,"")</f>
        <v>3.64</v>
      </c>
      <c r="N1468" s="79" t="n">
        <f aca="false">IF(ISNUMBER(SEARCH("COM ENCARGOS COMPLEMENTARES",D1468)),J1468,"")</f>
        <v>3.64</v>
      </c>
      <c r="O1468" s="79" t="str">
        <f aca="false">IF(N1468&lt;&gt;"","",M1468)</f>
        <v/>
      </c>
      <c r="P1468" s="80" t="str">
        <f aca="false">IF(A1468="Composição",A1467,"")</f>
        <v/>
      </c>
      <c r="Q1468" s="79" t="str">
        <f aca="false">IF(P1468&lt;&gt;"",SUMIF(L1468:L1533,L1468,N1468:N1533),"")</f>
        <v/>
      </c>
      <c r="R1468" s="79" t="str">
        <f aca="false">IF(P1468&lt;&gt;"",SUMIF(L1468:L1533,L1468,O1468:O1533),"")</f>
        <v/>
      </c>
      <c r="S1468" s="63"/>
    </row>
    <row r="1469" customFormat="false" ht="24" hidden="false" customHeight="true" outlineLevel="0" collapsed="false">
      <c r="A1469" s="89" t="s">
        <v>565</v>
      </c>
      <c r="B1469" s="90" t="s">
        <v>875</v>
      </c>
      <c r="C1469" s="89" t="s">
        <v>561</v>
      </c>
      <c r="D1469" s="89" t="s">
        <v>876</v>
      </c>
      <c r="E1469" s="89" t="s">
        <v>568</v>
      </c>
      <c r="F1469" s="89"/>
      <c r="G1469" s="91" t="s">
        <v>569</v>
      </c>
      <c r="H1469" s="92" t="n">
        <v>0.075</v>
      </c>
      <c r="I1469" s="93" t="n">
        <f aca="false">SUMIFS('ANALÍTICA AUXILIARES'!J:J,'ANALÍTICA AUXILIARES'!A:A,"Composição",'ANALÍTICA AUXILIARES'!B:B,$B1469)</f>
        <v>28.71</v>
      </c>
      <c r="J1469" s="93" t="n">
        <f aca="false">TRUNC(H1469*I1469,2)</f>
        <v>2.15</v>
      </c>
      <c r="K1469" s="21"/>
      <c r="L1469" s="62" t="n">
        <f aca="false">IF(AND(A1470&lt;&gt;"",A1469=""),L1468+1,L1468)</f>
        <v>138</v>
      </c>
      <c r="M1469" s="78" t="n">
        <f aca="false">IF(OR(A1469="Insumo",A1469="Composição Auxiliar"),J1469,"")</f>
        <v>2.15</v>
      </c>
      <c r="N1469" s="79" t="n">
        <f aca="false">IF(ISNUMBER(SEARCH("COM ENCARGOS COMPLEMENTARES",D1469)),J1469,"")</f>
        <v>2.15</v>
      </c>
      <c r="O1469" s="79" t="str">
        <f aca="false">IF(N1469&lt;&gt;"","",M1469)</f>
        <v/>
      </c>
      <c r="P1469" s="80" t="str">
        <f aca="false">IF(A1469="Composição",A1468,"")</f>
        <v/>
      </c>
      <c r="Q1469" s="79" t="str">
        <f aca="false">IF(P1469&lt;&gt;"",SUMIF(L1469:L1534,L1469,N1469:N1534),"")</f>
        <v/>
      </c>
      <c r="R1469" s="79" t="str">
        <f aca="false">IF(P1469&lt;&gt;"",SUMIF(L1469:L1534,L1469,O1469:O1534),"")</f>
        <v/>
      </c>
      <c r="S1469" s="63"/>
    </row>
    <row r="1470" customFormat="false" ht="35" hidden="false" customHeight="false" outlineLevel="0" collapsed="false">
      <c r="A1470" s="94" t="s">
        <v>575</v>
      </c>
      <c r="B1470" s="95" t="s">
        <v>1184</v>
      </c>
      <c r="C1470" s="94" t="str">
        <f aca="false">VLOOKUP(B1470,INSUMOS!$A:$I,2,FALSE())</f>
        <v>SETOP</v>
      </c>
      <c r="D1470" s="94" t="str">
        <f aca="false">VLOOKUP(B1470,INSUMOS!$A:$I,3,FALSE())</f>
        <v>DERIVAÇÃO PARA ELETRODUTO (TIPO: SIMPLES|SAÍDA: LATERAL|APLICAÇÃO: PERFILADO|TRATAMENTO: PRÉ-ZINCADO|DIÂMETRO DA SEÇÃO: 3/4"|COMPRIMENTO: 120MM)</v>
      </c>
      <c r="E1470" s="94" t="str">
        <f aca="false">VLOOKUP(B1470,INSUMOS!$A:$I,4,FALSE())</f>
        <v>Material</v>
      </c>
      <c r="F1470" s="94"/>
      <c r="G1470" s="96" t="str">
        <f aca="false">VLOOKUP(B1470,INSUMOS!$A:$I,5,FALSE())</f>
        <v>un</v>
      </c>
      <c r="H1470" s="97" t="n">
        <v>1</v>
      </c>
      <c r="I1470" s="98" t="n">
        <f aca="false">VLOOKUP(B1470,INSUMOS!$A:$I,8,FALSE())</f>
        <v>2.11</v>
      </c>
      <c r="J1470" s="98" t="n">
        <f aca="false">TRUNC(H1470*I1470,2)</f>
        <v>2.11</v>
      </c>
      <c r="K1470" s="21"/>
      <c r="L1470" s="62" t="n">
        <f aca="false">IF(AND(A1471&lt;&gt;"",A1470=""),L1469+1,L1469)</f>
        <v>138</v>
      </c>
      <c r="M1470" s="78" t="n">
        <f aca="false">IF(OR(A1470="Insumo",A1470="Composição Auxiliar"),J1470,"")</f>
        <v>2.11</v>
      </c>
      <c r="N1470" s="79" t="str">
        <f aca="false">IF(ISNUMBER(SEARCH("COM ENCARGOS COMPLEMENTARES",D1470)),J1470,"")</f>
        <v/>
      </c>
      <c r="O1470" s="79" t="n">
        <f aca="false">IF(N1470&lt;&gt;"","",M1470)</f>
        <v>2.11</v>
      </c>
      <c r="P1470" s="80" t="str">
        <f aca="false">IF(A1470="Composição",A1469,"")</f>
        <v/>
      </c>
      <c r="Q1470" s="79" t="str">
        <f aca="false">IF(P1470&lt;&gt;"",SUMIF(L1470:L1535,L1470,N1470:N1535),"")</f>
        <v/>
      </c>
      <c r="R1470" s="79" t="str">
        <f aca="false">IF(P1470&lt;&gt;"",SUMIF(L1470:L1535,L1470,O1470:O1535),"")</f>
        <v/>
      </c>
      <c r="S1470" s="63"/>
    </row>
    <row r="1471" customFormat="false" ht="13.8" hidden="false" customHeight="false" outlineLevel="0" collapsed="false">
      <c r="A1471" s="99"/>
      <c r="B1471" s="99"/>
      <c r="C1471" s="99"/>
      <c r="D1471" s="99"/>
      <c r="E1471" s="99"/>
      <c r="F1471" s="100"/>
      <c r="G1471" s="99"/>
      <c r="H1471" s="100"/>
      <c r="I1471" s="99"/>
      <c r="J1471" s="100"/>
      <c r="K1471" s="21"/>
      <c r="L1471" s="62" t="n">
        <f aca="false">IF(AND(A1472&lt;&gt;"",A1471=""),L1470+1,L1470)</f>
        <v>138</v>
      </c>
      <c r="M1471" s="78" t="str">
        <f aca="false">IF(OR(A1471="Insumo",A1471="Composição Auxiliar"),J1471,"")</f>
        <v/>
      </c>
      <c r="N1471" s="79" t="str">
        <f aca="false">IF(ISNUMBER(SEARCH("COM ENCARGOS COMPLEMENTARES",D1471)),J1471,"")</f>
        <v/>
      </c>
      <c r="O1471" s="79" t="str">
        <f aca="false">IF(N1471&lt;&gt;"","",M1471)</f>
        <v/>
      </c>
      <c r="P1471" s="80" t="str">
        <f aca="false">IF(A1471="Composição",A1470,"")</f>
        <v/>
      </c>
      <c r="Q1471" s="79" t="str">
        <f aca="false">IF(P1471&lt;&gt;"",SUMIF(L1471:L1536,L1471,N1471:N1536),"")</f>
        <v/>
      </c>
      <c r="R1471" s="79" t="str">
        <f aca="false">IF(P1471&lt;&gt;"",SUMIF(L1471:L1536,L1471,O1471:O1536),"")</f>
        <v/>
      </c>
      <c r="S1471" s="63"/>
    </row>
    <row r="1472" customFormat="false" ht="13.8" hidden="false" customHeight="true" outlineLevel="0" collapsed="false">
      <c r="A1472" s="99"/>
      <c r="B1472" s="99"/>
      <c r="C1472" s="99"/>
      <c r="D1472" s="99"/>
      <c r="E1472" s="99"/>
      <c r="F1472" s="100"/>
      <c r="G1472" s="99"/>
      <c r="H1472" s="99" t="s">
        <v>580</v>
      </c>
      <c r="I1472" s="99"/>
      <c r="J1472" s="100" t="n">
        <f aca="false">TRUNC(SUMIF(L:L,$L1472,M:M)*(1+$J$9),2)</f>
        <v>9.57</v>
      </c>
      <c r="K1472" s="21"/>
      <c r="L1472" s="62" t="n">
        <f aca="false">IF(AND(A1473&lt;&gt;"",A1472=""),L1471+1,L1471)</f>
        <v>138</v>
      </c>
      <c r="M1472" s="78" t="str">
        <f aca="false">IF(OR(A1472="Insumo",A1472="Composição Auxiliar"),J1472,"")</f>
        <v/>
      </c>
      <c r="N1472" s="79" t="str">
        <f aca="false">IF(ISNUMBER(SEARCH("COM ENCARGOS COMPLEMENTARES",D1472)),J1472,"")</f>
        <v/>
      </c>
      <c r="O1472" s="79" t="str">
        <f aca="false">IF(N1472&lt;&gt;"","",M1472)</f>
        <v/>
      </c>
      <c r="P1472" s="80" t="str">
        <f aca="false">IF(A1472="Composição",A1471,"")</f>
        <v/>
      </c>
      <c r="Q1472" s="79" t="str">
        <f aca="false">IF(P1472&lt;&gt;"",SUMIF(L1472:L1537,L1472,N1472:N1537),"")</f>
        <v/>
      </c>
      <c r="R1472" s="79" t="str">
        <f aca="false">IF(P1472&lt;&gt;"",SUMIF(L1472:L1537,L1472,O1472:O1537),"")</f>
        <v/>
      </c>
      <c r="S1472" s="63"/>
    </row>
    <row r="1473" customFormat="false" ht="13.8" hidden="false" customHeight="false" outlineLevel="0" collapsed="false">
      <c r="A1473" s="101"/>
      <c r="B1473" s="101"/>
      <c r="C1473" s="101"/>
      <c r="D1473" s="101"/>
      <c r="E1473" s="101"/>
      <c r="F1473" s="101"/>
      <c r="G1473" s="101" t="s">
        <v>581</v>
      </c>
      <c r="H1473" s="102" t="s">
        <v>1185</v>
      </c>
      <c r="I1473" s="101" t="s">
        <v>583</v>
      </c>
      <c r="J1473" s="103" t="n">
        <f aca="false">TRUNC(J1472*H1473,2)</f>
        <v>526.35</v>
      </c>
      <c r="K1473" s="21"/>
      <c r="L1473" s="62" t="n">
        <f aca="false">IF(AND(A1474&lt;&gt;"",A1473=""),L1472+1,L1472)</f>
        <v>138</v>
      </c>
      <c r="M1473" s="78" t="str">
        <f aca="false">IF(OR(A1473="Insumo",A1473="Composição Auxiliar"),J1473,"")</f>
        <v/>
      </c>
      <c r="N1473" s="79" t="str">
        <f aca="false">IF(ISNUMBER(SEARCH("COM ENCARGOS COMPLEMENTARES",D1473)),J1473,"")</f>
        <v/>
      </c>
      <c r="O1473" s="79" t="str">
        <f aca="false">IF(N1473&lt;&gt;"","",M1473)</f>
        <v/>
      </c>
      <c r="P1473" s="80" t="str">
        <f aca="false">IF(A1473="Composição",A1472,"")</f>
        <v/>
      </c>
      <c r="Q1473" s="79" t="str">
        <f aca="false">IF(P1473&lt;&gt;"",SUMIF(L1473:L1538,L1473,N1473:N1538),"")</f>
        <v/>
      </c>
      <c r="R1473" s="79" t="str">
        <f aca="false">IF(P1473&lt;&gt;"",SUMIF(L1473:L1538,L1473,O1473:O1538),"")</f>
        <v/>
      </c>
      <c r="S1473" s="63"/>
    </row>
    <row r="1474" customFormat="false" ht="13.8" hidden="false" customHeight="false" outlineLevel="0" collapsed="false">
      <c r="A1474" s="104"/>
      <c r="B1474" s="104"/>
      <c r="C1474" s="104"/>
      <c r="D1474" s="104"/>
      <c r="E1474" s="104"/>
      <c r="F1474" s="104"/>
      <c r="G1474" s="104"/>
      <c r="H1474" s="104"/>
      <c r="I1474" s="104"/>
      <c r="J1474" s="104"/>
      <c r="K1474" s="21"/>
      <c r="L1474" s="62" t="n">
        <f aca="false">IF(AND(A1475&lt;&gt;"",A1474=""),L1473+1,L1473)</f>
        <v>139</v>
      </c>
      <c r="M1474" s="78" t="str">
        <f aca="false">IF(OR(A1474="Insumo",A1474="Composição Auxiliar"),J1474,"")</f>
        <v/>
      </c>
      <c r="N1474" s="79" t="str">
        <f aca="false">IF(ISNUMBER(SEARCH("COM ENCARGOS COMPLEMENTARES",D1474)),J1474,"")</f>
        <v/>
      </c>
      <c r="O1474" s="79" t="str">
        <f aca="false">IF(N1474&lt;&gt;"","",M1474)</f>
        <v/>
      </c>
      <c r="P1474" s="80" t="str">
        <f aca="false">IF(A1474="Composição",A1473,"")</f>
        <v/>
      </c>
      <c r="Q1474" s="79" t="str">
        <f aca="false">IF(P1474&lt;&gt;"",SUMIF(L1474:L1539,L1474,N1474:N1539),"")</f>
        <v/>
      </c>
      <c r="R1474" s="79" t="str">
        <f aca="false">IF(P1474&lt;&gt;"",SUMIF(L1474:L1539,L1474,O1474:O1539),"")</f>
        <v/>
      </c>
      <c r="S1474" s="63"/>
    </row>
    <row r="1475" customFormat="false" ht="14.5" hidden="false" customHeight="true" outlineLevel="0" collapsed="false">
      <c r="A1475" s="81" t="s">
        <v>364</v>
      </c>
      <c r="B1475" s="82" t="s">
        <v>552</v>
      </c>
      <c r="C1475" s="81" t="s">
        <v>553</v>
      </c>
      <c r="D1475" s="81" t="s">
        <v>554</v>
      </c>
      <c r="E1475" s="81" t="s">
        <v>555</v>
      </c>
      <c r="F1475" s="81"/>
      <c r="G1475" s="83" t="s">
        <v>556</v>
      </c>
      <c r="H1475" s="82" t="s">
        <v>557</v>
      </c>
      <c r="I1475" s="82" t="s">
        <v>558</v>
      </c>
      <c r="J1475" s="82" t="s">
        <v>559</v>
      </c>
      <c r="K1475" s="21"/>
      <c r="L1475" s="62" t="n">
        <f aca="false">IF(AND(A1476&lt;&gt;"",A1475=""),L1474+1,L1474)</f>
        <v>139</v>
      </c>
      <c r="M1475" s="78" t="str">
        <f aca="false">IF(OR(A1475="Insumo",A1475="Composição Auxiliar"),J1475,"")</f>
        <v/>
      </c>
      <c r="N1475" s="79" t="str">
        <f aca="false">IF(ISNUMBER(SEARCH("COM ENCARGOS COMPLEMENTARES",D1475)),J1475,"")</f>
        <v/>
      </c>
      <c r="O1475" s="79" t="str">
        <f aca="false">IF(N1475&lt;&gt;"","",M1475)</f>
        <v/>
      </c>
      <c r="P1475" s="80" t="str">
        <f aca="false">IF(A1475="Composição",A1474,"")</f>
        <v/>
      </c>
      <c r="Q1475" s="79" t="str">
        <f aca="false">IF(P1475&lt;&gt;"",SUMIF(L1475:L1540,L1475,N1475:N1540),"")</f>
        <v/>
      </c>
      <c r="R1475" s="79" t="str">
        <f aca="false">IF(P1475&lt;&gt;"",SUMIF(L1475:L1540,L1475,O1475:O1540),"")</f>
        <v/>
      </c>
      <c r="S1475" s="63"/>
    </row>
    <row r="1476" customFormat="false" ht="35" hidden="false" customHeight="true" outlineLevel="0" collapsed="false">
      <c r="A1476" s="84" t="s">
        <v>560</v>
      </c>
      <c r="B1476" s="85" t="s">
        <v>365</v>
      </c>
      <c r="C1476" s="84" t="s">
        <v>584</v>
      </c>
      <c r="D1476" s="84" t="s">
        <v>1186</v>
      </c>
      <c r="E1476" s="84" t="s">
        <v>1036</v>
      </c>
      <c r="F1476" s="84"/>
      <c r="G1476" s="86" t="s">
        <v>587</v>
      </c>
      <c r="H1476" s="87" t="n">
        <v>1</v>
      </c>
      <c r="I1476" s="88" t="n">
        <f aca="false">SUMIF(L:L,$L1476,M:M)</f>
        <v>2286.17</v>
      </c>
      <c r="J1476" s="88" t="n">
        <f aca="false">TRUNC(H1476*I1476,2)</f>
        <v>2286.17</v>
      </c>
      <c r="K1476" s="21"/>
      <c r="L1476" s="62" t="n">
        <f aca="false">IF(AND(A1477&lt;&gt;"",A1476=""),L1475+1,L1475)</f>
        <v>139</v>
      </c>
      <c r="M1476" s="78" t="str">
        <f aca="false">IF(OR(A1476="Insumo",A1476="Composição Auxiliar"),J1476,"")</f>
        <v/>
      </c>
      <c r="N1476" s="79" t="str">
        <f aca="false">IF(ISNUMBER(SEARCH("COM ENCARGOS COMPLEMENTARES",D1476)),J1476,"")</f>
        <v/>
      </c>
      <c r="O1476" s="79" t="str">
        <f aca="false">IF(N1476&lt;&gt;"","",M1476)</f>
        <v/>
      </c>
      <c r="P1476" s="80" t="str">
        <f aca="false">IF(A1476="Composição",A1475,"")</f>
        <v> 8.1.19 </v>
      </c>
      <c r="Q1476" s="79" t="n">
        <f aca="false">IF(P1476&lt;&gt;"",SUMIF(L1476:L1541,L1476,N1476:N1541),"")</f>
        <v>305.2</v>
      </c>
      <c r="R1476" s="79" t="n">
        <f aca="false">IF(P1476&lt;&gt;"",SUMIF(L1476:L1541,L1476,O1476:O1541),"")</f>
        <v>1980.97</v>
      </c>
      <c r="S1476" s="63"/>
    </row>
    <row r="1477" customFormat="false" ht="24" hidden="false" customHeight="true" outlineLevel="0" collapsed="false">
      <c r="A1477" s="89" t="s">
        <v>565</v>
      </c>
      <c r="B1477" s="90" t="s">
        <v>1187</v>
      </c>
      <c r="C1477" s="89" t="s">
        <v>561</v>
      </c>
      <c r="D1477" s="89" t="s">
        <v>1188</v>
      </c>
      <c r="E1477" s="89" t="s">
        <v>613</v>
      </c>
      <c r="F1477" s="89"/>
      <c r="G1477" s="91" t="s">
        <v>569</v>
      </c>
      <c r="H1477" s="92" t="n">
        <v>2</v>
      </c>
      <c r="I1477" s="93" t="n">
        <f aca="false">SUMIFS('ANALÍTICA AUXILIARES'!J:J,'ANALÍTICA AUXILIARES'!A:A,"Composição",'ANALÍTICA AUXILIARES'!B:B,$B1477)</f>
        <v>128.28</v>
      </c>
      <c r="J1477" s="93" t="n">
        <f aca="false">TRUNC(H1477*I1477,2)</f>
        <v>256.56</v>
      </c>
      <c r="K1477" s="21"/>
      <c r="L1477" s="62" t="n">
        <f aca="false">IF(AND(A1478&lt;&gt;"",A1477=""),L1476+1,L1476)</f>
        <v>139</v>
      </c>
      <c r="M1477" s="78" t="n">
        <f aca="false">IF(OR(A1477="Insumo",A1477="Composição Auxiliar"),J1477,"")</f>
        <v>256.56</v>
      </c>
      <c r="N1477" s="79" t="n">
        <f aca="false">IF(ISNUMBER(SEARCH("COM ENCARGOS COMPLEMENTARES",D1477)),J1477,"")</f>
        <v>256.56</v>
      </c>
      <c r="O1477" s="79" t="str">
        <f aca="false">IF(N1477&lt;&gt;"","",M1477)</f>
        <v/>
      </c>
      <c r="P1477" s="80" t="str">
        <f aca="false">IF(A1477="Composição",A1476,"")</f>
        <v/>
      </c>
      <c r="Q1477" s="79" t="str">
        <f aca="false">IF(P1477&lt;&gt;"",SUMIF(L1477:L1542,L1477,N1477:N1542),"")</f>
        <v/>
      </c>
      <c r="R1477" s="79" t="str">
        <f aca="false">IF(P1477&lt;&gt;"",SUMIF(L1477:L1542,L1477,O1477:O1542),"")</f>
        <v/>
      </c>
      <c r="S1477" s="63"/>
    </row>
    <row r="1478" customFormat="false" ht="24" hidden="false" customHeight="true" outlineLevel="0" collapsed="false">
      <c r="A1478" s="89" t="s">
        <v>565</v>
      </c>
      <c r="B1478" s="90" t="s">
        <v>873</v>
      </c>
      <c r="C1478" s="89" t="s">
        <v>561</v>
      </c>
      <c r="D1478" s="89" t="s">
        <v>874</v>
      </c>
      <c r="E1478" s="89" t="s">
        <v>568</v>
      </c>
      <c r="F1478" s="89"/>
      <c r="G1478" s="91" t="s">
        <v>569</v>
      </c>
      <c r="H1478" s="92" t="n">
        <v>2</v>
      </c>
      <c r="I1478" s="93" t="n">
        <f aca="false">SUMIFS('ANALÍTICA AUXILIARES'!J:J,'ANALÍTICA AUXILIARES'!A:A,"Composição",'ANALÍTICA AUXILIARES'!B:B,$B1478)</f>
        <v>24.32</v>
      </c>
      <c r="J1478" s="93" t="n">
        <f aca="false">TRUNC(H1478*I1478,2)</f>
        <v>48.64</v>
      </c>
      <c r="K1478" s="21"/>
      <c r="L1478" s="62" t="n">
        <f aca="false">IF(AND(A1479&lt;&gt;"",A1478=""),L1477+1,L1477)</f>
        <v>139</v>
      </c>
      <c r="M1478" s="78" t="n">
        <f aca="false">IF(OR(A1478="Insumo",A1478="Composição Auxiliar"),J1478,"")</f>
        <v>48.64</v>
      </c>
      <c r="N1478" s="79" t="n">
        <f aca="false">IF(ISNUMBER(SEARCH("COM ENCARGOS COMPLEMENTARES",D1478)),J1478,"")</f>
        <v>48.64</v>
      </c>
      <c r="O1478" s="79" t="str">
        <f aca="false">IF(N1478&lt;&gt;"","",M1478)</f>
        <v/>
      </c>
      <c r="P1478" s="80" t="str">
        <f aca="false">IF(A1478="Composição",A1477,"")</f>
        <v/>
      </c>
      <c r="Q1478" s="79" t="str">
        <f aca="false">IF(P1478&lt;&gt;"",SUMIF(L1478:L1543,L1478,N1478:N1543),"")</f>
        <v/>
      </c>
      <c r="R1478" s="79" t="str">
        <f aca="false">IF(P1478&lt;&gt;"",SUMIF(L1478:L1543,L1478,O1478:O1543),"")</f>
        <v/>
      </c>
      <c r="S1478" s="63"/>
    </row>
    <row r="1479" customFormat="false" ht="24" hidden="false" customHeight="false" outlineLevel="0" collapsed="false">
      <c r="A1479" s="94" t="s">
        <v>575</v>
      </c>
      <c r="B1479" s="95" t="s">
        <v>1189</v>
      </c>
      <c r="C1479" s="94" t="str">
        <f aca="false">VLOOKUP(B1479,INSUMOS!$A:$I,2,FALSE())</f>
        <v>Próprio</v>
      </c>
      <c r="D1479" s="94" t="str">
        <f aca="false">VLOOKUP(B1479,INSUMOS!$A:$I,3,FALSE())</f>
        <v>DIO - MÓDULO BÁSICO 19" - A270 DA FURUKAWA OU EQUIVALENTE TÉCNICO</v>
      </c>
      <c r="E1479" s="94" t="str">
        <f aca="false">VLOOKUP(B1479,INSUMOS!$A:$I,4,FALSE())</f>
        <v>Material</v>
      </c>
      <c r="F1479" s="94"/>
      <c r="G1479" s="96" t="str">
        <f aca="false">VLOOKUP(B1479,INSUMOS!$A:$I,5,FALSE())</f>
        <v>UN</v>
      </c>
      <c r="H1479" s="97" t="n">
        <v>1</v>
      </c>
      <c r="I1479" s="98" t="n">
        <f aca="false">VLOOKUP(B1479,INSUMOS!$A:$I,8,FALSE())</f>
        <v>1371.18</v>
      </c>
      <c r="J1479" s="98" t="n">
        <f aca="false">TRUNC(H1479*I1479,2)</f>
        <v>1371.18</v>
      </c>
      <c r="K1479" s="21"/>
      <c r="L1479" s="62" t="n">
        <f aca="false">IF(AND(A1480&lt;&gt;"",A1479=""),L1478+1,L1478)</f>
        <v>139</v>
      </c>
      <c r="M1479" s="78" t="n">
        <f aca="false">IF(OR(A1479="Insumo",A1479="Composição Auxiliar"),J1479,"")</f>
        <v>1371.18</v>
      </c>
      <c r="N1479" s="79" t="str">
        <f aca="false">IF(ISNUMBER(SEARCH("COM ENCARGOS COMPLEMENTARES",D1479)),J1479,"")</f>
        <v/>
      </c>
      <c r="O1479" s="79" t="n">
        <f aca="false">IF(N1479&lt;&gt;"","",M1479)</f>
        <v>1371.18</v>
      </c>
      <c r="P1479" s="80" t="str">
        <f aca="false">IF(A1479="Composição",A1478,"")</f>
        <v/>
      </c>
      <c r="Q1479" s="79" t="str">
        <f aca="false">IF(P1479&lt;&gt;"",SUMIF(L1479:L1544,L1479,N1479:N1544),"")</f>
        <v/>
      </c>
      <c r="R1479" s="79" t="str">
        <f aca="false">IF(P1479&lt;&gt;"",SUMIF(L1479:L1544,L1479,O1479:O1544),"")</f>
        <v/>
      </c>
      <c r="S1479" s="63"/>
    </row>
    <row r="1480" customFormat="false" ht="24" hidden="false" customHeight="false" outlineLevel="0" collapsed="false">
      <c r="A1480" s="94" t="s">
        <v>575</v>
      </c>
      <c r="B1480" s="95" t="s">
        <v>1190</v>
      </c>
      <c r="C1480" s="94" t="str">
        <f aca="false">VLOOKUP(B1480,INSUMOS!$A:$I,2,FALSE())</f>
        <v>Próprio</v>
      </c>
      <c r="D1480" s="94" t="str">
        <f aca="false">VLOOKUP(B1480,INSUMOS!$A:$I,3,FALSE())</f>
        <v>EXTENSAO OPTICA CONECTORIZADA 02F MM (50.0) OM4 10 GIGABIT LC-UPC - D0.9</v>
      </c>
      <c r="E1480" s="94" t="str">
        <f aca="false">VLOOKUP(B1480,INSUMOS!$A:$I,4,FALSE())</f>
        <v>Material</v>
      </c>
      <c r="F1480" s="94"/>
      <c r="G1480" s="96" t="str">
        <f aca="false">VLOOKUP(B1480,INSUMOS!$A:$I,5,FALSE())</f>
        <v>UN</v>
      </c>
      <c r="H1480" s="97" t="n">
        <v>3</v>
      </c>
      <c r="I1480" s="98" t="n">
        <f aca="false">VLOOKUP(B1480,INSUMOS!$A:$I,8,FALSE())</f>
        <v>61.2</v>
      </c>
      <c r="J1480" s="98" t="n">
        <f aca="false">TRUNC(H1480*I1480,2)</f>
        <v>183.6</v>
      </c>
      <c r="K1480" s="21"/>
      <c r="L1480" s="62" t="n">
        <f aca="false">IF(AND(A1481&lt;&gt;"",A1480=""),L1479+1,L1479)</f>
        <v>139</v>
      </c>
      <c r="M1480" s="78" t="n">
        <f aca="false">IF(OR(A1480="Insumo",A1480="Composição Auxiliar"),J1480,"")</f>
        <v>183.6</v>
      </c>
      <c r="N1480" s="79" t="str">
        <f aca="false">IF(ISNUMBER(SEARCH("COM ENCARGOS COMPLEMENTARES",D1480)),J1480,"")</f>
        <v/>
      </c>
      <c r="O1480" s="79" t="n">
        <f aca="false">IF(N1480&lt;&gt;"","",M1480)</f>
        <v>183.6</v>
      </c>
      <c r="P1480" s="80" t="str">
        <f aca="false">IF(A1480="Composição",A1479,"")</f>
        <v/>
      </c>
      <c r="Q1480" s="79" t="str">
        <f aca="false">IF(P1480&lt;&gt;"",SUMIF(L1480:L1545,L1480,N1480:N1545),"")</f>
        <v/>
      </c>
      <c r="R1480" s="79" t="str">
        <f aca="false">IF(P1480&lt;&gt;"",SUMIF(L1480:L1545,L1480,O1480:O1545),"")</f>
        <v/>
      </c>
      <c r="S1480" s="63"/>
    </row>
    <row r="1481" customFormat="false" ht="13.8" hidden="false" customHeight="false" outlineLevel="0" collapsed="false">
      <c r="A1481" s="94" t="s">
        <v>575</v>
      </c>
      <c r="B1481" s="95" t="s">
        <v>1191</v>
      </c>
      <c r="C1481" s="94" t="str">
        <f aca="false">VLOOKUP(B1481,INSUMOS!$A:$I,2,FALSE())</f>
        <v>Próprio</v>
      </c>
      <c r="D1481" s="94" t="str">
        <f aca="false">VLOOKUP(B1481,INSUMOS!$A:$I,3,FALSE())</f>
        <v>KIT SUPORTE DE ADAPTADOR PARA DIO LC/SC (KIT 3 PÇS)</v>
      </c>
      <c r="E1481" s="94" t="str">
        <f aca="false">VLOOKUP(B1481,INSUMOS!$A:$I,4,FALSE())</f>
        <v>Material</v>
      </c>
      <c r="F1481" s="94"/>
      <c r="G1481" s="96" t="str">
        <f aca="false">VLOOKUP(B1481,INSUMOS!$A:$I,5,FALSE())</f>
        <v>UN</v>
      </c>
      <c r="H1481" s="97" t="n">
        <v>1</v>
      </c>
      <c r="I1481" s="98" t="n">
        <f aca="false">VLOOKUP(B1481,INSUMOS!$A:$I,8,FALSE())</f>
        <v>163.75</v>
      </c>
      <c r="J1481" s="98" t="n">
        <f aca="false">TRUNC(H1481*I1481,2)</f>
        <v>163.75</v>
      </c>
      <c r="K1481" s="21"/>
      <c r="L1481" s="62" t="n">
        <f aca="false">IF(AND(A1482&lt;&gt;"",A1481=""),L1480+1,L1480)</f>
        <v>139</v>
      </c>
      <c r="M1481" s="78" t="n">
        <f aca="false">IF(OR(A1481="Insumo",A1481="Composição Auxiliar"),J1481,"")</f>
        <v>163.75</v>
      </c>
      <c r="N1481" s="79" t="str">
        <f aca="false">IF(ISNUMBER(SEARCH("COM ENCARGOS COMPLEMENTARES",D1481)),J1481,"")</f>
        <v/>
      </c>
      <c r="O1481" s="79" t="n">
        <f aca="false">IF(N1481&lt;&gt;"","",M1481)</f>
        <v>163.75</v>
      </c>
      <c r="P1481" s="80" t="str">
        <f aca="false">IF(A1481="Composição",A1480,"")</f>
        <v/>
      </c>
      <c r="Q1481" s="79" t="str">
        <f aca="false">IF(P1481&lt;&gt;"",SUMIF(L1481:L1546,L1481,N1481:N1546),"")</f>
        <v/>
      </c>
      <c r="R1481" s="79" t="str">
        <f aca="false">IF(P1481&lt;&gt;"",SUMIF(L1481:L1546,L1481,O1481:O1546),"")</f>
        <v/>
      </c>
      <c r="S1481" s="63"/>
    </row>
    <row r="1482" customFormat="false" ht="13.8" hidden="false" customHeight="false" outlineLevel="0" collapsed="false">
      <c r="A1482" s="94" t="s">
        <v>575</v>
      </c>
      <c r="B1482" s="95" t="s">
        <v>1192</v>
      </c>
      <c r="C1482" s="94" t="str">
        <f aca="false">VLOOKUP(B1482,INSUMOS!$A:$I,2,FALSE())</f>
        <v>Próprio</v>
      </c>
      <c r="D1482" s="94" t="str">
        <f aca="false">VLOOKUP(B1482,INSUMOS!$A:$I,3,FALSE())</f>
        <v>KIT BANDEJA DE EMENDA 12 FIBRAS</v>
      </c>
      <c r="E1482" s="94" t="str">
        <f aca="false">VLOOKUP(B1482,INSUMOS!$A:$I,4,FALSE())</f>
        <v>Material</v>
      </c>
      <c r="F1482" s="94"/>
      <c r="G1482" s="96" t="str">
        <f aca="false">VLOOKUP(B1482,INSUMOS!$A:$I,5,FALSE())</f>
        <v>UN</v>
      </c>
      <c r="H1482" s="97" t="n">
        <v>1</v>
      </c>
      <c r="I1482" s="98" t="n">
        <f aca="false">VLOOKUP(B1482,INSUMOS!$A:$I,8,FALSE())</f>
        <v>262.44</v>
      </c>
      <c r="J1482" s="98" t="n">
        <f aca="false">TRUNC(H1482*I1482,2)</f>
        <v>262.44</v>
      </c>
      <c r="K1482" s="21"/>
      <c r="L1482" s="62" t="n">
        <f aca="false">IF(AND(A1483&lt;&gt;"",A1482=""),L1481+1,L1481)</f>
        <v>139</v>
      </c>
      <c r="M1482" s="78" t="n">
        <f aca="false">IF(OR(A1482="Insumo",A1482="Composição Auxiliar"),J1482,"")</f>
        <v>262.44</v>
      </c>
      <c r="N1482" s="79" t="str">
        <f aca="false">IF(ISNUMBER(SEARCH("COM ENCARGOS COMPLEMENTARES",D1482)),J1482,"")</f>
        <v/>
      </c>
      <c r="O1482" s="79" t="n">
        <f aca="false">IF(N1482&lt;&gt;"","",M1482)</f>
        <v>262.44</v>
      </c>
      <c r="P1482" s="80" t="str">
        <f aca="false">IF(A1482="Composição",A1481,"")</f>
        <v/>
      </c>
      <c r="Q1482" s="79" t="str">
        <f aca="false">IF(P1482&lt;&gt;"",SUMIF(L1482:L1547,L1482,N1482:N1547),"")</f>
        <v/>
      </c>
      <c r="R1482" s="79" t="str">
        <f aca="false">IF(P1482&lt;&gt;"",SUMIF(L1482:L1547,L1482,O1482:O1547),"")</f>
        <v/>
      </c>
      <c r="S1482" s="63"/>
    </row>
    <row r="1483" customFormat="false" ht="13.8" hidden="false" customHeight="false" outlineLevel="0" collapsed="false">
      <c r="A1483" s="99"/>
      <c r="B1483" s="99"/>
      <c r="C1483" s="99"/>
      <c r="D1483" s="99"/>
      <c r="E1483" s="99"/>
      <c r="F1483" s="100"/>
      <c r="G1483" s="99"/>
      <c r="H1483" s="100"/>
      <c r="I1483" s="99"/>
      <c r="J1483" s="100"/>
      <c r="K1483" s="21"/>
      <c r="L1483" s="62" t="n">
        <f aca="false">IF(AND(A1484&lt;&gt;"",A1483=""),L1482+1,L1482)</f>
        <v>139</v>
      </c>
      <c r="M1483" s="78" t="str">
        <f aca="false">IF(OR(A1483="Insumo",A1483="Composição Auxiliar"),J1483,"")</f>
        <v/>
      </c>
      <c r="N1483" s="79" t="str">
        <f aca="false">IF(ISNUMBER(SEARCH("COM ENCARGOS COMPLEMENTARES",D1483)),J1483,"")</f>
        <v/>
      </c>
      <c r="O1483" s="79" t="str">
        <f aca="false">IF(N1483&lt;&gt;"","",M1483)</f>
        <v/>
      </c>
      <c r="P1483" s="80" t="str">
        <f aca="false">IF(A1483="Composição",A1482,"")</f>
        <v/>
      </c>
      <c r="Q1483" s="79" t="str">
        <f aca="false">IF(P1483&lt;&gt;"",SUMIF(L1483:L1548,L1483,N1483:N1548),"")</f>
        <v/>
      </c>
      <c r="R1483" s="79" t="str">
        <f aca="false">IF(P1483&lt;&gt;"",SUMIF(L1483:L1548,L1483,O1483:O1548),"")</f>
        <v/>
      </c>
      <c r="S1483" s="63"/>
    </row>
    <row r="1484" customFormat="false" ht="13.8" hidden="false" customHeight="true" outlineLevel="0" collapsed="false">
      <c r="A1484" s="99"/>
      <c r="B1484" s="99"/>
      <c r="C1484" s="99"/>
      <c r="D1484" s="99"/>
      <c r="E1484" s="99"/>
      <c r="F1484" s="100"/>
      <c r="G1484" s="99"/>
      <c r="H1484" s="99" t="s">
        <v>580</v>
      </c>
      <c r="I1484" s="99"/>
      <c r="J1484" s="100" t="n">
        <f aca="false">TRUNC(SUMIF(L:L,$L1484,M:M)*(1+$J$9),2)</f>
        <v>2772.2</v>
      </c>
      <c r="K1484" s="21"/>
      <c r="L1484" s="62" t="n">
        <f aca="false">IF(AND(A1485&lt;&gt;"",A1484=""),L1483+1,L1483)</f>
        <v>139</v>
      </c>
      <c r="M1484" s="78" t="str">
        <f aca="false">IF(OR(A1484="Insumo",A1484="Composição Auxiliar"),J1484,"")</f>
        <v/>
      </c>
      <c r="N1484" s="79" t="str">
        <f aca="false">IF(ISNUMBER(SEARCH("COM ENCARGOS COMPLEMENTARES",D1484)),J1484,"")</f>
        <v/>
      </c>
      <c r="O1484" s="79" t="str">
        <f aca="false">IF(N1484&lt;&gt;"","",M1484)</f>
        <v/>
      </c>
      <c r="P1484" s="80" t="str">
        <f aca="false">IF(A1484="Composição",A1483,"")</f>
        <v/>
      </c>
      <c r="Q1484" s="79" t="str">
        <f aca="false">IF(P1484&lt;&gt;"",SUMIF(L1484:L1549,L1484,N1484:N1549),"")</f>
        <v/>
      </c>
      <c r="R1484" s="79" t="str">
        <f aca="false">IF(P1484&lt;&gt;"",SUMIF(L1484:L1549,L1484,O1484:O1549),"")</f>
        <v/>
      </c>
      <c r="S1484" s="63"/>
    </row>
    <row r="1485" customFormat="false" ht="13.8" hidden="false" customHeight="false" outlineLevel="0" collapsed="false">
      <c r="A1485" s="101"/>
      <c r="B1485" s="101"/>
      <c r="C1485" s="101"/>
      <c r="D1485" s="101"/>
      <c r="E1485" s="101"/>
      <c r="F1485" s="101"/>
      <c r="G1485" s="101" t="s">
        <v>581</v>
      </c>
      <c r="H1485" s="102" t="s">
        <v>595</v>
      </c>
      <c r="I1485" s="101" t="s">
        <v>583</v>
      </c>
      <c r="J1485" s="103" t="n">
        <f aca="false">TRUNC(J1484*H1485,2)</f>
        <v>2772.2</v>
      </c>
      <c r="K1485" s="21"/>
      <c r="L1485" s="62" t="n">
        <f aca="false">IF(AND(A1486&lt;&gt;"",A1485=""),L1484+1,L1484)</f>
        <v>139</v>
      </c>
      <c r="M1485" s="78" t="str">
        <f aca="false">IF(OR(A1485="Insumo",A1485="Composição Auxiliar"),J1485,"")</f>
        <v/>
      </c>
      <c r="N1485" s="79" t="str">
        <f aca="false">IF(ISNUMBER(SEARCH("COM ENCARGOS COMPLEMENTARES",D1485)),J1485,"")</f>
        <v/>
      </c>
      <c r="O1485" s="79" t="str">
        <f aca="false">IF(N1485&lt;&gt;"","",M1485)</f>
        <v/>
      </c>
      <c r="P1485" s="80" t="str">
        <f aca="false">IF(A1485="Composição",A1484,"")</f>
        <v/>
      </c>
      <c r="Q1485" s="79" t="str">
        <f aca="false">IF(P1485&lt;&gt;"",SUMIF(L1485:L1550,L1485,N1485:N1550),"")</f>
        <v/>
      </c>
      <c r="R1485" s="79" t="str">
        <f aca="false">IF(P1485&lt;&gt;"",SUMIF(L1485:L1550,L1485,O1485:O1550),"")</f>
        <v/>
      </c>
      <c r="S1485" s="63"/>
    </row>
    <row r="1486" customFormat="false" ht="13.8" hidden="false" customHeight="false" outlineLevel="0" collapsed="false">
      <c r="A1486" s="104"/>
      <c r="B1486" s="104"/>
      <c r="C1486" s="104"/>
      <c r="D1486" s="104"/>
      <c r="E1486" s="104"/>
      <c r="F1486" s="104"/>
      <c r="G1486" s="104"/>
      <c r="H1486" s="104"/>
      <c r="I1486" s="104"/>
      <c r="J1486" s="104"/>
      <c r="K1486" s="21"/>
      <c r="L1486" s="62" t="n">
        <f aca="false">IF(AND(A1487&lt;&gt;"",A1486=""),L1485+1,L1485)</f>
        <v>140</v>
      </c>
      <c r="M1486" s="78" t="str">
        <f aca="false">IF(OR(A1486="Insumo",A1486="Composição Auxiliar"),J1486,"")</f>
        <v/>
      </c>
      <c r="N1486" s="79" t="str">
        <f aca="false">IF(ISNUMBER(SEARCH("COM ENCARGOS COMPLEMENTARES",D1486)),J1486,"")</f>
        <v/>
      </c>
      <c r="O1486" s="79" t="str">
        <f aca="false">IF(N1486&lt;&gt;"","",M1486)</f>
        <v/>
      </c>
      <c r="P1486" s="80" t="str">
        <f aca="false">IF(A1486="Composição",A1485,"")</f>
        <v/>
      </c>
      <c r="Q1486" s="79" t="str">
        <f aca="false">IF(P1486&lt;&gt;"",SUMIF(L1486:L1551,L1486,N1486:N1551),"")</f>
        <v/>
      </c>
      <c r="R1486" s="79" t="str">
        <f aca="false">IF(P1486&lt;&gt;"",SUMIF(L1486:L1551,L1486,O1486:O1551),"")</f>
        <v/>
      </c>
      <c r="S1486" s="63"/>
    </row>
    <row r="1487" customFormat="false" ht="13.8" hidden="false" customHeight="false" outlineLevel="0" collapsed="false">
      <c r="A1487" s="74" t="s">
        <v>366</v>
      </c>
      <c r="B1487" s="74"/>
      <c r="C1487" s="74"/>
      <c r="D1487" s="74" t="s">
        <v>367</v>
      </c>
      <c r="E1487" s="74"/>
      <c r="F1487" s="74"/>
      <c r="G1487" s="74"/>
      <c r="H1487" s="75"/>
      <c r="I1487" s="74"/>
      <c r="J1487" s="76"/>
      <c r="K1487" s="21"/>
      <c r="L1487" s="62" t="n">
        <f aca="false">IF(AND(A1488&lt;&gt;"",A1487=""),L1486+1,L1486)</f>
        <v>140</v>
      </c>
      <c r="M1487" s="78" t="str">
        <f aca="false">IF(OR(A1487="Insumo",A1487="Composição Auxiliar"),J1487,"")</f>
        <v/>
      </c>
      <c r="N1487" s="79" t="str">
        <f aca="false">IF(ISNUMBER(SEARCH("COM ENCARGOS COMPLEMENTARES",D1487)),J1487,"")</f>
        <v/>
      </c>
      <c r="O1487" s="79" t="str">
        <f aca="false">IF(N1487&lt;&gt;"","",M1487)</f>
        <v/>
      </c>
      <c r="P1487" s="80" t="str">
        <f aca="false">IF(A1487="Composição",A1486,"")</f>
        <v/>
      </c>
      <c r="Q1487" s="79" t="str">
        <f aca="false">IF(P1487&lt;&gt;"",SUMIF(L1487:L1552,L1487,N1487:N1552),"")</f>
        <v/>
      </c>
      <c r="R1487" s="79" t="str">
        <f aca="false">IF(P1487&lt;&gt;"",SUMIF(L1487:L1552,L1487,O1487:O1552),"")</f>
        <v/>
      </c>
      <c r="S1487" s="63"/>
    </row>
    <row r="1488" customFormat="false" ht="13.8" hidden="false" customHeight="false" outlineLevel="0" collapsed="false">
      <c r="A1488" s="74" t="s">
        <v>368</v>
      </c>
      <c r="B1488" s="74"/>
      <c r="C1488" s="74"/>
      <c r="D1488" s="74" t="s">
        <v>369</v>
      </c>
      <c r="E1488" s="74"/>
      <c r="F1488" s="74"/>
      <c r="G1488" s="74"/>
      <c r="H1488" s="75"/>
      <c r="I1488" s="74"/>
      <c r="J1488" s="76"/>
      <c r="K1488" s="21"/>
      <c r="L1488" s="62" t="n">
        <f aca="false">IF(AND(A1489&lt;&gt;"",A1488=""),L1487+1,L1487)</f>
        <v>140</v>
      </c>
      <c r="M1488" s="78" t="str">
        <f aca="false">IF(OR(A1488="Insumo",A1488="Composição Auxiliar"),J1488,"")</f>
        <v/>
      </c>
      <c r="N1488" s="79" t="str">
        <f aca="false">IF(ISNUMBER(SEARCH("COM ENCARGOS COMPLEMENTARES",D1488)),J1488,"")</f>
        <v/>
      </c>
      <c r="O1488" s="79" t="str">
        <f aca="false">IF(N1488&lt;&gt;"","",M1488)</f>
        <v/>
      </c>
      <c r="P1488" s="80" t="str">
        <f aca="false">IF(A1488="Composição",A1487,"")</f>
        <v/>
      </c>
      <c r="Q1488" s="79" t="str">
        <f aca="false">IF(P1488&lt;&gt;"",SUMIF(L1488:L1553,L1488,N1488:N1553),"")</f>
        <v/>
      </c>
      <c r="R1488" s="79" t="str">
        <f aca="false">IF(P1488&lt;&gt;"",SUMIF(L1488:L1553,L1488,O1488:O1553),"")</f>
        <v/>
      </c>
      <c r="S1488" s="63"/>
    </row>
    <row r="1489" customFormat="false" ht="14.5" hidden="false" customHeight="true" outlineLevel="0" collapsed="false">
      <c r="A1489" s="81" t="s">
        <v>370</v>
      </c>
      <c r="B1489" s="82" t="s">
        <v>552</v>
      </c>
      <c r="C1489" s="81" t="s">
        <v>553</v>
      </c>
      <c r="D1489" s="81" t="s">
        <v>554</v>
      </c>
      <c r="E1489" s="81" t="s">
        <v>555</v>
      </c>
      <c r="F1489" s="81"/>
      <c r="G1489" s="83" t="s">
        <v>556</v>
      </c>
      <c r="H1489" s="82" t="s">
        <v>557</v>
      </c>
      <c r="I1489" s="82" t="s">
        <v>558</v>
      </c>
      <c r="J1489" s="82" t="s">
        <v>559</v>
      </c>
      <c r="K1489" s="21"/>
      <c r="L1489" s="62" t="n">
        <f aca="false">IF(AND(A1490&lt;&gt;"",A1489=""),L1488+1,L1488)</f>
        <v>140</v>
      </c>
      <c r="M1489" s="78" t="str">
        <f aca="false">IF(OR(A1489="Insumo",A1489="Composição Auxiliar"),J1489,"")</f>
        <v/>
      </c>
      <c r="N1489" s="79" t="str">
        <f aca="false">IF(ISNUMBER(SEARCH("COM ENCARGOS COMPLEMENTARES",D1489)),J1489,"")</f>
        <v/>
      </c>
      <c r="O1489" s="79" t="str">
        <f aca="false">IF(N1489&lt;&gt;"","",M1489)</f>
        <v/>
      </c>
      <c r="P1489" s="80" t="str">
        <f aca="false">IF(A1489="Composição",A1488,"")</f>
        <v/>
      </c>
      <c r="Q1489" s="79" t="str">
        <f aca="false">IF(P1489&lt;&gt;"",SUMIF(L1489:L1554,L1489,N1489:N1554),"")</f>
        <v/>
      </c>
      <c r="R1489" s="79" t="str">
        <f aca="false">IF(P1489&lt;&gt;"",SUMIF(L1489:L1554,L1489,O1489:O1554),"")</f>
        <v/>
      </c>
      <c r="S1489" s="63"/>
    </row>
    <row r="1490" customFormat="false" ht="13.8" hidden="false" customHeight="true" outlineLevel="0" collapsed="false">
      <c r="A1490" s="84" t="s">
        <v>560</v>
      </c>
      <c r="B1490" s="85" t="s">
        <v>371</v>
      </c>
      <c r="C1490" s="84" t="s">
        <v>584</v>
      </c>
      <c r="D1490" s="84" t="s">
        <v>1193</v>
      </c>
      <c r="E1490" s="84" t="s">
        <v>912</v>
      </c>
      <c r="F1490" s="84"/>
      <c r="G1490" s="86" t="s">
        <v>587</v>
      </c>
      <c r="H1490" s="87" t="n">
        <v>1</v>
      </c>
      <c r="I1490" s="88" t="n">
        <f aca="false">SUMIF(L:L,$L1490,M:M)</f>
        <v>119.6</v>
      </c>
      <c r="J1490" s="88" t="n">
        <f aca="false">TRUNC(H1490*I1490,2)</f>
        <v>119.6</v>
      </c>
      <c r="K1490" s="21"/>
      <c r="L1490" s="62" t="n">
        <f aca="false">IF(AND(A1491&lt;&gt;"",A1490=""),L1489+1,L1489)</f>
        <v>140</v>
      </c>
      <c r="M1490" s="78" t="str">
        <f aca="false">IF(OR(A1490="Insumo",A1490="Composição Auxiliar"),J1490,"")</f>
        <v/>
      </c>
      <c r="N1490" s="79" t="str">
        <f aca="false">IF(ISNUMBER(SEARCH("COM ENCARGOS COMPLEMENTARES",D1490)),J1490,"")</f>
        <v/>
      </c>
      <c r="O1490" s="79" t="str">
        <f aca="false">IF(N1490&lt;&gt;"","",M1490)</f>
        <v/>
      </c>
      <c r="P1490" s="80" t="str">
        <f aca="false">IF(A1490="Composição",A1489,"")</f>
        <v> 9.1.1 </v>
      </c>
      <c r="Q1490" s="79" t="n">
        <f aca="false">IF(P1490&lt;&gt;"",SUMIF(L1490:L1555,L1490,N1490:N1555),"")</f>
        <v>119.6</v>
      </c>
      <c r="R1490" s="79" t="n">
        <f aca="false">IF(P1490&lt;&gt;"",SUMIF(L1490:L1555,L1490,O1490:O1555),"")</f>
        <v>0</v>
      </c>
      <c r="S1490" s="63"/>
    </row>
    <row r="1491" customFormat="false" ht="24" hidden="false" customHeight="true" outlineLevel="0" collapsed="false">
      <c r="A1491" s="89" t="s">
        <v>565</v>
      </c>
      <c r="B1491" s="90" t="s">
        <v>1194</v>
      </c>
      <c r="C1491" s="89" t="s">
        <v>561</v>
      </c>
      <c r="D1491" s="89" t="s">
        <v>1195</v>
      </c>
      <c r="E1491" s="89" t="s">
        <v>568</v>
      </c>
      <c r="F1491" s="89"/>
      <c r="G1491" s="91" t="s">
        <v>569</v>
      </c>
      <c r="H1491" s="92" t="n">
        <v>4</v>
      </c>
      <c r="I1491" s="93" t="n">
        <f aca="false">SUMIFS('ANALÍTICA AUXILIARES'!J:J,'ANALÍTICA AUXILIARES'!A:A,"Composição",'ANALÍTICA AUXILIARES'!B:B,$B1491)</f>
        <v>29.9</v>
      </c>
      <c r="J1491" s="93" t="n">
        <f aca="false">TRUNC(H1491*I1491,2)</f>
        <v>119.6</v>
      </c>
      <c r="K1491" s="21"/>
      <c r="L1491" s="62" t="n">
        <f aca="false">IF(AND(A1492&lt;&gt;"",A1491=""),L1490+1,L1490)</f>
        <v>140</v>
      </c>
      <c r="M1491" s="78" t="n">
        <f aca="false">IF(OR(A1491="Insumo",A1491="Composição Auxiliar"),J1491,"")</f>
        <v>119.6</v>
      </c>
      <c r="N1491" s="79" t="n">
        <f aca="false">IF(ISNUMBER(SEARCH("COM ENCARGOS COMPLEMENTARES",D1491)),J1491,"")</f>
        <v>119.6</v>
      </c>
      <c r="O1491" s="79" t="str">
        <f aca="false">IF(N1491&lt;&gt;"","",M1491)</f>
        <v/>
      </c>
      <c r="P1491" s="80" t="str">
        <f aca="false">IF(A1491="Composição",A1490,"")</f>
        <v/>
      </c>
      <c r="Q1491" s="79" t="str">
        <f aca="false">IF(P1491&lt;&gt;"",SUMIF(L1491:L1556,L1491,N1491:N1556),"")</f>
        <v/>
      </c>
      <c r="R1491" s="79" t="str">
        <f aca="false">IF(P1491&lt;&gt;"",SUMIF(L1491:L1556,L1491,O1491:O1556),"")</f>
        <v/>
      </c>
      <c r="S1491" s="63"/>
    </row>
    <row r="1492" customFormat="false" ht="13.8" hidden="false" customHeight="false" outlineLevel="0" collapsed="false">
      <c r="A1492" s="99"/>
      <c r="B1492" s="99"/>
      <c r="C1492" s="99"/>
      <c r="D1492" s="99"/>
      <c r="E1492" s="99"/>
      <c r="F1492" s="100"/>
      <c r="G1492" s="99"/>
      <c r="H1492" s="100"/>
      <c r="I1492" s="99"/>
      <c r="J1492" s="100"/>
      <c r="K1492" s="21"/>
      <c r="L1492" s="62" t="n">
        <f aca="false">IF(AND(A1493&lt;&gt;"",A1492=""),L1491+1,L1491)</f>
        <v>140</v>
      </c>
      <c r="M1492" s="78" t="str">
        <f aca="false">IF(OR(A1492="Insumo",A1492="Composição Auxiliar"),J1492,"")</f>
        <v/>
      </c>
      <c r="N1492" s="79" t="str">
        <f aca="false">IF(ISNUMBER(SEARCH("COM ENCARGOS COMPLEMENTARES",D1492)),J1492,"")</f>
        <v/>
      </c>
      <c r="O1492" s="79" t="str">
        <f aca="false">IF(N1492&lt;&gt;"","",M1492)</f>
        <v/>
      </c>
      <c r="P1492" s="80" t="str">
        <f aca="false">IF(A1492="Composição",A1491,"")</f>
        <v/>
      </c>
      <c r="Q1492" s="79" t="str">
        <f aca="false">IF(P1492&lt;&gt;"",SUMIF(L1492:L1557,L1492,N1492:N1557),"")</f>
        <v/>
      </c>
      <c r="R1492" s="79" t="str">
        <f aca="false">IF(P1492&lt;&gt;"",SUMIF(L1492:L1557,L1492,O1492:O1557),"")</f>
        <v/>
      </c>
      <c r="S1492" s="63"/>
    </row>
    <row r="1493" customFormat="false" ht="13.8" hidden="false" customHeight="true" outlineLevel="0" collapsed="false">
      <c r="A1493" s="99"/>
      <c r="B1493" s="99"/>
      <c r="C1493" s="99"/>
      <c r="D1493" s="99"/>
      <c r="E1493" s="99"/>
      <c r="F1493" s="100"/>
      <c r="G1493" s="99"/>
      <c r="H1493" s="99" t="s">
        <v>580</v>
      </c>
      <c r="I1493" s="99"/>
      <c r="J1493" s="100" t="n">
        <f aca="false">TRUNC(SUMIF(L:L,$L1493,M:M)*(1+$J$9),2)</f>
        <v>145.02</v>
      </c>
      <c r="K1493" s="21"/>
      <c r="L1493" s="62" t="n">
        <f aca="false">IF(AND(A1494&lt;&gt;"",A1493=""),L1492+1,L1492)</f>
        <v>140</v>
      </c>
      <c r="M1493" s="78" t="str">
        <f aca="false">IF(OR(A1493="Insumo",A1493="Composição Auxiliar"),J1493,"")</f>
        <v/>
      </c>
      <c r="N1493" s="79" t="str">
        <f aca="false">IF(ISNUMBER(SEARCH("COM ENCARGOS COMPLEMENTARES",D1493)),J1493,"")</f>
        <v/>
      </c>
      <c r="O1493" s="79" t="str">
        <f aca="false">IF(N1493&lt;&gt;"","",M1493)</f>
        <v/>
      </c>
      <c r="P1493" s="80" t="str">
        <f aca="false">IF(A1493="Composição",A1492,"")</f>
        <v/>
      </c>
      <c r="Q1493" s="79" t="str">
        <f aca="false">IF(P1493&lt;&gt;"",SUMIF(L1493:L1558,L1493,N1493:N1558),"")</f>
        <v/>
      </c>
      <c r="R1493" s="79" t="str">
        <f aca="false">IF(P1493&lt;&gt;"",SUMIF(L1493:L1558,L1493,O1493:O1558),"")</f>
        <v/>
      </c>
      <c r="S1493" s="63"/>
    </row>
    <row r="1494" customFormat="false" ht="13.8" hidden="false" customHeight="false" outlineLevel="0" collapsed="false">
      <c r="A1494" s="101"/>
      <c r="B1494" s="101"/>
      <c r="C1494" s="101"/>
      <c r="D1494" s="101"/>
      <c r="E1494" s="101"/>
      <c r="F1494" s="101"/>
      <c r="G1494" s="101" t="s">
        <v>581</v>
      </c>
      <c r="H1494" s="102" t="s">
        <v>788</v>
      </c>
      <c r="I1494" s="101" t="s">
        <v>583</v>
      </c>
      <c r="J1494" s="103" t="n">
        <f aca="false">TRUNC(J1493*H1494,2)</f>
        <v>870.12</v>
      </c>
      <c r="K1494" s="21"/>
      <c r="L1494" s="62" t="n">
        <f aca="false">IF(AND(A1495&lt;&gt;"",A1494=""),L1493+1,L1493)</f>
        <v>140</v>
      </c>
      <c r="M1494" s="78" t="str">
        <f aca="false">IF(OR(A1494="Insumo",A1494="Composição Auxiliar"),J1494,"")</f>
        <v/>
      </c>
      <c r="N1494" s="79" t="str">
        <f aca="false">IF(ISNUMBER(SEARCH("COM ENCARGOS COMPLEMENTARES",D1494)),J1494,"")</f>
        <v/>
      </c>
      <c r="O1494" s="79" t="str">
        <f aca="false">IF(N1494&lt;&gt;"","",M1494)</f>
        <v/>
      </c>
      <c r="P1494" s="80" t="str">
        <f aca="false">IF(A1494="Composição",A1493,"")</f>
        <v/>
      </c>
      <c r="Q1494" s="79" t="str">
        <f aca="false">IF(P1494&lt;&gt;"",SUMIF(L1494:L1559,L1494,N1494:N1559),"")</f>
        <v/>
      </c>
      <c r="R1494" s="79" t="str">
        <f aca="false">IF(P1494&lt;&gt;"",SUMIF(L1494:L1559,L1494,O1494:O1559),"")</f>
        <v/>
      </c>
      <c r="S1494" s="63"/>
    </row>
    <row r="1495" customFormat="false" ht="13.8" hidden="false" customHeight="false" outlineLevel="0" collapsed="false">
      <c r="A1495" s="104"/>
      <c r="B1495" s="104"/>
      <c r="C1495" s="104"/>
      <c r="D1495" s="104"/>
      <c r="E1495" s="104"/>
      <c r="F1495" s="104"/>
      <c r="G1495" s="104"/>
      <c r="H1495" s="104"/>
      <c r="I1495" s="104"/>
      <c r="J1495" s="104"/>
      <c r="K1495" s="21"/>
      <c r="L1495" s="62" t="n">
        <f aca="false">IF(AND(A1496&lt;&gt;"",A1495=""),L1494+1,L1494)</f>
        <v>141</v>
      </c>
      <c r="M1495" s="78" t="str">
        <f aca="false">IF(OR(A1495="Insumo",A1495="Composição Auxiliar"),J1495,"")</f>
        <v/>
      </c>
      <c r="N1495" s="79" t="str">
        <f aca="false">IF(ISNUMBER(SEARCH("COM ENCARGOS COMPLEMENTARES",D1495)),J1495,"")</f>
        <v/>
      </c>
      <c r="O1495" s="79" t="str">
        <f aca="false">IF(N1495&lt;&gt;"","",M1495)</f>
        <v/>
      </c>
      <c r="P1495" s="80" t="str">
        <f aca="false">IF(A1495="Composição",A1494,"")</f>
        <v/>
      </c>
      <c r="Q1495" s="79" t="str">
        <f aca="false">IF(P1495&lt;&gt;"",SUMIF(L1495:L1560,L1495,N1495:N1560),"")</f>
        <v/>
      </c>
      <c r="R1495" s="79" t="str">
        <f aca="false">IF(P1495&lt;&gt;"",SUMIF(L1495:L1560,L1495,O1495:O1560),"")</f>
        <v/>
      </c>
      <c r="S1495" s="63"/>
    </row>
    <row r="1496" customFormat="false" ht="14.5" hidden="false" customHeight="true" outlineLevel="0" collapsed="false">
      <c r="A1496" s="81" t="s">
        <v>372</v>
      </c>
      <c r="B1496" s="82" t="s">
        <v>552</v>
      </c>
      <c r="C1496" s="81" t="s">
        <v>553</v>
      </c>
      <c r="D1496" s="81" t="s">
        <v>554</v>
      </c>
      <c r="E1496" s="81" t="s">
        <v>555</v>
      </c>
      <c r="F1496" s="81"/>
      <c r="G1496" s="83" t="s">
        <v>556</v>
      </c>
      <c r="H1496" s="82" t="s">
        <v>557</v>
      </c>
      <c r="I1496" s="82" t="s">
        <v>558</v>
      </c>
      <c r="J1496" s="82" t="s">
        <v>559</v>
      </c>
      <c r="K1496" s="21"/>
      <c r="L1496" s="62" t="n">
        <f aca="false">IF(AND(A1497&lt;&gt;"",A1496=""),L1495+1,L1495)</f>
        <v>141</v>
      </c>
      <c r="M1496" s="78" t="str">
        <f aca="false">IF(OR(A1496="Insumo",A1496="Composição Auxiliar"),J1496,"")</f>
        <v/>
      </c>
      <c r="N1496" s="79" t="str">
        <f aca="false">IF(ISNUMBER(SEARCH("COM ENCARGOS COMPLEMENTARES",D1496)),J1496,"")</f>
        <v/>
      </c>
      <c r="O1496" s="79" t="str">
        <f aca="false">IF(N1496&lt;&gt;"","",M1496)</f>
        <v/>
      </c>
      <c r="P1496" s="80" t="str">
        <f aca="false">IF(A1496="Composição",A1495,"")</f>
        <v/>
      </c>
      <c r="Q1496" s="79" t="str">
        <f aca="false">IF(P1496&lt;&gt;"",SUMIF(L1496:L1561,L1496,N1496:N1561),"")</f>
        <v/>
      </c>
      <c r="R1496" s="79" t="str">
        <f aca="false">IF(P1496&lt;&gt;"",SUMIF(L1496:L1561,L1496,O1496:O1561),"")</f>
        <v/>
      </c>
      <c r="S1496" s="63"/>
    </row>
    <row r="1497" customFormat="false" ht="35" hidden="false" customHeight="true" outlineLevel="0" collapsed="false">
      <c r="A1497" s="84" t="s">
        <v>560</v>
      </c>
      <c r="B1497" s="85" t="s">
        <v>373</v>
      </c>
      <c r="C1497" s="84" t="s">
        <v>584</v>
      </c>
      <c r="D1497" s="84" t="s">
        <v>1196</v>
      </c>
      <c r="E1497" s="84" t="s">
        <v>1036</v>
      </c>
      <c r="F1497" s="84"/>
      <c r="G1497" s="86" t="s">
        <v>587</v>
      </c>
      <c r="H1497" s="87" t="n">
        <v>1</v>
      </c>
      <c r="I1497" s="88" t="n">
        <f aca="false">SUMIF(L:L,$L1497,M:M)</f>
        <v>250</v>
      </c>
      <c r="J1497" s="88" t="n">
        <f aca="false">TRUNC(H1497*I1497,2)</f>
        <v>250</v>
      </c>
      <c r="K1497" s="21"/>
      <c r="L1497" s="62" t="n">
        <f aca="false">IF(AND(A1498&lt;&gt;"",A1497=""),L1496+1,L1496)</f>
        <v>141</v>
      </c>
      <c r="M1497" s="78" t="str">
        <f aca="false">IF(OR(A1497="Insumo",A1497="Composição Auxiliar"),J1497,"")</f>
        <v/>
      </c>
      <c r="N1497" s="79" t="str">
        <f aca="false">IF(ISNUMBER(SEARCH("COM ENCARGOS COMPLEMENTARES",D1497)),J1497,"")</f>
        <v/>
      </c>
      <c r="O1497" s="79" t="str">
        <f aca="false">IF(N1497&lt;&gt;"","",M1497)</f>
        <v/>
      </c>
      <c r="P1497" s="80" t="str">
        <f aca="false">IF(A1497="Composição",A1496,"")</f>
        <v> 9.1.2 </v>
      </c>
      <c r="Q1497" s="79" t="n">
        <f aca="false">IF(P1497&lt;&gt;"",SUMIF(L1497:L1562,L1497,N1497:N1562),"")</f>
        <v>0</v>
      </c>
      <c r="R1497" s="79" t="n">
        <f aca="false">IF(P1497&lt;&gt;"",SUMIF(L1497:L1562,L1497,O1497:O1562),"")</f>
        <v>250</v>
      </c>
      <c r="S1497" s="63"/>
    </row>
    <row r="1498" customFormat="false" ht="24" hidden="false" customHeight="false" outlineLevel="0" collapsed="false">
      <c r="A1498" s="94" t="s">
        <v>575</v>
      </c>
      <c r="B1498" s="95" t="s">
        <v>1197</v>
      </c>
      <c r="C1498" s="94" t="str">
        <f aca="false">VLOOKUP(B1498,INSUMOS!$A:$I,2,FALSE())</f>
        <v>ORSE</v>
      </c>
      <c r="D1498" s="94" t="str">
        <f aca="false">VLOOKUP(B1498,INSUMOS!$A:$I,3,FALSE())</f>
        <v>CÂMERA DE VÍDEO DIGITAL, BULLET POE, FULL HD 1080P, COM INFRAVERMELHO E ALCANCE DE 30M, IP67, HIKVISION OU SIMILAR</v>
      </c>
      <c r="E1498" s="94" t="str">
        <f aca="false">VLOOKUP(B1498,INSUMOS!$A:$I,4,FALSE())</f>
        <v>Material</v>
      </c>
      <c r="F1498" s="94"/>
      <c r="G1498" s="96" t="str">
        <f aca="false">VLOOKUP(B1498,INSUMOS!$A:$I,5,FALSE())</f>
        <v>un</v>
      </c>
      <c r="H1498" s="97" t="n">
        <v>1</v>
      </c>
      <c r="I1498" s="98" t="n">
        <f aca="false">VLOOKUP(B1498,INSUMOS!$A:$I,8,FALSE())</f>
        <v>250</v>
      </c>
      <c r="J1498" s="98" t="n">
        <f aca="false">TRUNC(H1498*I1498,2)</f>
        <v>250</v>
      </c>
      <c r="K1498" s="21"/>
      <c r="L1498" s="62" t="n">
        <f aca="false">IF(AND(A1499&lt;&gt;"",A1498=""),L1497+1,L1497)</f>
        <v>141</v>
      </c>
      <c r="M1498" s="78" t="n">
        <f aca="false">IF(OR(A1498="Insumo",A1498="Composição Auxiliar"),J1498,"")</f>
        <v>250</v>
      </c>
      <c r="N1498" s="79" t="str">
        <f aca="false">IF(ISNUMBER(SEARCH("COM ENCARGOS COMPLEMENTARES",D1498)),J1498,"")</f>
        <v/>
      </c>
      <c r="O1498" s="79" t="n">
        <f aca="false">IF(N1498&lt;&gt;"","",M1498)</f>
        <v>250</v>
      </c>
      <c r="P1498" s="80" t="str">
        <f aca="false">IF(A1498="Composição",A1497,"")</f>
        <v/>
      </c>
      <c r="Q1498" s="79" t="str">
        <f aca="false">IF(P1498&lt;&gt;"",SUMIF(L1498:L1563,L1498,N1498:N1563),"")</f>
        <v/>
      </c>
      <c r="R1498" s="79" t="str">
        <f aca="false">IF(P1498&lt;&gt;"",SUMIF(L1498:L1563,L1498,O1498:O1563),"")</f>
        <v/>
      </c>
      <c r="S1498" s="63"/>
    </row>
    <row r="1499" customFormat="false" ht="13.8" hidden="false" customHeight="false" outlineLevel="0" collapsed="false">
      <c r="A1499" s="99"/>
      <c r="B1499" s="99"/>
      <c r="C1499" s="99"/>
      <c r="D1499" s="99"/>
      <c r="E1499" s="99"/>
      <c r="F1499" s="100"/>
      <c r="G1499" s="99"/>
      <c r="H1499" s="100"/>
      <c r="I1499" s="99"/>
      <c r="J1499" s="100"/>
      <c r="K1499" s="21"/>
      <c r="L1499" s="62" t="n">
        <f aca="false">IF(AND(A1500&lt;&gt;"",A1499=""),L1498+1,L1498)</f>
        <v>141</v>
      </c>
      <c r="M1499" s="78" t="str">
        <f aca="false">IF(OR(A1499="Insumo",A1499="Composição Auxiliar"),J1499,"")</f>
        <v/>
      </c>
      <c r="N1499" s="79" t="str">
        <f aca="false">IF(ISNUMBER(SEARCH("COM ENCARGOS COMPLEMENTARES",D1499)),J1499,"")</f>
        <v/>
      </c>
      <c r="O1499" s="79" t="str">
        <f aca="false">IF(N1499&lt;&gt;"","",M1499)</f>
        <v/>
      </c>
      <c r="P1499" s="80" t="str">
        <f aca="false">IF(A1499="Composição",A1498,"")</f>
        <v/>
      </c>
      <c r="Q1499" s="79" t="str">
        <f aca="false">IF(P1499&lt;&gt;"",SUMIF(L1499:L1564,L1499,N1499:N1564),"")</f>
        <v/>
      </c>
      <c r="R1499" s="79" t="str">
        <f aca="false">IF(P1499&lt;&gt;"",SUMIF(L1499:L1564,L1499,O1499:O1564),"")</f>
        <v/>
      </c>
      <c r="S1499" s="63"/>
    </row>
    <row r="1500" customFormat="false" ht="13.8" hidden="false" customHeight="true" outlineLevel="0" collapsed="false">
      <c r="A1500" s="99"/>
      <c r="B1500" s="99"/>
      <c r="C1500" s="99"/>
      <c r="D1500" s="99"/>
      <c r="E1500" s="99"/>
      <c r="F1500" s="100"/>
      <c r="G1500" s="99"/>
      <c r="H1500" s="99" t="s">
        <v>580</v>
      </c>
      <c r="I1500" s="99"/>
      <c r="J1500" s="100" t="n">
        <f aca="false">TRUNC(SUMIF(L:L,$L1500,M:M)*(1+$J$9),2)</f>
        <v>303.15</v>
      </c>
      <c r="K1500" s="21"/>
      <c r="L1500" s="62" t="n">
        <f aca="false">IF(AND(A1501&lt;&gt;"",A1500=""),L1499+1,L1499)</f>
        <v>141</v>
      </c>
      <c r="M1500" s="78" t="str">
        <f aca="false">IF(OR(A1500="Insumo",A1500="Composição Auxiliar"),J1500,"")</f>
        <v/>
      </c>
      <c r="N1500" s="79" t="str">
        <f aca="false">IF(ISNUMBER(SEARCH("COM ENCARGOS COMPLEMENTARES",D1500)),J1500,"")</f>
        <v/>
      </c>
      <c r="O1500" s="79" t="str">
        <f aca="false">IF(N1500&lt;&gt;"","",M1500)</f>
        <v/>
      </c>
      <c r="P1500" s="80" t="str">
        <f aca="false">IF(A1500="Composição",A1499,"")</f>
        <v/>
      </c>
      <c r="Q1500" s="79" t="str">
        <f aca="false">IF(P1500&lt;&gt;"",SUMIF(L1500:L1565,L1500,N1500:N1565),"")</f>
        <v/>
      </c>
      <c r="R1500" s="79" t="str">
        <f aca="false">IF(P1500&lt;&gt;"",SUMIF(L1500:L1565,L1500,O1500:O1565),"")</f>
        <v/>
      </c>
      <c r="S1500" s="63"/>
    </row>
    <row r="1501" customFormat="false" ht="13.8" hidden="false" customHeight="false" outlineLevel="0" collapsed="false">
      <c r="A1501" s="101"/>
      <c r="B1501" s="101"/>
      <c r="C1501" s="101"/>
      <c r="D1501" s="101"/>
      <c r="E1501" s="101"/>
      <c r="F1501" s="101"/>
      <c r="G1501" s="101" t="s">
        <v>581</v>
      </c>
      <c r="H1501" s="102" t="s">
        <v>788</v>
      </c>
      <c r="I1501" s="101" t="s">
        <v>583</v>
      </c>
      <c r="J1501" s="103" t="n">
        <f aca="false">TRUNC(J1500*H1501,2)</f>
        <v>1818.9</v>
      </c>
      <c r="K1501" s="21"/>
      <c r="L1501" s="62" t="n">
        <f aca="false">IF(AND(A1502&lt;&gt;"",A1501=""),L1500+1,L1500)</f>
        <v>141</v>
      </c>
      <c r="M1501" s="78" t="str">
        <f aca="false">IF(OR(A1501="Insumo",A1501="Composição Auxiliar"),J1501,"")</f>
        <v/>
      </c>
      <c r="N1501" s="79" t="str">
        <f aca="false">IF(ISNUMBER(SEARCH("COM ENCARGOS COMPLEMENTARES",D1501)),J1501,"")</f>
        <v/>
      </c>
      <c r="O1501" s="79" t="str">
        <f aca="false">IF(N1501&lt;&gt;"","",M1501)</f>
        <v/>
      </c>
      <c r="P1501" s="80" t="str">
        <f aca="false">IF(A1501="Composição",A1500,"")</f>
        <v/>
      </c>
      <c r="Q1501" s="79" t="str">
        <f aca="false">IF(P1501&lt;&gt;"",SUMIF(L1501:L1566,L1501,N1501:N1566),"")</f>
        <v/>
      </c>
      <c r="R1501" s="79" t="str">
        <f aca="false">IF(P1501&lt;&gt;"",SUMIF(L1501:L1566,L1501,O1501:O1566),"")</f>
        <v/>
      </c>
      <c r="S1501" s="63"/>
    </row>
    <row r="1502" customFormat="false" ht="13.8" hidden="false" customHeight="false" outlineLevel="0" collapsed="false">
      <c r="A1502" s="104"/>
      <c r="B1502" s="104"/>
      <c r="C1502" s="104"/>
      <c r="D1502" s="104"/>
      <c r="E1502" s="104"/>
      <c r="F1502" s="104"/>
      <c r="G1502" s="104"/>
      <c r="H1502" s="104"/>
      <c r="I1502" s="104"/>
      <c r="J1502" s="104"/>
      <c r="K1502" s="21"/>
      <c r="L1502" s="62" t="n">
        <f aca="false">IF(AND(A1503&lt;&gt;"",A1502=""),L1501+1,L1501)</f>
        <v>142</v>
      </c>
      <c r="M1502" s="78" t="str">
        <f aca="false">IF(OR(A1502="Insumo",A1502="Composição Auxiliar"),J1502,"")</f>
        <v/>
      </c>
      <c r="N1502" s="79" t="str">
        <f aca="false">IF(ISNUMBER(SEARCH("COM ENCARGOS COMPLEMENTARES",D1502)),J1502,"")</f>
        <v/>
      </c>
      <c r="O1502" s="79" t="str">
        <f aca="false">IF(N1502&lt;&gt;"","",M1502)</f>
        <v/>
      </c>
      <c r="P1502" s="80" t="str">
        <f aca="false">IF(A1502="Composição",A1501,"")</f>
        <v/>
      </c>
      <c r="Q1502" s="79" t="str">
        <f aca="false">IF(P1502&lt;&gt;"",SUMIF(L1502:L1567,L1502,N1502:N1567),"")</f>
        <v/>
      </c>
      <c r="R1502" s="79" t="str">
        <f aca="false">IF(P1502&lt;&gt;"",SUMIF(L1502:L1567,L1502,O1502:O1567),"")</f>
        <v/>
      </c>
      <c r="S1502" s="63"/>
    </row>
    <row r="1503" customFormat="false" ht="14.5" hidden="false" customHeight="true" outlineLevel="0" collapsed="false">
      <c r="A1503" s="81" t="s">
        <v>374</v>
      </c>
      <c r="B1503" s="82" t="s">
        <v>552</v>
      </c>
      <c r="C1503" s="81" t="s">
        <v>553</v>
      </c>
      <c r="D1503" s="81" t="s">
        <v>554</v>
      </c>
      <c r="E1503" s="81" t="s">
        <v>555</v>
      </c>
      <c r="F1503" s="81"/>
      <c r="G1503" s="83" t="s">
        <v>556</v>
      </c>
      <c r="H1503" s="82" t="s">
        <v>557</v>
      </c>
      <c r="I1503" s="82" t="s">
        <v>558</v>
      </c>
      <c r="J1503" s="82" t="s">
        <v>559</v>
      </c>
      <c r="K1503" s="21"/>
      <c r="L1503" s="62" t="n">
        <f aca="false">IF(AND(A1504&lt;&gt;"",A1503=""),L1502+1,L1502)</f>
        <v>142</v>
      </c>
      <c r="M1503" s="78" t="str">
        <f aca="false">IF(OR(A1503="Insumo",A1503="Composição Auxiliar"),J1503,"")</f>
        <v/>
      </c>
      <c r="N1503" s="79" t="str">
        <f aca="false">IF(ISNUMBER(SEARCH("COM ENCARGOS COMPLEMENTARES",D1503)),J1503,"")</f>
        <v/>
      </c>
      <c r="O1503" s="79" t="str">
        <f aca="false">IF(N1503&lt;&gt;"","",M1503)</f>
        <v/>
      </c>
      <c r="P1503" s="80" t="str">
        <f aca="false">IF(A1503="Composição",A1502,"")</f>
        <v/>
      </c>
      <c r="Q1503" s="79" t="str">
        <f aca="false">IF(P1503&lt;&gt;"",SUMIF(L1503:L1568,L1503,N1503:N1568),"")</f>
        <v/>
      </c>
      <c r="R1503" s="79" t="str">
        <f aca="false">IF(P1503&lt;&gt;"",SUMIF(L1503:L1568,L1503,O1503:O1568),"")</f>
        <v/>
      </c>
      <c r="S1503" s="63"/>
    </row>
    <row r="1504" customFormat="false" ht="35" hidden="false" customHeight="true" outlineLevel="0" collapsed="false">
      <c r="A1504" s="84" t="s">
        <v>560</v>
      </c>
      <c r="B1504" s="85" t="s">
        <v>375</v>
      </c>
      <c r="C1504" s="84" t="s">
        <v>584</v>
      </c>
      <c r="D1504" s="84" t="s">
        <v>1198</v>
      </c>
      <c r="E1504" s="84" t="s">
        <v>1036</v>
      </c>
      <c r="F1504" s="84"/>
      <c r="G1504" s="86" t="s">
        <v>587</v>
      </c>
      <c r="H1504" s="87" t="n">
        <v>1</v>
      </c>
      <c r="I1504" s="88" t="n">
        <f aca="false">SUMIF(L:L,$L1504,M:M)</f>
        <v>1684</v>
      </c>
      <c r="J1504" s="88" t="n">
        <f aca="false">TRUNC(H1504*I1504,2)</f>
        <v>1684</v>
      </c>
      <c r="K1504" s="21"/>
      <c r="L1504" s="62" t="n">
        <f aca="false">IF(AND(A1505&lt;&gt;"",A1504=""),L1503+1,L1503)</f>
        <v>142</v>
      </c>
      <c r="M1504" s="78" t="str">
        <f aca="false">IF(OR(A1504="Insumo",A1504="Composição Auxiliar"),J1504,"")</f>
        <v/>
      </c>
      <c r="N1504" s="79" t="str">
        <f aca="false">IF(ISNUMBER(SEARCH("COM ENCARGOS COMPLEMENTARES",D1504)),J1504,"")</f>
        <v/>
      </c>
      <c r="O1504" s="79" t="str">
        <f aca="false">IF(N1504&lt;&gt;"","",M1504)</f>
        <v/>
      </c>
      <c r="P1504" s="80" t="str">
        <f aca="false">IF(A1504="Composição",A1503,"")</f>
        <v> 9.1.3 </v>
      </c>
      <c r="Q1504" s="79" t="n">
        <f aca="false">IF(P1504&lt;&gt;"",SUMIF(L1504:L1569,L1504,N1504:N1569),"")</f>
        <v>0</v>
      </c>
      <c r="R1504" s="79" t="n">
        <f aca="false">IF(P1504&lt;&gt;"",SUMIF(L1504:L1569,L1504,O1504:O1569),"")</f>
        <v>1684</v>
      </c>
      <c r="S1504" s="63"/>
    </row>
    <row r="1505" customFormat="false" ht="24" hidden="false" customHeight="false" outlineLevel="0" collapsed="false">
      <c r="A1505" s="94" t="s">
        <v>575</v>
      </c>
      <c r="B1505" s="95" t="s">
        <v>1199</v>
      </c>
      <c r="C1505" s="94" t="str">
        <f aca="false">VLOOKUP(B1505,INSUMOS!$A:$I,2,FALSE())</f>
        <v>Próprio</v>
      </c>
      <c r="D1505" s="94" t="str">
        <f aca="false">VLOOKUP(B1505,INSUMOS!$A:$I,3,FALSE())</f>
        <v>GRAVADOR DE VÍDEO (NVR), 16 PORTAS POE, H.265, 6MP - FORNECIMENTO E INSTALAÇÃO</v>
      </c>
      <c r="E1505" s="94" t="str">
        <f aca="false">VLOOKUP(B1505,INSUMOS!$A:$I,4,FALSE())</f>
        <v>Equipamento</v>
      </c>
      <c r="F1505" s="94"/>
      <c r="G1505" s="96" t="str">
        <f aca="false">VLOOKUP(B1505,INSUMOS!$A:$I,5,FALSE())</f>
        <v>UN</v>
      </c>
      <c r="H1505" s="97" t="n">
        <v>1</v>
      </c>
      <c r="I1505" s="98" t="n">
        <f aca="false">VLOOKUP(B1505,INSUMOS!$A:$I,8,FALSE())</f>
        <v>1684</v>
      </c>
      <c r="J1505" s="98" t="n">
        <f aca="false">TRUNC(H1505*I1505,2)</f>
        <v>1684</v>
      </c>
      <c r="K1505" s="21"/>
      <c r="L1505" s="62" t="n">
        <f aca="false">IF(AND(A1506&lt;&gt;"",A1505=""),L1504+1,L1504)</f>
        <v>142</v>
      </c>
      <c r="M1505" s="78" t="n">
        <f aca="false">IF(OR(A1505="Insumo",A1505="Composição Auxiliar"),J1505,"")</f>
        <v>1684</v>
      </c>
      <c r="N1505" s="79" t="str">
        <f aca="false">IF(ISNUMBER(SEARCH("COM ENCARGOS COMPLEMENTARES",D1505)),J1505,"")</f>
        <v/>
      </c>
      <c r="O1505" s="79" t="n">
        <f aca="false">IF(N1505&lt;&gt;"","",M1505)</f>
        <v>1684</v>
      </c>
      <c r="P1505" s="80" t="str">
        <f aca="false">IF(A1505="Composição",A1504,"")</f>
        <v/>
      </c>
      <c r="Q1505" s="79" t="str">
        <f aca="false">IF(P1505&lt;&gt;"",SUMIF(L1505:L1570,L1505,N1505:N1570),"")</f>
        <v/>
      </c>
      <c r="R1505" s="79" t="str">
        <f aca="false">IF(P1505&lt;&gt;"",SUMIF(L1505:L1570,L1505,O1505:O1570),"")</f>
        <v/>
      </c>
      <c r="S1505" s="63"/>
    </row>
    <row r="1506" customFormat="false" ht="13.8" hidden="false" customHeight="false" outlineLevel="0" collapsed="false">
      <c r="A1506" s="99"/>
      <c r="B1506" s="99"/>
      <c r="C1506" s="99"/>
      <c r="D1506" s="99"/>
      <c r="E1506" s="99"/>
      <c r="F1506" s="100"/>
      <c r="G1506" s="99"/>
      <c r="H1506" s="100"/>
      <c r="I1506" s="99"/>
      <c r="J1506" s="100"/>
      <c r="K1506" s="21"/>
      <c r="L1506" s="62" t="n">
        <f aca="false">IF(AND(A1507&lt;&gt;"",A1506=""),L1505+1,L1505)</f>
        <v>142</v>
      </c>
      <c r="M1506" s="78" t="str">
        <f aca="false">IF(OR(A1506="Insumo",A1506="Composição Auxiliar"),J1506,"")</f>
        <v/>
      </c>
      <c r="N1506" s="79" t="str">
        <f aca="false">IF(ISNUMBER(SEARCH("COM ENCARGOS COMPLEMENTARES",D1506)),J1506,"")</f>
        <v/>
      </c>
      <c r="O1506" s="79" t="str">
        <f aca="false">IF(N1506&lt;&gt;"","",M1506)</f>
        <v/>
      </c>
      <c r="P1506" s="80" t="str">
        <f aca="false">IF(A1506="Composição",A1505,"")</f>
        <v/>
      </c>
      <c r="Q1506" s="79" t="str">
        <f aca="false">IF(P1506&lt;&gt;"",SUMIF(L1506:L1571,L1506,N1506:N1571),"")</f>
        <v/>
      </c>
      <c r="R1506" s="79" t="str">
        <f aca="false">IF(P1506&lt;&gt;"",SUMIF(L1506:L1571,L1506,O1506:O1571),"")</f>
        <v/>
      </c>
      <c r="S1506" s="63"/>
    </row>
    <row r="1507" customFormat="false" ht="13.8" hidden="false" customHeight="true" outlineLevel="0" collapsed="false">
      <c r="A1507" s="99"/>
      <c r="B1507" s="99"/>
      <c r="C1507" s="99"/>
      <c r="D1507" s="99"/>
      <c r="E1507" s="99"/>
      <c r="F1507" s="100"/>
      <c r="G1507" s="99"/>
      <c r="H1507" s="99" t="s">
        <v>580</v>
      </c>
      <c r="I1507" s="99"/>
      <c r="J1507" s="100" t="n">
        <f aca="false">TRUNC(SUMIF(L:L,$L1507,M:M)*(1+$J$9),2)</f>
        <v>2042.01</v>
      </c>
      <c r="K1507" s="21"/>
      <c r="L1507" s="62" t="n">
        <f aca="false">IF(AND(A1508&lt;&gt;"",A1507=""),L1506+1,L1506)</f>
        <v>142</v>
      </c>
      <c r="M1507" s="78" t="str">
        <f aca="false">IF(OR(A1507="Insumo",A1507="Composição Auxiliar"),J1507,"")</f>
        <v/>
      </c>
      <c r="N1507" s="79" t="str">
        <f aca="false">IF(ISNUMBER(SEARCH("COM ENCARGOS COMPLEMENTARES",D1507)),J1507,"")</f>
        <v/>
      </c>
      <c r="O1507" s="79" t="str">
        <f aca="false">IF(N1507&lt;&gt;"","",M1507)</f>
        <v/>
      </c>
      <c r="P1507" s="80" t="str">
        <f aca="false">IF(A1507="Composição",A1506,"")</f>
        <v/>
      </c>
      <c r="Q1507" s="79" t="str">
        <f aca="false">IF(P1507&lt;&gt;"",SUMIF(L1507:L1572,L1507,N1507:N1572),"")</f>
        <v/>
      </c>
      <c r="R1507" s="79" t="str">
        <f aca="false">IF(P1507&lt;&gt;"",SUMIF(L1507:L1572,L1507,O1507:O1572),"")</f>
        <v/>
      </c>
      <c r="S1507" s="63"/>
    </row>
    <row r="1508" customFormat="false" ht="13.8" hidden="false" customHeight="false" outlineLevel="0" collapsed="false">
      <c r="A1508" s="101"/>
      <c r="B1508" s="101"/>
      <c r="C1508" s="101"/>
      <c r="D1508" s="101"/>
      <c r="E1508" s="101"/>
      <c r="F1508" s="101"/>
      <c r="G1508" s="101" t="s">
        <v>581</v>
      </c>
      <c r="H1508" s="102" t="s">
        <v>595</v>
      </c>
      <c r="I1508" s="101" t="s">
        <v>583</v>
      </c>
      <c r="J1508" s="103" t="n">
        <f aca="false">TRUNC(J1507*H1508,2)</f>
        <v>2042.01</v>
      </c>
      <c r="K1508" s="21"/>
      <c r="L1508" s="62" t="n">
        <f aca="false">IF(AND(A1509&lt;&gt;"",A1508=""),L1507+1,L1507)</f>
        <v>142</v>
      </c>
      <c r="M1508" s="78" t="str">
        <f aca="false">IF(OR(A1508="Insumo",A1508="Composição Auxiliar"),J1508,"")</f>
        <v/>
      </c>
      <c r="N1508" s="79" t="str">
        <f aca="false">IF(ISNUMBER(SEARCH("COM ENCARGOS COMPLEMENTARES",D1508)),J1508,"")</f>
        <v/>
      </c>
      <c r="O1508" s="79" t="str">
        <f aca="false">IF(N1508&lt;&gt;"","",M1508)</f>
        <v/>
      </c>
      <c r="P1508" s="80" t="str">
        <f aca="false">IF(A1508="Composição",A1507,"")</f>
        <v/>
      </c>
      <c r="Q1508" s="79" t="str">
        <f aca="false">IF(P1508&lt;&gt;"",SUMIF(L1508:L1573,L1508,N1508:N1573),"")</f>
        <v/>
      </c>
      <c r="R1508" s="79" t="str">
        <f aca="false">IF(P1508&lt;&gt;"",SUMIF(L1508:L1573,L1508,O1508:O1573),"")</f>
        <v/>
      </c>
      <c r="S1508" s="63"/>
    </row>
    <row r="1509" customFormat="false" ht="13.8" hidden="false" customHeight="false" outlineLevel="0" collapsed="false">
      <c r="A1509" s="104"/>
      <c r="B1509" s="104"/>
      <c r="C1509" s="104"/>
      <c r="D1509" s="104"/>
      <c r="E1509" s="104"/>
      <c r="F1509" s="104"/>
      <c r="G1509" s="104"/>
      <c r="H1509" s="104"/>
      <c r="I1509" s="104"/>
      <c r="J1509" s="104"/>
      <c r="K1509" s="21"/>
      <c r="L1509" s="62" t="n">
        <f aca="false">IF(AND(A1510&lt;&gt;"",A1509=""),L1508+1,L1508)</f>
        <v>143</v>
      </c>
      <c r="M1509" s="78" t="str">
        <f aca="false">IF(OR(A1509="Insumo",A1509="Composição Auxiliar"),J1509,"")</f>
        <v/>
      </c>
      <c r="N1509" s="79" t="str">
        <f aca="false">IF(ISNUMBER(SEARCH("COM ENCARGOS COMPLEMENTARES",D1509)),J1509,"")</f>
        <v/>
      </c>
      <c r="O1509" s="79" t="str">
        <f aca="false">IF(N1509&lt;&gt;"","",M1509)</f>
        <v/>
      </c>
      <c r="P1509" s="80" t="str">
        <f aca="false">IF(A1509="Composição",A1508,"")</f>
        <v/>
      </c>
      <c r="Q1509" s="79" t="str">
        <f aca="false">IF(P1509&lt;&gt;"",SUMIF(L1509:L1574,L1509,N1509:N1574),"")</f>
        <v/>
      </c>
      <c r="R1509" s="79" t="str">
        <f aca="false">IF(P1509&lt;&gt;"",SUMIF(L1509:L1574,L1509,O1509:O1574),"")</f>
        <v/>
      </c>
      <c r="S1509" s="63"/>
    </row>
    <row r="1510" customFormat="false" ht="14.5" hidden="false" customHeight="true" outlineLevel="0" collapsed="false">
      <c r="A1510" s="81" t="s">
        <v>376</v>
      </c>
      <c r="B1510" s="82" t="s">
        <v>552</v>
      </c>
      <c r="C1510" s="81" t="s">
        <v>553</v>
      </c>
      <c r="D1510" s="81" t="s">
        <v>554</v>
      </c>
      <c r="E1510" s="81" t="s">
        <v>555</v>
      </c>
      <c r="F1510" s="81"/>
      <c r="G1510" s="83" t="s">
        <v>556</v>
      </c>
      <c r="H1510" s="82" t="s">
        <v>557</v>
      </c>
      <c r="I1510" s="82" t="s">
        <v>558</v>
      </c>
      <c r="J1510" s="82" t="s">
        <v>559</v>
      </c>
      <c r="K1510" s="21"/>
      <c r="L1510" s="62" t="n">
        <f aca="false">IF(AND(A1511&lt;&gt;"",A1510=""),L1509+1,L1509)</f>
        <v>143</v>
      </c>
      <c r="M1510" s="78" t="str">
        <f aca="false">IF(OR(A1510="Insumo",A1510="Composição Auxiliar"),J1510,"")</f>
        <v/>
      </c>
      <c r="N1510" s="79" t="str">
        <f aca="false">IF(ISNUMBER(SEARCH("COM ENCARGOS COMPLEMENTARES",D1510)),J1510,"")</f>
        <v/>
      </c>
      <c r="O1510" s="79" t="str">
        <f aca="false">IF(N1510&lt;&gt;"","",M1510)</f>
        <v/>
      </c>
      <c r="P1510" s="80" t="str">
        <f aca="false">IF(A1510="Composição",A1509,"")</f>
        <v/>
      </c>
      <c r="Q1510" s="79" t="str">
        <f aca="false">IF(P1510&lt;&gt;"",SUMIF(L1510:L1575,L1510,N1510:N1575),"")</f>
        <v/>
      </c>
      <c r="R1510" s="79" t="str">
        <f aca="false">IF(P1510&lt;&gt;"",SUMIF(L1510:L1575,L1510,O1510:O1575),"")</f>
        <v/>
      </c>
      <c r="S1510" s="63"/>
    </row>
    <row r="1511" customFormat="false" ht="35" hidden="false" customHeight="true" outlineLevel="0" collapsed="false">
      <c r="A1511" s="84" t="s">
        <v>560</v>
      </c>
      <c r="B1511" s="85" t="s">
        <v>377</v>
      </c>
      <c r="C1511" s="84" t="s">
        <v>584</v>
      </c>
      <c r="D1511" s="84" t="s">
        <v>1200</v>
      </c>
      <c r="E1511" s="84" t="s">
        <v>1036</v>
      </c>
      <c r="F1511" s="84"/>
      <c r="G1511" s="86" t="s">
        <v>587</v>
      </c>
      <c r="H1511" s="87" t="n">
        <v>1</v>
      </c>
      <c r="I1511" s="88" t="n">
        <f aca="false">SUMIF(L:L,$L1511,M:M)</f>
        <v>1800</v>
      </c>
      <c r="J1511" s="88" t="n">
        <f aca="false">TRUNC(H1511*I1511,2)</f>
        <v>1800</v>
      </c>
      <c r="K1511" s="21"/>
      <c r="L1511" s="62" t="n">
        <f aca="false">IF(AND(A1512&lt;&gt;"",A1511=""),L1510+1,L1510)</f>
        <v>143</v>
      </c>
      <c r="M1511" s="78" t="str">
        <f aca="false">IF(OR(A1511="Insumo",A1511="Composição Auxiliar"),J1511,"")</f>
        <v/>
      </c>
      <c r="N1511" s="79" t="str">
        <f aca="false">IF(ISNUMBER(SEARCH("COM ENCARGOS COMPLEMENTARES",D1511)),J1511,"")</f>
        <v/>
      </c>
      <c r="O1511" s="79" t="str">
        <f aca="false">IF(N1511&lt;&gt;"","",M1511)</f>
        <v/>
      </c>
      <c r="P1511" s="80" t="str">
        <f aca="false">IF(A1511="Composição",A1510,"")</f>
        <v> 9.1.4 </v>
      </c>
      <c r="Q1511" s="79" t="n">
        <f aca="false">IF(P1511&lt;&gt;"",SUMIF(L1511:L1576,L1511,N1511:N1576),"")</f>
        <v>0</v>
      </c>
      <c r="R1511" s="79" t="n">
        <f aca="false">IF(P1511&lt;&gt;"",SUMIF(L1511:L1576,L1511,O1511:O1576),"")</f>
        <v>1800</v>
      </c>
      <c r="S1511" s="63"/>
    </row>
    <row r="1512" customFormat="false" ht="24" hidden="false" customHeight="false" outlineLevel="0" collapsed="false">
      <c r="A1512" s="94" t="s">
        <v>575</v>
      </c>
      <c r="B1512" s="95" t="s">
        <v>1201</v>
      </c>
      <c r="C1512" s="94" t="str">
        <f aca="false">VLOOKUP(B1512,INSUMOS!$A:$I,2,FALSE())</f>
        <v>Próprio</v>
      </c>
      <c r="D1512" s="94" t="str">
        <f aca="false">VLOOKUP(B1512,INSUMOS!$A:$I,3,FALSE())</f>
        <v>HD 6TB PARA ARMAZENAMENTO DE IMAGENS EM GRAVADOR DE VÍDEO - CFTV</v>
      </c>
      <c r="E1512" s="94" t="str">
        <f aca="false">VLOOKUP(B1512,INSUMOS!$A:$I,4,FALSE())</f>
        <v>Equipamento</v>
      </c>
      <c r="F1512" s="94"/>
      <c r="G1512" s="96" t="str">
        <f aca="false">VLOOKUP(B1512,INSUMOS!$A:$I,5,FALSE())</f>
        <v>UN</v>
      </c>
      <c r="H1512" s="97" t="n">
        <v>1</v>
      </c>
      <c r="I1512" s="98" t="n">
        <f aca="false">VLOOKUP(B1512,INSUMOS!$A:$I,8,FALSE())</f>
        <v>1800</v>
      </c>
      <c r="J1512" s="98" t="n">
        <f aca="false">TRUNC(H1512*I1512,2)</f>
        <v>1800</v>
      </c>
      <c r="K1512" s="21"/>
      <c r="L1512" s="62" t="n">
        <f aca="false">IF(AND(A1513&lt;&gt;"",A1512=""),L1511+1,L1511)</f>
        <v>143</v>
      </c>
      <c r="M1512" s="78" t="n">
        <f aca="false">IF(OR(A1512="Insumo",A1512="Composição Auxiliar"),J1512,"")</f>
        <v>1800</v>
      </c>
      <c r="N1512" s="79" t="str">
        <f aca="false">IF(ISNUMBER(SEARCH("COM ENCARGOS COMPLEMENTARES",D1512)),J1512,"")</f>
        <v/>
      </c>
      <c r="O1512" s="79" t="n">
        <f aca="false">IF(N1512&lt;&gt;"","",M1512)</f>
        <v>1800</v>
      </c>
      <c r="P1512" s="80" t="str">
        <f aca="false">IF(A1512="Composição",A1511,"")</f>
        <v/>
      </c>
      <c r="Q1512" s="79" t="str">
        <f aca="false">IF(P1512&lt;&gt;"",SUMIF(L1512:L1577,L1512,N1512:N1577),"")</f>
        <v/>
      </c>
      <c r="R1512" s="79" t="str">
        <f aca="false">IF(P1512&lt;&gt;"",SUMIF(L1512:L1577,L1512,O1512:O1577),"")</f>
        <v/>
      </c>
      <c r="S1512" s="63"/>
    </row>
    <row r="1513" customFormat="false" ht="13.8" hidden="false" customHeight="false" outlineLevel="0" collapsed="false">
      <c r="A1513" s="99"/>
      <c r="B1513" s="99"/>
      <c r="C1513" s="99"/>
      <c r="D1513" s="99"/>
      <c r="E1513" s="99"/>
      <c r="F1513" s="100"/>
      <c r="G1513" s="99"/>
      <c r="H1513" s="100"/>
      <c r="I1513" s="99"/>
      <c r="J1513" s="100"/>
      <c r="K1513" s="21"/>
      <c r="L1513" s="62" t="n">
        <f aca="false">IF(AND(A1514&lt;&gt;"",A1513=""),L1512+1,L1512)</f>
        <v>143</v>
      </c>
      <c r="M1513" s="78" t="str">
        <f aca="false">IF(OR(A1513="Insumo",A1513="Composição Auxiliar"),J1513,"")</f>
        <v/>
      </c>
      <c r="N1513" s="79" t="str">
        <f aca="false">IF(ISNUMBER(SEARCH("COM ENCARGOS COMPLEMENTARES",D1513)),J1513,"")</f>
        <v/>
      </c>
      <c r="O1513" s="79" t="str">
        <f aca="false">IF(N1513&lt;&gt;"","",M1513)</f>
        <v/>
      </c>
      <c r="P1513" s="80" t="str">
        <f aca="false">IF(A1513="Composição",A1512,"")</f>
        <v/>
      </c>
      <c r="Q1513" s="79" t="str">
        <f aca="false">IF(P1513&lt;&gt;"",SUMIF(L1513:L1578,L1513,N1513:N1578),"")</f>
        <v/>
      </c>
      <c r="R1513" s="79" t="str">
        <f aca="false">IF(P1513&lt;&gt;"",SUMIF(L1513:L1578,L1513,O1513:O1578),"")</f>
        <v/>
      </c>
      <c r="S1513" s="63"/>
    </row>
    <row r="1514" customFormat="false" ht="13.8" hidden="false" customHeight="true" outlineLevel="0" collapsed="false">
      <c r="A1514" s="99"/>
      <c r="B1514" s="99"/>
      <c r="C1514" s="99"/>
      <c r="D1514" s="99"/>
      <c r="E1514" s="99"/>
      <c r="F1514" s="100"/>
      <c r="G1514" s="99"/>
      <c r="H1514" s="99" t="s">
        <v>580</v>
      </c>
      <c r="I1514" s="99"/>
      <c r="J1514" s="100" t="n">
        <f aca="false">TRUNC(SUMIF(L:L,$L1514,M:M)*(1+$J$9),2)</f>
        <v>2182.68</v>
      </c>
      <c r="K1514" s="21"/>
      <c r="L1514" s="62" t="n">
        <f aca="false">IF(AND(A1515&lt;&gt;"",A1514=""),L1513+1,L1513)</f>
        <v>143</v>
      </c>
      <c r="M1514" s="78" t="str">
        <f aca="false">IF(OR(A1514="Insumo",A1514="Composição Auxiliar"),J1514,"")</f>
        <v/>
      </c>
      <c r="N1514" s="79" t="str">
        <f aca="false">IF(ISNUMBER(SEARCH("COM ENCARGOS COMPLEMENTARES",D1514)),J1514,"")</f>
        <v/>
      </c>
      <c r="O1514" s="79" t="str">
        <f aca="false">IF(N1514&lt;&gt;"","",M1514)</f>
        <v/>
      </c>
      <c r="P1514" s="80" t="str">
        <f aca="false">IF(A1514="Composição",A1513,"")</f>
        <v/>
      </c>
      <c r="Q1514" s="79" t="str">
        <f aca="false">IF(P1514&lt;&gt;"",SUMIF(L1514:L1579,L1514,N1514:N1579),"")</f>
        <v/>
      </c>
      <c r="R1514" s="79" t="str">
        <f aca="false">IF(P1514&lt;&gt;"",SUMIF(L1514:L1579,L1514,O1514:O1579),"")</f>
        <v/>
      </c>
      <c r="S1514" s="63"/>
    </row>
    <row r="1515" customFormat="false" ht="13.8" hidden="false" customHeight="false" outlineLevel="0" collapsed="false">
      <c r="A1515" s="101"/>
      <c r="B1515" s="101"/>
      <c r="C1515" s="101"/>
      <c r="D1515" s="101"/>
      <c r="E1515" s="101"/>
      <c r="F1515" s="101"/>
      <c r="G1515" s="101" t="s">
        <v>581</v>
      </c>
      <c r="H1515" s="102" t="s">
        <v>836</v>
      </c>
      <c r="I1515" s="101" t="s">
        <v>583</v>
      </c>
      <c r="J1515" s="103" t="n">
        <f aca="false">TRUNC(J1514*H1515,2)</f>
        <v>4365.36</v>
      </c>
      <c r="K1515" s="21"/>
      <c r="L1515" s="62" t="n">
        <f aca="false">IF(AND(A1516&lt;&gt;"",A1515=""),L1514+1,L1514)</f>
        <v>143</v>
      </c>
      <c r="M1515" s="78" t="str">
        <f aca="false">IF(OR(A1515="Insumo",A1515="Composição Auxiliar"),J1515,"")</f>
        <v/>
      </c>
      <c r="N1515" s="79" t="str">
        <f aca="false">IF(ISNUMBER(SEARCH("COM ENCARGOS COMPLEMENTARES",D1515)),J1515,"")</f>
        <v/>
      </c>
      <c r="O1515" s="79" t="str">
        <f aca="false">IF(N1515&lt;&gt;"","",M1515)</f>
        <v/>
      </c>
      <c r="P1515" s="80" t="str">
        <f aca="false">IF(A1515="Composição",A1514,"")</f>
        <v/>
      </c>
      <c r="Q1515" s="79" t="str">
        <f aca="false">IF(P1515&lt;&gt;"",SUMIF(L1515:L1580,L1515,N1515:N1580),"")</f>
        <v/>
      </c>
      <c r="R1515" s="79" t="str">
        <f aca="false">IF(P1515&lt;&gt;"",SUMIF(L1515:L1580,L1515,O1515:O1580),"")</f>
        <v/>
      </c>
      <c r="S1515" s="63"/>
    </row>
    <row r="1516" customFormat="false" ht="13.8" hidden="false" customHeight="false" outlineLevel="0" collapsed="false">
      <c r="A1516" s="104"/>
      <c r="B1516" s="104"/>
      <c r="C1516" s="104"/>
      <c r="D1516" s="104"/>
      <c r="E1516" s="104"/>
      <c r="F1516" s="104"/>
      <c r="G1516" s="104"/>
      <c r="H1516" s="104"/>
      <c r="I1516" s="104"/>
      <c r="J1516" s="104"/>
      <c r="K1516" s="21"/>
      <c r="L1516" s="62" t="n">
        <f aca="false">IF(AND(A1517&lt;&gt;"",A1516=""),L1515+1,L1515)</f>
        <v>144</v>
      </c>
      <c r="M1516" s="78" t="str">
        <f aca="false">IF(OR(A1516="Insumo",A1516="Composição Auxiliar"),J1516,"")</f>
        <v/>
      </c>
      <c r="N1516" s="79" t="str">
        <f aca="false">IF(ISNUMBER(SEARCH("COM ENCARGOS COMPLEMENTARES",D1516)),J1516,"")</f>
        <v/>
      </c>
      <c r="O1516" s="79" t="str">
        <f aca="false">IF(N1516&lt;&gt;"","",M1516)</f>
        <v/>
      </c>
      <c r="P1516" s="80" t="str">
        <f aca="false">IF(A1516="Composição",A1515,"")</f>
        <v/>
      </c>
      <c r="Q1516" s="79" t="str">
        <f aca="false">IF(P1516&lt;&gt;"",SUMIF(L1516:L1581,L1516,N1516:N1581),"")</f>
        <v/>
      </c>
      <c r="R1516" s="79" t="str">
        <f aca="false">IF(P1516&lt;&gt;"",SUMIF(L1516:L1581,L1516,O1516:O1581),"")</f>
        <v/>
      </c>
      <c r="S1516" s="63"/>
    </row>
    <row r="1517" customFormat="false" ht="13.8" hidden="false" customHeight="false" outlineLevel="0" collapsed="false">
      <c r="A1517" s="74" t="s">
        <v>378</v>
      </c>
      <c r="B1517" s="74"/>
      <c r="C1517" s="74"/>
      <c r="D1517" s="74" t="s">
        <v>379</v>
      </c>
      <c r="E1517" s="74"/>
      <c r="F1517" s="74"/>
      <c r="G1517" s="74"/>
      <c r="H1517" s="75"/>
      <c r="I1517" s="74"/>
      <c r="J1517" s="76"/>
      <c r="K1517" s="21"/>
      <c r="L1517" s="62" t="n">
        <f aca="false">IF(AND(A1518&lt;&gt;"",A1517=""),L1516+1,L1516)</f>
        <v>144</v>
      </c>
      <c r="M1517" s="78" t="str">
        <f aca="false">IF(OR(A1517="Insumo",A1517="Composição Auxiliar"),J1517,"")</f>
        <v/>
      </c>
      <c r="N1517" s="79" t="str">
        <f aca="false">IF(ISNUMBER(SEARCH("COM ENCARGOS COMPLEMENTARES",D1517)),J1517,"")</f>
        <v/>
      </c>
      <c r="O1517" s="79" t="str">
        <f aca="false">IF(N1517&lt;&gt;"","",M1517)</f>
        <v/>
      </c>
      <c r="P1517" s="80" t="str">
        <f aca="false">IF(A1517="Composição",A1516,"")</f>
        <v/>
      </c>
      <c r="Q1517" s="79" t="str">
        <f aca="false">IF(P1517&lt;&gt;"",SUMIF(L1517:L1582,L1517,N1517:N1582),"")</f>
        <v/>
      </c>
      <c r="R1517" s="79" t="str">
        <f aca="false">IF(P1517&lt;&gt;"",SUMIF(L1517:L1582,L1517,O1517:O1582),"")</f>
        <v/>
      </c>
      <c r="S1517" s="63"/>
    </row>
    <row r="1518" customFormat="false" ht="13.8" hidden="false" customHeight="false" outlineLevel="0" collapsed="false">
      <c r="A1518" s="74" t="s">
        <v>380</v>
      </c>
      <c r="B1518" s="74"/>
      <c r="C1518" s="74"/>
      <c r="D1518" s="74" t="s">
        <v>381</v>
      </c>
      <c r="E1518" s="74"/>
      <c r="F1518" s="74"/>
      <c r="G1518" s="74"/>
      <c r="H1518" s="75"/>
      <c r="I1518" s="74"/>
      <c r="J1518" s="76"/>
      <c r="K1518" s="21"/>
      <c r="L1518" s="62" t="n">
        <f aca="false">IF(AND(A1519&lt;&gt;"",A1518=""),L1517+1,L1517)</f>
        <v>144</v>
      </c>
      <c r="M1518" s="78" t="str">
        <f aca="false">IF(OR(A1518="Insumo",A1518="Composição Auxiliar"),J1518,"")</f>
        <v/>
      </c>
      <c r="N1518" s="79" t="str">
        <f aca="false">IF(ISNUMBER(SEARCH("COM ENCARGOS COMPLEMENTARES",D1518)),J1518,"")</f>
        <v/>
      </c>
      <c r="O1518" s="79" t="str">
        <f aca="false">IF(N1518&lt;&gt;"","",M1518)</f>
        <v/>
      </c>
      <c r="P1518" s="80" t="str">
        <f aca="false">IF(A1518="Composição",A1517,"")</f>
        <v/>
      </c>
      <c r="Q1518" s="79" t="str">
        <f aca="false">IF(P1518&lt;&gt;"",SUMIF(L1518:L1583,L1518,N1518:N1583),"")</f>
        <v/>
      </c>
      <c r="R1518" s="79" t="str">
        <f aca="false">IF(P1518&lt;&gt;"",SUMIF(L1518:L1583,L1518,O1518:O1583),"")</f>
        <v/>
      </c>
      <c r="S1518" s="63"/>
    </row>
    <row r="1519" customFormat="false" ht="13.8" hidden="false" customHeight="false" outlineLevel="0" collapsed="false">
      <c r="A1519" s="74" t="s">
        <v>382</v>
      </c>
      <c r="B1519" s="74"/>
      <c r="C1519" s="74"/>
      <c r="D1519" s="74" t="s">
        <v>383</v>
      </c>
      <c r="E1519" s="74"/>
      <c r="F1519" s="74"/>
      <c r="G1519" s="74"/>
      <c r="H1519" s="75"/>
      <c r="I1519" s="74"/>
      <c r="J1519" s="76"/>
      <c r="K1519" s="21"/>
      <c r="L1519" s="62" t="n">
        <f aca="false">IF(AND(A1520&lt;&gt;"",A1519=""),L1518+1,L1518)</f>
        <v>144</v>
      </c>
      <c r="M1519" s="78" t="str">
        <f aca="false">IF(OR(A1519="Insumo",A1519="Composição Auxiliar"),J1519,"")</f>
        <v/>
      </c>
      <c r="N1519" s="79" t="str">
        <f aca="false">IF(ISNUMBER(SEARCH("COM ENCARGOS COMPLEMENTARES",D1519)),J1519,"")</f>
        <v/>
      </c>
      <c r="O1519" s="79" t="str">
        <f aca="false">IF(N1519&lt;&gt;"","",M1519)</f>
        <v/>
      </c>
      <c r="P1519" s="80" t="str">
        <f aca="false">IF(A1519="Composição",A1518,"")</f>
        <v/>
      </c>
      <c r="Q1519" s="79" t="str">
        <f aca="false">IF(P1519&lt;&gt;"",SUMIF(L1519:L1584,L1519,N1519:N1584),"")</f>
        <v/>
      </c>
      <c r="R1519" s="79" t="str">
        <f aca="false">IF(P1519&lt;&gt;"",SUMIF(L1519:L1584,L1519,O1519:O1584),"")</f>
        <v/>
      </c>
      <c r="S1519" s="63"/>
    </row>
    <row r="1520" customFormat="false" ht="14.5" hidden="false" customHeight="true" outlineLevel="0" collapsed="false">
      <c r="A1520" s="81" t="s">
        <v>384</v>
      </c>
      <c r="B1520" s="82" t="s">
        <v>552</v>
      </c>
      <c r="C1520" s="81" t="s">
        <v>553</v>
      </c>
      <c r="D1520" s="81" t="s">
        <v>554</v>
      </c>
      <c r="E1520" s="81" t="s">
        <v>555</v>
      </c>
      <c r="F1520" s="81"/>
      <c r="G1520" s="83" t="s">
        <v>556</v>
      </c>
      <c r="H1520" s="82" t="s">
        <v>557</v>
      </c>
      <c r="I1520" s="82" t="s">
        <v>558</v>
      </c>
      <c r="J1520" s="82" t="s">
        <v>559</v>
      </c>
      <c r="K1520" s="21"/>
      <c r="L1520" s="62" t="n">
        <f aca="false">IF(AND(A1521&lt;&gt;"",A1520=""),L1519+1,L1519)</f>
        <v>144</v>
      </c>
      <c r="M1520" s="78" t="str">
        <f aca="false">IF(OR(A1520="Insumo",A1520="Composição Auxiliar"),J1520,"")</f>
        <v/>
      </c>
      <c r="N1520" s="79" t="str">
        <f aca="false">IF(ISNUMBER(SEARCH("COM ENCARGOS COMPLEMENTARES",D1520)),J1520,"")</f>
        <v/>
      </c>
      <c r="O1520" s="79" t="str">
        <f aca="false">IF(N1520&lt;&gt;"","",M1520)</f>
        <v/>
      </c>
      <c r="P1520" s="80" t="str">
        <f aca="false">IF(A1520="Composição",A1519,"")</f>
        <v/>
      </c>
      <c r="Q1520" s="79" t="str">
        <f aca="false">IF(P1520&lt;&gt;"",SUMIF(L1520:L1585,L1520,N1520:N1585),"")</f>
        <v/>
      </c>
      <c r="R1520" s="79" t="str">
        <f aca="false">IF(P1520&lt;&gt;"",SUMIF(L1520:L1585,L1520,O1520:O1585),"")</f>
        <v/>
      </c>
      <c r="S1520" s="63"/>
    </row>
    <row r="1521" customFormat="false" ht="46" hidden="false" customHeight="true" outlineLevel="0" collapsed="false">
      <c r="A1521" s="84" t="s">
        <v>560</v>
      </c>
      <c r="B1521" s="85" t="s">
        <v>385</v>
      </c>
      <c r="C1521" s="84" t="s">
        <v>584</v>
      </c>
      <c r="D1521" s="84" t="s">
        <v>1202</v>
      </c>
      <c r="E1521" s="84" t="s">
        <v>912</v>
      </c>
      <c r="F1521" s="84"/>
      <c r="G1521" s="86" t="s">
        <v>587</v>
      </c>
      <c r="H1521" s="87" t="n">
        <v>1</v>
      </c>
      <c r="I1521" s="88" t="n">
        <f aca="false">SUMIF(L:L,$L1521,M:M)</f>
        <v>8375.2</v>
      </c>
      <c r="J1521" s="88" t="n">
        <f aca="false">TRUNC(H1521*I1521,2)</f>
        <v>8375.2</v>
      </c>
      <c r="K1521" s="21"/>
      <c r="L1521" s="62" t="n">
        <f aca="false">IF(AND(A1522&lt;&gt;"",A1521=""),L1520+1,L1520)</f>
        <v>144</v>
      </c>
      <c r="M1521" s="78" t="str">
        <f aca="false">IF(OR(A1521="Insumo",A1521="Composição Auxiliar"),J1521,"")</f>
        <v/>
      </c>
      <c r="N1521" s="79" t="str">
        <f aca="false">IF(ISNUMBER(SEARCH("COM ENCARGOS COMPLEMENTARES",D1521)),J1521,"")</f>
        <v/>
      </c>
      <c r="O1521" s="79" t="str">
        <f aca="false">IF(N1521&lt;&gt;"","",M1521)</f>
        <v/>
      </c>
      <c r="P1521" s="80" t="str">
        <f aca="false">IF(A1521="Composição",A1520,"")</f>
        <v> 10.1.1.1 </v>
      </c>
      <c r="Q1521" s="79" t="n">
        <f aca="false">IF(P1521&lt;&gt;"",SUMIF(L1521:L1586,L1521,N1521:N1586),"")</f>
        <v>209.78</v>
      </c>
      <c r="R1521" s="79" t="n">
        <f aca="false">IF(P1521&lt;&gt;"",SUMIF(L1521:L1586,L1521,O1521:O1586),"")</f>
        <v>8165.42</v>
      </c>
      <c r="S1521" s="63"/>
    </row>
    <row r="1522" customFormat="false" ht="24" hidden="false" customHeight="true" outlineLevel="0" collapsed="false">
      <c r="A1522" s="89" t="s">
        <v>565</v>
      </c>
      <c r="B1522" s="90" t="s">
        <v>884</v>
      </c>
      <c r="C1522" s="89" t="s">
        <v>561</v>
      </c>
      <c r="D1522" s="89" t="s">
        <v>885</v>
      </c>
      <c r="E1522" s="89" t="s">
        <v>568</v>
      </c>
      <c r="F1522" s="89"/>
      <c r="G1522" s="91" t="s">
        <v>569</v>
      </c>
      <c r="H1522" s="92" t="n">
        <v>3.9711</v>
      </c>
      <c r="I1522" s="93" t="n">
        <f aca="false">SUMIFS('ANALÍTICA AUXILIARES'!J:J,'ANALÍTICA AUXILIARES'!A:A,"Composição",'ANALÍTICA AUXILIARES'!B:B,$B1522)</f>
        <v>23.92</v>
      </c>
      <c r="J1522" s="93" t="n">
        <f aca="false">TRUNC(H1522*I1522,2)</f>
        <v>94.98</v>
      </c>
      <c r="K1522" s="21"/>
      <c r="L1522" s="62" t="n">
        <f aca="false">IF(AND(A1523&lt;&gt;"",A1522=""),L1521+1,L1521)</f>
        <v>144</v>
      </c>
      <c r="M1522" s="78" t="n">
        <f aca="false">IF(OR(A1522="Insumo",A1522="Composição Auxiliar"),J1522,"")</f>
        <v>94.98</v>
      </c>
      <c r="N1522" s="79" t="n">
        <f aca="false">IF(ISNUMBER(SEARCH("COM ENCARGOS COMPLEMENTARES",D1522)),J1522,"")</f>
        <v>94.98</v>
      </c>
      <c r="O1522" s="79" t="str">
        <f aca="false">IF(N1522&lt;&gt;"","",M1522)</f>
        <v/>
      </c>
      <c r="P1522" s="80" t="str">
        <f aca="false">IF(A1522="Composição",A1521,"")</f>
        <v/>
      </c>
      <c r="Q1522" s="79" t="str">
        <f aca="false">IF(P1522&lt;&gt;"",SUMIF(L1522:L1587,L1522,N1522:N1587),"")</f>
        <v/>
      </c>
      <c r="R1522" s="79" t="str">
        <f aca="false">IF(P1522&lt;&gt;"",SUMIF(L1522:L1587,L1522,O1522:O1587),"")</f>
        <v/>
      </c>
      <c r="S1522" s="63"/>
    </row>
    <row r="1523" customFormat="false" ht="24" hidden="false" customHeight="true" outlineLevel="0" collapsed="false">
      <c r="A1523" s="89" t="s">
        <v>565</v>
      </c>
      <c r="B1523" s="90" t="s">
        <v>1203</v>
      </c>
      <c r="C1523" s="89" t="s">
        <v>561</v>
      </c>
      <c r="D1523" s="89" t="s">
        <v>1204</v>
      </c>
      <c r="E1523" s="89" t="s">
        <v>613</v>
      </c>
      <c r="F1523" s="89"/>
      <c r="G1523" s="91" t="s">
        <v>569</v>
      </c>
      <c r="H1523" s="92" t="n">
        <v>3.9711</v>
      </c>
      <c r="I1523" s="93" t="n">
        <f aca="false">SUMIFS('ANALÍTICA AUXILIARES'!J:J,'ANALÍTICA AUXILIARES'!A:A,"Composição",'ANALÍTICA AUXILIARES'!B:B,$B1523)</f>
        <v>28.91</v>
      </c>
      <c r="J1523" s="93" t="n">
        <f aca="false">TRUNC(H1523*I1523,2)</f>
        <v>114.8</v>
      </c>
      <c r="K1523" s="21"/>
      <c r="L1523" s="62" t="n">
        <f aca="false">IF(AND(A1524&lt;&gt;"",A1523=""),L1522+1,L1522)</f>
        <v>144</v>
      </c>
      <c r="M1523" s="78" t="n">
        <f aca="false">IF(OR(A1523="Insumo",A1523="Composição Auxiliar"),J1523,"")</f>
        <v>114.8</v>
      </c>
      <c r="N1523" s="79" t="n">
        <f aca="false">IF(ISNUMBER(SEARCH("COM ENCARGOS COMPLEMENTARES",D1523)),J1523,"")</f>
        <v>114.8</v>
      </c>
      <c r="O1523" s="79" t="str">
        <f aca="false">IF(N1523&lt;&gt;"","",M1523)</f>
        <v/>
      </c>
      <c r="P1523" s="80" t="str">
        <f aca="false">IF(A1523="Composição",A1522,"")</f>
        <v/>
      </c>
      <c r="Q1523" s="79" t="str">
        <f aca="false">IF(P1523&lt;&gt;"",SUMIF(L1523:L1588,L1523,N1523:N1588),"")</f>
        <v/>
      </c>
      <c r="R1523" s="79" t="str">
        <f aca="false">IF(P1523&lt;&gt;"",SUMIF(L1523:L1588,L1523,O1523:O1588),"")</f>
        <v/>
      </c>
      <c r="S1523" s="63"/>
    </row>
    <row r="1524" customFormat="false" ht="13.8" hidden="false" customHeight="false" outlineLevel="0" collapsed="false">
      <c r="A1524" s="94" t="s">
        <v>575</v>
      </c>
      <c r="B1524" s="95" t="s">
        <v>1205</v>
      </c>
      <c r="C1524" s="94" t="str">
        <f aca="false">VLOOKUP(B1524,INSUMOS!$A:$I,2,FALSE())</f>
        <v>SINAPI</v>
      </c>
      <c r="D1524" s="94" t="str">
        <f aca="false">VLOOKUP(B1524,INSUMOS!$A:$I,3,FALSE())</f>
        <v>PORCA ZINCADA, SEXTAVADA, DIAMETRO 1/4"</v>
      </c>
      <c r="E1524" s="94" t="str">
        <f aca="false">VLOOKUP(B1524,INSUMOS!$A:$I,4,FALSE())</f>
        <v>Material</v>
      </c>
      <c r="F1524" s="94"/>
      <c r="G1524" s="96" t="str">
        <f aca="false">VLOOKUP(B1524,INSUMOS!$A:$I,5,FALSE())</f>
        <v>UN</v>
      </c>
      <c r="H1524" s="97" t="n">
        <v>8</v>
      </c>
      <c r="I1524" s="98" t="n">
        <f aca="false">VLOOKUP(B1524,INSUMOS!$A:$I,8,FALSE())</f>
        <v>0.42</v>
      </c>
      <c r="J1524" s="98" t="n">
        <f aca="false">TRUNC(H1524*I1524,2)</f>
        <v>3.36</v>
      </c>
      <c r="K1524" s="21"/>
      <c r="L1524" s="62" t="n">
        <f aca="false">IF(AND(A1525&lt;&gt;"",A1524=""),L1523+1,L1523)</f>
        <v>144</v>
      </c>
      <c r="M1524" s="78" t="n">
        <f aca="false">IF(OR(A1524="Insumo",A1524="Composição Auxiliar"),J1524,"")</f>
        <v>3.36</v>
      </c>
      <c r="N1524" s="79" t="str">
        <f aca="false">IF(ISNUMBER(SEARCH("COM ENCARGOS COMPLEMENTARES",D1524)),J1524,"")</f>
        <v/>
      </c>
      <c r="O1524" s="79" t="n">
        <f aca="false">IF(N1524&lt;&gt;"","",M1524)</f>
        <v>3.36</v>
      </c>
      <c r="P1524" s="80" t="str">
        <f aca="false">IF(A1524="Composição",A1523,"")</f>
        <v/>
      </c>
      <c r="Q1524" s="79" t="str">
        <f aca="false">IF(P1524&lt;&gt;"",SUMIF(L1524:L1589,L1524,N1524:N1589),"")</f>
        <v/>
      </c>
      <c r="R1524" s="79" t="str">
        <f aca="false">IF(P1524&lt;&gt;"",SUMIF(L1524:L1589,L1524,O1524:O1589),"")</f>
        <v/>
      </c>
      <c r="S1524" s="63"/>
    </row>
    <row r="1525" customFormat="false" ht="24" hidden="false" customHeight="false" outlineLevel="0" collapsed="false">
      <c r="A1525" s="94" t="s">
        <v>575</v>
      </c>
      <c r="B1525" s="95" t="s">
        <v>1206</v>
      </c>
      <c r="C1525" s="94" t="str">
        <f aca="false">VLOOKUP(B1525,INSUMOS!$A:$I,2,FALSE())</f>
        <v>SINAPI</v>
      </c>
      <c r="D1525" s="94" t="str">
        <f aca="false">VLOOKUP(B1525,INSUMOS!$A:$I,3,FALSE())</f>
        <v>SUPORTE MAO-FRANCESA EM ACO, ABAS IGUAIS 40 CM, CAPACIDADE MINIMA 70 KG, BRANCO</v>
      </c>
      <c r="E1525" s="94" t="str">
        <f aca="false">VLOOKUP(B1525,INSUMOS!$A:$I,4,FALSE())</f>
        <v>Material</v>
      </c>
      <c r="F1525" s="94"/>
      <c r="G1525" s="96" t="str">
        <f aca="false">VLOOKUP(B1525,INSUMOS!$A:$I,5,FALSE())</f>
        <v>UN</v>
      </c>
      <c r="H1525" s="97" t="n">
        <v>2</v>
      </c>
      <c r="I1525" s="98" t="n">
        <f aca="false">VLOOKUP(B1525,INSUMOS!$A:$I,8,FALSE())</f>
        <v>20.27</v>
      </c>
      <c r="J1525" s="98" t="n">
        <f aca="false">TRUNC(H1525*I1525,2)</f>
        <v>40.54</v>
      </c>
      <c r="K1525" s="21"/>
      <c r="L1525" s="62" t="n">
        <f aca="false">IF(AND(A1526&lt;&gt;"",A1525=""),L1524+1,L1524)</f>
        <v>144</v>
      </c>
      <c r="M1525" s="78" t="n">
        <f aca="false">IF(OR(A1525="Insumo",A1525="Composição Auxiliar"),J1525,"")</f>
        <v>40.54</v>
      </c>
      <c r="N1525" s="79" t="str">
        <f aca="false">IF(ISNUMBER(SEARCH("COM ENCARGOS COMPLEMENTARES",D1525)),J1525,"")</f>
        <v/>
      </c>
      <c r="O1525" s="79" t="n">
        <f aca="false">IF(N1525&lt;&gt;"","",M1525)</f>
        <v>40.54</v>
      </c>
      <c r="P1525" s="80" t="str">
        <f aca="false">IF(A1525="Composição",A1524,"")</f>
        <v/>
      </c>
      <c r="Q1525" s="79" t="str">
        <f aca="false">IF(P1525&lt;&gt;"",SUMIF(L1525:L1590,L1525,N1525:N1590),"")</f>
        <v/>
      </c>
      <c r="R1525" s="79" t="str">
        <f aca="false">IF(P1525&lt;&gt;"",SUMIF(L1525:L1590,L1525,O1525:O1590),"")</f>
        <v/>
      </c>
      <c r="S1525" s="63"/>
    </row>
    <row r="1526" customFormat="false" ht="24" hidden="false" customHeight="false" outlineLevel="0" collapsed="false">
      <c r="A1526" s="94" t="s">
        <v>575</v>
      </c>
      <c r="B1526" s="95" t="s">
        <v>1207</v>
      </c>
      <c r="C1526" s="94" t="str">
        <f aca="false">VLOOKUP(B1526,INSUMOS!$A:$I,2,FALSE())</f>
        <v>SINAPI</v>
      </c>
      <c r="D1526" s="94" t="str">
        <f aca="false">VLOOKUP(B1526,INSUMOS!$A:$I,3,FALSE())</f>
        <v>CHUMBADOR DE ACO ZINCADO, DIAMETRO 1/4" COM PARAFUSO 1/4" X 40 MM</v>
      </c>
      <c r="E1526" s="94" t="str">
        <f aca="false">VLOOKUP(B1526,INSUMOS!$A:$I,4,FALSE())</f>
        <v>Material</v>
      </c>
      <c r="F1526" s="94"/>
      <c r="G1526" s="96" t="str">
        <f aca="false">VLOOKUP(B1526,INSUMOS!$A:$I,5,FALSE())</f>
        <v>UN</v>
      </c>
      <c r="H1526" s="97" t="n">
        <v>10</v>
      </c>
      <c r="I1526" s="98" t="n">
        <f aca="false">VLOOKUP(B1526,INSUMOS!$A:$I,8,FALSE())</f>
        <v>1.65</v>
      </c>
      <c r="J1526" s="98" t="n">
        <f aca="false">TRUNC(H1526*I1526,2)</f>
        <v>16.5</v>
      </c>
      <c r="K1526" s="21"/>
      <c r="L1526" s="62" t="n">
        <f aca="false">IF(AND(A1527&lt;&gt;"",A1526=""),L1525+1,L1525)</f>
        <v>144</v>
      </c>
      <c r="M1526" s="78" t="n">
        <f aca="false">IF(OR(A1526="Insumo",A1526="Composição Auxiliar"),J1526,"")</f>
        <v>16.5</v>
      </c>
      <c r="N1526" s="79" t="str">
        <f aca="false">IF(ISNUMBER(SEARCH("COM ENCARGOS COMPLEMENTARES",D1526)),J1526,"")</f>
        <v/>
      </c>
      <c r="O1526" s="79" t="n">
        <f aca="false">IF(N1526&lt;&gt;"","",M1526)</f>
        <v>16.5</v>
      </c>
      <c r="P1526" s="80" t="str">
        <f aca="false">IF(A1526="Composição",A1525,"")</f>
        <v/>
      </c>
      <c r="Q1526" s="79" t="str">
        <f aca="false">IF(P1526&lt;&gt;"",SUMIF(L1526:L1591,L1526,N1526:N1591),"")</f>
        <v/>
      </c>
      <c r="R1526" s="79" t="str">
        <f aca="false">IF(P1526&lt;&gt;"",SUMIF(L1526:L1591,L1526,O1526:O1591),"")</f>
        <v/>
      </c>
      <c r="S1526" s="63"/>
    </row>
    <row r="1527" customFormat="false" ht="24" hidden="false" customHeight="false" outlineLevel="0" collapsed="false">
      <c r="A1527" s="94" t="s">
        <v>575</v>
      </c>
      <c r="B1527" s="95" t="s">
        <v>1208</v>
      </c>
      <c r="C1527" s="94" t="str">
        <f aca="false">VLOOKUP(B1527,INSUMOS!$A:$I,2,FALSE())</f>
        <v>SINAPI</v>
      </c>
      <c r="D1527" s="94" t="str">
        <f aca="false">VLOOKUP(B1527,INSUMOS!$A:$I,3,FALSE())</f>
        <v>PARAFUSO DE ACO ZINCADO, SEXTAVADO, COM ROSCA INTEIRA, DIAMETRO 5/16", COMPRIMENTO 3/4", COM PORCA E ARRUELA LISA LEVE</v>
      </c>
      <c r="E1527" s="94" t="str">
        <f aca="false">VLOOKUP(B1527,INSUMOS!$A:$I,4,FALSE())</f>
        <v>Material</v>
      </c>
      <c r="F1527" s="94"/>
      <c r="G1527" s="96" t="str">
        <f aca="false">VLOOKUP(B1527,INSUMOS!$A:$I,5,FALSE())</f>
        <v>UN</v>
      </c>
      <c r="H1527" s="97" t="n">
        <v>4</v>
      </c>
      <c r="I1527" s="98" t="n">
        <f aca="false">VLOOKUP(B1527,INSUMOS!$A:$I,8,FALSE())</f>
        <v>0.62</v>
      </c>
      <c r="J1527" s="98" t="n">
        <f aca="false">TRUNC(H1527*I1527,2)</f>
        <v>2.48</v>
      </c>
      <c r="K1527" s="21"/>
      <c r="L1527" s="62" t="n">
        <f aca="false">IF(AND(A1528&lt;&gt;"",A1527=""),L1526+1,L1526)</f>
        <v>144</v>
      </c>
      <c r="M1527" s="78" t="n">
        <f aca="false">IF(OR(A1527="Insumo",A1527="Composição Auxiliar"),J1527,"")</f>
        <v>2.48</v>
      </c>
      <c r="N1527" s="79" t="str">
        <f aca="false">IF(ISNUMBER(SEARCH("COM ENCARGOS COMPLEMENTARES",D1527)),J1527,"")</f>
        <v/>
      </c>
      <c r="O1527" s="79" t="n">
        <f aca="false">IF(N1527&lt;&gt;"","",M1527)</f>
        <v>2.48</v>
      </c>
      <c r="P1527" s="80" t="str">
        <f aca="false">IF(A1527="Composição",A1526,"")</f>
        <v/>
      </c>
      <c r="Q1527" s="79" t="str">
        <f aca="false">IF(P1527&lt;&gt;"",SUMIF(L1527:L1592,L1527,N1527:N1592),"")</f>
        <v/>
      </c>
      <c r="R1527" s="79" t="str">
        <f aca="false">IF(P1527&lt;&gt;"",SUMIF(L1527:L1592,L1527,O1527:O1592),"")</f>
        <v/>
      </c>
      <c r="S1527" s="63"/>
    </row>
    <row r="1528" customFormat="false" ht="13.8" hidden="false" customHeight="false" outlineLevel="0" collapsed="false">
      <c r="A1528" s="94" t="s">
        <v>575</v>
      </c>
      <c r="B1528" s="95" t="s">
        <v>1209</v>
      </c>
      <c r="C1528" s="94" t="str">
        <f aca="false">VLOOKUP(B1528,INSUMOS!$A:$I,2,FALSE())</f>
        <v>SINAPI</v>
      </c>
      <c r="D1528" s="94" t="str">
        <f aca="false">VLOOKUP(B1528,INSUMOS!$A:$I,3,FALSE())</f>
        <v>VERGALHAO ZINCADO ROSCA TOTAL, 1/4" (6,3 MM)</v>
      </c>
      <c r="E1528" s="94" t="str">
        <f aca="false">VLOOKUP(B1528,INSUMOS!$A:$I,4,FALSE())</f>
        <v>Material</v>
      </c>
      <c r="F1528" s="94"/>
      <c r="G1528" s="96" t="str">
        <f aca="false">VLOOKUP(B1528,INSUMOS!$A:$I,5,FALSE())</f>
        <v>M</v>
      </c>
      <c r="H1528" s="97" t="n">
        <v>1.28</v>
      </c>
      <c r="I1528" s="98" t="n">
        <f aca="false">VLOOKUP(B1528,INSUMOS!$A:$I,8,FALSE())</f>
        <v>3.16</v>
      </c>
      <c r="J1528" s="98" t="n">
        <f aca="false">TRUNC(H1528*I1528,2)</f>
        <v>4.04</v>
      </c>
      <c r="K1528" s="21"/>
      <c r="L1528" s="62" t="n">
        <f aca="false">IF(AND(A1529&lt;&gt;"",A1528=""),L1527+1,L1527)</f>
        <v>144</v>
      </c>
      <c r="M1528" s="78" t="n">
        <f aca="false">IF(OR(A1528="Insumo",A1528="Composição Auxiliar"),J1528,"")</f>
        <v>4.04</v>
      </c>
      <c r="N1528" s="79" t="str">
        <f aca="false">IF(ISNUMBER(SEARCH("COM ENCARGOS COMPLEMENTARES",D1528)),J1528,"")</f>
        <v/>
      </c>
      <c r="O1528" s="79" t="n">
        <f aca="false">IF(N1528&lt;&gt;"","",M1528)</f>
        <v>4.04</v>
      </c>
      <c r="P1528" s="80" t="str">
        <f aca="false">IF(A1528="Composição",A1527,"")</f>
        <v/>
      </c>
      <c r="Q1528" s="79" t="str">
        <f aca="false">IF(P1528&lt;&gt;"",SUMIF(L1528:L1593,L1528,N1528:N1593),"")</f>
        <v/>
      </c>
      <c r="R1528" s="79" t="str">
        <f aca="false">IF(P1528&lt;&gt;"",SUMIF(L1528:L1593,L1528,O1528:O1593),"")</f>
        <v/>
      </c>
      <c r="S1528" s="63"/>
    </row>
    <row r="1529" customFormat="false" ht="24" hidden="false" customHeight="false" outlineLevel="0" collapsed="false">
      <c r="A1529" s="94" t="s">
        <v>575</v>
      </c>
      <c r="B1529" s="95" t="s">
        <v>1060</v>
      </c>
      <c r="C1529" s="94" t="str">
        <f aca="false">VLOOKUP(B1529,INSUMOS!$A:$I,2,FALSE())</f>
        <v>SINAPI</v>
      </c>
      <c r="D1529" s="94" t="str">
        <f aca="false">VLOOKUP(B1529,INSUMOS!$A:$I,3,FALSE())</f>
        <v>TERMINAL A COMPRESSAO EM COBRE ESTANHADO PARA CABO 2,5 MM2, 1 FURO E 1 COMPRESSAO, PARA PARAFUSO DE FIXACAO M5</v>
      </c>
      <c r="E1529" s="94" t="str">
        <f aca="false">VLOOKUP(B1529,INSUMOS!$A:$I,4,FALSE())</f>
        <v>Material</v>
      </c>
      <c r="F1529" s="94"/>
      <c r="G1529" s="96" t="str">
        <f aca="false">VLOOKUP(B1529,INSUMOS!$A:$I,5,FALSE())</f>
        <v>UN</v>
      </c>
      <c r="H1529" s="97" t="n">
        <v>10</v>
      </c>
      <c r="I1529" s="98" t="n">
        <f aca="false">VLOOKUP(B1529,INSUMOS!$A:$I,8,FALSE())</f>
        <v>1.14</v>
      </c>
      <c r="J1529" s="98" t="n">
        <f aca="false">TRUNC(H1529*I1529,2)</f>
        <v>11.4</v>
      </c>
      <c r="K1529" s="21"/>
      <c r="L1529" s="62" t="n">
        <f aca="false">IF(AND(A1530&lt;&gt;"",A1529=""),L1528+1,L1528)</f>
        <v>144</v>
      </c>
      <c r="M1529" s="78" t="n">
        <f aca="false">IF(OR(A1529="Insumo",A1529="Composição Auxiliar"),J1529,"")</f>
        <v>11.4</v>
      </c>
      <c r="N1529" s="79" t="str">
        <f aca="false">IF(ISNUMBER(SEARCH("COM ENCARGOS COMPLEMENTARES",D1529)),J1529,"")</f>
        <v/>
      </c>
      <c r="O1529" s="79" t="n">
        <f aca="false">IF(N1529&lt;&gt;"","",M1529)</f>
        <v>11.4</v>
      </c>
      <c r="P1529" s="80" t="str">
        <f aca="false">IF(A1529="Composição",A1528,"")</f>
        <v/>
      </c>
      <c r="Q1529" s="79" t="str">
        <f aca="false">IF(P1529&lt;&gt;"",SUMIF(L1529:L1594,L1529,N1529:N1594),"")</f>
        <v/>
      </c>
      <c r="R1529" s="79" t="str">
        <f aca="false">IF(P1529&lt;&gt;"",SUMIF(L1529:L1594,L1529,O1529:O1594),"")</f>
        <v/>
      </c>
      <c r="S1529" s="63"/>
    </row>
    <row r="1530" customFormat="false" ht="24" hidden="false" customHeight="false" outlineLevel="0" collapsed="false">
      <c r="A1530" s="94" t="s">
        <v>575</v>
      </c>
      <c r="B1530" s="95" t="s">
        <v>1210</v>
      </c>
      <c r="C1530" s="94" t="str">
        <f aca="false">VLOOKUP(B1530,INSUMOS!$A:$I,2,FALSE())</f>
        <v>SIURB</v>
      </c>
      <c r="D1530" s="94" t="str">
        <f aca="false">VLOOKUP(B1530,INSUMOS!$A:$I,3,FALSE())</f>
        <v>FORNECIMENTO DE AR-CONDICIONADO A FRIO TIPO SPLIT CASSETE INVERTER, COM CAPACIDADE DE 18.000 BTUS/H</v>
      </c>
      <c r="E1530" s="94" t="str">
        <f aca="false">VLOOKUP(B1530,INSUMOS!$A:$I,4,FALSE())</f>
        <v>Material</v>
      </c>
      <c r="F1530" s="94"/>
      <c r="G1530" s="96" t="str">
        <f aca="false">VLOOKUP(B1530,INSUMOS!$A:$I,5,FALSE())</f>
        <v>Un</v>
      </c>
      <c r="H1530" s="97" t="n">
        <v>1</v>
      </c>
      <c r="I1530" s="98" t="n">
        <f aca="false">VLOOKUP(B1530,INSUMOS!$A:$I,8,FALSE())</f>
        <v>8080.58</v>
      </c>
      <c r="J1530" s="98" t="n">
        <f aca="false">TRUNC(H1530*I1530,2)</f>
        <v>8080.58</v>
      </c>
      <c r="K1530" s="21"/>
      <c r="L1530" s="62" t="n">
        <f aca="false">IF(AND(A1531&lt;&gt;"",A1530=""),L1529+1,L1529)</f>
        <v>144</v>
      </c>
      <c r="M1530" s="78" t="n">
        <f aca="false">IF(OR(A1530="Insumo",A1530="Composição Auxiliar"),J1530,"")</f>
        <v>8080.58</v>
      </c>
      <c r="N1530" s="79" t="str">
        <f aca="false">IF(ISNUMBER(SEARCH("COM ENCARGOS COMPLEMENTARES",D1530)),J1530,"")</f>
        <v/>
      </c>
      <c r="O1530" s="79" t="n">
        <f aca="false">IF(N1530&lt;&gt;"","",M1530)</f>
        <v>8080.58</v>
      </c>
      <c r="P1530" s="80" t="str">
        <f aca="false">IF(A1530="Composição",A1529,"")</f>
        <v/>
      </c>
      <c r="Q1530" s="79" t="str">
        <f aca="false">IF(P1530&lt;&gt;"",SUMIF(L1530:L1595,L1530,N1530:N1595),"")</f>
        <v/>
      </c>
      <c r="R1530" s="79" t="str">
        <f aca="false">IF(P1530&lt;&gt;"",SUMIF(L1530:L1595,L1530,O1530:O1595),"")</f>
        <v/>
      </c>
      <c r="S1530" s="63"/>
    </row>
    <row r="1531" customFormat="false" ht="24" hidden="false" customHeight="false" outlineLevel="0" collapsed="false">
      <c r="A1531" s="94" t="s">
        <v>575</v>
      </c>
      <c r="B1531" s="95" t="s">
        <v>1211</v>
      </c>
      <c r="C1531" s="94" t="str">
        <f aca="false">VLOOKUP(B1531,INSUMOS!$A:$I,2,FALSE())</f>
        <v>SINAPI</v>
      </c>
      <c r="D1531" s="94" t="str">
        <f aca="false">VLOOKUP(B1531,INSUMOS!$A:$I,3,FALSE())</f>
        <v>ARRUELA EM ACO GALVANIZADO, DIAMETRO EXTERNO = 35MM, ESPESSURA = 3MM, DIAMETRO DO FURO= 18MM</v>
      </c>
      <c r="E1531" s="94" t="str">
        <f aca="false">VLOOKUP(B1531,INSUMOS!$A:$I,4,FALSE())</f>
        <v>Material</v>
      </c>
      <c r="F1531" s="94"/>
      <c r="G1531" s="96" t="str">
        <f aca="false">VLOOKUP(B1531,INSUMOS!$A:$I,5,FALSE())</f>
        <v>UN</v>
      </c>
      <c r="H1531" s="97" t="n">
        <v>4</v>
      </c>
      <c r="I1531" s="98" t="n">
        <f aca="false">VLOOKUP(B1531,INSUMOS!$A:$I,8,FALSE())</f>
        <v>1.63</v>
      </c>
      <c r="J1531" s="98" t="n">
        <f aca="false">TRUNC(H1531*I1531,2)</f>
        <v>6.52</v>
      </c>
      <c r="K1531" s="21"/>
      <c r="L1531" s="62" t="n">
        <f aca="false">IF(AND(A1532&lt;&gt;"",A1531=""),L1530+1,L1530)</f>
        <v>144</v>
      </c>
      <c r="M1531" s="78" t="n">
        <f aca="false">IF(OR(A1531="Insumo",A1531="Composição Auxiliar"),J1531,"")</f>
        <v>6.52</v>
      </c>
      <c r="N1531" s="79" t="str">
        <f aca="false">IF(ISNUMBER(SEARCH("COM ENCARGOS COMPLEMENTARES",D1531)),J1531,"")</f>
        <v/>
      </c>
      <c r="O1531" s="79" t="n">
        <f aca="false">IF(N1531&lt;&gt;"","",M1531)</f>
        <v>6.52</v>
      </c>
      <c r="P1531" s="80" t="str">
        <f aca="false">IF(A1531="Composição",A1530,"")</f>
        <v/>
      </c>
      <c r="Q1531" s="79" t="str">
        <f aca="false">IF(P1531&lt;&gt;"",SUMIF(L1531:L1596,L1531,N1531:N1596),"")</f>
        <v/>
      </c>
      <c r="R1531" s="79" t="str">
        <f aca="false">IF(P1531&lt;&gt;"",SUMIF(L1531:L1596,L1531,O1531:O1596),"")</f>
        <v/>
      </c>
      <c r="S1531" s="63"/>
    </row>
    <row r="1532" customFormat="false" ht="13.8" hidden="false" customHeight="false" outlineLevel="0" collapsed="false">
      <c r="A1532" s="99"/>
      <c r="B1532" s="99"/>
      <c r="C1532" s="99"/>
      <c r="D1532" s="99"/>
      <c r="E1532" s="99"/>
      <c r="F1532" s="100"/>
      <c r="G1532" s="99"/>
      <c r="H1532" s="100"/>
      <c r="I1532" s="99"/>
      <c r="J1532" s="100"/>
      <c r="K1532" s="21"/>
      <c r="L1532" s="62" t="n">
        <f aca="false">IF(AND(A1533&lt;&gt;"",A1532=""),L1531+1,L1531)</f>
        <v>144</v>
      </c>
      <c r="M1532" s="78" t="str">
        <f aca="false">IF(OR(A1532="Insumo",A1532="Composição Auxiliar"),J1532,"")</f>
        <v/>
      </c>
      <c r="N1532" s="79" t="str">
        <f aca="false">IF(ISNUMBER(SEARCH("COM ENCARGOS COMPLEMENTARES",D1532)),J1532,"")</f>
        <v/>
      </c>
      <c r="O1532" s="79" t="str">
        <f aca="false">IF(N1532&lt;&gt;"","",M1532)</f>
        <v/>
      </c>
      <c r="P1532" s="80" t="str">
        <f aca="false">IF(A1532="Composição",A1531,"")</f>
        <v/>
      </c>
      <c r="Q1532" s="79" t="str">
        <f aca="false">IF(P1532&lt;&gt;"",SUMIF(L1532:L1597,L1532,N1532:N1597),"")</f>
        <v/>
      </c>
      <c r="R1532" s="79" t="str">
        <f aca="false">IF(P1532&lt;&gt;"",SUMIF(L1532:L1597,L1532,O1532:O1597),"")</f>
        <v/>
      </c>
      <c r="S1532" s="63"/>
    </row>
    <row r="1533" customFormat="false" ht="13.8" hidden="false" customHeight="true" outlineLevel="0" collapsed="false">
      <c r="A1533" s="99"/>
      <c r="B1533" s="99"/>
      <c r="C1533" s="99"/>
      <c r="D1533" s="99"/>
      <c r="E1533" s="99"/>
      <c r="F1533" s="100"/>
      <c r="G1533" s="99"/>
      <c r="H1533" s="99" t="s">
        <v>580</v>
      </c>
      <c r="I1533" s="99"/>
      <c r="J1533" s="100" t="n">
        <f aca="false">TRUNC(SUMIF(L:L,$L1533,M:M)*(1+$J$9),2)</f>
        <v>10155.76</v>
      </c>
      <c r="K1533" s="21"/>
      <c r="L1533" s="62" t="n">
        <f aca="false">IF(AND(A1534&lt;&gt;"",A1533=""),L1532+1,L1532)</f>
        <v>144</v>
      </c>
      <c r="M1533" s="78" t="str">
        <f aca="false">IF(OR(A1533="Insumo",A1533="Composição Auxiliar"),J1533,"")</f>
        <v/>
      </c>
      <c r="N1533" s="79" t="str">
        <f aca="false">IF(ISNUMBER(SEARCH("COM ENCARGOS COMPLEMENTARES",D1533)),J1533,"")</f>
        <v/>
      </c>
      <c r="O1533" s="79" t="str">
        <f aca="false">IF(N1533&lt;&gt;"","",M1533)</f>
        <v/>
      </c>
      <c r="P1533" s="80" t="str">
        <f aca="false">IF(A1533="Composição",A1532,"")</f>
        <v/>
      </c>
      <c r="Q1533" s="79" t="str">
        <f aca="false">IF(P1533&lt;&gt;"",SUMIF(L1533:L1598,L1533,N1533:N1598),"")</f>
        <v/>
      </c>
      <c r="R1533" s="79" t="str">
        <f aca="false">IF(P1533&lt;&gt;"",SUMIF(L1533:L1598,L1533,O1533:O1598),"")</f>
        <v/>
      </c>
      <c r="S1533" s="63"/>
    </row>
    <row r="1534" customFormat="false" ht="13.8" hidden="false" customHeight="false" outlineLevel="0" collapsed="false">
      <c r="A1534" s="101"/>
      <c r="B1534" s="101"/>
      <c r="C1534" s="101"/>
      <c r="D1534" s="101"/>
      <c r="E1534" s="101"/>
      <c r="F1534" s="101"/>
      <c r="G1534" s="101" t="s">
        <v>581</v>
      </c>
      <c r="H1534" s="102" t="s">
        <v>599</v>
      </c>
      <c r="I1534" s="101" t="s">
        <v>583</v>
      </c>
      <c r="J1534" s="103" t="n">
        <f aca="false">TRUNC(J1533*H1534,2)</f>
        <v>40623.04</v>
      </c>
      <c r="K1534" s="21"/>
      <c r="L1534" s="62" t="n">
        <f aca="false">IF(AND(A1535&lt;&gt;"",A1534=""),L1533+1,L1533)</f>
        <v>144</v>
      </c>
      <c r="M1534" s="78" t="str">
        <f aca="false">IF(OR(A1534="Insumo",A1534="Composição Auxiliar"),J1534,"")</f>
        <v/>
      </c>
      <c r="N1534" s="79" t="str">
        <f aca="false">IF(ISNUMBER(SEARCH("COM ENCARGOS COMPLEMENTARES",D1534)),J1534,"")</f>
        <v/>
      </c>
      <c r="O1534" s="79" t="str">
        <f aca="false">IF(N1534&lt;&gt;"","",M1534)</f>
        <v/>
      </c>
      <c r="P1534" s="80" t="str">
        <f aca="false">IF(A1534="Composição",A1533,"")</f>
        <v/>
      </c>
      <c r="Q1534" s="79" t="str">
        <f aca="false">IF(P1534&lt;&gt;"",SUMIF(L1534:L1599,L1534,N1534:N1599),"")</f>
        <v/>
      </c>
      <c r="R1534" s="79" t="str">
        <f aca="false">IF(P1534&lt;&gt;"",SUMIF(L1534:L1599,L1534,O1534:O1599),"")</f>
        <v/>
      </c>
      <c r="S1534" s="63"/>
    </row>
    <row r="1535" customFormat="false" ht="13.8" hidden="false" customHeight="false" outlineLevel="0" collapsed="false">
      <c r="A1535" s="104"/>
      <c r="B1535" s="104"/>
      <c r="C1535" s="104"/>
      <c r="D1535" s="104"/>
      <c r="E1535" s="104"/>
      <c r="F1535" s="104"/>
      <c r="G1535" s="104"/>
      <c r="H1535" s="104"/>
      <c r="I1535" s="104"/>
      <c r="J1535" s="104"/>
      <c r="K1535" s="21"/>
      <c r="L1535" s="62" t="n">
        <f aca="false">IF(AND(A1536&lt;&gt;"",A1535=""),L1534+1,L1534)</f>
        <v>145</v>
      </c>
      <c r="M1535" s="78" t="str">
        <f aca="false">IF(OR(A1535="Insumo",A1535="Composição Auxiliar"),J1535,"")</f>
        <v/>
      </c>
      <c r="N1535" s="79" t="str">
        <f aca="false">IF(ISNUMBER(SEARCH("COM ENCARGOS COMPLEMENTARES",D1535)),J1535,"")</f>
        <v/>
      </c>
      <c r="O1535" s="79" t="str">
        <f aca="false">IF(N1535&lt;&gt;"","",M1535)</f>
        <v/>
      </c>
      <c r="P1535" s="80" t="str">
        <f aca="false">IF(A1535="Composição",A1534,"")</f>
        <v/>
      </c>
      <c r="Q1535" s="79" t="str">
        <f aca="false">IF(P1535&lt;&gt;"",SUMIF(L1535:L1600,L1535,N1535:N1600),"")</f>
        <v/>
      </c>
      <c r="R1535" s="79" t="str">
        <f aca="false">IF(P1535&lt;&gt;"",SUMIF(L1535:L1600,L1535,O1535:O1600),"")</f>
        <v/>
      </c>
      <c r="S1535" s="63"/>
    </row>
    <row r="1536" customFormat="false" ht="14.5" hidden="false" customHeight="true" outlineLevel="0" collapsed="false">
      <c r="A1536" s="81" t="s">
        <v>386</v>
      </c>
      <c r="B1536" s="82" t="s">
        <v>552</v>
      </c>
      <c r="C1536" s="81" t="s">
        <v>553</v>
      </c>
      <c r="D1536" s="81" t="s">
        <v>554</v>
      </c>
      <c r="E1536" s="81" t="s">
        <v>555</v>
      </c>
      <c r="F1536" s="81"/>
      <c r="G1536" s="83" t="s">
        <v>556</v>
      </c>
      <c r="H1536" s="82" t="s">
        <v>557</v>
      </c>
      <c r="I1536" s="82" t="s">
        <v>558</v>
      </c>
      <c r="J1536" s="82" t="s">
        <v>559</v>
      </c>
      <c r="K1536" s="21"/>
      <c r="L1536" s="62" t="n">
        <f aca="false">IF(AND(A1537&lt;&gt;"",A1536=""),L1535+1,L1535)</f>
        <v>145</v>
      </c>
      <c r="M1536" s="78" t="str">
        <f aca="false">IF(OR(A1536="Insumo",A1536="Composição Auxiliar"),J1536,"")</f>
        <v/>
      </c>
      <c r="N1536" s="79" t="str">
        <f aca="false">IF(ISNUMBER(SEARCH("COM ENCARGOS COMPLEMENTARES",D1536)),J1536,"")</f>
        <v/>
      </c>
      <c r="O1536" s="79" t="str">
        <f aca="false">IF(N1536&lt;&gt;"","",M1536)</f>
        <v/>
      </c>
      <c r="P1536" s="80" t="str">
        <f aca="false">IF(A1536="Composição",A1535,"")</f>
        <v/>
      </c>
      <c r="Q1536" s="79" t="str">
        <f aca="false">IF(P1536&lt;&gt;"",SUMIF(L1536:L1601,L1536,N1536:N1601),"")</f>
        <v/>
      </c>
      <c r="R1536" s="79" t="str">
        <f aca="false">IF(P1536&lt;&gt;"",SUMIF(L1536:L1601,L1536,O1536:O1601),"")</f>
        <v/>
      </c>
      <c r="S1536" s="63"/>
    </row>
    <row r="1537" customFormat="false" ht="46" hidden="false" customHeight="true" outlineLevel="0" collapsed="false">
      <c r="A1537" s="84" t="s">
        <v>560</v>
      </c>
      <c r="B1537" s="85" t="s">
        <v>387</v>
      </c>
      <c r="C1537" s="84" t="s">
        <v>561</v>
      </c>
      <c r="D1537" s="84" t="s">
        <v>1212</v>
      </c>
      <c r="E1537" s="84" t="s">
        <v>912</v>
      </c>
      <c r="F1537" s="84"/>
      <c r="G1537" s="86" t="s">
        <v>587</v>
      </c>
      <c r="H1537" s="87" t="n">
        <v>1</v>
      </c>
      <c r="I1537" s="88" t="n">
        <f aca="false">SUMIF(L:L,$L1537,M:M)</f>
        <v>12390.11</v>
      </c>
      <c r="J1537" s="88" t="n">
        <f aca="false">TRUNC(H1537*I1537,2)</f>
        <v>12390.11</v>
      </c>
      <c r="K1537" s="21"/>
      <c r="L1537" s="62" t="n">
        <f aca="false">IF(AND(A1538&lt;&gt;"",A1537=""),L1536+1,L1536)</f>
        <v>145</v>
      </c>
      <c r="M1537" s="78" t="str">
        <f aca="false">IF(OR(A1537="Insumo",A1537="Composição Auxiliar"),J1537,"")</f>
        <v/>
      </c>
      <c r="N1537" s="79" t="str">
        <f aca="false">IF(ISNUMBER(SEARCH("COM ENCARGOS COMPLEMENTARES",D1537)),J1537,"")</f>
        <v/>
      </c>
      <c r="O1537" s="79" t="str">
        <f aca="false">IF(N1537&lt;&gt;"","",M1537)</f>
        <v/>
      </c>
      <c r="P1537" s="80" t="str">
        <f aca="false">IF(A1537="Composição",A1536,"")</f>
        <v> 10.1.1.2 </v>
      </c>
      <c r="Q1537" s="79" t="n">
        <f aca="false">IF(P1537&lt;&gt;"",SUMIF(L1537:L1602,L1537,N1537:N1602),"")</f>
        <v>251.08</v>
      </c>
      <c r="R1537" s="79" t="n">
        <f aca="false">IF(P1537&lt;&gt;"",SUMIF(L1537:L1602,L1537,O1537:O1602),"")</f>
        <v>12139.03</v>
      </c>
      <c r="S1537" s="63"/>
    </row>
    <row r="1538" customFormat="false" ht="24" hidden="false" customHeight="true" outlineLevel="0" collapsed="false">
      <c r="A1538" s="89" t="s">
        <v>565</v>
      </c>
      <c r="B1538" s="90" t="s">
        <v>1203</v>
      </c>
      <c r="C1538" s="89" t="s">
        <v>561</v>
      </c>
      <c r="D1538" s="89" t="s">
        <v>1204</v>
      </c>
      <c r="E1538" s="89" t="s">
        <v>613</v>
      </c>
      <c r="F1538" s="89"/>
      <c r="G1538" s="91" t="s">
        <v>569</v>
      </c>
      <c r="H1538" s="92" t="n">
        <v>4.7527</v>
      </c>
      <c r="I1538" s="93" t="n">
        <f aca="false">SUMIFS('ANALÍTICA AUXILIARES'!J:J,'ANALÍTICA AUXILIARES'!A:A,"Composição",'ANALÍTICA AUXILIARES'!B:B,$B1538)</f>
        <v>28.91</v>
      </c>
      <c r="J1538" s="93" t="n">
        <f aca="false">TRUNC(H1538*I1538,2)</f>
        <v>137.4</v>
      </c>
      <c r="K1538" s="21"/>
      <c r="L1538" s="62" t="n">
        <f aca="false">IF(AND(A1539&lt;&gt;"",A1538=""),L1537+1,L1537)</f>
        <v>145</v>
      </c>
      <c r="M1538" s="78" t="n">
        <f aca="false">IF(OR(A1538="Insumo",A1538="Composição Auxiliar"),J1538,"")</f>
        <v>137.4</v>
      </c>
      <c r="N1538" s="79" t="n">
        <f aca="false">IF(ISNUMBER(SEARCH("COM ENCARGOS COMPLEMENTARES",D1538)),J1538,"")</f>
        <v>137.4</v>
      </c>
      <c r="O1538" s="79" t="str">
        <f aca="false">IF(N1538&lt;&gt;"","",M1538)</f>
        <v/>
      </c>
      <c r="P1538" s="80" t="str">
        <f aca="false">IF(A1538="Composição",A1537,"")</f>
        <v/>
      </c>
      <c r="Q1538" s="79" t="str">
        <f aca="false">IF(P1538&lt;&gt;"",SUMIF(L1538:L1603,L1538,N1538:N1603),"")</f>
        <v/>
      </c>
      <c r="R1538" s="79" t="str">
        <f aca="false">IF(P1538&lt;&gt;"",SUMIF(L1538:L1603,L1538,O1538:O1603),"")</f>
        <v/>
      </c>
      <c r="S1538" s="63"/>
    </row>
    <row r="1539" customFormat="false" ht="24" hidden="false" customHeight="true" outlineLevel="0" collapsed="false">
      <c r="A1539" s="89" t="s">
        <v>565</v>
      </c>
      <c r="B1539" s="90" t="s">
        <v>884</v>
      </c>
      <c r="C1539" s="89" t="s">
        <v>561</v>
      </c>
      <c r="D1539" s="89" t="s">
        <v>885</v>
      </c>
      <c r="E1539" s="89" t="s">
        <v>568</v>
      </c>
      <c r="F1539" s="89"/>
      <c r="G1539" s="91" t="s">
        <v>569</v>
      </c>
      <c r="H1539" s="92" t="n">
        <v>4.7527</v>
      </c>
      <c r="I1539" s="93" t="n">
        <f aca="false">SUMIFS('ANALÍTICA AUXILIARES'!J:J,'ANALÍTICA AUXILIARES'!A:A,"Composição",'ANALÍTICA AUXILIARES'!B:B,$B1539)</f>
        <v>23.92</v>
      </c>
      <c r="J1539" s="93" t="n">
        <f aca="false">TRUNC(H1539*I1539,2)</f>
        <v>113.68</v>
      </c>
      <c r="K1539" s="21"/>
      <c r="L1539" s="62" t="n">
        <f aca="false">IF(AND(A1540&lt;&gt;"",A1539=""),L1538+1,L1538)</f>
        <v>145</v>
      </c>
      <c r="M1539" s="78" t="n">
        <f aca="false">IF(OR(A1539="Insumo",A1539="Composição Auxiliar"),J1539,"")</f>
        <v>113.68</v>
      </c>
      <c r="N1539" s="79" t="n">
        <f aca="false">IF(ISNUMBER(SEARCH("COM ENCARGOS COMPLEMENTARES",D1539)),J1539,"")</f>
        <v>113.68</v>
      </c>
      <c r="O1539" s="79" t="str">
        <f aca="false">IF(N1539&lt;&gt;"","",M1539)</f>
        <v/>
      </c>
      <c r="P1539" s="80" t="str">
        <f aca="false">IF(A1539="Composição",A1538,"")</f>
        <v/>
      </c>
      <c r="Q1539" s="79" t="str">
        <f aca="false">IF(P1539&lt;&gt;"",SUMIF(L1539:L1604,L1539,N1539:N1604),"")</f>
        <v/>
      </c>
      <c r="R1539" s="79" t="str">
        <f aca="false">IF(P1539&lt;&gt;"",SUMIF(L1539:L1604,L1539,O1539:O1604),"")</f>
        <v/>
      </c>
      <c r="S1539" s="63"/>
    </row>
    <row r="1540" customFormat="false" ht="24" hidden="false" customHeight="false" outlineLevel="0" collapsed="false">
      <c r="A1540" s="94" t="s">
        <v>575</v>
      </c>
      <c r="B1540" s="95" t="s">
        <v>1207</v>
      </c>
      <c r="C1540" s="94" t="str">
        <f aca="false">VLOOKUP(B1540,INSUMOS!$A:$I,2,FALSE())</f>
        <v>SINAPI</v>
      </c>
      <c r="D1540" s="94" t="str">
        <f aca="false">VLOOKUP(B1540,INSUMOS!$A:$I,3,FALSE())</f>
        <v>CHUMBADOR DE ACO ZINCADO, DIAMETRO 1/4" COM PARAFUSO 1/4" X 40 MM</v>
      </c>
      <c r="E1540" s="94" t="str">
        <f aca="false">VLOOKUP(B1540,INSUMOS!$A:$I,4,FALSE())</f>
        <v>Material</v>
      </c>
      <c r="F1540" s="94"/>
      <c r="G1540" s="96" t="str">
        <f aca="false">VLOOKUP(B1540,INSUMOS!$A:$I,5,FALSE())</f>
        <v>UN</v>
      </c>
      <c r="H1540" s="97" t="n">
        <v>10</v>
      </c>
      <c r="I1540" s="98" t="n">
        <f aca="false">VLOOKUP(B1540,INSUMOS!$A:$I,8,FALSE())</f>
        <v>1.65</v>
      </c>
      <c r="J1540" s="98" t="n">
        <f aca="false">TRUNC(H1540*I1540,2)</f>
        <v>16.5</v>
      </c>
      <c r="K1540" s="21"/>
      <c r="L1540" s="62" t="n">
        <f aca="false">IF(AND(A1541&lt;&gt;"",A1540=""),L1539+1,L1539)</f>
        <v>145</v>
      </c>
      <c r="M1540" s="78" t="n">
        <f aca="false">IF(OR(A1540="Insumo",A1540="Composição Auxiliar"),J1540,"")</f>
        <v>16.5</v>
      </c>
      <c r="N1540" s="79" t="str">
        <f aca="false">IF(ISNUMBER(SEARCH("COM ENCARGOS COMPLEMENTARES",D1540)),J1540,"")</f>
        <v/>
      </c>
      <c r="O1540" s="79" t="n">
        <f aca="false">IF(N1540&lt;&gt;"","",M1540)</f>
        <v>16.5</v>
      </c>
      <c r="P1540" s="80" t="str">
        <f aca="false">IF(A1540="Composição",A1539,"")</f>
        <v/>
      </c>
      <c r="Q1540" s="79" t="str">
        <f aca="false">IF(P1540&lt;&gt;"",SUMIF(L1540:L1605,L1540,N1540:N1605),"")</f>
        <v/>
      </c>
      <c r="R1540" s="79" t="str">
        <f aca="false">IF(P1540&lt;&gt;"",SUMIF(L1540:L1605,L1540,O1540:O1605),"")</f>
        <v/>
      </c>
      <c r="S1540" s="63"/>
    </row>
    <row r="1541" customFormat="false" ht="24" hidden="false" customHeight="false" outlineLevel="0" collapsed="false">
      <c r="A1541" s="94" t="s">
        <v>575</v>
      </c>
      <c r="B1541" s="95" t="s">
        <v>1213</v>
      </c>
      <c r="C1541" s="94" t="str">
        <f aca="false">VLOOKUP(B1541,INSUMOS!$A:$I,2,FALSE())</f>
        <v>SIURB</v>
      </c>
      <c r="D1541" s="94" t="str">
        <f aca="false">VLOOKUP(B1541,INSUMOS!$A:$I,3,FALSE())</f>
        <v>FORNECIMENTO DE AR-CONDICIONADO A FRIO TIPO SPLIT CASSETE INVERTER, COM CAPACIDADE DE 36.000 BTUS/H</v>
      </c>
      <c r="E1541" s="94" t="str">
        <f aca="false">VLOOKUP(B1541,INSUMOS!$A:$I,4,FALSE())</f>
        <v>Material</v>
      </c>
      <c r="F1541" s="94"/>
      <c r="G1541" s="96" t="str">
        <f aca="false">VLOOKUP(B1541,INSUMOS!$A:$I,5,FALSE())</f>
        <v>Un</v>
      </c>
      <c r="H1541" s="97" t="n">
        <v>1</v>
      </c>
      <c r="I1541" s="98" t="n">
        <f aca="false">VLOOKUP(B1541,INSUMOS!$A:$I,8,FALSE())</f>
        <v>12054.19</v>
      </c>
      <c r="J1541" s="98" t="n">
        <f aca="false">TRUNC(H1541*I1541,2)</f>
        <v>12054.19</v>
      </c>
      <c r="K1541" s="21"/>
      <c r="L1541" s="62" t="n">
        <f aca="false">IF(AND(A1542&lt;&gt;"",A1541=""),L1540+1,L1540)</f>
        <v>145</v>
      </c>
      <c r="M1541" s="78" t="n">
        <f aca="false">IF(OR(A1541="Insumo",A1541="Composição Auxiliar"),J1541,"")</f>
        <v>12054.19</v>
      </c>
      <c r="N1541" s="79" t="str">
        <f aca="false">IF(ISNUMBER(SEARCH("COM ENCARGOS COMPLEMENTARES",D1541)),J1541,"")</f>
        <v/>
      </c>
      <c r="O1541" s="79" t="n">
        <f aca="false">IF(N1541&lt;&gt;"","",M1541)</f>
        <v>12054.19</v>
      </c>
      <c r="P1541" s="80" t="str">
        <f aca="false">IF(A1541="Composição",A1540,"")</f>
        <v/>
      </c>
      <c r="Q1541" s="79" t="str">
        <f aca="false">IF(P1541&lt;&gt;"",SUMIF(L1541:L1606,L1541,N1541:N1606),"")</f>
        <v/>
      </c>
      <c r="R1541" s="79" t="str">
        <f aca="false">IF(P1541&lt;&gt;"",SUMIF(L1541:L1606,L1541,O1541:O1606),"")</f>
        <v/>
      </c>
      <c r="S1541" s="63"/>
    </row>
    <row r="1542" customFormat="false" ht="24" hidden="false" customHeight="false" outlineLevel="0" collapsed="false">
      <c r="A1542" s="94" t="s">
        <v>575</v>
      </c>
      <c r="B1542" s="95" t="s">
        <v>1060</v>
      </c>
      <c r="C1542" s="94" t="str">
        <f aca="false">VLOOKUP(B1542,INSUMOS!$A:$I,2,FALSE())</f>
        <v>SINAPI</v>
      </c>
      <c r="D1542" s="94" t="str">
        <f aca="false">VLOOKUP(B1542,INSUMOS!$A:$I,3,FALSE())</f>
        <v>TERMINAL A COMPRESSAO EM COBRE ESTANHADO PARA CABO 2,5 MM2, 1 FURO E 1 COMPRESSAO, PARA PARAFUSO DE FIXACAO M5</v>
      </c>
      <c r="E1542" s="94" t="str">
        <f aca="false">VLOOKUP(B1542,INSUMOS!$A:$I,4,FALSE())</f>
        <v>Material</v>
      </c>
      <c r="F1542" s="94"/>
      <c r="G1542" s="96" t="str">
        <f aca="false">VLOOKUP(B1542,INSUMOS!$A:$I,5,FALSE())</f>
        <v>UN</v>
      </c>
      <c r="H1542" s="97" t="n">
        <v>10</v>
      </c>
      <c r="I1542" s="98" t="n">
        <f aca="false">VLOOKUP(B1542,INSUMOS!$A:$I,8,FALSE())</f>
        <v>1.14</v>
      </c>
      <c r="J1542" s="98" t="n">
        <f aca="false">TRUNC(H1542*I1542,2)</f>
        <v>11.4</v>
      </c>
      <c r="K1542" s="21"/>
      <c r="L1542" s="62" t="n">
        <f aca="false">IF(AND(A1543&lt;&gt;"",A1542=""),L1541+1,L1541)</f>
        <v>145</v>
      </c>
      <c r="M1542" s="78" t="n">
        <f aca="false">IF(OR(A1542="Insumo",A1542="Composição Auxiliar"),J1542,"")</f>
        <v>11.4</v>
      </c>
      <c r="N1542" s="79" t="str">
        <f aca="false">IF(ISNUMBER(SEARCH("COM ENCARGOS COMPLEMENTARES",D1542)),J1542,"")</f>
        <v/>
      </c>
      <c r="O1542" s="79" t="n">
        <f aca="false">IF(N1542&lt;&gt;"","",M1542)</f>
        <v>11.4</v>
      </c>
      <c r="P1542" s="80" t="str">
        <f aca="false">IF(A1542="Composição",A1541,"")</f>
        <v/>
      </c>
      <c r="Q1542" s="79" t="str">
        <f aca="false">IF(P1542&lt;&gt;"",SUMIF(L1542:L1607,L1542,N1542:N1607),"")</f>
        <v/>
      </c>
      <c r="R1542" s="79" t="str">
        <f aca="false">IF(P1542&lt;&gt;"",SUMIF(L1542:L1607,L1542,O1542:O1607),"")</f>
        <v/>
      </c>
      <c r="S1542" s="63"/>
    </row>
    <row r="1543" customFormat="false" ht="24" hidden="false" customHeight="false" outlineLevel="0" collapsed="false">
      <c r="A1543" s="94" t="s">
        <v>575</v>
      </c>
      <c r="B1543" s="95" t="s">
        <v>1206</v>
      </c>
      <c r="C1543" s="94" t="str">
        <f aca="false">VLOOKUP(B1543,INSUMOS!$A:$I,2,FALSE())</f>
        <v>SINAPI</v>
      </c>
      <c r="D1543" s="94" t="str">
        <f aca="false">VLOOKUP(B1543,INSUMOS!$A:$I,3,FALSE())</f>
        <v>SUPORTE MAO-FRANCESA EM ACO, ABAS IGUAIS 40 CM, CAPACIDADE MINIMA 70 KG, BRANCO</v>
      </c>
      <c r="E1543" s="94" t="str">
        <f aca="false">VLOOKUP(B1543,INSUMOS!$A:$I,4,FALSE())</f>
        <v>Material</v>
      </c>
      <c r="F1543" s="94"/>
      <c r="G1543" s="96" t="str">
        <f aca="false">VLOOKUP(B1543,INSUMOS!$A:$I,5,FALSE())</f>
        <v>UN</v>
      </c>
      <c r="H1543" s="97" t="n">
        <v>2</v>
      </c>
      <c r="I1543" s="98" t="n">
        <f aca="false">VLOOKUP(B1543,INSUMOS!$A:$I,8,FALSE())</f>
        <v>20.27</v>
      </c>
      <c r="J1543" s="98" t="n">
        <f aca="false">TRUNC(H1543*I1543,2)</f>
        <v>40.54</v>
      </c>
      <c r="K1543" s="21"/>
      <c r="L1543" s="62" t="n">
        <f aca="false">IF(AND(A1544&lt;&gt;"",A1543=""),L1542+1,L1542)</f>
        <v>145</v>
      </c>
      <c r="M1543" s="78" t="n">
        <f aca="false">IF(OR(A1543="Insumo",A1543="Composição Auxiliar"),J1543,"")</f>
        <v>40.54</v>
      </c>
      <c r="N1543" s="79" t="str">
        <f aca="false">IF(ISNUMBER(SEARCH("COM ENCARGOS COMPLEMENTARES",D1543)),J1543,"")</f>
        <v/>
      </c>
      <c r="O1543" s="79" t="n">
        <f aca="false">IF(N1543&lt;&gt;"","",M1543)</f>
        <v>40.54</v>
      </c>
      <c r="P1543" s="80" t="str">
        <f aca="false">IF(A1543="Composição",A1542,"")</f>
        <v/>
      </c>
      <c r="Q1543" s="79" t="str">
        <f aca="false">IF(P1543&lt;&gt;"",SUMIF(L1543:L1608,L1543,N1543:N1608),"")</f>
        <v/>
      </c>
      <c r="R1543" s="79" t="str">
        <f aca="false">IF(P1543&lt;&gt;"",SUMIF(L1543:L1608,L1543,O1543:O1608),"")</f>
        <v/>
      </c>
      <c r="S1543" s="63"/>
    </row>
    <row r="1544" customFormat="false" ht="24" hidden="false" customHeight="false" outlineLevel="0" collapsed="false">
      <c r="A1544" s="94" t="s">
        <v>575</v>
      </c>
      <c r="B1544" s="95" t="s">
        <v>1211</v>
      </c>
      <c r="C1544" s="94" t="str">
        <f aca="false">VLOOKUP(B1544,INSUMOS!$A:$I,2,FALSE())</f>
        <v>SINAPI</v>
      </c>
      <c r="D1544" s="94" t="str">
        <f aca="false">VLOOKUP(B1544,INSUMOS!$A:$I,3,FALSE())</f>
        <v>ARRUELA EM ACO GALVANIZADO, DIAMETRO EXTERNO = 35MM, ESPESSURA = 3MM, DIAMETRO DO FURO= 18MM</v>
      </c>
      <c r="E1544" s="94" t="str">
        <f aca="false">VLOOKUP(B1544,INSUMOS!$A:$I,4,FALSE())</f>
        <v>Material</v>
      </c>
      <c r="F1544" s="94"/>
      <c r="G1544" s="96" t="str">
        <f aca="false">VLOOKUP(B1544,INSUMOS!$A:$I,5,FALSE())</f>
        <v>UN</v>
      </c>
      <c r="H1544" s="97" t="n">
        <v>4</v>
      </c>
      <c r="I1544" s="98" t="n">
        <f aca="false">VLOOKUP(B1544,INSUMOS!$A:$I,8,FALSE())</f>
        <v>1.63</v>
      </c>
      <c r="J1544" s="98" t="n">
        <f aca="false">TRUNC(H1544*I1544,2)</f>
        <v>6.52</v>
      </c>
      <c r="K1544" s="21"/>
      <c r="L1544" s="62" t="n">
        <f aca="false">IF(AND(A1545&lt;&gt;"",A1544=""),L1543+1,L1543)</f>
        <v>145</v>
      </c>
      <c r="M1544" s="78" t="n">
        <f aca="false">IF(OR(A1544="Insumo",A1544="Composição Auxiliar"),J1544,"")</f>
        <v>6.52</v>
      </c>
      <c r="N1544" s="79" t="str">
        <f aca="false">IF(ISNUMBER(SEARCH("COM ENCARGOS COMPLEMENTARES",D1544)),J1544,"")</f>
        <v/>
      </c>
      <c r="O1544" s="79" t="n">
        <f aca="false">IF(N1544&lt;&gt;"","",M1544)</f>
        <v>6.52</v>
      </c>
      <c r="P1544" s="80" t="str">
        <f aca="false">IF(A1544="Composição",A1543,"")</f>
        <v/>
      </c>
      <c r="Q1544" s="79" t="str">
        <f aca="false">IF(P1544&lt;&gt;"",SUMIF(L1544:L1609,L1544,N1544:N1609),"")</f>
        <v/>
      </c>
      <c r="R1544" s="79" t="str">
        <f aca="false">IF(P1544&lt;&gt;"",SUMIF(L1544:L1609,L1544,O1544:O1609),"")</f>
        <v/>
      </c>
      <c r="S1544" s="63"/>
    </row>
    <row r="1545" customFormat="false" ht="13.8" hidden="false" customHeight="false" outlineLevel="0" collapsed="false">
      <c r="A1545" s="94" t="s">
        <v>575</v>
      </c>
      <c r="B1545" s="95" t="s">
        <v>1209</v>
      </c>
      <c r="C1545" s="94" t="str">
        <f aca="false">VLOOKUP(B1545,INSUMOS!$A:$I,2,FALSE())</f>
        <v>SINAPI</v>
      </c>
      <c r="D1545" s="94" t="str">
        <f aca="false">VLOOKUP(B1545,INSUMOS!$A:$I,3,FALSE())</f>
        <v>VERGALHAO ZINCADO ROSCA TOTAL, 1/4" (6,3 MM)</v>
      </c>
      <c r="E1545" s="94" t="str">
        <f aca="false">VLOOKUP(B1545,INSUMOS!$A:$I,4,FALSE())</f>
        <v>Material</v>
      </c>
      <c r="F1545" s="94"/>
      <c r="G1545" s="96" t="str">
        <f aca="false">VLOOKUP(B1545,INSUMOS!$A:$I,5,FALSE())</f>
        <v>M</v>
      </c>
      <c r="H1545" s="97" t="n">
        <v>1.28</v>
      </c>
      <c r="I1545" s="98" t="n">
        <f aca="false">VLOOKUP(B1545,INSUMOS!$A:$I,8,FALSE())</f>
        <v>3.16</v>
      </c>
      <c r="J1545" s="98" t="n">
        <f aca="false">TRUNC(H1545*I1545,2)</f>
        <v>4.04</v>
      </c>
      <c r="K1545" s="21"/>
      <c r="L1545" s="62" t="n">
        <f aca="false">IF(AND(A1546&lt;&gt;"",A1545=""),L1544+1,L1544)</f>
        <v>145</v>
      </c>
      <c r="M1545" s="78" t="n">
        <f aca="false">IF(OR(A1545="Insumo",A1545="Composição Auxiliar"),J1545,"")</f>
        <v>4.04</v>
      </c>
      <c r="N1545" s="79" t="str">
        <f aca="false">IF(ISNUMBER(SEARCH("COM ENCARGOS COMPLEMENTARES",D1545)),J1545,"")</f>
        <v/>
      </c>
      <c r="O1545" s="79" t="n">
        <f aca="false">IF(N1545&lt;&gt;"","",M1545)</f>
        <v>4.04</v>
      </c>
      <c r="P1545" s="80" t="str">
        <f aca="false">IF(A1545="Composição",A1544,"")</f>
        <v/>
      </c>
      <c r="Q1545" s="79" t="str">
        <f aca="false">IF(P1545&lt;&gt;"",SUMIF(L1545:L1610,L1545,N1545:N1610),"")</f>
        <v/>
      </c>
      <c r="R1545" s="79" t="str">
        <f aca="false">IF(P1545&lt;&gt;"",SUMIF(L1545:L1610,L1545,O1545:O1610),"")</f>
        <v/>
      </c>
      <c r="S1545" s="63"/>
    </row>
    <row r="1546" customFormat="false" ht="24" hidden="false" customHeight="false" outlineLevel="0" collapsed="false">
      <c r="A1546" s="94" t="s">
        <v>575</v>
      </c>
      <c r="B1546" s="95" t="s">
        <v>1208</v>
      </c>
      <c r="C1546" s="94" t="str">
        <f aca="false">VLOOKUP(B1546,INSUMOS!$A:$I,2,FALSE())</f>
        <v>SINAPI</v>
      </c>
      <c r="D1546" s="94" t="str">
        <f aca="false">VLOOKUP(B1546,INSUMOS!$A:$I,3,FALSE())</f>
        <v>PARAFUSO DE ACO ZINCADO, SEXTAVADO, COM ROSCA INTEIRA, DIAMETRO 5/16", COMPRIMENTO 3/4", COM PORCA E ARRUELA LISA LEVE</v>
      </c>
      <c r="E1546" s="94" t="str">
        <f aca="false">VLOOKUP(B1546,INSUMOS!$A:$I,4,FALSE())</f>
        <v>Material</v>
      </c>
      <c r="F1546" s="94"/>
      <c r="G1546" s="96" t="str">
        <f aca="false">VLOOKUP(B1546,INSUMOS!$A:$I,5,FALSE())</f>
        <v>UN</v>
      </c>
      <c r="H1546" s="97" t="n">
        <v>4</v>
      </c>
      <c r="I1546" s="98" t="n">
        <f aca="false">VLOOKUP(B1546,INSUMOS!$A:$I,8,FALSE())</f>
        <v>0.62</v>
      </c>
      <c r="J1546" s="98" t="n">
        <f aca="false">TRUNC(H1546*I1546,2)</f>
        <v>2.48</v>
      </c>
      <c r="K1546" s="21"/>
      <c r="L1546" s="62" t="n">
        <f aca="false">IF(AND(A1547&lt;&gt;"",A1546=""),L1545+1,L1545)</f>
        <v>145</v>
      </c>
      <c r="M1546" s="78" t="n">
        <f aca="false">IF(OR(A1546="Insumo",A1546="Composição Auxiliar"),J1546,"")</f>
        <v>2.48</v>
      </c>
      <c r="N1546" s="79" t="str">
        <f aca="false">IF(ISNUMBER(SEARCH("COM ENCARGOS COMPLEMENTARES",D1546)),J1546,"")</f>
        <v/>
      </c>
      <c r="O1546" s="79" t="n">
        <f aca="false">IF(N1546&lt;&gt;"","",M1546)</f>
        <v>2.48</v>
      </c>
      <c r="P1546" s="80" t="str">
        <f aca="false">IF(A1546="Composição",A1545,"")</f>
        <v/>
      </c>
      <c r="Q1546" s="79" t="str">
        <f aca="false">IF(P1546&lt;&gt;"",SUMIF(L1546:L1611,L1546,N1546:N1611),"")</f>
        <v/>
      </c>
      <c r="R1546" s="79" t="str">
        <f aca="false">IF(P1546&lt;&gt;"",SUMIF(L1546:L1611,L1546,O1546:O1611),"")</f>
        <v/>
      </c>
      <c r="S1546" s="63"/>
    </row>
    <row r="1547" customFormat="false" ht="13.8" hidden="false" customHeight="false" outlineLevel="0" collapsed="false">
      <c r="A1547" s="94" t="s">
        <v>575</v>
      </c>
      <c r="B1547" s="95" t="s">
        <v>1205</v>
      </c>
      <c r="C1547" s="94" t="str">
        <f aca="false">VLOOKUP(B1547,INSUMOS!$A:$I,2,FALSE())</f>
        <v>SINAPI</v>
      </c>
      <c r="D1547" s="94" t="str">
        <f aca="false">VLOOKUP(B1547,INSUMOS!$A:$I,3,FALSE())</f>
        <v>PORCA ZINCADA, SEXTAVADA, DIAMETRO 1/4"</v>
      </c>
      <c r="E1547" s="94" t="str">
        <f aca="false">VLOOKUP(B1547,INSUMOS!$A:$I,4,FALSE())</f>
        <v>Material</v>
      </c>
      <c r="F1547" s="94"/>
      <c r="G1547" s="96" t="str">
        <f aca="false">VLOOKUP(B1547,INSUMOS!$A:$I,5,FALSE())</f>
        <v>UN</v>
      </c>
      <c r="H1547" s="97" t="n">
        <v>8</v>
      </c>
      <c r="I1547" s="98" t="n">
        <f aca="false">VLOOKUP(B1547,INSUMOS!$A:$I,8,FALSE())</f>
        <v>0.42</v>
      </c>
      <c r="J1547" s="98" t="n">
        <f aca="false">TRUNC(H1547*I1547,2)</f>
        <v>3.36</v>
      </c>
      <c r="K1547" s="21"/>
      <c r="L1547" s="62" t="n">
        <f aca="false">IF(AND(A1548&lt;&gt;"",A1547=""),L1546+1,L1546)</f>
        <v>145</v>
      </c>
      <c r="M1547" s="78" t="n">
        <f aca="false">IF(OR(A1547="Insumo",A1547="Composição Auxiliar"),J1547,"")</f>
        <v>3.36</v>
      </c>
      <c r="N1547" s="79" t="str">
        <f aca="false">IF(ISNUMBER(SEARCH("COM ENCARGOS COMPLEMENTARES",D1547)),J1547,"")</f>
        <v/>
      </c>
      <c r="O1547" s="79" t="n">
        <f aca="false">IF(N1547&lt;&gt;"","",M1547)</f>
        <v>3.36</v>
      </c>
      <c r="P1547" s="80" t="str">
        <f aca="false">IF(A1547="Composição",A1546,"")</f>
        <v/>
      </c>
      <c r="Q1547" s="79" t="str">
        <f aca="false">IF(P1547&lt;&gt;"",SUMIF(L1547:L1612,L1547,N1547:N1612),"")</f>
        <v/>
      </c>
      <c r="R1547" s="79" t="str">
        <f aca="false">IF(P1547&lt;&gt;"",SUMIF(L1547:L1612,L1547,O1547:O1612),"")</f>
        <v/>
      </c>
      <c r="S1547" s="63"/>
    </row>
    <row r="1548" customFormat="false" ht="13.8" hidden="false" customHeight="false" outlineLevel="0" collapsed="false">
      <c r="A1548" s="99"/>
      <c r="B1548" s="99"/>
      <c r="C1548" s="99"/>
      <c r="D1548" s="99"/>
      <c r="E1548" s="99"/>
      <c r="F1548" s="100"/>
      <c r="G1548" s="99"/>
      <c r="H1548" s="100"/>
      <c r="I1548" s="99"/>
      <c r="J1548" s="100"/>
      <c r="K1548" s="21"/>
      <c r="L1548" s="62" t="n">
        <f aca="false">IF(AND(A1549&lt;&gt;"",A1548=""),L1547+1,L1547)</f>
        <v>145</v>
      </c>
      <c r="M1548" s="78" t="str">
        <f aca="false">IF(OR(A1548="Insumo",A1548="Composição Auxiliar"),J1548,"")</f>
        <v/>
      </c>
      <c r="N1548" s="79" t="str">
        <f aca="false">IF(ISNUMBER(SEARCH("COM ENCARGOS COMPLEMENTARES",D1548)),J1548,"")</f>
        <v/>
      </c>
      <c r="O1548" s="79" t="str">
        <f aca="false">IF(N1548&lt;&gt;"","",M1548)</f>
        <v/>
      </c>
      <c r="P1548" s="80" t="str">
        <f aca="false">IF(A1548="Composição",A1547,"")</f>
        <v/>
      </c>
      <c r="Q1548" s="79" t="str">
        <f aca="false">IF(P1548&lt;&gt;"",SUMIF(L1548:L1613,L1548,N1548:N1613),"")</f>
        <v/>
      </c>
      <c r="R1548" s="79" t="str">
        <f aca="false">IF(P1548&lt;&gt;"",SUMIF(L1548:L1613,L1548,O1548:O1613),"")</f>
        <v/>
      </c>
      <c r="S1548" s="63"/>
    </row>
    <row r="1549" customFormat="false" ht="13.8" hidden="false" customHeight="true" outlineLevel="0" collapsed="false">
      <c r="A1549" s="99"/>
      <c r="B1549" s="99"/>
      <c r="C1549" s="99"/>
      <c r="D1549" s="99"/>
      <c r="E1549" s="99"/>
      <c r="F1549" s="100"/>
      <c r="G1549" s="99"/>
      <c r="H1549" s="99" t="s">
        <v>580</v>
      </c>
      <c r="I1549" s="99"/>
      <c r="J1549" s="100" t="n">
        <f aca="false">TRUNC(SUMIF(L:L,$L1549,M:M)*(1+$J$9),2)</f>
        <v>15024.24</v>
      </c>
      <c r="K1549" s="21"/>
      <c r="L1549" s="62" t="n">
        <f aca="false">IF(AND(A1550&lt;&gt;"",A1549=""),L1548+1,L1548)</f>
        <v>145</v>
      </c>
      <c r="M1549" s="78" t="str">
        <f aca="false">IF(OR(A1549="Insumo",A1549="Composição Auxiliar"),J1549,"")</f>
        <v/>
      </c>
      <c r="N1549" s="79" t="str">
        <f aca="false">IF(ISNUMBER(SEARCH("COM ENCARGOS COMPLEMENTARES",D1549)),J1549,"")</f>
        <v/>
      </c>
      <c r="O1549" s="79" t="str">
        <f aca="false">IF(N1549&lt;&gt;"","",M1549)</f>
        <v/>
      </c>
      <c r="P1549" s="80" t="str">
        <f aca="false">IF(A1549="Composição",A1548,"")</f>
        <v/>
      </c>
      <c r="Q1549" s="79" t="str">
        <f aca="false">IF(P1549&lt;&gt;"",SUMIF(L1549:L1614,L1549,N1549:N1614),"")</f>
        <v/>
      </c>
      <c r="R1549" s="79" t="str">
        <f aca="false">IF(P1549&lt;&gt;"",SUMIF(L1549:L1614,L1549,O1549:O1614),"")</f>
        <v/>
      </c>
      <c r="S1549" s="63"/>
    </row>
    <row r="1550" customFormat="false" ht="13.8" hidden="false" customHeight="false" outlineLevel="0" collapsed="false">
      <c r="A1550" s="101"/>
      <c r="B1550" s="101"/>
      <c r="C1550" s="101"/>
      <c r="D1550" s="101"/>
      <c r="E1550" s="101"/>
      <c r="F1550" s="101"/>
      <c r="G1550" s="101" t="s">
        <v>581</v>
      </c>
      <c r="H1550" s="102" t="s">
        <v>595</v>
      </c>
      <c r="I1550" s="101" t="s">
        <v>583</v>
      </c>
      <c r="J1550" s="103" t="n">
        <f aca="false">TRUNC(J1549*H1550,2)</f>
        <v>15024.24</v>
      </c>
      <c r="K1550" s="21"/>
      <c r="L1550" s="62" t="n">
        <f aca="false">IF(AND(A1551&lt;&gt;"",A1550=""),L1549+1,L1549)</f>
        <v>145</v>
      </c>
      <c r="M1550" s="78" t="str">
        <f aca="false">IF(OR(A1550="Insumo",A1550="Composição Auxiliar"),J1550,"")</f>
        <v/>
      </c>
      <c r="N1550" s="79" t="str">
        <f aca="false">IF(ISNUMBER(SEARCH("COM ENCARGOS COMPLEMENTARES",D1550)),J1550,"")</f>
        <v/>
      </c>
      <c r="O1550" s="79" t="str">
        <f aca="false">IF(N1550&lt;&gt;"","",M1550)</f>
        <v/>
      </c>
      <c r="P1550" s="80" t="str">
        <f aca="false">IF(A1550="Composição",A1549,"")</f>
        <v/>
      </c>
      <c r="Q1550" s="79" t="str">
        <f aca="false">IF(P1550&lt;&gt;"",SUMIF(L1550:L1615,L1550,N1550:N1615),"")</f>
        <v/>
      </c>
      <c r="R1550" s="79" t="str">
        <f aca="false">IF(P1550&lt;&gt;"",SUMIF(L1550:L1615,L1550,O1550:O1615),"")</f>
        <v/>
      </c>
      <c r="S1550" s="63"/>
    </row>
    <row r="1551" customFormat="false" ht="13.8" hidden="false" customHeight="false" outlineLevel="0" collapsed="false">
      <c r="A1551" s="104"/>
      <c r="B1551" s="104"/>
      <c r="C1551" s="104"/>
      <c r="D1551" s="104"/>
      <c r="E1551" s="104"/>
      <c r="F1551" s="104"/>
      <c r="G1551" s="104"/>
      <c r="H1551" s="104"/>
      <c r="I1551" s="104"/>
      <c r="J1551" s="104"/>
      <c r="K1551" s="21"/>
      <c r="L1551" s="62" t="n">
        <f aca="false">IF(AND(A1552&lt;&gt;"",A1551=""),L1550+1,L1550)</f>
        <v>146</v>
      </c>
      <c r="M1551" s="78" t="str">
        <f aca="false">IF(OR(A1551="Insumo",A1551="Composição Auxiliar"),J1551,"")</f>
        <v/>
      </c>
      <c r="N1551" s="79" t="str">
        <f aca="false">IF(ISNUMBER(SEARCH("COM ENCARGOS COMPLEMENTARES",D1551)),J1551,"")</f>
        <v/>
      </c>
      <c r="O1551" s="79" t="str">
        <f aca="false">IF(N1551&lt;&gt;"","",M1551)</f>
        <v/>
      </c>
      <c r="P1551" s="80" t="str">
        <f aca="false">IF(A1551="Composição",A1550,"")</f>
        <v/>
      </c>
      <c r="Q1551" s="79" t="str">
        <f aca="false">IF(P1551&lt;&gt;"",SUMIF(L1551:L1616,L1551,N1551:N1616),"")</f>
        <v/>
      </c>
      <c r="R1551" s="79" t="str">
        <f aca="false">IF(P1551&lt;&gt;"",SUMIF(L1551:L1616,L1551,O1551:O1616),"")</f>
        <v/>
      </c>
      <c r="S1551" s="63"/>
    </row>
    <row r="1552" customFormat="false" ht="14.5" hidden="false" customHeight="true" outlineLevel="0" collapsed="false">
      <c r="A1552" s="81" t="s">
        <v>388</v>
      </c>
      <c r="B1552" s="82" t="s">
        <v>552</v>
      </c>
      <c r="C1552" s="81" t="s">
        <v>553</v>
      </c>
      <c r="D1552" s="81" t="s">
        <v>554</v>
      </c>
      <c r="E1552" s="81" t="s">
        <v>555</v>
      </c>
      <c r="F1552" s="81"/>
      <c r="G1552" s="83" t="s">
        <v>556</v>
      </c>
      <c r="H1552" s="82" t="s">
        <v>557</v>
      </c>
      <c r="I1552" s="82" t="s">
        <v>558</v>
      </c>
      <c r="J1552" s="82" t="s">
        <v>559</v>
      </c>
      <c r="K1552" s="21"/>
      <c r="L1552" s="62" t="n">
        <f aca="false">IF(AND(A1553&lt;&gt;"",A1552=""),L1551+1,L1551)</f>
        <v>146</v>
      </c>
      <c r="M1552" s="78" t="str">
        <f aca="false">IF(OR(A1552="Insumo",A1552="Composição Auxiliar"),J1552,"")</f>
        <v/>
      </c>
      <c r="N1552" s="79" t="str">
        <f aca="false">IF(ISNUMBER(SEARCH("COM ENCARGOS COMPLEMENTARES",D1552)),J1552,"")</f>
        <v/>
      </c>
      <c r="O1552" s="79" t="str">
        <f aca="false">IF(N1552&lt;&gt;"","",M1552)</f>
        <v/>
      </c>
      <c r="P1552" s="80" t="str">
        <f aca="false">IF(A1552="Composição",A1551,"")</f>
        <v/>
      </c>
      <c r="Q1552" s="79" t="str">
        <f aca="false">IF(P1552&lt;&gt;"",SUMIF(L1552:L1617,L1552,N1552:N1617),"")</f>
        <v/>
      </c>
      <c r="R1552" s="79" t="str">
        <f aca="false">IF(P1552&lt;&gt;"",SUMIF(L1552:L1617,L1552,O1552:O1617),"")</f>
        <v/>
      </c>
      <c r="S1552" s="63"/>
    </row>
    <row r="1553" customFormat="false" ht="35" hidden="false" customHeight="true" outlineLevel="0" collapsed="false">
      <c r="A1553" s="84" t="s">
        <v>560</v>
      </c>
      <c r="B1553" s="85" t="s">
        <v>389</v>
      </c>
      <c r="C1553" s="84" t="s">
        <v>584</v>
      </c>
      <c r="D1553" s="84" t="s">
        <v>1214</v>
      </c>
      <c r="E1553" s="84" t="s">
        <v>912</v>
      </c>
      <c r="F1553" s="84"/>
      <c r="G1553" s="86" t="s">
        <v>1215</v>
      </c>
      <c r="H1553" s="87" t="n">
        <v>1</v>
      </c>
      <c r="I1553" s="88" t="n">
        <f aca="false">SUMIF(L:L,$L1553,M:M)</f>
        <v>412.74</v>
      </c>
      <c r="J1553" s="88" t="n">
        <f aca="false">TRUNC(H1553*I1553,2)</f>
        <v>412.74</v>
      </c>
      <c r="K1553" s="21"/>
      <c r="L1553" s="62" t="n">
        <f aca="false">IF(AND(A1554&lt;&gt;"",A1553=""),L1552+1,L1552)</f>
        <v>146</v>
      </c>
      <c r="M1553" s="78" t="str">
        <f aca="false">IF(OR(A1553="Insumo",A1553="Composição Auxiliar"),J1553,"")</f>
        <v/>
      </c>
      <c r="N1553" s="79" t="str">
        <f aca="false">IF(ISNUMBER(SEARCH("COM ENCARGOS COMPLEMENTARES",D1553)),J1553,"")</f>
        <v/>
      </c>
      <c r="O1553" s="79" t="str">
        <f aca="false">IF(N1553&lt;&gt;"","",M1553)</f>
        <v/>
      </c>
      <c r="P1553" s="80" t="str">
        <f aca="false">IF(A1553="Composição",A1552,"")</f>
        <v> 10.1.1.3 </v>
      </c>
      <c r="Q1553" s="79" t="n">
        <f aca="false">IF(P1553&lt;&gt;"",SUMIF(L1553:L1618,L1553,N1553:N1618),"")</f>
        <v>94.4</v>
      </c>
      <c r="R1553" s="79" t="n">
        <f aca="false">IF(P1553&lt;&gt;"",SUMIF(L1553:L1618,L1553,O1553:O1618),"")</f>
        <v>318.34</v>
      </c>
      <c r="S1553" s="63"/>
    </row>
    <row r="1554" customFormat="false" ht="24" hidden="false" customHeight="true" outlineLevel="0" collapsed="false">
      <c r="A1554" s="89" t="s">
        <v>565</v>
      </c>
      <c r="B1554" s="90" t="s">
        <v>1216</v>
      </c>
      <c r="C1554" s="89" t="s">
        <v>561</v>
      </c>
      <c r="D1554" s="89" t="s">
        <v>1217</v>
      </c>
      <c r="E1554" s="89" t="s">
        <v>613</v>
      </c>
      <c r="F1554" s="89"/>
      <c r="G1554" s="91" t="s">
        <v>569</v>
      </c>
      <c r="H1554" s="92" t="n">
        <v>2</v>
      </c>
      <c r="I1554" s="93" t="n">
        <f aca="false">SUMIFS('ANALÍTICA AUXILIARES'!J:J,'ANALÍTICA AUXILIARES'!A:A,"Composição",'ANALÍTICA AUXILIARES'!B:B,$B1554)</f>
        <v>23.28</v>
      </c>
      <c r="J1554" s="93" t="n">
        <f aca="false">TRUNC(H1554*I1554,2)</f>
        <v>46.56</v>
      </c>
      <c r="K1554" s="21"/>
      <c r="L1554" s="62" t="n">
        <f aca="false">IF(AND(A1555&lt;&gt;"",A1554=""),L1553+1,L1553)</f>
        <v>146</v>
      </c>
      <c r="M1554" s="78" t="n">
        <f aca="false">IF(OR(A1554="Insumo",A1554="Composição Auxiliar"),J1554,"")</f>
        <v>46.56</v>
      </c>
      <c r="N1554" s="79" t="n">
        <f aca="false">IF(ISNUMBER(SEARCH("COM ENCARGOS COMPLEMENTARES",D1554)),J1554,"")</f>
        <v>46.56</v>
      </c>
      <c r="O1554" s="79" t="str">
        <f aca="false">IF(N1554&lt;&gt;"","",M1554)</f>
        <v/>
      </c>
      <c r="P1554" s="80" t="str">
        <f aca="false">IF(A1554="Composição",A1553,"")</f>
        <v/>
      </c>
      <c r="Q1554" s="79" t="str">
        <f aca="false">IF(P1554&lt;&gt;"",SUMIF(L1554:L1619,L1554,N1554:N1619),"")</f>
        <v/>
      </c>
      <c r="R1554" s="79" t="str">
        <f aca="false">IF(P1554&lt;&gt;"",SUMIF(L1554:L1619,L1554,O1554:O1619),"")</f>
        <v/>
      </c>
      <c r="S1554" s="63"/>
    </row>
    <row r="1555" customFormat="false" ht="24" hidden="false" customHeight="true" outlineLevel="0" collapsed="false">
      <c r="A1555" s="89" t="s">
        <v>565</v>
      </c>
      <c r="B1555" s="90" t="s">
        <v>884</v>
      </c>
      <c r="C1555" s="89" t="s">
        <v>561</v>
      </c>
      <c r="D1555" s="89" t="s">
        <v>885</v>
      </c>
      <c r="E1555" s="89" t="s">
        <v>568</v>
      </c>
      <c r="F1555" s="89"/>
      <c r="G1555" s="91" t="s">
        <v>569</v>
      </c>
      <c r="H1555" s="92" t="n">
        <v>2</v>
      </c>
      <c r="I1555" s="93" t="n">
        <f aca="false">SUMIFS('ANALÍTICA AUXILIARES'!J:J,'ANALÍTICA AUXILIARES'!A:A,"Composição",'ANALÍTICA AUXILIARES'!B:B,$B1555)</f>
        <v>23.92</v>
      </c>
      <c r="J1555" s="93" t="n">
        <f aca="false">TRUNC(H1555*I1555,2)</f>
        <v>47.84</v>
      </c>
      <c r="K1555" s="21"/>
      <c r="L1555" s="62" t="n">
        <f aca="false">IF(AND(A1556&lt;&gt;"",A1555=""),L1554+1,L1554)</f>
        <v>146</v>
      </c>
      <c r="M1555" s="78" t="n">
        <f aca="false">IF(OR(A1555="Insumo",A1555="Composição Auxiliar"),J1555,"")</f>
        <v>47.84</v>
      </c>
      <c r="N1555" s="79" t="n">
        <f aca="false">IF(ISNUMBER(SEARCH("COM ENCARGOS COMPLEMENTARES",D1555)),J1555,"")</f>
        <v>47.84</v>
      </c>
      <c r="O1555" s="79" t="str">
        <f aca="false">IF(N1555&lt;&gt;"","",M1555)</f>
        <v/>
      </c>
      <c r="P1555" s="80" t="str">
        <f aca="false">IF(A1555="Composição",A1554,"")</f>
        <v/>
      </c>
      <c r="Q1555" s="79" t="str">
        <f aca="false">IF(P1555&lt;&gt;"",SUMIF(L1555:L1620,L1555,N1555:N1620),"")</f>
        <v/>
      </c>
      <c r="R1555" s="79" t="str">
        <f aca="false">IF(P1555&lt;&gt;"",SUMIF(L1555:L1620,L1555,O1555:O1620),"")</f>
        <v/>
      </c>
      <c r="S1555" s="63"/>
    </row>
    <row r="1556" customFormat="false" ht="57" hidden="false" customHeight="false" outlineLevel="0" collapsed="false">
      <c r="A1556" s="94" t="s">
        <v>575</v>
      </c>
      <c r="B1556" s="95" t="s">
        <v>1218</v>
      </c>
      <c r="C1556" s="94" t="str">
        <f aca="false">VLOOKUP(B1556,INSUMOS!$A:$I,2,FALSE())</f>
        <v>CPOS/CDHU</v>
      </c>
      <c r="D1556" s="94" t="str">
        <f aca="false">VLOOKUP(B1556,INSUMOS!$A:$I,3,FALSE())</f>
        <v>INSUFLADOR DE AR COMPACTO PARA RENOVAÇÃO DE AR EM AMBIENTES, COM FILTROS CLASSE G4 (BRANCO) + FILTRO CLASSE M5 (AZUL) VAZÃO MÁXIMA 54 M³/H OU COM 2 FILTROS CLASSE G4 VAZÃO MÁXIMA 93 M³/H, CONFORME LEI 13.589/2018; REF. SPLITVENT SICFLUX OU EQUIVALENTE</v>
      </c>
      <c r="E1556" s="94" t="str">
        <f aca="false">VLOOKUP(B1556,INSUMOS!$A:$I,4,FALSE())</f>
        <v>Material</v>
      </c>
      <c r="F1556" s="94"/>
      <c r="G1556" s="96" t="str">
        <f aca="false">VLOOKUP(B1556,INSUMOS!$A:$I,5,FALSE())</f>
        <v>UN</v>
      </c>
      <c r="H1556" s="97" t="n">
        <v>1</v>
      </c>
      <c r="I1556" s="98" t="n">
        <f aca="false">VLOOKUP(B1556,INSUMOS!$A:$I,8,FALSE())</f>
        <v>318.34</v>
      </c>
      <c r="J1556" s="98" t="n">
        <f aca="false">TRUNC(H1556*I1556,2)</f>
        <v>318.34</v>
      </c>
      <c r="K1556" s="21"/>
      <c r="L1556" s="62" t="n">
        <f aca="false">IF(AND(A1557&lt;&gt;"",A1556=""),L1555+1,L1555)</f>
        <v>146</v>
      </c>
      <c r="M1556" s="78" t="n">
        <f aca="false">IF(OR(A1556="Insumo",A1556="Composição Auxiliar"),J1556,"")</f>
        <v>318.34</v>
      </c>
      <c r="N1556" s="79" t="str">
        <f aca="false">IF(ISNUMBER(SEARCH("COM ENCARGOS COMPLEMENTARES",D1556)),J1556,"")</f>
        <v/>
      </c>
      <c r="O1556" s="79" t="n">
        <f aca="false">IF(N1556&lt;&gt;"","",M1556)</f>
        <v>318.34</v>
      </c>
      <c r="P1556" s="80" t="str">
        <f aca="false">IF(A1556="Composição",A1555,"")</f>
        <v/>
      </c>
      <c r="Q1556" s="79" t="str">
        <f aca="false">IF(P1556&lt;&gt;"",SUMIF(L1556:L1621,L1556,N1556:N1621),"")</f>
        <v/>
      </c>
      <c r="R1556" s="79" t="str">
        <f aca="false">IF(P1556&lt;&gt;"",SUMIF(L1556:L1621,L1556,O1556:O1621),"")</f>
        <v/>
      </c>
      <c r="S1556" s="63"/>
    </row>
    <row r="1557" customFormat="false" ht="13.8" hidden="false" customHeight="false" outlineLevel="0" collapsed="false">
      <c r="A1557" s="99"/>
      <c r="B1557" s="99"/>
      <c r="C1557" s="99"/>
      <c r="D1557" s="99"/>
      <c r="E1557" s="99"/>
      <c r="F1557" s="100"/>
      <c r="G1557" s="99"/>
      <c r="H1557" s="100"/>
      <c r="I1557" s="99"/>
      <c r="J1557" s="100"/>
      <c r="K1557" s="21"/>
      <c r="L1557" s="62" t="n">
        <f aca="false">IF(AND(A1558&lt;&gt;"",A1557=""),L1556+1,L1556)</f>
        <v>146</v>
      </c>
      <c r="M1557" s="78" t="str">
        <f aca="false">IF(OR(A1557="Insumo",A1557="Composição Auxiliar"),J1557,"")</f>
        <v/>
      </c>
      <c r="N1557" s="79" t="str">
        <f aca="false">IF(ISNUMBER(SEARCH("COM ENCARGOS COMPLEMENTARES",D1557)),J1557,"")</f>
        <v/>
      </c>
      <c r="O1557" s="79" t="str">
        <f aca="false">IF(N1557&lt;&gt;"","",M1557)</f>
        <v/>
      </c>
      <c r="P1557" s="80" t="str">
        <f aca="false">IF(A1557="Composição",A1556,"")</f>
        <v/>
      </c>
      <c r="Q1557" s="79" t="str">
        <f aca="false">IF(P1557&lt;&gt;"",SUMIF(L1557:L1622,L1557,N1557:N1622),"")</f>
        <v/>
      </c>
      <c r="R1557" s="79" t="str">
        <f aca="false">IF(P1557&lt;&gt;"",SUMIF(L1557:L1622,L1557,O1557:O1622),"")</f>
        <v/>
      </c>
      <c r="S1557" s="63"/>
    </row>
    <row r="1558" customFormat="false" ht="13.8" hidden="false" customHeight="true" outlineLevel="0" collapsed="false">
      <c r="A1558" s="99"/>
      <c r="B1558" s="99"/>
      <c r="C1558" s="99"/>
      <c r="D1558" s="99"/>
      <c r="E1558" s="99"/>
      <c r="F1558" s="100"/>
      <c r="G1558" s="99"/>
      <c r="H1558" s="99" t="s">
        <v>580</v>
      </c>
      <c r="I1558" s="99"/>
      <c r="J1558" s="100" t="n">
        <f aca="false">TRUNC(SUMIF(L:L,$L1558,M:M)*(1+$J$9),2)</f>
        <v>500.48</v>
      </c>
      <c r="K1558" s="21"/>
      <c r="L1558" s="62" t="n">
        <f aca="false">IF(AND(A1559&lt;&gt;"",A1558=""),L1557+1,L1557)</f>
        <v>146</v>
      </c>
      <c r="M1558" s="78" t="str">
        <f aca="false">IF(OR(A1558="Insumo",A1558="Composição Auxiliar"),J1558,"")</f>
        <v/>
      </c>
      <c r="N1558" s="79" t="str">
        <f aca="false">IF(ISNUMBER(SEARCH("COM ENCARGOS COMPLEMENTARES",D1558)),J1558,"")</f>
        <v/>
      </c>
      <c r="O1558" s="79" t="str">
        <f aca="false">IF(N1558&lt;&gt;"","",M1558)</f>
        <v/>
      </c>
      <c r="P1558" s="80" t="str">
        <f aca="false">IF(A1558="Composição",A1557,"")</f>
        <v/>
      </c>
      <c r="Q1558" s="79" t="str">
        <f aca="false">IF(P1558&lt;&gt;"",SUMIF(L1558:L1623,L1558,N1558:N1623),"")</f>
        <v/>
      </c>
      <c r="R1558" s="79" t="str">
        <f aca="false">IF(P1558&lt;&gt;"",SUMIF(L1558:L1623,L1558,O1558:O1623),"")</f>
        <v/>
      </c>
      <c r="S1558" s="63"/>
    </row>
    <row r="1559" customFormat="false" ht="13.8" hidden="false" customHeight="false" outlineLevel="0" collapsed="false">
      <c r="A1559" s="101"/>
      <c r="B1559" s="101"/>
      <c r="C1559" s="101"/>
      <c r="D1559" s="101"/>
      <c r="E1559" s="101"/>
      <c r="F1559" s="101"/>
      <c r="G1559" s="101" t="s">
        <v>581</v>
      </c>
      <c r="H1559" s="102" t="s">
        <v>599</v>
      </c>
      <c r="I1559" s="101" t="s">
        <v>583</v>
      </c>
      <c r="J1559" s="103" t="n">
        <f aca="false">TRUNC(J1558*H1559,2)</f>
        <v>2001.92</v>
      </c>
      <c r="K1559" s="21"/>
      <c r="L1559" s="62" t="n">
        <f aca="false">IF(AND(A1560&lt;&gt;"",A1559=""),L1558+1,L1558)</f>
        <v>146</v>
      </c>
      <c r="M1559" s="78" t="str">
        <f aca="false">IF(OR(A1559="Insumo",A1559="Composição Auxiliar"),J1559,"")</f>
        <v/>
      </c>
      <c r="N1559" s="79" t="str">
        <f aca="false">IF(ISNUMBER(SEARCH("COM ENCARGOS COMPLEMENTARES",D1559)),J1559,"")</f>
        <v/>
      </c>
      <c r="O1559" s="79" t="str">
        <f aca="false">IF(N1559&lt;&gt;"","",M1559)</f>
        <v/>
      </c>
      <c r="P1559" s="80" t="str">
        <f aca="false">IF(A1559="Composição",A1558,"")</f>
        <v/>
      </c>
      <c r="Q1559" s="79" t="str">
        <f aca="false">IF(P1559&lt;&gt;"",SUMIF(L1559:L1624,L1559,N1559:N1624),"")</f>
        <v/>
      </c>
      <c r="R1559" s="79" t="str">
        <f aca="false">IF(P1559&lt;&gt;"",SUMIF(L1559:L1624,L1559,O1559:O1624),"")</f>
        <v/>
      </c>
      <c r="S1559" s="63"/>
    </row>
    <row r="1560" customFormat="false" ht="13.8" hidden="false" customHeight="false" outlineLevel="0" collapsed="false">
      <c r="A1560" s="104"/>
      <c r="B1560" s="104"/>
      <c r="C1560" s="104"/>
      <c r="D1560" s="104"/>
      <c r="E1560" s="104"/>
      <c r="F1560" s="104"/>
      <c r="G1560" s="104"/>
      <c r="H1560" s="104"/>
      <c r="I1560" s="104"/>
      <c r="J1560" s="104"/>
      <c r="K1560" s="21"/>
      <c r="L1560" s="62" t="n">
        <f aca="false">IF(AND(A1561&lt;&gt;"",A1560=""),L1559+1,L1559)</f>
        <v>147</v>
      </c>
      <c r="M1560" s="78" t="str">
        <f aca="false">IF(OR(A1560="Insumo",A1560="Composição Auxiliar"),J1560,"")</f>
        <v/>
      </c>
      <c r="N1560" s="79" t="str">
        <f aca="false">IF(ISNUMBER(SEARCH("COM ENCARGOS COMPLEMENTARES",D1560)),J1560,"")</f>
        <v/>
      </c>
      <c r="O1560" s="79" t="str">
        <f aca="false">IF(N1560&lt;&gt;"","",M1560)</f>
        <v/>
      </c>
      <c r="P1560" s="80" t="str">
        <f aca="false">IF(A1560="Composição",A1559,"")</f>
        <v/>
      </c>
      <c r="Q1560" s="79" t="str">
        <f aca="false">IF(P1560&lt;&gt;"",SUMIF(L1560:L1625,L1560,N1560:N1625),"")</f>
        <v/>
      </c>
      <c r="R1560" s="79" t="str">
        <f aca="false">IF(P1560&lt;&gt;"",SUMIF(L1560:L1625,L1560,O1560:O1625),"")</f>
        <v/>
      </c>
      <c r="S1560" s="63"/>
    </row>
    <row r="1561" customFormat="false" ht="14.5" hidden="false" customHeight="true" outlineLevel="0" collapsed="false">
      <c r="A1561" s="81" t="s">
        <v>390</v>
      </c>
      <c r="B1561" s="82" t="s">
        <v>552</v>
      </c>
      <c r="C1561" s="81" t="s">
        <v>553</v>
      </c>
      <c r="D1561" s="81" t="s">
        <v>554</v>
      </c>
      <c r="E1561" s="81" t="s">
        <v>555</v>
      </c>
      <c r="F1561" s="81"/>
      <c r="G1561" s="83" t="s">
        <v>556</v>
      </c>
      <c r="H1561" s="82" t="s">
        <v>557</v>
      </c>
      <c r="I1561" s="82" t="s">
        <v>558</v>
      </c>
      <c r="J1561" s="82" t="s">
        <v>559</v>
      </c>
      <c r="K1561" s="21"/>
      <c r="L1561" s="62" t="n">
        <f aca="false">IF(AND(A1562&lt;&gt;"",A1561=""),L1560+1,L1560)</f>
        <v>147</v>
      </c>
      <c r="M1561" s="78" t="str">
        <f aca="false">IF(OR(A1561="Insumo",A1561="Composição Auxiliar"),J1561,"")</f>
        <v/>
      </c>
      <c r="N1561" s="79" t="str">
        <f aca="false">IF(ISNUMBER(SEARCH("COM ENCARGOS COMPLEMENTARES",D1561)),J1561,"")</f>
        <v/>
      </c>
      <c r="O1561" s="79" t="str">
        <f aca="false">IF(N1561&lt;&gt;"","",M1561)</f>
        <v/>
      </c>
      <c r="P1561" s="80" t="str">
        <f aca="false">IF(A1561="Composição",A1560,"")</f>
        <v/>
      </c>
      <c r="Q1561" s="79" t="str">
        <f aca="false">IF(P1561&lt;&gt;"",SUMIF(L1561:L1626,L1561,N1561:N1626),"")</f>
        <v/>
      </c>
      <c r="R1561" s="79" t="str">
        <f aca="false">IF(P1561&lt;&gt;"",SUMIF(L1561:L1626,L1561,O1561:O1626),"")</f>
        <v/>
      </c>
      <c r="S1561" s="63"/>
    </row>
    <row r="1562" customFormat="false" ht="35" hidden="false" customHeight="true" outlineLevel="0" collapsed="false">
      <c r="A1562" s="84" t="s">
        <v>560</v>
      </c>
      <c r="B1562" s="85" t="s">
        <v>391</v>
      </c>
      <c r="C1562" s="84" t="s">
        <v>584</v>
      </c>
      <c r="D1562" s="84" t="s">
        <v>1219</v>
      </c>
      <c r="E1562" s="84" t="s">
        <v>613</v>
      </c>
      <c r="F1562" s="84"/>
      <c r="G1562" s="86" t="s">
        <v>587</v>
      </c>
      <c r="H1562" s="87" t="n">
        <v>1</v>
      </c>
      <c r="I1562" s="88" t="n">
        <f aca="false">SUMIF(L:L,$L1562,M:M)</f>
        <v>310.3</v>
      </c>
      <c r="J1562" s="88" t="n">
        <f aca="false">TRUNC(H1562*I1562,2)</f>
        <v>310.3</v>
      </c>
      <c r="K1562" s="21"/>
      <c r="L1562" s="62" t="n">
        <f aca="false">IF(AND(A1563&lt;&gt;"",A1562=""),L1561+1,L1561)</f>
        <v>147</v>
      </c>
      <c r="M1562" s="78" t="str">
        <f aca="false">IF(OR(A1562="Insumo",A1562="Composição Auxiliar"),J1562,"")</f>
        <v/>
      </c>
      <c r="N1562" s="79" t="str">
        <f aca="false">IF(ISNUMBER(SEARCH("COM ENCARGOS COMPLEMENTARES",D1562)),J1562,"")</f>
        <v/>
      </c>
      <c r="O1562" s="79" t="str">
        <f aca="false">IF(N1562&lt;&gt;"","",M1562)</f>
        <v/>
      </c>
      <c r="P1562" s="80" t="str">
        <f aca="false">IF(A1562="Composição",A1561,"")</f>
        <v> 10.1.1.4 </v>
      </c>
      <c r="Q1562" s="79" t="n">
        <f aca="false">IF(P1562&lt;&gt;"",SUMIF(L1562:L1627,L1562,N1562:N1627),"")</f>
        <v>94.4</v>
      </c>
      <c r="R1562" s="79" t="n">
        <f aca="false">IF(P1562&lt;&gt;"",SUMIF(L1562:L1627,L1562,O1562:O1627),"")</f>
        <v>215.9</v>
      </c>
      <c r="S1562" s="63"/>
    </row>
    <row r="1563" customFormat="false" ht="24" hidden="false" customHeight="true" outlineLevel="0" collapsed="false">
      <c r="A1563" s="89" t="s">
        <v>565</v>
      </c>
      <c r="B1563" s="90" t="s">
        <v>1216</v>
      </c>
      <c r="C1563" s="89" t="s">
        <v>561</v>
      </c>
      <c r="D1563" s="89" t="s">
        <v>1217</v>
      </c>
      <c r="E1563" s="89" t="s">
        <v>613</v>
      </c>
      <c r="F1563" s="89"/>
      <c r="G1563" s="91" t="s">
        <v>569</v>
      </c>
      <c r="H1563" s="92" t="n">
        <v>2</v>
      </c>
      <c r="I1563" s="93" t="n">
        <f aca="false">SUMIFS('ANALÍTICA AUXILIARES'!J:J,'ANALÍTICA AUXILIARES'!A:A,"Composição",'ANALÍTICA AUXILIARES'!B:B,$B1563)</f>
        <v>23.28</v>
      </c>
      <c r="J1563" s="93" t="n">
        <f aca="false">TRUNC(H1563*I1563,2)</f>
        <v>46.56</v>
      </c>
      <c r="K1563" s="21"/>
      <c r="L1563" s="62" t="n">
        <f aca="false">IF(AND(A1564&lt;&gt;"",A1563=""),L1562+1,L1562)</f>
        <v>147</v>
      </c>
      <c r="M1563" s="78" t="n">
        <f aca="false">IF(OR(A1563="Insumo",A1563="Composição Auxiliar"),J1563,"")</f>
        <v>46.56</v>
      </c>
      <c r="N1563" s="79" t="n">
        <f aca="false">IF(ISNUMBER(SEARCH("COM ENCARGOS COMPLEMENTARES",D1563)),J1563,"")</f>
        <v>46.56</v>
      </c>
      <c r="O1563" s="79" t="str">
        <f aca="false">IF(N1563&lt;&gt;"","",M1563)</f>
        <v/>
      </c>
      <c r="P1563" s="80" t="str">
        <f aca="false">IF(A1563="Composição",A1562,"")</f>
        <v/>
      </c>
      <c r="Q1563" s="79" t="str">
        <f aca="false">IF(P1563&lt;&gt;"",SUMIF(L1563:L1628,L1563,N1563:N1628),"")</f>
        <v/>
      </c>
      <c r="R1563" s="79" t="str">
        <f aca="false">IF(P1563&lt;&gt;"",SUMIF(L1563:L1628,L1563,O1563:O1628),"")</f>
        <v/>
      </c>
      <c r="S1563" s="63"/>
    </row>
    <row r="1564" customFormat="false" ht="24" hidden="false" customHeight="true" outlineLevel="0" collapsed="false">
      <c r="A1564" s="89" t="s">
        <v>565</v>
      </c>
      <c r="B1564" s="90" t="s">
        <v>884</v>
      </c>
      <c r="C1564" s="89" t="s">
        <v>561</v>
      </c>
      <c r="D1564" s="89" t="s">
        <v>885</v>
      </c>
      <c r="E1564" s="89" t="s">
        <v>568</v>
      </c>
      <c r="F1564" s="89"/>
      <c r="G1564" s="91" t="s">
        <v>569</v>
      </c>
      <c r="H1564" s="92" t="n">
        <v>2</v>
      </c>
      <c r="I1564" s="93" t="n">
        <f aca="false">SUMIFS('ANALÍTICA AUXILIARES'!J:J,'ANALÍTICA AUXILIARES'!A:A,"Composição",'ANALÍTICA AUXILIARES'!B:B,$B1564)</f>
        <v>23.92</v>
      </c>
      <c r="J1564" s="93" t="n">
        <f aca="false">TRUNC(H1564*I1564,2)</f>
        <v>47.84</v>
      </c>
      <c r="K1564" s="21"/>
      <c r="L1564" s="62" t="n">
        <f aca="false">IF(AND(A1565&lt;&gt;"",A1564=""),L1563+1,L1563)</f>
        <v>147</v>
      </c>
      <c r="M1564" s="78" t="n">
        <f aca="false">IF(OR(A1564="Insumo",A1564="Composição Auxiliar"),J1564,"")</f>
        <v>47.84</v>
      </c>
      <c r="N1564" s="79" t="n">
        <f aca="false">IF(ISNUMBER(SEARCH("COM ENCARGOS COMPLEMENTARES",D1564)),J1564,"")</f>
        <v>47.84</v>
      </c>
      <c r="O1564" s="79" t="str">
        <f aca="false">IF(N1564&lt;&gt;"","",M1564)</f>
        <v/>
      </c>
      <c r="P1564" s="80" t="str">
        <f aca="false">IF(A1564="Composição",A1563,"")</f>
        <v/>
      </c>
      <c r="Q1564" s="79" t="str">
        <f aca="false">IF(P1564&lt;&gt;"",SUMIF(L1564:L1629,L1564,N1564:N1629),"")</f>
        <v/>
      </c>
      <c r="R1564" s="79" t="str">
        <f aca="false">IF(P1564&lt;&gt;"",SUMIF(L1564:L1629,L1564,O1564:O1629),"")</f>
        <v/>
      </c>
      <c r="S1564" s="63"/>
    </row>
    <row r="1565" customFormat="false" ht="35" hidden="false" customHeight="false" outlineLevel="0" collapsed="false">
      <c r="A1565" s="94" t="s">
        <v>575</v>
      </c>
      <c r="B1565" s="95" t="s">
        <v>1220</v>
      </c>
      <c r="C1565" s="94" t="str">
        <f aca="false">VLOOKUP(B1565,INSUMOS!$A:$I,2,FALSE())</f>
        <v>Próprio</v>
      </c>
      <c r="D1565" s="94" t="str">
        <f aca="false">VLOOKUP(B1565,INSUMOS!$A:$I,3,FALSE())</f>
        <v>EXAUSTOR AXIAL DN 100, 22W, 220V - SICFLUX SONORA 11 OU EQUIVALENTE TÉCNICO APROVADO</v>
      </c>
      <c r="E1565" s="94" t="str">
        <f aca="false">VLOOKUP(B1565,INSUMOS!$A:$I,4,FALSE())</f>
        <v>Equipamento para Aquisição Permanente</v>
      </c>
      <c r="F1565" s="94"/>
      <c r="G1565" s="96" t="str">
        <f aca="false">VLOOKUP(B1565,INSUMOS!$A:$I,5,FALSE())</f>
        <v>UN</v>
      </c>
      <c r="H1565" s="97" t="n">
        <v>1</v>
      </c>
      <c r="I1565" s="98" t="n">
        <f aca="false">VLOOKUP(B1565,INSUMOS!$A:$I,8,FALSE())</f>
        <v>215.9</v>
      </c>
      <c r="J1565" s="98" t="n">
        <f aca="false">TRUNC(H1565*I1565,2)</f>
        <v>215.9</v>
      </c>
      <c r="K1565" s="21"/>
      <c r="L1565" s="62" t="n">
        <f aca="false">IF(AND(A1566&lt;&gt;"",A1565=""),L1564+1,L1564)</f>
        <v>147</v>
      </c>
      <c r="M1565" s="78" t="n">
        <f aca="false">IF(OR(A1565="Insumo",A1565="Composição Auxiliar"),J1565,"")</f>
        <v>215.9</v>
      </c>
      <c r="N1565" s="79" t="str">
        <f aca="false">IF(ISNUMBER(SEARCH("COM ENCARGOS COMPLEMENTARES",D1565)),J1565,"")</f>
        <v/>
      </c>
      <c r="O1565" s="79" t="n">
        <f aca="false">IF(N1565&lt;&gt;"","",M1565)</f>
        <v>215.9</v>
      </c>
      <c r="P1565" s="80" t="str">
        <f aca="false">IF(A1565="Composição",A1564,"")</f>
        <v/>
      </c>
      <c r="Q1565" s="79" t="str">
        <f aca="false">IF(P1565&lt;&gt;"",SUMIF(L1565:L1630,L1565,N1565:N1630),"")</f>
        <v/>
      </c>
      <c r="R1565" s="79" t="str">
        <f aca="false">IF(P1565&lt;&gt;"",SUMIF(L1565:L1630,L1565,O1565:O1630),"")</f>
        <v/>
      </c>
      <c r="S1565" s="63"/>
    </row>
    <row r="1566" customFormat="false" ht="13.8" hidden="false" customHeight="false" outlineLevel="0" collapsed="false">
      <c r="A1566" s="99"/>
      <c r="B1566" s="99"/>
      <c r="C1566" s="99"/>
      <c r="D1566" s="99"/>
      <c r="E1566" s="99"/>
      <c r="F1566" s="100"/>
      <c r="G1566" s="99"/>
      <c r="H1566" s="100"/>
      <c r="I1566" s="99"/>
      <c r="J1566" s="100"/>
      <c r="K1566" s="21"/>
      <c r="L1566" s="62" t="n">
        <f aca="false">IF(AND(A1567&lt;&gt;"",A1566=""),L1565+1,L1565)</f>
        <v>147</v>
      </c>
      <c r="M1566" s="78" t="str">
        <f aca="false">IF(OR(A1566="Insumo",A1566="Composição Auxiliar"),J1566,"")</f>
        <v/>
      </c>
      <c r="N1566" s="79" t="str">
        <f aca="false">IF(ISNUMBER(SEARCH("COM ENCARGOS COMPLEMENTARES",D1566)),J1566,"")</f>
        <v/>
      </c>
      <c r="O1566" s="79" t="str">
        <f aca="false">IF(N1566&lt;&gt;"","",M1566)</f>
        <v/>
      </c>
      <c r="P1566" s="80" t="str">
        <f aca="false">IF(A1566="Composição",A1565,"")</f>
        <v/>
      </c>
      <c r="Q1566" s="79" t="str">
        <f aca="false">IF(P1566&lt;&gt;"",SUMIF(L1566:L1631,L1566,N1566:N1631),"")</f>
        <v/>
      </c>
      <c r="R1566" s="79" t="str">
        <f aca="false">IF(P1566&lt;&gt;"",SUMIF(L1566:L1631,L1566,O1566:O1631),"")</f>
        <v/>
      </c>
      <c r="S1566" s="63"/>
    </row>
    <row r="1567" customFormat="false" ht="13.8" hidden="false" customHeight="true" outlineLevel="0" collapsed="false">
      <c r="A1567" s="99"/>
      <c r="B1567" s="99"/>
      <c r="C1567" s="99"/>
      <c r="D1567" s="99"/>
      <c r="E1567" s="99"/>
      <c r="F1567" s="100"/>
      <c r="G1567" s="99"/>
      <c r="H1567" s="99" t="s">
        <v>580</v>
      </c>
      <c r="I1567" s="99"/>
      <c r="J1567" s="100" t="n">
        <f aca="false">TRUNC(SUMIF(L:L,$L1567,M:M)*(1+$J$9),2)</f>
        <v>376.26</v>
      </c>
      <c r="K1567" s="21"/>
      <c r="L1567" s="62" t="n">
        <f aca="false">IF(AND(A1568&lt;&gt;"",A1567=""),L1566+1,L1566)</f>
        <v>147</v>
      </c>
      <c r="M1567" s="78" t="str">
        <f aca="false">IF(OR(A1567="Insumo",A1567="Composição Auxiliar"),J1567,"")</f>
        <v/>
      </c>
      <c r="N1567" s="79" t="str">
        <f aca="false">IF(ISNUMBER(SEARCH("COM ENCARGOS COMPLEMENTARES",D1567)),J1567,"")</f>
        <v/>
      </c>
      <c r="O1567" s="79" t="str">
        <f aca="false">IF(N1567&lt;&gt;"","",M1567)</f>
        <v/>
      </c>
      <c r="P1567" s="80" t="str">
        <f aca="false">IF(A1567="Composição",A1566,"")</f>
        <v/>
      </c>
      <c r="Q1567" s="79" t="str">
        <f aca="false">IF(P1567&lt;&gt;"",SUMIF(L1567:L1632,L1567,N1567:N1632),"")</f>
        <v/>
      </c>
      <c r="R1567" s="79" t="str">
        <f aca="false">IF(P1567&lt;&gt;"",SUMIF(L1567:L1632,L1567,O1567:O1632),"")</f>
        <v/>
      </c>
      <c r="S1567" s="63"/>
    </row>
    <row r="1568" customFormat="false" ht="13.8" hidden="false" customHeight="false" outlineLevel="0" collapsed="false">
      <c r="A1568" s="101"/>
      <c r="B1568" s="101"/>
      <c r="C1568" s="101"/>
      <c r="D1568" s="101"/>
      <c r="E1568" s="101"/>
      <c r="F1568" s="101"/>
      <c r="G1568" s="101" t="s">
        <v>581</v>
      </c>
      <c r="H1568" s="102" t="s">
        <v>595</v>
      </c>
      <c r="I1568" s="101" t="s">
        <v>583</v>
      </c>
      <c r="J1568" s="103" t="n">
        <f aca="false">TRUNC(J1567*H1568,2)</f>
        <v>376.26</v>
      </c>
      <c r="K1568" s="21"/>
      <c r="L1568" s="62" t="n">
        <f aca="false">IF(AND(A1569&lt;&gt;"",A1568=""),L1567+1,L1567)</f>
        <v>147</v>
      </c>
      <c r="M1568" s="78" t="str">
        <f aca="false">IF(OR(A1568="Insumo",A1568="Composição Auxiliar"),J1568,"")</f>
        <v/>
      </c>
      <c r="N1568" s="79" t="str">
        <f aca="false">IF(ISNUMBER(SEARCH("COM ENCARGOS COMPLEMENTARES",D1568)),J1568,"")</f>
        <v/>
      </c>
      <c r="O1568" s="79" t="str">
        <f aca="false">IF(N1568&lt;&gt;"","",M1568)</f>
        <v/>
      </c>
      <c r="P1568" s="80" t="str">
        <f aca="false">IF(A1568="Composição",A1567,"")</f>
        <v/>
      </c>
      <c r="Q1568" s="79" t="str">
        <f aca="false">IF(P1568&lt;&gt;"",SUMIF(L1568:L1633,L1568,N1568:N1633),"")</f>
        <v/>
      </c>
      <c r="R1568" s="79" t="str">
        <f aca="false">IF(P1568&lt;&gt;"",SUMIF(L1568:L1633,L1568,O1568:O1633),"")</f>
        <v/>
      </c>
      <c r="S1568" s="63"/>
    </row>
    <row r="1569" customFormat="false" ht="13.8" hidden="false" customHeight="false" outlineLevel="0" collapsed="false">
      <c r="A1569" s="104"/>
      <c r="B1569" s="104"/>
      <c r="C1569" s="104"/>
      <c r="D1569" s="104"/>
      <c r="E1569" s="104"/>
      <c r="F1569" s="104"/>
      <c r="G1569" s="104"/>
      <c r="H1569" s="104"/>
      <c r="I1569" s="104"/>
      <c r="J1569" s="104"/>
      <c r="K1569" s="21"/>
      <c r="L1569" s="62" t="n">
        <f aca="false">IF(AND(A1570&lt;&gt;"",A1569=""),L1568+1,L1568)</f>
        <v>148</v>
      </c>
      <c r="M1569" s="78" t="str">
        <f aca="false">IF(OR(A1569="Insumo",A1569="Composição Auxiliar"),J1569,"")</f>
        <v/>
      </c>
      <c r="N1569" s="79" t="str">
        <f aca="false">IF(ISNUMBER(SEARCH("COM ENCARGOS COMPLEMENTARES",D1569)),J1569,"")</f>
        <v/>
      </c>
      <c r="O1569" s="79" t="str">
        <f aca="false">IF(N1569&lt;&gt;"","",M1569)</f>
        <v/>
      </c>
      <c r="P1569" s="80" t="str">
        <f aca="false">IF(A1569="Composição",A1568,"")</f>
        <v/>
      </c>
      <c r="Q1569" s="79" t="str">
        <f aca="false">IF(P1569&lt;&gt;"",SUMIF(L1569:L1634,L1569,N1569:N1634),"")</f>
        <v/>
      </c>
      <c r="R1569" s="79" t="str">
        <f aca="false">IF(P1569&lt;&gt;"",SUMIF(L1569:L1634,L1569,O1569:O1634),"")</f>
        <v/>
      </c>
      <c r="S1569" s="63"/>
    </row>
    <row r="1570" customFormat="false" ht="14.5" hidden="false" customHeight="true" outlineLevel="0" collapsed="false">
      <c r="A1570" s="81" t="s">
        <v>392</v>
      </c>
      <c r="B1570" s="82" t="s">
        <v>552</v>
      </c>
      <c r="C1570" s="81" t="s">
        <v>553</v>
      </c>
      <c r="D1570" s="81" t="s">
        <v>554</v>
      </c>
      <c r="E1570" s="81" t="s">
        <v>555</v>
      </c>
      <c r="F1570" s="81"/>
      <c r="G1570" s="83" t="s">
        <v>556</v>
      </c>
      <c r="H1570" s="82" t="s">
        <v>557</v>
      </c>
      <c r="I1570" s="82" t="s">
        <v>558</v>
      </c>
      <c r="J1570" s="82" t="s">
        <v>559</v>
      </c>
      <c r="K1570" s="21"/>
      <c r="L1570" s="62" t="n">
        <f aca="false">IF(AND(A1571&lt;&gt;"",A1570=""),L1569+1,L1569)</f>
        <v>148</v>
      </c>
      <c r="M1570" s="78" t="str">
        <f aca="false">IF(OR(A1570="Insumo",A1570="Composição Auxiliar"),J1570,"")</f>
        <v/>
      </c>
      <c r="N1570" s="79" t="str">
        <f aca="false">IF(ISNUMBER(SEARCH("COM ENCARGOS COMPLEMENTARES",D1570)),J1570,"")</f>
        <v/>
      </c>
      <c r="O1570" s="79" t="str">
        <f aca="false">IF(N1570&lt;&gt;"","",M1570)</f>
        <v/>
      </c>
      <c r="P1570" s="80" t="str">
        <f aca="false">IF(A1570="Composição",A1569,"")</f>
        <v/>
      </c>
      <c r="Q1570" s="79" t="str">
        <f aca="false">IF(P1570&lt;&gt;"",SUMIF(L1570:L1635,L1570,N1570:N1635),"")</f>
        <v/>
      </c>
      <c r="R1570" s="79" t="str">
        <f aca="false">IF(P1570&lt;&gt;"",SUMIF(L1570:L1635,L1570,O1570:O1635),"")</f>
        <v/>
      </c>
      <c r="S1570" s="63"/>
    </row>
    <row r="1571" customFormat="false" ht="35" hidden="false" customHeight="true" outlineLevel="0" collapsed="false">
      <c r="A1571" s="84" t="s">
        <v>560</v>
      </c>
      <c r="B1571" s="85" t="s">
        <v>393</v>
      </c>
      <c r="C1571" s="84" t="s">
        <v>584</v>
      </c>
      <c r="D1571" s="84" t="s">
        <v>1221</v>
      </c>
      <c r="E1571" s="84" t="s">
        <v>912</v>
      </c>
      <c r="F1571" s="84"/>
      <c r="G1571" s="86" t="s">
        <v>587</v>
      </c>
      <c r="H1571" s="87" t="n">
        <v>1</v>
      </c>
      <c r="I1571" s="88" t="n">
        <f aca="false">SUMIF(L:L,$L1571,M:M)</f>
        <v>1141.59</v>
      </c>
      <c r="J1571" s="88" t="n">
        <f aca="false">TRUNC(H1571*I1571,2)</f>
        <v>1141.59</v>
      </c>
      <c r="K1571" s="21"/>
      <c r="L1571" s="62" t="n">
        <f aca="false">IF(AND(A1572&lt;&gt;"",A1571=""),L1570+1,L1570)</f>
        <v>148</v>
      </c>
      <c r="M1571" s="78" t="str">
        <f aca="false">IF(OR(A1571="Insumo",A1571="Composição Auxiliar"),J1571,"")</f>
        <v/>
      </c>
      <c r="N1571" s="79" t="str">
        <f aca="false">IF(ISNUMBER(SEARCH("COM ENCARGOS COMPLEMENTARES",D1571)),J1571,"")</f>
        <v/>
      </c>
      <c r="O1571" s="79" t="str">
        <f aca="false">IF(N1571&lt;&gt;"","",M1571)</f>
        <v/>
      </c>
      <c r="P1571" s="80" t="str">
        <f aca="false">IF(A1571="Composição",A1570,"")</f>
        <v> 10.1.1.5 </v>
      </c>
      <c r="Q1571" s="79" t="n">
        <f aca="false">IF(P1571&lt;&gt;"",SUMIF(L1571:L1636,L1571,N1571:N1636),"")</f>
        <v>141.6</v>
      </c>
      <c r="R1571" s="79" t="n">
        <f aca="false">IF(P1571&lt;&gt;"",SUMIF(L1571:L1636,L1571,O1571:O1636),"")</f>
        <v>999.99</v>
      </c>
      <c r="S1571" s="63"/>
    </row>
    <row r="1572" customFormat="false" ht="24" hidden="false" customHeight="true" outlineLevel="0" collapsed="false">
      <c r="A1572" s="89" t="s">
        <v>565</v>
      </c>
      <c r="B1572" s="90" t="s">
        <v>884</v>
      </c>
      <c r="C1572" s="89" t="s">
        <v>561</v>
      </c>
      <c r="D1572" s="89" t="s">
        <v>885</v>
      </c>
      <c r="E1572" s="89" t="s">
        <v>568</v>
      </c>
      <c r="F1572" s="89"/>
      <c r="G1572" s="91" t="s">
        <v>569</v>
      </c>
      <c r="H1572" s="92" t="n">
        <v>3</v>
      </c>
      <c r="I1572" s="93" t="n">
        <f aca="false">SUMIFS('ANALÍTICA AUXILIARES'!J:J,'ANALÍTICA AUXILIARES'!A:A,"Composição",'ANALÍTICA AUXILIARES'!B:B,$B1572)</f>
        <v>23.92</v>
      </c>
      <c r="J1572" s="93" t="n">
        <f aca="false">TRUNC(H1572*I1572,2)</f>
        <v>71.76</v>
      </c>
      <c r="K1572" s="21"/>
      <c r="L1572" s="62" t="n">
        <f aca="false">IF(AND(A1573&lt;&gt;"",A1572=""),L1571+1,L1571)</f>
        <v>148</v>
      </c>
      <c r="M1572" s="78" t="n">
        <f aca="false">IF(OR(A1572="Insumo",A1572="Composição Auxiliar"),J1572,"")</f>
        <v>71.76</v>
      </c>
      <c r="N1572" s="79" t="n">
        <f aca="false">IF(ISNUMBER(SEARCH("COM ENCARGOS COMPLEMENTARES",D1572)),J1572,"")</f>
        <v>71.76</v>
      </c>
      <c r="O1572" s="79" t="str">
        <f aca="false">IF(N1572&lt;&gt;"","",M1572)</f>
        <v/>
      </c>
      <c r="P1572" s="80" t="str">
        <f aca="false">IF(A1572="Composição",A1571,"")</f>
        <v/>
      </c>
      <c r="Q1572" s="79" t="str">
        <f aca="false">IF(P1572&lt;&gt;"",SUMIF(L1572:L1637,L1572,N1572:N1637),"")</f>
        <v/>
      </c>
      <c r="R1572" s="79" t="str">
        <f aca="false">IF(P1572&lt;&gt;"",SUMIF(L1572:L1637,L1572,O1572:O1637),"")</f>
        <v/>
      </c>
      <c r="S1572" s="63"/>
    </row>
    <row r="1573" customFormat="false" ht="24" hidden="false" customHeight="true" outlineLevel="0" collapsed="false">
      <c r="A1573" s="89" t="s">
        <v>565</v>
      </c>
      <c r="B1573" s="90" t="s">
        <v>1216</v>
      </c>
      <c r="C1573" s="89" t="s">
        <v>561</v>
      </c>
      <c r="D1573" s="89" t="s">
        <v>1217</v>
      </c>
      <c r="E1573" s="89" t="s">
        <v>613</v>
      </c>
      <c r="F1573" s="89"/>
      <c r="G1573" s="91" t="s">
        <v>569</v>
      </c>
      <c r="H1573" s="92" t="n">
        <v>3</v>
      </c>
      <c r="I1573" s="93" t="n">
        <f aca="false">SUMIFS('ANALÍTICA AUXILIARES'!J:J,'ANALÍTICA AUXILIARES'!A:A,"Composição",'ANALÍTICA AUXILIARES'!B:B,$B1573)</f>
        <v>23.28</v>
      </c>
      <c r="J1573" s="93" t="n">
        <f aca="false">TRUNC(H1573*I1573,2)</f>
        <v>69.84</v>
      </c>
      <c r="K1573" s="21"/>
      <c r="L1573" s="62" t="n">
        <f aca="false">IF(AND(A1574&lt;&gt;"",A1573=""),L1572+1,L1572)</f>
        <v>148</v>
      </c>
      <c r="M1573" s="78" t="n">
        <f aca="false">IF(OR(A1573="Insumo",A1573="Composição Auxiliar"),J1573,"")</f>
        <v>69.84</v>
      </c>
      <c r="N1573" s="79" t="n">
        <f aca="false">IF(ISNUMBER(SEARCH("COM ENCARGOS COMPLEMENTARES",D1573)),J1573,"")</f>
        <v>69.84</v>
      </c>
      <c r="O1573" s="79" t="str">
        <f aca="false">IF(N1573&lt;&gt;"","",M1573)</f>
        <v/>
      </c>
      <c r="P1573" s="80" t="str">
        <f aca="false">IF(A1573="Composição",A1572,"")</f>
        <v/>
      </c>
      <c r="Q1573" s="79" t="str">
        <f aca="false">IF(P1573&lt;&gt;"",SUMIF(L1573:L1638,L1573,N1573:N1638),"")</f>
        <v/>
      </c>
      <c r="R1573" s="79" t="str">
        <f aca="false">IF(P1573&lt;&gt;"",SUMIF(L1573:L1638,L1573,O1573:O1638),"")</f>
        <v/>
      </c>
      <c r="S1573" s="63"/>
    </row>
    <row r="1574" customFormat="false" ht="35" hidden="false" customHeight="false" outlineLevel="0" collapsed="false">
      <c r="A1574" s="94" t="s">
        <v>575</v>
      </c>
      <c r="B1574" s="95" t="s">
        <v>1222</v>
      </c>
      <c r="C1574" s="94" t="str">
        <f aca="false">VLOOKUP(B1574,INSUMOS!$A:$I,2,FALSE())</f>
        <v>Próprio</v>
      </c>
      <c r="D1574" s="94" t="str">
        <f aca="false">VLOOKUP(B1574,INSUMOS!$A:$I,3,FALSE())</f>
        <v>EXAUSTOR AXIAL IN-LINE DN 150, 70W, 220V - SICFLUX MAXX SUPER SILENCE 150 OU EQUIVALENTE TÉCNICO APROVADO</v>
      </c>
      <c r="E1574" s="94" t="str">
        <f aca="false">VLOOKUP(B1574,INSUMOS!$A:$I,4,FALSE())</f>
        <v>Equipamento para Aquisição Permanente</v>
      </c>
      <c r="F1574" s="94"/>
      <c r="G1574" s="96" t="str">
        <f aca="false">VLOOKUP(B1574,INSUMOS!$A:$I,5,FALSE())</f>
        <v>UN</v>
      </c>
      <c r="H1574" s="97" t="n">
        <v>1</v>
      </c>
      <c r="I1574" s="98" t="n">
        <f aca="false">VLOOKUP(B1574,INSUMOS!$A:$I,8,FALSE())</f>
        <v>999.99</v>
      </c>
      <c r="J1574" s="98" t="n">
        <f aca="false">TRUNC(H1574*I1574,2)</f>
        <v>999.99</v>
      </c>
      <c r="K1574" s="21"/>
      <c r="L1574" s="62" t="n">
        <f aca="false">IF(AND(A1575&lt;&gt;"",A1574=""),L1573+1,L1573)</f>
        <v>148</v>
      </c>
      <c r="M1574" s="78" t="n">
        <f aca="false">IF(OR(A1574="Insumo",A1574="Composição Auxiliar"),J1574,"")</f>
        <v>999.99</v>
      </c>
      <c r="N1574" s="79" t="str">
        <f aca="false">IF(ISNUMBER(SEARCH("COM ENCARGOS COMPLEMENTARES",D1574)),J1574,"")</f>
        <v/>
      </c>
      <c r="O1574" s="79" t="n">
        <f aca="false">IF(N1574&lt;&gt;"","",M1574)</f>
        <v>999.99</v>
      </c>
      <c r="P1574" s="80" t="str">
        <f aca="false">IF(A1574="Composição",A1573,"")</f>
        <v/>
      </c>
      <c r="Q1574" s="79" t="str">
        <f aca="false">IF(P1574&lt;&gt;"",SUMIF(L1574:L1639,L1574,N1574:N1639),"")</f>
        <v/>
      </c>
      <c r="R1574" s="79" t="str">
        <f aca="false">IF(P1574&lt;&gt;"",SUMIF(L1574:L1639,L1574,O1574:O1639),"")</f>
        <v/>
      </c>
      <c r="S1574" s="63"/>
    </row>
    <row r="1575" customFormat="false" ht="13.8" hidden="false" customHeight="false" outlineLevel="0" collapsed="false">
      <c r="A1575" s="99"/>
      <c r="B1575" s="99"/>
      <c r="C1575" s="99"/>
      <c r="D1575" s="99"/>
      <c r="E1575" s="99"/>
      <c r="F1575" s="100"/>
      <c r="G1575" s="99"/>
      <c r="H1575" s="100"/>
      <c r="I1575" s="99"/>
      <c r="J1575" s="100"/>
      <c r="K1575" s="21"/>
      <c r="L1575" s="62" t="n">
        <f aca="false">IF(AND(A1576&lt;&gt;"",A1575=""),L1574+1,L1574)</f>
        <v>148</v>
      </c>
      <c r="M1575" s="78" t="str">
        <f aca="false">IF(OR(A1575="Insumo",A1575="Composição Auxiliar"),J1575,"")</f>
        <v/>
      </c>
      <c r="N1575" s="79" t="str">
        <f aca="false">IF(ISNUMBER(SEARCH("COM ENCARGOS COMPLEMENTARES",D1575)),J1575,"")</f>
        <v/>
      </c>
      <c r="O1575" s="79" t="str">
        <f aca="false">IF(N1575&lt;&gt;"","",M1575)</f>
        <v/>
      </c>
      <c r="P1575" s="80" t="str">
        <f aca="false">IF(A1575="Composição",A1574,"")</f>
        <v/>
      </c>
      <c r="Q1575" s="79" t="str">
        <f aca="false">IF(P1575&lt;&gt;"",SUMIF(L1575:L1640,L1575,N1575:N1640),"")</f>
        <v/>
      </c>
      <c r="R1575" s="79" t="str">
        <f aca="false">IF(P1575&lt;&gt;"",SUMIF(L1575:L1640,L1575,O1575:O1640),"")</f>
        <v/>
      </c>
      <c r="S1575" s="63"/>
    </row>
    <row r="1576" customFormat="false" ht="13.8" hidden="false" customHeight="true" outlineLevel="0" collapsed="false">
      <c r="A1576" s="99"/>
      <c r="B1576" s="99"/>
      <c r="C1576" s="99"/>
      <c r="D1576" s="99"/>
      <c r="E1576" s="99"/>
      <c r="F1576" s="100"/>
      <c r="G1576" s="99"/>
      <c r="H1576" s="99" t="s">
        <v>580</v>
      </c>
      <c r="I1576" s="99"/>
      <c r="J1576" s="100" t="n">
        <f aca="false">TRUNC(SUMIF(L:L,$L1576,M:M)*(1+$J$9),2)</f>
        <v>1384.29</v>
      </c>
      <c r="K1576" s="21"/>
      <c r="L1576" s="62" t="n">
        <f aca="false">IF(AND(A1577&lt;&gt;"",A1576=""),L1575+1,L1575)</f>
        <v>148</v>
      </c>
      <c r="M1576" s="78" t="str">
        <f aca="false">IF(OR(A1576="Insumo",A1576="Composição Auxiliar"),J1576,"")</f>
        <v/>
      </c>
      <c r="N1576" s="79" t="str">
        <f aca="false">IF(ISNUMBER(SEARCH("COM ENCARGOS COMPLEMENTARES",D1576)),J1576,"")</f>
        <v/>
      </c>
      <c r="O1576" s="79" t="str">
        <f aca="false">IF(N1576&lt;&gt;"","",M1576)</f>
        <v/>
      </c>
      <c r="P1576" s="80" t="str">
        <f aca="false">IF(A1576="Composição",A1575,"")</f>
        <v/>
      </c>
      <c r="Q1576" s="79" t="str">
        <f aca="false">IF(P1576&lt;&gt;"",SUMIF(L1576:L1641,L1576,N1576:N1641),"")</f>
        <v/>
      </c>
      <c r="R1576" s="79" t="str">
        <f aca="false">IF(P1576&lt;&gt;"",SUMIF(L1576:L1641,L1576,O1576:O1641),"")</f>
        <v/>
      </c>
      <c r="S1576" s="63"/>
    </row>
    <row r="1577" customFormat="false" ht="13.8" hidden="false" customHeight="false" outlineLevel="0" collapsed="false">
      <c r="A1577" s="101"/>
      <c r="B1577" s="101"/>
      <c r="C1577" s="101"/>
      <c r="D1577" s="101"/>
      <c r="E1577" s="101"/>
      <c r="F1577" s="101"/>
      <c r="G1577" s="101" t="s">
        <v>581</v>
      </c>
      <c r="H1577" s="102" t="s">
        <v>595</v>
      </c>
      <c r="I1577" s="101" t="s">
        <v>583</v>
      </c>
      <c r="J1577" s="103" t="n">
        <f aca="false">TRUNC(J1576*H1577,2)</f>
        <v>1384.29</v>
      </c>
      <c r="K1577" s="21"/>
      <c r="L1577" s="62" t="n">
        <f aca="false">IF(AND(A1578&lt;&gt;"",A1577=""),L1576+1,L1576)</f>
        <v>148</v>
      </c>
      <c r="M1577" s="78" t="str">
        <f aca="false">IF(OR(A1577="Insumo",A1577="Composição Auxiliar"),J1577,"")</f>
        <v/>
      </c>
      <c r="N1577" s="79" t="str">
        <f aca="false">IF(ISNUMBER(SEARCH("COM ENCARGOS COMPLEMENTARES",D1577)),J1577,"")</f>
        <v/>
      </c>
      <c r="O1577" s="79" t="str">
        <f aca="false">IF(N1577&lt;&gt;"","",M1577)</f>
        <v/>
      </c>
      <c r="P1577" s="80" t="str">
        <f aca="false">IF(A1577="Composição",A1576,"")</f>
        <v/>
      </c>
      <c r="Q1577" s="79" t="str">
        <f aca="false">IF(P1577&lt;&gt;"",SUMIF(L1577:L1642,L1577,N1577:N1642),"")</f>
        <v/>
      </c>
      <c r="R1577" s="79" t="str">
        <f aca="false">IF(P1577&lt;&gt;"",SUMIF(L1577:L1642,L1577,O1577:O1642),"")</f>
        <v/>
      </c>
      <c r="S1577" s="63"/>
    </row>
    <row r="1578" customFormat="false" ht="13.8" hidden="false" customHeight="false" outlineLevel="0" collapsed="false">
      <c r="A1578" s="104"/>
      <c r="B1578" s="104"/>
      <c r="C1578" s="104"/>
      <c r="D1578" s="104"/>
      <c r="E1578" s="104"/>
      <c r="F1578" s="104"/>
      <c r="G1578" s="104"/>
      <c r="H1578" s="104"/>
      <c r="I1578" s="104"/>
      <c r="J1578" s="104"/>
      <c r="K1578" s="21"/>
      <c r="L1578" s="62" t="n">
        <f aca="false">IF(AND(A1579&lt;&gt;"",A1578=""),L1577+1,L1577)</f>
        <v>149</v>
      </c>
      <c r="M1578" s="78" t="str">
        <f aca="false">IF(OR(A1578="Insumo",A1578="Composição Auxiliar"),J1578,"")</f>
        <v/>
      </c>
      <c r="N1578" s="79" t="str">
        <f aca="false">IF(ISNUMBER(SEARCH("COM ENCARGOS COMPLEMENTARES",D1578)),J1578,"")</f>
        <v/>
      </c>
      <c r="O1578" s="79" t="str">
        <f aca="false">IF(N1578&lt;&gt;"","",M1578)</f>
        <v/>
      </c>
      <c r="P1578" s="80" t="str">
        <f aca="false">IF(A1578="Composição",A1577,"")</f>
        <v/>
      </c>
      <c r="Q1578" s="79" t="str">
        <f aca="false">IF(P1578&lt;&gt;"",SUMIF(L1578:L1643,L1578,N1578:N1643),"")</f>
        <v/>
      </c>
      <c r="R1578" s="79" t="str">
        <f aca="false">IF(P1578&lt;&gt;"",SUMIF(L1578:L1643,L1578,O1578:O1643),"")</f>
        <v/>
      </c>
      <c r="S1578" s="63"/>
    </row>
    <row r="1579" customFormat="false" ht="13.8" hidden="false" customHeight="false" outlineLevel="0" collapsed="false">
      <c r="A1579" s="74" t="s">
        <v>394</v>
      </c>
      <c r="B1579" s="74"/>
      <c r="C1579" s="74"/>
      <c r="D1579" s="74" t="s">
        <v>395</v>
      </c>
      <c r="E1579" s="74"/>
      <c r="F1579" s="74"/>
      <c r="G1579" s="74"/>
      <c r="H1579" s="75"/>
      <c r="I1579" s="74"/>
      <c r="J1579" s="76"/>
      <c r="K1579" s="21"/>
      <c r="L1579" s="62" t="n">
        <f aca="false">IF(AND(A1580&lt;&gt;"",A1579=""),L1578+1,L1578)</f>
        <v>149</v>
      </c>
      <c r="M1579" s="78" t="str">
        <f aca="false">IF(OR(A1579="Insumo",A1579="Composição Auxiliar"),J1579,"")</f>
        <v/>
      </c>
      <c r="N1579" s="79" t="str">
        <f aca="false">IF(ISNUMBER(SEARCH("COM ENCARGOS COMPLEMENTARES",D1579)),J1579,"")</f>
        <v/>
      </c>
      <c r="O1579" s="79" t="str">
        <f aca="false">IF(N1579&lt;&gt;"","",M1579)</f>
        <v/>
      </c>
      <c r="P1579" s="80" t="str">
        <f aca="false">IF(A1579="Composição",A1578,"")</f>
        <v/>
      </c>
      <c r="Q1579" s="79" t="str">
        <f aca="false">IF(P1579&lt;&gt;"",SUMIF(L1579:L1644,L1579,N1579:N1644),"")</f>
        <v/>
      </c>
      <c r="R1579" s="79" t="str">
        <f aca="false">IF(P1579&lt;&gt;"",SUMIF(L1579:L1644,L1579,O1579:O1644),"")</f>
        <v/>
      </c>
      <c r="S1579" s="63"/>
    </row>
    <row r="1580" customFormat="false" ht="14.5" hidden="false" customHeight="true" outlineLevel="0" collapsed="false">
      <c r="A1580" s="81" t="s">
        <v>396</v>
      </c>
      <c r="B1580" s="82" t="s">
        <v>552</v>
      </c>
      <c r="C1580" s="81" t="s">
        <v>553</v>
      </c>
      <c r="D1580" s="81" t="s">
        <v>554</v>
      </c>
      <c r="E1580" s="81" t="s">
        <v>555</v>
      </c>
      <c r="F1580" s="81"/>
      <c r="G1580" s="83" t="s">
        <v>556</v>
      </c>
      <c r="H1580" s="82" t="s">
        <v>557</v>
      </c>
      <c r="I1580" s="82" t="s">
        <v>558</v>
      </c>
      <c r="J1580" s="82" t="s">
        <v>559</v>
      </c>
      <c r="K1580" s="21"/>
      <c r="L1580" s="62" t="n">
        <f aca="false">IF(AND(A1581&lt;&gt;"",A1580=""),L1579+1,L1579)</f>
        <v>149</v>
      </c>
      <c r="M1580" s="78" t="str">
        <f aca="false">IF(OR(A1580="Insumo",A1580="Composição Auxiliar"),J1580,"")</f>
        <v/>
      </c>
      <c r="N1580" s="79" t="str">
        <f aca="false">IF(ISNUMBER(SEARCH("COM ENCARGOS COMPLEMENTARES",D1580)),J1580,"")</f>
        <v/>
      </c>
      <c r="O1580" s="79" t="str">
        <f aca="false">IF(N1580&lt;&gt;"","",M1580)</f>
        <v/>
      </c>
      <c r="P1580" s="80" t="str">
        <f aca="false">IF(A1580="Composição",A1579,"")</f>
        <v/>
      </c>
      <c r="Q1580" s="79" t="str">
        <f aca="false">IF(P1580&lt;&gt;"",SUMIF(L1580:L1645,L1580,N1580:N1645),"")</f>
        <v/>
      </c>
      <c r="R1580" s="79" t="str">
        <f aca="false">IF(P1580&lt;&gt;"",SUMIF(L1580:L1645,L1580,O1580:O1645),"")</f>
        <v/>
      </c>
      <c r="S1580" s="63"/>
    </row>
    <row r="1581" customFormat="false" ht="35" hidden="false" customHeight="true" outlineLevel="0" collapsed="false">
      <c r="A1581" s="84" t="s">
        <v>560</v>
      </c>
      <c r="B1581" s="85" t="s">
        <v>397</v>
      </c>
      <c r="C1581" s="84" t="s">
        <v>561</v>
      </c>
      <c r="D1581" s="84" t="s">
        <v>1223</v>
      </c>
      <c r="E1581" s="84" t="s">
        <v>819</v>
      </c>
      <c r="F1581" s="84"/>
      <c r="G1581" s="86" t="s">
        <v>608</v>
      </c>
      <c r="H1581" s="87" t="n">
        <v>1</v>
      </c>
      <c r="I1581" s="88" t="n">
        <f aca="false">SUMIF(L:L,$L1581,M:M)</f>
        <v>27.4</v>
      </c>
      <c r="J1581" s="88" t="n">
        <f aca="false">TRUNC(H1581*I1581,2)</f>
        <v>27.4</v>
      </c>
      <c r="K1581" s="21"/>
      <c r="L1581" s="62" t="n">
        <f aca="false">IF(AND(A1582&lt;&gt;"",A1581=""),L1580+1,L1580)</f>
        <v>149</v>
      </c>
      <c r="M1581" s="78" t="str">
        <f aca="false">IF(OR(A1581="Insumo",A1581="Composição Auxiliar"),J1581,"")</f>
        <v/>
      </c>
      <c r="N1581" s="79" t="str">
        <f aca="false">IF(ISNUMBER(SEARCH("COM ENCARGOS COMPLEMENTARES",D1581)),J1581,"")</f>
        <v/>
      </c>
      <c r="O1581" s="79" t="str">
        <f aca="false">IF(N1581&lt;&gt;"","",M1581)</f>
        <v/>
      </c>
      <c r="P1581" s="80" t="str">
        <f aca="false">IF(A1581="Composição",A1580,"")</f>
        <v> 10.1.2.1 </v>
      </c>
      <c r="Q1581" s="79" t="n">
        <f aca="false">IF(P1581&lt;&gt;"",SUMIF(L1581:L1646,L1581,N1581:N1646),"")</f>
        <v>2.64</v>
      </c>
      <c r="R1581" s="79" t="n">
        <f aca="false">IF(P1581&lt;&gt;"",SUMIF(L1581:L1646,L1581,O1581:O1646),"")</f>
        <v>24.76</v>
      </c>
      <c r="S1581" s="63"/>
    </row>
    <row r="1582" customFormat="false" ht="24" hidden="false" customHeight="true" outlineLevel="0" collapsed="false">
      <c r="A1582" s="89" t="s">
        <v>565</v>
      </c>
      <c r="B1582" s="90" t="s">
        <v>820</v>
      </c>
      <c r="C1582" s="89" t="s">
        <v>561</v>
      </c>
      <c r="D1582" s="89" t="s">
        <v>821</v>
      </c>
      <c r="E1582" s="89" t="s">
        <v>568</v>
      </c>
      <c r="F1582" s="89"/>
      <c r="G1582" s="91" t="s">
        <v>569</v>
      </c>
      <c r="H1582" s="92" t="n">
        <v>0.052</v>
      </c>
      <c r="I1582" s="93" t="n">
        <f aca="false">SUMIFS('ANALÍTICA AUXILIARES'!J:J,'ANALÍTICA AUXILIARES'!A:A,"Composição",'ANALÍTICA AUXILIARES'!B:B,$B1582)</f>
        <v>27.62</v>
      </c>
      <c r="J1582" s="93" t="n">
        <f aca="false">TRUNC(H1582*I1582,2)</f>
        <v>1.43</v>
      </c>
      <c r="K1582" s="21"/>
      <c r="L1582" s="62" t="n">
        <f aca="false">IF(AND(A1583&lt;&gt;"",A1582=""),L1581+1,L1581)</f>
        <v>149</v>
      </c>
      <c r="M1582" s="78" t="n">
        <f aca="false">IF(OR(A1582="Insumo",A1582="Composição Auxiliar"),J1582,"")</f>
        <v>1.43</v>
      </c>
      <c r="N1582" s="79" t="n">
        <f aca="false">IF(ISNUMBER(SEARCH("COM ENCARGOS COMPLEMENTARES",D1582)),J1582,"")</f>
        <v>1.43</v>
      </c>
      <c r="O1582" s="79" t="str">
        <f aca="false">IF(N1582&lt;&gt;"","",M1582)</f>
        <v/>
      </c>
      <c r="P1582" s="80" t="str">
        <f aca="false">IF(A1582="Composição",A1581,"")</f>
        <v/>
      </c>
      <c r="Q1582" s="79" t="str">
        <f aca="false">IF(P1582&lt;&gt;"",SUMIF(L1582:L1647,L1582,N1582:N1647),"")</f>
        <v/>
      </c>
      <c r="R1582" s="79" t="str">
        <f aca="false">IF(P1582&lt;&gt;"",SUMIF(L1582:L1647,L1582,O1582:O1647),"")</f>
        <v/>
      </c>
      <c r="S1582" s="63"/>
    </row>
    <row r="1583" customFormat="false" ht="24" hidden="false" customHeight="true" outlineLevel="0" collapsed="false">
      <c r="A1583" s="89" t="s">
        <v>565</v>
      </c>
      <c r="B1583" s="90" t="s">
        <v>827</v>
      </c>
      <c r="C1583" s="89" t="s">
        <v>561</v>
      </c>
      <c r="D1583" s="89" t="s">
        <v>828</v>
      </c>
      <c r="E1583" s="89" t="s">
        <v>568</v>
      </c>
      <c r="F1583" s="89"/>
      <c r="G1583" s="91" t="s">
        <v>569</v>
      </c>
      <c r="H1583" s="92" t="n">
        <v>0.052</v>
      </c>
      <c r="I1583" s="93" t="n">
        <f aca="false">SUMIFS('ANALÍTICA AUXILIARES'!J:J,'ANALÍTICA AUXILIARES'!A:A,"Composição",'ANALÍTICA AUXILIARES'!B:B,$B1583)</f>
        <v>23.32</v>
      </c>
      <c r="J1583" s="93" t="n">
        <f aca="false">TRUNC(H1583*I1583,2)</f>
        <v>1.21</v>
      </c>
      <c r="K1583" s="21"/>
      <c r="L1583" s="62" t="n">
        <f aca="false">IF(AND(A1584&lt;&gt;"",A1583=""),L1582+1,L1582)</f>
        <v>149</v>
      </c>
      <c r="M1583" s="78" t="n">
        <f aca="false">IF(OR(A1583="Insumo",A1583="Composição Auxiliar"),J1583,"")</f>
        <v>1.21</v>
      </c>
      <c r="N1583" s="79" t="n">
        <f aca="false">IF(ISNUMBER(SEARCH("COM ENCARGOS COMPLEMENTARES",D1583)),J1583,"")</f>
        <v>1.21</v>
      </c>
      <c r="O1583" s="79" t="str">
        <f aca="false">IF(N1583&lt;&gt;"","",M1583)</f>
        <v/>
      </c>
      <c r="P1583" s="80" t="str">
        <f aca="false">IF(A1583="Composição",A1582,"")</f>
        <v/>
      </c>
      <c r="Q1583" s="79" t="str">
        <f aca="false">IF(P1583&lt;&gt;"",SUMIF(L1583:L1648,L1583,N1583:N1648),"")</f>
        <v/>
      </c>
      <c r="R1583" s="79" t="str">
        <f aca="false">IF(P1583&lt;&gt;"",SUMIF(L1583:L1648,L1583,O1583:O1648),"")</f>
        <v/>
      </c>
      <c r="S1583" s="63"/>
    </row>
    <row r="1584" customFormat="false" ht="24" hidden="false" customHeight="false" outlineLevel="0" collapsed="false">
      <c r="A1584" s="94" t="s">
        <v>575</v>
      </c>
      <c r="B1584" s="95" t="s">
        <v>1224</v>
      </c>
      <c r="C1584" s="94" t="str">
        <f aca="false">VLOOKUP(B1584,INSUMOS!$A:$I,2,FALSE())</f>
        <v>SINAPI</v>
      </c>
      <c r="D1584" s="94" t="str">
        <f aca="false">VLOOKUP(B1584,INSUMOS!$A:$I,3,FALSE())</f>
        <v>TUBO DE COBRE FLEXIVEL, D = 1/4 ", E = 0,79 MM, PARA AR-CONDICIONADO/ INSTALACOES GAS RESIDENCIAIS E COMERCIAIS</v>
      </c>
      <c r="E1584" s="94" t="str">
        <f aca="false">VLOOKUP(B1584,INSUMOS!$A:$I,4,FALSE())</f>
        <v>Material</v>
      </c>
      <c r="F1584" s="94"/>
      <c r="G1584" s="96" t="str">
        <f aca="false">VLOOKUP(B1584,INSUMOS!$A:$I,5,FALSE())</f>
        <v>M</v>
      </c>
      <c r="H1584" s="97" t="n">
        <v>1.0211</v>
      </c>
      <c r="I1584" s="98" t="n">
        <f aca="false">VLOOKUP(B1584,INSUMOS!$A:$I,8,FALSE())</f>
        <v>20.61</v>
      </c>
      <c r="J1584" s="98" t="n">
        <f aca="false">TRUNC(H1584*I1584,2)</f>
        <v>21.04</v>
      </c>
      <c r="K1584" s="21"/>
      <c r="L1584" s="62" t="n">
        <f aca="false">IF(AND(A1585&lt;&gt;"",A1584=""),L1583+1,L1583)</f>
        <v>149</v>
      </c>
      <c r="M1584" s="78" t="n">
        <f aca="false">IF(OR(A1584="Insumo",A1584="Composição Auxiliar"),J1584,"")</f>
        <v>21.04</v>
      </c>
      <c r="N1584" s="79" t="str">
        <f aca="false">IF(ISNUMBER(SEARCH("COM ENCARGOS COMPLEMENTARES",D1584)),J1584,"")</f>
        <v/>
      </c>
      <c r="O1584" s="79" t="n">
        <f aca="false">IF(N1584&lt;&gt;"","",M1584)</f>
        <v>21.04</v>
      </c>
      <c r="P1584" s="80" t="str">
        <f aca="false">IF(A1584="Composição",A1583,"")</f>
        <v/>
      </c>
      <c r="Q1584" s="79" t="str">
        <f aca="false">IF(P1584&lt;&gt;"",SUMIF(L1584:L1649,L1584,N1584:N1649),"")</f>
        <v/>
      </c>
      <c r="R1584" s="79" t="str">
        <f aca="false">IF(P1584&lt;&gt;"",SUMIF(L1584:L1649,L1584,O1584:O1649),"")</f>
        <v/>
      </c>
      <c r="S1584" s="63"/>
    </row>
    <row r="1585" customFormat="false" ht="46" hidden="false" customHeight="false" outlineLevel="0" collapsed="false">
      <c r="A1585" s="94" t="s">
        <v>575</v>
      </c>
      <c r="B1585" s="95" t="s">
        <v>1225</v>
      </c>
      <c r="C1585" s="94" t="str">
        <f aca="false">VLOOKUP(B1585,INSUMOS!$A:$I,2,FALSE())</f>
        <v>SINAPI</v>
      </c>
      <c r="D1585" s="94" t="str">
        <f aca="false">VLOOKUP(B1585,INSUMOS!$A:$I,3,FALSE())</f>
        <v>TUBO DE BORRACHA ELASTOMERICA FLEXIVEL, PRETA, PARA ISOLAMENTO TERMICO DE TUBULACAO, DN 1/4" (6 MM), E= 9 MM, COEFICIENTE DE CONDUTIVIDADE TERMICA 0,036W/MK, VAPOR DE AGUA MAIOR OU IGUAL A 10.000</v>
      </c>
      <c r="E1585" s="94" t="str">
        <f aca="false">VLOOKUP(B1585,INSUMOS!$A:$I,4,FALSE())</f>
        <v>Material</v>
      </c>
      <c r="F1585" s="94"/>
      <c r="G1585" s="96" t="str">
        <f aca="false">VLOOKUP(B1585,INSUMOS!$A:$I,5,FALSE())</f>
        <v>M</v>
      </c>
      <c r="H1585" s="97" t="n">
        <v>1.0211</v>
      </c>
      <c r="I1585" s="98" t="n">
        <f aca="false">VLOOKUP(B1585,INSUMOS!$A:$I,8,FALSE())</f>
        <v>3.65</v>
      </c>
      <c r="J1585" s="98" t="n">
        <f aca="false">TRUNC(H1585*I1585,2)</f>
        <v>3.72</v>
      </c>
      <c r="K1585" s="21"/>
      <c r="L1585" s="62" t="n">
        <f aca="false">IF(AND(A1586&lt;&gt;"",A1585=""),L1584+1,L1584)</f>
        <v>149</v>
      </c>
      <c r="M1585" s="78" t="n">
        <f aca="false">IF(OR(A1585="Insumo",A1585="Composição Auxiliar"),J1585,"")</f>
        <v>3.72</v>
      </c>
      <c r="N1585" s="79" t="str">
        <f aca="false">IF(ISNUMBER(SEARCH("COM ENCARGOS COMPLEMENTARES",D1585)),J1585,"")</f>
        <v/>
      </c>
      <c r="O1585" s="79" t="n">
        <f aca="false">IF(N1585&lt;&gt;"","",M1585)</f>
        <v>3.72</v>
      </c>
      <c r="P1585" s="80" t="str">
        <f aca="false">IF(A1585="Composição",A1584,"")</f>
        <v/>
      </c>
      <c r="Q1585" s="79" t="str">
        <f aca="false">IF(P1585&lt;&gt;"",SUMIF(L1585:L1650,L1585,N1585:N1650),"")</f>
        <v/>
      </c>
      <c r="R1585" s="79" t="str">
        <f aca="false">IF(P1585&lt;&gt;"",SUMIF(L1585:L1650,L1585,O1585:O1650),"")</f>
        <v/>
      </c>
      <c r="S1585" s="63"/>
    </row>
    <row r="1586" customFormat="false" ht="13.8" hidden="false" customHeight="false" outlineLevel="0" collapsed="false">
      <c r="A1586" s="99"/>
      <c r="B1586" s="99"/>
      <c r="C1586" s="99"/>
      <c r="D1586" s="99"/>
      <c r="E1586" s="99"/>
      <c r="F1586" s="100"/>
      <c r="G1586" s="99"/>
      <c r="H1586" s="100"/>
      <c r="I1586" s="99"/>
      <c r="J1586" s="100"/>
      <c r="K1586" s="21"/>
      <c r="L1586" s="62" t="n">
        <f aca="false">IF(AND(A1587&lt;&gt;"",A1586=""),L1585+1,L1585)</f>
        <v>149</v>
      </c>
      <c r="M1586" s="78" t="str">
        <f aca="false">IF(OR(A1586="Insumo",A1586="Composição Auxiliar"),J1586,"")</f>
        <v/>
      </c>
      <c r="N1586" s="79" t="str">
        <f aca="false">IF(ISNUMBER(SEARCH("COM ENCARGOS COMPLEMENTARES",D1586)),J1586,"")</f>
        <v/>
      </c>
      <c r="O1586" s="79" t="str">
        <f aca="false">IF(N1586&lt;&gt;"","",M1586)</f>
        <v/>
      </c>
      <c r="P1586" s="80" t="str">
        <f aca="false">IF(A1586="Composição",A1585,"")</f>
        <v/>
      </c>
      <c r="Q1586" s="79" t="str">
        <f aca="false">IF(P1586&lt;&gt;"",SUMIF(L1586:L1651,L1586,N1586:N1651),"")</f>
        <v/>
      </c>
      <c r="R1586" s="79" t="str">
        <f aca="false">IF(P1586&lt;&gt;"",SUMIF(L1586:L1651,L1586,O1586:O1651),"")</f>
        <v/>
      </c>
      <c r="S1586" s="63"/>
    </row>
    <row r="1587" customFormat="false" ht="13.8" hidden="false" customHeight="true" outlineLevel="0" collapsed="false">
      <c r="A1587" s="99"/>
      <c r="B1587" s="99"/>
      <c r="C1587" s="99"/>
      <c r="D1587" s="99"/>
      <c r="E1587" s="99"/>
      <c r="F1587" s="100"/>
      <c r="G1587" s="99"/>
      <c r="H1587" s="99" t="s">
        <v>580</v>
      </c>
      <c r="I1587" s="99"/>
      <c r="J1587" s="100" t="n">
        <f aca="false">TRUNC(SUMIF(L:L,$L1587,M:M)*(1+$J$9),2)</f>
        <v>33.22</v>
      </c>
      <c r="K1587" s="21"/>
      <c r="L1587" s="62" t="n">
        <f aca="false">IF(AND(A1588&lt;&gt;"",A1587=""),L1586+1,L1586)</f>
        <v>149</v>
      </c>
      <c r="M1587" s="78" t="str">
        <f aca="false">IF(OR(A1587="Insumo",A1587="Composição Auxiliar"),J1587,"")</f>
        <v/>
      </c>
      <c r="N1587" s="79" t="str">
        <f aca="false">IF(ISNUMBER(SEARCH("COM ENCARGOS COMPLEMENTARES",D1587)),J1587,"")</f>
        <v/>
      </c>
      <c r="O1587" s="79" t="str">
        <f aca="false">IF(N1587&lt;&gt;"","",M1587)</f>
        <v/>
      </c>
      <c r="P1587" s="80" t="str">
        <f aca="false">IF(A1587="Composição",A1586,"")</f>
        <v/>
      </c>
      <c r="Q1587" s="79" t="str">
        <f aca="false">IF(P1587&lt;&gt;"",SUMIF(L1587:L1652,L1587,N1587:N1652),"")</f>
        <v/>
      </c>
      <c r="R1587" s="79" t="str">
        <f aca="false">IF(P1587&lt;&gt;"",SUMIF(L1587:L1652,L1587,O1587:O1652),"")</f>
        <v/>
      </c>
      <c r="S1587" s="63"/>
    </row>
    <row r="1588" customFormat="false" ht="13.8" hidden="false" customHeight="false" outlineLevel="0" collapsed="false">
      <c r="A1588" s="101"/>
      <c r="B1588" s="101"/>
      <c r="C1588" s="101"/>
      <c r="D1588" s="101"/>
      <c r="E1588" s="101"/>
      <c r="F1588" s="101"/>
      <c r="G1588" s="101" t="s">
        <v>581</v>
      </c>
      <c r="H1588" s="102" t="s">
        <v>1226</v>
      </c>
      <c r="I1588" s="101" t="s">
        <v>583</v>
      </c>
      <c r="J1588" s="103" t="n">
        <f aca="false">TRUNC(J1587*H1588,2)</f>
        <v>1461.68</v>
      </c>
      <c r="K1588" s="21"/>
      <c r="L1588" s="62" t="n">
        <f aca="false">IF(AND(A1589&lt;&gt;"",A1588=""),L1587+1,L1587)</f>
        <v>149</v>
      </c>
      <c r="M1588" s="78" t="str">
        <f aca="false">IF(OR(A1588="Insumo",A1588="Composição Auxiliar"),J1588,"")</f>
        <v/>
      </c>
      <c r="N1588" s="79" t="str">
        <f aca="false">IF(ISNUMBER(SEARCH("COM ENCARGOS COMPLEMENTARES",D1588)),J1588,"")</f>
        <v/>
      </c>
      <c r="O1588" s="79" t="str">
        <f aca="false">IF(N1588&lt;&gt;"","",M1588)</f>
        <v/>
      </c>
      <c r="P1588" s="80" t="str">
        <f aca="false">IF(A1588="Composição",A1587,"")</f>
        <v/>
      </c>
      <c r="Q1588" s="79" t="str">
        <f aca="false">IF(P1588&lt;&gt;"",SUMIF(L1588:L1653,L1588,N1588:N1653),"")</f>
        <v/>
      </c>
      <c r="R1588" s="79" t="str">
        <f aca="false">IF(P1588&lt;&gt;"",SUMIF(L1588:L1653,L1588,O1588:O1653),"")</f>
        <v/>
      </c>
      <c r="S1588" s="63"/>
    </row>
    <row r="1589" customFormat="false" ht="13.8" hidden="false" customHeight="false" outlineLevel="0" collapsed="false">
      <c r="A1589" s="104"/>
      <c r="B1589" s="104"/>
      <c r="C1589" s="104"/>
      <c r="D1589" s="104"/>
      <c r="E1589" s="104"/>
      <c r="F1589" s="104"/>
      <c r="G1589" s="104"/>
      <c r="H1589" s="104"/>
      <c r="I1589" s="104"/>
      <c r="J1589" s="104"/>
      <c r="K1589" s="21"/>
      <c r="L1589" s="62" t="n">
        <f aca="false">IF(AND(A1590&lt;&gt;"",A1589=""),L1588+1,L1588)</f>
        <v>150</v>
      </c>
      <c r="M1589" s="78" t="str">
        <f aca="false">IF(OR(A1589="Insumo",A1589="Composição Auxiliar"),J1589,"")</f>
        <v/>
      </c>
      <c r="N1589" s="79" t="str">
        <f aca="false">IF(ISNUMBER(SEARCH("COM ENCARGOS COMPLEMENTARES",D1589)),J1589,"")</f>
        <v/>
      </c>
      <c r="O1589" s="79" t="str">
        <f aca="false">IF(N1589&lt;&gt;"","",M1589)</f>
        <v/>
      </c>
      <c r="P1589" s="80" t="str">
        <f aca="false">IF(A1589="Composição",A1588,"")</f>
        <v/>
      </c>
      <c r="Q1589" s="79" t="str">
        <f aca="false">IF(P1589&lt;&gt;"",SUMIF(L1589:L1654,L1589,N1589:N1654),"")</f>
        <v/>
      </c>
      <c r="R1589" s="79" t="str">
        <f aca="false">IF(P1589&lt;&gt;"",SUMIF(L1589:L1654,L1589,O1589:O1654),"")</f>
        <v/>
      </c>
      <c r="S1589" s="63"/>
    </row>
    <row r="1590" customFormat="false" ht="14.5" hidden="false" customHeight="true" outlineLevel="0" collapsed="false">
      <c r="A1590" s="81" t="s">
        <v>398</v>
      </c>
      <c r="B1590" s="82" t="s">
        <v>552</v>
      </c>
      <c r="C1590" s="81" t="s">
        <v>553</v>
      </c>
      <c r="D1590" s="81" t="s">
        <v>554</v>
      </c>
      <c r="E1590" s="81" t="s">
        <v>555</v>
      </c>
      <c r="F1590" s="81"/>
      <c r="G1590" s="83" t="s">
        <v>556</v>
      </c>
      <c r="H1590" s="82" t="s">
        <v>557</v>
      </c>
      <c r="I1590" s="82" t="s">
        <v>558</v>
      </c>
      <c r="J1590" s="82" t="s">
        <v>559</v>
      </c>
      <c r="K1590" s="21"/>
      <c r="L1590" s="62" t="n">
        <f aca="false">IF(AND(A1591&lt;&gt;"",A1590=""),L1589+1,L1589)</f>
        <v>150</v>
      </c>
      <c r="M1590" s="78" t="str">
        <f aca="false">IF(OR(A1590="Insumo",A1590="Composição Auxiliar"),J1590,"")</f>
        <v/>
      </c>
      <c r="N1590" s="79" t="str">
        <f aca="false">IF(ISNUMBER(SEARCH("COM ENCARGOS COMPLEMENTARES",D1590)),J1590,"")</f>
        <v/>
      </c>
      <c r="O1590" s="79" t="str">
        <f aca="false">IF(N1590&lt;&gt;"","",M1590)</f>
        <v/>
      </c>
      <c r="P1590" s="80" t="str">
        <f aca="false">IF(A1590="Composição",A1589,"")</f>
        <v/>
      </c>
      <c r="Q1590" s="79" t="str">
        <f aca="false">IF(P1590&lt;&gt;"",SUMIF(L1590:L1655,L1590,N1590:N1655),"")</f>
        <v/>
      </c>
      <c r="R1590" s="79" t="str">
        <f aca="false">IF(P1590&lt;&gt;"",SUMIF(L1590:L1655,L1590,O1590:O1655),"")</f>
        <v/>
      </c>
      <c r="S1590" s="63"/>
    </row>
    <row r="1591" customFormat="false" ht="35" hidden="false" customHeight="true" outlineLevel="0" collapsed="false">
      <c r="A1591" s="84" t="s">
        <v>560</v>
      </c>
      <c r="B1591" s="85" t="s">
        <v>399</v>
      </c>
      <c r="C1591" s="84" t="s">
        <v>561</v>
      </c>
      <c r="D1591" s="84" t="s">
        <v>1227</v>
      </c>
      <c r="E1591" s="84" t="s">
        <v>819</v>
      </c>
      <c r="F1591" s="84"/>
      <c r="G1591" s="86" t="s">
        <v>608</v>
      </c>
      <c r="H1591" s="87" t="n">
        <v>1</v>
      </c>
      <c r="I1591" s="88" t="n">
        <f aca="false">SUMIF(L:L,$L1591,M:M)</f>
        <v>44.62</v>
      </c>
      <c r="J1591" s="88" t="n">
        <f aca="false">TRUNC(H1591*I1591,2)</f>
        <v>44.62</v>
      </c>
      <c r="K1591" s="21"/>
      <c r="L1591" s="62" t="n">
        <f aca="false">IF(AND(A1592&lt;&gt;"",A1591=""),L1590+1,L1590)</f>
        <v>150</v>
      </c>
      <c r="M1591" s="78" t="str">
        <f aca="false">IF(OR(A1591="Insumo",A1591="Composição Auxiliar"),J1591,"")</f>
        <v/>
      </c>
      <c r="N1591" s="79" t="str">
        <f aca="false">IF(ISNUMBER(SEARCH("COM ENCARGOS COMPLEMENTARES",D1591)),J1591,"")</f>
        <v/>
      </c>
      <c r="O1591" s="79" t="str">
        <f aca="false">IF(N1591&lt;&gt;"","",M1591)</f>
        <v/>
      </c>
      <c r="P1591" s="80" t="str">
        <f aca="false">IF(A1591="Composição",A1590,"")</f>
        <v> 10.1.2.2 </v>
      </c>
      <c r="Q1591" s="79" t="n">
        <f aca="false">IF(P1591&lt;&gt;"",SUMIF(L1591:L1656,L1591,N1591:N1656),"")</f>
        <v>2.89</v>
      </c>
      <c r="R1591" s="79" t="n">
        <f aca="false">IF(P1591&lt;&gt;"",SUMIF(L1591:L1656,L1591,O1591:O1656),"")</f>
        <v>41.73</v>
      </c>
      <c r="S1591" s="63"/>
    </row>
    <row r="1592" customFormat="false" ht="24" hidden="false" customHeight="true" outlineLevel="0" collapsed="false">
      <c r="A1592" s="89" t="s">
        <v>565</v>
      </c>
      <c r="B1592" s="90" t="s">
        <v>827</v>
      </c>
      <c r="C1592" s="89" t="s">
        <v>561</v>
      </c>
      <c r="D1592" s="89" t="s">
        <v>828</v>
      </c>
      <c r="E1592" s="89" t="s">
        <v>568</v>
      </c>
      <c r="F1592" s="89"/>
      <c r="G1592" s="91" t="s">
        <v>569</v>
      </c>
      <c r="H1592" s="92" t="n">
        <v>0.057</v>
      </c>
      <c r="I1592" s="93" t="n">
        <f aca="false">SUMIFS('ANALÍTICA AUXILIARES'!J:J,'ANALÍTICA AUXILIARES'!A:A,"Composição",'ANALÍTICA AUXILIARES'!B:B,$B1592)</f>
        <v>23.32</v>
      </c>
      <c r="J1592" s="93" t="n">
        <f aca="false">TRUNC(H1592*I1592,2)</f>
        <v>1.32</v>
      </c>
      <c r="K1592" s="21"/>
      <c r="L1592" s="62" t="n">
        <f aca="false">IF(AND(A1593&lt;&gt;"",A1592=""),L1591+1,L1591)</f>
        <v>150</v>
      </c>
      <c r="M1592" s="78" t="n">
        <f aca="false">IF(OR(A1592="Insumo",A1592="Composição Auxiliar"),J1592,"")</f>
        <v>1.32</v>
      </c>
      <c r="N1592" s="79" t="n">
        <f aca="false">IF(ISNUMBER(SEARCH("COM ENCARGOS COMPLEMENTARES",D1592)),J1592,"")</f>
        <v>1.32</v>
      </c>
      <c r="O1592" s="79" t="str">
        <f aca="false">IF(N1592&lt;&gt;"","",M1592)</f>
        <v/>
      </c>
      <c r="P1592" s="80" t="str">
        <f aca="false">IF(A1592="Composição",A1591,"")</f>
        <v/>
      </c>
      <c r="Q1592" s="79" t="str">
        <f aca="false">IF(P1592&lt;&gt;"",SUMIF(L1592:L1657,L1592,N1592:N1657),"")</f>
        <v/>
      </c>
      <c r="R1592" s="79" t="str">
        <f aca="false">IF(P1592&lt;&gt;"",SUMIF(L1592:L1657,L1592,O1592:O1657),"")</f>
        <v/>
      </c>
      <c r="S1592" s="63"/>
    </row>
    <row r="1593" customFormat="false" ht="24" hidden="false" customHeight="true" outlineLevel="0" collapsed="false">
      <c r="A1593" s="89" t="s">
        <v>565</v>
      </c>
      <c r="B1593" s="90" t="s">
        <v>820</v>
      </c>
      <c r="C1593" s="89" t="s">
        <v>561</v>
      </c>
      <c r="D1593" s="89" t="s">
        <v>821</v>
      </c>
      <c r="E1593" s="89" t="s">
        <v>568</v>
      </c>
      <c r="F1593" s="89"/>
      <c r="G1593" s="91" t="s">
        <v>569</v>
      </c>
      <c r="H1593" s="92" t="n">
        <v>0.057</v>
      </c>
      <c r="I1593" s="93" t="n">
        <f aca="false">SUMIFS('ANALÍTICA AUXILIARES'!J:J,'ANALÍTICA AUXILIARES'!A:A,"Composição",'ANALÍTICA AUXILIARES'!B:B,$B1593)</f>
        <v>27.62</v>
      </c>
      <c r="J1593" s="93" t="n">
        <f aca="false">TRUNC(H1593*I1593,2)</f>
        <v>1.57</v>
      </c>
      <c r="K1593" s="21"/>
      <c r="L1593" s="62" t="n">
        <f aca="false">IF(AND(A1594&lt;&gt;"",A1593=""),L1592+1,L1592)</f>
        <v>150</v>
      </c>
      <c r="M1593" s="78" t="n">
        <f aca="false">IF(OR(A1593="Insumo",A1593="Composição Auxiliar"),J1593,"")</f>
        <v>1.57</v>
      </c>
      <c r="N1593" s="79" t="n">
        <f aca="false">IF(ISNUMBER(SEARCH("COM ENCARGOS COMPLEMENTARES",D1593)),J1593,"")</f>
        <v>1.57</v>
      </c>
      <c r="O1593" s="79" t="str">
        <f aca="false">IF(N1593&lt;&gt;"","",M1593)</f>
        <v/>
      </c>
      <c r="P1593" s="80" t="str">
        <f aca="false">IF(A1593="Composição",A1592,"")</f>
        <v/>
      </c>
      <c r="Q1593" s="79" t="str">
        <f aca="false">IF(P1593&lt;&gt;"",SUMIF(L1593:L1658,L1593,N1593:N1658),"")</f>
        <v/>
      </c>
      <c r="R1593" s="79" t="str">
        <f aca="false">IF(P1593&lt;&gt;"",SUMIF(L1593:L1658,L1593,O1593:O1658),"")</f>
        <v/>
      </c>
      <c r="S1593" s="63"/>
    </row>
    <row r="1594" customFormat="false" ht="24" hidden="false" customHeight="false" outlineLevel="0" collapsed="false">
      <c r="A1594" s="94" t="s">
        <v>575</v>
      </c>
      <c r="B1594" s="95" t="s">
        <v>1228</v>
      </c>
      <c r="C1594" s="94" t="str">
        <f aca="false">VLOOKUP(B1594,INSUMOS!$A:$I,2,FALSE())</f>
        <v>SINAPI</v>
      </c>
      <c r="D1594" s="94" t="str">
        <f aca="false">VLOOKUP(B1594,INSUMOS!$A:$I,3,FALSE())</f>
        <v>TUBO DE COBRE FLEXIVEL, D = 3/8 ", E = 0,79 MM, PARA AR-CONDICIONADO/ INSTALACOES GAS RESIDENCIAIS E COMERCIAIS</v>
      </c>
      <c r="E1594" s="94" t="str">
        <f aca="false">VLOOKUP(B1594,INSUMOS!$A:$I,4,FALSE())</f>
        <v>Material</v>
      </c>
      <c r="F1594" s="94"/>
      <c r="G1594" s="96" t="str">
        <f aca="false">VLOOKUP(B1594,INSUMOS!$A:$I,5,FALSE())</f>
        <v>M</v>
      </c>
      <c r="H1594" s="97" t="n">
        <v>1.0211</v>
      </c>
      <c r="I1594" s="98" t="n">
        <f aca="false">VLOOKUP(B1594,INSUMOS!$A:$I,8,FALSE())</f>
        <v>31.7</v>
      </c>
      <c r="J1594" s="98" t="n">
        <f aca="false">TRUNC(H1594*I1594,2)</f>
        <v>32.36</v>
      </c>
      <c r="K1594" s="21"/>
      <c r="L1594" s="62" t="n">
        <f aca="false">IF(AND(A1595&lt;&gt;"",A1594=""),L1593+1,L1593)</f>
        <v>150</v>
      </c>
      <c r="M1594" s="78" t="n">
        <f aca="false">IF(OR(A1594="Insumo",A1594="Composição Auxiliar"),J1594,"")</f>
        <v>32.36</v>
      </c>
      <c r="N1594" s="79" t="str">
        <f aca="false">IF(ISNUMBER(SEARCH("COM ENCARGOS COMPLEMENTARES",D1594)),J1594,"")</f>
        <v/>
      </c>
      <c r="O1594" s="79" t="n">
        <f aca="false">IF(N1594&lt;&gt;"","",M1594)</f>
        <v>32.36</v>
      </c>
      <c r="P1594" s="80" t="str">
        <f aca="false">IF(A1594="Composição",A1593,"")</f>
        <v/>
      </c>
      <c r="Q1594" s="79" t="str">
        <f aca="false">IF(P1594&lt;&gt;"",SUMIF(L1594:L1659,L1594,N1594:N1659),"")</f>
        <v/>
      </c>
      <c r="R1594" s="79" t="str">
        <f aca="false">IF(P1594&lt;&gt;"",SUMIF(L1594:L1659,L1594,O1594:O1659),"")</f>
        <v/>
      </c>
      <c r="S1594" s="63"/>
    </row>
    <row r="1595" customFormat="false" ht="46" hidden="false" customHeight="false" outlineLevel="0" collapsed="false">
      <c r="A1595" s="94" t="s">
        <v>575</v>
      </c>
      <c r="B1595" s="95" t="s">
        <v>1229</v>
      </c>
      <c r="C1595" s="94" t="str">
        <f aca="false">VLOOKUP(B1595,INSUMOS!$A:$I,2,FALSE())</f>
        <v>SINAPI</v>
      </c>
      <c r="D1595" s="94" t="str">
        <f aca="false">VLOOKUP(B1595,INSUMOS!$A:$I,3,FALSE())</f>
        <v>TUBO DE BORRACHA ELASTOMERICA FLEXIVEL, PRETA, PARA ISOLAMENTO TERMICO DE TUBULACAO, DN 3/8" (10 MM), E= 19 MM, COEFICIENTE DE CONDUTIVIDADE TERMICA 0,036W/MK, VAPOR DE AGUA MAIOR OU IGUAL A 10.000</v>
      </c>
      <c r="E1595" s="94" t="str">
        <f aca="false">VLOOKUP(B1595,INSUMOS!$A:$I,4,FALSE())</f>
        <v>Material</v>
      </c>
      <c r="F1595" s="94"/>
      <c r="G1595" s="96" t="str">
        <f aca="false">VLOOKUP(B1595,INSUMOS!$A:$I,5,FALSE())</f>
        <v>M</v>
      </c>
      <c r="H1595" s="97" t="n">
        <v>1.0211</v>
      </c>
      <c r="I1595" s="98" t="n">
        <f aca="false">VLOOKUP(B1595,INSUMOS!$A:$I,8,FALSE())</f>
        <v>9.18</v>
      </c>
      <c r="J1595" s="98" t="n">
        <f aca="false">TRUNC(H1595*I1595,2)</f>
        <v>9.37</v>
      </c>
      <c r="K1595" s="21"/>
      <c r="L1595" s="62" t="n">
        <f aca="false">IF(AND(A1596&lt;&gt;"",A1595=""),L1594+1,L1594)</f>
        <v>150</v>
      </c>
      <c r="M1595" s="78" t="n">
        <f aca="false">IF(OR(A1595="Insumo",A1595="Composição Auxiliar"),J1595,"")</f>
        <v>9.37</v>
      </c>
      <c r="N1595" s="79" t="str">
        <f aca="false">IF(ISNUMBER(SEARCH("COM ENCARGOS COMPLEMENTARES",D1595)),J1595,"")</f>
        <v/>
      </c>
      <c r="O1595" s="79" t="n">
        <f aca="false">IF(N1595&lt;&gt;"","",M1595)</f>
        <v>9.37</v>
      </c>
      <c r="P1595" s="80" t="str">
        <f aca="false">IF(A1595="Composição",A1594,"")</f>
        <v/>
      </c>
      <c r="Q1595" s="79" t="str">
        <f aca="false">IF(P1595&lt;&gt;"",SUMIF(L1595:L1660,L1595,N1595:N1660),"")</f>
        <v/>
      </c>
      <c r="R1595" s="79" t="str">
        <f aca="false">IF(P1595&lt;&gt;"",SUMIF(L1595:L1660,L1595,O1595:O1660),"")</f>
        <v/>
      </c>
      <c r="S1595" s="63"/>
    </row>
    <row r="1596" customFormat="false" ht="13.8" hidden="false" customHeight="false" outlineLevel="0" collapsed="false">
      <c r="A1596" s="99"/>
      <c r="B1596" s="99"/>
      <c r="C1596" s="99"/>
      <c r="D1596" s="99"/>
      <c r="E1596" s="99"/>
      <c r="F1596" s="100"/>
      <c r="G1596" s="99"/>
      <c r="H1596" s="100"/>
      <c r="I1596" s="99"/>
      <c r="J1596" s="100"/>
      <c r="K1596" s="21"/>
      <c r="L1596" s="62" t="n">
        <f aca="false">IF(AND(A1597&lt;&gt;"",A1596=""),L1595+1,L1595)</f>
        <v>150</v>
      </c>
      <c r="M1596" s="78" t="str">
        <f aca="false">IF(OR(A1596="Insumo",A1596="Composição Auxiliar"),J1596,"")</f>
        <v/>
      </c>
      <c r="N1596" s="79" t="str">
        <f aca="false">IF(ISNUMBER(SEARCH("COM ENCARGOS COMPLEMENTARES",D1596)),J1596,"")</f>
        <v/>
      </c>
      <c r="O1596" s="79" t="str">
        <f aca="false">IF(N1596&lt;&gt;"","",M1596)</f>
        <v/>
      </c>
      <c r="P1596" s="80" t="str">
        <f aca="false">IF(A1596="Composição",A1595,"")</f>
        <v/>
      </c>
      <c r="Q1596" s="79" t="str">
        <f aca="false">IF(P1596&lt;&gt;"",SUMIF(L1596:L1661,L1596,N1596:N1661),"")</f>
        <v/>
      </c>
      <c r="R1596" s="79" t="str">
        <f aca="false">IF(P1596&lt;&gt;"",SUMIF(L1596:L1661,L1596,O1596:O1661),"")</f>
        <v/>
      </c>
      <c r="S1596" s="63"/>
    </row>
    <row r="1597" customFormat="false" ht="13.8" hidden="false" customHeight="true" outlineLevel="0" collapsed="false">
      <c r="A1597" s="99"/>
      <c r="B1597" s="99"/>
      <c r="C1597" s="99"/>
      <c r="D1597" s="99"/>
      <c r="E1597" s="99"/>
      <c r="F1597" s="100"/>
      <c r="G1597" s="99"/>
      <c r="H1597" s="99" t="s">
        <v>580</v>
      </c>
      <c r="I1597" s="99"/>
      <c r="J1597" s="100" t="n">
        <f aca="false">TRUNC(SUMIF(L:L,$L1597,M:M)*(1+$J$9),2)</f>
        <v>54.1</v>
      </c>
      <c r="K1597" s="21"/>
      <c r="L1597" s="62" t="n">
        <f aca="false">IF(AND(A1598&lt;&gt;"",A1597=""),L1596+1,L1596)</f>
        <v>150</v>
      </c>
      <c r="M1597" s="78" t="str">
        <f aca="false">IF(OR(A1597="Insumo",A1597="Composição Auxiliar"),J1597,"")</f>
        <v/>
      </c>
      <c r="N1597" s="79" t="str">
        <f aca="false">IF(ISNUMBER(SEARCH("COM ENCARGOS COMPLEMENTARES",D1597)),J1597,"")</f>
        <v/>
      </c>
      <c r="O1597" s="79" t="str">
        <f aca="false">IF(N1597&lt;&gt;"","",M1597)</f>
        <v/>
      </c>
      <c r="P1597" s="80" t="str">
        <f aca="false">IF(A1597="Composição",A1596,"")</f>
        <v/>
      </c>
      <c r="Q1597" s="79" t="str">
        <f aca="false">IF(P1597&lt;&gt;"",SUMIF(L1597:L1662,L1597,N1597:N1662),"")</f>
        <v/>
      </c>
      <c r="R1597" s="79" t="str">
        <f aca="false">IF(P1597&lt;&gt;"",SUMIF(L1597:L1662,L1597,O1597:O1662),"")</f>
        <v/>
      </c>
      <c r="S1597" s="63"/>
    </row>
    <row r="1598" customFormat="false" ht="13.8" hidden="false" customHeight="false" outlineLevel="0" collapsed="false">
      <c r="A1598" s="101"/>
      <c r="B1598" s="101"/>
      <c r="C1598" s="101"/>
      <c r="D1598" s="101"/>
      <c r="E1598" s="101"/>
      <c r="F1598" s="101"/>
      <c r="G1598" s="101" t="s">
        <v>581</v>
      </c>
      <c r="H1598" s="102" t="s">
        <v>1230</v>
      </c>
      <c r="I1598" s="101" t="s">
        <v>583</v>
      </c>
      <c r="J1598" s="103" t="n">
        <f aca="false">TRUNC(J1597*H1598,2)</f>
        <v>730.35</v>
      </c>
      <c r="K1598" s="21"/>
      <c r="L1598" s="62" t="n">
        <f aca="false">IF(AND(A1599&lt;&gt;"",A1598=""),L1597+1,L1597)</f>
        <v>150</v>
      </c>
      <c r="M1598" s="78" t="str">
        <f aca="false">IF(OR(A1598="Insumo",A1598="Composição Auxiliar"),J1598,"")</f>
        <v/>
      </c>
      <c r="N1598" s="79" t="str">
        <f aca="false">IF(ISNUMBER(SEARCH("COM ENCARGOS COMPLEMENTARES",D1598)),J1598,"")</f>
        <v/>
      </c>
      <c r="O1598" s="79" t="str">
        <f aca="false">IF(N1598&lt;&gt;"","",M1598)</f>
        <v/>
      </c>
      <c r="P1598" s="80" t="str">
        <f aca="false">IF(A1598="Composição",A1597,"")</f>
        <v/>
      </c>
      <c r="Q1598" s="79" t="str">
        <f aca="false">IF(P1598&lt;&gt;"",SUMIF(L1598:L1663,L1598,N1598:N1663),"")</f>
        <v/>
      </c>
      <c r="R1598" s="79" t="str">
        <f aca="false">IF(P1598&lt;&gt;"",SUMIF(L1598:L1663,L1598,O1598:O1663),"")</f>
        <v/>
      </c>
      <c r="S1598" s="63"/>
    </row>
    <row r="1599" customFormat="false" ht="13.8" hidden="false" customHeight="false" outlineLevel="0" collapsed="false">
      <c r="A1599" s="104"/>
      <c r="B1599" s="104"/>
      <c r="C1599" s="104"/>
      <c r="D1599" s="104"/>
      <c r="E1599" s="104"/>
      <c r="F1599" s="104"/>
      <c r="G1599" s="104"/>
      <c r="H1599" s="104"/>
      <c r="I1599" s="104"/>
      <c r="J1599" s="104"/>
      <c r="K1599" s="21"/>
      <c r="L1599" s="62" t="n">
        <f aca="false">IF(AND(A1600&lt;&gt;"",A1599=""),L1598+1,L1598)</f>
        <v>151</v>
      </c>
      <c r="M1599" s="78" t="str">
        <f aca="false">IF(OR(A1599="Insumo",A1599="Composição Auxiliar"),J1599,"")</f>
        <v/>
      </c>
      <c r="N1599" s="79" t="str">
        <f aca="false">IF(ISNUMBER(SEARCH("COM ENCARGOS COMPLEMENTARES",D1599)),J1599,"")</f>
        <v/>
      </c>
      <c r="O1599" s="79" t="str">
        <f aca="false">IF(N1599&lt;&gt;"","",M1599)</f>
        <v/>
      </c>
      <c r="P1599" s="80" t="str">
        <f aca="false">IF(A1599="Composição",A1598,"")</f>
        <v/>
      </c>
      <c r="Q1599" s="79" t="str">
        <f aca="false">IF(P1599&lt;&gt;"",SUMIF(L1599:L1664,L1599,N1599:N1664),"")</f>
        <v/>
      </c>
      <c r="R1599" s="79" t="str">
        <f aca="false">IF(P1599&lt;&gt;"",SUMIF(L1599:L1664,L1599,O1599:O1664),"")</f>
        <v/>
      </c>
      <c r="S1599" s="63"/>
    </row>
    <row r="1600" customFormat="false" ht="14.5" hidden="false" customHeight="true" outlineLevel="0" collapsed="false">
      <c r="A1600" s="81" t="s">
        <v>400</v>
      </c>
      <c r="B1600" s="82" t="s">
        <v>552</v>
      </c>
      <c r="C1600" s="81" t="s">
        <v>553</v>
      </c>
      <c r="D1600" s="81" t="s">
        <v>554</v>
      </c>
      <c r="E1600" s="81" t="s">
        <v>555</v>
      </c>
      <c r="F1600" s="81"/>
      <c r="G1600" s="83" t="s">
        <v>556</v>
      </c>
      <c r="H1600" s="82" t="s">
        <v>557</v>
      </c>
      <c r="I1600" s="82" t="s">
        <v>558</v>
      </c>
      <c r="J1600" s="82" t="s">
        <v>559</v>
      </c>
      <c r="K1600" s="21"/>
      <c r="L1600" s="62" t="n">
        <f aca="false">IF(AND(A1601&lt;&gt;"",A1600=""),L1599+1,L1599)</f>
        <v>151</v>
      </c>
      <c r="M1600" s="78" t="str">
        <f aca="false">IF(OR(A1600="Insumo",A1600="Composição Auxiliar"),J1600,"")</f>
        <v/>
      </c>
      <c r="N1600" s="79" t="str">
        <f aca="false">IF(ISNUMBER(SEARCH("COM ENCARGOS COMPLEMENTARES",D1600)),J1600,"")</f>
        <v/>
      </c>
      <c r="O1600" s="79" t="str">
        <f aca="false">IF(N1600&lt;&gt;"","",M1600)</f>
        <v/>
      </c>
      <c r="P1600" s="80" t="str">
        <f aca="false">IF(A1600="Composição",A1599,"")</f>
        <v/>
      </c>
      <c r="Q1600" s="79" t="str">
        <f aca="false">IF(P1600&lt;&gt;"",SUMIF(L1600:L1665,L1600,N1600:N1665),"")</f>
        <v/>
      </c>
      <c r="R1600" s="79" t="str">
        <f aca="false">IF(P1600&lt;&gt;"",SUMIF(L1600:L1665,L1600,O1600:O1665),"")</f>
        <v/>
      </c>
      <c r="S1600" s="63"/>
    </row>
    <row r="1601" customFormat="false" ht="35" hidden="false" customHeight="true" outlineLevel="0" collapsed="false">
      <c r="A1601" s="84" t="s">
        <v>560</v>
      </c>
      <c r="B1601" s="85" t="s">
        <v>401</v>
      </c>
      <c r="C1601" s="84" t="s">
        <v>561</v>
      </c>
      <c r="D1601" s="84" t="s">
        <v>1231</v>
      </c>
      <c r="E1601" s="84" t="s">
        <v>819</v>
      </c>
      <c r="F1601" s="84"/>
      <c r="G1601" s="86" t="s">
        <v>608</v>
      </c>
      <c r="H1601" s="87" t="n">
        <v>1</v>
      </c>
      <c r="I1601" s="88" t="n">
        <f aca="false">SUMIF(L:L,$L1601,M:M)</f>
        <v>57.3</v>
      </c>
      <c r="J1601" s="88" t="n">
        <f aca="false">TRUNC(H1601*I1601,2)</f>
        <v>57.3</v>
      </c>
      <c r="K1601" s="21"/>
      <c r="L1601" s="62" t="n">
        <f aca="false">IF(AND(A1602&lt;&gt;"",A1601=""),L1600+1,L1600)</f>
        <v>151</v>
      </c>
      <c r="M1601" s="78" t="str">
        <f aca="false">IF(OR(A1601="Insumo",A1601="Composição Auxiliar"),J1601,"")</f>
        <v/>
      </c>
      <c r="N1601" s="79" t="str">
        <f aca="false">IF(ISNUMBER(SEARCH("COM ENCARGOS COMPLEMENTARES",D1601)),J1601,"")</f>
        <v/>
      </c>
      <c r="O1601" s="79" t="str">
        <f aca="false">IF(N1601&lt;&gt;"","",M1601)</f>
        <v/>
      </c>
      <c r="P1601" s="80" t="str">
        <f aca="false">IF(A1601="Composição",A1600,"")</f>
        <v> 10.1.2.3 </v>
      </c>
      <c r="Q1601" s="79" t="n">
        <f aca="false">IF(P1601&lt;&gt;"",SUMIF(L1601:L1666,L1601,N1601:N1666),"")</f>
        <v>3.1</v>
      </c>
      <c r="R1601" s="79" t="n">
        <f aca="false">IF(P1601&lt;&gt;"",SUMIF(L1601:L1666,L1601,O1601:O1666),"")</f>
        <v>54.2</v>
      </c>
      <c r="S1601" s="63"/>
    </row>
    <row r="1602" customFormat="false" ht="24" hidden="false" customHeight="true" outlineLevel="0" collapsed="false">
      <c r="A1602" s="89" t="s">
        <v>565</v>
      </c>
      <c r="B1602" s="90" t="s">
        <v>827</v>
      </c>
      <c r="C1602" s="89" t="s">
        <v>561</v>
      </c>
      <c r="D1602" s="89" t="s">
        <v>828</v>
      </c>
      <c r="E1602" s="89" t="s">
        <v>568</v>
      </c>
      <c r="F1602" s="89"/>
      <c r="G1602" s="91" t="s">
        <v>569</v>
      </c>
      <c r="H1602" s="92" t="n">
        <v>0.061</v>
      </c>
      <c r="I1602" s="93" t="n">
        <f aca="false">SUMIFS('ANALÍTICA AUXILIARES'!J:J,'ANALÍTICA AUXILIARES'!A:A,"Composição",'ANALÍTICA AUXILIARES'!B:B,$B1602)</f>
        <v>23.32</v>
      </c>
      <c r="J1602" s="93" t="n">
        <f aca="false">TRUNC(H1602*I1602,2)</f>
        <v>1.42</v>
      </c>
      <c r="K1602" s="21"/>
      <c r="L1602" s="62" t="n">
        <f aca="false">IF(AND(A1603&lt;&gt;"",A1602=""),L1601+1,L1601)</f>
        <v>151</v>
      </c>
      <c r="M1602" s="78" t="n">
        <f aca="false">IF(OR(A1602="Insumo",A1602="Composição Auxiliar"),J1602,"")</f>
        <v>1.42</v>
      </c>
      <c r="N1602" s="79" t="n">
        <f aca="false">IF(ISNUMBER(SEARCH("COM ENCARGOS COMPLEMENTARES",D1602)),J1602,"")</f>
        <v>1.42</v>
      </c>
      <c r="O1602" s="79" t="str">
        <f aca="false">IF(N1602&lt;&gt;"","",M1602)</f>
        <v/>
      </c>
      <c r="P1602" s="80" t="str">
        <f aca="false">IF(A1602="Composição",A1601,"")</f>
        <v/>
      </c>
      <c r="Q1602" s="79" t="str">
        <f aca="false">IF(P1602&lt;&gt;"",SUMIF(L1602:L1667,L1602,N1602:N1667),"")</f>
        <v/>
      </c>
      <c r="R1602" s="79" t="str">
        <f aca="false">IF(P1602&lt;&gt;"",SUMIF(L1602:L1667,L1602,O1602:O1667),"")</f>
        <v/>
      </c>
      <c r="S1602" s="63"/>
    </row>
    <row r="1603" customFormat="false" ht="24" hidden="false" customHeight="true" outlineLevel="0" collapsed="false">
      <c r="A1603" s="89" t="s">
        <v>565</v>
      </c>
      <c r="B1603" s="90" t="s">
        <v>820</v>
      </c>
      <c r="C1603" s="89" t="s">
        <v>561</v>
      </c>
      <c r="D1603" s="89" t="s">
        <v>821</v>
      </c>
      <c r="E1603" s="89" t="s">
        <v>568</v>
      </c>
      <c r="F1603" s="89"/>
      <c r="G1603" s="91" t="s">
        <v>569</v>
      </c>
      <c r="H1603" s="92" t="n">
        <v>0.061</v>
      </c>
      <c r="I1603" s="93" t="n">
        <f aca="false">SUMIFS('ANALÍTICA AUXILIARES'!J:J,'ANALÍTICA AUXILIARES'!A:A,"Composição",'ANALÍTICA AUXILIARES'!B:B,$B1603)</f>
        <v>27.62</v>
      </c>
      <c r="J1603" s="93" t="n">
        <f aca="false">TRUNC(H1603*I1603,2)</f>
        <v>1.68</v>
      </c>
      <c r="K1603" s="21"/>
      <c r="L1603" s="62" t="n">
        <f aca="false">IF(AND(A1604&lt;&gt;"",A1603=""),L1602+1,L1602)</f>
        <v>151</v>
      </c>
      <c r="M1603" s="78" t="n">
        <f aca="false">IF(OR(A1603="Insumo",A1603="Composição Auxiliar"),J1603,"")</f>
        <v>1.68</v>
      </c>
      <c r="N1603" s="79" t="n">
        <f aca="false">IF(ISNUMBER(SEARCH("COM ENCARGOS COMPLEMENTARES",D1603)),J1603,"")</f>
        <v>1.68</v>
      </c>
      <c r="O1603" s="79" t="str">
        <f aca="false">IF(N1603&lt;&gt;"","",M1603)</f>
        <v/>
      </c>
      <c r="P1603" s="80" t="str">
        <f aca="false">IF(A1603="Composição",A1602,"")</f>
        <v/>
      </c>
      <c r="Q1603" s="79" t="str">
        <f aca="false">IF(P1603&lt;&gt;"",SUMIF(L1603:L1668,L1603,N1603:N1668),"")</f>
        <v/>
      </c>
      <c r="R1603" s="79" t="str">
        <f aca="false">IF(P1603&lt;&gt;"",SUMIF(L1603:L1668,L1603,O1603:O1668),"")</f>
        <v/>
      </c>
      <c r="S1603" s="63"/>
    </row>
    <row r="1604" customFormat="false" ht="46" hidden="false" customHeight="false" outlineLevel="0" collapsed="false">
      <c r="A1604" s="94" t="s">
        <v>575</v>
      </c>
      <c r="B1604" s="95" t="s">
        <v>1232</v>
      </c>
      <c r="C1604" s="94" t="str">
        <f aca="false">VLOOKUP(B1604,INSUMOS!$A:$I,2,FALSE())</f>
        <v>SINAPI</v>
      </c>
      <c r="D1604" s="94" t="str">
        <f aca="false">VLOOKUP(B1604,INSUMOS!$A:$I,3,FALSE())</f>
        <v>TUBO DE BORRACHA ELASTOMERICA FLEXIVEL, PRETA, PARA ISOLAMENTO TERMICO DE TUBULACAO, DN 1/2" (12 MM), E= 19 MM, COEFICIENTE DE CONDUTIVIDADE TERMICA 0,036W/MK, VAPOR DE AGUA MAIOR OU IGUAL A 10.000</v>
      </c>
      <c r="E1604" s="94" t="str">
        <f aca="false">VLOOKUP(B1604,INSUMOS!$A:$I,4,FALSE())</f>
        <v>Material</v>
      </c>
      <c r="F1604" s="94"/>
      <c r="G1604" s="96" t="str">
        <f aca="false">VLOOKUP(B1604,INSUMOS!$A:$I,5,FALSE())</f>
        <v>M</v>
      </c>
      <c r="H1604" s="97" t="n">
        <v>1.0211</v>
      </c>
      <c r="I1604" s="98" t="n">
        <f aca="false">VLOOKUP(B1604,INSUMOS!$A:$I,8,FALSE())</f>
        <v>10.09</v>
      </c>
      <c r="J1604" s="98" t="n">
        <f aca="false">TRUNC(H1604*I1604,2)</f>
        <v>10.3</v>
      </c>
      <c r="K1604" s="21"/>
      <c r="L1604" s="62" t="n">
        <f aca="false">IF(AND(A1605&lt;&gt;"",A1604=""),L1603+1,L1603)</f>
        <v>151</v>
      </c>
      <c r="M1604" s="78" t="n">
        <f aca="false">IF(OR(A1604="Insumo",A1604="Composição Auxiliar"),J1604,"")</f>
        <v>10.3</v>
      </c>
      <c r="N1604" s="79" t="str">
        <f aca="false">IF(ISNUMBER(SEARCH("COM ENCARGOS COMPLEMENTARES",D1604)),J1604,"")</f>
        <v/>
      </c>
      <c r="O1604" s="79" t="n">
        <f aca="false">IF(N1604&lt;&gt;"","",M1604)</f>
        <v>10.3</v>
      </c>
      <c r="P1604" s="80" t="str">
        <f aca="false">IF(A1604="Composição",A1603,"")</f>
        <v/>
      </c>
      <c r="Q1604" s="79" t="str">
        <f aca="false">IF(P1604&lt;&gt;"",SUMIF(L1604:L1669,L1604,N1604:N1669),"")</f>
        <v/>
      </c>
      <c r="R1604" s="79" t="str">
        <f aca="false">IF(P1604&lt;&gt;"",SUMIF(L1604:L1669,L1604,O1604:O1669),"")</f>
        <v/>
      </c>
      <c r="S1604" s="63"/>
    </row>
    <row r="1605" customFormat="false" ht="24" hidden="false" customHeight="false" outlineLevel="0" collapsed="false">
      <c r="A1605" s="94" t="s">
        <v>575</v>
      </c>
      <c r="B1605" s="95" t="s">
        <v>1233</v>
      </c>
      <c r="C1605" s="94" t="str">
        <f aca="false">VLOOKUP(B1605,INSUMOS!$A:$I,2,FALSE())</f>
        <v>SINAPI</v>
      </c>
      <c r="D1605" s="94" t="str">
        <f aca="false">VLOOKUP(B1605,INSUMOS!$A:$I,3,FALSE())</f>
        <v>TUBO DE COBRE FLEXIVEL, D = 1/2 ", E = 0,79 MM, PARA AR-CONDICIONADO/ INSTALACOES GAS RESIDENCIAIS E COMERCIAIS</v>
      </c>
      <c r="E1605" s="94" t="str">
        <f aca="false">VLOOKUP(B1605,INSUMOS!$A:$I,4,FALSE())</f>
        <v>Material</v>
      </c>
      <c r="F1605" s="94"/>
      <c r="G1605" s="96" t="str">
        <f aca="false">VLOOKUP(B1605,INSUMOS!$A:$I,5,FALSE())</f>
        <v>M</v>
      </c>
      <c r="H1605" s="97" t="n">
        <v>1.0211</v>
      </c>
      <c r="I1605" s="98" t="n">
        <f aca="false">VLOOKUP(B1605,INSUMOS!$A:$I,8,FALSE())</f>
        <v>43</v>
      </c>
      <c r="J1605" s="98" t="n">
        <f aca="false">TRUNC(H1605*I1605,2)</f>
        <v>43.9</v>
      </c>
      <c r="K1605" s="21"/>
      <c r="L1605" s="62" t="n">
        <f aca="false">IF(AND(A1606&lt;&gt;"",A1605=""),L1604+1,L1604)</f>
        <v>151</v>
      </c>
      <c r="M1605" s="78" t="n">
        <f aca="false">IF(OR(A1605="Insumo",A1605="Composição Auxiliar"),J1605,"")</f>
        <v>43.9</v>
      </c>
      <c r="N1605" s="79" t="str">
        <f aca="false">IF(ISNUMBER(SEARCH("COM ENCARGOS COMPLEMENTARES",D1605)),J1605,"")</f>
        <v/>
      </c>
      <c r="O1605" s="79" t="n">
        <f aca="false">IF(N1605&lt;&gt;"","",M1605)</f>
        <v>43.9</v>
      </c>
      <c r="P1605" s="80" t="str">
        <f aca="false">IF(A1605="Composição",A1604,"")</f>
        <v/>
      </c>
      <c r="Q1605" s="79" t="str">
        <f aca="false">IF(P1605&lt;&gt;"",SUMIF(L1605:L1670,L1605,N1605:N1670),"")</f>
        <v/>
      </c>
      <c r="R1605" s="79" t="str">
        <f aca="false">IF(P1605&lt;&gt;"",SUMIF(L1605:L1670,L1605,O1605:O1670),"")</f>
        <v/>
      </c>
      <c r="S1605" s="63"/>
    </row>
    <row r="1606" customFormat="false" ht="13.8" hidden="false" customHeight="false" outlineLevel="0" collapsed="false">
      <c r="A1606" s="99"/>
      <c r="B1606" s="99"/>
      <c r="C1606" s="99"/>
      <c r="D1606" s="99"/>
      <c r="E1606" s="99"/>
      <c r="F1606" s="100"/>
      <c r="G1606" s="99"/>
      <c r="H1606" s="100"/>
      <c r="I1606" s="99"/>
      <c r="J1606" s="100"/>
      <c r="K1606" s="21"/>
      <c r="L1606" s="62" t="n">
        <f aca="false">IF(AND(A1607&lt;&gt;"",A1606=""),L1605+1,L1605)</f>
        <v>151</v>
      </c>
      <c r="M1606" s="78" t="str">
        <f aca="false">IF(OR(A1606="Insumo",A1606="Composição Auxiliar"),J1606,"")</f>
        <v/>
      </c>
      <c r="N1606" s="79" t="str">
        <f aca="false">IF(ISNUMBER(SEARCH("COM ENCARGOS COMPLEMENTARES",D1606)),J1606,"")</f>
        <v/>
      </c>
      <c r="O1606" s="79" t="str">
        <f aca="false">IF(N1606&lt;&gt;"","",M1606)</f>
        <v/>
      </c>
      <c r="P1606" s="80" t="str">
        <f aca="false">IF(A1606="Composição",A1605,"")</f>
        <v/>
      </c>
      <c r="Q1606" s="79" t="str">
        <f aca="false">IF(P1606&lt;&gt;"",SUMIF(L1606:L1671,L1606,N1606:N1671),"")</f>
        <v/>
      </c>
      <c r="R1606" s="79" t="str">
        <f aca="false">IF(P1606&lt;&gt;"",SUMIF(L1606:L1671,L1606,O1606:O1671),"")</f>
        <v/>
      </c>
      <c r="S1606" s="63"/>
    </row>
    <row r="1607" customFormat="false" ht="13.8" hidden="false" customHeight="true" outlineLevel="0" collapsed="false">
      <c r="A1607" s="99"/>
      <c r="B1607" s="99"/>
      <c r="C1607" s="99"/>
      <c r="D1607" s="99"/>
      <c r="E1607" s="99"/>
      <c r="F1607" s="100"/>
      <c r="G1607" s="99"/>
      <c r="H1607" s="99" t="s">
        <v>580</v>
      </c>
      <c r="I1607" s="99"/>
      <c r="J1607" s="100" t="n">
        <f aca="false">TRUNC(SUMIF(L:L,$L1607,M:M)*(1+$J$9),2)</f>
        <v>69.48</v>
      </c>
      <c r="K1607" s="21"/>
      <c r="L1607" s="62" t="n">
        <f aca="false">IF(AND(A1608&lt;&gt;"",A1607=""),L1606+1,L1606)</f>
        <v>151</v>
      </c>
      <c r="M1607" s="78" t="str">
        <f aca="false">IF(OR(A1607="Insumo",A1607="Composição Auxiliar"),J1607,"")</f>
        <v/>
      </c>
      <c r="N1607" s="79" t="str">
        <f aca="false">IF(ISNUMBER(SEARCH("COM ENCARGOS COMPLEMENTARES",D1607)),J1607,"")</f>
        <v/>
      </c>
      <c r="O1607" s="79" t="str">
        <f aca="false">IF(N1607&lt;&gt;"","",M1607)</f>
        <v/>
      </c>
      <c r="P1607" s="80" t="str">
        <f aca="false">IF(A1607="Composição",A1606,"")</f>
        <v/>
      </c>
      <c r="Q1607" s="79" t="str">
        <f aca="false">IF(P1607&lt;&gt;"",SUMIF(L1607:L1672,L1607,N1607:N1672),"")</f>
        <v/>
      </c>
      <c r="R1607" s="79" t="str">
        <f aca="false">IF(P1607&lt;&gt;"",SUMIF(L1607:L1672,L1607,O1607:O1672),"")</f>
        <v/>
      </c>
      <c r="S1607" s="63"/>
    </row>
    <row r="1608" customFormat="false" ht="13.8" hidden="false" customHeight="false" outlineLevel="0" collapsed="false">
      <c r="A1608" s="101"/>
      <c r="B1608" s="101"/>
      <c r="C1608" s="101"/>
      <c r="D1608" s="101"/>
      <c r="E1608" s="101"/>
      <c r="F1608" s="101"/>
      <c r="G1608" s="101" t="s">
        <v>581</v>
      </c>
      <c r="H1608" s="102" t="s">
        <v>1226</v>
      </c>
      <c r="I1608" s="101" t="s">
        <v>583</v>
      </c>
      <c r="J1608" s="103" t="n">
        <f aca="false">TRUNC(J1607*H1608,2)</f>
        <v>3057.12</v>
      </c>
      <c r="K1608" s="21"/>
      <c r="L1608" s="62" t="n">
        <f aca="false">IF(AND(A1609&lt;&gt;"",A1608=""),L1607+1,L1607)</f>
        <v>151</v>
      </c>
      <c r="M1608" s="78" t="str">
        <f aca="false">IF(OR(A1608="Insumo",A1608="Composição Auxiliar"),J1608,"")</f>
        <v/>
      </c>
      <c r="N1608" s="79" t="str">
        <f aca="false">IF(ISNUMBER(SEARCH("COM ENCARGOS COMPLEMENTARES",D1608)),J1608,"")</f>
        <v/>
      </c>
      <c r="O1608" s="79" t="str">
        <f aca="false">IF(N1608&lt;&gt;"","",M1608)</f>
        <v/>
      </c>
      <c r="P1608" s="80" t="str">
        <f aca="false">IF(A1608="Composição",A1607,"")</f>
        <v/>
      </c>
      <c r="Q1608" s="79" t="str">
        <f aca="false">IF(P1608&lt;&gt;"",SUMIF(L1608:L1673,L1608,N1608:N1673),"")</f>
        <v/>
      </c>
      <c r="R1608" s="79" t="str">
        <f aca="false">IF(P1608&lt;&gt;"",SUMIF(L1608:L1673,L1608,O1608:O1673),"")</f>
        <v/>
      </c>
      <c r="S1608" s="63"/>
    </row>
    <row r="1609" customFormat="false" ht="13.8" hidden="false" customHeight="false" outlineLevel="0" collapsed="false">
      <c r="A1609" s="104"/>
      <c r="B1609" s="104"/>
      <c r="C1609" s="104"/>
      <c r="D1609" s="104"/>
      <c r="E1609" s="104"/>
      <c r="F1609" s="104"/>
      <c r="G1609" s="104"/>
      <c r="H1609" s="104"/>
      <c r="I1609" s="104"/>
      <c r="J1609" s="104"/>
      <c r="K1609" s="21"/>
      <c r="L1609" s="62" t="n">
        <f aca="false">IF(AND(A1610&lt;&gt;"",A1609=""),L1608+1,L1608)</f>
        <v>152</v>
      </c>
      <c r="M1609" s="78" t="str">
        <f aca="false">IF(OR(A1609="Insumo",A1609="Composição Auxiliar"),J1609,"")</f>
        <v/>
      </c>
      <c r="N1609" s="79" t="str">
        <f aca="false">IF(ISNUMBER(SEARCH("COM ENCARGOS COMPLEMENTARES",D1609)),J1609,"")</f>
        <v/>
      </c>
      <c r="O1609" s="79" t="str">
        <f aca="false">IF(N1609&lt;&gt;"","",M1609)</f>
        <v/>
      </c>
      <c r="P1609" s="80" t="str">
        <f aca="false">IF(A1609="Composição",A1608,"")</f>
        <v/>
      </c>
      <c r="Q1609" s="79" t="str">
        <f aca="false">IF(P1609&lt;&gt;"",SUMIF(L1609:L1674,L1609,N1609:N1674),"")</f>
        <v/>
      </c>
      <c r="R1609" s="79" t="str">
        <f aca="false">IF(P1609&lt;&gt;"",SUMIF(L1609:L1674,L1609,O1609:O1674),"")</f>
        <v/>
      </c>
      <c r="S1609" s="63"/>
    </row>
    <row r="1610" customFormat="false" ht="14.5" hidden="false" customHeight="true" outlineLevel="0" collapsed="false">
      <c r="A1610" s="81" t="s">
        <v>402</v>
      </c>
      <c r="B1610" s="82" t="s">
        <v>552</v>
      </c>
      <c r="C1610" s="81" t="s">
        <v>553</v>
      </c>
      <c r="D1610" s="81" t="s">
        <v>554</v>
      </c>
      <c r="E1610" s="81" t="s">
        <v>555</v>
      </c>
      <c r="F1610" s="81"/>
      <c r="G1610" s="83" t="s">
        <v>556</v>
      </c>
      <c r="H1610" s="82" t="s">
        <v>557</v>
      </c>
      <c r="I1610" s="82" t="s">
        <v>558</v>
      </c>
      <c r="J1610" s="82" t="s">
        <v>559</v>
      </c>
      <c r="K1610" s="21"/>
      <c r="L1610" s="62" t="n">
        <f aca="false">IF(AND(A1611&lt;&gt;"",A1610=""),L1609+1,L1609)</f>
        <v>152</v>
      </c>
      <c r="M1610" s="78" t="str">
        <f aca="false">IF(OR(A1610="Insumo",A1610="Composição Auxiliar"),J1610,"")</f>
        <v/>
      </c>
      <c r="N1610" s="79" t="str">
        <f aca="false">IF(ISNUMBER(SEARCH("COM ENCARGOS COMPLEMENTARES",D1610)),J1610,"")</f>
        <v/>
      </c>
      <c r="O1610" s="79" t="str">
        <f aca="false">IF(N1610&lt;&gt;"","",M1610)</f>
        <v/>
      </c>
      <c r="P1610" s="80" t="str">
        <f aca="false">IF(A1610="Composição",A1609,"")</f>
        <v/>
      </c>
      <c r="Q1610" s="79" t="str">
        <f aca="false">IF(P1610&lt;&gt;"",SUMIF(L1610:L1675,L1610,N1610:N1675),"")</f>
        <v/>
      </c>
      <c r="R1610" s="79" t="str">
        <f aca="false">IF(P1610&lt;&gt;"",SUMIF(L1610:L1675,L1610,O1610:O1675),"")</f>
        <v/>
      </c>
      <c r="S1610" s="63"/>
    </row>
    <row r="1611" customFormat="false" ht="35" hidden="false" customHeight="true" outlineLevel="0" collapsed="false">
      <c r="A1611" s="84" t="s">
        <v>560</v>
      </c>
      <c r="B1611" s="85" t="s">
        <v>403</v>
      </c>
      <c r="C1611" s="84" t="s">
        <v>561</v>
      </c>
      <c r="D1611" s="84" t="s">
        <v>1234</v>
      </c>
      <c r="E1611" s="84" t="s">
        <v>819</v>
      </c>
      <c r="F1611" s="84"/>
      <c r="G1611" s="86" t="s">
        <v>608</v>
      </c>
      <c r="H1611" s="87" t="n">
        <v>1</v>
      </c>
      <c r="I1611" s="88" t="n">
        <f aca="false">SUMIF(L:L,$L1611,M:M)</f>
        <v>70.17</v>
      </c>
      <c r="J1611" s="88" t="n">
        <f aca="false">TRUNC(H1611*I1611,2)</f>
        <v>70.17</v>
      </c>
      <c r="K1611" s="21"/>
      <c r="L1611" s="62" t="n">
        <f aca="false">IF(AND(A1612&lt;&gt;"",A1611=""),L1610+1,L1610)</f>
        <v>152</v>
      </c>
      <c r="M1611" s="78" t="str">
        <f aca="false">IF(OR(A1611="Insumo",A1611="Composição Auxiliar"),J1611,"")</f>
        <v/>
      </c>
      <c r="N1611" s="79" t="str">
        <f aca="false">IF(ISNUMBER(SEARCH("COM ENCARGOS COMPLEMENTARES",D1611)),J1611,"")</f>
        <v/>
      </c>
      <c r="O1611" s="79" t="str">
        <f aca="false">IF(N1611&lt;&gt;"","",M1611)</f>
        <v/>
      </c>
      <c r="P1611" s="80" t="str">
        <f aca="false">IF(A1611="Composição",A1610,"")</f>
        <v> 10.1.2.4 </v>
      </c>
      <c r="Q1611" s="79" t="n">
        <f aca="false">IF(P1611&lt;&gt;"",SUMIF(L1611:L1676,L1611,N1611:N1676),"")</f>
        <v>3.25</v>
      </c>
      <c r="R1611" s="79" t="n">
        <f aca="false">IF(P1611&lt;&gt;"",SUMIF(L1611:L1676,L1611,O1611:O1676),"")</f>
        <v>66.92</v>
      </c>
      <c r="S1611" s="63"/>
    </row>
    <row r="1612" customFormat="false" ht="24" hidden="false" customHeight="true" outlineLevel="0" collapsed="false">
      <c r="A1612" s="89" t="s">
        <v>565</v>
      </c>
      <c r="B1612" s="90" t="s">
        <v>820</v>
      </c>
      <c r="C1612" s="89" t="s">
        <v>561</v>
      </c>
      <c r="D1612" s="89" t="s">
        <v>821</v>
      </c>
      <c r="E1612" s="89" t="s">
        <v>568</v>
      </c>
      <c r="F1612" s="89"/>
      <c r="G1612" s="91" t="s">
        <v>569</v>
      </c>
      <c r="H1612" s="92" t="n">
        <v>0.064</v>
      </c>
      <c r="I1612" s="93" t="n">
        <f aca="false">SUMIFS('ANALÍTICA AUXILIARES'!J:J,'ANALÍTICA AUXILIARES'!A:A,"Composição",'ANALÍTICA AUXILIARES'!B:B,$B1612)</f>
        <v>27.62</v>
      </c>
      <c r="J1612" s="93" t="n">
        <f aca="false">TRUNC(H1612*I1612,2)</f>
        <v>1.76</v>
      </c>
      <c r="K1612" s="21"/>
      <c r="L1612" s="62" t="n">
        <f aca="false">IF(AND(A1613&lt;&gt;"",A1612=""),L1611+1,L1611)</f>
        <v>152</v>
      </c>
      <c r="M1612" s="78" t="n">
        <f aca="false">IF(OR(A1612="Insumo",A1612="Composição Auxiliar"),J1612,"")</f>
        <v>1.76</v>
      </c>
      <c r="N1612" s="79" t="n">
        <f aca="false">IF(ISNUMBER(SEARCH("COM ENCARGOS COMPLEMENTARES",D1612)),J1612,"")</f>
        <v>1.76</v>
      </c>
      <c r="O1612" s="79" t="str">
        <f aca="false">IF(N1612&lt;&gt;"","",M1612)</f>
        <v/>
      </c>
      <c r="P1612" s="80" t="str">
        <f aca="false">IF(A1612="Composição",A1611,"")</f>
        <v/>
      </c>
      <c r="Q1612" s="79" t="str">
        <f aca="false">IF(P1612&lt;&gt;"",SUMIF(L1612:L1677,L1612,N1612:N1677),"")</f>
        <v/>
      </c>
      <c r="R1612" s="79" t="str">
        <f aca="false">IF(P1612&lt;&gt;"",SUMIF(L1612:L1677,L1612,O1612:O1677),"")</f>
        <v/>
      </c>
      <c r="S1612" s="63"/>
    </row>
    <row r="1613" customFormat="false" ht="24" hidden="false" customHeight="true" outlineLevel="0" collapsed="false">
      <c r="A1613" s="89" t="s">
        <v>565</v>
      </c>
      <c r="B1613" s="90" t="s">
        <v>827</v>
      </c>
      <c r="C1613" s="89" t="s">
        <v>561</v>
      </c>
      <c r="D1613" s="89" t="s">
        <v>828</v>
      </c>
      <c r="E1613" s="89" t="s">
        <v>568</v>
      </c>
      <c r="F1613" s="89"/>
      <c r="G1613" s="91" t="s">
        <v>569</v>
      </c>
      <c r="H1613" s="92" t="n">
        <v>0.064</v>
      </c>
      <c r="I1613" s="93" t="n">
        <f aca="false">SUMIFS('ANALÍTICA AUXILIARES'!J:J,'ANALÍTICA AUXILIARES'!A:A,"Composição",'ANALÍTICA AUXILIARES'!B:B,$B1613)</f>
        <v>23.32</v>
      </c>
      <c r="J1613" s="93" t="n">
        <f aca="false">TRUNC(H1613*I1613,2)</f>
        <v>1.49</v>
      </c>
      <c r="K1613" s="21"/>
      <c r="L1613" s="62" t="n">
        <f aca="false">IF(AND(A1614&lt;&gt;"",A1613=""),L1612+1,L1612)</f>
        <v>152</v>
      </c>
      <c r="M1613" s="78" t="n">
        <f aca="false">IF(OR(A1613="Insumo",A1613="Composição Auxiliar"),J1613,"")</f>
        <v>1.49</v>
      </c>
      <c r="N1613" s="79" t="n">
        <f aca="false">IF(ISNUMBER(SEARCH("COM ENCARGOS COMPLEMENTARES",D1613)),J1613,"")</f>
        <v>1.49</v>
      </c>
      <c r="O1613" s="79" t="str">
        <f aca="false">IF(N1613&lt;&gt;"","",M1613)</f>
        <v/>
      </c>
      <c r="P1613" s="80" t="str">
        <f aca="false">IF(A1613="Composição",A1612,"")</f>
        <v/>
      </c>
      <c r="Q1613" s="79" t="str">
        <f aca="false">IF(P1613&lt;&gt;"",SUMIF(L1613:L1678,L1613,N1613:N1678),"")</f>
        <v/>
      </c>
      <c r="R1613" s="79" t="str">
        <f aca="false">IF(P1613&lt;&gt;"",SUMIF(L1613:L1678,L1613,O1613:O1678),"")</f>
        <v/>
      </c>
      <c r="S1613" s="63"/>
    </row>
    <row r="1614" customFormat="false" ht="46" hidden="false" customHeight="false" outlineLevel="0" collapsed="false">
      <c r="A1614" s="94" t="s">
        <v>575</v>
      </c>
      <c r="B1614" s="95" t="s">
        <v>1235</v>
      </c>
      <c r="C1614" s="94" t="str">
        <f aca="false">VLOOKUP(B1614,INSUMOS!$A:$I,2,FALSE())</f>
        <v>SINAPI</v>
      </c>
      <c r="D1614" s="94" t="str">
        <f aca="false">VLOOKUP(B1614,INSUMOS!$A:$I,3,FALSE())</f>
        <v>TUBO DE BORRACHA ELASTOMERICA FLEXIVEL, PRETA, PARA ISOLAMENTO TERMICO DE TUBULACAO, DN 5/8" (15 MM), E= 19 MM, COEFICIENTE DE CONDUTIVIDADE TERMICA 0,036W/MK, VAPOR DE AGUA MAIOR OU IGUAL A 10.000</v>
      </c>
      <c r="E1614" s="94" t="str">
        <f aca="false">VLOOKUP(B1614,INSUMOS!$A:$I,4,FALSE())</f>
        <v>Material</v>
      </c>
      <c r="F1614" s="94"/>
      <c r="G1614" s="96" t="str">
        <f aca="false">VLOOKUP(B1614,INSUMOS!$A:$I,5,FALSE())</f>
        <v>M</v>
      </c>
      <c r="H1614" s="97" t="n">
        <v>1.0211</v>
      </c>
      <c r="I1614" s="98" t="n">
        <f aca="false">VLOOKUP(B1614,INSUMOS!$A:$I,8,FALSE())</f>
        <v>12.06</v>
      </c>
      <c r="J1614" s="98" t="n">
        <f aca="false">TRUNC(H1614*I1614,2)</f>
        <v>12.31</v>
      </c>
      <c r="K1614" s="21"/>
      <c r="L1614" s="62" t="n">
        <f aca="false">IF(AND(A1615&lt;&gt;"",A1614=""),L1613+1,L1613)</f>
        <v>152</v>
      </c>
      <c r="M1614" s="78" t="n">
        <f aca="false">IF(OR(A1614="Insumo",A1614="Composição Auxiliar"),J1614,"")</f>
        <v>12.31</v>
      </c>
      <c r="N1614" s="79" t="str">
        <f aca="false">IF(ISNUMBER(SEARCH("COM ENCARGOS COMPLEMENTARES",D1614)),J1614,"")</f>
        <v/>
      </c>
      <c r="O1614" s="79" t="n">
        <f aca="false">IF(N1614&lt;&gt;"","",M1614)</f>
        <v>12.31</v>
      </c>
      <c r="P1614" s="80" t="str">
        <f aca="false">IF(A1614="Composição",A1613,"")</f>
        <v/>
      </c>
      <c r="Q1614" s="79" t="str">
        <f aca="false">IF(P1614&lt;&gt;"",SUMIF(L1614:L1679,L1614,N1614:N1679),"")</f>
        <v/>
      </c>
      <c r="R1614" s="79" t="str">
        <f aca="false">IF(P1614&lt;&gt;"",SUMIF(L1614:L1679,L1614,O1614:O1679),"")</f>
        <v/>
      </c>
      <c r="S1614" s="63"/>
    </row>
    <row r="1615" customFormat="false" ht="24" hidden="false" customHeight="false" outlineLevel="0" collapsed="false">
      <c r="A1615" s="94" t="s">
        <v>575</v>
      </c>
      <c r="B1615" s="95" t="s">
        <v>1236</v>
      </c>
      <c r="C1615" s="94" t="str">
        <f aca="false">VLOOKUP(B1615,INSUMOS!$A:$I,2,FALSE())</f>
        <v>SINAPI</v>
      </c>
      <c r="D1615" s="94" t="str">
        <f aca="false">VLOOKUP(B1615,INSUMOS!$A:$I,3,FALSE())</f>
        <v>TUBO DE COBRE FLEXIVEL, D = 5/8 ", E = 0,79 MM, PARA AR-CONDICIONADO/ INSTALACOES GAS RESIDENCIAIS E COMERCIAIS</v>
      </c>
      <c r="E1615" s="94" t="str">
        <f aca="false">VLOOKUP(B1615,INSUMOS!$A:$I,4,FALSE())</f>
        <v>Material</v>
      </c>
      <c r="F1615" s="94"/>
      <c r="G1615" s="96" t="str">
        <f aca="false">VLOOKUP(B1615,INSUMOS!$A:$I,5,FALSE())</f>
        <v>M</v>
      </c>
      <c r="H1615" s="97" t="n">
        <v>1.0211</v>
      </c>
      <c r="I1615" s="98" t="n">
        <f aca="false">VLOOKUP(B1615,INSUMOS!$A:$I,8,FALSE())</f>
        <v>53.49</v>
      </c>
      <c r="J1615" s="98" t="n">
        <f aca="false">TRUNC(H1615*I1615,2)</f>
        <v>54.61</v>
      </c>
      <c r="K1615" s="21"/>
      <c r="L1615" s="62" t="n">
        <f aca="false">IF(AND(A1616&lt;&gt;"",A1615=""),L1614+1,L1614)</f>
        <v>152</v>
      </c>
      <c r="M1615" s="78" t="n">
        <f aca="false">IF(OR(A1615="Insumo",A1615="Composição Auxiliar"),J1615,"")</f>
        <v>54.61</v>
      </c>
      <c r="N1615" s="79" t="str">
        <f aca="false">IF(ISNUMBER(SEARCH("COM ENCARGOS COMPLEMENTARES",D1615)),J1615,"")</f>
        <v/>
      </c>
      <c r="O1615" s="79" t="n">
        <f aca="false">IF(N1615&lt;&gt;"","",M1615)</f>
        <v>54.61</v>
      </c>
      <c r="P1615" s="80" t="str">
        <f aca="false">IF(A1615="Composição",A1614,"")</f>
        <v/>
      </c>
      <c r="Q1615" s="79" t="str">
        <f aca="false">IF(P1615&lt;&gt;"",SUMIF(L1615:L1680,L1615,N1615:N1680),"")</f>
        <v/>
      </c>
      <c r="R1615" s="79" t="str">
        <f aca="false">IF(P1615&lt;&gt;"",SUMIF(L1615:L1680,L1615,O1615:O1680),"")</f>
        <v/>
      </c>
      <c r="S1615" s="63"/>
    </row>
    <row r="1616" customFormat="false" ht="13.8" hidden="false" customHeight="false" outlineLevel="0" collapsed="false">
      <c r="A1616" s="99"/>
      <c r="B1616" s="99"/>
      <c r="C1616" s="99"/>
      <c r="D1616" s="99"/>
      <c r="E1616" s="99"/>
      <c r="F1616" s="100"/>
      <c r="G1616" s="99"/>
      <c r="H1616" s="100"/>
      <c r="I1616" s="99"/>
      <c r="J1616" s="100"/>
      <c r="K1616" s="21"/>
      <c r="L1616" s="62" t="n">
        <f aca="false">IF(AND(A1617&lt;&gt;"",A1616=""),L1615+1,L1615)</f>
        <v>152</v>
      </c>
      <c r="M1616" s="78" t="str">
        <f aca="false">IF(OR(A1616="Insumo",A1616="Composição Auxiliar"),J1616,"")</f>
        <v/>
      </c>
      <c r="N1616" s="79" t="str">
        <f aca="false">IF(ISNUMBER(SEARCH("COM ENCARGOS COMPLEMENTARES",D1616)),J1616,"")</f>
        <v/>
      </c>
      <c r="O1616" s="79" t="str">
        <f aca="false">IF(N1616&lt;&gt;"","",M1616)</f>
        <v/>
      </c>
      <c r="P1616" s="80" t="str">
        <f aca="false">IF(A1616="Composição",A1615,"")</f>
        <v/>
      </c>
      <c r="Q1616" s="79" t="str">
        <f aca="false">IF(P1616&lt;&gt;"",SUMIF(L1616:L1681,L1616,N1616:N1681),"")</f>
        <v/>
      </c>
      <c r="R1616" s="79" t="str">
        <f aca="false">IF(P1616&lt;&gt;"",SUMIF(L1616:L1681,L1616,O1616:O1681),"")</f>
        <v/>
      </c>
      <c r="S1616" s="63"/>
    </row>
    <row r="1617" customFormat="false" ht="13.8" hidden="false" customHeight="true" outlineLevel="0" collapsed="false">
      <c r="A1617" s="99"/>
      <c r="B1617" s="99"/>
      <c r="C1617" s="99"/>
      <c r="D1617" s="99"/>
      <c r="E1617" s="99"/>
      <c r="F1617" s="100"/>
      <c r="G1617" s="99"/>
      <c r="H1617" s="99" t="s">
        <v>580</v>
      </c>
      <c r="I1617" s="99"/>
      <c r="J1617" s="100" t="n">
        <f aca="false">TRUNC(SUMIF(L:L,$L1617,M:M)*(1+$J$9),2)</f>
        <v>85.08</v>
      </c>
      <c r="K1617" s="21"/>
      <c r="L1617" s="62" t="n">
        <f aca="false">IF(AND(A1618&lt;&gt;"",A1617=""),L1616+1,L1616)</f>
        <v>152</v>
      </c>
      <c r="M1617" s="78" t="str">
        <f aca="false">IF(OR(A1617="Insumo",A1617="Composição Auxiliar"),J1617,"")</f>
        <v/>
      </c>
      <c r="N1617" s="79" t="str">
        <f aca="false">IF(ISNUMBER(SEARCH("COM ENCARGOS COMPLEMENTARES",D1617)),J1617,"")</f>
        <v/>
      </c>
      <c r="O1617" s="79" t="str">
        <f aca="false">IF(N1617&lt;&gt;"","",M1617)</f>
        <v/>
      </c>
      <c r="P1617" s="80" t="str">
        <f aca="false">IF(A1617="Composição",A1616,"")</f>
        <v/>
      </c>
      <c r="Q1617" s="79" t="str">
        <f aca="false">IF(P1617&lt;&gt;"",SUMIF(L1617:L1682,L1617,N1617:N1682),"")</f>
        <v/>
      </c>
      <c r="R1617" s="79" t="str">
        <f aca="false">IF(P1617&lt;&gt;"",SUMIF(L1617:L1682,L1617,O1617:O1682),"")</f>
        <v/>
      </c>
      <c r="S1617" s="63"/>
    </row>
    <row r="1618" customFormat="false" ht="13.8" hidden="false" customHeight="false" outlineLevel="0" collapsed="false">
      <c r="A1618" s="101"/>
      <c r="B1618" s="101"/>
      <c r="C1618" s="101"/>
      <c r="D1618" s="101"/>
      <c r="E1618" s="101"/>
      <c r="F1618" s="101"/>
      <c r="G1618" s="101" t="s">
        <v>581</v>
      </c>
      <c r="H1618" s="102" t="s">
        <v>1230</v>
      </c>
      <c r="I1618" s="101" t="s">
        <v>583</v>
      </c>
      <c r="J1618" s="103" t="n">
        <f aca="false">TRUNC(J1617*H1618,2)</f>
        <v>1148.58</v>
      </c>
      <c r="K1618" s="21"/>
      <c r="L1618" s="62" t="n">
        <f aca="false">IF(AND(A1619&lt;&gt;"",A1618=""),L1617+1,L1617)</f>
        <v>152</v>
      </c>
      <c r="M1618" s="78" t="str">
        <f aca="false">IF(OR(A1618="Insumo",A1618="Composição Auxiliar"),J1618,"")</f>
        <v/>
      </c>
      <c r="N1618" s="79" t="str">
        <f aca="false">IF(ISNUMBER(SEARCH("COM ENCARGOS COMPLEMENTARES",D1618)),J1618,"")</f>
        <v/>
      </c>
      <c r="O1618" s="79" t="str">
        <f aca="false">IF(N1618&lt;&gt;"","",M1618)</f>
        <v/>
      </c>
      <c r="P1618" s="80" t="str">
        <f aca="false">IF(A1618="Composição",A1617,"")</f>
        <v/>
      </c>
      <c r="Q1618" s="79" t="str">
        <f aca="false">IF(P1618&lt;&gt;"",SUMIF(L1618:L1683,L1618,N1618:N1683),"")</f>
        <v/>
      </c>
      <c r="R1618" s="79" t="str">
        <f aca="false">IF(P1618&lt;&gt;"",SUMIF(L1618:L1683,L1618,O1618:O1683),"")</f>
        <v/>
      </c>
      <c r="S1618" s="63"/>
    </row>
    <row r="1619" customFormat="false" ht="13.8" hidden="false" customHeight="false" outlineLevel="0" collapsed="false">
      <c r="A1619" s="104"/>
      <c r="B1619" s="104"/>
      <c r="C1619" s="104"/>
      <c r="D1619" s="104"/>
      <c r="E1619" s="104"/>
      <c r="F1619" s="104"/>
      <c r="G1619" s="104"/>
      <c r="H1619" s="104"/>
      <c r="I1619" s="104"/>
      <c r="J1619" s="104"/>
      <c r="K1619" s="21"/>
      <c r="L1619" s="62" t="n">
        <f aca="false">IF(AND(A1620&lt;&gt;"",A1619=""),L1618+1,L1618)</f>
        <v>153</v>
      </c>
      <c r="M1619" s="78" t="str">
        <f aca="false">IF(OR(A1619="Insumo",A1619="Composição Auxiliar"),J1619,"")</f>
        <v/>
      </c>
      <c r="N1619" s="79" t="str">
        <f aca="false">IF(ISNUMBER(SEARCH("COM ENCARGOS COMPLEMENTARES",D1619)),J1619,"")</f>
        <v/>
      </c>
      <c r="O1619" s="79" t="str">
        <f aca="false">IF(N1619&lt;&gt;"","",M1619)</f>
        <v/>
      </c>
      <c r="P1619" s="80" t="str">
        <f aca="false">IF(A1619="Composição",A1618,"")</f>
        <v/>
      </c>
      <c r="Q1619" s="79" t="str">
        <f aca="false">IF(P1619&lt;&gt;"",SUMIF(L1619:L1684,L1619,N1619:N1684),"")</f>
        <v/>
      </c>
      <c r="R1619" s="79" t="str">
        <f aca="false">IF(P1619&lt;&gt;"",SUMIF(L1619:L1684,L1619,O1619:O1684),"")</f>
        <v/>
      </c>
      <c r="S1619" s="63"/>
    </row>
    <row r="1620" customFormat="false" ht="13.8" hidden="false" customHeight="false" outlineLevel="0" collapsed="false">
      <c r="A1620" s="74" t="s">
        <v>404</v>
      </c>
      <c r="B1620" s="74"/>
      <c r="C1620" s="74"/>
      <c r="D1620" s="74" t="s">
        <v>405</v>
      </c>
      <c r="E1620" s="74"/>
      <c r="F1620" s="74"/>
      <c r="G1620" s="74"/>
      <c r="H1620" s="75"/>
      <c r="I1620" s="74"/>
      <c r="J1620" s="76"/>
      <c r="K1620" s="21"/>
      <c r="L1620" s="62" t="n">
        <f aca="false">IF(AND(A1621&lt;&gt;"",A1620=""),L1619+1,L1619)</f>
        <v>153</v>
      </c>
      <c r="M1620" s="78" t="str">
        <f aca="false">IF(OR(A1620="Insumo",A1620="Composição Auxiliar"),J1620,"")</f>
        <v/>
      </c>
      <c r="N1620" s="79" t="str">
        <f aca="false">IF(ISNUMBER(SEARCH("COM ENCARGOS COMPLEMENTARES",D1620)),J1620,"")</f>
        <v/>
      </c>
      <c r="O1620" s="79" t="str">
        <f aca="false">IF(N1620&lt;&gt;"","",M1620)</f>
        <v/>
      </c>
      <c r="P1620" s="80" t="str">
        <f aca="false">IF(A1620="Composição",A1619,"")</f>
        <v/>
      </c>
      <c r="Q1620" s="79" t="str">
        <f aca="false">IF(P1620&lt;&gt;"",SUMIF(L1620:L1685,L1620,N1620:N1685),"")</f>
        <v/>
      </c>
      <c r="R1620" s="79" t="str">
        <f aca="false">IF(P1620&lt;&gt;"",SUMIF(L1620:L1685,L1620,O1620:O1685),"")</f>
        <v/>
      </c>
      <c r="S1620" s="63"/>
    </row>
    <row r="1621" customFormat="false" ht="14.5" hidden="false" customHeight="true" outlineLevel="0" collapsed="false">
      <c r="A1621" s="81" t="s">
        <v>406</v>
      </c>
      <c r="B1621" s="82" t="s">
        <v>552</v>
      </c>
      <c r="C1621" s="81" t="s">
        <v>553</v>
      </c>
      <c r="D1621" s="81" t="s">
        <v>554</v>
      </c>
      <c r="E1621" s="81" t="s">
        <v>555</v>
      </c>
      <c r="F1621" s="81"/>
      <c r="G1621" s="83" t="s">
        <v>556</v>
      </c>
      <c r="H1621" s="82" t="s">
        <v>557</v>
      </c>
      <c r="I1621" s="82" t="s">
        <v>558</v>
      </c>
      <c r="J1621" s="82" t="s">
        <v>559</v>
      </c>
      <c r="K1621" s="21"/>
      <c r="L1621" s="62" t="n">
        <f aca="false">IF(AND(A1622&lt;&gt;"",A1621=""),L1620+1,L1620)</f>
        <v>153</v>
      </c>
      <c r="M1621" s="78" t="str">
        <f aca="false">IF(OR(A1621="Insumo",A1621="Composição Auxiliar"),J1621,"")</f>
        <v/>
      </c>
      <c r="N1621" s="79" t="str">
        <f aca="false">IF(ISNUMBER(SEARCH("COM ENCARGOS COMPLEMENTARES",D1621)),J1621,"")</f>
        <v/>
      </c>
      <c r="O1621" s="79" t="str">
        <f aca="false">IF(N1621&lt;&gt;"","",M1621)</f>
        <v/>
      </c>
      <c r="P1621" s="80" t="str">
        <f aca="false">IF(A1621="Composição",A1620,"")</f>
        <v/>
      </c>
      <c r="Q1621" s="79" t="str">
        <f aca="false">IF(P1621&lt;&gt;"",SUMIF(L1621:L1686,L1621,N1621:N1686),"")</f>
        <v/>
      </c>
      <c r="R1621" s="79" t="str">
        <f aca="false">IF(P1621&lt;&gt;"",SUMIF(L1621:L1686,L1621,O1621:O1686),"")</f>
        <v/>
      </c>
      <c r="S1621" s="63"/>
    </row>
    <row r="1622" customFormat="false" ht="35" hidden="false" customHeight="true" outlineLevel="0" collapsed="false">
      <c r="A1622" s="84" t="s">
        <v>560</v>
      </c>
      <c r="B1622" s="85" t="s">
        <v>407</v>
      </c>
      <c r="C1622" s="84" t="s">
        <v>561</v>
      </c>
      <c r="D1622" s="84" t="s">
        <v>1237</v>
      </c>
      <c r="E1622" s="84" t="s">
        <v>819</v>
      </c>
      <c r="F1622" s="84"/>
      <c r="G1622" s="86" t="s">
        <v>608</v>
      </c>
      <c r="H1622" s="87" t="n">
        <v>1</v>
      </c>
      <c r="I1622" s="88" t="n">
        <f aca="false">SUMIF(L:L,$L1622,M:M)</f>
        <v>26.2</v>
      </c>
      <c r="J1622" s="88" t="n">
        <f aca="false">TRUNC(H1622*I1622,2)</f>
        <v>26.2</v>
      </c>
      <c r="K1622" s="21"/>
      <c r="L1622" s="62" t="n">
        <f aca="false">IF(AND(A1623&lt;&gt;"",A1622=""),L1621+1,L1621)</f>
        <v>153</v>
      </c>
      <c r="M1622" s="78" t="str">
        <f aca="false">IF(OR(A1622="Insumo",A1622="Composição Auxiliar"),J1622,"")</f>
        <v/>
      </c>
      <c r="N1622" s="79" t="str">
        <f aca="false">IF(ISNUMBER(SEARCH("COM ENCARGOS COMPLEMENTARES",D1622)),J1622,"")</f>
        <v/>
      </c>
      <c r="O1622" s="79" t="str">
        <f aca="false">IF(N1622&lt;&gt;"","",M1622)</f>
        <v/>
      </c>
      <c r="P1622" s="80" t="str">
        <f aca="false">IF(A1622="Composição",A1621,"")</f>
        <v> 10.1.3.1 </v>
      </c>
      <c r="Q1622" s="79" t="n">
        <f aca="false">IF(P1622&lt;&gt;"",SUMIF(L1622:L1687,L1622,N1622:N1687),"")</f>
        <v>12.19</v>
      </c>
      <c r="R1622" s="79" t="n">
        <f aca="false">IF(P1622&lt;&gt;"",SUMIF(L1622:L1687,L1622,O1622:O1687),"")</f>
        <v>14.01</v>
      </c>
      <c r="S1622" s="63"/>
    </row>
    <row r="1623" customFormat="false" ht="24" hidden="false" customHeight="true" outlineLevel="0" collapsed="false">
      <c r="A1623" s="89" t="s">
        <v>565</v>
      </c>
      <c r="B1623" s="90" t="s">
        <v>827</v>
      </c>
      <c r="C1623" s="89" t="s">
        <v>561</v>
      </c>
      <c r="D1623" s="89" t="s">
        <v>828</v>
      </c>
      <c r="E1623" s="89" t="s">
        <v>568</v>
      </c>
      <c r="F1623" s="89"/>
      <c r="G1623" s="91" t="s">
        <v>569</v>
      </c>
      <c r="H1623" s="92" t="n">
        <v>0.2396</v>
      </c>
      <c r="I1623" s="93" t="n">
        <f aca="false">SUMIFS('ANALÍTICA AUXILIARES'!J:J,'ANALÍTICA AUXILIARES'!A:A,"Composição",'ANALÍTICA AUXILIARES'!B:B,$B1623)</f>
        <v>23.32</v>
      </c>
      <c r="J1623" s="93" t="n">
        <f aca="false">TRUNC(H1623*I1623,2)</f>
        <v>5.58</v>
      </c>
      <c r="K1623" s="21"/>
      <c r="L1623" s="62" t="n">
        <f aca="false">IF(AND(A1624&lt;&gt;"",A1623=""),L1622+1,L1622)</f>
        <v>153</v>
      </c>
      <c r="M1623" s="78" t="n">
        <f aca="false">IF(OR(A1623="Insumo",A1623="Composição Auxiliar"),J1623,"")</f>
        <v>5.58</v>
      </c>
      <c r="N1623" s="79" t="n">
        <f aca="false">IF(ISNUMBER(SEARCH("COM ENCARGOS COMPLEMENTARES",D1623)),J1623,"")</f>
        <v>5.58</v>
      </c>
      <c r="O1623" s="79" t="str">
        <f aca="false">IF(N1623&lt;&gt;"","",M1623)</f>
        <v/>
      </c>
      <c r="P1623" s="80" t="str">
        <f aca="false">IF(A1623="Composição",A1622,"")</f>
        <v/>
      </c>
      <c r="Q1623" s="79" t="str">
        <f aca="false">IF(P1623&lt;&gt;"",SUMIF(L1623:L1688,L1623,N1623:N1688),"")</f>
        <v/>
      </c>
      <c r="R1623" s="79" t="str">
        <f aca="false">IF(P1623&lt;&gt;"",SUMIF(L1623:L1688,L1623,O1623:O1688),"")</f>
        <v/>
      </c>
      <c r="S1623" s="63"/>
    </row>
    <row r="1624" customFormat="false" ht="24" hidden="false" customHeight="true" outlineLevel="0" collapsed="false">
      <c r="A1624" s="89" t="s">
        <v>565</v>
      </c>
      <c r="B1624" s="90" t="s">
        <v>820</v>
      </c>
      <c r="C1624" s="89" t="s">
        <v>561</v>
      </c>
      <c r="D1624" s="89" t="s">
        <v>821</v>
      </c>
      <c r="E1624" s="89" t="s">
        <v>568</v>
      </c>
      <c r="F1624" s="89"/>
      <c r="G1624" s="91" t="s">
        <v>569</v>
      </c>
      <c r="H1624" s="92" t="n">
        <v>0.2396</v>
      </c>
      <c r="I1624" s="93" t="n">
        <f aca="false">SUMIFS('ANALÍTICA AUXILIARES'!J:J,'ANALÍTICA AUXILIARES'!A:A,"Composição",'ANALÍTICA AUXILIARES'!B:B,$B1624)</f>
        <v>27.62</v>
      </c>
      <c r="J1624" s="93" t="n">
        <f aca="false">TRUNC(H1624*I1624,2)</f>
        <v>6.61</v>
      </c>
      <c r="K1624" s="21"/>
      <c r="L1624" s="62" t="n">
        <f aca="false">IF(AND(A1625&lt;&gt;"",A1624=""),L1623+1,L1623)</f>
        <v>153</v>
      </c>
      <c r="M1624" s="78" t="n">
        <f aca="false">IF(OR(A1624="Insumo",A1624="Composição Auxiliar"),J1624,"")</f>
        <v>6.61</v>
      </c>
      <c r="N1624" s="79" t="n">
        <f aca="false">IF(ISNUMBER(SEARCH("COM ENCARGOS COMPLEMENTARES",D1624)),J1624,"")</f>
        <v>6.61</v>
      </c>
      <c r="O1624" s="79" t="str">
        <f aca="false">IF(N1624&lt;&gt;"","",M1624)</f>
        <v/>
      </c>
      <c r="P1624" s="80" t="str">
        <f aca="false">IF(A1624="Composição",A1623,"")</f>
        <v/>
      </c>
      <c r="Q1624" s="79" t="str">
        <f aca="false">IF(P1624&lt;&gt;"",SUMIF(L1624:L1689,L1624,N1624:N1689),"")</f>
        <v/>
      </c>
      <c r="R1624" s="79" t="str">
        <f aca="false">IF(P1624&lt;&gt;"",SUMIF(L1624:L1689,L1624,O1624:O1689),"")</f>
        <v/>
      </c>
      <c r="S1624" s="63"/>
    </row>
    <row r="1625" customFormat="false" ht="24" hidden="false" customHeight="false" outlineLevel="0" collapsed="false">
      <c r="A1625" s="94" t="s">
        <v>575</v>
      </c>
      <c r="B1625" s="95" t="s">
        <v>949</v>
      </c>
      <c r="C1625" s="94" t="str">
        <f aca="false">VLOOKUP(B1625,INSUMOS!$A:$I,2,FALSE())</f>
        <v>SINAPI</v>
      </c>
      <c r="D1625" s="94" t="str">
        <f aca="false">VLOOKUP(B1625,INSUMOS!$A:$I,3,FALSE())</f>
        <v>TUBO PVC SERIE NORMAL, DN 100 MM, PARA ESGOTO PREDIAL (NBR 5688)</v>
      </c>
      <c r="E1625" s="94" t="str">
        <f aca="false">VLOOKUP(B1625,INSUMOS!$A:$I,4,FALSE())</f>
        <v>Material</v>
      </c>
      <c r="F1625" s="94"/>
      <c r="G1625" s="96" t="str">
        <f aca="false">VLOOKUP(B1625,INSUMOS!$A:$I,5,FALSE())</f>
        <v>M</v>
      </c>
      <c r="H1625" s="97" t="n">
        <v>1.0549</v>
      </c>
      <c r="I1625" s="98" t="n">
        <f aca="false">VLOOKUP(B1625,INSUMOS!$A:$I,8,FALSE())</f>
        <v>13.26</v>
      </c>
      <c r="J1625" s="98" t="n">
        <f aca="false">TRUNC(H1625*I1625,2)</f>
        <v>13.98</v>
      </c>
      <c r="K1625" s="21"/>
      <c r="L1625" s="62" t="n">
        <f aca="false">IF(AND(A1626&lt;&gt;"",A1625=""),L1624+1,L1624)</f>
        <v>153</v>
      </c>
      <c r="M1625" s="78" t="n">
        <f aca="false">IF(OR(A1625="Insumo",A1625="Composição Auxiliar"),J1625,"")</f>
        <v>13.98</v>
      </c>
      <c r="N1625" s="79" t="str">
        <f aca="false">IF(ISNUMBER(SEARCH("COM ENCARGOS COMPLEMENTARES",D1625)),J1625,"")</f>
        <v/>
      </c>
      <c r="O1625" s="79" t="n">
        <f aca="false">IF(N1625&lt;&gt;"","",M1625)</f>
        <v>13.98</v>
      </c>
      <c r="P1625" s="80" t="str">
        <f aca="false">IF(A1625="Composição",A1624,"")</f>
        <v/>
      </c>
      <c r="Q1625" s="79" t="str">
        <f aca="false">IF(P1625&lt;&gt;"",SUMIF(L1625:L1690,L1625,N1625:N1690),"")</f>
        <v/>
      </c>
      <c r="R1625" s="79" t="str">
        <f aca="false">IF(P1625&lt;&gt;"",SUMIF(L1625:L1690,L1625,O1625:O1690),"")</f>
        <v/>
      </c>
      <c r="S1625" s="63"/>
    </row>
    <row r="1626" customFormat="false" ht="13.8" hidden="false" customHeight="false" outlineLevel="0" collapsed="false">
      <c r="A1626" s="94" t="s">
        <v>575</v>
      </c>
      <c r="B1626" s="95" t="s">
        <v>966</v>
      </c>
      <c r="C1626" s="94" t="str">
        <f aca="false">VLOOKUP(B1626,INSUMOS!$A:$I,2,FALSE())</f>
        <v>SINAPI</v>
      </c>
      <c r="D1626" s="94" t="str">
        <f aca="false">VLOOKUP(B1626,INSUMOS!$A:$I,3,FALSE())</f>
        <v>LIXA D'AGUA EM FOLHA, COR PRETA, GRAO 100</v>
      </c>
      <c r="E1626" s="94" t="str">
        <f aca="false">VLOOKUP(B1626,INSUMOS!$A:$I,4,FALSE())</f>
        <v>Material</v>
      </c>
      <c r="F1626" s="94"/>
      <c r="G1626" s="96" t="str">
        <f aca="false">VLOOKUP(B1626,INSUMOS!$A:$I,5,FALSE())</f>
        <v>UN</v>
      </c>
      <c r="H1626" s="97" t="n">
        <v>0.0133</v>
      </c>
      <c r="I1626" s="98" t="n">
        <f aca="false">VLOOKUP(B1626,INSUMOS!$A:$I,8,FALSE())</f>
        <v>2.39</v>
      </c>
      <c r="J1626" s="98" t="n">
        <f aca="false">TRUNC(H1626*I1626,2)</f>
        <v>0.03</v>
      </c>
      <c r="K1626" s="21"/>
      <c r="L1626" s="62" t="n">
        <f aca="false">IF(AND(A1627&lt;&gt;"",A1626=""),L1625+1,L1625)</f>
        <v>153</v>
      </c>
      <c r="M1626" s="78" t="n">
        <f aca="false">IF(OR(A1626="Insumo",A1626="Composição Auxiliar"),J1626,"")</f>
        <v>0.03</v>
      </c>
      <c r="N1626" s="79" t="str">
        <f aca="false">IF(ISNUMBER(SEARCH("COM ENCARGOS COMPLEMENTARES",D1626)),J1626,"")</f>
        <v/>
      </c>
      <c r="O1626" s="79" t="n">
        <f aca="false">IF(N1626&lt;&gt;"","",M1626)</f>
        <v>0.03</v>
      </c>
      <c r="P1626" s="80" t="str">
        <f aca="false">IF(A1626="Composição",A1625,"")</f>
        <v/>
      </c>
      <c r="Q1626" s="79" t="str">
        <f aca="false">IF(P1626&lt;&gt;"",SUMIF(L1626:L1691,L1626,N1626:N1691),"")</f>
        <v/>
      </c>
      <c r="R1626" s="79" t="str">
        <f aca="false">IF(P1626&lt;&gt;"",SUMIF(L1626:L1691,L1626,O1626:O1691),"")</f>
        <v/>
      </c>
      <c r="S1626" s="63"/>
    </row>
    <row r="1627" customFormat="false" ht="13.8" hidden="false" customHeight="false" outlineLevel="0" collapsed="false">
      <c r="A1627" s="99"/>
      <c r="B1627" s="99"/>
      <c r="C1627" s="99"/>
      <c r="D1627" s="99"/>
      <c r="E1627" s="99"/>
      <c r="F1627" s="100"/>
      <c r="G1627" s="99"/>
      <c r="H1627" s="100"/>
      <c r="I1627" s="99"/>
      <c r="J1627" s="100"/>
      <c r="K1627" s="21"/>
      <c r="L1627" s="62" t="n">
        <f aca="false">IF(AND(A1628&lt;&gt;"",A1627=""),L1626+1,L1626)</f>
        <v>153</v>
      </c>
      <c r="M1627" s="78" t="str">
        <f aca="false">IF(OR(A1627="Insumo",A1627="Composição Auxiliar"),J1627,"")</f>
        <v/>
      </c>
      <c r="N1627" s="79" t="str">
        <f aca="false">IF(ISNUMBER(SEARCH("COM ENCARGOS COMPLEMENTARES",D1627)),J1627,"")</f>
        <v/>
      </c>
      <c r="O1627" s="79" t="str">
        <f aca="false">IF(N1627&lt;&gt;"","",M1627)</f>
        <v/>
      </c>
      <c r="P1627" s="80" t="str">
        <f aca="false">IF(A1627="Composição",A1626,"")</f>
        <v/>
      </c>
      <c r="Q1627" s="79" t="str">
        <f aca="false">IF(P1627&lt;&gt;"",SUMIF(L1627:L1692,L1627,N1627:N1692),"")</f>
        <v/>
      </c>
      <c r="R1627" s="79" t="str">
        <f aca="false">IF(P1627&lt;&gt;"",SUMIF(L1627:L1692,L1627,O1627:O1692),"")</f>
        <v/>
      </c>
      <c r="S1627" s="63"/>
    </row>
    <row r="1628" customFormat="false" ht="13.8" hidden="false" customHeight="true" outlineLevel="0" collapsed="false">
      <c r="A1628" s="99"/>
      <c r="B1628" s="99"/>
      <c r="C1628" s="99"/>
      <c r="D1628" s="99"/>
      <c r="E1628" s="99"/>
      <c r="F1628" s="100"/>
      <c r="G1628" s="99"/>
      <c r="H1628" s="99" t="s">
        <v>580</v>
      </c>
      <c r="I1628" s="99"/>
      <c r="J1628" s="100" t="n">
        <f aca="false">TRUNC(SUMIF(L:L,$L1628,M:M)*(1+$J$9),2)</f>
        <v>31.77</v>
      </c>
      <c r="K1628" s="21"/>
      <c r="L1628" s="62" t="n">
        <f aca="false">IF(AND(A1629&lt;&gt;"",A1628=""),L1627+1,L1627)</f>
        <v>153</v>
      </c>
      <c r="M1628" s="78" t="str">
        <f aca="false">IF(OR(A1628="Insumo",A1628="Composição Auxiliar"),J1628,"")</f>
        <v/>
      </c>
      <c r="N1628" s="79" t="str">
        <f aca="false">IF(ISNUMBER(SEARCH("COM ENCARGOS COMPLEMENTARES",D1628)),J1628,"")</f>
        <v/>
      </c>
      <c r="O1628" s="79" t="str">
        <f aca="false">IF(N1628&lt;&gt;"","",M1628)</f>
        <v/>
      </c>
      <c r="P1628" s="80" t="str">
        <f aca="false">IF(A1628="Composição",A1627,"")</f>
        <v/>
      </c>
      <c r="Q1628" s="79" t="str">
        <f aca="false">IF(P1628&lt;&gt;"",SUMIF(L1628:L1693,L1628,N1628:N1693),"")</f>
        <v/>
      </c>
      <c r="R1628" s="79" t="str">
        <f aca="false">IF(P1628&lt;&gt;"",SUMIF(L1628:L1693,L1628,O1628:O1693),"")</f>
        <v/>
      </c>
      <c r="S1628" s="63"/>
    </row>
    <row r="1629" customFormat="false" ht="13.8" hidden="false" customHeight="false" outlineLevel="0" collapsed="false">
      <c r="A1629" s="101"/>
      <c r="B1629" s="101"/>
      <c r="C1629" s="101"/>
      <c r="D1629" s="101"/>
      <c r="E1629" s="101"/>
      <c r="F1629" s="101"/>
      <c r="G1629" s="101" t="s">
        <v>581</v>
      </c>
      <c r="H1629" s="102" t="s">
        <v>1238</v>
      </c>
      <c r="I1629" s="101" t="s">
        <v>583</v>
      </c>
      <c r="J1629" s="103" t="n">
        <f aca="false">TRUNC(J1628*H1629,2)</f>
        <v>413.01</v>
      </c>
      <c r="K1629" s="21"/>
      <c r="L1629" s="62" t="n">
        <f aca="false">IF(AND(A1630&lt;&gt;"",A1629=""),L1628+1,L1628)</f>
        <v>153</v>
      </c>
      <c r="M1629" s="78" t="str">
        <f aca="false">IF(OR(A1629="Insumo",A1629="Composição Auxiliar"),J1629,"")</f>
        <v/>
      </c>
      <c r="N1629" s="79" t="str">
        <f aca="false">IF(ISNUMBER(SEARCH("COM ENCARGOS COMPLEMENTARES",D1629)),J1629,"")</f>
        <v/>
      </c>
      <c r="O1629" s="79" t="str">
        <f aca="false">IF(N1629&lt;&gt;"","",M1629)</f>
        <v/>
      </c>
      <c r="P1629" s="80" t="str">
        <f aca="false">IF(A1629="Composição",A1628,"")</f>
        <v/>
      </c>
      <c r="Q1629" s="79" t="str">
        <f aca="false">IF(P1629&lt;&gt;"",SUMIF(L1629:L1694,L1629,N1629:N1694),"")</f>
        <v/>
      </c>
      <c r="R1629" s="79" t="str">
        <f aca="false">IF(P1629&lt;&gt;"",SUMIF(L1629:L1694,L1629,O1629:O1694),"")</f>
        <v/>
      </c>
      <c r="S1629" s="63"/>
    </row>
    <row r="1630" customFormat="false" ht="13.8" hidden="false" customHeight="false" outlineLevel="0" collapsed="false">
      <c r="A1630" s="104"/>
      <c r="B1630" s="104"/>
      <c r="C1630" s="104"/>
      <c r="D1630" s="104"/>
      <c r="E1630" s="104"/>
      <c r="F1630" s="104"/>
      <c r="G1630" s="104"/>
      <c r="H1630" s="104"/>
      <c r="I1630" s="104"/>
      <c r="J1630" s="104"/>
      <c r="K1630" s="21"/>
      <c r="L1630" s="62" t="n">
        <f aca="false">IF(AND(A1631&lt;&gt;"",A1630=""),L1629+1,L1629)</f>
        <v>154</v>
      </c>
      <c r="M1630" s="78" t="str">
        <f aca="false">IF(OR(A1630="Insumo",A1630="Composição Auxiliar"),J1630,"")</f>
        <v/>
      </c>
      <c r="N1630" s="79" t="str">
        <f aca="false">IF(ISNUMBER(SEARCH("COM ENCARGOS COMPLEMENTARES",D1630)),J1630,"")</f>
        <v/>
      </c>
      <c r="O1630" s="79" t="str">
        <f aca="false">IF(N1630&lt;&gt;"","",M1630)</f>
        <v/>
      </c>
      <c r="P1630" s="80" t="str">
        <f aca="false">IF(A1630="Composição",A1629,"")</f>
        <v/>
      </c>
      <c r="Q1630" s="79" t="str">
        <f aca="false">IF(P1630&lt;&gt;"",SUMIF(L1630:L1695,L1630,N1630:N1695),"")</f>
        <v/>
      </c>
      <c r="R1630" s="79" t="str">
        <f aca="false">IF(P1630&lt;&gt;"",SUMIF(L1630:L1695,L1630,O1630:O1695),"")</f>
        <v/>
      </c>
      <c r="S1630" s="63"/>
    </row>
    <row r="1631" customFormat="false" ht="14.5" hidden="false" customHeight="true" outlineLevel="0" collapsed="false">
      <c r="A1631" s="81" t="s">
        <v>408</v>
      </c>
      <c r="B1631" s="82" t="s">
        <v>552</v>
      </c>
      <c r="C1631" s="81" t="s">
        <v>553</v>
      </c>
      <c r="D1631" s="81" t="s">
        <v>554</v>
      </c>
      <c r="E1631" s="81" t="s">
        <v>555</v>
      </c>
      <c r="F1631" s="81"/>
      <c r="G1631" s="83" t="s">
        <v>556</v>
      </c>
      <c r="H1631" s="82" t="s">
        <v>557</v>
      </c>
      <c r="I1631" s="82" t="s">
        <v>558</v>
      </c>
      <c r="J1631" s="82" t="s">
        <v>559</v>
      </c>
      <c r="K1631" s="21"/>
      <c r="L1631" s="62" t="n">
        <f aca="false">IF(AND(A1632&lt;&gt;"",A1631=""),L1630+1,L1630)</f>
        <v>154</v>
      </c>
      <c r="M1631" s="78" t="str">
        <f aca="false">IF(OR(A1631="Insumo",A1631="Composição Auxiliar"),J1631,"")</f>
        <v/>
      </c>
      <c r="N1631" s="79" t="str">
        <f aca="false">IF(ISNUMBER(SEARCH("COM ENCARGOS COMPLEMENTARES",D1631)),J1631,"")</f>
        <v/>
      </c>
      <c r="O1631" s="79" t="str">
        <f aca="false">IF(N1631&lt;&gt;"","",M1631)</f>
        <v/>
      </c>
      <c r="P1631" s="80" t="str">
        <f aca="false">IF(A1631="Composição",A1630,"")</f>
        <v/>
      </c>
      <c r="Q1631" s="79" t="str">
        <f aca="false">IF(P1631&lt;&gt;"",SUMIF(L1631:L1696,L1631,N1631:N1696),"")</f>
        <v/>
      </c>
      <c r="R1631" s="79" t="str">
        <f aca="false">IF(P1631&lt;&gt;"",SUMIF(L1631:L1696,L1631,O1631:O1696),"")</f>
        <v/>
      </c>
      <c r="S1631" s="63"/>
    </row>
    <row r="1632" customFormat="false" ht="35" hidden="false" customHeight="true" outlineLevel="0" collapsed="false">
      <c r="A1632" s="84" t="s">
        <v>560</v>
      </c>
      <c r="B1632" s="85" t="s">
        <v>409</v>
      </c>
      <c r="C1632" s="84" t="s">
        <v>561</v>
      </c>
      <c r="D1632" s="84" t="s">
        <v>1239</v>
      </c>
      <c r="E1632" s="84" t="s">
        <v>819</v>
      </c>
      <c r="F1632" s="84"/>
      <c r="G1632" s="86" t="s">
        <v>587</v>
      </c>
      <c r="H1632" s="87" t="n">
        <v>1</v>
      </c>
      <c r="I1632" s="88" t="n">
        <f aca="false">SUMIF(L:L,$L1632,M:M)</f>
        <v>32.29</v>
      </c>
      <c r="J1632" s="88" t="n">
        <f aca="false">TRUNC(H1632*I1632,2)</f>
        <v>32.29</v>
      </c>
      <c r="K1632" s="21"/>
      <c r="L1632" s="62" t="n">
        <f aca="false">IF(AND(A1633&lt;&gt;"",A1632=""),L1631+1,L1631)</f>
        <v>154</v>
      </c>
      <c r="M1632" s="78" t="str">
        <f aca="false">IF(OR(A1632="Insumo",A1632="Composição Auxiliar"),J1632,"")</f>
        <v/>
      </c>
      <c r="N1632" s="79" t="str">
        <f aca="false">IF(ISNUMBER(SEARCH("COM ENCARGOS COMPLEMENTARES",D1632)),J1632,"")</f>
        <v/>
      </c>
      <c r="O1632" s="79" t="str">
        <f aca="false">IF(N1632&lt;&gt;"","",M1632)</f>
        <v/>
      </c>
      <c r="P1632" s="80" t="str">
        <f aca="false">IF(A1632="Composição",A1631,"")</f>
        <v> 10.1.3.2 </v>
      </c>
      <c r="Q1632" s="79" t="n">
        <f aca="false">IF(P1632&lt;&gt;"",SUMIF(L1632:L1697,L1632,N1632:N1697),"")</f>
        <v>14.12</v>
      </c>
      <c r="R1632" s="79" t="n">
        <f aca="false">IF(P1632&lt;&gt;"",SUMIF(L1632:L1697,L1632,O1632:O1697),"")</f>
        <v>18.17</v>
      </c>
      <c r="S1632" s="63"/>
    </row>
    <row r="1633" customFormat="false" ht="24" hidden="false" customHeight="true" outlineLevel="0" collapsed="false">
      <c r="A1633" s="89" t="s">
        <v>565</v>
      </c>
      <c r="B1633" s="90" t="s">
        <v>820</v>
      </c>
      <c r="C1633" s="89" t="s">
        <v>561</v>
      </c>
      <c r="D1633" s="89" t="s">
        <v>821</v>
      </c>
      <c r="E1633" s="89" t="s">
        <v>568</v>
      </c>
      <c r="F1633" s="89"/>
      <c r="G1633" s="91" t="s">
        <v>569</v>
      </c>
      <c r="H1633" s="92" t="n">
        <v>0.2774</v>
      </c>
      <c r="I1633" s="93" t="n">
        <f aca="false">SUMIFS('ANALÍTICA AUXILIARES'!J:J,'ANALÍTICA AUXILIARES'!A:A,"Composição",'ANALÍTICA AUXILIARES'!B:B,$B1633)</f>
        <v>27.62</v>
      </c>
      <c r="J1633" s="93" t="n">
        <f aca="false">TRUNC(H1633*I1633,2)</f>
        <v>7.66</v>
      </c>
      <c r="K1633" s="21"/>
      <c r="L1633" s="62" t="n">
        <f aca="false">IF(AND(A1634&lt;&gt;"",A1633=""),L1632+1,L1632)</f>
        <v>154</v>
      </c>
      <c r="M1633" s="78" t="n">
        <f aca="false">IF(OR(A1633="Insumo",A1633="Composição Auxiliar"),J1633,"")</f>
        <v>7.66</v>
      </c>
      <c r="N1633" s="79" t="n">
        <f aca="false">IF(ISNUMBER(SEARCH("COM ENCARGOS COMPLEMENTARES",D1633)),J1633,"")</f>
        <v>7.66</v>
      </c>
      <c r="O1633" s="79" t="str">
        <f aca="false">IF(N1633&lt;&gt;"","",M1633)</f>
        <v/>
      </c>
      <c r="P1633" s="80" t="str">
        <f aca="false">IF(A1633="Composição",A1632,"")</f>
        <v/>
      </c>
      <c r="Q1633" s="79" t="str">
        <f aca="false">IF(P1633&lt;&gt;"",SUMIF(L1633:L1698,L1633,N1633:N1698),"")</f>
        <v/>
      </c>
      <c r="R1633" s="79" t="str">
        <f aca="false">IF(P1633&lt;&gt;"",SUMIF(L1633:L1698,L1633,O1633:O1698),"")</f>
        <v/>
      </c>
      <c r="S1633" s="63"/>
    </row>
    <row r="1634" customFormat="false" ht="24" hidden="false" customHeight="true" outlineLevel="0" collapsed="false">
      <c r="A1634" s="89" t="s">
        <v>565</v>
      </c>
      <c r="B1634" s="90" t="s">
        <v>827</v>
      </c>
      <c r="C1634" s="89" t="s">
        <v>561</v>
      </c>
      <c r="D1634" s="89" t="s">
        <v>828</v>
      </c>
      <c r="E1634" s="89" t="s">
        <v>568</v>
      </c>
      <c r="F1634" s="89"/>
      <c r="G1634" s="91" t="s">
        <v>569</v>
      </c>
      <c r="H1634" s="92" t="n">
        <v>0.2774</v>
      </c>
      <c r="I1634" s="93" t="n">
        <f aca="false">SUMIFS('ANALÍTICA AUXILIARES'!J:J,'ANALÍTICA AUXILIARES'!A:A,"Composição",'ANALÍTICA AUXILIARES'!B:B,$B1634)</f>
        <v>23.32</v>
      </c>
      <c r="J1634" s="93" t="n">
        <f aca="false">TRUNC(H1634*I1634,2)</f>
        <v>6.46</v>
      </c>
      <c r="K1634" s="21"/>
      <c r="L1634" s="62" t="n">
        <f aca="false">IF(AND(A1635&lt;&gt;"",A1634=""),L1633+1,L1633)</f>
        <v>154</v>
      </c>
      <c r="M1634" s="78" t="n">
        <f aca="false">IF(OR(A1634="Insumo",A1634="Composição Auxiliar"),J1634,"")</f>
        <v>6.46</v>
      </c>
      <c r="N1634" s="79" t="n">
        <f aca="false">IF(ISNUMBER(SEARCH("COM ENCARGOS COMPLEMENTARES",D1634)),J1634,"")</f>
        <v>6.46</v>
      </c>
      <c r="O1634" s="79" t="str">
        <f aca="false">IF(N1634&lt;&gt;"","",M1634)</f>
        <v/>
      </c>
      <c r="P1634" s="80" t="str">
        <f aca="false">IF(A1634="Composição",A1633,"")</f>
        <v/>
      </c>
      <c r="Q1634" s="79" t="str">
        <f aca="false">IF(P1634&lt;&gt;"",SUMIF(L1634:L1699,L1634,N1634:N1699),"")</f>
        <v/>
      </c>
      <c r="R1634" s="79" t="str">
        <f aca="false">IF(P1634&lt;&gt;"",SUMIF(L1634:L1699,L1634,O1634:O1699),"")</f>
        <v/>
      </c>
      <c r="S1634" s="63"/>
    </row>
    <row r="1635" customFormat="false" ht="24" hidden="false" customHeight="false" outlineLevel="0" collapsed="false">
      <c r="A1635" s="94" t="s">
        <v>575</v>
      </c>
      <c r="B1635" s="95" t="s">
        <v>1240</v>
      </c>
      <c r="C1635" s="94" t="str">
        <f aca="false">VLOOKUP(B1635,INSUMOS!$A:$I,2,FALSE())</f>
        <v>SINAPI</v>
      </c>
      <c r="D1635" s="94" t="str">
        <f aca="false">VLOOKUP(B1635,INSUMOS!$A:$I,3,FALSE())</f>
        <v>JOELHO PVC, SOLDAVEL, PB, 90 GRAUS, DN 100 MM, PARA ESGOTO PREDIAL</v>
      </c>
      <c r="E1635" s="94" t="str">
        <f aca="false">VLOOKUP(B1635,INSUMOS!$A:$I,4,FALSE())</f>
        <v>Material</v>
      </c>
      <c r="F1635" s="94"/>
      <c r="G1635" s="96" t="str">
        <f aca="false">VLOOKUP(B1635,INSUMOS!$A:$I,5,FALSE())</f>
        <v>UN</v>
      </c>
      <c r="H1635" s="97" t="n">
        <v>1</v>
      </c>
      <c r="I1635" s="98" t="n">
        <f aca="false">VLOOKUP(B1635,INSUMOS!$A:$I,8,FALSE())</f>
        <v>7.39</v>
      </c>
      <c r="J1635" s="98" t="n">
        <f aca="false">TRUNC(H1635*I1635,2)</f>
        <v>7.39</v>
      </c>
      <c r="K1635" s="21"/>
      <c r="L1635" s="62" t="n">
        <f aca="false">IF(AND(A1636&lt;&gt;"",A1635=""),L1634+1,L1634)</f>
        <v>154</v>
      </c>
      <c r="M1635" s="78" t="n">
        <f aca="false">IF(OR(A1635="Insumo",A1635="Composição Auxiliar"),J1635,"")</f>
        <v>7.39</v>
      </c>
      <c r="N1635" s="79" t="str">
        <f aca="false">IF(ISNUMBER(SEARCH("COM ENCARGOS COMPLEMENTARES",D1635)),J1635,"")</f>
        <v/>
      </c>
      <c r="O1635" s="79" t="n">
        <f aca="false">IF(N1635&lt;&gt;"","",M1635)</f>
        <v>7.39</v>
      </c>
      <c r="P1635" s="80" t="str">
        <f aca="false">IF(A1635="Composição",A1634,"")</f>
        <v/>
      </c>
      <c r="Q1635" s="79" t="str">
        <f aca="false">IF(P1635&lt;&gt;"",SUMIF(L1635:L1700,L1635,N1635:N1700),"")</f>
        <v/>
      </c>
      <c r="R1635" s="79" t="str">
        <f aca="false">IF(P1635&lt;&gt;"",SUMIF(L1635:L1700,L1635,O1635:O1700),"")</f>
        <v/>
      </c>
      <c r="S1635" s="63"/>
    </row>
    <row r="1636" customFormat="false" ht="13.8" hidden="false" customHeight="false" outlineLevel="0" collapsed="false">
      <c r="A1636" s="94" t="s">
        <v>575</v>
      </c>
      <c r="B1636" s="95" t="s">
        <v>1241</v>
      </c>
      <c r="C1636" s="94" t="str">
        <f aca="false">VLOOKUP(B1636,INSUMOS!$A:$I,2,FALSE())</f>
        <v>SINAPI</v>
      </c>
      <c r="D1636" s="94" t="str">
        <f aca="false">VLOOKUP(B1636,INSUMOS!$A:$I,3,FALSE())</f>
        <v>ANEL BORRACHA PARA TUBO ESGOTO PREDIAL, DN 100 MM (NBR 5688)</v>
      </c>
      <c r="E1636" s="94" t="str">
        <f aca="false">VLOOKUP(B1636,INSUMOS!$A:$I,4,FALSE())</f>
        <v>Material</v>
      </c>
      <c r="F1636" s="94"/>
      <c r="G1636" s="96" t="str">
        <f aca="false">VLOOKUP(B1636,INSUMOS!$A:$I,5,FALSE())</f>
        <v>UN</v>
      </c>
      <c r="H1636" s="97" t="n">
        <v>2</v>
      </c>
      <c r="I1636" s="98" t="n">
        <f aca="false">VLOOKUP(B1636,INSUMOS!$A:$I,8,FALSE())</f>
        <v>3.95</v>
      </c>
      <c r="J1636" s="98" t="n">
        <f aca="false">TRUNC(H1636*I1636,2)</f>
        <v>7.9</v>
      </c>
      <c r="K1636" s="21"/>
      <c r="L1636" s="62" t="n">
        <f aca="false">IF(AND(A1637&lt;&gt;"",A1636=""),L1635+1,L1635)</f>
        <v>154</v>
      </c>
      <c r="M1636" s="78" t="n">
        <f aca="false">IF(OR(A1636="Insumo",A1636="Composição Auxiliar"),J1636,"")</f>
        <v>7.9</v>
      </c>
      <c r="N1636" s="79" t="str">
        <f aca="false">IF(ISNUMBER(SEARCH("COM ENCARGOS COMPLEMENTARES",D1636)),J1636,"")</f>
        <v/>
      </c>
      <c r="O1636" s="79" t="n">
        <f aca="false">IF(N1636&lt;&gt;"","",M1636)</f>
        <v>7.9</v>
      </c>
      <c r="P1636" s="80" t="str">
        <f aca="false">IF(A1636="Composição",A1635,"")</f>
        <v/>
      </c>
      <c r="Q1636" s="79" t="str">
        <f aca="false">IF(P1636&lt;&gt;"",SUMIF(L1636:L1701,L1636,N1636:N1701),"")</f>
        <v/>
      </c>
      <c r="R1636" s="79" t="str">
        <f aca="false">IF(P1636&lt;&gt;"",SUMIF(L1636:L1701,L1636,O1636:O1701),"")</f>
        <v/>
      </c>
      <c r="S1636" s="63"/>
    </row>
    <row r="1637" customFormat="false" ht="24" hidden="false" customHeight="false" outlineLevel="0" collapsed="false">
      <c r="A1637" s="94" t="s">
        <v>575</v>
      </c>
      <c r="B1637" s="95" t="s">
        <v>954</v>
      </c>
      <c r="C1637" s="94" t="str">
        <f aca="false">VLOOKUP(B1637,INSUMOS!$A:$I,2,FALSE())</f>
        <v>SINAPI</v>
      </c>
      <c r="D1637" s="94" t="str">
        <f aca="false">VLOOKUP(B1637,INSUMOS!$A:$I,3,FALSE())</f>
        <v>PASTA LUBRIFICANTE PARA TUBOS E CONEXOES COM JUNTA ELASTICA, EMBALAGEM DE *400* GR (USO EM PVC, ACO, POLIETILENO E OUTROS)</v>
      </c>
      <c r="E1637" s="94" t="str">
        <f aca="false">VLOOKUP(B1637,INSUMOS!$A:$I,4,FALSE())</f>
        <v>Material</v>
      </c>
      <c r="F1637" s="94"/>
      <c r="G1637" s="96" t="str">
        <f aca="false">VLOOKUP(B1637,INSUMOS!$A:$I,5,FALSE())</f>
        <v>UN</v>
      </c>
      <c r="H1637" s="97" t="n">
        <v>0.115</v>
      </c>
      <c r="I1637" s="98" t="n">
        <f aca="false">VLOOKUP(B1637,INSUMOS!$A:$I,8,FALSE())</f>
        <v>25.08</v>
      </c>
      <c r="J1637" s="98" t="n">
        <f aca="false">TRUNC(H1637*I1637,2)</f>
        <v>2.88</v>
      </c>
      <c r="K1637" s="21"/>
      <c r="L1637" s="62" t="n">
        <f aca="false">IF(AND(A1638&lt;&gt;"",A1637=""),L1636+1,L1636)</f>
        <v>154</v>
      </c>
      <c r="M1637" s="78" t="n">
        <f aca="false">IF(OR(A1637="Insumo",A1637="Composição Auxiliar"),J1637,"")</f>
        <v>2.88</v>
      </c>
      <c r="N1637" s="79" t="str">
        <f aca="false">IF(ISNUMBER(SEARCH("COM ENCARGOS COMPLEMENTARES",D1637)),J1637,"")</f>
        <v/>
      </c>
      <c r="O1637" s="79" t="n">
        <f aca="false">IF(N1637&lt;&gt;"","",M1637)</f>
        <v>2.88</v>
      </c>
      <c r="P1637" s="80" t="str">
        <f aca="false">IF(A1637="Composição",A1636,"")</f>
        <v/>
      </c>
      <c r="Q1637" s="79" t="str">
        <f aca="false">IF(P1637&lt;&gt;"",SUMIF(L1637:L1702,L1637,N1637:N1702),"")</f>
        <v/>
      </c>
      <c r="R1637" s="79" t="str">
        <f aca="false">IF(P1637&lt;&gt;"",SUMIF(L1637:L1702,L1637,O1637:O1702),"")</f>
        <v/>
      </c>
      <c r="S1637" s="63"/>
    </row>
    <row r="1638" customFormat="false" ht="13.8" hidden="false" customHeight="false" outlineLevel="0" collapsed="false">
      <c r="A1638" s="99"/>
      <c r="B1638" s="99"/>
      <c r="C1638" s="99"/>
      <c r="D1638" s="99"/>
      <c r="E1638" s="99"/>
      <c r="F1638" s="100"/>
      <c r="G1638" s="99"/>
      <c r="H1638" s="100"/>
      <c r="I1638" s="99"/>
      <c r="J1638" s="100"/>
      <c r="K1638" s="21"/>
      <c r="L1638" s="62" t="n">
        <f aca="false">IF(AND(A1639&lt;&gt;"",A1638=""),L1637+1,L1637)</f>
        <v>154</v>
      </c>
      <c r="M1638" s="78" t="str">
        <f aca="false">IF(OR(A1638="Insumo",A1638="Composição Auxiliar"),J1638,"")</f>
        <v/>
      </c>
      <c r="N1638" s="79" t="str">
        <f aca="false">IF(ISNUMBER(SEARCH("COM ENCARGOS COMPLEMENTARES",D1638)),J1638,"")</f>
        <v/>
      </c>
      <c r="O1638" s="79" t="str">
        <f aca="false">IF(N1638&lt;&gt;"","",M1638)</f>
        <v/>
      </c>
      <c r="P1638" s="80" t="str">
        <f aca="false">IF(A1638="Composição",A1637,"")</f>
        <v/>
      </c>
      <c r="Q1638" s="79" t="str">
        <f aca="false">IF(P1638&lt;&gt;"",SUMIF(L1638:L1703,L1638,N1638:N1703),"")</f>
        <v/>
      </c>
      <c r="R1638" s="79" t="str">
        <f aca="false">IF(P1638&lt;&gt;"",SUMIF(L1638:L1703,L1638,O1638:O1703),"")</f>
        <v/>
      </c>
      <c r="S1638" s="63"/>
    </row>
    <row r="1639" customFormat="false" ht="13.8" hidden="false" customHeight="true" outlineLevel="0" collapsed="false">
      <c r="A1639" s="99"/>
      <c r="B1639" s="99"/>
      <c r="C1639" s="99"/>
      <c r="D1639" s="99"/>
      <c r="E1639" s="99"/>
      <c r="F1639" s="100"/>
      <c r="G1639" s="99"/>
      <c r="H1639" s="99" t="s">
        <v>580</v>
      </c>
      <c r="I1639" s="99"/>
      <c r="J1639" s="100" t="n">
        <f aca="false">TRUNC(SUMIF(L:L,$L1639,M:M)*(1+$J$9),2)</f>
        <v>39.15</v>
      </c>
      <c r="K1639" s="21"/>
      <c r="L1639" s="62" t="n">
        <f aca="false">IF(AND(A1640&lt;&gt;"",A1639=""),L1638+1,L1638)</f>
        <v>154</v>
      </c>
      <c r="M1639" s="78" t="str">
        <f aca="false">IF(OR(A1639="Insumo",A1639="Composição Auxiliar"),J1639,"")</f>
        <v/>
      </c>
      <c r="N1639" s="79" t="str">
        <f aca="false">IF(ISNUMBER(SEARCH("COM ENCARGOS COMPLEMENTARES",D1639)),J1639,"")</f>
        <v/>
      </c>
      <c r="O1639" s="79" t="str">
        <f aca="false">IF(N1639&lt;&gt;"","",M1639)</f>
        <v/>
      </c>
      <c r="P1639" s="80" t="str">
        <f aca="false">IF(A1639="Composição",A1638,"")</f>
        <v/>
      </c>
      <c r="Q1639" s="79" t="str">
        <f aca="false">IF(P1639&lt;&gt;"",SUMIF(L1639:L1704,L1639,N1639:N1704),"")</f>
        <v/>
      </c>
      <c r="R1639" s="79" t="str">
        <f aca="false">IF(P1639&lt;&gt;"",SUMIF(L1639:L1704,L1639,O1639:O1704),"")</f>
        <v/>
      </c>
      <c r="S1639" s="63"/>
    </row>
    <row r="1640" customFormat="false" ht="13.8" hidden="false" customHeight="false" outlineLevel="0" collapsed="false">
      <c r="A1640" s="101"/>
      <c r="B1640" s="101"/>
      <c r="C1640" s="101"/>
      <c r="D1640" s="101"/>
      <c r="E1640" s="101"/>
      <c r="F1640" s="101"/>
      <c r="G1640" s="101" t="s">
        <v>581</v>
      </c>
      <c r="H1640" s="102" t="s">
        <v>611</v>
      </c>
      <c r="I1640" s="101" t="s">
        <v>583</v>
      </c>
      <c r="J1640" s="103" t="n">
        <f aca="false">TRUNC(J1639*H1640,2)</f>
        <v>391.5</v>
      </c>
      <c r="K1640" s="21"/>
      <c r="L1640" s="62" t="n">
        <f aca="false">IF(AND(A1641&lt;&gt;"",A1640=""),L1639+1,L1639)</f>
        <v>154</v>
      </c>
      <c r="M1640" s="78" t="str">
        <f aca="false">IF(OR(A1640="Insumo",A1640="Composição Auxiliar"),J1640,"")</f>
        <v/>
      </c>
      <c r="N1640" s="79" t="str">
        <f aca="false">IF(ISNUMBER(SEARCH("COM ENCARGOS COMPLEMENTARES",D1640)),J1640,"")</f>
        <v/>
      </c>
      <c r="O1640" s="79" t="str">
        <f aca="false">IF(N1640&lt;&gt;"","",M1640)</f>
        <v/>
      </c>
      <c r="P1640" s="80" t="str">
        <f aca="false">IF(A1640="Composição",A1639,"")</f>
        <v/>
      </c>
      <c r="Q1640" s="79" t="str">
        <f aca="false">IF(P1640&lt;&gt;"",SUMIF(L1640:L1705,L1640,N1640:N1705),"")</f>
        <v/>
      </c>
      <c r="R1640" s="79" t="str">
        <f aca="false">IF(P1640&lt;&gt;"",SUMIF(L1640:L1705,L1640,O1640:O1705),"")</f>
        <v/>
      </c>
      <c r="S1640" s="63"/>
    </row>
    <row r="1641" customFormat="false" ht="13.8" hidden="false" customHeight="false" outlineLevel="0" collapsed="false">
      <c r="A1641" s="104"/>
      <c r="B1641" s="104"/>
      <c r="C1641" s="104"/>
      <c r="D1641" s="104"/>
      <c r="E1641" s="104"/>
      <c r="F1641" s="104"/>
      <c r="G1641" s="104"/>
      <c r="H1641" s="104"/>
      <c r="I1641" s="104"/>
      <c r="J1641" s="104"/>
      <c r="K1641" s="21"/>
      <c r="L1641" s="62" t="n">
        <f aca="false">IF(AND(A1642&lt;&gt;"",A1641=""),L1640+1,L1640)</f>
        <v>155</v>
      </c>
      <c r="M1641" s="78" t="str">
        <f aca="false">IF(OR(A1641="Insumo",A1641="Composição Auxiliar"),J1641,"")</f>
        <v/>
      </c>
      <c r="N1641" s="79" t="str">
        <f aca="false">IF(ISNUMBER(SEARCH("COM ENCARGOS COMPLEMENTARES",D1641)),J1641,"")</f>
        <v/>
      </c>
      <c r="O1641" s="79" t="str">
        <f aca="false">IF(N1641&lt;&gt;"","",M1641)</f>
        <v/>
      </c>
      <c r="P1641" s="80" t="str">
        <f aca="false">IF(A1641="Composição",A1640,"")</f>
        <v/>
      </c>
      <c r="Q1641" s="79" t="str">
        <f aca="false">IF(P1641&lt;&gt;"",SUMIF(L1641:L1706,L1641,N1641:N1706),"")</f>
        <v/>
      </c>
      <c r="R1641" s="79" t="str">
        <f aca="false">IF(P1641&lt;&gt;"",SUMIF(L1641:L1706,L1641,O1641:O1706),"")</f>
        <v/>
      </c>
      <c r="S1641" s="63"/>
    </row>
    <row r="1642" customFormat="false" ht="14.5" hidden="false" customHeight="true" outlineLevel="0" collapsed="false">
      <c r="A1642" s="81" t="s">
        <v>410</v>
      </c>
      <c r="B1642" s="82" t="s">
        <v>552</v>
      </c>
      <c r="C1642" s="81" t="s">
        <v>553</v>
      </c>
      <c r="D1642" s="81" t="s">
        <v>554</v>
      </c>
      <c r="E1642" s="81" t="s">
        <v>555</v>
      </c>
      <c r="F1642" s="81"/>
      <c r="G1642" s="83" t="s">
        <v>556</v>
      </c>
      <c r="H1642" s="82" t="s">
        <v>557</v>
      </c>
      <c r="I1642" s="82" t="s">
        <v>558</v>
      </c>
      <c r="J1642" s="82" t="s">
        <v>559</v>
      </c>
      <c r="K1642" s="21"/>
      <c r="L1642" s="62" t="n">
        <f aca="false">IF(AND(A1643&lt;&gt;"",A1642=""),L1641+1,L1641)</f>
        <v>155</v>
      </c>
      <c r="M1642" s="78" t="str">
        <f aca="false">IF(OR(A1642="Insumo",A1642="Composição Auxiliar"),J1642,"")</f>
        <v/>
      </c>
      <c r="N1642" s="79" t="str">
        <f aca="false">IF(ISNUMBER(SEARCH("COM ENCARGOS COMPLEMENTARES",D1642)),J1642,"")</f>
        <v/>
      </c>
      <c r="O1642" s="79" t="str">
        <f aca="false">IF(N1642&lt;&gt;"","",M1642)</f>
        <v/>
      </c>
      <c r="P1642" s="80" t="str">
        <f aca="false">IF(A1642="Composição",A1641,"")</f>
        <v/>
      </c>
      <c r="Q1642" s="79" t="str">
        <f aca="false">IF(P1642&lt;&gt;"",SUMIF(L1642:L1707,L1642,N1642:N1707),"")</f>
        <v/>
      </c>
      <c r="R1642" s="79" t="str">
        <f aca="false">IF(P1642&lt;&gt;"",SUMIF(L1642:L1707,L1642,O1642:O1707),"")</f>
        <v/>
      </c>
      <c r="S1642" s="63"/>
    </row>
    <row r="1643" customFormat="false" ht="35" hidden="false" customHeight="true" outlineLevel="0" collapsed="false">
      <c r="A1643" s="84" t="s">
        <v>560</v>
      </c>
      <c r="B1643" s="85" t="s">
        <v>411</v>
      </c>
      <c r="C1643" s="84" t="s">
        <v>584</v>
      </c>
      <c r="D1643" s="84" t="s">
        <v>1242</v>
      </c>
      <c r="E1643" s="84" t="s">
        <v>819</v>
      </c>
      <c r="F1643" s="84"/>
      <c r="G1643" s="86" t="s">
        <v>608</v>
      </c>
      <c r="H1643" s="87" t="n">
        <v>1</v>
      </c>
      <c r="I1643" s="88" t="n">
        <f aca="false">SUMIF(L:L,$L1643,M:M)</f>
        <v>199.62</v>
      </c>
      <c r="J1643" s="88" t="n">
        <f aca="false">TRUNC(H1643*I1643,2)</f>
        <v>199.62</v>
      </c>
      <c r="K1643" s="21"/>
      <c r="L1643" s="62" t="n">
        <f aca="false">IF(AND(A1644&lt;&gt;"",A1643=""),L1642+1,L1642)</f>
        <v>155</v>
      </c>
      <c r="M1643" s="78" t="str">
        <f aca="false">IF(OR(A1643="Insumo",A1643="Composição Auxiliar"),J1643,"")</f>
        <v/>
      </c>
      <c r="N1643" s="79" t="str">
        <f aca="false">IF(ISNUMBER(SEARCH("COM ENCARGOS COMPLEMENTARES",D1643)),J1643,"")</f>
        <v/>
      </c>
      <c r="O1643" s="79" t="str">
        <f aca="false">IF(N1643&lt;&gt;"","",M1643)</f>
        <v/>
      </c>
      <c r="P1643" s="80" t="str">
        <f aca="false">IF(A1643="Composição",A1642,"")</f>
        <v> 10.1.3.3 </v>
      </c>
      <c r="Q1643" s="79" t="n">
        <f aca="false">IF(P1643&lt;&gt;"",SUMIF(L1643:L1708,L1643,N1643:N1708),"")</f>
        <v>55.51</v>
      </c>
      <c r="R1643" s="79" t="n">
        <f aca="false">IF(P1643&lt;&gt;"",SUMIF(L1643:L1708,L1643,O1643:O1708),"")</f>
        <v>144.11</v>
      </c>
      <c r="S1643" s="63"/>
    </row>
    <row r="1644" customFormat="false" ht="24" hidden="false" customHeight="true" outlineLevel="0" collapsed="false">
      <c r="A1644" s="89" t="s">
        <v>565</v>
      </c>
      <c r="B1644" s="90" t="s">
        <v>827</v>
      </c>
      <c r="C1644" s="89" t="s">
        <v>561</v>
      </c>
      <c r="D1644" s="89" t="s">
        <v>828</v>
      </c>
      <c r="E1644" s="89" t="s">
        <v>568</v>
      </c>
      <c r="F1644" s="89"/>
      <c r="G1644" s="91" t="s">
        <v>569</v>
      </c>
      <c r="H1644" s="92" t="n">
        <v>1.09</v>
      </c>
      <c r="I1644" s="93" t="n">
        <f aca="false">SUMIFS('ANALÍTICA AUXILIARES'!J:J,'ANALÍTICA AUXILIARES'!A:A,"Composição",'ANALÍTICA AUXILIARES'!B:B,$B1644)</f>
        <v>23.32</v>
      </c>
      <c r="J1644" s="93" t="n">
        <f aca="false">TRUNC(H1644*I1644,2)</f>
        <v>25.41</v>
      </c>
      <c r="K1644" s="21"/>
      <c r="L1644" s="62" t="n">
        <f aca="false">IF(AND(A1645&lt;&gt;"",A1644=""),L1643+1,L1643)</f>
        <v>155</v>
      </c>
      <c r="M1644" s="78" t="n">
        <f aca="false">IF(OR(A1644="Insumo",A1644="Composição Auxiliar"),J1644,"")</f>
        <v>25.41</v>
      </c>
      <c r="N1644" s="79" t="n">
        <f aca="false">IF(ISNUMBER(SEARCH("COM ENCARGOS COMPLEMENTARES",D1644)),J1644,"")</f>
        <v>25.41</v>
      </c>
      <c r="O1644" s="79" t="str">
        <f aca="false">IF(N1644&lt;&gt;"","",M1644)</f>
        <v/>
      </c>
      <c r="P1644" s="80" t="str">
        <f aca="false">IF(A1644="Composição",A1643,"")</f>
        <v/>
      </c>
      <c r="Q1644" s="79" t="str">
        <f aca="false">IF(P1644&lt;&gt;"",SUMIF(L1644:L1709,L1644,N1644:N1709),"")</f>
        <v/>
      </c>
      <c r="R1644" s="79" t="str">
        <f aca="false">IF(P1644&lt;&gt;"",SUMIF(L1644:L1709,L1644,O1644:O1709),"")</f>
        <v/>
      </c>
      <c r="S1644" s="63"/>
    </row>
    <row r="1645" customFormat="false" ht="24" hidden="false" customHeight="true" outlineLevel="0" collapsed="false">
      <c r="A1645" s="89" t="s">
        <v>565</v>
      </c>
      <c r="B1645" s="90" t="s">
        <v>820</v>
      </c>
      <c r="C1645" s="89" t="s">
        <v>561</v>
      </c>
      <c r="D1645" s="89" t="s">
        <v>821</v>
      </c>
      <c r="E1645" s="89" t="s">
        <v>568</v>
      </c>
      <c r="F1645" s="89"/>
      <c r="G1645" s="91" t="s">
        <v>569</v>
      </c>
      <c r="H1645" s="92" t="n">
        <v>1.09</v>
      </c>
      <c r="I1645" s="93" t="n">
        <f aca="false">SUMIFS('ANALÍTICA AUXILIARES'!J:J,'ANALÍTICA AUXILIARES'!A:A,"Composição",'ANALÍTICA AUXILIARES'!B:B,$B1645)</f>
        <v>27.62</v>
      </c>
      <c r="J1645" s="93" t="n">
        <f aca="false">TRUNC(H1645*I1645,2)</f>
        <v>30.1</v>
      </c>
      <c r="K1645" s="21"/>
      <c r="L1645" s="62" t="n">
        <f aca="false">IF(AND(A1646&lt;&gt;"",A1645=""),L1644+1,L1644)</f>
        <v>155</v>
      </c>
      <c r="M1645" s="78" t="n">
        <f aca="false">IF(OR(A1645="Insumo",A1645="Composição Auxiliar"),J1645,"")</f>
        <v>30.1</v>
      </c>
      <c r="N1645" s="79" t="n">
        <f aca="false">IF(ISNUMBER(SEARCH("COM ENCARGOS COMPLEMENTARES",D1645)),J1645,"")</f>
        <v>30.1</v>
      </c>
      <c r="O1645" s="79" t="str">
        <f aca="false">IF(N1645&lt;&gt;"","",M1645)</f>
        <v/>
      </c>
      <c r="P1645" s="80" t="str">
        <f aca="false">IF(A1645="Composição",A1644,"")</f>
        <v/>
      </c>
      <c r="Q1645" s="79" t="str">
        <f aca="false">IF(P1645&lt;&gt;"",SUMIF(L1645:L1710,L1645,N1645:N1710),"")</f>
        <v/>
      </c>
      <c r="R1645" s="79" t="str">
        <f aca="false">IF(P1645&lt;&gt;"",SUMIF(L1645:L1710,L1645,O1645:O1710),"")</f>
        <v/>
      </c>
      <c r="S1645" s="63"/>
    </row>
    <row r="1646" customFormat="false" ht="24" hidden="false" customHeight="false" outlineLevel="0" collapsed="false">
      <c r="A1646" s="94" t="s">
        <v>575</v>
      </c>
      <c r="B1646" s="95" t="s">
        <v>892</v>
      </c>
      <c r="C1646" s="94" t="str">
        <f aca="false">VLOOKUP(B1646,INSUMOS!$A:$I,2,FALSE())</f>
        <v>SINAPI</v>
      </c>
      <c r="D1646" s="94" t="str">
        <f aca="false">VLOOKUP(B1646,INSUMOS!$A:$I,3,FALSE())</f>
        <v>SOLUCAO PREPARADORA / LIMPADORA PARA PVC, FRASCO COM 1000 CM3</v>
      </c>
      <c r="E1646" s="94" t="str">
        <f aca="false">VLOOKUP(B1646,INSUMOS!$A:$I,4,FALSE())</f>
        <v>Material</v>
      </c>
      <c r="F1646" s="94"/>
      <c r="G1646" s="96" t="str">
        <f aca="false">VLOOKUP(B1646,INSUMOS!$A:$I,5,FALSE())</f>
        <v>UN</v>
      </c>
      <c r="H1646" s="97" t="n">
        <v>0.013</v>
      </c>
      <c r="I1646" s="98" t="n">
        <f aca="false">VLOOKUP(B1646,INSUMOS!$A:$I,8,FALSE())</f>
        <v>68.86</v>
      </c>
      <c r="J1646" s="98" t="n">
        <f aca="false">TRUNC(H1646*I1646,2)</f>
        <v>0.89</v>
      </c>
      <c r="K1646" s="21"/>
      <c r="L1646" s="62" t="n">
        <f aca="false">IF(AND(A1647&lt;&gt;"",A1646=""),L1645+1,L1645)</f>
        <v>155</v>
      </c>
      <c r="M1646" s="78" t="n">
        <f aca="false">IF(OR(A1646="Insumo",A1646="Composição Auxiliar"),J1646,"")</f>
        <v>0.89</v>
      </c>
      <c r="N1646" s="79" t="str">
        <f aca="false">IF(ISNUMBER(SEARCH("COM ENCARGOS COMPLEMENTARES",D1646)),J1646,"")</f>
        <v/>
      </c>
      <c r="O1646" s="79" t="n">
        <f aca="false">IF(N1646&lt;&gt;"","",M1646)</f>
        <v>0.89</v>
      </c>
      <c r="P1646" s="80" t="str">
        <f aca="false">IF(A1646="Composição",A1645,"")</f>
        <v/>
      </c>
      <c r="Q1646" s="79" t="str">
        <f aca="false">IF(P1646&lt;&gt;"",SUMIF(L1646:L1711,L1646,N1646:N1711),"")</f>
        <v/>
      </c>
      <c r="R1646" s="79" t="str">
        <f aca="false">IF(P1646&lt;&gt;"",SUMIF(L1646:L1711,L1646,O1646:O1711),"")</f>
        <v/>
      </c>
      <c r="S1646" s="63"/>
    </row>
    <row r="1647" customFormat="false" ht="13.8" hidden="false" customHeight="false" outlineLevel="0" collapsed="false">
      <c r="A1647" s="94" t="s">
        <v>575</v>
      </c>
      <c r="B1647" s="95" t="s">
        <v>893</v>
      </c>
      <c r="C1647" s="94" t="str">
        <f aca="false">VLOOKUP(B1647,INSUMOS!$A:$I,2,FALSE())</f>
        <v>SINAPI</v>
      </c>
      <c r="D1647" s="94" t="str">
        <f aca="false">VLOOKUP(B1647,INSUMOS!$A:$I,3,FALSE())</f>
        <v>ADESIVO PLASTICO PARA PVC, FRASCO COM *850* GR</v>
      </c>
      <c r="E1647" s="94" t="str">
        <f aca="false">VLOOKUP(B1647,INSUMOS!$A:$I,4,FALSE())</f>
        <v>Material</v>
      </c>
      <c r="F1647" s="94"/>
      <c r="G1647" s="96" t="str">
        <f aca="false">VLOOKUP(B1647,INSUMOS!$A:$I,5,FALSE())</f>
        <v>UN</v>
      </c>
      <c r="H1647" s="97" t="n">
        <v>0.0083</v>
      </c>
      <c r="I1647" s="98" t="n">
        <f aca="false">VLOOKUP(B1647,INSUMOS!$A:$I,8,FALSE())</f>
        <v>60.78</v>
      </c>
      <c r="J1647" s="98" t="n">
        <f aca="false">TRUNC(H1647*I1647,2)</f>
        <v>0.5</v>
      </c>
      <c r="K1647" s="21"/>
      <c r="L1647" s="62" t="n">
        <f aca="false">IF(AND(A1648&lt;&gt;"",A1647=""),L1646+1,L1646)</f>
        <v>155</v>
      </c>
      <c r="M1647" s="78" t="n">
        <f aca="false">IF(OR(A1647="Insumo",A1647="Composição Auxiliar"),J1647,"")</f>
        <v>0.5</v>
      </c>
      <c r="N1647" s="79" t="str">
        <f aca="false">IF(ISNUMBER(SEARCH("COM ENCARGOS COMPLEMENTARES",D1647)),J1647,"")</f>
        <v/>
      </c>
      <c r="O1647" s="79" t="n">
        <f aca="false">IF(N1647&lt;&gt;"","",M1647)</f>
        <v>0.5</v>
      </c>
      <c r="P1647" s="80" t="str">
        <f aca="false">IF(A1647="Composição",A1646,"")</f>
        <v/>
      </c>
      <c r="Q1647" s="79" t="str">
        <f aca="false">IF(P1647&lt;&gt;"",SUMIF(L1647:L1712,L1647,N1647:N1712),"")</f>
        <v/>
      </c>
      <c r="R1647" s="79" t="str">
        <f aca="false">IF(P1647&lt;&gt;"",SUMIF(L1647:L1712,L1647,O1647:O1712),"")</f>
        <v/>
      </c>
      <c r="S1647" s="63"/>
    </row>
    <row r="1648" customFormat="false" ht="13.8" hidden="false" customHeight="false" outlineLevel="0" collapsed="false">
      <c r="A1648" s="94" t="s">
        <v>575</v>
      </c>
      <c r="B1648" s="95" t="s">
        <v>1243</v>
      </c>
      <c r="C1648" s="94" t="str">
        <f aca="false">VLOOKUP(B1648,INSUMOS!$A:$I,2,FALSE())</f>
        <v>SINAPI</v>
      </c>
      <c r="D1648" s="94" t="str">
        <f aca="false">VLOOKUP(B1648,INSUMOS!$A:$I,3,FALSE())</f>
        <v>TUBO COLETOR DE ESGOTO PVC, JEI, DN 200 MM (NBR 7362)</v>
      </c>
      <c r="E1648" s="94" t="str">
        <f aca="false">VLOOKUP(B1648,INSUMOS!$A:$I,4,FALSE())</f>
        <v>Material</v>
      </c>
      <c r="F1648" s="94"/>
      <c r="G1648" s="96" t="str">
        <f aca="false">VLOOKUP(B1648,INSUMOS!$A:$I,5,FALSE())</f>
        <v>M</v>
      </c>
      <c r="H1648" s="97" t="n">
        <v>1.2</v>
      </c>
      <c r="I1648" s="98" t="n">
        <f aca="false">VLOOKUP(B1648,INSUMOS!$A:$I,8,FALSE())</f>
        <v>118.94</v>
      </c>
      <c r="J1648" s="98" t="n">
        <f aca="false">TRUNC(H1648*I1648,2)</f>
        <v>142.72</v>
      </c>
      <c r="K1648" s="21"/>
      <c r="L1648" s="62" t="n">
        <f aca="false">IF(AND(A1649&lt;&gt;"",A1648=""),L1647+1,L1647)</f>
        <v>155</v>
      </c>
      <c r="M1648" s="78" t="n">
        <f aca="false">IF(OR(A1648="Insumo",A1648="Composição Auxiliar"),J1648,"")</f>
        <v>142.72</v>
      </c>
      <c r="N1648" s="79" t="str">
        <f aca="false">IF(ISNUMBER(SEARCH("COM ENCARGOS COMPLEMENTARES",D1648)),J1648,"")</f>
        <v/>
      </c>
      <c r="O1648" s="79" t="n">
        <f aca="false">IF(N1648&lt;&gt;"","",M1648)</f>
        <v>142.72</v>
      </c>
      <c r="P1648" s="80" t="str">
        <f aca="false">IF(A1648="Composição",A1647,"")</f>
        <v/>
      </c>
      <c r="Q1648" s="79" t="str">
        <f aca="false">IF(P1648&lt;&gt;"",SUMIF(L1648:L1713,L1648,N1648:N1713),"")</f>
        <v/>
      </c>
      <c r="R1648" s="79" t="str">
        <f aca="false">IF(P1648&lt;&gt;"",SUMIF(L1648:L1713,L1648,O1648:O1713),"")</f>
        <v/>
      </c>
      <c r="S1648" s="63"/>
    </row>
    <row r="1649" customFormat="false" ht="13.8" hidden="false" customHeight="false" outlineLevel="0" collapsed="false">
      <c r="A1649" s="99"/>
      <c r="B1649" s="99"/>
      <c r="C1649" s="99"/>
      <c r="D1649" s="99"/>
      <c r="E1649" s="99"/>
      <c r="F1649" s="100"/>
      <c r="G1649" s="99"/>
      <c r="H1649" s="100"/>
      <c r="I1649" s="99"/>
      <c r="J1649" s="100"/>
      <c r="K1649" s="21"/>
      <c r="L1649" s="62" t="n">
        <f aca="false">IF(AND(A1650&lt;&gt;"",A1649=""),L1648+1,L1648)</f>
        <v>155</v>
      </c>
      <c r="M1649" s="78" t="str">
        <f aca="false">IF(OR(A1649="Insumo",A1649="Composição Auxiliar"),J1649,"")</f>
        <v/>
      </c>
      <c r="N1649" s="79" t="str">
        <f aca="false">IF(ISNUMBER(SEARCH("COM ENCARGOS COMPLEMENTARES",D1649)),J1649,"")</f>
        <v/>
      </c>
      <c r="O1649" s="79" t="str">
        <f aca="false">IF(N1649&lt;&gt;"","",M1649)</f>
        <v/>
      </c>
      <c r="P1649" s="80" t="str">
        <f aca="false">IF(A1649="Composição",A1648,"")</f>
        <v/>
      </c>
      <c r="Q1649" s="79" t="str">
        <f aca="false">IF(P1649&lt;&gt;"",SUMIF(L1649:L1714,L1649,N1649:N1714),"")</f>
        <v/>
      </c>
      <c r="R1649" s="79" t="str">
        <f aca="false">IF(P1649&lt;&gt;"",SUMIF(L1649:L1714,L1649,O1649:O1714),"")</f>
        <v/>
      </c>
      <c r="S1649" s="63"/>
    </row>
    <row r="1650" customFormat="false" ht="13.8" hidden="false" customHeight="true" outlineLevel="0" collapsed="false">
      <c r="A1650" s="99"/>
      <c r="B1650" s="99"/>
      <c r="C1650" s="99"/>
      <c r="D1650" s="99"/>
      <c r="E1650" s="99"/>
      <c r="F1650" s="100"/>
      <c r="G1650" s="99"/>
      <c r="H1650" s="99" t="s">
        <v>580</v>
      </c>
      <c r="I1650" s="99"/>
      <c r="J1650" s="100" t="n">
        <f aca="false">TRUNC(SUMIF(L:L,$L1650,M:M)*(1+$J$9),2)</f>
        <v>242.05</v>
      </c>
      <c r="K1650" s="21"/>
      <c r="L1650" s="62" t="n">
        <f aca="false">IF(AND(A1651&lt;&gt;"",A1650=""),L1649+1,L1649)</f>
        <v>155</v>
      </c>
      <c r="M1650" s="78" t="str">
        <f aca="false">IF(OR(A1650="Insumo",A1650="Composição Auxiliar"),J1650,"")</f>
        <v/>
      </c>
      <c r="N1650" s="79" t="str">
        <f aca="false">IF(ISNUMBER(SEARCH("COM ENCARGOS COMPLEMENTARES",D1650)),J1650,"")</f>
        <v/>
      </c>
      <c r="O1650" s="79" t="str">
        <f aca="false">IF(N1650&lt;&gt;"","",M1650)</f>
        <v/>
      </c>
      <c r="P1650" s="80" t="str">
        <f aca="false">IF(A1650="Composição",A1649,"")</f>
        <v/>
      </c>
      <c r="Q1650" s="79" t="str">
        <f aca="false">IF(P1650&lt;&gt;"",SUMIF(L1650:L1715,L1650,N1650:N1715),"")</f>
        <v/>
      </c>
      <c r="R1650" s="79" t="str">
        <f aca="false">IF(P1650&lt;&gt;"",SUMIF(L1650:L1715,L1650,O1650:O1715),"")</f>
        <v/>
      </c>
      <c r="S1650" s="63"/>
    </row>
    <row r="1651" customFormat="false" ht="13.8" hidden="false" customHeight="false" outlineLevel="0" collapsed="false">
      <c r="A1651" s="101"/>
      <c r="B1651" s="101"/>
      <c r="C1651" s="101"/>
      <c r="D1651" s="101"/>
      <c r="E1651" s="101"/>
      <c r="F1651" s="101"/>
      <c r="G1651" s="101" t="s">
        <v>581</v>
      </c>
      <c r="H1651" s="102" t="s">
        <v>716</v>
      </c>
      <c r="I1651" s="101" t="s">
        <v>583</v>
      </c>
      <c r="J1651" s="103" t="n">
        <f aca="false">TRUNC(J1650*H1651,2)</f>
        <v>1210.25</v>
      </c>
      <c r="K1651" s="21"/>
      <c r="L1651" s="62" t="n">
        <f aca="false">IF(AND(A1652&lt;&gt;"",A1651=""),L1650+1,L1650)</f>
        <v>155</v>
      </c>
      <c r="M1651" s="78" t="str">
        <f aca="false">IF(OR(A1651="Insumo",A1651="Composição Auxiliar"),J1651,"")</f>
        <v/>
      </c>
      <c r="N1651" s="79" t="str">
        <f aca="false">IF(ISNUMBER(SEARCH("COM ENCARGOS COMPLEMENTARES",D1651)),J1651,"")</f>
        <v/>
      </c>
      <c r="O1651" s="79" t="str">
        <f aca="false">IF(N1651&lt;&gt;"","",M1651)</f>
        <v/>
      </c>
      <c r="P1651" s="80" t="str">
        <f aca="false">IF(A1651="Composição",A1650,"")</f>
        <v/>
      </c>
      <c r="Q1651" s="79" t="str">
        <f aca="false">IF(P1651&lt;&gt;"",SUMIF(L1651:L1716,L1651,N1651:N1716),"")</f>
        <v/>
      </c>
      <c r="R1651" s="79" t="str">
        <f aca="false">IF(P1651&lt;&gt;"",SUMIF(L1651:L1716,L1651,O1651:O1716),"")</f>
        <v/>
      </c>
      <c r="S1651" s="63"/>
    </row>
    <row r="1652" customFormat="false" ht="13.8" hidden="false" customHeight="false" outlineLevel="0" collapsed="false">
      <c r="A1652" s="104"/>
      <c r="B1652" s="104"/>
      <c r="C1652" s="104"/>
      <c r="D1652" s="104"/>
      <c r="E1652" s="104"/>
      <c r="F1652" s="104"/>
      <c r="G1652" s="104"/>
      <c r="H1652" s="104"/>
      <c r="I1652" s="104"/>
      <c r="J1652" s="104"/>
      <c r="K1652" s="21"/>
      <c r="L1652" s="62" t="n">
        <f aca="false">IF(AND(A1653&lt;&gt;"",A1652=""),L1651+1,L1651)</f>
        <v>156</v>
      </c>
      <c r="M1652" s="78" t="str">
        <f aca="false">IF(OR(A1652="Insumo",A1652="Composição Auxiliar"),J1652,"")</f>
        <v/>
      </c>
      <c r="N1652" s="79" t="str">
        <f aca="false">IF(ISNUMBER(SEARCH("COM ENCARGOS COMPLEMENTARES",D1652)),J1652,"")</f>
        <v/>
      </c>
      <c r="O1652" s="79" t="str">
        <f aca="false">IF(N1652&lt;&gt;"","",M1652)</f>
        <v/>
      </c>
      <c r="P1652" s="80" t="str">
        <f aca="false">IF(A1652="Composição",A1651,"")</f>
        <v/>
      </c>
      <c r="Q1652" s="79" t="str">
        <f aca="false">IF(P1652&lt;&gt;"",SUMIF(L1652:L1717,L1652,N1652:N1717),"")</f>
        <v/>
      </c>
      <c r="R1652" s="79" t="str">
        <f aca="false">IF(P1652&lt;&gt;"",SUMIF(L1652:L1717,L1652,O1652:O1717),"")</f>
        <v/>
      </c>
      <c r="S1652" s="63"/>
    </row>
    <row r="1653" customFormat="false" ht="14.5" hidden="false" customHeight="true" outlineLevel="0" collapsed="false">
      <c r="A1653" s="81" t="s">
        <v>412</v>
      </c>
      <c r="B1653" s="82" t="s">
        <v>552</v>
      </c>
      <c r="C1653" s="81" t="s">
        <v>553</v>
      </c>
      <c r="D1653" s="81" t="s">
        <v>554</v>
      </c>
      <c r="E1653" s="81" t="s">
        <v>555</v>
      </c>
      <c r="F1653" s="81"/>
      <c r="G1653" s="83" t="s">
        <v>556</v>
      </c>
      <c r="H1653" s="82" t="s">
        <v>557</v>
      </c>
      <c r="I1653" s="82" t="s">
        <v>558</v>
      </c>
      <c r="J1653" s="82" t="s">
        <v>559</v>
      </c>
      <c r="K1653" s="21"/>
      <c r="L1653" s="62" t="n">
        <f aca="false">IF(AND(A1654&lt;&gt;"",A1653=""),L1652+1,L1652)</f>
        <v>156</v>
      </c>
      <c r="M1653" s="78" t="str">
        <f aca="false">IF(OR(A1653="Insumo",A1653="Composição Auxiliar"),J1653,"")</f>
        <v/>
      </c>
      <c r="N1653" s="79" t="str">
        <f aca="false">IF(ISNUMBER(SEARCH("COM ENCARGOS COMPLEMENTARES",D1653)),J1653,"")</f>
        <v/>
      </c>
      <c r="O1653" s="79" t="str">
        <f aca="false">IF(N1653&lt;&gt;"","",M1653)</f>
        <v/>
      </c>
      <c r="P1653" s="80" t="str">
        <f aca="false">IF(A1653="Composição",A1652,"")</f>
        <v/>
      </c>
      <c r="Q1653" s="79" t="str">
        <f aca="false">IF(P1653&lt;&gt;"",SUMIF(L1653:L1718,L1653,N1653:N1718),"")</f>
        <v/>
      </c>
      <c r="R1653" s="79" t="str">
        <f aca="false">IF(P1653&lt;&gt;"",SUMIF(L1653:L1718,L1653,O1653:O1718),"")</f>
        <v/>
      </c>
      <c r="S1653" s="63"/>
    </row>
    <row r="1654" customFormat="false" ht="24" hidden="false" customHeight="true" outlineLevel="0" collapsed="false">
      <c r="A1654" s="84" t="s">
        <v>560</v>
      </c>
      <c r="B1654" s="85" t="s">
        <v>413</v>
      </c>
      <c r="C1654" s="84" t="s">
        <v>584</v>
      </c>
      <c r="D1654" s="84" t="s">
        <v>1244</v>
      </c>
      <c r="E1654" s="84" t="s">
        <v>613</v>
      </c>
      <c r="F1654" s="84"/>
      <c r="G1654" s="86" t="s">
        <v>587</v>
      </c>
      <c r="H1654" s="87" t="n">
        <v>1</v>
      </c>
      <c r="I1654" s="88" t="n">
        <f aca="false">SUMIF(L:L,$L1654,M:M)</f>
        <v>71.71</v>
      </c>
      <c r="J1654" s="88" t="n">
        <f aca="false">TRUNC(H1654*I1654,2)</f>
        <v>71.71</v>
      </c>
      <c r="K1654" s="21"/>
      <c r="L1654" s="62" t="n">
        <f aca="false">IF(AND(A1655&lt;&gt;"",A1654=""),L1653+1,L1653)</f>
        <v>156</v>
      </c>
      <c r="M1654" s="78" t="str">
        <f aca="false">IF(OR(A1654="Insumo",A1654="Composição Auxiliar"),J1654,"")</f>
        <v/>
      </c>
      <c r="N1654" s="79" t="str">
        <f aca="false">IF(ISNUMBER(SEARCH("COM ENCARGOS COMPLEMENTARES",D1654)),J1654,"")</f>
        <v/>
      </c>
      <c r="O1654" s="79" t="str">
        <f aca="false">IF(N1654&lt;&gt;"","",M1654)</f>
        <v/>
      </c>
      <c r="P1654" s="80" t="str">
        <f aca="false">IF(A1654="Composição",A1653,"")</f>
        <v> 10.1.3.4 </v>
      </c>
      <c r="Q1654" s="79" t="n">
        <f aca="false">IF(P1654&lt;&gt;"",SUMIF(L1654:L1719,L1654,N1654:N1719),"")</f>
        <v>47.92</v>
      </c>
      <c r="R1654" s="79" t="n">
        <f aca="false">IF(P1654&lt;&gt;"",SUMIF(L1654:L1719,L1654,O1654:O1719),"")</f>
        <v>23.79</v>
      </c>
      <c r="S1654" s="63"/>
    </row>
    <row r="1655" customFormat="false" ht="24" hidden="false" customHeight="true" outlineLevel="0" collapsed="false">
      <c r="A1655" s="89" t="s">
        <v>565</v>
      </c>
      <c r="B1655" s="90" t="s">
        <v>1245</v>
      </c>
      <c r="C1655" s="89" t="s">
        <v>561</v>
      </c>
      <c r="D1655" s="89" t="s">
        <v>1246</v>
      </c>
      <c r="E1655" s="89" t="s">
        <v>613</v>
      </c>
      <c r="F1655" s="89"/>
      <c r="G1655" s="91" t="s">
        <v>569</v>
      </c>
      <c r="H1655" s="92" t="n">
        <v>1</v>
      </c>
      <c r="I1655" s="93" t="n">
        <f aca="false">SUMIFS('ANALÍTICA AUXILIARES'!J:J,'ANALÍTICA AUXILIARES'!A:A,"Composição",'ANALÍTICA AUXILIARES'!B:B,$B1655)</f>
        <v>24</v>
      </c>
      <c r="J1655" s="93" t="n">
        <f aca="false">TRUNC(H1655*I1655,2)</f>
        <v>24</v>
      </c>
      <c r="K1655" s="21"/>
      <c r="L1655" s="62" t="n">
        <f aca="false">IF(AND(A1656&lt;&gt;"",A1655=""),L1654+1,L1654)</f>
        <v>156</v>
      </c>
      <c r="M1655" s="78" t="n">
        <f aca="false">IF(OR(A1655="Insumo",A1655="Composição Auxiliar"),J1655,"")</f>
        <v>24</v>
      </c>
      <c r="N1655" s="79" t="n">
        <f aca="false">IF(ISNUMBER(SEARCH("COM ENCARGOS COMPLEMENTARES",D1655)),J1655,"")</f>
        <v>24</v>
      </c>
      <c r="O1655" s="79" t="str">
        <f aca="false">IF(N1655&lt;&gt;"","",M1655)</f>
        <v/>
      </c>
      <c r="P1655" s="80" t="str">
        <f aca="false">IF(A1655="Composição",A1654,"")</f>
        <v/>
      </c>
      <c r="Q1655" s="79" t="str">
        <f aca="false">IF(P1655&lt;&gt;"",SUMIF(L1655:L1720,L1655,N1655:N1720),"")</f>
        <v/>
      </c>
      <c r="R1655" s="79" t="str">
        <f aca="false">IF(P1655&lt;&gt;"",SUMIF(L1655:L1720,L1655,O1655:O1720),"")</f>
        <v/>
      </c>
      <c r="S1655" s="63"/>
    </row>
    <row r="1656" customFormat="false" ht="24" hidden="false" customHeight="true" outlineLevel="0" collapsed="false">
      <c r="A1656" s="89" t="s">
        <v>565</v>
      </c>
      <c r="B1656" s="90" t="s">
        <v>884</v>
      </c>
      <c r="C1656" s="89" t="s">
        <v>561</v>
      </c>
      <c r="D1656" s="89" t="s">
        <v>885</v>
      </c>
      <c r="E1656" s="89" t="s">
        <v>568</v>
      </c>
      <c r="F1656" s="89"/>
      <c r="G1656" s="91" t="s">
        <v>569</v>
      </c>
      <c r="H1656" s="92" t="n">
        <v>1</v>
      </c>
      <c r="I1656" s="93" t="n">
        <f aca="false">SUMIFS('ANALÍTICA AUXILIARES'!J:J,'ANALÍTICA AUXILIARES'!A:A,"Composição",'ANALÍTICA AUXILIARES'!B:B,$B1656)</f>
        <v>23.92</v>
      </c>
      <c r="J1656" s="93" t="n">
        <f aca="false">TRUNC(H1656*I1656,2)</f>
        <v>23.92</v>
      </c>
      <c r="K1656" s="21"/>
      <c r="L1656" s="62" t="n">
        <f aca="false">IF(AND(A1657&lt;&gt;"",A1656=""),L1655+1,L1655)</f>
        <v>156</v>
      </c>
      <c r="M1656" s="78" t="n">
        <f aca="false">IF(OR(A1656="Insumo",A1656="Composição Auxiliar"),J1656,"")</f>
        <v>23.92</v>
      </c>
      <c r="N1656" s="79" t="n">
        <f aca="false">IF(ISNUMBER(SEARCH("COM ENCARGOS COMPLEMENTARES",D1656)),J1656,"")</f>
        <v>23.92</v>
      </c>
      <c r="O1656" s="79" t="str">
        <f aca="false">IF(N1656&lt;&gt;"","",M1656)</f>
        <v/>
      </c>
      <c r="P1656" s="80" t="str">
        <f aca="false">IF(A1656="Composição",A1655,"")</f>
        <v/>
      </c>
      <c r="Q1656" s="79" t="str">
        <f aca="false">IF(P1656&lt;&gt;"",SUMIF(L1656:L1721,L1656,N1656:N1721),"")</f>
        <v/>
      </c>
      <c r="R1656" s="79" t="str">
        <f aca="false">IF(P1656&lt;&gt;"",SUMIF(L1656:L1721,L1656,O1656:O1721),"")</f>
        <v/>
      </c>
      <c r="S1656" s="63"/>
    </row>
    <row r="1657" customFormat="false" ht="24" hidden="false" customHeight="false" outlineLevel="0" collapsed="false">
      <c r="A1657" s="94" t="s">
        <v>575</v>
      </c>
      <c r="B1657" s="95" t="s">
        <v>1247</v>
      </c>
      <c r="C1657" s="94" t="str">
        <f aca="false">VLOOKUP(B1657,INSUMOS!$A:$I,2,FALSE())</f>
        <v>Próprio</v>
      </c>
      <c r="D1657" s="94" t="str">
        <f aca="false">VLOOKUP(B1657,INSUMOS!$A:$I,3,FALSE())</f>
        <v>GRELHA CIRCULAR PLÁSTICA BRANCA DIÂMETRO 100 MM - REF.: SICFLUX S100</v>
      </c>
      <c r="E1657" s="94" t="str">
        <f aca="false">VLOOKUP(B1657,INSUMOS!$A:$I,4,FALSE())</f>
        <v>Material</v>
      </c>
      <c r="F1657" s="94"/>
      <c r="G1657" s="96" t="str">
        <f aca="false">VLOOKUP(B1657,INSUMOS!$A:$I,5,FALSE())</f>
        <v>UN</v>
      </c>
      <c r="H1657" s="97" t="n">
        <v>1</v>
      </c>
      <c r="I1657" s="98" t="n">
        <f aca="false">VLOOKUP(B1657,INSUMOS!$A:$I,8,FALSE())</f>
        <v>23.79</v>
      </c>
      <c r="J1657" s="98" t="n">
        <f aca="false">TRUNC(H1657*I1657,2)</f>
        <v>23.79</v>
      </c>
      <c r="K1657" s="21"/>
      <c r="L1657" s="62" t="n">
        <f aca="false">IF(AND(A1658&lt;&gt;"",A1657=""),L1656+1,L1656)</f>
        <v>156</v>
      </c>
      <c r="M1657" s="78" t="n">
        <f aca="false">IF(OR(A1657="Insumo",A1657="Composição Auxiliar"),J1657,"")</f>
        <v>23.79</v>
      </c>
      <c r="N1657" s="79" t="str">
        <f aca="false">IF(ISNUMBER(SEARCH("COM ENCARGOS COMPLEMENTARES",D1657)),J1657,"")</f>
        <v/>
      </c>
      <c r="O1657" s="79" t="n">
        <f aca="false">IF(N1657&lt;&gt;"","",M1657)</f>
        <v>23.79</v>
      </c>
      <c r="P1657" s="80" t="str">
        <f aca="false">IF(A1657="Composição",A1656,"")</f>
        <v/>
      </c>
      <c r="Q1657" s="79" t="str">
        <f aca="false">IF(P1657&lt;&gt;"",SUMIF(L1657:L1722,L1657,N1657:N1722),"")</f>
        <v/>
      </c>
      <c r="R1657" s="79" t="str">
        <f aca="false">IF(P1657&lt;&gt;"",SUMIF(L1657:L1722,L1657,O1657:O1722),"")</f>
        <v/>
      </c>
      <c r="S1657" s="63"/>
    </row>
    <row r="1658" customFormat="false" ht="13.8" hidden="false" customHeight="false" outlineLevel="0" collapsed="false">
      <c r="A1658" s="99"/>
      <c r="B1658" s="99"/>
      <c r="C1658" s="99"/>
      <c r="D1658" s="99"/>
      <c r="E1658" s="99"/>
      <c r="F1658" s="100"/>
      <c r="G1658" s="99"/>
      <c r="H1658" s="100"/>
      <c r="I1658" s="99"/>
      <c r="J1658" s="100"/>
      <c r="K1658" s="21"/>
      <c r="L1658" s="62" t="n">
        <f aca="false">IF(AND(A1659&lt;&gt;"",A1658=""),L1657+1,L1657)</f>
        <v>156</v>
      </c>
      <c r="M1658" s="78" t="str">
        <f aca="false">IF(OR(A1658="Insumo",A1658="Composição Auxiliar"),J1658,"")</f>
        <v/>
      </c>
      <c r="N1658" s="79" t="str">
        <f aca="false">IF(ISNUMBER(SEARCH("COM ENCARGOS COMPLEMENTARES",D1658)),J1658,"")</f>
        <v/>
      </c>
      <c r="O1658" s="79" t="str">
        <f aca="false">IF(N1658&lt;&gt;"","",M1658)</f>
        <v/>
      </c>
      <c r="P1658" s="80" t="str">
        <f aca="false">IF(A1658="Composição",A1657,"")</f>
        <v/>
      </c>
      <c r="Q1658" s="79" t="str">
        <f aca="false">IF(P1658&lt;&gt;"",SUMIF(L1658:L1723,L1658,N1658:N1723),"")</f>
        <v/>
      </c>
      <c r="R1658" s="79" t="str">
        <f aca="false">IF(P1658&lt;&gt;"",SUMIF(L1658:L1723,L1658,O1658:O1723),"")</f>
        <v/>
      </c>
      <c r="S1658" s="63"/>
    </row>
    <row r="1659" customFormat="false" ht="13.8" hidden="false" customHeight="true" outlineLevel="0" collapsed="false">
      <c r="A1659" s="99"/>
      <c r="B1659" s="99"/>
      <c r="C1659" s="99"/>
      <c r="D1659" s="99"/>
      <c r="E1659" s="99"/>
      <c r="F1659" s="100"/>
      <c r="G1659" s="99"/>
      <c r="H1659" s="99" t="s">
        <v>580</v>
      </c>
      <c r="I1659" s="99"/>
      <c r="J1659" s="100" t="n">
        <f aca="false">TRUNC(SUMIF(L:L,$L1659,M:M)*(1+$J$9),2)</f>
        <v>86.95</v>
      </c>
      <c r="K1659" s="21"/>
      <c r="L1659" s="62" t="n">
        <f aca="false">IF(AND(A1660&lt;&gt;"",A1659=""),L1658+1,L1658)</f>
        <v>156</v>
      </c>
      <c r="M1659" s="78" t="str">
        <f aca="false">IF(OR(A1659="Insumo",A1659="Composição Auxiliar"),J1659,"")</f>
        <v/>
      </c>
      <c r="N1659" s="79" t="str">
        <f aca="false">IF(ISNUMBER(SEARCH("COM ENCARGOS COMPLEMENTARES",D1659)),J1659,"")</f>
        <v/>
      </c>
      <c r="O1659" s="79" t="str">
        <f aca="false">IF(N1659&lt;&gt;"","",M1659)</f>
        <v/>
      </c>
      <c r="P1659" s="80" t="str">
        <f aca="false">IF(A1659="Composição",A1658,"")</f>
        <v/>
      </c>
      <c r="Q1659" s="79" t="str">
        <f aca="false">IF(P1659&lt;&gt;"",SUMIF(L1659:L1724,L1659,N1659:N1724),"")</f>
        <v/>
      </c>
      <c r="R1659" s="79" t="str">
        <f aca="false">IF(P1659&lt;&gt;"",SUMIF(L1659:L1724,L1659,O1659:O1724),"")</f>
        <v/>
      </c>
      <c r="S1659" s="63"/>
    </row>
    <row r="1660" customFormat="false" ht="13.8" hidden="false" customHeight="false" outlineLevel="0" collapsed="false">
      <c r="A1660" s="101"/>
      <c r="B1660" s="101"/>
      <c r="C1660" s="101"/>
      <c r="D1660" s="101"/>
      <c r="E1660" s="101"/>
      <c r="F1660" s="101"/>
      <c r="G1660" s="101" t="s">
        <v>581</v>
      </c>
      <c r="H1660" s="102" t="s">
        <v>599</v>
      </c>
      <c r="I1660" s="101" t="s">
        <v>583</v>
      </c>
      <c r="J1660" s="103" t="n">
        <f aca="false">TRUNC(J1659*H1660,2)</f>
        <v>347.8</v>
      </c>
      <c r="K1660" s="21"/>
      <c r="L1660" s="62" t="n">
        <f aca="false">IF(AND(A1661&lt;&gt;"",A1660=""),L1659+1,L1659)</f>
        <v>156</v>
      </c>
      <c r="M1660" s="78" t="str">
        <f aca="false">IF(OR(A1660="Insumo",A1660="Composição Auxiliar"),J1660,"")</f>
        <v/>
      </c>
      <c r="N1660" s="79" t="str">
        <f aca="false">IF(ISNUMBER(SEARCH("COM ENCARGOS COMPLEMENTARES",D1660)),J1660,"")</f>
        <v/>
      </c>
      <c r="O1660" s="79" t="str">
        <f aca="false">IF(N1660&lt;&gt;"","",M1660)</f>
        <v/>
      </c>
      <c r="P1660" s="80" t="str">
        <f aca="false">IF(A1660="Composição",A1659,"")</f>
        <v/>
      </c>
      <c r="Q1660" s="79" t="str">
        <f aca="false">IF(P1660&lt;&gt;"",SUMIF(L1660:L1725,L1660,N1660:N1725),"")</f>
        <v/>
      </c>
      <c r="R1660" s="79" t="str">
        <f aca="false">IF(P1660&lt;&gt;"",SUMIF(L1660:L1725,L1660,O1660:O1725),"")</f>
        <v/>
      </c>
      <c r="S1660" s="63"/>
    </row>
    <row r="1661" customFormat="false" ht="13.8" hidden="false" customHeight="false" outlineLevel="0" collapsed="false">
      <c r="A1661" s="104"/>
      <c r="B1661" s="104"/>
      <c r="C1661" s="104"/>
      <c r="D1661" s="104"/>
      <c r="E1661" s="104"/>
      <c r="F1661" s="104"/>
      <c r="G1661" s="104"/>
      <c r="H1661" s="104"/>
      <c r="I1661" s="104"/>
      <c r="J1661" s="104"/>
      <c r="K1661" s="21"/>
      <c r="L1661" s="62" t="n">
        <f aca="false">IF(AND(A1662&lt;&gt;"",A1661=""),L1660+1,L1660)</f>
        <v>157</v>
      </c>
      <c r="M1661" s="78" t="str">
        <f aca="false">IF(OR(A1661="Insumo",A1661="Composição Auxiliar"),J1661,"")</f>
        <v/>
      </c>
      <c r="N1661" s="79" t="str">
        <f aca="false">IF(ISNUMBER(SEARCH("COM ENCARGOS COMPLEMENTARES",D1661)),J1661,"")</f>
        <v/>
      </c>
      <c r="O1661" s="79" t="str">
        <f aca="false">IF(N1661&lt;&gt;"","",M1661)</f>
        <v/>
      </c>
      <c r="P1661" s="80" t="str">
        <f aca="false">IF(A1661="Composição",A1660,"")</f>
        <v/>
      </c>
      <c r="Q1661" s="79" t="str">
        <f aca="false">IF(P1661&lt;&gt;"",SUMIF(L1661:L1726,L1661,N1661:N1726),"")</f>
        <v/>
      </c>
      <c r="R1661" s="79" t="str">
        <f aca="false">IF(P1661&lt;&gt;"",SUMIF(L1661:L1726,L1661,O1661:O1726),"")</f>
        <v/>
      </c>
      <c r="S1661" s="63"/>
    </row>
    <row r="1662" customFormat="false" ht="14.5" hidden="false" customHeight="true" outlineLevel="0" collapsed="false">
      <c r="A1662" s="81" t="s">
        <v>414</v>
      </c>
      <c r="B1662" s="82" t="s">
        <v>552</v>
      </c>
      <c r="C1662" s="81" t="s">
        <v>553</v>
      </c>
      <c r="D1662" s="81" t="s">
        <v>554</v>
      </c>
      <c r="E1662" s="81" t="s">
        <v>555</v>
      </c>
      <c r="F1662" s="81"/>
      <c r="G1662" s="83" t="s">
        <v>556</v>
      </c>
      <c r="H1662" s="82" t="s">
        <v>557</v>
      </c>
      <c r="I1662" s="82" t="s">
        <v>558</v>
      </c>
      <c r="J1662" s="82" t="s">
        <v>559</v>
      </c>
      <c r="K1662" s="21"/>
      <c r="L1662" s="62" t="n">
        <f aca="false">IF(AND(A1663&lt;&gt;"",A1662=""),L1661+1,L1661)</f>
        <v>157</v>
      </c>
      <c r="M1662" s="78" t="str">
        <f aca="false">IF(OR(A1662="Insumo",A1662="Composição Auxiliar"),J1662,"")</f>
        <v/>
      </c>
      <c r="N1662" s="79" t="str">
        <f aca="false">IF(ISNUMBER(SEARCH("COM ENCARGOS COMPLEMENTARES",D1662)),J1662,"")</f>
        <v/>
      </c>
      <c r="O1662" s="79" t="str">
        <f aca="false">IF(N1662&lt;&gt;"","",M1662)</f>
        <v/>
      </c>
      <c r="P1662" s="80" t="str">
        <f aca="false">IF(A1662="Composição",A1661,"")</f>
        <v/>
      </c>
      <c r="Q1662" s="79" t="str">
        <f aca="false">IF(P1662&lt;&gt;"",SUMIF(L1662:L1727,L1662,N1662:N1727),"")</f>
        <v/>
      </c>
      <c r="R1662" s="79" t="str">
        <f aca="false">IF(P1662&lt;&gt;"",SUMIF(L1662:L1727,L1662,O1662:O1727),"")</f>
        <v/>
      </c>
      <c r="S1662" s="63"/>
    </row>
    <row r="1663" customFormat="false" ht="35" hidden="false" customHeight="true" outlineLevel="0" collapsed="false">
      <c r="A1663" s="84" t="s">
        <v>560</v>
      </c>
      <c r="B1663" s="85" t="s">
        <v>415</v>
      </c>
      <c r="C1663" s="84" t="s">
        <v>584</v>
      </c>
      <c r="D1663" s="84" t="s">
        <v>1248</v>
      </c>
      <c r="E1663" s="84" t="s">
        <v>912</v>
      </c>
      <c r="F1663" s="84"/>
      <c r="G1663" s="86" t="s">
        <v>587</v>
      </c>
      <c r="H1663" s="87" t="n">
        <v>1</v>
      </c>
      <c r="I1663" s="88" t="n">
        <f aca="false">SUMIF(L:L,$L1663,M:M)</f>
        <v>305.53</v>
      </c>
      <c r="J1663" s="88" t="n">
        <f aca="false">TRUNC(H1663*I1663,2)</f>
        <v>305.53</v>
      </c>
      <c r="K1663" s="21"/>
      <c r="L1663" s="62" t="n">
        <f aca="false">IF(AND(A1664&lt;&gt;"",A1663=""),L1662+1,L1662)</f>
        <v>157</v>
      </c>
      <c r="M1663" s="78" t="str">
        <f aca="false">IF(OR(A1663="Insumo",A1663="Composição Auxiliar"),J1663,"")</f>
        <v/>
      </c>
      <c r="N1663" s="79" t="str">
        <f aca="false">IF(ISNUMBER(SEARCH("COM ENCARGOS COMPLEMENTARES",D1663)),J1663,"")</f>
        <v/>
      </c>
      <c r="O1663" s="79" t="str">
        <f aca="false">IF(N1663&lt;&gt;"","",M1663)</f>
        <v/>
      </c>
      <c r="P1663" s="80" t="str">
        <f aca="false">IF(A1663="Composição",A1662,"")</f>
        <v> 10.1.3.5 </v>
      </c>
      <c r="Q1663" s="79" t="n">
        <f aca="false">IF(P1663&lt;&gt;"",SUMIF(L1663:L1728,L1663,N1663:N1728),"")</f>
        <v>23.6</v>
      </c>
      <c r="R1663" s="79" t="n">
        <f aca="false">IF(P1663&lt;&gt;"",SUMIF(L1663:L1728,L1663,O1663:O1728),"")</f>
        <v>281.93</v>
      </c>
      <c r="S1663" s="63"/>
    </row>
    <row r="1664" customFormat="false" ht="24" hidden="false" customHeight="true" outlineLevel="0" collapsed="false">
      <c r="A1664" s="89" t="s">
        <v>565</v>
      </c>
      <c r="B1664" s="90" t="s">
        <v>884</v>
      </c>
      <c r="C1664" s="89" t="s">
        <v>561</v>
      </c>
      <c r="D1664" s="89" t="s">
        <v>885</v>
      </c>
      <c r="E1664" s="89" t="s">
        <v>568</v>
      </c>
      <c r="F1664" s="89"/>
      <c r="G1664" s="91" t="s">
        <v>569</v>
      </c>
      <c r="H1664" s="92" t="n">
        <v>0.5</v>
      </c>
      <c r="I1664" s="93" t="n">
        <f aca="false">SUMIFS('ANALÍTICA AUXILIARES'!J:J,'ANALÍTICA AUXILIARES'!A:A,"Composição",'ANALÍTICA AUXILIARES'!B:B,$B1664)</f>
        <v>23.92</v>
      </c>
      <c r="J1664" s="93" t="n">
        <f aca="false">TRUNC(H1664*I1664,2)</f>
        <v>11.96</v>
      </c>
      <c r="K1664" s="21"/>
      <c r="L1664" s="62" t="n">
        <f aca="false">IF(AND(A1665&lt;&gt;"",A1664=""),L1663+1,L1663)</f>
        <v>157</v>
      </c>
      <c r="M1664" s="78" t="n">
        <f aca="false">IF(OR(A1664="Insumo",A1664="Composição Auxiliar"),J1664,"")</f>
        <v>11.96</v>
      </c>
      <c r="N1664" s="79" t="n">
        <f aca="false">IF(ISNUMBER(SEARCH("COM ENCARGOS COMPLEMENTARES",D1664)),J1664,"")</f>
        <v>11.96</v>
      </c>
      <c r="O1664" s="79" t="str">
        <f aca="false">IF(N1664&lt;&gt;"","",M1664)</f>
        <v/>
      </c>
      <c r="P1664" s="80" t="str">
        <f aca="false">IF(A1664="Composição",A1663,"")</f>
        <v/>
      </c>
      <c r="Q1664" s="79" t="str">
        <f aca="false">IF(P1664&lt;&gt;"",SUMIF(L1664:L1729,L1664,N1664:N1729),"")</f>
        <v/>
      </c>
      <c r="R1664" s="79" t="str">
        <f aca="false">IF(P1664&lt;&gt;"",SUMIF(L1664:L1729,L1664,O1664:O1729),"")</f>
        <v/>
      </c>
      <c r="S1664" s="63"/>
    </row>
    <row r="1665" customFormat="false" ht="24" hidden="false" customHeight="true" outlineLevel="0" collapsed="false">
      <c r="A1665" s="89" t="s">
        <v>565</v>
      </c>
      <c r="B1665" s="90" t="s">
        <v>1216</v>
      </c>
      <c r="C1665" s="89" t="s">
        <v>561</v>
      </c>
      <c r="D1665" s="89" t="s">
        <v>1217</v>
      </c>
      <c r="E1665" s="89" t="s">
        <v>613</v>
      </c>
      <c r="F1665" s="89"/>
      <c r="G1665" s="91" t="s">
        <v>569</v>
      </c>
      <c r="H1665" s="92" t="n">
        <v>0.5</v>
      </c>
      <c r="I1665" s="93" t="n">
        <f aca="false">SUMIFS('ANALÍTICA AUXILIARES'!J:J,'ANALÍTICA AUXILIARES'!A:A,"Composição",'ANALÍTICA AUXILIARES'!B:B,$B1665)</f>
        <v>23.28</v>
      </c>
      <c r="J1665" s="93" t="n">
        <f aca="false">TRUNC(H1665*I1665,2)</f>
        <v>11.64</v>
      </c>
      <c r="K1665" s="21"/>
      <c r="L1665" s="62" t="n">
        <f aca="false">IF(AND(A1666&lt;&gt;"",A1665=""),L1664+1,L1664)</f>
        <v>157</v>
      </c>
      <c r="M1665" s="78" t="n">
        <f aca="false">IF(OR(A1665="Insumo",A1665="Composição Auxiliar"),J1665,"")</f>
        <v>11.64</v>
      </c>
      <c r="N1665" s="79" t="n">
        <f aca="false">IF(ISNUMBER(SEARCH("COM ENCARGOS COMPLEMENTARES",D1665)),J1665,"")</f>
        <v>11.64</v>
      </c>
      <c r="O1665" s="79" t="str">
        <f aca="false">IF(N1665&lt;&gt;"","",M1665)</f>
        <v/>
      </c>
      <c r="P1665" s="80" t="str">
        <f aca="false">IF(A1665="Composição",A1664,"")</f>
        <v/>
      </c>
      <c r="Q1665" s="79" t="str">
        <f aca="false">IF(P1665&lt;&gt;"",SUMIF(L1665:L1730,L1665,N1665:N1730),"")</f>
        <v/>
      </c>
      <c r="R1665" s="79" t="str">
        <f aca="false">IF(P1665&lt;&gt;"",SUMIF(L1665:L1730,L1665,O1665:O1730),"")</f>
        <v/>
      </c>
      <c r="S1665" s="63"/>
    </row>
    <row r="1666" customFormat="false" ht="24" hidden="false" customHeight="false" outlineLevel="0" collapsed="false">
      <c r="A1666" s="94" t="s">
        <v>575</v>
      </c>
      <c r="B1666" s="95" t="s">
        <v>1249</v>
      </c>
      <c r="C1666" s="94" t="str">
        <f aca="false">VLOOKUP(B1666,INSUMOS!$A:$I,2,FALSE())</f>
        <v>Próprio</v>
      </c>
      <c r="D1666" s="94" t="str">
        <f aca="false">VLOOKUP(B1666,INSUMOS!$A:$I,3,FALSE())</f>
        <v>GRELHA DE VENTILAÇÃO INDEVASSÁVEL EM ALUMÍNIO C/ CONTRA-MOLDURA, DIMENSÕES 325 X 225 CM - REF. TROX AGS-T OU EQUIV.</v>
      </c>
      <c r="E1666" s="94" t="str">
        <f aca="false">VLOOKUP(B1666,INSUMOS!$A:$I,4,FALSE())</f>
        <v>Material</v>
      </c>
      <c r="F1666" s="94"/>
      <c r="G1666" s="96" t="str">
        <f aca="false">VLOOKUP(B1666,INSUMOS!$A:$I,5,FALSE())</f>
        <v>UN</v>
      </c>
      <c r="H1666" s="97" t="n">
        <v>1</v>
      </c>
      <c r="I1666" s="98" t="n">
        <f aca="false">VLOOKUP(B1666,INSUMOS!$A:$I,8,FALSE())</f>
        <v>281.93</v>
      </c>
      <c r="J1666" s="98" t="n">
        <f aca="false">TRUNC(H1666*I1666,2)</f>
        <v>281.93</v>
      </c>
      <c r="K1666" s="21"/>
      <c r="L1666" s="62" t="n">
        <f aca="false">IF(AND(A1667&lt;&gt;"",A1666=""),L1665+1,L1665)</f>
        <v>157</v>
      </c>
      <c r="M1666" s="78" t="n">
        <f aca="false">IF(OR(A1666="Insumo",A1666="Composição Auxiliar"),J1666,"")</f>
        <v>281.93</v>
      </c>
      <c r="N1666" s="79" t="str">
        <f aca="false">IF(ISNUMBER(SEARCH("COM ENCARGOS COMPLEMENTARES",D1666)),J1666,"")</f>
        <v/>
      </c>
      <c r="O1666" s="79" t="n">
        <f aca="false">IF(N1666&lt;&gt;"","",M1666)</f>
        <v>281.93</v>
      </c>
      <c r="P1666" s="80" t="str">
        <f aca="false">IF(A1666="Composição",A1665,"")</f>
        <v/>
      </c>
      <c r="Q1666" s="79" t="str">
        <f aca="false">IF(P1666&lt;&gt;"",SUMIF(L1666:L1731,L1666,N1666:N1731),"")</f>
        <v/>
      </c>
      <c r="R1666" s="79" t="str">
        <f aca="false">IF(P1666&lt;&gt;"",SUMIF(L1666:L1731,L1666,O1666:O1731),"")</f>
        <v/>
      </c>
      <c r="S1666" s="63"/>
    </row>
    <row r="1667" customFormat="false" ht="13.8" hidden="false" customHeight="false" outlineLevel="0" collapsed="false">
      <c r="A1667" s="99"/>
      <c r="B1667" s="99"/>
      <c r="C1667" s="99"/>
      <c r="D1667" s="99"/>
      <c r="E1667" s="99"/>
      <c r="F1667" s="100"/>
      <c r="G1667" s="99"/>
      <c r="H1667" s="100"/>
      <c r="I1667" s="99"/>
      <c r="J1667" s="100"/>
      <c r="K1667" s="21"/>
      <c r="L1667" s="62" t="n">
        <f aca="false">IF(AND(A1668&lt;&gt;"",A1667=""),L1666+1,L1666)</f>
        <v>157</v>
      </c>
      <c r="M1667" s="78" t="str">
        <f aca="false">IF(OR(A1667="Insumo",A1667="Composição Auxiliar"),J1667,"")</f>
        <v/>
      </c>
      <c r="N1667" s="79" t="str">
        <f aca="false">IF(ISNUMBER(SEARCH("COM ENCARGOS COMPLEMENTARES",D1667)),J1667,"")</f>
        <v/>
      </c>
      <c r="O1667" s="79" t="str">
        <f aca="false">IF(N1667&lt;&gt;"","",M1667)</f>
        <v/>
      </c>
      <c r="P1667" s="80" t="str">
        <f aca="false">IF(A1667="Composição",A1666,"")</f>
        <v/>
      </c>
      <c r="Q1667" s="79" t="str">
        <f aca="false">IF(P1667&lt;&gt;"",SUMIF(L1667:L1732,L1667,N1667:N1732),"")</f>
        <v/>
      </c>
      <c r="R1667" s="79" t="str">
        <f aca="false">IF(P1667&lt;&gt;"",SUMIF(L1667:L1732,L1667,O1667:O1732),"")</f>
        <v/>
      </c>
      <c r="S1667" s="63"/>
    </row>
    <row r="1668" customFormat="false" ht="13.8" hidden="false" customHeight="true" outlineLevel="0" collapsed="false">
      <c r="A1668" s="99"/>
      <c r="B1668" s="99"/>
      <c r="C1668" s="99"/>
      <c r="D1668" s="99"/>
      <c r="E1668" s="99"/>
      <c r="F1668" s="100"/>
      <c r="G1668" s="99"/>
      <c r="H1668" s="99" t="s">
        <v>580</v>
      </c>
      <c r="I1668" s="99"/>
      <c r="J1668" s="100" t="n">
        <f aca="false">TRUNC(SUMIF(L:L,$L1668,M:M)*(1+$J$9),2)</f>
        <v>370.48</v>
      </c>
      <c r="K1668" s="21"/>
      <c r="L1668" s="62" t="n">
        <f aca="false">IF(AND(A1669&lt;&gt;"",A1668=""),L1667+1,L1667)</f>
        <v>157</v>
      </c>
      <c r="M1668" s="78" t="str">
        <f aca="false">IF(OR(A1668="Insumo",A1668="Composição Auxiliar"),J1668,"")</f>
        <v/>
      </c>
      <c r="N1668" s="79" t="str">
        <f aca="false">IF(ISNUMBER(SEARCH("COM ENCARGOS COMPLEMENTARES",D1668)),J1668,"")</f>
        <v/>
      </c>
      <c r="O1668" s="79" t="str">
        <f aca="false">IF(N1668&lt;&gt;"","",M1668)</f>
        <v/>
      </c>
      <c r="P1668" s="80" t="str">
        <f aca="false">IF(A1668="Composição",A1667,"")</f>
        <v/>
      </c>
      <c r="Q1668" s="79" t="str">
        <f aca="false">IF(P1668&lt;&gt;"",SUMIF(L1668:L1733,L1668,N1668:N1733),"")</f>
        <v/>
      </c>
      <c r="R1668" s="79" t="str">
        <f aca="false">IF(P1668&lt;&gt;"",SUMIF(L1668:L1733,L1668,O1668:O1733),"")</f>
        <v/>
      </c>
      <c r="S1668" s="63"/>
    </row>
    <row r="1669" customFormat="false" ht="13.8" hidden="false" customHeight="false" outlineLevel="0" collapsed="false">
      <c r="A1669" s="101"/>
      <c r="B1669" s="101"/>
      <c r="C1669" s="101"/>
      <c r="D1669" s="101"/>
      <c r="E1669" s="101"/>
      <c r="F1669" s="101"/>
      <c r="G1669" s="101" t="s">
        <v>581</v>
      </c>
      <c r="H1669" s="102" t="s">
        <v>595</v>
      </c>
      <c r="I1669" s="101" t="s">
        <v>583</v>
      </c>
      <c r="J1669" s="103" t="n">
        <f aca="false">TRUNC(J1668*H1669,2)</f>
        <v>370.48</v>
      </c>
      <c r="K1669" s="21"/>
      <c r="L1669" s="62" t="n">
        <f aca="false">IF(AND(A1670&lt;&gt;"",A1669=""),L1668+1,L1668)</f>
        <v>157</v>
      </c>
      <c r="M1669" s="78" t="str">
        <f aca="false">IF(OR(A1669="Insumo",A1669="Composição Auxiliar"),J1669,"")</f>
        <v/>
      </c>
      <c r="N1669" s="79" t="str">
        <f aca="false">IF(ISNUMBER(SEARCH("COM ENCARGOS COMPLEMENTARES",D1669)),J1669,"")</f>
        <v/>
      </c>
      <c r="O1669" s="79" t="str">
        <f aca="false">IF(N1669&lt;&gt;"","",M1669)</f>
        <v/>
      </c>
      <c r="P1669" s="80" t="str">
        <f aca="false">IF(A1669="Composição",A1668,"")</f>
        <v/>
      </c>
      <c r="Q1669" s="79" t="str">
        <f aca="false">IF(P1669&lt;&gt;"",SUMIF(L1669:L1734,L1669,N1669:N1734),"")</f>
        <v/>
      </c>
      <c r="R1669" s="79" t="str">
        <f aca="false">IF(P1669&lt;&gt;"",SUMIF(L1669:L1734,L1669,O1669:O1734),"")</f>
        <v/>
      </c>
      <c r="S1669" s="63"/>
    </row>
    <row r="1670" customFormat="false" ht="13.8" hidden="false" customHeight="false" outlineLevel="0" collapsed="false">
      <c r="A1670" s="104"/>
      <c r="B1670" s="104"/>
      <c r="C1670" s="104"/>
      <c r="D1670" s="104"/>
      <c r="E1670" s="104"/>
      <c r="F1670" s="104"/>
      <c r="G1670" s="104"/>
      <c r="H1670" s="104"/>
      <c r="I1670" s="104"/>
      <c r="J1670" s="104"/>
      <c r="K1670" s="21"/>
      <c r="L1670" s="62" t="n">
        <f aca="false">IF(AND(A1671&lt;&gt;"",A1670=""),L1669+1,L1669)</f>
        <v>158</v>
      </c>
      <c r="M1670" s="78" t="str">
        <f aca="false">IF(OR(A1670="Insumo",A1670="Composição Auxiliar"),J1670,"")</f>
        <v/>
      </c>
      <c r="N1670" s="79" t="str">
        <f aca="false">IF(ISNUMBER(SEARCH("COM ENCARGOS COMPLEMENTARES",D1670)),J1670,"")</f>
        <v/>
      </c>
      <c r="O1670" s="79" t="str">
        <f aca="false">IF(N1670&lt;&gt;"","",M1670)</f>
        <v/>
      </c>
      <c r="P1670" s="80" t="str">
        <f aca="false">IF(A1670="Composição",A1669,"")</f>
        <v/>
      </c>
      <c r="Q1670" s="79" t="str">
        <f aca="false">IF(P1670&lt;&gt;"",SUMIF(L1670:L1735,L1670,N1670:N1735),"")</f>
        <v/>
      </c>
      <c r="R1670" s="79" t="str">
        <f aca="false">IF(P1670&lt;&gt;"",SUMIF(L1670:L1735,L1670,O1670:O1735),"")</f>
        <v/>
      </c>
      <c r="S1670" s="63"/>
    </row>
    <row r="1671" customFormat="false" ht="14.5" hidden="false" customHeight="true" outlineLevel="0" collapsed="false">
      <c r="A1671" s="81" t="s">
        <v>416</v>
      </c>
      <c r="B1671" s="82" t="s">
        <v>552</v>
      </c>
      <c r="C1671" s="81" t="s">
        <v>553</v>
      </c>
      <c r="D1671" s="81" t="s">
        <v>554</v>
      </c>
      <c r="E1671" s="81" t="s">
        <v>555</v>
      </c>
      <c r="F1671" s="81"/>
      <c r="G1671" s="83" t="s">
        <v>556</v>
      </c>
      <c r="H1671" s="82" t="s">
        <v>557</v>
      </c>
      <c r="I1671" s="82" t="s">
        <v>558</v>
      </c>
      <c r="J1671" s="82" t="s">
        <v>559</v>
      </c>
      <c r="K1671" s="21"/>
      <c r="L1671" s="62" t="n">
        <f aca="false">IF(AND(A1672&lt;&gt;"",A1671=""),L1670+1,L1670)</f>
        <v>158</v>
      </c>
      <c r="M1671" s="78" t="str">
        <f aca="false">IF(OR(A1671="Insumo",A1671="Composição Auxiliar"),J1671,"")</f>
        <v/>
      </c>
      <c r="N1671" s="79" t="str">
        <f aca="false">IF(ISNUMBER(SEARCH("COM ENCARGOS COMPLEMENTARES",D1671)),J1671,"")</f>
        <v/>
      </c>
      <c r="O1671" s="79" t="str">
        <f aca="false">IF(N1671&lt;&gt;"","",M1671)</f>
        <v/>
      </c>
      <c r="P1671" s="80" t="str">
        <f aca="false">IF(A1671="Composição",A1670,"")</f>
        <v/>
      </c>
      <c r="Q1671" s="79" t="str">
        <f aca="false">IF(P1671&lt;&gt;"",SUMIF(L1671:L1736,L1671,N1671:N1736),"")</f>
        <v/>
      </c>
      <c r="R1671" s="79" t="str">
        <f aca="false">IF(P1671&lt;&gt;"",SUMIF(L1671:L1736,L1671,O1671:O1736),"")</f>
        <v/>
      </c>
      <c r="S1671" s="63"/>
    </row>
    <row r="1672" customFormat="false" ht="35" hidden="false" customHeight="true" outlineLevel="0" collapsed="false">
      <c r="A1672" s="84" t="s">
        <v>560</v>
      </c>
      <c r="B1672" s="85" t="s">
        <v>417</v>
      </c>
      <c r="C1672" s="84" t="s">
        <v>584</v>
      </c>
      <c r="D1672" s="84" t="s">
        <v>1250</v>
      </c>
      <c r="E1672" s="84" t="s">
        <v>912</v>
      </c>
      <c r="F1672" s="84"/>
      <c r="G1672" s="86" t="s">
        <v>587</v>
      </c>
      <c r="H1672" s="87" t="n">
        <v>1</v>
      </c>
      <c r="I1672" s="88" t="n">
        <f aca="false">SUMIF(L:L,$L1672,M:M)</f>
        <v>382.56</v>
      </c>
      <c r="J1672" s="88" t="n">
        <f aca="false">TRUNC(H1672*I1672,2)</f>
        <v>382.56</v>
      </c>
      <c r="K1672" s="21"/>
      <c r="L1672" s="62" t="n">
        <f aca="false">IF(AND(A1673&lt;&gt;"",A1672=""),L1671+1,L1671)</f>
        <v>158</v>
      </c>
      <c r="M1672" s="78" t="str">
        <f aca="false">IF(OR(A1672="Insumo",A1672="Composição Auxiliar"),J1672,"")</f>
        <v/>
      </c>
      <c r="N1672" s="79" t="str">
        <f aca="false">IF(ISNUMBER(SEARCH("COM ENCARGOS COMPLEMENTARES",D1672)),J1672,"")</f>
        <v/>
      </c>
      <c r="O1672" s="79" t="str">
        <f aca="false">IF(N1672&lt;&gt;"","",M1672)</f>
        <v/>
      </c>
      <c r="P1672" s="80" t="str">
        <f aca="false">IF(A1672="Composição",A1671,"")</f>
        <v> 10.1.3.6 </v>
      </c>
      <c r="Q1672" s="79" t="n">
        <f aca="false">IF(P1672&lt;&gt;"",SUMIF(L1672:L1737,L1672,N1672:N1737),"")</f>
        <v>23.96</v>
      </c>
      <c r="R1672" s="79" t="n">
        <f aca="false">IF(P1672&lt;&gt;"",SUMIF(L1672:L1737,L1672,O1672:O1737),"")</f>
        <v>358.6</v>
      </c>
      <c r="S1672" s="63"/>
    </row>
    <row r="1673" customFormat="false" ht="24" hidden="false" customHeight="true" outlineLevel="0" collapsed="false">
      <c r="A1673" s="89" t="s">
        <v>565</v>
      </c>
      <c r="B1673" s="90" t="s">
        <v>884</v>
      </c>
      <c r="C1673" s="89" t="s">
        <v>561</v>
      </c>
      <c r="D1673" s="89" t="s">
        <v>885</v>
      </c>
      <c r="E1673" s="89" t="s">
        <v>568</v>
      </c>
      <c r="F1673" s="89"/>
      <c r="G1673" s="91" t="s">
        <v>569</v>
      </c>
      <c r="H1673" s="92" t="n">
        <v>0.5</v>
      </c>
      <c r="I1673" s="93" t="n">
        <f aca="false">SUMIFS('ANALÍTICA AUXILIARES'!J:J,'ANALÍTICA AUXILIARES'!A:A,"Composição",'ANALÍTICA AUXILIARES'!B:B,$B1673)</f>
        <v>23.92</v>
      </c>
      <c r="J1673" s="93" t="n">
        <f aca="false">TRUNC(H1673*I1673,2)</f>
        <v>11.96</v>
      </c>
      <c r="K1673" s="21"/>
      <c r="L1673" s="62" t="n">
        <f aca="false">IF(AND(A1674&lt;&gt;"",A1673=""),L1672+1,L1672)</f>
        <v>158</v>
      </c>
      <c r="M1673" s="78" t="n">
        <f aca="false">IF(OR(A1673="Insumo",A1673="Composição Auxiliar"),J1673,"")</f>
        <v>11.96</v>
      </c>
      <c r="N1673" s="79" t="n">
        <f aca="false">IF(ISNUMBER(SEARCH("COM ENCARGOS COMPLEMENTARES",D1673)),J1673,"")</f>
        <v>11.96</v>
      </c>
      <c r="O1673" s="79" t="str">
        <f aca="false">IF(N1673&lt;&gt;"","",M1673)</f>
        <v/>
      </c>
      <c r="P1673" s="80" t="str">
        <f aca="false">IF(A1673="Composição",A1672,"")</f>
        <v/>
      </c>
      <c r="Q1673" s="79" t="str">
        <f aca="false">IF(P1673&lt;&gt;"",SUMIF(L1673:L1738,L1673,N1673:N1738),"")</f>
        <v/>
      </c>
      <c r="R1673" s="79" t="str">
        <f aca="false">IF(P1673&lt;&gt;"",SUMIF(L1673:L1738,L1673,O1673:O1738),"")</f>
        <v/>
      </c>
      <c r="S1673" s="63"/>
    </row>
    <row r="1674" customFormat="false" ht="24" hidden="false" customHeight="true" outlineLevel="0" collapsed="false">
      <c r="A1674" s="89" t="s">
        <v>565</v>
      </c>
      <c r="B1674" s="90" t="s">
        <v>1245</v>
      </c>
      <c r="C1674" s="89" t="s">
        <v>561</v>
      </c>
      <c r="D1674" s="89" t="s">
        <v>1246</v>
      </c>
      <c r="E1674" s="89" t="s">
        <v>613</v>
      </c>
      <c r="F1674" s="89"/>
      <c r="G1674" s="91" t="s">
        <v>569</v>
      </c>
      <c r="H1674" s="92" t="n">
        <v>0.5</v>
      </c>
      <c r="I1674" s="93" t="n">
        <f aca="false">SUMIFS('ANALÍTICA AUXILIARES'!J:J,'ANALÍTICA AUXILIARES'!A:A,"Composição",'ANALÍTICA AUXILIARES'!B:B,$B1674)</f>
        <v>24</v>
      </c>
      <c r="J1674" s="93" t="n">
        <f aca="false">TRUNC(H1674*I1674,2)</f>
        <v>12</v>
      </c>
      <c r="K1674" s="21"/>
      <c r="L1674" s="62" t="n">
        <f aca="false">IF(AND(A1675&lt;&gt;"",A1674=""),L1673+1,L1673)</f>
        <v>158</v>
      </c>
      <c r="M1674" s="78" t="n">
        <f aca="false">IF(OR(A1674="Insumo",A1674="Composição Auxiliar"),J1674,"")</f>
        <v>12</v>
      </c>
      <c r="N1674" s="79" t="n">
        <f aca="false">IF(ISNUMBER(SEARCH("COM ENCARGOS COMPLEMENTARES",D1674)),J1674,"")</f>
        <v>12</v>
      </c>
      <c r="O1674" s="79" t="str">
        <f aca="false">IF(N1674&lt;&gt;"","",M1674)</f>
        <v/>
      </c>
      <c r="P1674" s="80" t="str">
        <f aca="false">IF(A1674="Composição",A1673,"")</f>
        <v/>
      </c>
      <c r="Q1674" s="79" t="str">
        <f aca="false">IF(P1674&lt;&gt;"",SUMIF(L1674:L1739,L1674,N1674:N1739),"")</f>
        <v/>
      </c>
      <c r="R1674" s="79" t="str">
        <f aca="false">IF(P1674&lt;&gt;"",SUMIF(L1674:L1739,L1674,O1674:O1739),"")</f>
        <v/>
      </c>
      <c r="S1674" s="63"/>
    </row>
    <row r="1675" customFormat="false" ht="24" hidden="false" customHeight="false" outlineLevel="0" collapsed="false">
      <c r="A1675" s="94" t="s">
        <v>575</v>
      </c>
      <c r="B1675" s="95" t="s">
        <v>1251</v>
      </c>
      <c r="C1675" s="94" t="str">
        <f aca="false">VLOOKUP(B1675,INSUMOS!$A:$I,2,FALSE())</f>
        <v>Próprio</v>
      </c>
      <c r="D1675" s="94" t="str">
        <f aca="false">VLOOKUP(B1675,INSUMOS!$A:$I,3,FALSE())</f>
        <v>CAIXA DE FILTRAGEM CLASSE G4 + M5 COM CONEXÕES PARA DUTO CIRCULAR DN 150 MM SICFLUX FILBOX RED METÁLICO 150</v>
      </c>
      <c r="E1675" s="94" t="str">
        <f aca="false">VLOOKUP(B1675,INSUMOS!$A:$I,4,FALSE())</f>
        <v>Material</v>
      </c>
      <c r="F1675" s="94"/>
      <c r="G1675" s="96" t="str">
        <f aca="false">VLOOKUP(B1675,INSUMOS!$A:$I,5,FALSE())</f>
        <v>UN</v>
      </c>
      <c r="H1675" s="97" t="n">
        <v>1</v>
      </c>
      <c r="I1675" s="98" t="n">
        <f aca="false">VLOOKUP(B1675,INSUMOS!$A:$I,8,FALSE())</f>
        <v>358.6</v>
      </c>
      <c r="J1675" s="98" t="n">
        <f aca="false">TRUNC(H1675*I1675,2)</f>
        <v>358.6</v>
      </c>
      <c r="K1675" s="21"/>
      <c r="L1675" s="62" t="n">
        <f aca="false">IF(AND(A1676&lt;&gt;"",A1675=""),L1674+1,L1674)</f>
        <v>158</v>
      </c>
      <c r="M1675" s="78" t="n">
        <f aca="false">IF(OR(A1675="Insumo",A1675="Composição Auxiliar"),J1675,"")</f>
        <v>358.6</v>
      </c>
      <c r="N1675" s="79" t="str">
        <f aca="false">IF(ISNUMBER(SEARCH("COM ENCARGOS COMPLEMENTARES",D1675)),J1675,"")</f>
        <v/>
      </c>
      <c r="O1675" s="79" t="n">
        <f aca="false">IF(N1675&lt;&gt;"","",M1675)</f>
        <v>358.6</v>
      </c>
      <c r="P1675" s="80" t="str">
        <f aca="false">IF(A1675="Composição",A1674,"")</f>
        <v/>
      </c>
      <c r="Q1675" s="79" t="str">
        <f aca="false">IF(P1675&lt;&gt;"",SUMIF(L1675:L1740,L1675,N1675:N1740),"")</f>
        <v/>
      </c>
      <c r="R1675" s="79" t="str">
        <f aca="false">IF(P1675&lt;&gt;"",SUMIF(L1675:L1740,L1675,O1675:O1740),"")</f>
        <v/>
      </c>
      <c r="S1675" s="63"/>
    </row>
    <row r="1676" customFormat="false" ht="13.8" hidden="false" customHeight="false" outlineLevel="0" collapsed="false">
      <c r="A1676" s="99"/>
      <c r="B1676" s="99"/>
      <c r="C1676" s="99"/>
      <c r="D1676" s="99"/>
      <c r="E1676" s="99"/>
      <c r="F1676" s="100"/>
      <c r="G1676" s="99"/>
      <c r="H1676" s="100"/>
      <c r="I1676" s="99"/>
      <c r="J1676" s="100"/>
      <c r="K1676" s="21"/>
      <c r="L1676" s="62" t="n">
        <f aca="false">IF(AND(A1677&lt;&gt;"",A1676=""),L1675+1,L1675)</f>
        <v>158</v>
      </c>
      <c r="M1676" s="78" t="str">
        <f aca="false">IF(OR(A1676="Insumo",A1676="Composição Auxiliar"),J1676,"")</f>
        <v/>
      </c>
      <c r="N1676" s="79" t="str">
        <f aca="false">IF(ISNUMBER(SEARCH("COM ENCARGOS COMPLEMENTARES",D1676)),J1676,"")</f>
        <v/>
      </c>
      <c r="O1676" s="79" t="str">
        <f aca="false">IF(N1676&lt;&gt;"","",M1676)</f>
        <v/>
      </c>
      <c r="P1676" s="80" t="str">
        <f aca="false">IF(A1676="Composição",A1675,"")</f>
        <v/>
      </c>
      <c r="Q1676" s="79" t="str">
        <f aca="false">IF(P1676&lt;&gt;"",SUMIF(L1676:L1741,L1676,N1676:N1741),"")</f>
        <v/>
      </c>
      <c r="R1676" s="79" t="str">
        <f aca="false">IF(P1676&lt;&gt;"",SUMIF(L1676:L1741,L1676,O1676:O1741),"")</f>
        <v/>
      </c>
      <c r="S1676" s="63"/>
    </row>
    <row r="1677" customFormat="false" ht="13.8" hidden="false" customHeight="true" outlineLevel="0" collapsed="false">
      <c r="A1677" s="99"/>
      <c r="B1677" s="99"/>
      <c r="C1677" s="99"/>
      <c r="D1677" s="99"/>
      <c r="E1677" s="99"/>
      <c r="F1677" s="100"/>
      <c r="G1677" s="99"/>
      <c r="H1677" s="99" t="s">
        <v>580</v>
      </c>
      <c r="I1677" s="99"/>
      <c r="J1677" s="100" t="n">
        <f aca="false">TRUNC(SUMIF(L:L,$L1677,M:M)*(1+$J$9),2)</f>
        <v>463.89</v>
      </c>
      <c r="K1677" s="21"/>
      <c r="L1677" s="62" t="n">
        <f aca="false">IF(AND(A1678&lt;&gt;"",A1677=""),L1676+1,L1676)</f>
        <v>158</v>
      </c>
      <c r="M1677" s="78" t="str">
        <f aca="false">IF(OR(A1677="Insumo",A1677="Composição Auxiliar"),J1677,"")</f>
        <v/>
      </c>
      <c r="N1677" s="79" t="str">
        <f aca="false">IF(ISNUMBER(SEARCH("COM ENCARGOS COMPLEMENTARES",D1677)),J1677,"")</f>
        <v/>
      </c>
      <c r="O1677" s="79" t="str">
        <f aca="false">IF(N1677&lt;&gt;"","",M1677)</f>
        <v/>
      </c>
      <c r="P1677" s="80" t="str">
        <f aca="false">IF(A1677="Composição",A1676,"")</f>
        <v/>
      </c>
      <c r="Q1677" s="79" t="str">
        <f aca="false">IF(P1677&lt;&gt;"",SUMIF(L1677:L1742,L1677,N1677:N1742),"")</f>
        <v/>
      </c>
      <c r="R1677" s="79" t="str">
        <f aca="false">IF(P1677&lt;&gt;"",SUMIF(L1677:L1742,L1677,O1677:O1742),"")</f>
        <v/>
      </c>
      <c r="S1677" s="63"/>
    </row>
    <row r="1678" customFormat="false" ht="13.8" hidden="false" customHeight="false" outlineLevel="0" collapsed="false">
      <c r="A1678" s="101"/>
      <c r="B1678" s="101"/>
      <c r="C1678" s="101"/>
      <c r="D1678" s="101"/>
      <c r="E1678" s="101"/>
      <c r="F1678" s="101"/>
      <c r="G1678" s="101" t="s">
        <v>581</v>
      </c>
      <c r="H1678" s="102" t="s">
        <v>595</v>
      </c>
      <c r="I1678" s="101" t="s">
        <v>583</v>
      </c>
      <c r="J1678" s="103" t="n">
        <f aca="false">TRUNC(J1677*H1678,2)</f>
        <v>463.89</v>
      </c>
      <c r="K1678" s="21"/>
      <c r="L1678" s="62" t="n">
        <f aca="false">IF(AND(A1679&lt;&gt;"",A1678=""),L1677+1,L1677)</f>
        <v>158</v>
      </c>
      <c r="M1678" s="78" t="str">
        <f aca="false">IF(OR(A1678="Insumo",A1678="Composição Auxiliar"),J1678,"")</f>
        <v/>
      </c>
      <c r="N1678" s="79" t="str">
        <f aca="false">IF(ISNUMBER(SEARCH("COM ENCARGOS COMPLEMENTARES",D1678)),J1678,"")</f>
        <v/>
      </c>
      <c r="O1678" s="79" t="str">
        <f aca="false">IF(N1678&lt;&gt;"","",M1678)</f>
        <v/>
      </c>
      <c r="P1678" s="80" t="str">
        <f aca="false">IF(A1678="Composição",A1677,"")</f>
        <v/>
      </c>
      <c r="Q1678" s="79" t="str">
        <f aca="false">IF(P1678&lt;&gt;"",SUMIF(L1678:L1743,L1678,N1678:N1743),"")</f>
        <v/>
      </c>
      <c r="R1678" s="79" t="str">
        <f aca="false">IF(P1678&lt;&gt;"",SUMIF(L1678:L1743,L1678,O1678:O1743),"")</f>
        <v/>
      </c>
      <c r="S1678" s="63"/>
    </row>
    <row r="1679" customFormat="false" ht="13.8" hidden="false" customHeight="false" outlineLevel="0" collapsed="false">
      <c r="A1679" s="104"/>
      <c r="B1679" s="104"/>
      <c r="C1679" s="104"/>
      <c r="D1679" s="104"/>
      <c r="E1679" s="104"/>
      <c r="F1679" s="104"/>
      <c r="G1679" s="104"/>
      <c r="H1679" s="104"/>
      <c r="I1679" s="104"/>
      <c r="J1679" s="104"/>
      <c r="K1679" s="21"/>
      <c r="L1679" s="62" t="n">
        <f aca="false">IF(AND(A1680&lt;&gt;"",A1679=""),L1678+1,L1678)</f>
        <v>159</v>
      </c>
      <c r="M1679" s="78" t="str">
        <f aca="false">IF(OR(A1679="Insumo",A1679="Composição Auxiliar"),J1679,"")</f>
        <v/>
      </c>
      <c r="N1679" s="79" t="str">
        <f aca="false">IF(ISNUMBER(SEARCH("COM ENCARGOS COMPLEMENTARES",D1679)),J1679,"")</f>
        <v/>
      </c>
      <c r="O1679" s="79" t="str">
        <f aca="false">IF(N1679&lt;&gt;"","",M1679)</f>
        <v/>
      </c>
      <c r="P1679" s="80" t="str">
        <f aca="false">IF(A1679="Composição",A1678,"")</f>
        <v/>
      </c>
      <c r="Q1679" s="79" t="str">
        <f aca="false">IF(P1679&lt;&gt;"",SUMIF(L1679:L1744,L1679,N1679:N1744),"")</f>
        <v/>
      </c>
      <c r="R1679" s="79" t="str">
        <f aca="false">IF(P1679&lt;&gt;"",SUMIF(L1679:L1744,L1679,O1679:O1744),"")</f>
        <v/>
      </c>
      <c r="S1679" s="63"/>
    </row>
    <row r="1680" customFormat="false" ht="14.5" hidden="false" customHeight="true" outlineLevel="0" collapsed="false">
      <c r="A1680" s="81" t="s">
        <v>418</v>
      </c>
      <c r="B1680" s="82" t="s">
        <v>552</v>
      </c>
      <c r="C1680" s="81" t="s">
        <v>553</v>
      </c>
      <c r="D1680" s="81" t="s">
        <v>554</v>
      </c>
      <c r="E1680" s="81" t="s">
        <v>555</v>
      </c>
      <c r="F1680" s="81"/>
      <c r="G1680" s="83" t="s">
        <v>556</v>
      </c>
      <c r="H1680" s="82" t="s">
        <v>557</v>
      </c>
      <c r="I1680" s="82" t="s">
        <v>558</v>
      </c>
      <c r="J1680" s="82" t="s">
        <v>559</v>
      </c>
      <c r="K1680" s="21"/>
      <c r="L1680" s="62" t="n">
        <f aca="false">IF(AND(A1681&lt;&gt;"",A1680=""),L1679+1,L1679)</f>
        <v>159</v>
      </c>
      <c r="M1680" s="78" t="str">
        <f aca="false">IF(OR(A1680="Insumo",A1680="Composição Auxiliar"),J1680,"")</f>
        <v/>
      </c>
      <c r="N1680" s="79" t="str">
        <f aca="false">IF(ISNUMBER(SEARCH("COM ENCARGOS COMPLEMENTARES",D1680)),J1680,"")</f>
        <v/>
      </c>
      <c r="O1680" s="79" t="str">
        <f aca="false">IF(N1680&lt;&gt;"","",M1680)</f>
        <v/>
      </c>
      <c r="P1680" s="80" t="str">
        <f aca="false">IF(A1680="Composição",A1679,"")</f>
        <v/>
      </c>
      <c r="Q1680" s="79" t="str">
        <f aca="false">IF(P1680&lt;&gt;"",SUMIF(L1680:L1745,L1680,N1680:N1745),"")</f>
        <v/>
      </c>
      <c r="R1680" s="79" t="str">
        <f aca="false">IF(P1680&lt;&gt;"",SUMIF(L1680:L1745,L1680,O1680:O1745),"")</f>
        <v/>
      </c>
      <c r="S1680" s="63"/>
    </row>
    <row r="1681" customFormat="false" ht="46" hidden="false" customHeight="true" outlineLevel="0" collapsed="false">
      <c r="A1681" s="84" t="s">
        <v>560</v>
      </c>
      <c r="B1681" s="85" t="s">
        <v>419</v>
      </c>
      <c r="C1681" s="84" t="s">
        <v>584</v>
      </c>
      <c r="D1681" s="84" t="s">
        <v>1252</v>
      </c>
      <c r="E1681" s="84" t="s">
        <v>912</v>
      </c>
      <c r="F1681" s="84"/>
      <c r="G1681" s="86" t="s">
        <v>1253</v>
      </c>
      <c r="H1681" s="87" t="n">
        <v>1</v>
      </c>
      <c r="I1681" s="88" t="n">
        <f aca="false">SUMIF(L:L,$L1681,M:M)</f>
        <v>105.46</v>
      </c>
      <c r="J1681" s="88" t="n">
        <f aca="false">TRUNC(H1681*I1681,2)</f>
        <v>105.46</v>
      </c>
      <c r="K1681" s="21"/>
      <c r="L1681" s="62" t="n">
        <f aca="false">IF(AND(A1682&lt;&gt;"",A1681=""),L1680+1,L1680)</f>
        <v>159</v>
      </c>
      <c r="M1681" s="78" t="str">
        <f aca="false">IF(OR(A1681="Insumo",A1681="Composição Auxiliar"),J1681,"")</f>
        <v/>
      </c>
      <c r="N1681" s="79" t="str">
        <f aca="false">IF(ISNUMBER(SEARCH("COM ENCARGOS COMPLEMENTARES",D1681)),J1681,"")</f>
        <v/>
      </c>
      <c r="O1681" s="79" t="str">
        <f aca="false">IF(N1681&lt;&gt;"","",M1681)</f>
        <v/>
      </c>
      <c r="P1681" s="80" t="str">
        <f aca="false">IF(A1681="Composição",A1680,"")</f>
        <v> 10.1.3.7 </v>
      </c>
      <c r="Q1681" s="79" t="n">
        <f aca="false">IF(P1681&lt;&gt;"",SUMIF(L1681:L1746,L1681,N1681:N1746),"")</f>
        <v>51.58</v>
      </c>
      <c r="R1681" s="79" t="n">
        <f aca="false">IF(P1681&lt;&gt;"",SUMIF(L1681:L1746,L1681,O1681:O1746),"")</f>
        <v>53.88</v>
      </c>
      <c r="S1681" s="63"/>
    </row>
    <row r="1682" customFormat="false" ht="24" hidden="false" customHeight="true" outlineLevel="0" collapsed="false">
      <c r="A1682" s="89" t="s">
        <v>565</v>
      </c>
      <c r="B1682" s="90" t="s">
        <v>1254</v>
      </c>
      <c r="C1682" s="89" t="s">
        <v>561</v>
      </c>
      <c r="D1682" s="89" t="s">
        <v>1255</v>
      </c>
      <c r="E1682" s="89" t="s">
        <v>613</v>
      </c>
      <c r="F1682" s="89"/>
      <c r="G1682" s="91" t="s">
        <v>569</v>
      </c>
      <c r="H1682" s="92" t="n">
        <v>1</v>
      </c>
      <c r="I1682" s="93" t="n">
        <f aca="false">SUMIFS('ANALÍTICA AUXILIARES'!J:J,'ANALÍTICA AUXILIARES'!A:A,"Composição",'ANALÍTICA AUXILIARES'!B:B,$B1682)</f>
        <v>22.67</v>
      </c>
      <c r="J1682" s="93" t="n">
        <f aca="false">TRUNC(H1682*I1682,2)</f>
        <v>22.67</v>
      </c>
      <c r="K1682" s="21"/>
      <c r="L1682" s="62" t="n">
        <f aca="false">IF(AND(A1683&lt;&gt;"",A1682=""),L1681+1,L1681)</f>
        <v>159</v>
      </c>
      <c r="M1682" s="78" t="n">
        <f aca="false">IF(OR(A1682="Insumo",A1682="Composição Auxiliar"),J1682,"")</f>
        <v>22.67</v>
      </c>
      <c r="N1682" s="79" t="n">
        <f aca="false">IF(ISNUMBER(SEARCH("COM ENCARGOS COMPLEMENTARES",D1682)),J1682,"")</f>
        <v>22.67</v>
      </c>
      <c r="O1682" s="79" t="str">
        <f aca="false">IF(N1682&lt;&gt;"","",M1682)</f>
        <v/>
      </c>
      <c r="P1682" s="80" t="str">
        <f aca="false">IF(A1682="Composição",A1681,"")</f>
        <v/>
      </c>
      <c r="Q1682" s="79" t="str">
        <f aca="false">IF(P1682&lt;&gt;"",SUMIF(L1682:L1747,L1682,N1682:N1747),"")</f>
        <v/>
      </c>
      <c r="R1682" s="79" t="str">
        <f aca="false">IF(P1682&lt;&gt;"",SUMIF(L1682:L1747,L1682,O1682:O1747),"")</f>
        <v/>
      </c>
      <c r="S1682" s="63"/>
    </row>
    <row r="1683" customFormat="false" ht="24" hidden="false" customHeight="true" outlineLevel="0" collapsed="false">
      <c r="A1683" s="89" t="s">
        <v>565</v>
      </c>
      <c r="B1683" s="90" t="s">
        <v>1203</v>
      </c>
      <c r="C1683" s="89" t="s">
        <v>561</v>
      </c>
      <c r="D1683" s="89" t="s">
        <v>1204</v>
      </c>
      <c r="E1683" s="89" t="s">
        <v>613</v>
      </c>
      <c r="F1683" s="89"/>
      <c r="G1683" s="91" t="s">
        <v>569</v>
      </c>
      <c r="H1683" s="92" t="n">
        <v>1</v>
      </c>
      <c r="I1683" s="93" t="n">
        <f aca="false">SUMIFS('ANALÍTICA AUXILIARES'!J:J,'ANALÍTICA AUXILIARES'!A:A,"Composição",'ANALÍTICA AUXILIARES'!B:B,$B1683)</f>
        <v>28.91</v>
      </c>
      <c r="J1683" s="93" t="n">
        <f aca="false">TRUNC(H1683*I1683,2)</f>
        <v>28.91</v>
      </c>
      <c r="K1683" s="21"/>
      <c r="L1683" s="62" t="n">
        <f aca="false">IF(AND(A1684&lt;&gt;"",A1683=""),L1682+1,L1682)</f>
        <v>159</v>
      </c>
      <c r="M1683" s="78" t="n">
        <f aca="false">IF(OR(A1683="Insumo",A1683="Composição Auxiliar"),J1683,"")</f>
        <v>28.91</v>
      </c>
      <c r="N1683" s="79" t="n">
        <f aca="false">IF(ISNUMBER(SEARCH("COM ENCARGOS COMPLEMENTARES",D1683)),J1683,"")</f>
        <v>28.91</v>
      </c>
      <c r="O1683" s="79" t="str">
        <f aca="false">IF(N1683&lt;&gt;"","",M1683)</f>
        <v/>
      </c>
      <c r="P1683" s="80" t="str">
        <f aca="false">IF(A1683="Composição",A1682,"")</f>
        <v/>
      </c>
      <c r="Q1683" s="79" t="str">
        <f aca="false">IF(P1683&lt;&gt;"",SUMIF(L1683:L1748,L1683,N1683:N1748),"")</f>
        <v/>
      </c>
      <c r="R1683" s="79" t="str">
        <f aca="false">IF(P1683&lt;&gt;"",SUMIF(L1683:L1748,L1683,O1683:O1748),"")</f>
        <v/>
      </c>
      <c r="S1683" s="63"/>
    </row>
    <row r="1684" customFormat="false" ht="46" hidden="false" customHeight="false" outlineLevel="0" collapsed="false">
      <c r="A1684" s="94" t="s">
        <v>575</v>
      </c>
      <c r="B1684" s="95" t="s">
        <v>1256</v>
      </c>
      <c r="C1684" s="94" t="str">
        <f aca="false">VLOOKUP(B1684,INSUMOS!$A:$I,2,FALSE())</f>
        <v>Próprio</v>
      </c>
      <c r="D1684" s="94" t="str">
        <f aca="false">VLOOKUP(B1684,INSUMOS!$A:$I,3,FALSE())</f>
        <v>DIFUSOR CIRCULAR DE PVC - COR: BRANCA - REF.: VENTIDEC DVKR 200 - FAB.: MULTIVAC</v>
      </c>
      <c r="E1684" s="94" t="str">
        <f aca="false">VLOOKUP(B1684,INSUMOS!$A:$I,4,FALSE())</f>
        <v>Equipamento para Aquisição Permanente</v>
      </c>
      <c r="F1684" s="94"/>
      <c r="G1684" s="96" t="str">
        <f aca="false">VLOOKUP(B1684,INSUMOS!$A:$I,5,FALSE())</f>
        <v>UND</v>
      </c>
      <c r="H1684" s="97" t="n">
        <v>1</v>
      </c>
      <c r="I1684" s="98" t="n">
        <f aca="false">VLOOKUP(B1684,INSUMOS!$A:$I,8,FALSE())</f>
        <v>53.88</v>
      </c>
      <c r="J1684" s="98" t="n">
        <f aca="false">TRUNC(H1684*I1684,2)</f>
        <v>53.88</v>
      </c>
      <c r="K1684" s="21"/>
      <c r="L1684" s="62" t="n">
        <f aca="false">IF(AND(A1685&lt;&gt;"",A1684=""),L1683+1,L1683)</f>
        <v>159</v>
      </c>
      <c r="M1684" s="78" t="n">
        <f aca="false">IF(OR(A1684="Insumo",A1684="Composição Auxiliar"),J1684,"")</f>
        <v>53.88</v>
      </c>
      <c r="N1684" s="79" t="str">
        <f aca="false">IF(ISNUMBER(SEARCH("COM ENCARGOS COMPLEMENTARES",D1684)),J1684,"")</f>
        <v/>
      </c>
      <c r="O1684" s="79" t="n">
        <f aca="false">IF(N1684&lt;&gt;"","",M1684)</f>
        <v>53.88</v>
      </c>
      <c r="P1684" s="80" t="str">
        <f aca="false">IF(A1684="Composição",A1683,"")</f>
        <v/>
      </c>
      <c r="Q1684" s="79" t="str">
        <f aca="false">IF(P1684&lt;&gt;"",SUMIF(L1684:L1749,L1684,N1684:N1749),"")</f>
        <v/>
      </c>
      <c r="R1684" s="79" t="str">
        <f aca="false">IF(P1684&lt;&gt;"",SUMIF(L1684:L1749,L1684,O1684:O1749),"")</f>
        <v/>
      </c>
      <c r="S1684" s="63"/>
    </row>
    <row r="1685" customFormat="false" ht="13.8" hidden="false" customHeight="false" outlineLevel="0" collapsed="false">
      <c r="A1685" s="99"/>
      <c r="B1685" s="99"/>
      <c r="C1685" s="99"/>
      <c r="D1685" s="99"/>
      <c r="E1685" s="99"/>
      <c r="F1685" s="100"/>
      <c r="G1685" s="99"/>
      <c r="H1685" s="100"/>
      <c r="I1685" s="99"/>
      <c r="J1685" s="100"/>
      <c r="K1685" s="21"/>
      <c r="L1685" s="62" t="n">
        <f aca="false">IF(AND(A1686&lt;&gt;"",A1685=""),L1684+1,L1684)</f>
        <v>159</v>
      </c>
      <c r="M1685" s="78" t="str">
        <f aca="false">IF(OR(A1685="Insumo",A1685="Composição Auxiliar"),J1685,"")</f>
        <v/>
      </c>
      <c r="N1685" s="79" t="str">
        <f aca="false">IF(ISNUMBER(SEARCH("COM ENCARGOS COMPLEMENTARES",D1685)),J1685,"")</f>
        <v/>
      </c>
      <c r="O1685" s="79" t="str">
        <f aca="false">IF(N1685&lt;&gt;"","",M1685)</f>
        <v/>
      </c>
      <c r="P1685" s="80" t="str">
        <f aca="false">IF(A1685="Composição",A1684,"")</f>
        <v/>
      </c>
      <c r="Q1685" s="79" t="str">
        <f aca="false">IF(P1685&lt;&gt;"",SUMIF(L1685:L1750,L1685,N1685:N1750),"")</f>
        <v/>
      </c>
      <c r="R1685" s="79" t="str">
        <f aca="false">IF(P1685&lt;&gt;"",SUMIF(L1685:L1750,L1685,O1685:O1750),"")</f>
        <v/>
      </c>
      <c r="S1685" s="63"/>
    </row>
    <row r="1686" customFormat="false" ht="13.8" hidden="false" customHeight="true" outlineLevel="0" collapsed="false">
      <c r="A1686" s="99"/>
      <c r="B1686" s="99"/>
      <c r="C1686" s="99"/>
      <c r="D1686" s="99"/>
      <c r="E1686" s="99"/>
      <c r="F1686" s="100"/>
      <c r="G1686" s="99"/>
      <c r="H1686" s="99" t="s">
        <v>580</v>
      </c>
      <c r="I1686" s="99"/>
      <c r="J1686" s="100" t="n">
        <f aca="false">TRUNC(SUMIF(L:L,$L1686,M:M)*(1+$J$9),2)</f>
        <v>127.88</v>
      </c>
      <c r="K1686" s="21"/>
      <c r="L1686" s="62" t="n">
        <f aca="false">IF(AND(A1687&lt;&gt;"",A1686=""),L1685+1,L1685)</f>
        <v>159</v>
      </c>
      <c r="M1686" s="78" t="str">
        <f aca="false">IF(OR(A1686="Insumo",A1686="Composição Auxiliar"),J1686,"")</f>
        <v/>
      </c>
      <c r="N1686" s="79" t="str">
        <f aca="false">IF(ISNUMBER(SEARCH("COM ENCARGOS COMPLEMENTARES",D1686)),J1686,"")</f>
        <v/>
      </c>
      <c r="O1686" s="79" t="str">
        <f aca="false">IF(N1686&lt;&gt;"","",M1686)</f>
        <v/>
      </c>
      <c r="P1686" s="80" t="str">
        <f aca="false">IF(A1686="Composição",A1685,"")</f>
        <v/>
      </c>
      <c r="Q1686" s="79" t="str">
        <f aca="false">IF(P1686&lt;&gt;"",SUMIF(L1686:L1751,L1686,N1686:N1751),"")</f>
        <v/>
      </c>
      <c r="R1686" s="79" t="str">
        <f aca="false">IF(P1686&lt;&gt;"",SUMIF(L1686:L1751,L1686,O1686:O1751),"")</f>
        <v/>
      </c>
      <c r="S1686" s="63"/>
    </row>
    <row r="1687" customFormat="false" ht="13.8" hidden="false" customHeight="false" outlineLevel="0" collapsed="false">
      <c r="A1687" s="101"/>
      <c r="B1687" s="101"/>
      <c r="C1687" s="101"/>
      <c r="D1687" s="101"/>
      <c r="E1687" s="101"/>
      <c r="F1687" s="101"/>
      <c r="G1687" s="101" t="s">
        <v>581</v>
      </c>
      <c r="H1687" s="102" t="s">
        <v>595</v>
      </c>
      <c r="I1687" s="101" t="s">
        <v>583</v>
      </c>
      <c r="J1687" s="103" t="n">
        <f aca="false">TRUNC(J1686*H1687,2)</f>
        <v>127.88</v>
      </c>
      <c r="K1687" s="21"/>
      <c r="L1687" s="62" t="n">
        <f aca="false">IF(AND(A1688&lt;&gt;"",A1687=""),L1686+1,L1686)</f>
        <v>159</v>
      </c>
      <c r="M1687" s="78" t="str">
        <f aca="false">IF(OR(A1687="Insumo",A1687="Composição Auxiliar"),J1687,"")</f>
        <v/>
      </c>
      <c r="N1687" s="79" t="str">
        <f aca="false">IF(ISNUMBER(SEARCH("COM ENCARGOS COMPLEMENTARES",D1687)),J1687,"")</f>
        <v/>
      </c>
      <c r="O1687" s="79" t="str">
        <f aca="false">IF(N1687&lt;&gt;"","",M1687)</f>
        <v/>
      </c>
      <c r="P1687" s="80" t="str">
        <f aca="false">IF(A1687="Composição",A1686,"")</f>
        <v/>
      </c>
      <c r="Q1687" s="79" t="str">
        <f aca="false">IF(P1687&lt;&gt;"",SUMIF(L1687:L1752,L1687,N1687:N1752),"")</f>
        <v/>
      </c>
      <c r="R1687" s="79" t="str">
        <f aca="false">IF(P1687&lt;&gt;"",SUMIF(L1687:L1752,L1687,O1687:O1752),"")</f>
        <v/>
      </c>
      <c r="S1687" s="63"/>
    </row>
    <row r="1688" customFormat="false" ht="13.8" hidden="false" customHeight="false" outlineLevel="0" collapsed="false">
      <c r="A1688" s="104"/>
      <c r="B1688" s="104"/>
      <c r="C1688" s="104"/>
      <c r="D1688" s="104"/>
      <c r="E1688" s="104"/>
      <c r="F1688" s="104"/>
      <c r="G1688" s="104"/>
      <c r="H1688" s="104"/>
      <c r="I1688" s="104"/>
      <c r="J1688" s="104"/>
      <c r="K1688" s="21"/>
      <c r="L1688" s="62" t="n">
        <f aca="false">IF(AND(A1689&lt;&gt;"",A1688=""),L1687+1,L1687)</f>
        <v>160</v>
      </c>
      <c r="M1688" s="78" t="str">
        <f aca="false">IF(OR(A1688="Insumo",A1688="Composição Auxiliar"),J1688,"")</f>
        <v/>
      </c>
      <c r="N1688" s="79" t="str">
        <f aca="false">IF(ISNUMBER(SEARCH("COM ENCARGOS COMPLEMENTARES",D1688)),J1688,"")</f>
        <v/>
      </c>
      <c r="O1688" s="79" t="str">
        <f aca="false">IF(N1688&lt;&gt;"","",M1688)</f>
        <v/>
      </c>
      <c r="P1688" s="80" t="str">
        <f aca="false">IF(A1688="Composição",A1687,"")</f>
        <v/>
      </c>
      <c r="Q1688" s="79" t="str">
        <f aca="false">IF(P1688&lt;&gt;"",SUMIF(L1688:L1753,L1688,N1688:N1753),"")</f>
        <v/>
      </c>
      <c r="R1688" s="79" t="str">
        <f aca="false">IF(P1688&lt;&gt;"",SUMIF(L1688:L1753,L1688,O1688:O1753),"")</f>
        <v/>
      </c>
      <c r="S1688" s="63"/>
    </row>
    <row r="1689" customFormat="false" ht="14.5" hidden="false" customHeight="true" outlineLevel="0" collapsed="false">
      <c r="A1689" s="81" t="s">
        <v>420</v>
      </c>
      <c r="B1689" s="82" t="s">
        <v>552</v>
      </c>
      <c r="C1689" s="81" t="s">
        <v>553</v>
      </c>
      <c r="D1689" s="81" t="s">
        <v>554</v>
      </c>
      <c r="E1689" s="81" t="s">
        <v>555</v>
      </c>
      <c r="F1689" s="81"/>
      <c r="G1689" s="83" t="s">
        <v>556</v>
      </c>
      <c r="H1689" s="82" t="s">
        <v>557</v>
      </c>
      <c r="I1689" s="82" t="s">
        <v>558</v>
      </c>
      <c r="J1689" s="82" t="s">
        <v>559</v>
      </c>
      <c r="K1689" s="21"/>
      <c r="L1689" s="62" t="n">
        <f aca="false">IF(AND(A1690&lt;&gt;"",A1689=""),L1688+1,L1688)</f>
        <v>160</v>
      </c>
      <c r="M1689" s="78" t="str">
        <f aca="false">IF(OR(A1689="Insumo",A1689="Composição Auxiliar"),J1689,"")</f>
        <v/>
      </c>
      <c r="N1689" s="79" t="str">
        <f aca="false">IF(ISNUMBER(SEARCH("COM ENCARGOS COMPLEMENTARES",D1689)),J1689,"")</f>
        <v/>
      </c>
      <c r="O1689" s="79" t="str">
        <f aca="false">IF(N1689&lt;&gt;"","",M1689)</f>
        <v/>
      </c>
      <c r="P1689" s="80" t="str">
        <f aca="false">IF(A1689="Composição",A1688,"")</f>
        <v/>
      </c>
      <c r="Q1689" s="79" t="str">
        <f aca="false">IF(P1689&lt;&gt;"",SUMIF(L1689:L1754,L1689,N1689:N1754),"")</f>
        <v/>
      </c>
      <c r="R1689" s="79" t="str">
        <f aca="false">IF(P1689&lt;&gt;"",SUMIF(L1689:L1754,L1689,O1689:O1754),"")</f>
        <v/>
      </c>
      <c r="S1689" s="63"/>
    </row>
    <row r="1690" customFormat="false" ht="24" hidden="false" customHeight="true" outlineLevel="0" collapsed="false">
      <c r="A1690" s="84" t="s">
        <v>560</v>
      </c>
      <c r="B1690" s="85" t="s">
        <v>421</v>
      </c>
      <c r="C1690" s="84" t="s">
        <v>584</v>
      </c>
      <c r="D1690" s="84" t="s">
        <v>1257</v>
      </c>
      <c r="E1690" s="84" t="s">
        <v>912</v>
      </c>
      <c r="F1690" s="84"/>
      <c r="G1690" s="86" t="s">
        <v>587</v>
      </c>
      <c r="H1690" s="87" t="n">
        <v>1</v>
      </c>
      <c r="I1690" s="88" t="n">
        <f aca="false">SUMIF(L:L,$L1690,M:M)</f>
        <v>82.92</v>
      </c>
      <c r="J1690" s="88" t="n">
        <f aca="false">TRUNC(H1690*I1690,2)</f>
        <v>82.92</v>
      </c>
      <c r="K1690" s="21"/>
      <c r="L1690" s="62" t="n">
        <f aca="false">IF(AND(A1691&lt;&gt;"",A1690=""),L1689+1,L1689)</f>
        <v>160</v>
      </c>
      <c r="M1690" s="78" t="str">
        <f aca="false">IF(OR(A1690="Insumo",A1690="Composição Auxiliar"),J1690,"")</f>
        <v/>
      </c>
      <c r="N1690" s="79" t="str">
        <f aca="false">IF(ISNUMBER(SEARCH("COM ENCARGOS COMPLEMENTARES",D1690)),J1690,"")</f>
        <v/>
      </c>
      <c r="O1690" s="79" t="str">
        <f aca="false">IF(N1690&lt;&gt;"","",M1690)</f>
        <v/>
      </c>
      <c r="P1690" s="80" t="str">
        <f aca="false">IF(A1690="Composição",A1689,"")</f>
        <v> 10.1.3.8 </v>
      </c>
      <c r="Q1690" s="79" t="n">
        <f aca="false">IF(P1690&lt;&gt;"",SUMIF(L1690:L1755,L1690,N1690:N1755),"")</f>
        <v>47.92</v>
      </c>
      <c r="R1690" s="79" t="n">
        <f aca="false">IF(P1690&lt;&gt;"",SUMIF(L1690:L1755,L1690,O1690:O1755),"")</f>
        <v>35</v>
      </c>
      <c r="S1690" s="63"/>
    </row>
    <row r="1691" customFormat="false" ht="24" hidden="false" customHeight="true" outlineLevel="0" collapsed="false">
      <c r="A1691" s="89" t="s">
        <v>565</v>
      </c>
      <c r="B1691" s="90" t="s">
        <v>1245</v>
      </c>
      <c r="C1691" s="89" t="s">
        <v>561</v>
      </c>
      <c r="D1691" s="89" t="s">
        <v>1246</v>
      </c>
      <c r="E1691" s="89" t="s">
        <v>613</v>
      </c>
      <c r="F1691" s="89"/>
      <c r="G1691" s="91" t="s">
        <v>569</v>
      </c>
      <c r="H1691" s="92" t="n">
        <v>1</v>
      </c>
      <c r="I1691" s="93" t="n">
        <f aca="false">SUMIFS('ANALÍTICA AUXILIARES'!J:J,'ANALÍTICA AUXILIARES'!A:A,"Composição",'ANALÍTICA AUXILIARES'!B:B,$B1691)</f>
        <v>24</v>
      </c>
      <c r="J1691" s="93" t="n">
        <f aca="false">TRUNC(H1691*I1691,2)</f>
        <v>24</v>
      </c>
      <c r="K1691" s="21"/>
      <c r="L1691" s="62" t="n">
        <f aca="false">IF(AND(A1692&lt;&gt;"",A1691=""),L1690+1,L1690)</f>
        <v>160</v>
      </c>
      <c r="M1691" s="78" t="n">
        <f aca="false">IF(OR(A1691="Insumo",A1691="Composição Auxiliar"),J1691,"")</f>
        <v>24</v>
      </c>
      <c r="N1691" s="79" t="n">
        <f aca="false">IF(ISNUMBER(SEARCH("COM ENCARGOS COMPLEMENTARES",D1691)),J1691,"")</f>
        <v>24</v>
      </c>
      <c r="O1691" s="79" t="str">
        <f aca="false">IF(N1691&lt;&gt;"","",M1691)</f>
        <v/>
      </c>
      <c r="P1691" s="80" t="str">
        <f aca="false">IF(A1691="Composição",A1690,"")</f>
        <v/>
      </c>
      <c r="Q1691" s="79" t="str">
        <f aca="false">IF(P1691&lt;&gt;"",SUMIF(L1691:L1756,L1691,N1691:N1756),"")</f>
        <v/>
      </c>
      <c r="R1691" s="79" t="str">
        <f aca="false">IF(P1691&lt;&gt;"",SUMIF(L1691:L1756,L1691,O1691:O1756),"")</f>
        <v/>
      </c>
      <c r="S1691" s="63"/>
    </row>
    <row r="1692" customFormat="false" ht="24" hidden="false" customHeight="true" outlineLevel="0" collapsed="false">
      <c r="A1692" s="89" t="s">
        <v>565</v>
      </c>
      <c r="B1692" s="90" t="s">
        <v>884</v>
      </c>
      <c r="C1692" s="89" t="s">
        <v>561</v>
      </c>
      <c r="D1692" s="89" t="s">
        <v>885</v>
      </c>
      <c r="E1692" s="89" t="s">
        <v>568</v>
      </c>
      <c r="F1692" s="89"/>
      <c r="G1692" s="91" t="s">
        <v>569</v>
      </c>
      <c r="H1692" s="92" t="n">
        <v>1</v>
      </c>
      <c r="I1692" s="93" t="n">
        <f aca="false">SUMIFS('ANALÍTICA AUXILIARES'!J:J,'ANALÍTICA AUXILIARES'!A:A,"Composição",'ANALÍTICA AUXILIARES'!B:B,$B1692)</f>
        <v>23.92</v>
      </c>
      <c r="J1692" s="93" t="n">
        <f aca="false">TRUNC(H1692*I1692,2)</f>
        <v>23.92</v>
      </c>
      <c r="K1692" s="21"/>
      <c r="L1692" s="62" t="n">
        <f aca="false">IF(AND(A1693&lt;&gt;"",A1692=""),L1691+1,L1691)</f>
        <v>160</v>
      </c>
      <c r="M1692" s="78" t="n">
        <f aca="false">IF(OR(A1692="Insumo",A1692="Composição Auxiliar"),J1692,"")</f>
        <v>23.92</v>
      </c>
      <c r="N1692" s="79" t="n">
        <f aca="false">IF(ISNUMBER(SEARCH("COM ENCARGOS COMPLEMENTARES",D1692)),J1692,"")</f>
        <v>23.92</v>
      </c>
      <c r="O1692" s="79" t="str">
        <f aca="false">IF(N1692&lt;&gt;"","",M1692)</f>
        <v/>
      </c>
      <c r="P1692" s="80" t="str">
        <f aca="false">IF(A1692="Composição",A1691,"")</f>
        <v/>
      </c>
      <c r="Q1692" s="79" t="str">
        <f aca="false">IF(P1692&lt;&gt;"",SUMIF(L1692:L1757,L1692,N1692:N1757),"")</f>
        <v/>
      </c>
      <c r="R1692" s="79" t="str">
        <f aca="false">IF(P1692&lt;&gt;"",SUMIF(L1692:L1757,L1692,O1692:O1757),"")</f>
        <v/>
      </c>
      <c r="S1692" s="63"/>
    </row>
    <row r="1693" customFormat="false" ht="24" hidden="false" customHeight="false" outlineLevel="0" collapsed="false">
      <c r="A1693" s="94" t="s">
        <v>575</v>
      </c>
      <c r="B1693" s="95" t="s">
        <v>1258</v>
      </c>
      <c r="C1693" s="94" t="str">
        <f aca="false">VLOOKUP(B1693,INSUMOS!$A:$I,2,FALSE())</f>
        <v>SBC</v>
      </c>
      <c r="D1693" s="94" t="str">
        <f aca="false">VLOOKUP(B1693,INSUMOS!$A:$I,3,FALSE())</f>
        <v>GRELHA FIXA COM COLARINHO EM POLIESTIRENO BRANCA COM TELA S200 8"</v>
      </c>
      <c r="E1693" s="94" t="str">
        <f aca="false">VLOOKUP(B1693,INSUMOS!$A:$I,4,FALSE())</f>
        <v>Material</v>
      </c>
      <c r="F1693" s="94"/>
      <c r="G1693" s="96" t="str">
        <f aca="false">VLOOKUP(B1693,INSUMOS!$A:$I,5,FALSE())</f>
        <v>UN</v>
      </c>
      <c r="H1693" s="97" t="n">
        <v>1</v>
      </c>
      <c r="I1693" s="98" t="n">
        <f aca="false">VLOOKUP(B1693,INSUMOS!$A:$I,8,FALSE())</f>
        <v>35</v>
      </c>
      <c r="J1693" s="98" t="n">
        <f aca="false">TRUNC(H1693*I1693,2)</f>
        <v>35</v>
      </c>
      <c r="K1693" s="21"/>
      <c r="L1693" s="62" t="n">
        <f aca="false">IF(AND(A1694&lt;&gt;"",A1693=""),L1692+1,L1692)</f>
        <v>160</v>
      </c>
      <c r="M1693" s="78" t="n">
        <f aca="false">IF(OR(A1693="Insumo",A1693="Composição Auxiliar"),J1693,"")</f>
        <v>35</v>
      </c>
      <c r="N1693" s="79" t="str">
        <f aca="false">IF(ISNUMBER(SEARCH("COM ENCARGOS COMPLEMENTARES",D1693)),J1693,"")</f>
        <v/>
      </c>
      <c r="O1693" s="79" t="n">
        <f aca="false">IF(N1693&lt;&gt;"","",M1693)</f>
        <v>35</v>
      </c>
      <c r="P1693" s="80" t="str">
        <f aca="false">IF(A1693="Composição",A1692,"")</f>
        <v/>
      </c>
      <c r="Q1693" s="79" t="str">
        <f aca="false">IF(P1693&lt;&gt;"",SUMIF(L1693:L1758,L1693,N1693:N1758),"")</f>
        <v/>
      </c>
      <c r="R1693" s="79" t="str">
        <f aca="false">IF(P1693&lt;&gt;"",SUMIF(L1693:L1758,L1693,O1693:O1758),"")</f>
        <v/>
      </c>
      <c r="S1693" s="63"/>
    </row>
    <row r="1694" customFormat="false" ht="13.8" hidden="false" customHeight="false" outlineLevel="0" collapsed="false">
      <c r="A1694" s="99"/>
      <c r="B1694" s="99"/>
      <c r="C1694" s="99"/>
      <c r="D1694" s="99"/>
      <c r="E1694" s="99"/>
      <c r="F1694" s="100"/>
      <c r="G1694" s="99"/>
      <c r="H1694" s="100"/>
      <c r="I1694" s="99"/>
      <c r="J1694" s="100"/>
      <c r="K1694" s="21"/>
      <c r="L1694" s="62" t="n">
        <f aca="false">IF(AND(A1695&lt;&gt;"",A1694=""),L1693+1,L1693)</f>
        <v>160</v>
      </c>
      <c r="M1694" s="78" t="str">
        <f aca="false">IF(OR(A1694="Insumo",A1694="Composição Auxiliar"),J1694,"")</f>
        <v/>
      </c>
      <c r="N1694" s="79" t="str">
        <f aca="false">IF(ISNUMBER(SEARCH("COM ENCARGOS COMPLEMENTARES",D1694)),J1694,"")</f>
        <v/>
      </c>
      <c r="O1694" s="79" t="str">
        <f aca="false">IF(N1694&lt;&gt;"","",M1694)</f>
        <v/>
      </c>
      <c r="P1694" s="80" t="str">
        <f aca="false">IF(A1694="Composição",A1693,"")</f>
        <v/>
      </c>
      <c r="Q1694" s="79" t="str">
        <f aca="false">IF(P1694&lt;&gt;"",SUMIF(L1694:L1759,L1694,N1694:N1759),"")</f>
        <v/>
      </c>
      <c r="R1694" s="79" t="str">
        <f aca="false">IF(P1694&lt;&gt;"",SUMIF(L1694:L1759,L1694,O1694:O1759),"")</f>
        <v/>
      </c>
      <c r="S1694" s="63"/>
    </row>
    <row r="1695" customFormat="false" ht="13.8" hidden="false" customHeight="true" outlineLevel="0" collapsed="false">
      <c r="A1695" s="99"/>
      <c r="B1695" s="99"/>
      <c r="C1695" s="99"/>
      <c r="D1695" s="99"/>
      <c r="E1695" s="99"/>
      <c r="F1695" s="100"/>
      <c r="G1695" s="99"/>
      <c r="H1695" s="99" t="s">
        <v>580</v>
      </c>
      <c r="I1695" s="99"/>
      <c r="J1695" s="100" t="n">
        <f aca="false">TRUNC(SUMIF(L:L,$L1695,M:M)*(1+$J$9),2)</f>
        <v>100.54</v>
      </c>
      <c r="K1695" s="21"/>
      <c r="L1695" s="62" t="n">
        <f aca="false">IF(AND(A1696&lt;&gt;"",A1695=""),L1694+1,L1694)</f>
        <v>160</v>
      </c>
      <c r="M1695" s="78" t="str">
        <f aca="false">IF(OR(A1695="Insumo",A1695="Composição Auxiliar"),J1695,"")</f>
        <v/>
      </c>
      <c r="N1695" s="79" t="str">
        <f aca="false">IF(ISNUMBER(SEARCH("COM ENCARGOS COMPLEMENTARES",D1695)),J1695,"")</f>
        <v/>
      </c>
      <c r="O1695" s="79" t="str">
        <f aca="false">IF(N1695&lt;&gt;"","",M1695)</f>
        <v/>
      </c>
      <c r="P1695" s="80" t="str">
        <f aca="false">IF(A1695="Composição",A1694,"")</f>
        <v/>
      </c>
      <c r="Q1695" s="79" t="str">
        <f aca="false">IF(P1695&lt;&gt;"",SUMIF(L1695:L1760,L1695,N1695:N1760),"")</f>
        <v/>
      </c>
      <c r="R1695" s="79" t="str">
        <f aca="false">IF(P1695&lt;&gt;"",SUMIF(L1695:L1760,L1695,O1695:O1760),"")</f>
        <v/>
      </c>
      <c r="S1695" s="63"/>
    </row>
    <row r="1696" customFormat="false" ht="13.8" hidden="false" customHeight="false" outlineLevel="0" collapsed="false">
      <c r="A1696" s="101"/>
      <c r="B1696" s="101"/>
      <c r="C1696" s="101"/>
      <c r="D1696" s="101"/>
      <c r="E1696" s="101"/>
      <c r="F1696" s="101"/>
      <c r="G1696" s="101" t="s">
        <v>581</v>
      </c>
      <c r="H1696" s="102" t="s">
        <v>595</v>
      </c>
      <c r="I1696" s="101" t="s">
        <v>583</v>
      </c>
      <c r="J1696" s="103" t="n">
        <f aca="false">TRUNC(J1695*H1696,2)</f>
        <v>100.54</v>
      </c>
      <c r="K1696" s="21"/>
      <c r="L1696" s="62" t="n">
        <f aca="false">IF(AND(A1697&lt;&gt;"",A1696=""),L1695+1,L1695)</f>
        <v>160</v>
      </c>
      <c r="M1696" s="78" t="str">
        <f aca="false">IF(OR(A1696="Insumo",A1696="Composição Auxiliar"),J1696,"")</f>
        <v/>
      </c>
      <c r="N1696" s="79" t="str">
        <f aca="false">IF(ISNUMBER(SEARCH("COM ENCARGOS COMPLEMENTARES",D1696)),J1696,"")</f>
        <v/>
      </c>
      <c r="O1696" s="79" t="str">
        <f aca="false">IF(N1696&lt;&gt;"","",M1696)</f>
        <v/>
      </c>
      <c r="P1696" s="80" t="str">
        <f aca="false">IF(A1696="Composição",A1695,"")</f>
        <v/>
      </c>
      <c r="Q1696" s="79" t="str">
        <f aca="false">IF(P1696&lt;&gt;"",SUMIF(L1696:L1761,L1696,N1696:N1761),"")</f>
        <v/>
      </c>
      <c r="R1696" s="79" t="str">
        <f aca="false">IF(P1696&lt;&gt;"",SUMIF(L1696:L1761,L1696,O1696:O1761),"")</f>
        <v/>
      </c>
      <c r="S1696" s="63"/>
    </row>
    <row r="1697" customFormat="false" ht="13.8" hidden="false" customHeight="false" outlineLevel="0" collapsed="false">
      <c r="A1697" s="104"/>
      <c r="B1697" s="104"/>
      <c r="C1697" s="104"/>
      <c r="D1697" s="104"/>
      <c r="E1697" s="104"/>
      <c r="F1697" s="104"/>
      <c r="G1697" s="104"/>
      <c r="H1697" s="104"/>
      <c r="I1697" s="104"/>
      <c r="J1697" s="104"/>
      <c r="K1697" s="21"/>
      <c r="L1697" s="62" t="n">
        <f aca="false">IF(AND(A1698&lt;&gt;"",A1697=""),L1696+1,L1696)</f>
        <v>161</v>
      </c>
      <c r="M1697" s="78" t="str">
        <f aca="false">IF(OR(A1697="Insumo",A1697="Composição Auxiliar"),J1697,"")</f>
        <v/>
      </c>
      <c r="N1697" s="79" t="str">
        <f aca="false">IF(ISNUMBER(SEARCH("COM ENCARGOS COMPLEMENTARES",D1697)),J1697,"")</f>
        <v/>
      </c>
      <c r="O1697" s="79" t="str">
        <f aca="false">IF(N1697&lt;&gt;"","",M1697)</f>
        <v/>
      </c>
      <c r="P1697" s="80" t="str">
        <f aca="false">IF(A1697="Composição",A1696,"")</f>
        <v/>
      </c>
      <c r="Q1697" s="79" t="str">
        <f aca="false">IF(P1697&lt;&gt;"",SUMIF(L1697:L1762,L1697,N1697:N1762),"")</f>
        <v/>
      </c>
      <c r="R1697" s="79" t="str">
        <f aca="false">IF(P1697&lt;&gt;"",SUMIF(L1697:L1762,L1697,O1697:O1762),"")</f>
        <v/>
      </c>
      <c r="S1697" s="63"/>
    </row>
    <row r="1698" customFormat="false" ht="13.8" hidden="false" customHeight="false" outlineLevel="0" collapsed="false">
      <c r="A1698" s="74" t="s">
        <v>422</v>
      </c>
      <c r="B1698" s="74"/>
      <c r="C1698" s="74"/>
      <c r="D1698" s="74" t="s">
        <v>423</v>
      </c>
      <c r="E1698" s="74"/>
      <c r="F1698" s="74"/>
      <c r="G1698" s="74"/>
      <c r="H1698" s="75"/>
      <c r="I1698" s="74"/>
      <c r="J1698" s="76"/>
      <c r="K1698" s="21"/>
      <c r="L1698" s="62" t="n">
        <f aca="false">IF(AND(A1699&lt;&gt;"",A1698=""),L1697+1,L1697)</f>
        <v>161</v>
      </c>
      <c r="M1698" s="78" t="str">
        <f aca="false">IF(OR(A1698="Insumo",A1698="Composição Auxiliar"),J1698,"")</f>
        <v/>
      </c>
      <c r="N1698" s="79" t="str">
        <f aca="false">IF(ISNUMBER(SEARCH("COM ENCARGOS COMPLEMENTARES",D1698)),J1698,"")</f>
        <v/>
      </c>
      <c r="O1698" s="79" t="str">
        <f aca="false">IF(N1698&lt;&gt;"","",M1698)</f>
        <v/>
      </c>
      <c r="P1698" s="80" t="str">
        <f aca="false">IF(A1698="Composição",A1697,"")</f>
        <v/>
      </c>
      <c r="Q1698" s="79" t="str">
        <f aca="false">IF(P1698&lt;&gt;"",SUMIF(L1698:L1763,L1698,N1698:N1763),"")</f>
        <v/>
      </c>
      <c r="R1698" s="79" t="str">
        <f aca="false">IF(P1698&lt;&gt;"",SUMIF(L1698:L1763,L1698,O1698:O1763),"")</f>
        <v/>
      </c>
      <c r="S1698" s="63"/>
    </row>
    <row r="1699" customFormat="false" ht="14.5" hidden="false" customHeight="true" outlineLevel="0" collapsed="false">
      <c r="A1699" s="81" t="s">
        <v>424</v>
      </c>
      <c r="B1699" s="82" t="s">
        <v>552</v>
      </c>
      <c r="C1699" s="81" t="s">
        <v>553</v>
      </c>
      <c r="D1699" s="81" t="s">
        <v>554</v>
      </c>
      <c r="E1699" s="81" t="s">
        <v>555</v>
      </c>
      <c r="F1699" s="81"/>
      <c r="G1699" s="83" t="s">
        <v>556</v>
      </c>
      <c r="H1699" s="82" t="s">
        <v>557</v>
      </c>
      <c r="I1699" s="82" t="s">
        <v>558</v>
      </c>
      <c r="J1699" s="82" t="s">
        <v>559</v>
      </c>
      <c r="K1699" s="21"/>
      <c r="L1699" s="62" t="n">
        <f aca="false">IF(AND(A1700&lt;&gt;"",A1699=""),L1698+1,L1698)</f>
        <v>161</v>
      </c>
      <c r="M1699" s="78" t="str">
        <f aca="false">IF(OR(A1699="Insumo",A1699="Composição Auxiliar"),J1699,"")</f>
        <v/>
      </c>
      <c r="N1699" s="79" t="str">
        <f aca="false">IF(ISNUMBER(SEARCH("COM ENCARGOS COMPLEMENTARES",D1699)),J1699,"")</f>
        <v/>
      </c>
      <c r="O1699" s="79" t="str">
        <f aca="false">IF(N1699&lt;&gt;"","",M1699)</f>
        <v/>
      </c>
      <c r="P1699" s="80" t="str">
        <f aca="false">IF(A1699="Composição",A1698,"")</f>
        <v/>
      </c>
      <c r="Q1699" s="79" t="str">
        <f aca="false">IF(P1699&lt;&gt;"",SUMIF(L1699:L1764,L1699,N1699:N1764),"")</f>
        <v/>
      </c>
      <c r="R1699" s="79" t="str">
        <f aca="false">IF(P1699&lt;&gt;"",SUMIF(L1699:L1764,L1699,O1699:O1764),"")</f>
        <v/>
      </c>
      <c r="S1699" s="63"/>
    </row>
    <row r="1700" customFormat="false" ht="46" hidden="false" customHeight="true" outlineLevel="0" collapsed="false">
      <c r="A1700" s="84" t="s">
        <v>560</v>
      </c>
      <c r="B1700" s="85" t="s">
        <v>425</v>
      </c>
      <c r="C1700" s="84" t="s">
        <v>584</v>
      </c>
      <c r="D1700" s="84" t="s">
        <v>1259</v>
      </c>
      <c r="E1700" s="84" t="s">
        <v>912</v>
      </c>
      <c r="F1700" s="84"/>
      <c r="G1700" s="86" t="s">
        <v>608</v>
      </c>
      <c r="H1700" s="87" t="n">
        <v>1</v>
      </c>
      <c r="I1700" s="88" t="n">
        <f aca="false">SUMIF(L:L,$L1700,M:M)</f>
        <v>31.2</v>
      </c>
      <c r="J1700" s="88" t="n">
        <f aca="false">TRUNC(H1700*I1700,2)</f>
        <v>31.2</v>
      </c>
      <c r="K1700" s="21"/>
      <c r="L1700" s="62" t="n">
        <f aca="false">IF(AND(A1701&lt;&gt;"",A1700=""),L1699+1,L1699)</f>
        <v>161</v>
      </c>
      <c r="M1700" s="78" t="str">
        <f aca="false">IF(OR(A1700="Insumo",A1700="Composição Auxiliar"),J1700,"")</f>
        <v/>
      </c>
      <c r="N1700" s="79" t="str">
        <f aca="false">IF(ISNUMBER(SEARCH("COM ENCARGOS COMPLEMENTARES",D1700)),J1700,"")</f>
        <v/>
      </c>
      <c r="O1700" s="79" t="str">
        <f aca="false">IF(N1700&lt;&gt;"","",M1700)</f>
        <v/>
      </c>
      <c r="P1700" s="80" t="str">
        <f aca="false">IF(A1700="Composição",A1699,"")</f>
        <v> 10.1.4.1 </v>
      </c>
      <c r="Q1700" s="79" t="n">
        <f aca="false">IF(P1700&lt;&gt;"",SUMIF(L1700:L1765,L1700,N1700:N1765),"")</f>
        <v>20.36</v>
      </c>
      <c r="R1700" s="79" t="n">
        <f aca="false">IF(P1700&lt;&gt;"",SUMIF(L1700:L1765,L1700,O1700:O1765),"")</f>
        <v>10.84</v>
      </c>
      <c r="S1700" s="63"/>
    </row>
    <row r="1701" customFormat="false" ht="24" hidden="false" customHeight="true" outlineLevel="0" collapsed="false">
      <c r="A1701" s="89" t="s">
        <v>565</v>
      </c>
      <c r="B1701" s="90" t="s">
        <v>827</v>
      </c>
      <c r="C1701" s="89" t="s">
        <v>561</v>
      </c>
      <c r="D1701" s="89" t="s">
        <v>828</v>
      </c>
      <c r="E1701" s="89" t="s">
        <v>568</v>
      </c>
      <c r="F1701" s="89"/>
      <c r="G1701" s="91" t="s">
        <v>569</v>
      </c>
      <c r="H1701" s="92" t="n">
        <v>0.4</v>
      </c>
      <c r="I1701" s="93" t="n">
        <f aca="false">SUMIFS('ANALÍTICA AUXILIARES'!J:J,'ANALÍTICA AUXILIARES'!A:A,"Composição",'ANALÍTICA AUXILIARES'!B:B,$B1701)</f>
        <v>23.32</v>
      </c>
      <c r="J1701" s="93" t="n">
        <f aca="false">TRUNC(H1701*I1701,2)</f>
        <v>9.32</v>
      </c>
      <c r="K1701" s="21"/>
      <c r="L1701" s="62" t="n">
        <f aca="false">IF(AND(A1702&lt;&gt;"",A1701=""),L1700+1,L1700)</f>
        <v>161</v>
      </c>
      <c r="M1701" s="78" t="n">
        <f aca="false">IF(OR(A1701="Insumo",A1701="Composição Auxiliar"),J1701,"")</f>
        <v>9.32</v>
      </c>
      <c r="N1701" s="79" t="n">
        <f aca="false">IF(ISNUMBER(SEARCH("COM ENCARGOS COMPLEMENTARES",D1701)),J1701,"")</f>
        <v>9.32</v>
      </c>
      <c r="O1701" s="79" t="str">
        <f aca="false">IF(N1701&lt;&gt;"","",M1701)</f>
        <v/>
      </c>
      <c r="P1701" s="80" t="str">
        <f aca="false">IF(A1701="Composição",A1700,"")</f>
        <v/>
      </c>
      <c r="Q1701" s="79" t="str">
        <f aca="false">IF(P1701&lt;&gt;"",SUMIF(L1701:L1766,L1701,N1701:N1766),"")</f>
        <v/>
      </c>
      <c r="R1701" s="79" t="str">
        <f aca="false">IF(P1701&lt;&gt;"",SUMIF(L1701:L1766,L1701,O1701:O1766),"")</f>
        <v/>
      </c>
      <c r="S1701" s="63"/>
    </row>
    <row r="1702" customFormat="false" ht="24" hidden="false" customHeight="true" outlineLevel="0" collapsed="false">
      <c r="A1702" s="89" t="s">
        <v>565</v>
      </c>
      <c r="B1702" s="90" t="s">
        <v>820</v>
      </c>
      <c r="C1702" s="89" t="s">
        <v>561</v>
      </c>
      <c r="D1702" s="89" t="s">
        <v>821</v>
      </c>
      <c r="E1702" s="89" t="s">
        <v>568</v>
      </c>
      <c r="F1702" s="89"/>
      <c r="G1702" s="91" t="s">
        <v>569</v>
      </c>
      <c r="H1702" s="92" t="n">
        <v>0.4</v>
      </c>
      <c r="I1702" s="93" t="n">
        <f aca="false">SUMIFS('ANALÍTICA AUXILIARES'!J:J,'ANALÍTICA AUXILIARES'!A:A,"Composição",'ANALÍTICA AUXILIARES'!B:B,$B1702)</f>
        <v>27.62</v>
      </c>
      <c r="J1702" s="93" t="n">
        <f aca="false">TRUNC(H1702*I1702,2)</f>
        <v>11.04</v>
      </c>
      <c r="K1702" s="21"/>
      <c r="L1702" s="62" t="n">
        <f aca="false">IF(AND(A1703&lt;&gt;"",A1702=""),L1701+1,L1701)</f>
        <v>161</v>
      </c>
      <c r="M1702" s="78" t="n">
        <f aca="false">IF(OR(A1702="Insumo",A1702="Composição Auxiliar"),J1702,"")</f>
        <v>11.04</v>
      </c>
      <c r="N1702" s="79" t="n">
        <f aca="false">IF(ISNUMBER(SEARCH("COM ENCARGOS COMPLEMENTARES",D1702)),J1702,"")</f>
        <v>11.04</v>
      </c>
      <c r="O1702" s="79" t="str">
        <f aca="false">IF(N1702&lt;&gt;"","",M1702)</f>
        <v/>
      </c>
      <c r="P1702" s="80" t="str">
        <f aca="false">IF(A1702="Composição",A1701,"")</f>
        <v/>
      </c>
      <c r="Q1702" s="79" t="str">
        <f aca="false">IF(P1702&lt;&gt;"",SUMIF(L1702:L1767,L1702,N1702:N1767),"")</f>
        <v/>
      </c>
      <c r="R1702" s="79" t="str">
        <f aca="false">IF(P1702&lt;&gt;"",SUMIF(L1702:L1767,L1702,O1702:O1767),"")</f>
        <v/>
      </c>
      <c r="S1702" s="63"/>
    </row>
    <row r="1703" customFormat="false" ht="35" hidden="false" customHeight="false" outlineLevel="0" collapsed="false">
      <c r="A1703" s="94" t="s">
        <v>575</v>
      </c>
      <c r="B1703" s="95" t="s">
        <v>1260</v>
      </c>
      <c r="C1703" s="94" t="str">
        <f aca="false">VLOOKUP(B1703,INSUMOS!$A:$I,2,FALSE())</f>
        <v>SINAPI</v>
      </c>
      <c r="D1703" s="94" t="str">
        <f aca="false">VLOOKUP(B1703,INSUMOS!$A:$I,3,FALSE())</f>
        <v>TUBO DE ESPUMA DE POLIETILENO EXPANDIDO FLEXIVEL PARA ISOLAMENTO TERMICO DE TUBULACAO DE AR CONDICIONADO, AGUA QUENTE, DN 1", E= 10 MM</v>
      </c>
      <c r="E1703" s="94" t="str">
        <f aca="false">VLOOKUP(B1703,INSUMOS!$A:$I,4,FALSE())</f>
        <v>Material</v>
      </c>
      <c r="F1703" s="94"/>
      <c r="G1703" s="96" t="str">
        <f aca="false">VLOOKUP(B1703,INSUMOS!$A:$I,5,FALSE())</f>
        <v>M</v>
      </c>
      <c r="H1703" s="97" t="n">
        <v>1.6</v>
      </c>
      <c r="I1703" s="98" t="n">
        <f aca="false">VLOOKUP(B1703,INSUMOS!$A:$I,8,FALSE())</f>
        <v>2.99</v>
      </c>
      <c r="J1703" s="98" t="n">
        <f aca="false">TRUNC(H1703*I1703,2)</f>
        <v>4.78</v>
      </c>
      <c r="K1703" s="21"/>
      <c r="L1703" s="62" t="n">
        <f aca="false">IF(AND(A1704&lt;&gt;"",A1703=""),L1702+1,L1702)</f>
        <v>161</v>
      </c>
      <c r="M1703" s="78" t="n">
        <f aca="false">IF(OR(A1703="Insumo",A1703="Composição Auxiliar"),J1703,"")</f>
        <v>4.78</v>
      </c>
      <c r="N1703" s="79" t="str">
        <f aca="false">IF(ISNUMBER(SEARCH("COM ENCARGOS COMPLEMENTARES",D1703)),J1703,"")</f>
        <v/>
      </c>
      <c r="O1703" s="79" t="n">
        <f aca="false">IF(N1703&lt;&gt;"","",M1703)</f>
        <v>4.78</v>
      </c>
      <c r="P1703" s="80" t="str">
        <f aca="false">IF(A1703="Composição",A1702,"")</f>
        <v/>
      </c>
      <c r="Q1703" s="79" t="str">
        <f aca="false">IF(P1703&lt;&gt;"",SUMIF(L1703:L1768,L1703,N1703:N1768),"")</f>
        <v/>
      </c>
      <c r="R1703" s="79" t="str">
        <f aca="false">IF(P1703&lt;&gt;"",SUMIF(L1703:L1768,L1703,O1703:O1768),"")</f>
        <v/>
      </c>
      <c r="S1703" s="63"/>
    </row>
    <row r="1704" customFormat="false" ht="24" hidden="false" customHeight="false" outlineLevel="0" collapsed="false">
      <c r="A1704" s="94" t="s">
        <v>575</v>
      </c>
      <c r="B1704" s="95" t="s">
        <v>892</v>
      </c>
      <c r="C1704" s="94" t="str">
        <f aca="false">VLOOKUP(B1704,INSUMOS!$A:$I,2,FALSE())</f>
        <v>SINAPI</v>
      </c>
      <c r="D1704" s="94" t="str">
        <f aca="false">VLOOKUP(B1704,INSUMOS!$A:$I,3,FALSE())</f>
        <v>SOLUCAO PREPARADORA / LIMPADORA PARA PVC, FRASCO COM 1000 CM3</v>
      </c>
      <c r="E1704" s="94" t="str">
        <f aca="false">VLOOKUP(B1704,INSUMOS!$A:$I,4,FALSE())</f>
        <v>Material</v>
      </c>
      <c r="F1704" s="94"/>
      <c r="G1704" s="96" t="str">
        <f aca="false">VLOOKUP(B1704,INSUMOS!$A:$I,5,FALSE())</f>
        <v>UN</v>
      </c>
      <c r="H1704" s="97" t="n">
        <v>0.0003</v>
      </c>
      <c r="I1704" s="98" t="n">
        <f aca="false">VLOOKUP(B1704,INSUMOS!$A:$I,8,FALSE())</f>
        <v>68.86</v>
      </c>
      <c r="J1704" s="98" t="n">
        <f aca="false">TRUNC(H1704*I1704,2)</f>
        <v>0.02</v>
      </c>
      <c r="K1704" s="21"/>
      <c r="L1704" s="62" t="n">
        <f aca="false">IF(AND(A1705&lt;&gt;"",A1704=""),L1703+1,L1703)</f>
        <v>161</v>
      </c>
      <c r="M1704" s="78" t="n">
        <f aca="false">IF(OR(A1704="Insumo",A1704="Composição Auxiliar"),J1704,"")</f>
        <v>0.02</v>
      </c>
      <c r="N1704" s="79" t="str">
        <f aca="false">IF(ISNUMBER(SEARCH("COM ENCARGOS COMPLEMENTARES",D1704)),J1704,"")</f>
        <v/>
      </c>
      <c r="O1704" s="79" t="n">
        <f aca="false">IF(N1704&lt;&gt;"","",M1704)</f>
        <v>0.02</v>
      </c>
      <c r="P1704" s="80" t="str">
        <f aca="false">IF(A1704="Composição",A1703,"")</f>
        <v/>
      </c>
      <c r="Q1704" s="79" t="str">
        <f aca="false">IF(P1704&lt;&gt;"",SUMIF(L1704:L1769,L1704,N1704:N1769),"")</f>
        <v/>
      </c>
      <c r="R1704" s="79" t="str">
        <f aca="false">IF(P1704&lt;&gt;"",SUMIF(L1704:L1769,L1704,O1704:O1769),"")</f>
        <v/>
      </c>
      <c r="S1704" s="63"/>
    </row>
    <row r="1705" customFormat="false" ht="13.8" hidden="false" customHeight="false" outlineLevel="0" collapsed="false">
      <c r="A1705" s="94" t="s">
        <v>575</v>
      </c>
      <c r="B1705" s="95" t="s">
        <v>897</v>
      </c>
      <c r="C1705" s="94" t="str">
        <f aca="false">VLOOKUP(B1705,INSUMOS!$A:$I,2,FALSE())</f>
        <v>SINAPI</v>
      </c>
      <c r="D1705" s="94" t="str">
        <f aca="false">VLOOKUP(B1705,INSUMOS!$A:$I,3,FALSE())</f>
        <v>TUBO PVC, SOLDAVEL, DE 25 MM, AGUA FRIA (NBR-5648)</v>
      </c>
      <c r="E1705" s="94" t="str">
        <f aca="false">VLOOKUP(B1705,INSUMOS!$A:$I,4,FALSE())</f>
        <v>Material</v>
      </c>
      <c r="F1705" s="94"/>
      <c r="G1705" s="96" t="str">
        <f aca="false">VLOOKUP(B1705,INSUMOS!$A:$I,5,FALSE())</f>
        <v>M</v>
      </c>
      <c r="H1705" s="97" t="n">
        <v>1.6</v>
      </c>
      <c r="I1705" s="98" t="n">
        <f aca="false">VLOOKUP(B1705,INSUMOS!$A:$I,8,FALSE())</f>
        <v>3.75</v>
      </c>
      <c r="J1705" s="98" t="n">
        <f aca="false">TRUNC(H1705*I1705,2)</f>
        <v>6</v>
      </c>
      <c r="K1705" s="21"/>
      <c r="L1705" s="62" t="n">
        <f aca="false">IF(AND(A1706&lt;&gt;"",A1705=""),L1704+1,L1704)</f>
        <v>161</v>
      </c>
      <c r="M1705" s="78" t="n">
        <f aca="false">IF(OR(A1705="Insumo",A1705="Composição Auxiliar"),J1705,"")</f>
        <v>6</v>
      </c>
      <c r="N1705" s="79" t="str">
        <f aca="false">IF(ISNUMBER(SEARCH("COM ENCARGOS COMPLEMENTARES",D1705)),J1705,"")</f>
        <v/>
      </c>
      <c r="O1705" s="79" t="n">
        <f aca="false">IF(N1705&lt;&gt;"","",M1705)</f>
        <v>6</v>
      </c>
      <c r="P1705" s="80" t="str">
        <f aca="false">IF(A1705="Composição",A1704,"")</f>
        <v/>
      </c>
      <c r="Q1705" s="79" t="str">
        <f aca="false">IF(P1705&lt;&gt;"",SUMIF(L1705:L1770,L1705,N1705:N1770),"")</f>
        <v/>
      </c>
      <c r="R1705" s="79" t="str">
        <f aca="false">IF(P1705&lt;&gt;"",SUMIF(L1705:L1770,L1705,O1705:O1770),"")</f>
        <v/>
      </c>
      <c r="S1705" s="63"/>
    </row>
    <row r="1706" customFormat="false" ht="13.8" hidden="false" customHeight="false" outlineLevel="0" collapsed="false">
      <c r="A1706" s="94" t="s">
        <v>575</v>
      </c>
      <c r="B1706" s="95" t="s">
        <v>893</v>
      </c>
      <c r="C1706" s="94" t="str">
        <f aca="false">VLOOKUP(B1706,INSUMOS!$A:$I,2,FALSE())</f>
        <v>SINAPI</v>
      </c>
      <c r="D1706" s="94" t="str">
        <f aca="false">VLOOKUP(B1706,INSUMOS!$A:$I,3,FALSE())</f>
        <v>ADESIVO PLASTICO PARA PVC, FRASCO COM *850* GR</v>
      </c>
      <c r="E1706" s="94" t="str">
        <f aca="false">VLOOKUP(B1706,INSUMOS!$A:$I,4,FALSE())</f>
        <v>Material</v>
      </c>
      <c r="F1706" s="94"/>
      <c r="G1706" s="96" t="str">
        <f aca="false">VLOOKUP(B1706,INSUMOS!$A:$I,5,FALSE())</f>
        <v>UN</v>
      </c>
      <c r="H1706" s="97" t="n">
        <v>0.0008</v>
      </c>
      <c r="I1706" s="98" t="n">
        <f aca="false">VLOOKUP(B1706,INSUMOS!$A:$I,8,FALSE())</f>
        <v>60.78</v>
      </c>
      <c r="J1706" s="98" t="n">
        <f aca="false">TRUNC(H1706*I1706,2)</f>
        <v>0.04</v>
      </c>
      <c r="K1706" s="21"/>
      <c r="L1706" s="62" t="n">
        <f aca="false">IF(AND(A1707&lt;&gt;"",A1706=""),L1705+1,L1705)</f>
        <v>161</v>
      </c>
      <c r="M1706" s="78" t="n">
        <f aca="false">IF(OR(A1706="Insumo",A1706="Composição Auxiliar"),J1706,"")</f>
        <v>0.04</v>
      </c>
      <c r="N1706" s="79" t="str">
        <f aca="false">IF(ISNUMBER(SEARCH("COM ENCARGOS COMPLEMENTARES",D1706)),J1706,"")</f>
        <v/>
      </c>
      <c r="O1706" s="79" t="n">
        <f aca="false">IF(N1706&lt;&gt;"","",M1706)</f>
        <v>0.04</v>
      </c>
      <c r="P1706" s="80" t="str">
        <f aca="false">IF(A1706="Composição",A1705,"")</f>
        <v/>
      </c>
      <c r="Q1706" s="79" t="str">
        <f aca="false">IF(P1706&lt;&gt;"",SUMIF(L1706:L1771,L1706,N1706:N1771),"")</f>
        <v/>
      </c>
      <c r="R1706" s="79" t="str">
        <f aca="false">IF(P1706&lt;&gt;"",SUMIF(L1706:L1771,L1706,O1706:O1771),"")</f>
        <v/>
      </c>
      <c r="S1706" s="63"/>
    </row>
    <row r="1707" customFormat="false" ht="13.8" hidden="false" customHeight="false" outlineLevel="0" collapsed="false">
      <c r="A1707" s="99"/>
      <c r="B1707" s="99"/>
      <c r="C1707" s="99"/>
      <c r="D1707" s="99"/>
      <c r="E1707" s="99"/>
      <c r="F1707" s="100"/>
      <c r="G1707" s="99"/>
      <c r="H1707" s="100"/>
      <c r="I1707" s="99"/>
      <c r="J1707" s="100"/>
      <c r="K1707" s="21"/>
      <c r="L1707" s="62" t="n">
        <f aca="false">IF(AND(A1708&lt;&gt;"",A1707=""),L1706+1,L1706)</f>
        <v>161</v>
      </c>
      <c r="M1707" s="78" t="str">
        <f aca="false">IF(OR(A1707="Insumo",A1707="Composição Auxiliar"),J1707,"")</f>
        <v/>
      </c>
      <c r="N1707" s="79" t="str">
        <f aca="false">IF(ISNUMBER(SEARCH("COM ENCARGOS COMPLEMENTARES",D1707)),J1707,"")</f>
        <v/>
      </c>
      <c r="O1707" s="79" t="str">
        <f aca="false">IF(N1707&lt;&gt;"","",M1707)</f>
        <v/>
      </c>
      <c r="P1707" s="80" t="str">
        <f aca="false">IF(A1707="Composição",A1706,"")</f>
        <v/>
      </c>
      <c r="Q1707" s="79" t="str">
        <f aca="false">IF(P1707&lt;&gt;"",SUMIF(L1707:L1772,L1707,N1707:N1772),"")</f>
        <v/>
      </c>
      <c r="R1707" s="79" t="str">
        <f aca="false">IF(P1707&lt;&gt;"",SUMIF(L1707:L1772,L1707,O1707:O1772),"")</f>
        <v/>
      </c>
      <c r="S1707" s="63"/>
    </row>
    <row r="1708" customFormat="false" ht="13.8" hidden="false" customHeight="true" outlineLevel="0" collapsed="false">
      <c r="A1708" s="99"/>
      <c r="B1708" s="99"/>
      <c r="C1708" s="99"/>
      <c r="D1708" s="99"/>
      <c r="E1708" s="99"/>
      <c r="F1708" s="100"/>
      <c r="G1708" s="99"/>
      <c r="H1708" s="99" t="s">
        <v>580</v>
      </c>
      <c r="I1708" s="99"/>
      <c r="J1708" s="100" t="n">
        <f aca="false">TRUNC(SUMIF(L:L,$L1708,M:M)*(1+$J$9),2)</f>
        <v>37.83</v>
      </c>
      <c r="K1708" s="21"/>
      <c r="L1708" s="62" t="n">
        <f aca="false">IF(AND(A1709&lt;&gt;"",A1708=""),L1707+1,L1707)</f>
        <v>161</v>
      </c>
      <c r="M1708" s="78" t="str">
        <f aca="false">IF(OR(A1708="Insumo",A1708="Composição Auxiliar"),J1708,"")</f>
        <v/>
      </c>
      <c r="N1708" s="79" t="str">
        <f aca="false">IF(ISNUMBER(SEARCH("COM ENCARGOS COMPLEMENTARES",D1708)),J1708,"")</f>
        <v/>
      </c>
      <c r="O1708" s="79" t="str">
        <f aca="false">IF(N1708&lt;&gt;"","",M1708)</f>
        <v/>
      </c>
      <c r="P1708" s="80" t="str">
        <f aca="false">IF(A1708="Composição",A1707,"")</f>
        <v/>
      </c>
      <c r="Q1708" s="79" t="str">
        <f aca="false">IF(P1708&lt;&gt;"",SUMIF(L1708:L1773,L1708,N1708:N1773),"")</f>
        <v/>
      </c>
      <c r="R1708" s="79" t="str">
        <f aca="false">IF(P1708&lt;&gt;"",SUMIF(L1708:L1773,L1708,O1708:O1773),"")</f>
        <v/>
      </c>
      <c r="S1708" s="63"/>
    </row>
    <row r="1709" customFormat="false" ht="13.8" hidden="false" customHeight="false" outlineLevel="0" collapsed="false">
      <c r="A1709" s="101"/>
      <c r="B1709" s="101"/>
      <c r="C1709" s="101"/>
      <c r="D1709" s="101"/>
      <c r="E1709" s="101"/>
      <c r="F1709" s="101"/>
      <c r="G1709" s="101" t="s">
        <v>581</v>
      </c>
      <c r="H1709" s="102" t="s">
        <v>1261</v>
      </c>
      <c r="I1709" s="101" t="s">
        <v>583</v>
      </c>
      <c r="J1709" s="103" t="n">
        <f aca="false">TRUNC(J1708*H1709,2)</f>
        <v>132.4</v>
      </c>
      <c r="K1709" s="21"/>
      <c r="L1709" s="62" t="n">
        <f aca="false">IF(AND(A1710&lt;&gt;"",A1709=""),L1708+1,L1708)</f>
        <v>161</v>
      </c>
      <c r="M1709" s="78" t="str">
        <f aca="false">IF(OR(A1709="Insumo",A1709="Composição Auxiliar"),J1709,"")</f>
        <v/>
      </c>
      <c r="N1709" s="79" t="str">
        <f aca="false">IF(ISNUMBER(SEARCH("COM ENCARGOS COMPLEMENTARES",D1709)),J1709,"")</f>
        <v/>
      </c>
      <c r="O1709" s="79" t="str">
        <f aca="false">IF(N1709&lt;&gt;"","",M1709)</f>
        <v/>
      </c>
      <c r="P1709" s="80" t="str">
        <f aca="false">IF(A1709="Composição",A1708,"")</f>
        <v/>
      </c>
      <c r="Q1709" s="79" t="str">
        <f aca="false">IF(P1709&lt;&gt;"",SUMIF(L1709:L1774,L1709,N1709:N1774),"")</f>
        <v/>
      </c>
      <c r="R1709" s="79" t="str">
        <f aca="false">IF(P1709&lt;&gt;"",SUMIF(L1709:L1774,L1709,O1709:O1774),"")</f>
        <v/>
      </c>
      <c r="S1709" s="63"/>
    </row>
    <row r="1710" customFormat="false" ht="13.8" hidden="false" customHeight="false" outlineLevel="0" collapsed="false">
      <c r="A1710" s="104"/>
      <c r="B1710" s="104"/>
      <c r="C1710" s="104"/>
      <c r="D1710" s="104"/>
      <c r="E1710" s="104"/>
      <c r="F1710" s="104"/>
      <c r="G1710" s="104"/>
      <c r="H1710" s="104"/>
      <c r="I1710" s="104"/>
      <c r="J1710" s="104"/>
      <c r="K1710" s="21"/>
      <c r="L1710" s="62" t="n">
        <f aca="false">IF(AND(A1711&lt;&gt;"",A1710=""),L1709+1,L1709)</f>
        <v>162</v>
      </c>
      <c r="M1710" s="78" t="str">
        <f aca="false">IF(OR(A1710="Insumo",A1710="Composição Auxiliar"),J1710,"")</f>
        <v/>
      </c>
      <c r="N1710" s="79" t="str">
        <f aca="false">IF(ISNUMBER(SEARCH("COM ENCARGOS COMPLEMENTARES",D1710)),J1710,"")</f>
        <v/>
      </c>
      <c r="O1710" s="79" t="str">
        <f aca="false">IF(N1710&lt;&gt;"","",M1710)</f>
        <v/>
      </c>
      <c r="P1710" s="80" t="str">
        <f aca="false">IF(A1710="Composição",A1709,"")</f>
        <v/>
      </c>
      <c r="Q1710" s="79" t="str">
        <f aca="false">IF(P1710&lt;&gt;"",SUMIF(L1710:L1775,L1710,N1710:N1775),"")</f>
        <v/>
      </c>
      <c r="R1710" s="79" t="str">
        <f aca="false">IF(P1710&lt;&gt;"",SUMIF(L1710:L1775,L1710,O1710:O1775),"")</f>
        <v/>
      </c>
      <c r="S1710" s="63"/>
    </row>
    <row r="1711" customFormat="false" ht="14.5" hidden="false" customHeight="true" outlineLevel="0" collapsed="false">
      <c r="A1711" s="81" t="s">
        <v>426</v>
      </c>
      <c r="B1711" s="82" t="s">
        <v>552</v>
      </c>
      <c r="C1711" s="81" t="s">
        <v>553</v>
      </c>
      <c r="D1711" s="81" t="s">
        <v>554</v>
      </c>
      <c r="E1711" s="81" t="s">
        <v>555</v>
      </c>
      <c r="F1711" s="81"/>
      <c r="G1711" s="83" t="s">
        <v>556</v>
      </c>
      <c r="H1711" s="82" t="s">
        <v>557</v>
      </c>
      <c r="I1711" s="82" t="s">
        <v>558</v>
      </c>
      <c r="J1711" s="82" t="s">
        <v>559</v>
      </c>
      <c r="K1711" s="21"/>
      <c r="L1711" s="62" t="n">
        <f aca="false">IF(AND(A1712&lt;&gt;"",A1711=""),L1710+1,L1710)</f>
        <v>162</v>
      </c>
      <c r="M1711" s="78" t="str">
        <f aca="false">IF(OR(A1711="Insumo",A1711="Composição Auxiliar"),J1711,"")</f>
        <v/>
      </c>
      <c r="N1711" s="79" t="str">
        <f aca="false">IF(ISNUMBER(SEARCH("COM ENCARGOS COMPLEMENTARES",D1711)),J1711,"")</f>
        <v/>
      </c>
      <c r="O1711" s="79" t="str">
        <f aca="false">IF(N1711&lt;&gt;"","",M1711)</f>
        <v/>
      </c>
      <c r="P1711" s="80" t="str">
        <f aca="false">IF(A1711="Composição",A1710,"")</f>
        <v/>
      </c>
      <c r="Q1711" s="79" t="str">
        <f aca="false">IF(P1711&lt;&gt;"",SUMIF(L1711:L1776,L1711,N1711:N1776),"")</f>
        <v/>
      </c>
      <c r="R1711" s="79" t="str">
        <f aca="false">IF(P1711&lt;&gt;"",SUMIF(L1711:L1776,L1711,O1711:O1776),"")</f>
        <v/>
      </c>
      <c r="S1711" s="63"/>
    </row>
    <row r="1712" customFormat="false" ht="46" hidden="false" customHeight="true" outlineLevel="0" collapsed="false">
      <c r="A1712" s="84" t="s">
        <v>560</v>
      </c>
      <c r="B1712" s="85" t="s">
        <v>427</v>
      </c>
      <c r="C1712" s="84" t="s">
        <v>584</v>
      </c>
      <c r="D1712" s="84" t="s">
        <v>1262</v>
      </c>
      <c r="E1712" s="84" t="s">
        <v>912</v>
      </c>
      <c r="F1712" s="84"/>
      <c r="G1712" s="86" t="s">
        <v>608</v>
      </c>
      <c r="H1712" s="87" t="n">
        <v>1</v>
      </c>
      <c r="I1712" s="88" t="n">
        <f aca="false">SUMIF(L:L,$L1712,M:M)</f>
        <v>38.19</v>
      </c>
      <c r="J1712" s="88" t="n">
        <f aca="false">TRUNC(H1712*I1712,2)</f>
        <v>38.19</v>
      </c>
      <c r="K1712" s="21"/>
      <c r="L1712" s="62" t="n">
        <f aca="false">IF(AND(A1713&lt;&gt;"",A1712=""),L1711+1,L1711)</f>
        <v>162</v>
      </c>
      <c r="M1712" s="78" t="str">
        <f aca="false">IF(OR(A1712="Insumo",A1712="Composição Auxiliar"),J1712,"")</f>
        <v/>
      </c>
      <c r="N1712" s="79" t="str">
        <f aca="false">IF(ISNUMBER(SEARCH("COM ENCARGOS COMPLEMENTARES",D1712)),J1712,"")</f>
        <v/>
      </c>
      <c r="O1712" s="79" t="str">
        <f aca="false">IF(N1712&lt;&gt;"","",M1712)</f>
        <v/>
      </c>
      <c r="P1712" s="80" t="str">
        <f aca="false">IF(A1712="Composição",A1711,"")</f>
        <v> 10.1.4.2 </v>
      </c>
      <c r="Q1712" s="79" t="n">
        <f aca="false">IF(P1712&lt;&gt;"",SUMIF(L1712:L1777,L1712,N1712:N1777),"")</f>
        <v>20.36</v>
      </c>
      <c r="R1712" s="79" t="n">
        <f aca="false">IF(P1712&lt;&gt;"",SUMIF(L1712:L1777,L1712,O1712:O1777),"")</f>
        <v>17.83</v>
      </c>
      <c r="S1712" s="63"/>
    </row>
    <row r="1713" customFormat="false" ht="24" hidden="false" customHeight="true" outlineLevel="0" collapsed="false">
      <c r="A1713" s="89" t="s">
        <v>565</v>
      </c>
      <c r="B1713" s="90" t="s">
        <v>827</v>
      </c>
      <c r="C1713" s="89" t="s">
        <v>561</v>
      </c>
      <c r="D1713" s="89" t="s">
        <v>828</v>
      </c>
      <c r="E1713" s="89" t="s">
        <v>568</v>
      </c>
      <c r="F1713" s="89"/>
      <c r="G1713" s="91" t="s">
        <v>569</v>
      </c>
      <c r="H1713" s="92" t="n">
        <v>0.4</v>
      </c>
      <c r="I1713" s="93" t="n">
        <f aca="false">SUMIFS('ANALÍTICA AUXILIARES'!J:J,'ANALÍTICA AUXILIARES'!A:A,"Composição",'ANALÍTICA AUXILIARES'!B:B,$B1713)</f>
        <v>23.32</v>
      </c>
      <c r="J1713" s="93" t="n">
        <f aca="false">TRUNC(H1713*I1713,2)</f>
        <v>9.32</v>
      </c>
      <c r="K1713" s="21"/>
      <c r="L1713" s="62" t="n">
        <f aca="false">IF(AND(A1714&lt;&gt;"",A1713=""),L1712+1,L1712)</f>
        <v>162</v>
      </c>
      <c r="M1713" s="78" t="n">
        <f aca="false">IF(OR(A1713="Insumo",A1713="Composição Auxiliar"),J1713,"")</f>
        <v>9.32</v>
      </c>
      <c r="N1713" s="79" t="n">
        <f aca="false">IF(ISNUMBER(SEARCH("COM ENCARGOS COMPLEMENTARES",D1713)),J1713,"")</f>
        <v>9.32</v>
      </c>
      <c r="O1713" s="79" t="str">
        <f aca="false">IF(N1713&lt;&gt;"","",M1713)</f>
        <v/>
      </c>
      <c r="P1713" s="80" t="str">
        <f aca="false">IF(A1713="Composição",A1712,"")</f>
        <v/>
      </c>
      <c r="Q1713" s="79" t="str">
        <f aca="false">IF(P1713&lt;&gt;"",SUMIF(L1713:L1778,L1713,N1713:N1778),"")</f>
        <v/>
      </c>
      <c r="R1713" s="79" t="str">
        <f aca="false">IF(P1713&lt;&gt;"",SUMIF(L1713:L1778,L1713,O1713:O1778),"")</f>
        <v/>
      </c>
      <c r="S1713" s="63"/>
    </row>
    <row r="1714" customFormat="false" ht="24" hidden="false" customHeight="true" outlineLevel="0" collapsed="false">
      <c r="A1714" s="89" t="s">
        <v>565</v>
      </c>
      <c r="B1714" s="90" t="s">
        <v>820</v>
      </c>
      <c r="C1714" s="89" t="s">
        <v>561</v>
      </c>
      <c r="D1714" s="89" t="s">
        <v>821</v>
      </c>
      <c r="E1714" s="89" t="s">
        <v>568</v>
      </c>
      <c r="F1714" s="89"/>
      <c r="G1714" s="91" t="s">
        <v>569</v>
      </c>
      <c r="H1714" s="92" t="n">
        <v>0.4</v>
      </c>
      <c r="I1714" s="93" t="n">
        <f aca="false">SUMIFS('ANALÍTICA AUXILIARES'!J:J,'ANALÍTICA AUXILIARES'!A:A,"Composição",'ANALÍTICA AUXILIARES'!B:B,$B1714)</f>
        <v>27.62</v>
      </c>
      <c r="J1714" s="93" t="n">
        <f aca="false">TRUNC(H1714*I1714,2)</f>
        <v>11.04</v>
      </c>
      <c r="K1714" s="21"/>
      <c r="L1714" s="62" t="n">
        <f aca="false">IF(AND(A1715&lt;&gt;"",A1714=""),L1713+1,L1713)</f>
        <v>162</v>
      </c>
      <c r="M1714" s="78" t="n">
        <f aca="false">IF(OR(A1714="Insumo",A1714="Composição Auxiliar"),J1714,"")</f>
        <v>11.04</v>
      </c>
      <c r="N1714" s="79" t="n">
        <f aca="false">IF(ISNUMBER(SEARCH("COM ENCARGOS COMPLEMENTARES",D1714)),J1714,"")</f>
        <v>11.04</v>
      </c>
      <c r="O1714" s="79" t="str">
        <f aca="false">IF(N1714&lt;&gt;"","",M1714)</f>
        <v/>
      </c>
      <c r="P1714" s="80" t="str">
        <f aca="false">IF(A1714="Composição",A1713,"")</f>
        <v/>
      </c>
      <c r="Q1714" s="79" t="str">
        <f aca="false">IF(P1714&lt;&gt;"",SUMIF(L1714:L1779,L1714,N1714:N1779),"")</f>
        <v/>
      </c>
      <c r="R1714" s="79" t="str">
        <f aca="false">IF(P1714&lt;&gt;"",SUMIF(L1714:L1779,L1714,O1714:O1779),"")</f>
        <v/>
      </c>
      <c r="S1714" s="63"/>
    </row>
    <row r="1715" customFormat="false" ht="35" hidden="false" customHeight="false" outlineLevel="0" collapsed="false">
      <c r="A1715" s="94" t="s">
        <v>575</v>
      </c>
      <c r="B1715" s="95" t="s">
        <v>1263</v>
      </c>
      <c r="C1715" s="94" t="str">
        <f aca="false">VLOOKUP(B1715,INSUMOS!$A:$I,2,FALSE())</f>
        <v>SINAPI</v>
      </c>
      <c r="D1715" s="94" t="str">
        <f aca="false">VLOOKUP(B1715,INSUMOS!$A:$I,3,FALSE())</f>
        <v>TUBO DE ESPUMA DE POLIETILENO EXPANDIDO FLEXIVEL PARA ISOLAMENTO TERMICO DE TUBULACAO DE AR CONDICIONADO, AGUA QUENTE, DN 1 1/8", E= 10 MM</v>
      </c>
      <c r="E1715" s="94" t="str">
        <f aca="false">VLOOKUP(B1715,INSUMOS!$A:$I,4,FALSE())</f>
        <v>Material</v>
      </c>
      <c r="F1715" s="94"/>
      <c r="G1715" s="96" t="str">
        <f aca="false">VLOOKUP(B1715,INSUMOS!$A:$I,5,FALSE())</f>
        <v>M</v>
      </c>
      <c r="H1715" s="97" t="n">
        <v>1.6</v>
      </c>
      <c r="I1715" s="98" t="n">
        <f aca="false">VLOOKUP(B1715,INSUMOS!$A:$I,8,FALSE())</f>
        <v>3.02</v>
      </c>
      <c r="J1715" s="98" t="n">
        <f aca="false">TRUNC(H1715*I1715,2)</f>
        <v>4.83</v>
      </c>
      <c r="K1715" s="21"/>
      <c r="L1715" s="62" t="n">
        <f aca="false">IF(AND(A1716&lt;&gt;"",A1715=""),L1714+1,L1714)</f>
        <v>162</v>
      </c>
      <c r="M1715" s="78" t="n">
        <f aca="false">IF(OR(A1715="Insumo",A1715="Composição Auxiliar"),J1715,"")</f>
        <v>4.83</v>
      </c>
      <c r="N1715" s="79" t="str">
        <f aca="false">IF(ISNUMBER(SEARCH("COM ENCARGOS COMPLEMENTARES",D1715)),J1715,"")</f>
        <v/>
      </c>
      <c r="O1715" s="79" t="n">
        <f aca="false">IF(N1715&lt;&gt;"","",M1715)</f>
        <v>4.83</v>
      </c>
      <c r="P1715" s="80" t="str">
        <f aca="false">IF(A1715="Composição",A1714,"")</f>
        <v/>
      </c>
      <c r="Q1715" s="79" t="str">
        <f aca="false">IF(P1715&lt;&gt;"",SUMIF(L1715:L1780,L1715,N1715:N1780),"")</f>
        <v/>
      </c>
      <c r="R1715" s="79" t="str">
        <f aca="false">IF(P1715&lt;&gt;"",SUMIF(L1715:L1780,L1715,O1715:O1780),"")</f>
        <v/>
      </c>
      <c r="S1715" s="63"/>
    </row>
    <row r="1716" customFormat="false" ht="13.8" hidden="false" customHeight="false" outlineLevel="0" collapsed="false">
      <c r="A1716" s="94" t="s">
        <v>575</v>
      </c>
      <c r="B1716" s="95" t="s">
        <v>894</v>
      </c>
      <c r="C1716" s="94" t="str">
        <f aca="false">VLOOKUP(B1716,INSUMOS!$A:$I,2,FALSE())</f>
        <v>SINAPI</v>
      </c>
      <c r="D1716" s="94" t="str">
        <f aca="false">VLOOKUP(B1716,INSUMOS!$A:$I,3,FALSE())</f>
        <v>TUBO PVC, SOLDAVEL, DE 32 MM, AGUA FRIA (NBR-5648)</v>
      </c>
      <c r="E1716" s="94" t="str">
        <f aca="false">VLOOKUP(B1716,INSUMOS!$A:$I,4,FALSE())</f>
        <v>Material</v>
      </c>
      <c r="F1716" s="94"/>
      <c r="G1716" s="96" t="str">
        <f aca="false">VLOOKUP(B1716,INSUMOS!$A:$I,5,FALSE())</f>
        <v>M</v>
      </c>
      <c r="H1716" s="97" t="n">
        <v>1.6</v>
      </c>
      <c r="I1716" s="98" t="n">
        <f aca="false">VLOOKUP(B1716,INSUMOS!$A:$I,8,FALSE())</f>
        <v>8.09</v>
      </c>
      <c r="J1716" s="98" t="n">
        <f aca="false">TRUNC(H1716*I1716,2)</f>
        <v>12.94</v>
      </c>
      <c r="K1716" s="21"/>
      <c r="L1716" s="62" t="n">
        <f aca="false">IF(AND(A1717&lt;&gt;"",A1716=""),L1715+1,L1715)</f>
        <v>162</v>
      </c>
      <c r="M1716" s="78" t="n">
        <f aca="false">IF(OR(A1716="Insumo",A1716="Composição Auxiliar"),J1716,"")</f>
        <v>12.94</v>
      </c>
      <c r="N1716" s="79" t="str">
        <f aca="false">IF(ISNUMBER(SEARCH("COM ENCARGOS COMPLEMENTARES",D1716)),J1716,"")</f>
        <v/>
      </c>
      <c r="O1716" s="79" t="n">
        <f aca="false">IF(N1716&lt;&gt;"","",M1716)</f>
        <v>12.94</v>
      </c>
      <c r="P1716" s="80" t="str">
        <f aca="false">IF(A1716="Composição",A1715,"")</f>
        <v/>
      </c>
      <c r="Q1716" s="79" t="str">
        <f aca="false">IF(P1716&lt;&gt;"",SUMIF(L1716:L1781,L1716,N1716:N1781),"")</f>
        <v/>
      </c>
      <c r="R1716" s="79" t="str">
        <f aca="false">IF(P1716&lt;&gt;"",SUMIF(L1716:L1781,L1716,O1716:O1781),"")</f>
        <v/>
      </c>
      <c r="S1716" s="63"/>
    </row>
    <row r="1717" customFormat="false" ht="24" hidden="false" customHeight="false" outlineLevel="0" collapsed="false">
      <c r="A1717" s="94" t="s">
        <v>575</v>
      </c>
      <c r="B1717" s="95" t="s">
        <v>892</v>
      </c>
      <c r="C1717" s="94" t="str">
        <f aca="false">VLOOKUP(B1717,INSUMOS!$A:$I,2,FALSE())</f>
        <v>SINAPI</v>
      </c>
      <c r="D1717" s="94" t="str">
        <f aca="false">VLOOKUP(B1717,INSUMOS!$A:$I,3,FALSE())</f>
        <v>SOLUCAO PREPARADORA / LIMPADORA PARA PVC, FRASCO COM 1000 CM3</v>
      </c>
      <c r="E1717" s="94" t="str">
        <f aca="false">VLOOKUP(B1717,INSUMOS!$A:$I,4,FALSE())</f>
        <v>Material</v>
      </c>
      <c r="F1717" s="94"/>
      <c r="G1717" s="96" t="str">
        <f aca="false">VLOOKUP(B1717,INSUMOS!$A:$I,5,FALSE())</f>
        <v>UN</v>
      </c>
      <c r="H1717" s="97" t="n">
        <v>0.0003</v>
      </c>
      <c r="I1717" s="98" t="n">
        <f aca="false">VLOOKUP(B1717,INSUMOS!$A:$I,8,FALSE())</f>
        <v>68.86</v>
      </c>
      <c r="J1717" s="98" t="n">
        <f aca="false">TRUNC(H1717*I1717,2)</f>
        <v>0.02</v>
      </c>
      <c r="K1717" s="21"/>
      <c r="L1717" s="62" t="n">
        <f aca="false">IF(AND(A1718&lt;&gt;"",A1717=""),L1716+1,L1716)</f>
        <v>162</v>
      </c>
      <c r="M1717" s="78" t="n">
        <f aca="false">IF(OR(A1717="Insumo",A1717="Composição Auxiliar"),J1717,"")</f>
        <v>0.02</v>
      </c>
      <c r="N1717" s="79" t="str">
        <f aca="false">IF(ISNUMBER(SEARCH("COM ENCARGOS COMPLEMENTARES",D1717)),J1717,"")</f>
        <v/>
      </c>
      <c r="O1717" s="79" t="n">
        <f aca="false">IF(N1717&lt;&gt;"","",M1717)</f>
        <v>0.02</v>
      </c>
      <c r="P1717" s="80" t="str">
        <f aca="false">IF(A1717="Composição",A1716,"")</f>
        <v/>
      </c>
      <c r="Q1717" s="79" t="str">
        <f aca="false">IF(P1717&lt;&gt;"",SUMIF(L1717:L1782,L1717,N1717:N1782),"")</f>
        <v/>
      </c>
      <c r="R1717" s="79" t="str">
        <f aca="false">IF(P1717&lt;&gt;"",SUMIF(L1717:L1782,L1717,O1717:O1782),"")</f>
        <v/>
      </c>
      <c r="S1717" s="63"/>
    </row>
    <row r="1718" customFormat="false" ht="13.8" hidden="false" customHeight="false" outlineLevel="0" collapsed="false">
      <c r="A1718" s="94" t="s">
        <v>575</v>
      </c>
      <c r="B1718" s="95" t="s">
        <v>893</v>
      </c>
      <c r="C1718" s="94" t="str">
        <f aca="false">VLOOKUP(B1718,INSUMOS!$A:$I,2,FALSE())</f>
        <v>SINAPI</v>
      </c>
      <c r="D1718" s="94" t="str">
        <f aca="false">VLOOKUP(B1718,INSUMOS!$A:$I,3,FALSE())</f>
        <v>ADESIVO PLASTICO PARA PVC, FRASCO COM *850* GR</v>
      </c>
      <c r="E1718" s="94" t="str">
        <f aca="false">VLOOKUP(B1718,INSUMOS!$A:$I,4,FALSE())</f>
        <v>Material</v>
      </c>
      <c r="F1718" s="94"/>
      <c r="G1718" s="96" t="str">
        <f aca="false">VLOOKUP(B1718,INSUMOS!$A:$I,5,FALSE())</f>
        <v>UN</v>
      </c>
      <c r="H1718" s="97" t="n">
        <v>0.0008</v>
      </c>
      <c r="I1718" s="98" t="n">
        <f aca="false">VLOOKUP(B1718,INSUMOS!$A:$I,8,FALSE())</f>
        <v>60.78</v>
      </c>
      <c r="J1718" s="98" t="n">
        <f aca="false">TRUNC(H1718*I1718,2)</f>
        <v>0.04</v>
      </c>
      <c r="K1718" s="21"/>
      <c r="L1718" s="62" t="n">
        <f aca="false">IF(AND(A1719&lt;&gt;"",A1718=""),L1717+1,L1717)</f>
        <v>162</v>
      </c>
      <c r="M1718" s="78" t="n">
        <f aca="false">IF(OR(A1718="Insumo",A1718="Composição Auxiliar"),J1718,"")</f>
        <v>0.04</v>
      </c>
      <c r="N1718" s="79" t="str">
        <f aca="false">IF(ISNUMBER(SEARCH("COM ENCARGOS COMPLEMENTARES",D1718)),J1718,"")</f>
        <v/>
      </c>
      <c r="O1718" s="79" t="n">
        <f aca="false">IF(N1718&lt;&gt;"","",M1718)</f>
        <v>0.04</v>
      </c>
      <c r="P1718" s="80" t="str">
        <f aca="false">IF(A1718="Composição",A1717,"")</f>
        <v/>
      </c>
      <c r="Q1718" s="79" t="str">
        <f aca="false">IF(P1718&lt;&gt;"",SUMIF(L1718:L1783,L1718,N1718:N1783),"")</f>
        <v/>
      </c>
      <c r="R1718" s="79" t="str">
        <f aca="false">IF(P1718&lt;&gt;"",SUMIF(L1718:L1783,L1718,O1718:O1783),"")</f>
        <v/>
      </c>
      <c r="S1718" s="63"/>
    </row>
    <row r="1719" customFormat="false" ht="13.8" hidden="false" customHeight="false" outlineLevel="0" collapsed="false">
      <c r="A1719" s="99"/>
      <c r="B1719" s="99"/>
      <c r="C1719" s="99"/>
      <c r="D1719" s="99"/>
      <c r="E1719" s="99"/>
      <c r="F1719" s="100"/>
      <c r="G1719" s="99"/>
      <c r="H1719" s="100"/>
      <c r="I1719" s="99"/>
      <c r="J1719" s="100"/>
      <c r="K1719" s="21"/>
      <c r="L1719" s="62" t="n">
        <f aca="false">IF(AND(A1720&lt;&gt;"",A1719=""),L1718+1,L1718)</f>
        <v>162</v>
      </c>
      <c r="M1719" s="78" t="str">
        <f aca="false">IF(OR(A1719="Insumo",A1719="Composição Auxiliar"),J1719,"")</f>
        <v/>
      </c>
      <c r="N1719" s="79" t="str">
        <f aca="false">IF(ISNUMBER(SEARCH("COM ENCARGOS COMPLEMENTARES",D1719)),J1719,"")</f>
        <v/>
      </c>
      <c r="O1719" s="79" t="str">
        <f aca="false">IF(N1719&lt;&gt;"","",M1719)</f>
        <v/>
      </c>
      <c r="P1719" s="80" t="str">
        <f aca="false">IF(A1719="Composição",A1718,"")</f>
        <v/>
      </c>
      <c r="Q1719" s="79" t="str">
        <f aca="false">IF(P1719&lt;&gt;"",SUMIF(L1719:L1784,L1719,N1719:N1784),"")</f>
        <v/>
      </c>
      <c r="R1719" s="79" t="str">
        <f aca="false">IF(P1719&lt;&gt;"",SUMIF(L1719:L1784,L1719,O1719:O1784),"")</f>
        <v/>
      </c>
      <c r="S1719" s="63"/>
    </row>
    <row r="1720" customFormat="false" ht="13.8" hidden="false" customHeight="true" outlineLevel="0" collapsed="false">
      <c r="A1720" s="99"/>
      <c r="B1720" s="99"/>
      <c r="C1720" s="99"/>
      <c r="D1720" s="99"/>
      <c r="E1720" s="99"/>
      <c r="F1720" s="100"/>
      <c r="G1720" s="99"/>
      <c r="H1720" s="99" t="s">
        <v>580</v>
      </c>
      <c r="I1720" s="99"/>
      <c r="J1720" s="100" t="n">
        <f aca="false">TRUNC(SUMIF(L:L,$L1720,M:M)*(1+$J$9),2)</f>
        <v>46.3</v>
      </c>
      <c r="K1720" s="21"/>
      <c r="L1720" s="62" t="n">
        <f aca="false">IF(AND(A1721&lt;&gt;"",A1720=""),L1719+1,L1719)</f>
        <v>162</v>
      </c>
      <c r="M1720" s="78" t="str">
        <f aca="false">IF(OR(A1720="Insumo",A1720="Composição Auxiliar"),J1720,"")</f>
        <v/>
      </c>
      <c r="N1720" s="79" t="str">
        <f aca="false">IF(ISNUMBER(SEARCH("COM ENCARGOS COMPLEMENTARES",D1720)),J1720,"")</f>
        <v/>
      </c>
      <c r="O1720" s="79" t="str">
        <f aca="false">IF(N1720&lt;&gt;"","",M1720)</f>
        <v/>
      </c>
      <c r="P1720" s="80" t="str">
        <f aca="false">IF(A1720="Composição",A1719,"")</f>
        <v/>
      </c>
      <c r="Q1720" s="79" t="str">
        <f aca="false">IF(P1720&lt;&gt;"",SUMIF(L1720:L1785,L1720,N1720:N1785),"")</f>
        <v/>
      </c>
      <c r="R1720" s="79" t="str">
        <f aca="false">IF(P1720&lt;&gt;"",SUMIF(L1720:L1785,L1720,O1720:O1785),"")</f>
        <v/>
      </c>
      <c r="S1720" s="63"/>
    </row>
    <row r="1721" customFormat="false" ht="13.8" hidden="false" customHeight="false" outlineLevel="0" collapsed="false">
      <c r="A1721" s="101"/>
      <c r="B1721" s="101"/>
      <c r="C1721" s="101"/>
      <c r="D1721" s="101"/>
      <c r="E1721" s="101"/>
      <c r="F1721" s="101"/>
      <c r="G1721" s="101" t="s">
        <v>581</v>
      </c>
      <c r="H1721" s="102" t="s">
        <v>1264</v>
      </c>
      <c r="I1721" s="101" t="s">
        <v>583</v>
      </c>
      <c r="J1721" s="103" t="n">
        <f aca="false">TRUNC(J1720*H1721,2)</f>
        <v>2129.8</v>
      </c>
      <c r="K1721" s="21"/>
      <c r="L1721" s="62" t="n">
        <f aca="false">IF(AND(A1722&lt;&gt;"",A1721=""),L1720+1,L1720)</f>
        <v>162</v>
      </c>
      <c r="M1721" s="78" t="str">
        <f aca="false">IF(OR(A1721="Insumo",A1721="Composição Auxiliar"),J1721,"")</f>
        <v/>
      </c>
      <c r="N1721" s="79" t="str">
        <f aca="false">IF(ISNUMBER(SEARCH("COM ENCARGOS COMPLEMENTARES",D1721)),J1721,"")</f>
        <v/>
      </c>
      <c r="O1721" s="79" t="str">
        <f aca="false">IF(N1721&lt;&gt;"","",M1721)</f>
        <v/>
      </c>
      <c r="P1721" s="80" t="str">
        <f aca="false">IF(A1721="Composição",A1720,"")</f>
        <v/>
      </c>
      <c r="Q1721" s="79" t="str">
        <f aca="false">IF(P1721&lt;&gt;"",SUMIF(L1721:L1786,L1721,N1721:N1786),"")</f>
        <v/>
      </c>
      <c r="R1721" s="79" t="str">
        <f aca="false">IF(P1721&lt;&gt;"",SUMIF(L1721:L1786,L1721,O1721:O1786),"")</f>
        <v/>
      </c>
      <c r="S1721" s="63"/>
    </row>
    <row r="1722" customFormat="false" ht="13.8" hidden="false" customHeight="false" outlineLevel="0" collapsed="false">
      <c r="A1722" s="104"/>
      <c r="B1722" s="104"/>
      <c r="C1722" s="104"/>
      <c r="D1722" s="104"/>
      <c r="E1722" s="104"/>
      <c r="F1722" s="104"/>
      <c r="G1722" s="104"/>
      <c r="H1722" s="104"/>
      <c r="I1722" s="104"/>
      <c r="J1722" s="104"/>
      <c r="K1722" s="21"/>
      <c r="L1722" s="62" t="n">
        <f aca="false">IF(AND(A1723&lt;&gt;"",A1722=""),L1721+1,L1721)</f>
        <v>163</v>
      </c>
      <c r="M1722" s="78" t="str">
        <f aca="false">IF(OR(A1722="Insumo",A1722="Composição Auxiliar"),J1722,"")</f>
        <v/>
      </c>
      <c r="N1722" s="79" t="str">
        <f aca="false">IF(ISNUMBER(SEARCH("COM ENCARGOS COMPLEMENTARES",D1722)),J1722,"")</f>
        <v/>
      </c>
      <c r="O1722" s="79" t="str">
        <f aca="false">IF(N1722&lt;&gt;"","",M1722)</f>
        <v/>
      </c>
      <c r="P1722" s="80" t="str">
        <f aca="false">IF(A1722="Composição",A1721,"")</f>
        <v/>
      </c>
      <c r="Q1722" s="79" t="str">
        <f aca="false">IF(P1722&lt;&gt;"",SUMIF(L1722:L1787,L1722,N1722:N1787),"")</f>
        <v/>
      </c>
      <c r="R1722" s="79" t="str">
        <f aca="false">IF(P1722&lt;&gt;"",SUMIF(L1722:L1787,L1722,O1722:O1787),"")</f>
        <v/>
      </c>
      <c r="S1722" s="63"/>
    </row>
    <row r="1723" customFormat="false" ht="14.5" hidden="false" customHeight="true" outlineLevel="0" collapsed="false">
      <c r="A1723" s="81" t="s">
        <v>428</v>
      </c>
      <c r="B1723" s="82" t="s">
        <v>552</v>
      </c>
      <c r="C1723" s="81" t="s">
        <v>553</v>
      </c>
      <c r="D1723" s="81" t="s">
        <v>554</v>
      </c>
      <c r="E1723" s="81" t="s">
        <v>555</v>
      </c>
      <c r="F1723" s="81"/>
      <c r="G1723" s="83" t="s">
        <v>556</v>
      </c>
      <c r="H1723" s="82" t="s">
        <v>557</v>
      </c>
      <c r="I1723" s="82" t="s">
        <v>558</v>
      </c>
      <c r="J1723" s="82" t="s">
        <v>559</v>
      </c>
      <c r="K1723" s="21"/>
      <c r="L1723" s="62" t="n">
        <f aca="false">IF(AND(A1724&lt;&gt;"",A1723=""),L1722+1,L1722)</f>
        <v>163</v>
      </c>
      <c r="M1723" s="78" t="str">
        <f aca="false">IF(OR(A1723="Insumo",A1723="Composição Auxiliar"),J1723,"")</f>
        <v/>
      </c>
      <c r="N1723" s="79" t="str">
        <f aca="false">IF(ISNUMBER(SEARCH("COM ENCARGOS COMPLEMENTARES",D1723)),J1723,"")</f>
        <v/>
      </c>
      <c r="O1723" s="79" t="str">
        <f aca="false">IF(N1723&lt;&gt;"","",M1723)</f>
        <v/>
      </c>
      <c r="P1723" s="80" t="str">
        <f aca="false">IF(A1723="Composição",A1722,"")</f>
        <v/>
      </c>
      <c r="Q1723" s="79" t="str">
        <f aca="false">IF(P1723&lt;&gt;"",SUMIF(L1723:L1788,L1723,N1723:N1788),"")</f>
        <v/>
      </c>
      <c r="R1723" s="79" t="str">
        <f aca="false">IF(P1723&lt;&gt;"",SUMIF(L1723:L1788,L1723,O1723:O1788),"")</f>
        <v/>
      </c>
      <c r="S1723" s="63"/>
    </row>
    <row r="1724" customFormat="false" ht="24" hidden="false" customHeight="true" outlineLevel="0" collapsed="false">
      <c r="A1724" s="84" t="s">
        <v>560</v>
      </c>
      <c r="B1724" s="85" t="s">
        <v>429</v>
      </c>
      <c r="C1724" s="84" t="s">
        <v>561</v>
      </c>
      <c r="D1724" s="84" t="s">
        <v>1265</v>
      </c>
      <c r="E1724" s="84" t="s">
        <v>819</v>
      </c>
      <c r="F1724" s="84"/>
      <c r="G1724" s="86" t="s">
        <v>587</v>
      </c>
      <c r="H1724" s="87" t="n">
        <v>1</v>
      </c>
      <c r="I1724" s="88" t="n">
        <f aca="false">SUMIF(L:L,$L1724,M:M)</f>
        <v>7.27</v>
      </c>
      <c r="J1724" s="88" t="n">
        <f aca="false">TRUNC(H1724*I1724,2)</f>
        <v>7.27</v>
      </c>
      <c r="K1724" s="21"/>
      <c r="L1724" s="62" t="n">
        <f aca="false">IF(AND(A1725&lt;&gt;"",A1724=""),L1723+1,L1723)</f>
        <v>163</v>
      </c>
      <c r="M1724" s="78" t="str">
        <f aca="false">IF(OR(A1724="Insumo",A1724="Composição Auxiliar"),J1724,"")</f>
        <v/>
      </c>
      <c r="N1724" s="79" t="str">
        <f aca="false">IF(ISNUMBER(SEARCH("COM ENCARGOS COMPLEMENTARES",D1724)),J1724,"")</f>
        <v/>
      </c>
      <c r="O1724" s="79" t="str">
        <f aca="false">IF(N1724&lt;&gt;"","",M1724)</f>
        <v/>
      </c>
      <c r="P1724" s="80" t="str">
        <f aca="false">IF(A1724="Composição",A1723,"")</f>
        <v> 10.1.4.3 </v>
      </c>
      <c r="Q1724" s="79" t="n">
        <f aca="false">IF(P1724&lt;&gt;"",SUMIF(L1724:L1789,L1724,N1724:N1789),"")</f>
        <v>5.62</v>
      </c>
      <c r="R1724" s="79" t="n">
        <f aca="false">IF(P1724&lt;&gt;"",SUMIF(L1724:L1789,L1724,O1724:O1789),"")</f>
        <v>1.65</v>
      </c>
      <c r="S1724" s="63"/>
    </row>
    <row r="1725" customFormat="false" ht="24" hidden="false" customHeight="true" outlineLevel="0" collapsed="false">
      <c r="A1725" s="89" t="s">
        <v>565</v>
      </c>
      <c r="B1725" s="90" t="s">
        <v>827</v>
      </c>
      <c r="C1725" s="89" t="s">
        <v>561</v>
      </c>
      <c r="D1725" s="89" t="s">
        <v>828</v>
      </c>
      <c r="E1725" s="89" t="s">
        <v>568</v>
      </c>
      <c r="F1725" s="89"/>
      <c r="G1725" s="91" t="s">
        <v>569</v>
      </c>
      <c r="H1725" s="92" t="n">
        <v>0.1106</v>
      </c>
      <c r="I1725" s="93" t="n">
        <f aca="false">SUMIFS('ANALÍTICA AUXILIARES'!J:J,'ANALÍTICA AUXILIARES'!A:A,"Composição",'ANALÍTICA AUXILIARES'!B:B,$B1725)</f>
        <v>23.32</v>
      </c>
      <c r="J1725" s="93" t="n">
        <f aca="false">TRUNC(H1725*I1725,2)</f>
        <v>2.57</v>
      </c>
      <c r="K1725" s="21"/>
      <c r="L1725" s="62" t="n">
        <f aca="false">IF(AND(A1726&lt;&gt;"",A1725=""),L1724+1,L1724)</f>
        <v>163</v>
      </c>
      <c r="M1725" s="78" t="n">
        <f aca="false">IF(OR(A1725="Insumo",A1725="Composição Auxiliar"),J1725,"")</f>
        <v>2.57</v>
      </c>
      <c r="N1725" s="79" t="n">
        <f aca="false">IF(ISNUMBER(SEARCH("COM ENCARGOS COMPLEMENTARES",D1725)),J1725,"")</f>
        <v>2.57</v>
      </c>
      <c r="O1725" s="79" t="str">
        <f aca="false">IF(N1725&lt;&gt;"","",M1725)</f>
        <v/>
      </c>
      <c r="P1725" s="80" t="str">
        <f aca="false">IF(A1725="Composição",A1724,"")</f>
        <v/>
      </c>
      <c r="Q1725" s="79" t="str">
        <f aca="false">IF(P1725&lt;&gt;"",SUMIF(L1725:L1790,L1725,N1725:N1790),"")</f>
        <v/>
      </c>
      <c r="R1725" s="79" t="str">
        <f aca="false">IF(P1725&lt;&gt;"",SUMIF(L1725:L1790,L1725,O1725:O1790),"")</f>
        <v/>
      </c>
      <c r="S1725" s="63"/>
    </row>
    <row r="1726" customFormat="false" ht="24" hidden="false" customHeight="true" outlineLevel="0" collapsed="false">
      <c r="A1726" s="89" t="s">
        <v>565</v>
      </c>
      <c r="B1726" s="90" t="s">
        <v>820</v>
      </c>
      <c r="C1726" s="89" t="s">
        <v>561</v>
      </c>
      <c r="D1726" s="89" t="s">
        <v>821</v>
      </c>
      <c r="E1726" s="89" t="s">
        <v>568</v>
      </c>
      <c r="F1726" s="89"/>
      <c r="G1726" s="91" t="s">
        <v>569</v>
      </c>
      <c r="H1726" s="92" t="n">
        <v>0.1106</v>
      </c>
      <c r="I1726" s="93" t="n">
        <f aca="false">SUMIFS('ANALÍTICA AUXILIARES'!J:J,'ANALÍTICA AUXILIARES'!A:A,"Composição",'ANALÍTICA AUXILIARES'!B:B,$B1726)</f>
        <v>27.62</v>
      </c>
      <c r="J1726" s="93" t="n">
        <f aca="false">TRUNC(H1726*I1726,2)</f>
        <v>3.05</v>
      </c>
      <c r="K1726" s="21"/>
      <c r="L1726" s="62" t="n">
        <f aca="false">IF(AND(A1727&lt;&gt;"",A1726=""),L1725+1,L1725)</f>
        <v>163</v>
      </c>
      <c r="M1726" s="78" t="n">
        <f aca="false">IF(OR(A1726="Insumo",A1726="Composição Auxiliar"),J1726,"")</f>
        <v>3.05</v>
      </c>
      <c r="N1726" s="79" t="n">
        <f aca="false">IF(ISNUMBER(SEARCH("COM ENCARGOS COMPLEMENTARES",D1726)),J1726,"")</f>
        <v>3.05</v>
      </c>
      <c r="O1726" s="79" t="str">
        <f aca="false">IF(N1726&lt;&gt;"","",M1726)</f>
        <v/>
      </c>
      <c r="P1726" s="80" t="str">
        <f aca="false">IF(A1726="Composição",A1725,"")</f>
        <v/>
      </c>
      <c r="Q1726" s="79" t="str">
        <f aca="false">IF(P1726&lt;&gt;"",SUMIF(L1726:L1791,L1726,N1726:N1791),"")</f>
        <v/>
      </c>
      <c r="R1726" s="79" t="str">
        <f aca="false">IF(P1726&lt;&gt;"",SUMIF(L1726:L1791,L1726,O1726:O1791),"")</f>
        <v/>
      </c>
      <c r="S1726" s="63"/>
    </row>
    <row r="1727" customFormat="false" ht="13.8" hidden="false" customHeight="false" outlineLevel="0" collapsed="false">
      <c r="A1727" s="94" t="s">
        <v>575</v>
      </c>
      <c r="B1727" s="95" t="s">
        <v>966</v>
      </c>
      <c r="C1727" s="94" t="str">
        <f aca="false">VLOOKUP(B1727,INSUMOS!$A:$I,2,FALSE())</f>
        <v>SINAPI</v>
      </c>
      <c r="D1727" s="94" t="str">
        <f aca="false">VLOOKUP(B1727,INSUMOS!$A:$I,3,FALSE())</f>
        <v>LIXA D'AGUA EM FOLHA, COR PRETA, GRAO 100</v>
      </c>
      <c r="E1727" s="94" t="str">
        <f aca="false">VLOOKUP(B1727,INSUMOS!$A:$I,4,FALSE())</f>
        <v>Material</v>
      </c>
      <c r="F1727" s="94"/>
      <c r="G1727" s="96" t="str">
        <f aca="false">VLOOKUP(B1727,INSUMOS!$A:$I,5,FALSE())</f>
        <v>UN</v>
      </c>
      <c r="H1727" s="97" t="n">
        <v>0.0061</v>
      </c>
      <c r="I1727" s="98" t="n">
        <f aca="false">VLOOKUP(B1727,INSUMOS!$A:$I,8,FALSE())</f>
        <v>2.39</v>
      </c>
      <c r="J1727" s="98" t="n">
        <f aca="false">TRUNC(H1727*I1727,2)</f>
        <v>0.01</v>
      </c>
      <c r="K1727" s="21"/>
      <c r="L1727" s="62" t="n">
        <f aca="false">IF(AND(A1728&lt;&gt;"",A1727=""),L1726+1,L1726)</f>
        <v>163</v>
      </c>
      <c r="M1727" s="78" t="n">
        <f aca="false">IF(OR(A1727="Insumo",A1727="Composição Auxiliar"),J1727,"")</f>
        <v>0.01</v>
      </c>
      <c r="N1727" s="79" t="str">
        <f aca="false">IF(ISNUMBER(SEARCH("COM ENCARGOS COMPLEMENTARES",D1727)),J1727,"")</f>
        <v/>
      </c>
      <c r="O1727" s="79" t="n">
        <f aca="false">IF(N1727&lt;&gt;"","",M1727)</f>
        <v>0.01</v>
      </c>
      <c r="P1727" s="80" t="str">
        <f aca="false">IF(A1727="Composição",A1726,"")</f>
        <v/>
      </c>
      <c r="Q1727" s="79" t="str">
        <f aca="false">IF(P1727&lt;&gt;"",SUMIF(L1727:L1792,L1727,N1727:N1792),"")</f>
        <v/>
      </c>
      <c r="R1727" s="79" t="str">
        <f aca="false">IF(P1727&lt;&gt;"",SUMIF(L1727:L1792,L1727,O1727:O1792),"")</f>
        <v/>
      </c>
      <c r="S1727" s="63"/>
    </row>
    <row r="1728" customFormat="false" ht="24" hidden="false" customHeight="false" outlineLevel="0" collapsed="false">
      <c r="A1728" s="94" t="s">
        <v>575</v>
      </c>
      <c r="B1728" s="95" t="s">
        <v>1266</v>
      </c>
      <c r="C1728" s="94" t="str">
        <f aca="false">VLOOKUP(B1728,INSUMOS!$A:$I,2,FALSE())</f>
        <v>SINAPI</v>
      </c>
      <c r="D1728" s="94" t="str">
        <f aca="false">VLOOKUP(B1728,INSUMOS!$A:$I,3,FALSE())</f>
        <v>JOELHO PVC, SOLDAVEL, 90 GRAUS, 25 MM, COR MARROM, PARA AGUA FRIA PREDIAL</v>
      </c>
      <c r="E1728" s="94" t="str">
        <f aca="false">VLOOKUP(B1728,INSUMOS!$A:$I,4,FALSE())</f>
        <v>Material</v>
      </c>
      <c r="F1728" s="94"/>
      <c r="G1728" s="96" t="str">
        <f aca="false">VLOOKUP(B1728,INSUMOS!$A:$I,5,FALSE())</f>
        <v>UN</v>
      </c>
      <c r="H1728" s="97" t="n">
        <v>1</v>
      </c>
      <c r="I1728" s="98" t="n">
        <f aca="false">VLOOKUP(B1728,INSUMOS!$A:$I,8,FALSE())</f>
        <v>0.66</v>
      </c>
      <c r="J1728" s="98" t="n">
        <f aca="false">TRUNC(H1728*I1728,2)</f>
        <v>0.66</v>
      </c>
      <c r="K1728" s="21"/>
      <c r="L1728" s="62" t="n">
        <f aca="false">IF(AND(A1729&lt;&gt;"",A1728=""),L1727+1,L1727)</f>
        <v>163</v>
      </c>
      <c r="M1728" s="78" t="n">
        <f aca="false">IF(OR(A1728="Insumo",A1728="Composição Auxiliar"),J1728,"")</f>
        <v>0.66</v>
      </c>
      <c r="N1728" s="79" t="str">
        <f aca="false">IF(ISNUMBER(SEARCH("COM ENCARGOS COMPLEMENTARES",D1728)),J1728,"")</f>
        <v/>
      </c>
      <c r="O1728" s="79" t="n">
        <f aca="false">IF(N1728&lt;&gt;"","",M1728)</f>
        <v>0.66</v>
      </c>
      <c r="P1728" s="80" t="str">
        <f aca="false">IF(A1728="Composição",A1727,"")</f>
        <v/>
      </c>
      <c r="Q1728" s="79" t="str">
        <f aca="false">IF(P1728&lt;&gt;"",SUMIF(L1728:L1793,L1728,N1728:N1793),"")</f>
        <v/>
      </c>
      <c r="R1728" s="79" t="str">
        <f aca="false">IF(P1728&lt;&gt;"",SUMIF(L1728:L1793,L1728,O1728:O1793),"")</f>
        <v/>
      </c>
      <c r="S1728" s="63"/>
    </row>
    <row r="1729" customFormat="false" ht="24" hidden="false" customHeight="false" outlineLevel="0" collapsed="false">
      <c r="A1729" s="94" t="s">
        <v>575</v>
      </c>
      <c r="B1729" s="95" t="s">
        <v>892</v>
      </c>
      <c r="C1729" s="94" t="str">
        <f aca="false">VLOOKUP(B1729,INSUMOS!$A:$I,2,FALSE())</f>
        <v>SINAPI</v>
      </c>
      <c r="D1729" s="94" t="str">
        <f aca="false">VLOOKUP(B1729,INSUMOS!$A:$I,3,FALSE())</f>
        <v>SOLUCAO PREPARADORA / LIMPADORA PARA PVC, FRASCO COM 1000 CM3</v>
      </c>
      <c r="E1729" s="94" t="str">
        <f aca="false">VLOOKUP(B1729,INSUMOS!$A:$I,4,FALSE())</f>
        <v>Material</v>
      </c>
      <c r="F1729" s="94"/>
      <c r="G1729" s="96" t="str">
        <f aca="false">VLOOKUP(B1729,INSUMOS!$A:$I,5,FALSE())</f>
        <v>UN</v>
      </c>
      <c r="H1729" s="97" t="n">
        <v>0.008</v>
      </c>
      <c r="I1729" s="98" t="n">
        <f aca="false">VLOOKUP(B1729,INSUMOS!$A:$I,8,FALSE())</f>
        <v>68.86</v>
      </c>
      <c r="J1729" s="98" t="n">
        <f aca="false">TRUNC(H1729*I1729,2)</f>
        <v>0.55</v>
      </c>
      <c r="K1729" s="21"/>
      <c r="L1729" s="62" t="n">
        <f aca="false">IF(AND(A1730&lt;&gt;"",A1729=""),L1728+1,L1728)</f>
        <v>163</v>
      </c>
      <c r="M1729" s="78" t="n">
        <f aca="false">IF(OR(A1729="Insumo",A1729="Composição Auxiliar"),J1729,"")</f>
        <v>0.55</v>
      </c>
      <c r="N1729" s="79" t="str">
        <f aca="false">IF(ISNUMBER(SEARCH("COM ENCARGOS COMPLEMENTARES",D1729)),J1729,"")</f>
        <v/>
      </c>
      <c r="O1729" s="79" t="n">
        <f aca="false">IF(N1729&lt;&gt;"","",M1729)</f>
        <v>0.55</v>
      </c>
      <c r="P1729" s="80" t="str">
        <f aca="false">IF(A1729="Composição",A1728,"")</f>
        <v/>
      </c>
      <c r="Q1729" s="79" t="str">
        <f aca="false">IF(P1729&lt;&gt;"",SUMIF(L1729:L1794,L1729,N1729:N1794),"")</f>
        <v/>
      </c>
      <c r="R1729" s="79" t="str">
        <f aca="false">IF(P1729&lt;&gt;"",SUMIF(L1729:L1794,L1729,O1729:O1794),"")</f>
        <v/>
      </c>
      <c r="S1729" s="63"/>
    </row>
    <row r="1730" customFormat="false" ht="13.8" hidden="false" customHeight="false" outlineLevel="0" collapsed="false">
      <c r="A1730" s="94" t="s">
        <v>575</v>
      </c>
      <c r="B1730" s="95" t="s">
        <v>893</v>
      </c>
      <c r="C1730" s="94" t="str">
        <f aca="false">VLOOKUP(B1730,INSUMOS!$A:$I,2,FALSE())</f>
        <v>SINAPI</v>
      </c>
      <c r="D1730" s="94" t="str">
        <f aca="false">VLOOKUP(B1730,INSUMOS!$A:$I,3,FALSE())</f>
        <v>ADESIVO PLASTICO PARA PVC, FRASCO COM *850* GR</v>
      </c>
      <c r="E1730" s="94" t="str">
        <f aca="false">VLOOKUP(B1730,INSUMOS!$A:$I,4,FALSE())</f>
        <v>Material</v>
      </c>
      <c r="F1730" s="94"/>
      <c r="G1730" s="96" t="str">
        <f aca="false">VLOOKUP(B1730,INSUMOS!$A:$I,5,FALSE())</f>
        <v>UN</v>
      </c>
      <c r="H1730" s="97" t="n">
        <v>0.0071</v>
      </c>
      <c r="I1730" s="98" t="n">
        <f aca="false">VLOOKUP(B1730,INSUMOS!$A:$I,8,FALSE())</f>
        <v>60.78</v>
      </c>
      <c r="J1730" s="98" t="n">
        <f aca="false">TRUNC(H1730*I1730,2)</f>
        <v>0.43</v>
      </c>
      <c r="K1730" s="21"/>
      <c r="L1730" s="62" t="n">
        <f aca="false">IF(AND(A1731&lt;&gt;"",A1730=""),L1729+1,L1729)</f>
        <v>163</v>
      </c>
      <c r="M1730" s="78" t="n">
        <f aca="false">IF(OR(A1730="Insumo",A1730="Composição Auxiliar"),J1730,"")</f>
        <v>0.43</v>
      </c>
      <c r="N1730" s="79" t="str">
        <f aca="false">IF(ISNUMBER(SEARCH("COM ENCARGOS COMPLEMENTARES",D1730)),J1730,"")</f>
        <v/>
      </c>
      <c r="O1730" s="79" t="n">
        <f aca="false">IF(N1730&lt;&gt;"","",M1730)</f>
        <v>0.43</v>
      </c>
      <c r="P1730" s="80" t="str">
        <f aca="false">IF(A1730="Composição",A1729,"")</f>
        <v/>
      </c>
      <c r="Q1730" s="79" t="str">
        <f aca="false">IF(P1730&lt;&gt;"",SUMIF(L1730:L1795,L1730,N1730:N1795),"")</f>
        <v/>
      </c>
      <c r="R1730" s="79" t="str">
        <f aca="false">IF(P1730&lt;&gt;"",SUMIF(L1730:L1795,L1730,O1730:O1795),"")</f>
        <v/>
      </c>
      <c r="S1730" s="63"/>
    </row>
    <row r="1731" customFormat="false" ht="13.8" hidden="false" customHeight="false" outlineLevel="0" collapsed="false">
      <c r="A1731" s="99"/>
      <c r="B1731" s="99"/>
      <c r="C1731" s="99"/>
      <c r="D1731" s="99"/>
      <c r="E1731" s="99"/>
      <c r="F1731" s="100"/>
      <c r="G1731" s="99"/>
      <c r="H1731" s="100"/>
      <c r="I1731" s="99"/>
      <c r="J1731" s="100"/>
      <c r="K1731" s="21"/>
      <c r="L1731" s="62" t="n">
        <f aca="false">IF(AND(A1732&lt;&gt;"",A1731=""),L1730+1,L1730)</f>
        <v>163</v>
      </c>
      <c r="M1731" s="78" t="str">
        <f aca="false">IF(OR(A1731="Insumo",A1731="Composição Auxiliar"),J1731,"")</f>
        <v/>
      </c>
      <c r="N1731" s="79" t="str">
        <f aca="false">IF(ISNUMBER(SEARCH("COM ENCARGOS COMPLEMENTARES",D1731)),J1731,"")</f>
        <v/>
      </c>
      <c r="O1731" s="79" t="str">
        <f aca="false">IF(N1731&lt;&gt;"","",M1731)</f>
        <v/>
      </c>
      <c r="P1731" s="80" t="str">
        <f aca="false">IF(A1731="Composição",A1730,"")</f>
        <v/>
      </c>
      <c r="Q1731" s="79" t="str">
        <f aca="false">IF(P1731&lt;&gt;"",SUMIF(L1731:L1796,L1731,N1731:N1796),"")</f>
        <v/>
      </c>
      <c r="R1731" s="79" t="str">
        <f aca="false">IF(P1731&lt;&gt;"",SUMIF(L1731:L1796,L1731,O1731:O1796),"")</f>
        <v/>
      </c>
      <c r="S1731" s="63"/>
    </row>
    <row r="1732" customFormat="false" ht="13.8" hidden="false" customHeight="true" outlineLevel="0" collapsed="false">
      <c r="A1732" s="99"/>
      <c r="B1732" s="99"/>
      <c r="C1732" s="99"/>
      <c r="D1732" s="99"/>
      <c r="E1732" s="99"/>
      <c r="F1732" s="100"/>
      <c r="G1732" s="99"/>
      <c r="H1732" s="99" t="s">
        <v>580</v>
      </c>
      <c r="I1732" s="99"/>
      <c r="J1732" s="100" t="n">
        <f aca="false">TRUNC(SUMIF(L:L,$L1732,M:M)*(1+$J$9),2)</f>
        <v>8.81</v>
      </c>
      <c r="K1732" s="21"/>
      <c r="L1732" s="62" t="n">
        <f aca="false">IF(AND(A1733&lt;&gt;"",A1732=""),L1731+1,L1731)</f>
        <v>163</v>
      </c>
      <c r="M1732" s="78" t="str">
        <f aca="false">IF(OR(A1732="Insumo",A1732="Composição Auxiliar"),J1732,"")</f>
        <v/>
      </c>
      <c r="N1732" s="79" t="str">
        <f aca="false">IF(ISNUMBER(SEARCH("COM ENCARGOS COMPLEMENTARES",D1732)),J1732,"")</f>
        <v/>
      </c>
      <c r="O1732" s="79" t="str">
        <f aca="false">IF(N1732&lt;&gt;"","",M1732)</f>
        <v/>
      </c>
      <c r="P1732" s="80" t="str">
        <f aca="false">IF(A1732="Composição",A1731,"")</f>
        <v/>
      </c>
      <c r="Q1732" s="79" t="str">
        <f aca="false">IF(P1732&lt;&gt;"",SUMIF(L1732:L1797,L1732,N1732:N1797),"")</f>
        <v/>
      </c>
      <c r="R1732" s="79" t="str">
        <f aca="false">IF(P1732&lt;&gt;"",SUMIF(L1732:L1797,L1732,O1732:O1797),"")</f>
        <v/>
      </c>
      <c r="S1732" s="63"/>
    </row>
    <row r="1733" customFormat="false" ht="13.8" hidden="false" customHeight="false" outlineLevel="0" collapsed="false">
      <c r="A1733" s="101"/>
      <c r="B1733" s="101"/>
      <c r="C1733" s="101"/>
      <c r="D1733" s="101"/>
      <c r="E1733" s="101"/>
      <c r="F1733" s="101"/>
      <c r="G1733" s="101" t="s">
        <v>581</v>
      </c>
      <c r="H1733" s="102" t="s">
        <v>788</v>
      </c>
      <c r="I1733" s="101" t="s">
        <v>583</v>
      </c>
      <c r="J1733" s="103" t="n">
        <f aca="false">TRUNC(J1732*H1733,2)</f>
        <v>52.86</v>
      </c>
      <c r="K1733" s="21"/>
      <c r="L1733" s="62" t="n">
        <f aca="false">IF(AND(A1734&lt;&gt;"",A1733=""),L1732+1,L1732)</f>
        <v>163</v>
      </c>
      <c r="M1733" s="78" t="str">
        <f aca="false">IF(OR(A1733="Insumo",A1733="Composição Auxiliar"),J1733,"")</f>
        <v/>
      </c>
      <c r="N1733" s="79" t="str">
        <f aca="false">IF(ISNUMBER(SEARCH("COM ENCARGOS COMPLEMENTARES",D1733)),J1733,"")</f>
        <v/>
      </c>
      <c r="O1733" s="79" t="str">
        <f aca="false">IF(N1733&lt;&gt;"","",M1733)</f>
        <v/>
      </c>
      <c r="P1733" s="80" t="str">
        <f aca="false">IF(A1733="Composição",A1732,"")</f>
        <v/>
      </c>
      <c r="Q1733" s="79" t="str">
        <f aca="false">IF(P1733&lt;&gt;"",SUMIF(L1733:L1798,L1733,N1733:N1798),"")</f>
        <v/>
      </c>
      <c r="R1733" s="79" t="str">
        <f aca="false">IF(P1733&lt;&gt;"",SUMIF(L1733:L1798,L1733,O1733:O1798),"")</f>
        <v/>
      </c>
      <c r="S1733" s="63"/>
    </row>
    <row r="1734" customFormat="false" ht="13.8" hidden="false" customHeight="false" outlineLevel="0" collapsed="false">
      <c r="A1734" s="104"/>
      <c r="B1734" s="104"/>
      <c r="C1734" s="104"/>
      <c r="D1734" s="104"/>
      <c r="E1734" s="104"/>
      <c r="F1734" s="104"/>
      <c r="G1734" s="104"/>
      <c r="H1734" s="104"/>
      <c r="I1734" s="104"/>
      <c r="J1734" s="104"/>
      <c r="K1734" s="21"/>
      <c r="L1734" s="62" t="n">
        <f aca="false">IF(AND(A1735&lt;&gt;"",A1734=""),L1733+1,L1733)</f>
        <v>164</v>
      </c>
      <c r="M1734" s="78" t="str">
        <f aca="false">IF(OR(A1734="Insumo",A1734="Composição Auxiliar"),J1734,"")</f>
        <v/>
      </c>
      <c r="N1734" s="79" t="str">
        <f aca="false">IF(ISNUMBER(SEARCH("COM ENCARGOS COMPLEMENTARES",D1734)),J1734,"")</f>
        <v/>
      </c>
      <c r="O1734" s="79" t="str">
        <f aca="false">IF(N1734&lt;&gt;"","",M1734)</f>
        <v/>
      </c>
      <c r="P1734" s="80" t="str">
        <f aca="false">IF(A1734="Composição",A1733,"")</f>
        <v/>
      </c>
      <c r="Q1734" s="79" t="str">
        <f aca="false">IF(P1734&lt;&gt;"",SUMIF(L1734:L1799,L1734,N1734:N1799),"")</f>
        <v/>
      </c>
      <c r="R1734" s="79" t="str">
        <f aca="false">IF(P1734&lt;&gt;"",SUMIF(L1734:L1799,L1734,O1734:O1799),"")</f>
        <v/>
      </c>
      <c r="S1734" s="63"/>
    </row>
    <row r="1735" customFormat="false" ht="14.5" hidden="false" customHeight="true" outlineLevel="0" collapsed="false">
      <c r="A1735" s="81" t="s">
        <v>430</v>
      </c>
      <c r="B1735" s="82" t="s">
        <v>552</v>
      </c>
      <c r="C1735" s="81" t="s">
        <v>553</v>
      </c>
      <c r="D1735" s="81" t="s">
        <v>554</v>
      </c>
      <c r="E1735" s="81" t="s">
        <v>555</v>
      </c>
      <c r="F1735" s="81"/>
      <c r="G1735" s="83" t="s">
        <v>556</v>
      </c>
      <c r="H1735" s="82" t="s">
        <v>557</v>
      </c>
      <c r="I1735" s="82" t="s">
        <v>558</v>
      </c>
      <c r="J1735" s="82" t="s">
        <v>559</v>
      </c>
      <c r="K1735" s="21"/>
      <c r="L1735" s="62" t="n">
        <f aca="false">IF(AND(A1736&lt;&gt;"",A1735=""),L1734+1,L1734)</f>
        <v>164</v>
      </c>
      <c r="M1735" s="78" t="str">
        <f aca="false">IF(OR(A1735="Insumo",A1735="Composição Auxiliar"),J1735,"")</f>
        <v/>
      </c>
      <c r="N1735" s="79" t="str">
        <f aca="false">IF(ISNUMBER(SEARCH("COM ENCARGOS COMPLEMENTARES",D1735)),J1735,"")</f>
        <v/>
      </c>
      <c r="O1735" s="79" t="str">
        <f aca="false">IF(N1735&lt;&gt;"","",M1735)</f>
        <v/>
      </c>
      <c r="P1735" s="80" t="str">
        <f aca="false">IF(A1735="Composição",A1734,"")</f>
        <v/>
      </c>
      <c r="Q1735" s="79" t="str">
        <f aca="false">IF(P1735&lt;&gt;"",SUMIF(L1735:L1800,L1735,N1735:N1800),"")</f>
        <v/>
      </c>
      <c r="R1735" s="79" t="str">
        <f aca="false">IF(P1735&lt;&gt;"",SUMIF(L1735:L1800,L1735,O1735:O1800),"")</f>
        <v/>
      </c>
      <c r="S1735" s="63"/>
    </row>
    <row r="1736" customFormat="false" ht="24" hidden="false" customHeight="true" outlineLevel="0" collapsed="false">
      <c r="A1736" s="84" t="s">
        <v>560</v>
      </c>
      <c r="B1736" s="85" t="s">
        <v>431</v>
      </c>
      <c r="C1736" s="84" t="s">
        <v>561</v>
      </c>
      <c r="D1736" s="84" t="s">
        <v>1267</v>
      </c>
      <c r="E1736" s="84" t="s">
        <v>819</v>
      </c>
      <c r="F1736" s="84"/>
      <c r="G1736" s="86" t="s">
        <v>587</v>
      </c>
      <c r="H1736" s="87" t="n">
        <v>1</v>
      </c>
      <c r="I1736" s="88" t="n">
        <f aca="false">SUMIF(L:L,$L1736,M:M)</f>
        <v>9.53</v>
      </c>
      <c r="J1736" s="88" t="n">
        <f aca="false">TRUNC(H1736*I1736,2)</f>
        <v>9.53</v>
      </c>
      <c r="K1736" s="21"/>
      <c r="L1736" s="62" t="n">
        <f aca="false">IF(AND(A1737&lt;&gt;"",A1736=""),L1735+1,L1735)</f>
        <v>164</v>
      </c>
      <c r="M1736" s="78" t="str">
        <f aca="false">IF(OR(A1736="Insumo",A1736="Composição Auxiliar"),J1736,"")</f>
        <v/>
      </c>
      <c r="N1736" s="79" t="str">
        <f aca="false">IF(ISNUMBER(SEARCH("COM ENCARGOS COMPLEMENTARES",D1736)),J1736,"")</f>
        <v/>
      </c>
      <c r="O1736" s="79" t="str">
        <f aca="false">IF(N1736&lt;&gt;"","",M1736)</f>
        <v/>
      </c>
      <c r="P1736" s="80" t="str">
        <f aca="false">IF(A1736="Composição",A1735,"")</f>
        <v> 10.1.4.4 </v>
      </c>
      <c r="Q1736" s="79" t="n">
        <f aca="false">IF(P1736&lt;&gt;"",SUMIF(L1736:L1801,L1736,N1736:N1801),"")</f>
        <v>6.01</v>
      </c>
      <c r="R1736" s="79" t="n">
        <f aca="false">IF(P1736&lt;&gt;"",SUMIF(L1736:L1801,L1736,O1736:O1801),"")</f>
        <v>3.52</v>
      </c>
      <c r="S1736" s="63"/>
    </row>
    <row r="1737" customFormat="false" ht="24" hidden="false" customHeight="true" outlineLevel="0" collapsed="false">
      <c r="A1737" s="89" t="s">
        <v>565</v>
      </c>
      <c r="B1737" s="90" t="s">
        <v>827</v>
      </c>
      <c r="C1737" s="89" t="s">
        <v>561</v>
      </c>
      <c r="D1737" s="89" t="s">
        <v>828</v>
      </c>
      <c r="E1737" s="89" t="s">
        <v>568</v>
      </c>
      <c r="F1737" s="89"/>
      <c r="G1737" s="91" t="s">
        <v>569</v>
      </c>
      <c r="H1737" s="92" t="n">
        <v>0.1182</v>
      </c>
      <c r="I1737" s="93" t="n">
        <f aca="false">SUMIFS('ANALÍTICA AUXILIARES'!J:J,'ANALÍTICA AUXILIARES'!A:A,"Composição",'ANALÍTICA AUXILIARES'!B:B,$B1737)</f>
        <v>23.32</v>
      </c>
      <c r="J1737" s="93" t="n">
        <f aca="false">TRUNC(H1737*I1737,2)</f>
        <v>2.75</v>
      </c>
      <c r="K1737" s="21"/>
      <c r="L1737" s="62" t="n">
        <f aca="false">IF(AND(A1738&lt;&gt;"",A1737=""),L1736+1,L1736)</f>
        <v>164</v>
      </c>
      <c r="M1737" s="78" t="n">
        <f aca="false">IF(OR(A1737="Insumo",A1737="Composição Auxiliar"),J1737,"")</f>
        <v>2.75</v>
      </c>
      <c r="N1737" s="79" t="n">
        <f aca="false">IF(ISNUMBER(SEARCH("COM ENCARGOS COMPLEMENTARES",D1737)),J1737,"")</f>
        <v>2.75</v>
      </c>
      <c r="O1737" s="79" t="str">
        <f aca="false">IF(N1737&lt;&gt;"","",M1737)</f>
        <v/>
      </c>
      <c r="P1737" s="80" t="str">
        <f aca="false">IF(A1737="Composição",A1736,"")</f>
        <v/>
      </c>
      <c r="Q1737" s="79" t="str">
        <f aca="false">IF(P1737&lt;&gt;"",SUMIF(L1737:L1802,L1737,N1737:N1802),"")</f>
        <v/>
      </c>
      <c r="R1737" s="79" t="str">
        <f aca="false">IF(P1737&lt;&gt;"",SUMIF(L1737:L1802,L1737,O1737:O1802),"")</f>
        <v/>
      </c>
      <c r="S1737" s="63"/>
    </row>
    <row r="1738" customFormat="false" ht="24" hidden="false" customHeight="true" outlineLevel="0" collapsed="false">
      <c r="A1738" s="89" t="s">
        <v>565</v>
      </c>
      <c r="B1738" s="90" t="s">
        <v>820</v>
      </c>
      <c r="C1738" s="89" t="s">
        <v>561</v>
      </c>
      <c r="D1738" s="89" t="s">
        <v>821</v>
      </c>
      <c r="E1738" s="89" t="s">
        <v>568</v>
      </c>
      <c r="F1738" s="89"/>
      <c r="G1738" s="91" t="s">
        <v>569</v>
      </c>
      <c r="H1738" s="92" t="n">
        <v>0.1182</v>
      </c>
      <c r="I1738" s="93" t="n">
        <f aca="false">SUMIFS('ANALÍTICA AUXILIARES'!J:J,'ANALÍTICA AUXILIARES'!A:A,"Composição",'ANALÍTICA AUXILIARES'!B:B,$B1738)</f>
        <v>27.62</v>
      </c>
      <c r="J1738" s="93" t="n">
        <f aca="false">TRUNC(H1738*I1738,2)</f>
        <v>3.26</v>
      </c>
      <c r="K1738" s="21"/>
      <c r="L1738" s="62" t="n">
        <f aca="false">IF(AND(A1739&lt;&gt;"",A1738=""),L1737+1,L1737)</f>
        <v>164</v>
      </c>
      <c r="M1738" s="78" t="n">
        <f aca="false">IF(OR(A1738="Insumo",A1738="Composição Auxiliar"),J1738,"")</f>
        <v>3.26</v>
      </c>
      <c r="N1738" s="79" t="n">
        <f aca="false">IF(ISNUMBER(SEARCH("COM ENCARGOS COMPLEMENTARES",D1738)),J1738,"")</f>
        <v>3.26</v>
      </c>
      <c r="O1738" s="79" t="str">
        <f aca="false">IF(N1738&lt;&gt;"","",M1738)</f>
        <v/>
      </c>
      <c r="P1738" s="80" t="str">
        <f aca="false">IF(A1738="Composição",A1737,"")</f>
        <v/>
      </c>
      <c r="Q1738" s="79" t="str">
        <f aca="false">IF(P1738&lt;&gt;"",SUMIF(L1738:L1803,L1738,N1738:N1803),"")</f>
        <v/>
      </c>
      <c r="R1738" s="79" t="str">
        <f aca="false">IF(P1738&lt;&gt;"",SUMIF(L1738:L1803,L1738,O1738:O1803),"")</f>
        <v/>
      </c>
      <c r="S1738" s="63"/>
    </row>
    <row r="1739" customFormat="false" ht="13.8" hidden="false" customHeight="false" outlineLevel="0" collapsed="false">
      <c r="A1739" s="94" t="s">
        <v>575</v>
      </c>
      <c r="B1739" s="95" t="s">
        <v>966</v>
      </c>
      <c r="C1739" s="94" t="str">
        <f aca="false">VLOOKUP(B1739,INSUMOS!$A:$I,2,FALSE())</f>
        <v>SINAPI</v>
      </c>
      <c r="D1739" s="94" t="str">
        <f aca="false">VLOOKUP(B1739,INSUMOS!$A:$I,3,FALSE())</f>
        <v>LIXA D'AGUA EM FOLHA, COR PRETA, GRAO 100</v>
      </c>
      <c r="E1739" s="94" t="str">
        <f aca="false">VLOOKUP(B1739,INSUMOS!$A:$I,4,FALSE())</f>
        <v>Material</v>
      </c>
      <c r="F1739" s="94"/>
      <c r="G1739" s="96" t="str">
        <f aca="false">VLOOKUP(B1739,INSUMOS!$A:$I,5,FALSE())</f>
        <v>UN</v>
      </c>
      <c r="H1739" s="97" t="n">
        <v>0.0066</v>
      </c>
      <c r="I1739" s="98" t="n">
        <f aca="false">VLOOKUP(B1739,INSUMOS!$A:$I,8,FALSE())</f>
        <v>2.39</v>
      </c>
      <c r="J1739" s="98" t="n">
        <f aca="false">TRUNC(H1739*I1739,2)</f>
        <v>0.01</v>
      </c>
      <c r="K1739" s="21"/>
      <c r="L1739" s="62" t="n">
        <f aca="false">IF(AND(A1740&lt;&gt;"",A1739=""),L1738+1,L1738)</f>
        <v>164</v>
      </c>
      <c r="M1739" s="78" t="n">
        <f aca="false">IF(OR(A1739="Insumo",A1739="Composição Auxiliar"),J1739,"")</f>
        <v>0.01</v>
      </c>
      <c r="N1739" s="79" t="str">
        <f aca="false">IF(ISNUMBER(SEARCH("COM ENCARGOS COMPLEMENTARES",D1739)),J1739,"")</f>
        <v/>
      </c>
      <c r="O1739" s="79" t="n">
        <f aca="false">IF(N1739&lt;&gt;"","",M1739)</f>
        <v>0.01</v>
      </c>
      <c r="P1739" s="80" t="str">
        <f aca="false">IF(A1739="Composição",A1738,"")</f>
        <v/>
      </c>
      <c r="Q1739" s="79" t="str">
        <f aca="false">IF(P1739&lt;&gt;"",SUMIF(L1739:L1804,L1739,N1739:N1804),"")</f>
        <v/>
      </c>
      <c r="R1739" s="79" t="str">
        <f aca="false">IF(P1739&lt;&gt;"",SUMIF(L1739:L1804,L1739,O1739:O1804),"")</f>
        <v/>
      </c>
      <c r="S1739" s="63"/>
    </row>
    <row r="1740" customFormat="false" ht="24" hidden="false" customHeight="false" outlineLevel="0" collapsed="false">
      <c r="A1740" s="94" t="s">
        <v>575</v>
      </c>
      <c r="B1740" s="95" t="s">
        <v>892</v>
      </c>
      <c r="C1740" s="94" t="str">
        <f aca="false">VLOOKUP(B1740,INSUMOS!$A:$I,2,FALSE())</f>
        <v>SINAPI</v>
      </c>
      <c r="D1740" s="94" t="str">
        <f aca="false">VLOOKUP(B1740,INSUMOS!$A:$I,3,FALSE())</f>
        <v>SOLUCAO PREPARADORA / LIMPADORA PARA PVC, FRASCO COM 1000 CM3</v>
      </c>
      <c r="E1740" s="94" t="str">
        <f aca="false">VLOOKUP(B1740,INSUMOS!$A:$I,4,FALSE())</f>
        <v>Material</v>
      </c>
      <c r="F1740" s="94"/>
      <c r="G1740" s="96" t="str">
        <f aca="false">VLOOKUP(B1740,INSUMOS!$A:$I,5,FALSE())</f>
        <v>UN</v>
      </c>
      <c r="H1740" s="97" t="n">
        <v>0.011</v>
      </c>
      <c r="I1740" s="98" t="n">
        <f aca="false">VLOOKUP(B1740,INSUMOS!$A:$I,8,FALSE())</f>
        <v>68.86</v>
      </c>
      <c r="J1740" s="98" t="n">
        <f aca="false">TRUNC(H1740*I1740,2)</f>
        <v>0.75</v>
      </c>
      <c r="K1740" s="21"/>
      <c r="L1740" s="62" t="n">
        <f aca="false">IF(AND(A1741&lt;&gt;"",A1740=""),L1739+1,L1739)</f>
        <v>164</v>
      </c>
      <c r="M1740" s="78" t="n">
        <f aca="false">IF(OR(A1740="Insumo",A1740="Composição Auxiliar"),J1740,"")</f>
        <v>0.75</v>
      </c>
      <c r="N1740" s="79" t="str">
        <f aca="false">IF(ISNUMBER(SEARCH("COM ENCARGOS COMPLEMENTARES",D1740)),J1740,"")</f>
        <v/>
      </c>
      <c r="O1740" s="79" t="n">
        <f aca="false">IF(N1740&lt;&gt;"","",M1740)</f>
        <v>0.75</v>
      </c>
      <c r="P1740" s="80" t="str">
        <f aca="false">IF(A1740="Composição",A1739,"")</f>
        <v/>
      </c>
      <c r="Q1740" s="79" t="str">
        <f aca="false">IF(P1740&lt;&gt;"",SUMIF(L1740:L1805,L1740,N1740:N1805),"")</f>
        <v/>
      </c>
      <c r="R1740" s="79" t="str">
        <f aca="false">IF(P1740&lt;&gt;"",SUMIF(L1740:L1805,L1740,O1740:O1805),"")</f>
        <v/>
      </c>
      <c r="S1740" s="63"/>
    </row>
    <row r="1741" customFormat="false" ht="13.8" hidden="false" customHeight="false" outlineLevel="0" collapsed="false">
      <c r="A1741" s="94" t="s">
        <v>575</v>
      </c>
      <c r="B1741" s="95" t="s">
        <v>893</v>
      </c>
      <c r="C1741" s="94" t="str">
        <f aca="false">VLOOKUP(B1741,INSUMOS!$A:$I,2,FALSE())</f>
        <v>SINAPI</v>
      </c>
      <c r="D1741" s="94" t="str">
        <f aca="false">VLOOKUP(B1741,INSUMOS!$A:$I,3,FALSE())</f>
        <v>ADESIVO PLASTICO PARA PVC, FRASCO COM *850* GR</v>
      </c>
      <c r="E1741" s="94" t="str">
        <f aca="false">VLOOKUP(B1741,INSUMOS!$A:$I,4,FALSE())</f>
        <v>Material</v>
      </c>
      <c r="F1741" s="94"/>
      <c r="G1741" s="96" t="str">
        <f aca="false">VLOOKUP(B1741,INSUMOS!$A:$I,5,FALSE())</f>
        <v>UN</v>
      </c>
      <c r="H1741" s="97" t="n">
        <v>0.0094</v>
      </c>
      <c r="I1741" s="98" t="n">
        <f aca="false">VLOOKUP(B1741,INSUMOS!$A:$I,8,FALSE())</f>
        <v>60.78</v>
      </c>
      <c r="J1741" s="98" t="n">
        <f aca="false">TRUNC(H1741*I1741,2)</f>
        <v>0.57</v>
      </c>
      <c r="K1741" s="21"/>
      <c r="L1741" s="62" t="n">
        <f aca="false">IF(AND(A1742&lt;&gt;"",A1741=""),L1740+1,L1740)</f>
        <v>164</v>
      </c>
      <c r="M1741" s="78" t="n">
        <f aca="false">IF(OR(A1741="Insumo",A1741="Composição Auxiliar"),J1741,"")</f>
        <v>0.57</v>
      </c>
      <c r="N1741" s="79" t="str">
        <f aca="false">IF(ISNUMBER(SEARCH("COM ENCARGOS COMPLEMENTARES",D1741)),J1741,"")</f>
        <v/>
      </c>
      <c r="O1741" s="79" t="n">
        <f aca="false">IF(N1741&lt;&gt;"","",M1741)</f>
        <v>0.57</v>
      </c>
      <c r="P1741" s="80" t="str">
        <f aca="false">IF(A1741="Composição",A1740,"")</f>
        <v/>
      </c>
      <c r="Q1741" s="79" t="str">
        <f aca="false">IF(P1741&lt;&gt;"",SUMIF(L1741:L1806,L1741,N1741:N1806),"")</f>
        <v/>
      </c>
      <c r="R1741" s="79" t="str">
        <f aca="false">IF(P1741&lt;&gt;"",SUMIF(L1741:L1806,L1741,O1741:O1806),"")</f>
        <v/>
      </c>
      <c r="S1741" s="63"/>
    </row>
    <row r="1742" customFormat="false" ht="24" hidden="false" customHeight="false" outlineLevel="0" collapsed="false">
      <c r="A1742" s="94" t="s">
        <v>575</v>
      </c>
      <c r="B1742" s="95" t="s">
        <v>1268</v>
      </c>
      <c r="C1742" s="94" t="str">
        <f aca="false">VLOOKUP(B1742,INSUMOS!$A:$I,2,FALSE())</f>
        <v>SINAPI</v>
      </c>
      <c r="D1742" s="94" t="str">
        <f aca="false">VLOOKUP(B1742,INSUMOS!$A:$I,3,FALSE())</f>
        <v>JOELHO PVC, SOLDAVEL, 90 GRAUS, 32 MM, COR MARROM, PARA AGUA FRIA PREDIAL</v>
      </c>
      <c r="E1742" s="94" t="str">
        <f aca="false">VLOOKUP(B1742,INSUMOS!$A:$I,4,FALSE())</f>
        <v>Material</v>
      </c>
      <c r="F1742" s="94"/>
      <c r="G1742" s="96" t="str">
        <f aca="false">VLOOKUP(B1742,INSUMOS!$A:$I,5,FALSE())</f>
        <v>UN</v>
      </c>
      <c r="H1742" s="97" t="n">
        <v>1</v>
      </c>
      <c r="I1742" s="98" t="n">
        <f aca="false">VLOOKUP(B1742,INSUMOS!$A:$I,8,FALSE())</f>
        <v>2.19</v>
      </c>
      <c r="J1742" s="98" t="n">
        <f aca="false">TRUNC(H1742*I1742,2)</f>
        <v>2.19</v>
      </c>
      <c r="K1742" s="21"/>
      <c r="L1742" s="62" t="n">
        <f aca="false">IF(AND(A1743&lt;&gt;"",A1742=""),L1741+1,L1741)</f>
        <v>164</v>
      </c>
      <c r="M1742" s="78" t="n">
        <f aca="false">IF(OR(A1742="Insumo",A1742="Composição Auxiliar"),J1742,"")</f>
        <v>2.19</v>
      </c>
      <c r="N1742" s="79" t="str">
        <f aca="false">IF(ISNUMBER(SEARCH("COM ENCARGOS COMPLEMENTARES",D1742)),J1742,"")</f>
        <v/>
      </c>
      <c r="O1742" s="79" t="n">
        <f aca="false">IF(N1742&lt;&gt;"","",M1742)</f>
        <v>2.19</v>
      </c>
      <c r="P1742" s="80" t="str">
        <f aca="false">IF(A1742="Composição",A1741,"")</f>
        <v/>
      </c>
      <c r="Q1742" s="79" t="str">
        <f aca="false">IF(P1742&lt;&gt;"",SUMIF(L1742:L1807,L1742,N1742:N1807),"")</f>
        <v/>
      </c>
      <c r="R1742" s="79" t="str">
        <f aca="false">IF(P1742&lt;&gt;"",SUMIF(L1742:L1807,L1742,O1742:O1807),"")</f>
        <v/>
      </c>
      <c r="S1742" s="63"/>
    </row>
    <row r="1743" customFormat="false" ht="13.8" hidden="false" customHeight="false" outlineLevel="0" collapsed="false">
      <c r="A1743" s="99"/>
      <c r="B1743" s="99"/>
      <c r="C1743" s="99"/>
      <c r="D1743" s="99"/>
      <c r="E1743" s="99"/>
      <c r="F1743" s="100"/>
      <c r="G1743" s="99"/>
      <c r="H1743" s="100"/>
      <c r="I1743" s="99"/>
      <c r="J1743" s="100"/>
      <c r="K1743" s="21"/>
      <c r="L1743" s="62" t="n">
        <f aca="false">IF(AND(A1744&lt;&gt;"",A1743=""),L1742+1,L1742)</f>
        <v>164</v>
      </c>
      <c r="M1743" s="78" t="str">
        <f aca="false">IF(OR(A1743="Insumo",A1743="Composição Auxiliar"),J1743,"")</f>
        <v/>
      </c>
      <c r="N1743" s="79" t="str">
        <f aca="false">IF(ISNUMBER(SEARCH("COM ENCARGOS COMPLEMENTARES",D1743)),J1743,"")</f>
        <v/>
      </c>
      <c r="O1743" s="79" t="str">
        <f aca="false">IF(N1743&lt;&gt;"","",M1743)</f>
        <v/>
      </c>
      <c r="P1743" s="80" t="str">
        <f aca="false">IF(A1743="Composição",A1742,"")</f>
        <v/>
      </c>
      <c r="Q1743" s="79" t="str">
        <f aca="false">IF(P1743&lt;&gt;"",SUMIF(L1743:L1808,L1743,N1743:N1808),"")</f>
        <v/>
      </c>
      <c r="R1743" s="79" t="str">
        <f aca="false">IF(P1743&lt;&gt;"",SUMIF(L1743:L1808,L1743,O1743:O1808),"")</f>
        <v/>
      </c>
      <c r="S1743" s="63"/>
    </row>
    <row r="1744" customFormat="false" ht="13.8" hidden="false" customHeight="true" outlineLevel="0" collapsed="false">
      <c r="A1744" s="99"/>
      <c r="B1744" s="99"/>
      <c r="C1744" s="99"/>
      <c r="D1744" s="99"/>
      <c r="E1744" s="99"/>
      <c r="F1744" s="100"/>
      <c r="G1744" s="99"/>
      <c r="H1744" s="99" t="s">
        <v>580</v>
      </c>
      <c r="I1744" s="99"/>
      <c r="J1744" s="100" t="n">
        <f aca="false">TRUNC(SUMIF(L:L,$L1744,M:M)*(1+$J$9),2)</f>
        <v>11.55</v>
      </c>
      <c r="K1744" s="21"/>
      <c r="L1744" s="62" t="n">
        <f aca="false">IF(AND(A1745&lt;&gt;"",A1744=""),L1743+1,L1743)</f>
        <v>164</v>
      </c>
      <c r="M1744" s="78" t="str">
        <f aca="false">IF(OR(A1744="Insumo",A1744="Composição Auxiliar"),J1744,"")</f>
        <v/>
      </c>
      <c r="N1744" s="79" t="str">
        <f aca="false">IF(ISNUMBER(SEARCH("COM ENCARGOS COMPLEMENTARES",D1744)),J1744,"")</f>
        <v/>
      </c>
      <c r="O1744" s="79" t="str">
        <f aca="false">IF(N1744&lt;&gt;"","",M1744)</f>
        <v/>
      </c>
      <c r="P1744" s="80" t="str">
        <f aca="false">IF(A1744="Composição",A1743,"")</f>
        <v/>
      </c>
      <c r="Q1744" s="79" t="str">
        <f aca="false">IF(P1744&lt;&gt;"",SUMIF(L1744:L1809,L1744,N1744:N1809),"")</f>
        <v/>
      </c>
      <c r="R1744" s="79" t="str">
        <f aca="false">IF(P1744&lt;&gt;"",SUMIF(L1744:L1809,L1744,O1744:O1809),"")</f>
        <v/>
      </c>
      <c r="S1744" s="63"/>
    </row>
    <row r="1745" customFormat="false" ht="13.8" hidden="false" customHeight="false" outlineLevel="0" collapsed="false">
      <c r="A1745" s="101"/>
      <c r="B1745" s="101"/>
      <c r="C1745" s="101"/>
      <c r="D1745" s="101"/>
      <c r="E1745" s="101"/>
      <c r="F1745" s="101"/>
      <c r="G1745" s="101" t="s">
        <v>581</v>
      </c>
      <c r="H1745" s="102" t="s">
        <v>1269</v>
      </c>
      <c r="I1745" s="101" t="s">
        <v>583</v>
      </c>
      <c r="J1745" s="103" t="n">
        <f aca="false">TRUNC(J1744*H1745,2)</f>
        <v>265.65</v>
      </c>
      <c r="K1745" s="21"/>
      <c r="L1745" s="62" t="n">
        <f aca="false">IF(AND(A1746&lt;&gt;"",A1745=""),L1744+1,L1744)</f>
        <v>164</v>
      </c>
      <c r="M1745" s="78" t="str">
        <f aca="false">IF(OR(A1745="Insumo",A1745="Composição Auxiliar"),J1745,"")</f>
        <v/>
      </c>
      <c r="N1745" s="79" t="str">
        <f aca="false">IF(ISNUMBER(SEARCH("COM ENCARGOS COMPLEMENTARES",D1745)),J1745,"")</f>
        <v/>
      </c>
      <c r="O1745" s="79" t="str">
        <f aca="false">IF(N1745&lt;&gt;"","",M1745)</f>
        <v/>
      </c>
      <c r="P1745" s="80" t="str">
        <f aca="false">IF(A1745="Composição",A1744,"")</f>
        <v/>
      </c>
      <c r="Q1745" s="79" t="str">
        <f aca="false">IF(P1745&lt;&gt;"",SUMIF(L1745:L1810,L1745,N1745:N1810),"")</f>
        <v/>
      </c>
      <c r="R1745" s="79" t="str">
        <f aca="false">IF(P1745&lt;&gt;"",SUMIF(L1745:L1810,L1745,O1745:O1810),"")</f>
        <v/>
      </c>
      <c r="S1745" s="63"/>
    </row>
    <row r="1746" customFormat="false" ht="13.8" hidden="false" customHeight="false" outlineLevel="0" collapsed="false">
      <c r="A1746" s="104"/>
      <c r="B1746" s="104"/>
      <c r="C1746" s="104"/>
      <c r="D1746" s="104"/>
      <c r="E1746" s="104"/>
      <c r="F1746" s="104"/>
      <c r="G1746" s="104"/>
      <c r="H1746" s="104"/>
      <c r="I1746" s="104"/>
      <c r="J1746" s="104"/>
      <c r="K1746" s="21"/>
      <c r="L1746" s="62" t="n">
        <f aca="false">IF(AND(A1747&lt;&gt;"",A1746=""),L1745+1,L1745)</f>
        <v>165</v>
      </c>
      <c r="M1746" s="78" t="str">
        <f aca="false">IF(OR(A1746="Insumo",A1746="Composição Auxiliar"),J1746,"")</f>
        <v/>
      </c>
      <c r="N1746" s="79" t="str">
        <f aca="false">IF(ISNUMBER(SEARCH("COM ENCARGOS COMPLEMENTARES",D1746)),J1746,"")</f>
        <v/>
      </c>
      <c r="O1746" s="79" t="str">
        <f aca="false">IF(N1746&lt;&gt;"","",M1746)</f>
        <v/>
      </c>
      <c r="P1746" s="80" t="str">
        <f aca="false">IF(A1746="Composição",A1745,"")</f>
        <v/>
      </c>
      <c r="Q1746" s="79" t="str">
        <f aca="false">IF(P1746&lt;&gt;"",SUMIF(L1746:L1811,L1746,N1746:N1811),"")</f>
        <v/>
      </c>
      <c r="R1746" s="79" t="str">
        <f aca="false">IF(P1746&lt;&gt;"",SUMIF(L1746:L1811,L1746,O1746:O1811),"")</f>
        <v/>
      </c>
      <c r="S1746" s="63"/>
    </row>
    <row r="1747" customFormat="false" ht="14.5" hidden="false" customHeight="true" outlineLevel="0" collapsed="false">
      <c r="A1747" s="81" t="s">
        <v>432</v>
      </c>
      <c r="B1747" s="82" t="s">
        <v>552</v>
      </c>
      <c r="C1747" s="81" t="s">
        <v>553</v>
      </c>
      <c r="D1747" s="81" t="s">
        <v>554</v>
      </c>
      <c r="E1747" s="81" t="s">
        <v>555</v>
      </c>
      <c r="F1747" s="81"/>
      <c r="G1747" s="83" t="s">
        <v>556</v>
      </c>
      <c r="H1747" s="82" t="s">
        <v>557</v>
      </c>
      <c r="I1747" s="82" t="s">
        <v>558</v>
      </c>
      <c r="J1747" s="82" t="s">
        <v>559</v>
      </c>
      <c r="K1747" s="21"/>
      <c r="L1747" s="62" t="n">
        <f aca="false">IF(AND(A1748&lt;&gt;"",A1747=""),L1746+1,L1746)</f>
        <v>165</v>
      </c>
      <c r="M1747" s="78" t="str">
        <f aca="false">IF(OR(A1747="Insumo",A1747="Composição Auxiliar"),J1747,"")</f>
        <v/>
      </c>
      <c r="N1747" s="79" t="str">
        <f aca="false">IF(ISNUMBER(SEARCH("COM ENCARGOS COMPLEMENTARES",D1747)),J1747,"")</f>
        <v/>
      </c>
      <c r="O1747" s="79" t="str">
        <f aca="false">IF(N1747&lt;&gt;"","",M1747)</f>
        <v/>
      </c>
      <c r="P1747" s="80" t="str">
        <f aca="false">IF(A1747="Composição",A1746,"")</f>
        <v/>
      </c>
      <c r="Q1747" s="79" t="str">
        <f aca="false">IF(P1747&lt;&gt;"",SUMIF(L1747:L1812,L1747,N1747:N1812),"")</f>
        <v/>
      </c>
      <c r="R1747" s="79" t="str">
        <f aca="false">IF(P1747&lt;&gt;"",SUMIF(L1747:L1812,L1747,O1747:O1812),"")</f>
        <v/>
      </c>
      <c r="S1747" s="63"/>
    </row>
    <row r="1748" customFormat="false" ht="24" hidden="false" customHeight="true" outlineLevel="0" collapsed="false">
      <c r="A1748" s="84" t="s">
        <v>560</v>
      </c>
      <c r="B1748" s="85" t="s">
        <v>433</v>
      </c>
      <c r="C1748" s="84" t="s">
        <v>561</v>
      </c>
      <c r="D1748" s="84" t="s">
        <v>1270</v>
      </c>
      <c r="E1748" s="84" t="s">
        <v>819</v>
      </c>
      <c r="F1748" s="84"/>
      <c r="G1748" s="86" t="s">
        <v>587</v>
      </c>
      <c r="H1748" s="87" t="n">
        <v>1</v>
      </c>
      <c r="I1748" s="88" t="n">
        <f aca="false">SUMIF(L:L,$L1748,M:M)</f>
        <v>13.43</v>
      </c>
      <c r="J1748" s="88" t="n">
        <f aca="false">TRUNC(H1748*I1748,2)</f>
        <v>13.43</v>
      </c>
      <c r="K1748" s="21"/>
      <c r="L1748" s="62" t="n">
        <f aca="false">IF(AND(A1749&lt;&gt;"",A1748=""),L1747+1,L1747)</f>
        <v>165</v>
      </c>
      <c r="M1748" s="78" t="str">
        <f aca="false">IF(OR(A1748="Insumo",A1748="Composição Auxiliar"),J1748,"")</f>
        <v/>
      </c>
      <c r="N1748" s="79" t="str">
        <f aca="false">IF(ISNUMBER(SEARCH("COM ENCARGOS COMPLEMENTARES",D1748)),J1748,"")</f>
        <v/>
      </c>
      <c r="O1748" s="79" t="str">
        <f aca="false">IF(N1748&lt;&gt;"","",M1748)</f>
        <v/>
      </c>
      <c r="P1748" s="80" t="str">
        <f aca="false">IF(A1748="Composição",A1747,"")</f>
        <v> 10.1.4.5 </v>
      </c>
      <c r="Q1748" s="79" t="n">
        <f aca="false">IF(P1748&lt;&gt;"",SUMIF(L1748:L1813,L1748,N1748:N1813),"")</f>
        <v>8.02</v>
      </c>
      <c r="R1748" s="79" t="n">
        <f aca="false">IF(P1748&lt;&gt;"",SUMIF(L1748:L1813,L1748,O1748:O1813),"")</f>
        <v>5.41</v>
      </c>
      <c r="S1748" s="63"/>
    </row>
    <row r="1749" customFormat="false" ht="24" hidden="false" customHeight="true" outlineLevel="0" collapsed="false">
      <c r="A1749" s="89" t="s">
        <v>565</v>
      </c>
      <c r="B1749" s="90" t="s">
        <v>827</v>
      </c>
      <c r="C1749" s="89" t="s">
        <v>561</v>
      </c>
      <c r="D1749" s="89" t="s">
        <v>828</v>
      </c>
      <c r="E1749" s="89" t="s">
        <v>568</v>
      </c>
      <c r="F1749" s="89"/>
      <c r="G1749" s="91" t="s">
        <v>569</v>
      </c>
      <c r="H1749" s="92" t="n">
        <v>0.1576</v>
      </c>
      <c r="I1749" s="93" t="n">
        <f aca="false">SUMIFS('ANALÍTICA AUXILIARES'!J:J,'ANALÍTICA AUXILIARES'!A:A,"Composição",'ANALÍTICA AUXILIARES'!B:B,$B1749)</f>
        <v>23.32</v>
      </c>
      <c r="J1749" s="93" t="n">
        <f aca="false">TRUNC(H1749*I1749,2)</f>
        <v>3.67</v>
      </c>
      <c r="K1749" s="21"/>
      <c r="L1749" s="62" t="n">
        <f aca="false">IF(AND(A1750&lt;&gt;"",A1749=""),L1748+1,L1748)</f>
        <v>165</v>
      </c>
      <c r="M1749" s="78" t="n">
        <f aca="false">IF(OR(A1749="Insumo",A1749="Composição Auxiliar"),J1749,"")</f>
        <v>3.67</v>
      </c>
      <c r="N1749" s="79" t="n">
        <f aca="false">IF(ISNUMBER(SEARCH("COM ENCARGOS COMPLEMENTARES",D1749)),J1749,"")</f>
        <v>3.67</v>
      </c>
      <c r="O1749" s="79" t="str">
        <f aca="false">IF(N1749&lt;&gt;"","",M1749)</f>
        <v/>
      </c>
      <c r="P1749" s="80" t="str">
        <f aca="false">IF(A1749="Composição",A1748,"")</f>
        <v/>
      </c>
      <c r="Q1749" s="79" t="str">
        <f aca="false">IF(P1749&lt;&gt;"",SUMIF(L1749:L1814,L1749,N1749:N1814),"")</f>
        <v/>
      </c>
      <c r="R1749" s="79" t="str">
        <f aca="false">IF(P1749&lt;&gt;"",SUMIF(L1749:L1814,L1749,O1749:O1814),"")</f>
        <v/>
      </c>
      <c r="S1749" s="63"/>
    </row>
    <row r="1750" customFormat="false" ht="24" hidden="false" customHeight="true" outlineLevel="0" collapsed="false">
      <c r="A1750" s="89" t="s">
        <v>565</v>
      </c>
      <c r="B1750" s="90" t="s">
        <v>820</v>
      </c>
      <c r="C1750" s="89" t="s">
        <v>561</v>
      </c>
      <c r="D1750" s="89" t="s">
        <v>821</v>
      </c>
      <c r="E1750" s="89" t="s">
        <v>568</v>
      </c>
      <c r="F1750" s="89"/>
      <c r="G1750" s="91" t="s">
        <v>569</v>
      </c>
      <c r="H1750" s="92" t="n">
        <v>0.1576</v>
      </c>
      <c r="I1750" s="93" t="n">
        <f aca="false">SUMIFS('ANALÍTICA AUXILIARES'!J:J,'ANALÍTICA AUXILIARES'!A:A,"Composição",'ANALÍTICA AUXILIARES'!B:B,$B1750)</f>
        <v>27.62</v>
      </c>
      <c r="J1750" s="93" t="n">
        <f aca="false">TRUNC(H1750*I1750,2)</f>
        <v>4.35</v>
      </c>
      <c r="K1750" s="21"/>
      <c r="L1750" s="62" t="n">
        <f aca="false">IF(AND(A1751&lt;&gt;"",A1750=""),L1749+1,L1749)</f>
        <v>165</v>
      </c>
      <c r="M1750" s="78" t="n">
        <f aca="false">IF(OR(A1750="Insumo",A1750="Composição Auxiliar"),J1750,"")</f>
        <v>4.35</v>
      </c>
      <c r="N1750" s="79" t="n">
        <f aca="false">IF(ISNUMBER(SEARCH("COM ENCARGOS COMPLEMENTARES",D1750)),J1750,"")</f>
        <v>4.35</v>
      </c>
      <c r="O1750" s="79" t="str">
        <f aca="false">IF(N1750&lt;&gt;"","",M1750)</f>
        <v/>
      </c>
      <c r="P1750" s="80" t="str">
        <f aca="false">IF(A1750="Composição",A1749,"")</f>
        <v/>
      </c>
      <c r="Q1750" s="79" t="str">
        <f aca="false">IF(P1750&lt;&gt;"",SUMIF(L1750:L1815,L1750,N1750:N1815),"")</f>
        <v/>
      </c>
      <c r="R1750" s="79" t="str">
        <f aca="false">IF(P1750&lt;&gt;"",SUMIF(L1750:L1815,L1750,O1750:O1815),"")</f>
        <v/>
      </c>
      <c r="S1750" s="63"/>
    </row>
    <row r="1751" customFormat="false" ht="24" hidden="false" customHeight="false" outlineLevel="0" collapsed="false">
      <c r="A1751" s="94" t="s">
        <v>575</v>
      </c>
      <c r="B1751" s="95" t="s">
        <v>892</v>
      </c>
      <c r="C1751" s="94" t="str">
        <f aca="false">VLOOKUP(B1751,INSUMOS!$A:$I,2,FALSE())</f>
        <v>SINAPI</v>
      </c>
      <c r="D1751" s="94" t="str">
        <f aca="false">VLOOKUP(B1751,INSUMOS!$A:$I,3,FALSE())</f>
        <v>SOLUCAO PREPARADORA / LIMPADORA PARA PVC, FRASCO COM 1000 CM3</v>
      </c>
      <c r="E1751" s="94" t="str">
        <f aca="false">VLOOKUP(B1751,INSUMOS!$A:$I,4,FALSE())</f>
        <v>Material</v>
      </c>
      <c r="F1751" s="94"/>
      <c r="G1751" s="96" t="str">
        <f aca="false">VLOOKUP(B1751,INSUMOS!$A:$I,5,FALSE())</f>
        <v>UN</v>
      </c>
      <c r="H1751" s="97" t="n">
        <v>0.0165</v>
      </c>
      <c r="I1751" s="98" t="n">
        <f aca="false">VLOOKUP(B1751,INSUMOS!$A:$I,8,FALSE())</f>
        <v>68.86</v>
      </c>
      <c r="J1751" s="98" t="n">
        <f aca="false">TRUNC(H1751*I1751,2)</f>
        <v>1.13</v>
      </c>
      <c r="K1751" s="21"/>
      <c r="L1751" s="62" t="n">
        <f aca="false">IF(AND(A1752&lt;&gt;"",A1751=""),L1750+1,L1750)</f>
        <v>165</v>
      </c>
      <c r="M1751" s="78" t="n">
        <f aca="false">IF(OR(A1751="Insumo",A1751="Composição Auxiliar"),J1751,"")</f>
        <v>1.13</v>
      </c>
      <c r="N1751" s="79" t="str">
        <f aca="false">IF(ISNUMBER(SEARCH("COM ENCARGOS COMPLEMENTARES",D1751)),J1751,"")</f>
        <v/>
      </c>
      <c r="O1751" s="79" t="n">
        <f aca="false">IF(N1751&lt;&gt;"","",M1751)</f>
        <v>1.13</v>
      </c>
      <c r="P1751" s="80" t="str">
        <f aca="false">IF(A1751="Composição",A1750,"")</f>
        <v/>
      </c>
      <c r="Q1751" s="79" t="str">
        <f aca="false">IF(P1751&lt;&gt;"",SUMIF(L1751:L1816,L1751,N1751:N1816),"")</f>
        <v/>
      </c>
      <c r="R1751" s="79" t="str">
        <f aca="false">IF(P1751&lt;&gt;"",SUMIF(L1751:L1816,L1751,O1751:O1816),"")</f>
        <v/>
      </c>
      <c r="S1751" s="63"/>
    </row>
    <row r="1752" customFormat="false" ht="13.8" hidden="false" customHeight="false" outlineLevel="0" collapsed="false">
      <c r="A1752" s="94" t="s">
        <v>575</v>
      </c>
      <c r="B1752" s="95" t="s">
        <v>966</v>
      </c>
      <c r="C1752" s="94" t="str">
        <f aca="false">VLOOKUP(B1752,INSUMOS!$A:$I,2,FALSE())</f>
        <v>SINAPI</v>
      </c>
      <c r="D1752" s="94" t="str">
        <f aca="false">VLOOKUP(B1752,INSUMOS!$A:$I,3,FALSE())</f>
        <v>LIXA D'AGUA EM FOLHA, COR PRETA, GRAO 100</v>
      </c>
      <c r="E1752" s="94" t="str">
        <f aca="false">VLOOKUP(B1752,INSUMOS!$A:$I,4,FALSE())</f>
        <v>Material</v>
      </c>
      <c r="F1752" s="94"/>
      <c r="G1752" s="96" t="str">
        <f aca="false">VLOOKUP(B1752,INSUMOS!$A:$I,5,FALSE())</f>
        <v>UN</v>
      </c>
      <c r="H1752" s="97" t="n">
        <v>0.0099</v>
      </c>
      <c r="I1752" s="98" t="n">
        <f aca="false">VLOOKUP(B1752,INSUMOS!$A:$I,8,FALSE())</f>
        <v>2.39</v>
      </c>
      <c r="J1752" s="98" t="n">
        <f aca="false">TRUNC(H1752*I1752,2)</f>
        <v>0.02</v>
      </c>
      <c r="K1752" s="21"/>
      <c r="L1752" s="62" t="n">
        <f aca="false">IF(AND(A1753&lt;&gt;"",A1752=""),L1751+1,L1751)</f>
        <v>165</v>
      </c>
      <c r="M1752" s="78" t="n">
        <f aca="false">IF(OR(A1752="Insumo",A1752="Composição Auxiliar"),J1752,"")</f>
        <v>0.02</v>
      </c>
      <c r="N1752" s="79" t="str">
        <f aca="false">IF(ISNUMBER(SEARCH("COM ENCARGOS COMPLEMENTARES",D1752)),J1752,"")</f>
        <v/>
      </c>
      <c r="O1752" s="79" t="n">
        <f aca="false">IF(N1752&lt;&gt;"","",M1752)</f>
        <v>0.02</v>
      </c>
      <c r="P1752" s="80" t="str">
        <f aca="false">IF(A1752="Composição",A1751,"")</f>
        <v/>
      </c>
      <c r="Q1752" s="79" t="str">
        <f aca="false">IF(P1752&lt;&gt;"",SUMIF(L1752:L1817,L1752,N1752:N1817),"")</f>
        <v/>
      </c>
      <c r="R1752" s="79" t="str">
        <f aca="false">IF(P1752&lt;&gt;"",SUMIF(L1752:L1817,L1752,O1752:O1817),"")</f>
        <v/>
      </c>
      <c r="S1752" s="63"/>
    </row>
    <row r="1753" customFormat="false" ht="24" hidden="false" customHeight="false" outlineLevel="0" collapsed="false">
      <c r="A1753" s="94" t="s">
        <v>575</v>
      </c>
      <c r="B1753" s="95" t="s">
        <v>1271</v>
      </c>
      <c r="C1753" s="94" t="str">
        <f aca="false">VLOOKUP(B1753,INSUMOS!$A:$I,2,FALSE())</f>
        <v>SINAPI</v>
      </c>
      <c r="D1753" s="94" t="str">
        <f aca="false">VLOOKUP(B1753,INSUMOS!$A:$I,3,FALSE())</f>
        <v>TE SOLDAVEL, PVC, 90 GRAUS, 32 MM, PARA AGUA FRIA PREDIAL (NBR 5648)</v>
      </c>
      <c r="E1753" s="94" t="str">
        <f aca="false">VLOOKUP(B1753,INSUMOS!$A:$I,4,FALSE())</f>
        <v>Material</v>
      </c>
      <c r="F1753" s="94"/>
      <c r="G1753" s="96" t="str">
        <f aca="false">VLOOKUP(B1753,INSUMOS!$A:$I,5,FALSE())</f>
        <v>UN</v>
      </c>
      <c r="H1753" s="97" t="n">
        <v>1</v>
      </c>
      <c r="I1753" s="98" t="n">
        <f aca="false">VLOOKUP(B1753,INSUMOS!$A:$I,8,FALSE())</f>
        <v>3.41</v>
      </c>
      <c r="J1753" s="98" t="n">
        <f aca="false">TRUNC(H1753*I1753,2)</f>
        <v>3.41</v>
      </c>
      <c r="K1753" s="21"/>
      <c r="L1753" s="62" t="n">
        <f aca="false">IF(AND(A1754&lt;&gt;"",A1753=""),L1752+1,L1752)</f>
        <v>165</v>
      </c>
      <c r="M1753" s="78" t="n">
        <f aca="false">IF(OR(A1753="Insumo",A1753="Composição Auxiliar"),J1753,"")</f>
        <v>3.41</v>
      </c>
      <c r="N1753" s="79" t="str">
        <f aca="false">IF(ISNUMBER(SEARCH("COM ENCARGOS COMPLEMENTARES",D1753)),J1753,"")</f>
        <v/>
      </c>
      <c r="O1753" s="79" t="n">
        <f aca="false">IF(N1753&lt;&gt;"","",M1753)</f>
        <v>3.41</v>
      </c>
      <c r="P1753" s="80" t="str">
        <f aca="false">IF(A1753="Composição",A1752,"")</f>
        <v/>
      </c>
      <c r="Q1753" s="79" t="str">
        <f aca="false">IF(P1753&lt;&gt;"",SUMIF(L1753:L1818,L1753,N1753:N1818),"")</f>
        <v/>
      </c>
      <c r="R1753" s="79" t="str">
        <f aca="false">IF(P1753&lt;&gt;"",SUMIF(L1753:L1818,L1753,O1753:O1818),"")</f>
        <v/>
      </c>
      <c r="S1753" s="63"/>
    </row>
    <row r="1754" customFormat="false" ht="13.8" hidden="false" customHeight="false" outlineLevel="0" collapsed="false">
      <c r="A1754" s="94" t="s">
        <v>575</v>
      </c>
      <c r="B1754" s="95" t="s">
        <v>893</v>
      </c>
      <c r="C1754" s="94" t="str">
        <f aca="false">VLOOKUP(B1754,INSUMOS!$A:$I,2,FALSE())</f>
        <v>SINAPI</v>
      </c>
      <c r="D1754" s="94" t="str">
        <f aca="false">VLOOKUP(B1754,INSUMOS!$A:$I,3,FALSE())</f>
        <v>ADESIVO PLASTICO PARA PVC, FRASCO COM *850* GR</v>
      </c>
      <c r="E1754" s="94" t="str">
        <f aca="false">VLOOKUP(B1754,INSUMOS!$A:$I,4,FALSE())</f>
        <v>Material</v>
      </c>
      <c r="F1754" s="94"/>
      <c r="G1754" s="96" t="str">
        <f aca="false">VLOOKUP(B1754,INSUMOS!$A:$I,5,FALSE())</f>
        <v>UN</v>
      </c>
      <c r="H1754" s="97" t="n">
        <v>0.0141</v>
      </c>
      <c r="I1754" s="98" t="n">
        <f aca="false">VLOOKUP(B1754,INSUMOS!$A:$I,8,FALSE())</f>
        <v>60.78</v>
      </c>
      <c r="J1754" s="98" t="n">
        <f aca="false">TRUNC(H1754*I1754,2)</f>
        <v>0.85</v>
      </c>
      <c r="K1754" s="21"/>
      <c r="L1754" s="62" t="n">
        <f aca="false">IF(AND(A1755&lt;&gt;"",A1754=""),L1753+1,L1753)</f>
        <v>165</v>
      </c>
      <c r="M1754" s="78" t="n">
        <f aca="false">IF(OR(A1754="Insumo",A1754="Composição Auxiliar"),J1754,"")</f>
        <v>0.85</v>
      </c>
      <c r="N1754" s="79" t="str">
        <f aca="false">IF(ISNUMBER(SEARCH("COM ENCARGOS COMPLEMENTARES",D1754)),J1754,"")</f>
        <v/>
      </c>
      <c r="O1754" s="79" t="n">
        <f aca="false">IF(N1754&lt;&gt;"","",M1754)</f>
        <v>0.85</v>
      </c>
      <c r="P1754" s="80" t="str">
        <f aca="false">IF(A1754="Composição",A1753,"")</f>
        <v/>
      </c>
      <c r="Q1754" s="79" t="str">
        <f aca="false">IF(P1754&lt;&gt;"",SUMIF(L1754:L1819,L1754,N1754:N1819),"")</f>
        <v/>
      </c>
      <c r="R1754" s="79" t="str">
        <f aca="false">IF(P1754&lt;&gt;"",SUMIF(L1754:L1819,L1754,O1754:O1819),"")</f>
        <v/>
      </c>
      <c r="S1754" s="63"/>
    </row>
    <row r="1755" customFormat="false" ht="13.8" hidden="false" customHeight="false" outlineLevel="0" collapsed="false">
      <c r="A1755" s="99"/>
      <c r="B1755" s="99"/>
      <c r="C1755" s="99"/>
      <c r="D1755" s="99"/>
      <c r="E1755" s="99"/>
      <c r="F1755" s="100"/>
      <c r="G1755" s="99"/>
      <c r="H1755" s="100"/>
      <c r="I1755" s="99"/>
      <c r="J1755" s="100"/>
      <c r="K1755" s="21"/>
      <c r="L1755" s="62" t="n">
        <f aca="false">IF(AND(A1756&lt;&gt;"",A1755=""),L1754+1,L1754)</f>
        <v>165</v>
      </c>
      <c r="M1755" s="78" t="str">
        <f aca="false">IF(OR(A1755="Insumo",A1755="Composição Auxiliar"),J1755,"")</f>
        <v/>
      </c>
      <c r="N1755" s="79" t="str">
        <f aca="false">IF(ISNUMBER(SEARCH("COM ENCARGOS COMPLEMENTARES",D1755)),J1755,"")</f>
        <v/>
      </c>
      <c r="O1755" s="79" t="str">
        <f aca="false">IF(N1755&lt;&gt;"","",M1755)</f>
        <v/>
      </c>
      <c r="P1755" s="80" t="str">
        <f aca="false">IF(A1755="Composição",A1754,"")</f>
        <v/>
      </c>
      <c r="Q1755" s="79" t="str">
        <f aca="false">IF(P1755&lt;&gt;"",SUMIF(L1755:L1820,L1755,N1755:N1820),"")</f>
        <v/>
      </c>
      <c r="R1755" s="79" t="str">
        <f aca="false">IF(P1755&lt;&gt;"",SUMIF(L1755:L1820,L1755,O1755:O1820),"")</f>
        <v/>
      </c>
      <c r="S1755" s="63"/>
    </row>
    <row r="1756" customFormat="false" ht="13.8" hidden="false" customHeight="true" outlineLevel="0" collapsed="false">
      <c r="A1756" s="99"/>
      <c r="B1756" s="99"/>
      <c r="C1756" s="99"/>
      <c r="D1756" s="99"/>
      <c r="E1756" s="99"/>
      <c r="F1756" s="100"/>
      <c r="G1756" s="99"/>
      <c r="H1756" s="99" t="s">
        <v>580</v>
      </c>
      <c r="I1756" s="99"/>
      <c r="J1756" s="100" t="n">
        <f aca="false">TRUNC(SUMIF(L:L,$L1756,M:M)*(1+$J$9),2)</f>
        <v>16.28</v>
      </c>
      <c r="K1756" s="21"/>
      <c r="L1756" s="62" t="n">
        <f aca="false">IF(AND(A1757&lt;&gt;"",A1756=""),L1755+1,L1755)</f>
        <v>165</v>
      </c>
      <c r="M1756" s="78" t="str">
        <f aca="false">IF(OR(A1756="Insumo",A1756="Composição Auxiliar"),J1756,"")</f>
        <v/>
      </c>
      <c r="N1756" s="79" t="str">
        <f aca="false">IF(ISNUMBER(SEARCH("COM ENCARGOS COMPLEMENTARES",D1756)),J1756,"")</f>
        <v/>
      </c>
      <c r="O1756" s="79" t="str">
        <f aca="false">IF(N1756&lt;&gt;"","",M1756)</f>
        <v/>
      </c>
      <c r="P1756" s="80" t="str">
        <f aca="false">IF(A1756="Composição",A1755,"")</f>
        <v/>
      </c>
      <c r="Q1756" s="79" t="str">
        <f aca="false">IF(P1756&lt;&gt;"",SUMIF(L1756:L1821,L1756,N1756:N1821),"")</f>
        <v/>
      </c>
      <c r="R1756" s="79" t="str">
        <f aca="false">IF(P1756&lt;&gt;"",SUMIF(L1756:L1821,L1756,O1756:O1821),"")</f>
        <v/>
      </c>
      <c r="S1756" s="63"/>
    </row>
    <row r="1757" customFormat="false" ht="13.8" hidden="false" customHeight="false" outlineLevel="0" collapsed="false">
      <c r="A1757" s="101"/>
      <c r="B1757" s="101"/>
      <c r="C1757" s="101"/>
      <c r="D1757" s="101"/>
      <c r="E1757" s="101"/>
      <c r="F1757" s="101"/>
      <c r="G1757" s="101" t="s">
        <v>581</v>
      </c>
      <c r="H1757" s="102" t="s">
        <v>716</v>
      </c>
      <c r="I1757" s="101" t="s">
        <v>583</v>
      </c>
      <c r="J1757" s="103" t="n">
        <f aca="false">TRUNC(J1756*H1757,2)</f>
        <v>81.4</v>
      </c>
      <c r="K1757" s="21"/>
      <c r="L1757" s="62" t="n">
        <f aca="false">IF(AND(A1758&lt;&gt;"",A1757=""),L1756+1,L1756)</f>
        <v>165</v>
      </c>
      <c r="M1757" s="78" t="str">
        <f aca="false">IF(OR(A1757="Insumo",A1757="Composição Auxiliar"),J1757,"")</f>
        <v/>
      </c>
      <c r="N1757" s="79" t="str">
        <f aca="false">IF(ISNUMBER(SEARCH("COM ENCARGOS COMPLEMENTARES",D1757)),J1757,"")</f>
        <v/>
      </c>
      <c r="O1757" s="79" t="str">
        <f aca="false">IF(N1757&lt;&gt;"","",M1757)</f>
        <v/>
      </c>
      <c r="P1757" s="80" t="str">
        <f aca="false">IF(A1757="Composição",A1756,"")</f>
        <v/>
      </c>
      <c r="Q1757" s="79" t="str">
        <f aca="false">IF(P1757&lt;&gt;"",SUMIF(L1757:L1822,L1757,N1757:N1822),"")</f>
        <v/>
      </c>
      <c r="R1757" s="79" t="str">
        <f aca="false">IF(P1757&lt;&gt;"",SUMIF(L1757:L1822,L1757,O1757:O1822),"")</f>
        <v/>
      </c>
      <c r="S1757" s="63"/>
    </row>
    <row r="1758" customFormat="false" ht="13.8" hidden="false" customHeight="false" outlineLevel="0" collapsed="false">
      <c r="A1758" s="104"/>
      <c r="B1758" s="104"/>
      <c r="C1758" s="104"/>
      <c r="D1758" s="104"/>
      <c r="E1758" s="104"/>
      <c r="F1758" s="104"/>
      <c r="G1758" s="104"/>
      <c r="H1758" s="104"/>
      <c r="I1758" s="104"/>
      <c r="J1758" s="104"/>
      <c r="K1758" s="21"/>
      <c r="L1758" s="62" t="n">
        <f aca="false">IF(AND(A1759&lt;&gt;"",A1758=""),L1757+1,L1757)</f>
        <v>166</v>
      </c>
      <c r="M1758" s="78" t="str">
        <f aca="false">IF(OR(A1758="Insumo",A1758="Composição Auxiliar"),J1758,"")</f>
        <v/>
      </c>
      <c r="N1758" s="79" t="str">
        <f aca="false">IF(ISNUMBER(SEARCH("COM ENCARGOS COMPLEMENTARES",D1758)),J1758,"")</f>
        <v/>
      </c>
      <c r="O1758" s="79" t="str">
        <f aca="false">IF(N1758&lt;&gt;"","",M1758)</f>
        <v/>
      </c>
      <c r="P1758" s="80" t="str">
        <f aca="false">IF(A1758="Composição",A1757,"")</f>
        <v/>
      </c>
      <c r="Q1758" s="79" t="str">
        <f aca="false">IF(P1758&lt;&gt;"",SUMIF(L1758:L1823,L1758,N1758:N1823),"")</f>
        <v/>
      </c>
      <c r="R1758" s="79" t="str">
        <f aca="false">IF(P1758&lt;&gt;"",SUMIF(L1758:L1823,L1758,O1758:O1823),"")</f>
        <v/>
      </c>
      <c r="S1758" s="63"/>
    </row>
    <row r="1759" customFormat="false" ht="13.8" hidden="false" customHeight="false" outlineLevel="0" collapsed="false">
      <c r="A1759" s="74" t="s">
        <v>434</v>
      </c>
      <c r="B1759" s="74"/>
      <c r="C1759" s="74"/>
      <c r="D1759" s="74" t="s">
        <v>169</v>
      </c>
      <c r="E1759" s="74"/>
      <c r="F1759" s="74"/>
      <c r="G1759" s="74"/>
      <c r="H1759" s="75"/>
      <c r="I1759" s="74"/>
      <c r="J1759" s="76"/>
      <c r="K1759" s="21"/>
      <c r="L1759" s="62" t="n">
        <f aca="false">IF(AND(A1760&lt;&gt;"",A1759=""),L1758+1,L1758)</f>
        <v>166</v>
      </c>
      <c r="M1759" s="78" t="str">
        <f aca="false">IF(OR(A1759="Insumo",A1759="Composição Auxiliar"),J1759,"")</f>
        <v/>
      </c>
      <c r="N1759" s="79" t="str">
        <f aca="false">IF(ISNUMBER(SEARCH("COM ENCARGOS COMPLEMENTARES",D1759)),J1759,"")</f>
        <v/>
      </c>
      <c r="O1759" s="79" t="str">
        <f aca="false">IF(N1759&lt;&gt;"","",M1759)</f>
        <v/>
      </c>
      <c r="P1759" s="80" t="str">
        <f aca="false">IF(A1759="Composição",A1758,"")</f>
        <v/>
      </c>
      <c r="Q1759" s="79" t="str">
        <f aca="false">IF(P1759&lt;&gt;"",SUMIF(L1759:L1824,L1759,N1759:N1824),"")</f>
        <v/>
      </c>
      <c r="R1759" s="79" t="str">
        <f aca="false">IF(P1759&lt;&gt;"",SUMIF(L1759:L1824,L1759,O1759:O1824),"")</f>
        <v/>
      </c>
      <c r="S1759" s="63"/>
    </row>
    <row r="1760" customFormat="false" ht="14.5" hidden="false" customHeight="true" outlineLevel="0" collapsed="false">
      <c r="A1760" s="81" t="s">
        <v>435</v>
      </c>
      <c r="B1760" s="82" t="s">
        <v>552</v>
      </c>
      <c r="C1760" s="81" t="s">
        <v>553</v>
      </c>
      <c r="D1760" s="81" t="s">
        <v>554</v>
      </c>
      <c r="E1760" s="81" t="s">
        <v>555</v>
      </c>
      <c r="F1760" s="81"/>
      <c r="G1760" s="83" t="s">
        <v>556</v>
      </c>
      <c r="H1760" s="82" t="s">
        <v>557</v>
      </c>
      <c r="I1760" s="82" t="s">
        <v>558</v>
      </c>
      <c r="J1760" s="82" t="s">
        <v>559</v>
      </c>
      <c r="K1760" s="21"/>
      <c r="L1760" s="62" t="n">
        <f aca="false">IF(AND(A1761&lt;&gt;"",A1760=""),L1759+1,L1759)</f>
        <v>166</v>
      </c>
      <c r="M1760" s="78" t="str">
        <f aca="false">IF(OR(A1760="Insumo",A1760="Composição Auxiliar"),J1760,"")</f>
        <v/>
      </c>
      <c r="N1760" s="79" t="str">
        <f aca="false">IF(ISNUMBER(SEARCH("COM ENCARGOS COMPLEMENTARES",D1760)),J1760,"")</f>
        <v/>
      </c>
      <c r="O1760" s="79" t="str">
        <f aca="false">IF(N1760&lt;&gt;"","",M1760)</f>
        <v/>
      </c>
      <c r="P1760" s="80" t="str">
        <f aca="false">IF(A1760="Composição",A1759,"")</f>
        <v/>
      </c>
      <c r="Q1760" s="79" t="str">
        <f aca="false">IF(P1760&lt;&gt;"",SUMIF(L1760:L1825,L1760,N1760:N1825),"")</f>
        <v/>
      </c>
      <c r="R1760" s="79" t="str">
        <f aca="false">IF(P1760&lt;&gt;"",SUMIF(L1760:L1825,L1760,O1760:O1825),"")</f>
        <v/>
      </c>
      <c r="S1760" s="63"/>
    </row>
    <row r="1761" customFormat="false" ht="24" hidden="false" customHeight="true" outlineLevel="0" collapsed="false">
      <c r="A1761" s="84" t="s">
        <v>560</v>
      </c>
      <c r="B1761" s="85" t="s">
        <v>228</v>
      </c>
      <c r="C1761" s="84" t="s">
        <v>584</v>
      </c>
      <c r="D1761" s="84" t="s">
        <v>969</v>
      </c>
      <c r="E1761" s="84" t="s">
        <v>912</v>
      </c>
      <c r="F1761" s="84"/>
      <c r="G1761" s="86" t="s">
        <v>587</v>
      </c>
      <c r="H1761" s="87" t="n">
        <v>1</v>
      </c>
      <c r="I1761" s="88" t="n">
        <f aca="false">SUMIF(L:L,$L1761,M:M)</f>
        <v>27.28</v>
      </c>
      <c r="J1761" s="88" t="n">
        <f aca="false">TRUNC(H1761*I1761,2)</f>
        <v>27.28</v>
      </c>
      <c r="K1761" s="21"/>
      <c r="L1761" s="62" t="n">
        <f aca="false">IF(AND(A1762&lt;&gt;"",A1761=""),L1760+1,L1760)</f>
        <v>166</v>
      </c>
      <c r="M1761" s="78" t="str">
        <f aca="false">IF(OR(A1761="Insumo",A1761="Composição Auxiliar"),J1761,"")</f>
        <v/>
      </c>
      <c r="N1761" s="79" t="str">
        <f aca="false">IF(ISNUMBER(SEARCH("COM ENCARGOS COMPLEMENTARES",D1761)),J1761,"")</f>
        <v/>
      </c>
      <c r="O1761" s="79" t="str">
        <f aca="false">IF(N1761&lt;&gt;"","",M1761)</f>
        <v/>
      </c>
      <c r="P1761" s="80" t="str">
        <f aca="false">IF(A1761="Composição",A1760,"")</f>
        <v> 10.1.5.1 </v>
      </c>
      <c r="Q1761" s="79" t="n">
        <f aca="false">IF(P1761&lt;&gt;"",SUMIF(L1761:L1826,L1761,N1761:N1826),"")</f>
        <v>12.81</v>
      </c>
      <c r="R1761" s="79" t="n">
        <f aca="false">IF(P1761&lt;&gt;"",SUMIF(L1761:L1826,L1761,O1761:O1826),"")</f>
        <v>14.47</v>
      </c>
      <c r="S1761" s="63"/>
    </row>
    <row r="1762" customFormat="false" ht="24" hidden="false" customHeight="true" outlineLevel="0" collapsed="false">
      <c r="A1762" s="89" t="s">
        <v>565</v>
      </c>
      <c r="B1762" s="90" t="s">
        <v>649</v>
      </c>
      <c r="C1762" s="89" t="s">
        <v>561</v>
      </c>
      <c r="D1762" s="89" t="s">
        <v>650</v>
      </c>
      <c r="E1762" s="89" t="s">
        <v>568</v>
      </c>
      <c r="F1762" s="89"/>
      <c r="G1762" s="91" t="s">
        <v>569</v>
      </c>
      <c r="H1762" s="92" t="n">
        <v>0.25</v>
      </c>
      <c r="I1762" s="93" t="n">
        <f aca="false">SUMIFS('ANALÍTICA AUXILIARES'!J:J,'ANALÍTICA AUXILIARES'!A:A,"Composição",'ANALÍTICA AUXILIARES'!B:B,$B1762)</f>
        <v>28.34</v>
      </c>
      <c r="J1762" s="93" t="n">
        <f aca="false">TRUNC(H1762*I1762,2)</f>
        <v>7.08</v>
      </c>
      <c r="K1762" s="21"/>
      <c r="L1762" s="62" t="n">
        <f aca="false">IF(AND(A1763&lt;&gt;"",A1762=""),L1761+1,L1761)</f>
        <v>166</v>
      </c>
      <c r="M1762" s="78" t="n">
        <f aca="false">IF(OR(A1762="Insumo",A1762="Composição Auxiliar"),J1762,"")</f>
        <v>7.08</v>
      </c>
      <c r="N1762" s="79" t="n">
        <f aca="false">IF(ISNUMBER(SEARCH("COM ENCARGOS COMPLEMENTARES",D1762)),J1762,"")</f>
        <v>7.08</v>
      </c>
      <c r="O1762" s="79" t="str">
        <f aca="false">IF(N1762&lt;&gt;"","",M1762)</f>
        <v/>
      </c>
      <c r="P1762" s="80" t="str">
        <f aca="false">IF(A1762="Composição",A1761,"")</f>
        <v/>
      </c>
      <c r="Q1762" s="79" t="str">
        <f aca="false">IF(P1762&lt;&gt;"",SUMIF(L1762:L1827,L1762,N1762:N1827),"")</f>
        <v/>
      </c>
      <c r="R1762" s="79" t="str">
        <f aca="false">IF(P1762&lt;&gt;"",SUMIF(L1762:L1827,L1762,O1762:O1827),"")</f>
        <v/>
      </c>
      <c r="S1762" s="63"/>
    </row>
    <row r="1763" customFormat="false" ht="24" hidden="false" customHeight="true" outlineLevel="0" collapsed="false">
      <c r="A1763" s="89" t="s">
        <v>565</v>
      </c>
      <c r="B1763" s="90" t="s">
        <v>573</v>
      </c>
      <c r="C1763" s="89" t="s">
        <v>561</v>
      </c>
      <c r="D1763" s="89" t="s">
        <v>574</v>
      </c>
      <c r="E1763" s="89" t="s">
        <v>568</v>
      </c>
      <c r="F1763" s="89"/>
      <c r="G1763" s="91" t="s">
        <v>569</v>
      </c>
      <c r="H1763" s="92" t="n">
        <v>0.25</v>
      </c>
      <c r="I1763" s="93" t="n">
        <f aca="false">SUMIFS('ANALÍTICA AUXILIARES'!J:J,'ANALÍTICA AUXILIARES'!A:A,"Composição",'ANALÍTICA AUXILIARES'!B:B,$B1763)</f>
        <v>22.95</v>
      </c>
      <c r="J1763" s="93" t="n">
        <f aca="false">TRUNC(H1763*I1763,2)</f>
        <v>5.73</v>
      </c>
      <c r="K1763" s="21"/>
      <c r="L1763" s="62" t="n">
        <f aca="false">IF(AND(A1764&lt;&gt;"",A1763=""),L1762+1,L1762)</f>
        <v>166</v>
      </c>
      <c r="M1763" s="78" t="n">
        <f aca="false">IF(OR(A1763="Insumo",A1763="Composição Auxiliar"),J1763,"")</f>
        <v>5.73</v>
      </c>
      <c r="N1763" s="79" t="n">
        <f aca="false">IF(ISNUMBER(SEARCH("COM ENCARGOS COMPLEMENTARES",D1763)),J1763,"")</f>
        <v>5.73</v>
      </c>
      <c r="O1763" s="79" t="str">
        <f aca="false">IF(N1763&lt;&gt;"","",M1763)</f>
        <v/>
      </c>
      <c r="P1763" s="80" t="str">
        <f aca="false">IF(A1763="Composição",A1762,"")</f>
        <v/>
      </c>
      <c r="Q1763" s="79" t="str">
        <f aca="false">IF(P1763&lt;&gt;"",SUMIF(L1763:L1828,L1763,N1763:N1828),"")</f>
        <v/>
      </c>
      <c r="R1763" s="79" t="str">
        <f aca="false">IF(P1763&lt;&gt;"",SUMIF(L1763:L1828,L1763,O1763:O1828),"")</f>
        <v/>
      </c>
      <c r="S1763" s="63"/>
    </row>
    <row r="1764" customFormat="false" ht="13.8" hidden="false" customHeight="false" outlineLevel="0" collapsed="false">
      <c r="A1764" s="94" t="s">
        <v>575</v>
      </c>
      <c r="B1764" s="95" t="s">
        <v>916</v>
      </c>
      <c r="C1764" s="94" t="str">
        <f aca="false">VLOOKUP(B1764,INSUMOS!$A:$I,2,FALSE())</f>
        <v>ORSE</v>
      </c>
      <c r="D1764" s="94" t="str">
        <f aca="false">VLOOKUP(B1764,INSUMOS!$A:$I,3,FALSE())</f>
        <v>ARRUELA LISA DE 3/8"</v>
      </c>
      <c r="E1764" s="94" t="str">
        <f aca="false">VLOOKUP(B1764,INSUMOS!$A:$I,4,FALSE())</f>
        <v>Material</v>
      </c>
      <c r="F1764" s="94"/>
      <c r="G1764" s="96" t="str">
        <f aca="false">VLOOKUP(B1764,INSUMOS!$A:$I,5,FALSE())</f>
        <v>un</v>
      </c>
      <c r="H1764" s="97" t="n">
        <v>3</v>
      </c>
      <c r="I1764" s="98" t="n">
        <f aca="false">VLOOKUP(B1764,INSUMOS!$A:$I,8,FALSE())</f>
        <v>0.12</v>
      </c>
      <c r="J1764" s="98" t="n">
        <f aca="false">TRUNC(H1764*I1764,2)</f>
        <v>0.36</v>
      </c>
      <c r="K1764" s="21"/>
      <c r="L1764" s="62" t="n">
        <f aca="false">IF(AND(A1765&lt;&gt;"",A1764=""),L1763+1,L1763)</f>
        <v>166</v>
      </c>
      <c r="M1764" s="78" t="n">
        <f aca="false">IF(OR(A1764="Insumo",A1764="Composição Auxiliar"),J1764,"")</f>
        <v>0.36</v>
      </c>
      <c r="N1764" s="79" t="str">
        <f aca="false">IF(ISNUMBER(SEARCH("COM ENCARGOS COMPLEMENTARES",D1764)),J1764,"")</f>
        <v/>
      </c>
      <c r="O1764" s="79" t="n">
        <f aca="false">IF(N1764&lt;&gt;"","",M1764)</f>
        <v>0.36</v>
      </c>
      <c r="P1764" s="80" t="str">
        <f aca="false">IF(A1764="Composição",A1763,"")</f>
        <v/>
      </c>
      <c r="Q1764" s="79" t="str">
        <f aca="false">IF(P1764&lt;&gt;"",SUMIF(L1764:L1829,L1764,N1764:N1829),"")</f>
        <v/>
      </c>
      <c r="R1764" s="79" t="str">
        <f aca="false">IF(P1764&lt;&gt;"",SUMIF(L1764:L1829,L1764,O1764:O1829),"")</f>
        <v/>
      </c>
      <c r="S1764" s="63"/>
    </row>
    <row r="1765" customFormat="false" ht="24" hidden="false" customHeight="false" outlineLevel="0" collapsed="false">
      <c r="A1765" s="94" t="s">
        <v>575</v>
      </c>
      <c r="B1765" s="95" t="s">
        <v>915</v>
      </c>
      <c r="C1765" s="94" t="str">
        <f aca="false">VLOOKUP(B1765,INSUMOS!$A:$I,2,FALSE())</f>
        <v>SINAPI</v>
      </c>
      <c r="D1765" s="94" t="str">
        <f aca="false">VLOOKUP(B1765,INSUMOS!$A:$I,3,FALSE())</f>
        <v>PARAFUSO DE ACO ZINCADO, TIPO CHUMBADOR PARABOLT, DIAMETRO 3/8", COMPRIMENTO 75 MM</v>
      </c>
      <c r="E1765" s="94" t="str">
        <f aca="false">VLOOKUP(B1765,INSUMOS!$A:$I,4,FALSE())</f>
        <v>Material</v>
      </c>
      <c r="F1765" s="94"/>
      <c r="G1765" s="96" t="str">
        <f aca="false">VLOOKUP(B1765,INSUMOS!$A:$I,5,FALSE())</f>
        <v>UN</v>
      </c>
      <c r="H1765" s="97" t="n">
        <v>1</v>
      </c>
      <c r="I1765" s="98" t="n">
        <f aca="false">VLOOKUP(B1765,INSUMOS!$A:$I,8,FALSE())</f>
        <v>3.29</v>
      </c>
      <c r="J1765" s="98" t="n">
        <f aca="false">TRUNC(H1765*I1765,2)</f>
        <v>3.29</v>
      </c>
      <c r="K1765" s="21"/>
      <c r="L1765" s="62" t="n">
        <f aca="false">IF(AND(A1766&lt;&gt;"",A1765=""),L1764+1,L1764)</f>
        <v>166</v>
      </c>
      <c r="M1765" s="78" t="n">
        <f aca="false">IF(OR(A1765="Insumo",A1765="Composição Auxiliar"),J1765,"")</f>
        <v>3.29</v>
      </c>
      <c r="N1765" s="79" t="str">
        <f aca="false">IF(ISNUMBER(SEARCH("COM ENCARGOS COMPLEMENTARES",D1765)),J1765,"")</f>
        <v/>
      </c>
      <c r="O1765" s="79" t="n">
        <f aca="false">IF(N1765&lt;&gt;"","",M1765)</f>
        <v>3.29</v>
      </c>
      <c r="P1765" s="80" t="str">
        <f aca="false">IF(A1765="Composição",A1764,"")</f>
        <v/>
      </c>
      <c r="Q1765" s="79" t="str">
        <f aca="false">IF(P1765&lt;&gt;"",SUMIF(L1765:L1830,L1765,N1765:N1830),"")</f>
        <v/>
      </c>
      <c r="R1765" s="79" t="str">
        <f aca="false">IF(P1765&lt;&gt;"",SUMIF(L1765:L1830,L1765,O1765:O1830),"")</f>
        <v/>
      </c>
      <c r="S1765" s="63"/>
    </row>
    <row r="1766" customFormat="false" ht="13.8" hidden="false" customHeight="false" outlineLevel="0" collapsed="false">
      <c r="A1766" s="94" t="s">
        <v>575</v>
      </c>
      <c r="B1766" s="95" t="s">
        <v>913</v>
      </c>
      <c r="C1766" s="94" t="str">
        <f aca="false">VLOOKUP(B1766,INSUMOS!$A:$I,2,FALSE())</f>
        <v>SINAPI</v>
      </c>
      <c r="D1766" s="94" t="str">
        <f aca="false">VLOOKUP(B1766,INSUMOS!$A:$I,3,FALSE())</f>
        <v>PORCA ZINCADA, SEXTAVADA, DIAMETRO 3/8"</v>
      </c>
      <c r="E1766" s="94" t="str">
        <f aca="false">VLOOKUP(B1766,INSUMOS!$A:$I,4,FALSE())</f>
        <v>Material</v>
      </c>
      <c r="F1766" s="94"/>
      <c r="G1766" s="96" t="str">
        <f aca="false">VLOOKUP(B1766,INSUMOS!$A:$I,5,FALSE())</f>
        <v>UN</v>
      </c>
      <c r="H1766" s="97" t="n">
        <v>3</v>
      </c>
      <c r="I1766" s="98" t="n">
        <f aca="false">VLOOKUP(B1766,INSUMOS!$A:$I,8,FALSE())</f>
        <v>0.31</v>
      </c>
      <c r="J1766" s="98" t="n">
        <f aca="false">TRUNC(H1766*I1766,2)</f>
        <v>0.93</v>
      </c>
      <c r="K1766" s="21"/>
      <c r="L1766" s="62" t="n">
        <f aca="false">IF(AND(A1767&lt;&gt;"",A1766=""),L1765+1,L1765)</f>
        <v>166</v>
      </c>
      <c r="M1766" s="78" t="n">
        <f aca="false">IF(OR(A1766="Insumo",A1766="Composição Auxiliar"),J1766,"")</f>
        <v>0.93</v>
      </c>
      <c r="N1766" s="79" t="str">
        <f aca="false">IF(ISNUMBER(SEARCH("COM ENCARGOS COMPLEMENTARES",D1766)),J1766,"")</f>
        <v/>
      </c>
      <c r="O1766" s="79" t="n">
        <f aca="false">IF(N1766&lt;&gt;"","",M1766)</f>
        <v>0.93</v>
      </c>
      <c r="P1766" s="80" t="str">
        <f aca="false">IF(A1766="Composição",A1765,"")</f>
        <v/>
      </c>
      <c r="Q1766" s="79" t="str">
        <f aca="false">IF(P1766&lt;&gt;"",SUMIF(L1766:L1831,L1766,N1766:N1831),"")</f>
        <v/>
      </c>
      <c r="R1766" s="79" t="str">
        <f aca="false">IF(P1766&lt;&gt;"",SUMIF(L1766:L1831,L1766,O1766:O1831),"")</f>
        <v/>
      </c>
      <c r="S1766" s="63"/>
    </row>
    <row r="1767" customFormat="false" ht="13.8" hidden="false" customHeight="false" outlineLevel="0" collapsed="false">
      <c r="A1767" s="94" t="s">
        <v>575</v>
      </c>
      <c r="B1767" s="95" t="s">
        <v>917</v>
      </c>
      <c r="C1767" s="94" t="str">
        <f aca="false">VLOOKUP(B1767,INSUMOS!$A:$I,2,FALSE())</f>
        <v>ORSE</v>
      </c>
      <c r="D1767" s="94" t="str">
        <f aca="false">VLOOKUP(B1767,INSUMOS!$A:$I,3,FALSE())</f>
        <v>BARRA ROSCADA ZINCADA Ø 3/8"</v>
      </c>
      <c r="E1767" s="94" t="str">
        <f aca="false">VLOOKUP(B1767,INSUMOS!$A:$I,4,FALSE())</f>
        <v>Material</v>
      </c>
      <c r="F1767" s="94"/>
      <c r="G1767" s="96" t="str">
        <f aca="false">VLOOKUP(B1767,INSUMOS!$A:$I,5,FALSE())</f>
        <v>m</v>
      </c>
      <c r="H1767" s="97" t="n">
        <v>0.9</v>
      </c>
      <c r="I1767" s="98" t="n">
        <f aca="false">VLOOKUP(B1767,INSUMOS!$A:$I,8,FALSE())</f>
        <v>7.7</v>
      </c>
      <c r="J1767" s="98" t="n">
        <f aca="false">TRUNC(H1767*I1767,2)</f>
        <v>6.93</v>
      </c>
      <c r="K1767" s="21"/>
      <c r="L1767" s="62" t="n">
        <f aca="false">IF(AND(A1768&lt;&gt;"",A1767=""),L1766+1,L1766)</f>
        <v>166</v>
      </c>
      <c r="M1767" s="78" t="n">
        <f aca="false">IF(OR(A1767="Insumo",A1767="Composição Auxiliar"),J1767,"")</f>
        <v>6.93</v>
      </c>
      <c r="N1767" s="79" t="str">
        <f aca="false">IF(ISNUMBER(SEARCH("COM ENCARGOS COMPLEMENTARES",D1767)),J1767,"")</f>
        <v/>
      </c>
      <c r="O1767" s="79" t="n">
        <f aca="false">IF(N1767&lt;&gt;"","",M1767)</f>
        <v>6.93</v>
      </c>
      <c r="P1767" s="80" t="str">
        <f aca="false">IF(A1767="Composição",A1766,"")</f>
        <v/>
      </c>
      <c r="Q1767" s="79" t="str">
        <f aca="false">IF(P1767&lt;&gt;"",SUMIF(L1767:L1832,L1767,N1767:N1832),"")</f>
        <v/>
      </c>
      <c r="R1767" s="79" t="str">
        <f aca="false">IF(P1767&lt;&gt;"",SUMIF(L1767:L1832,L1767,O1767:O1832),"")</f>
        <v/>
      </c>
      <c r="S1767" s="63"/>
    </row>
    <row r="1768" customFormat="false" ht="24" hidden="false" customHeight="false" outlineLevel="0" collapsed="false">
      <c r="A1768" s="94" t="s">
        <v>575</v>
      </c>
      <c r="B1768" s="95" t="s">
        <v>914</v>
      </c>
      <c r="C1768" s="94" t="str">
        <f aca="false">VLOOKUP(B1768,INSUMOS!$A:$I,2,FALSE())</f>
        <v>SINAPI</v>
      </c>
      <c r="D1768" s="94" t="str">
        <f aca="false">VLOOKUP(B1768,INSUMOS!$A:$I,3,FALSE())</f>
        <v>ABRACADEIRA EM ACO PARA AMARRACAO DE ELETRODUTOS, TIPO U SIMPLES, COM 2"</v>
      </c>
      <c r="E1768" s="94" t="str">
        <f aca="false">VLOOKUP(B1768,INSUMOS!$A:$I,4,FALSE())</f>
        <v>Material</v>
      </c>
      <c r="F1768" s="94"/>
      <c r="G1768" s="96" t="str">
        <f aca="false">VLOOKUP(B1768,INSUMOS!$A:$I,5,FALSE())</f>
        <v>UN</v>
      </c>
      <c r="H1768" s="97" t="n">
        <v>1</v>
      </c>
      <c r="I1768" s="98" t="n">
        <f aca="false">VLOOKUP(B1768,INSUMOS!$A:$I,8,FALSE())</f>
        <v>2.96</v>
      </c>
      <c r="J1768" s="98" t="n">
        <f aca="false">TRUNC(H1768*I1768,2)</f>
        <v>2.96</v>
      </c>
      <c r="K1768" s="21"/>
      <c r="L1768" s="62" t="n">
        <f aca="false">IF(AND(A1769&lt;&gt;"",A1768=""),L1767+1,L1767)</f>
        <v>166</v>
      </c>
      <c r="M1768" s="78" t="n">
        <f aca="false">IF(OR(A1768="Insumo",A1768="Composição Auxiliar"),J1768,"")</f>
        <v>2.96</v>
      </c>
      <c r="N1768" s="79" t="str">
        <f aca="false">IF(ISNUMBER(SEARCH("COM ENCARGOS COMPLEMENTARES",D1768)),J1768,"")</f>
        <v/>
      </c>
      <c r="O1768" s="79" t="n">
        <f aca="false">IF(N1768&lt;&gt;"","",M1768)</f>
        <v>2.96</v>
      </c>
      <c r="P1768" s="80" t="str">
        <f aca="false">IF(A1768="Composição",A1767,"")</f>
        <v/>
      </c>
      <c r="Q1768" s="79" t="str">
        <f aca="false">IF(P1768&lt;&gt;"",SUMIF(L1768:L1833,L1768,N1768:N1833),"")</f>
        <v/>
      </c>
      <c r="R1768" s="79" t="str">
        <f aca="false">IF(P1768&lt;&gt;"",SUMIF(L1768:L1833,L1768,O1768:O1833),"")</f>
        <v/>
      </c>
      <c r="S1768" s="63"/>
    </row>
    <row r="1769" customFormat="false" ht="13.8" hidden="false" customHeight="false" outlineLevel="0" collapsed="false">
      <c r="A1769" s="99"/>
      <c r="B1769" s="99"/>
      <c r="C1769" s="99"/>
      <c r="D1769" s="99"/>
      <c r="E1769" s="99"/>
      <c r="F1769" s="100"/>
      <c r="G1769" s="99"/>
      <c r="H1769" s="100"/>
      <c r="I1769" s="99"/>
      <c r="J1769" s="100"/>
      <c r="K1769" s="21"/>
      <c r="L1769" s="62" t="n">
        <f aca="false">IF(AND(A1770&lt;&gt;"",A1769=""),L1768+1,L1768)</f>
        <v>166</v>
      </c>
      <c r="M1769" s="78" t="str">
        <f aca="false">IF(OR(A1769="Insumo",A1769="Composição Auxiliar"),J1769,"")</f>
        <v/>
      </c>
      <c r="N1769" s="79" t="str">
        <f aca="false">IF(ISNUMBER(SEARCH("COM ENCARGOS COMPLEMENTARES",D1769)),J1769,"")</f>
        <v/>
      </c>
      <c r="O1769" s="79" t="str">
        <f aca="false">IF(N1769&lt;&gt;"","",M1769)</f>
        <v/>
      </c>
      <c r="P1769" s="80" t="str">
        <f aca="false">IF(A1769="Composição",A1768,"")</f>
        <v/>
      </c>
      <c r="Q1769" s="79" t="str">
        <f aca="false">IF(P1769&lt;&gt;"",SUMIF(L1769:L1834,L1769,N1769:N1834),"")</f>
        <v/>
      </c>
      <c r="R1769" s="79" t="str">
        <f aca="false">IF(P1769&lt;&gt;"",SUMIF(L1769:L1834,L1769,O1769:O1834),"")</f>
        <v/>
      </c>
      <c r="S1769" s="63"/>
    </row>
    <row r="1770" customFormat="false" ht="13.8" hidden="false" customHeight="true" outlineLevel="0" collapsed="false">
      <c r="A1770" s="99"/>
      <c r="B1770" s="99"/>
      <c r="C1770" s="99"/>
      <c r="D1770" s="99"/>
      <c r="E1770" s="99"/>
      <c r="F1770" s="100"/>
      <c r="G1770" s="99"/>
      <c r="H1770" s="99" t="s">
        <v>580</v>
      </c>
      <c r="I1770" s="99"/>
      <c r="J1770" s="100" t="n">
        <f aca="false">TRUNC(SUMIF(L:L,$L1770,M:M)*(1+$J$9),2)</f>
        <v>33.07</v>
      </c>
      <c r="K1770" s="21"/>
      <c r="L1770" s="62" t="n">
        <f aca="false">IF(AND(A1771&lt;&gt;"",A1770=""),L1769+1,L1769)</f>
        <v>166</v>
      </c>
      <c r="M1770" s="78" t="str">
        <f aca="false">IF(OR(A1770="Insumo",A1770="Composição Auxiliar"),J1770,"")</f>
        <v/>
      </c>
      <c r="N1770" s="79" t="str">
        <f aca="false">IF(ISNUMBER(SEARCH("COM ENCARGOS COMPLEMENTARES",D1770)),J1770,"")</f>
        <v/>
      </c>
      <c r="O1770" s="79" t="str">
        <f aca="false">IF(N1770&lt;&gt;"","",M1770)</f>
        <v/>
      </c>
      <c r="P1770" s="80" t="str">
        <f aca="false">IF(A1770="Composição",A1769,"")</f>
        <v/>
      </c>
      <c r="Q1770" s="79" t="str">
        <f aca="false">IF(P1770&lt;&gt;"",SUMIF(L1770:L1835,L1770,N1770:N1835),"")</f>
        <v/>
      </c>
      <c r="R1770" s="79" t="str">
        <f aca="false">IF(P1770&lt;&gt;"",SUMIF(L1770:L1835,L1770,O1770:O1835),"")</f>
        <v/>
      </c>
      <c r="S1770" s="63"/>
    </row>
    <row r="1771" customFormat="false" ht="13.8" hidden="false" customHeight="false" outlineLevel="0" collapsed="false">
      <c r="A1771" s="101"/>
      <c r="B1771" s="101"/>
      <c r="C1771" s="101"/>
      <c r="D1771" s="101"/>
      <c r="E1771" s="101"/>
      <c r="F1771" s="101"/>
      <c r="G1771" s="101" t="s">
        <v>581</v>
      </c>
      <c r="H1771" s="102" t="s">
        <v>635</v>
      </c>
      <c r="I1771" s="101" t="s">
        <v>583</v>
      </c>
      <c r="J1771" s="103" t="n">
        <f aca="false">TRUNC(J1770*H1771,2)</f>
        <v>1984.2</v>
      </c>
      <c r="K1771" s="21"/>
      <c r="L1771" s="62" t="n">
        <f aca="false">IF(AND(A1772&lt;&gt;"",A1771=""),L1770+1,L1770)</f>
        <v>166</v>
      </c>
      <c r="M1771" s="78" t="str">
        <f aca="false">IF(OR(A1771="Insumo",A1771="Composição Auxiliar"),J1771,"")</f>
        <v/>
      </c>
      <c r="N1771" s="79" t="str">
        <f aca="false">IF(ISNUMBER(SEARCH("COM ENCARGOS COMPLEMENTARES",D1771)),J1771,"")</f>
        <v/>
      </c>
      <c r="O1771" s="79" t="str">
        <f aca="false">IF(N1771&lt;&gt;"","",M1771)</f>
        <v/>
      </c>
      <c r="P1771" s="80" t="str">
        <f aca="false">IF(A1771="Composição",A1770,"")</f>
        <v/>
      </c>
      <c r="Q1771" s="79" t="str">
        <f aca="false">IF(P1771&lt;&gt;"",SUMIF(L1771:L1836,L1771,N1771:N1836),"")</f>
        <v/>
      </c>
      <c r="R1771" s="79" t="str">
        <f aca="false">IF(P1771&lt;&gt;"",SUMIF(L1771:L1836,L1771,O1771:O1836),"")</f>
        <v/>
      </c>
      <c r="S1771" s="63"/>
    </row>
    <row r="1772" customFormat="false" ht="13.8" hidden="false" customHeight="false" outlineLevel="0" collapsed="false">
      <c r="A1772" s="104"/>
      <c r="B1772" s="104"/>
      <c r="C1772" s="104"/>
      <c r="D1772" s="104"/>
      <c r="E1772" s="104"/>
      <c r="F1772" s="104"/>
      <c r="G1772" s="104"/>
      <c r="H1772" s="104"/>
      <c r="I1772" s="104"/>
      <c r="J1772" s="104"/>
      <c r="K1772" s="21"/>
      <c r="L1772" s="62" t="n">
        <f aca="false">IF(AND(A1773&lt;&gt;"",A1772=""),L1771+1,L1771)</f>
        <v>167</v>
      </c>
      <c r="M1772" s="78" t="str">
        <f aca="false">IF(OR(A1772="Insumo",A1772="Composição Auxiliar"),J1772,"")</f>
        <v/>
      </c>
      <c r="N1772" s="79" t="str">
        <f aca="false">IF(ISNUMBER(SEARCH("COM ENCARGOS COMPLEMENTARES",D1772)),J1772,"")</f>
        <v/>
      </c>
      <c r="O1772" s="79" t="str">
        <f aca="false">IF(N1772&lt;&gt;"","",M1772)</f>
        <v/>
      </c>
      <c r="P1772" s="80" t="str">
        <f aca="false">IF(A1772="Composição",A1771,"")</f>
        <v/>
      </c>
      <c r="Q1772" s="79" t="str">
        <f aca="false">IF(P1772&lt;&gt;"",SUMIF(L1772:L1837,L1772,N1772:N1837),"")</f>
        <v/>
      </c>
      <c r="R1772" s="79" t="str">
        <f aca="false">IF(P1772&lt;&gt;"",SUMIF(L1772:L1837,L1772,O1772:O1837),"")</f>
        <v/>
      </c>
      <c r="S1772" s="63"/>
    </row>
    <row r="1773" customFormat="false" ht="14.5" hidden="false" customHeight="true" outlineLevel="0" collapsed="false">
      <c r="A1773" s="81" t="s">
        <v>436</v>
      </c>
      <c r="B1773" s="82" t="s">
        <v>552</v>
      </c>
      <c r="C1773" s="81" t="s">
        <v>553</v>
      </c>
      <c r="D1773" s="81" t="s">
        <v>554</v>
      </c>
      <c r="E1773" s="81" t="s">
        <v>555</v>
      </c>
      <c r="F1773" s="81"/>
      <c r="G1773" s="83" t="s">
        <v>556</v>
      </c>
      <c r="H1773" s="82" t="s">
        <v>557</v>
      </c>
      <c r="I1773" s="82" t="s">
        <v>558</v>
      </c>
      <c r="J1773" s="82" t="s">
        <v>559</v>
      </c>
      <c r="K1773" s="21"/>
      <c r="L1773" s="62" t="n">
        <f aca="false">IF(AND(A1774&lt;&gt;"",A1773=""),L1772+1,L1772)</f>
        <v>167</v>
      </c>
      <c r="M1773" s="78" t="str">
        <f aca="false">IF(OR(A1773="Insumo",A1773="Composição Auxiliar"),J1773,"")</f>
        <v/>
      </c>
      <c r="N1773" s="79" t="str">
        <f aca="false">IF(ISNUMBER(SEARCH("COM ENCARGOS COMPLEMENTARES",D1773)),J1773,"")</f>
        <v/>
      </c>
      <c r="O1773" s="79" t="str">
        <f aca="false">IF(N1773&lt;&gt;"","",M1773)</f>
        <v/>
      </c>
      <c r="P1773" s="80" t="str">
        <f aca="false">IF(A1773="Composição",A1772,"")</f>
        <v/>
      </c>
      <c r="Q1773" s="79" t="str">
        <f aca="false">IF(P1773&lt;&gt;"",SUMIF(L1773:L1838,L1773,N1773:N1838),"")</f>
        <v/>
      </c>
      <c r="R1773" s="79" t="str">
        <f aca="false">IF(P1773&lt;&gt;"",SUMIF(L1773:L1838,L1773,O1773:O1838),"")</f>
        <v/>
      </c>
      <c r="S1773" s="63"/>
    </row>
    <row r="1774" customFormat="false" ht="24" hidden="false" customHeight="true" outlineLevel="0" collapsed="false">
      <c r="A1774" s="84" t="s">
        <v>560</v>
      </c>
      <c r="B1774" s="85" t="s">
        <v>230</v>
      </c>
      <c r="C1774" s="84" t="s">
        <v>584</v>
      </c>
      <c r="D1774" s="84" t="s">
        <v>971</v>
      </c>
      <c r="E1774" s="84" t="s">
        <v>912</v>
      </c>
      <c r="F1774" s="84"/>
      <c r="G1774" s="86" t="s">
        <v>587</v>
      </c>
      <c r="H1774" s="87" t="n">
        <v>1</v>
      </c>
      <c r="I1774" s="88" t="n">
        <f aca="false">SUMIF(L:L,$L1774,M:M)</f>
        <v>34.81</v>
      </c>
      <c r="J1774" s="88" t="n">
        <f aca="false">TRUNC(H1774*I1774,2)</f>
        <v>34.81</v>
      </c>
      <c r="K1774" s="21"/>
      <c r="L1774" s="62" t="n">
        <f aca="false">IF(AND(A1775&lt;&gt;"",A1774=""),L1773+1,L1773)</f>
        <v>167</v>
      </c>
      <c r="M1774" s="78" t="str">
        <f aca="false">IF(OR(A1774="Insumo",A1774="Composição Auxiliar"),J1774,"")</f>
        <v/>
      </c>
      <c r="N1774" s="79" t="str">
        <f aca="false">IF(ISNUMBER(SEARCH("COM ENCARGOS COMPLEMENTARES",D1774)),J1774,"")</f>
        <v/>
      </c>
      <c r="O1774" s="79" t="str">
        <f aca="false">IF(N1774&lt;&gt;"","",M1774)</f>
        <v/>
      </c>
      <c r="P1774" s="80" t="str">
        <f aca="false">IF(A1774="Composição",A1773,"")</f>
        <v> 10.1.5.2 </v>
      </c>
      <c r="Q1774" s="79" t="n">
        <f aca="false">IF(P1774&lt;&gt;"",SUMIF(L1774:L1839,L1774,N1774:N1839),"")</f>
        <v>15.38</v>
      </c>
      <c r="R1774" s="79" t="n">
        <f aca="false">IF(P1774&lt;&gt;"",SUMIF(L1774:L1839,L1774,O1774:O1839),"")</f>
        <v>19.43</v>
      </c>
      <c r="S1774" s="63"/>
    </row>
    <row r="1775" customFormat="false" ht="24" hidden="false" customHeight="true" outlineLevel="0" collapsed="false">
      <c r="A1775" s="89" t="s">
        <v>565</v>
      </c>
      <c r="B1775" s="90" t="s">
        <v>573</v>
      </c>
      <c r="C1775" s="89" t="s">
        <v>561</v>
      </c>
      <c r="D1775" s="89" t="s">
        <v>574</v>
      </c>
      <c r="E1775" s="89" t="s">
        <v>568</v>
      </c>
      <c r="F1775" s="89"/>
      <c r="G1775" s="91" t="s">
        <v>569</v>
      </c>
      <c r="H1775" s="92" t="n">
        <v>0.3</v>
      </c>
      <c r="I1775" s="93" t="n">
        <f aca="false">SUMIFS('ANALÍTICA AUXILIARES'!J:J,'ANALÍTICA AUXILIARES'!A:A,"Composição",'ANALÍTICA AUXILIARES'!B:B,$B1775)</f>
        <v>22.95</v>
      </c>
      <c r="J1775" s="93" t="n">
        <f aca="false">TRUNC(H1775*I1775,2)</f>
        <v>6.88</v>
      </c>
      <c r="K1775" s="21"/>
      <c r="L1775" s="62" t="n">
        <f aca="false">IF(AND(A1776&lt;&gt;"",A1775=""),L1774+1,L1774)</f>
        <v>167</v>
      </c>
      <c r="M1775" s="78" t="n">
        <f aca="false">IF(OR(A1775="Insumo",A1775="Composição Auxiliar"),J1775,"")</f>
        <v>6.88</v>
      </c>
      <c r="N1775" s="79" t="n">
        <f aca="false">IF(ISNUMBER(SEARCH("COM ENCARGOS COMPLEMENTARES",D1775)),J1775,"")</f>
        <v>6.88</v>
      </c>
      <c r="O1775" s="79" t="str">
        <f aca="false">IF(N1775&lt;&gt;"","",M1775)</f>
        <v/>
      </c>
      <c r="P1775" s="80" t="str">
        <f aca="false">IF(A1775="Composição",A1774,"")</f>
        <v/>
      </c>
      <c r="Q1775" s="79" t="str">
        <f aca="false">IF(P1775&lt;&gt;"",SUMIF(L1775:L1840,L1775,N1775:N1840),"")</f>
        <v/>
      </c>
      <c r="R1775" s="79" t="str">
        <f aca="false">IF(P1775&lt;&gt;"",SUMIF(L1775:L1840,L1775,O1775:O1840),"")</f>
        <v/>
      </c>
      <c r="S1775" s="63"/>
    </row>
    <row r="1776" customFormat="false" ht="24" hidden="false" customHeight="true" outlineLevel="0" collapsed="false">
      <c r="A1776" s="89" t="s">
        <v>565</v>
      </c>
      <c r="B1776" s="90" t="s">
        <v>649</v>
      </c>
      <c r="C1776" s="89" t="s">
        <v>561</v>
      </c>
      <c r="D1776" s="89" t="s">
        <v>650</v>
      </c>
      <c r="E1776" s="89" t="s">
        <v>568</v>
      </c>
      <c r="F1776" s="89"/>
      <c r="G1776" s="91" t="s">
        <v>569</v>
      </c>
      <c r="H1776" s="92" t="n">
        <v>0.3</v>
      </c>
      <c r="I1776" s="93" t="n">
        <f aca="false">SUMIFS('ANALÍTICA AUXILIARES'!J:J,'ANALÍTICA AUXILIARES'!A:A,"Composição",'ANALÍTICA AUXILIARES'!B:B,$B1776)</f>
        <v>28.34</v>
      </c>
      <c r="J1776" s="93" t="n">
        <f aca="false">TRUNC(H1776*I1776,2)</f>
        <v>8.5</v>
      </c>
      <c r="K1776" s="21"/>
      <c r="L1776" s="62" t="n">
        <f aca="false">IF(AND(A1777&lt;&gt;"",A1776=""),L1775+1,L1775)</f>
        <v>167</v>
      </c>
      <c r="M1776" s="78" t="n">
        <f aca="false">IF(OR(A1776="Insumo",A1776="Composição Auxiliar"),J1776,"")</f>
        <v>8.5</v>
      </c>
      <c r="N1776" s="79" t="n">
        <f aca="false">IF(ISNUMBER(SEARCH("COM ENCARGOS COMPLEMENTARES",D1776)),J1776,"")</f>
        <v>8.5</v>
      </c>
      <c r="O1776" s="79" t="str">
        <f aca="false">IF(N1776&lt;&gt;"","",M1776)</f>
        <v/>
      </c>
      <c r="P1776" s="80" t="str">
        <f aca="false">IF(A1776="Composição",A1775,"")</f>
        <v/>
      </c>
      <c r="Q1776" s="79" t="str">
        <f aca="false">IF(P1776&lt;&gt;"",SUMIF(L1776:L1841,L1776,N1776:N1841),"")</f>
        <v/>
      </c>
      <c r="R1776" s="79" t="str">
        <f aca="false">IF(P1776&lt;&gt;"",SUMIF(L1776:L1841,L1776,O1776:O1841),"")</f>
        <v/>
      </c>
      <c r="S1776" s="63"/>
    </row>
    <row r="1777" customFormat="false" ht="13.8" hidden="false" customHeight="false" outlineLevel="0" collapsed="false">
      <c r="A1777" s="94" t="s">
        <v>575</v>
      </c>
      <c r="B1777" s="95" t="s">
        <v>913</v>
      </c>
      <c r="C1777" s="94" t="str">
        <f aca="false">VLOOKUP(B1777,INSUMOS!$A:$I,2,FALSE())</f>
        <v>SINAPI</v>
      </c>
      <c r="D1777" s="94" t="str">
        <f aca="false">VLOOKUP(B1777,INSUMOS!$A:$I,3,FALSE())</f>
        <v>PORCA ZINCADA, SEXTAVADA, DIAMETRO 3/8"</v>
      </c>
      <c r="E1777" s="94" t="str">
        <f aca="false">VLOOKUP(B1777,INSUMOS!$A:$I,4,FALSE())</f>
        <v>Material</v>
      </c>
      <c r="F1777" s="94"/>
      <c r="G1777" s="96" t="str">
        <f aca="false">VLOOKUP(B1777,INSUMOS!$A:$I,5,FALSE())</f>
        <v>UN</v>
      </c>
      <c r="H1777" s="97" t="n">
        <v>3</v>
      </c>
      <c r="I1777" s="98" t="n">
        <f aca="false">VLOOKUP(B1777,INSUMOS!$A:$I,8,FALSE())</f>
        <v>0.31</v>
      </c>
      <c r="J1777" s="98" t="n">
        <f aca="false">TRUNC(H1777*I1777,2)</f>
        <v>0.93</v>
      </c>
      <c r="K1777" s="21"/>
      <c r="L1777" s="62" t="n">
        <f aca="false">IF(AND(A1778&lt;&gt;"",A1777=""),L1776+1,L1776)</f>
        <v>167</v>
      </c>
      <c r="M1777" s="78" t="n">
        <f aca="false">IF(OR(A1777="Insumo",A1777="Composição Auxiliar"),J1777,"")</f>
        <v>0.93</v>
      </c>
      <c r="N1777" s="79" t="str">
        <f aca="false">IF(ISNUMBER(SEARCH("COM ENCARGOS COMPLEMENTARES",D1777)),J1777,"")</f>
        <v/>
      </c>
      <c r="O1777" s="79" t="n">
        <f aca="false">IF(N1777&lt;&gt;"","",M1777)</f>
        <v>0.93</v>
      </c>
      <c r="P1777" s="80" t="str">
        <f aca="false">IF(A1777="Composição",A1776,"")</f>
        <v/>
      </c>
      <c r="Q1777" s="79" t="str">
        <f aca="false">IF(P1777&lt;&gt;"",SUMIF(L1777:L1842,L1777,N1777:N1842),"")</f>
        <v/>
      </c>
      <c r="R1777" s="79" t="str">
        <f aca="false">IF(P1777&lt;&gt;"",SUMIF(L1777:L1842,L1777,O1777:O1842),"")</f>
        <v/>
      </c>
      <c r="S1777" s="63"/>
    </row>
    <row r="1778" customFormat="false" ht="13.8" hidden="false" customHeight="false" outlineLevel="0" collapsed="false">
      <c r="A1778" s="94" t="s">
        <v>575</v>
      </c>
      <c r="B1778" s="95" t="s">
        <v>916</v>
      </c>
      <c r="C1778" s="94" t="str">
        <f aca="false">VLOOKUP(B1778,INSUMOS!$A:$I,2,FALSE())</f>
        <v>ORSE</v>
      </c>
      <c r="D1778" s="94" t="str">
        <f aca="false">VLOOKUP(B1778,INSUMOS!$A:$I,3,FALSE())</f>
        <v>ARRUELA LISA DE 3/8"</v>
      </c>
      <c r="E1778" s="94" t="str">
        <f aca="false">VLOOKUP(B1778,INSUMOS!$A:$I,4,FALSE())</f>
        <v>Material</v>
      </c>
      <c r="F1778" s="94"/>
      <c r="G1778" s="96" t="str">
        <f aca="false">VLOOKUP(B1778,INSUMOS!$A:$I,5,FALSE())</f>
        <v>un</v>
      </c>
      <c r="H1778" s="97" t="n">
        <v>3</v>
      </c>
      <c r="I1778" s="98" t="n">
        <f aca="false">VLOOKUP(B1778,INSUMOS!$A:$I,8,FALSE())</f>
        <v>0.12</v>
      </c>
      <c r="J1778" s="98" t="n">
        <f aca="false">TRUNC(H1778*I1778,2)</f>
        <v>0.36</v>
      </c>
      <c r="K1778" s="21"/>
      <c r="L1778" s="62" t="n">
        <f aca="false">IF(AND(A1779&lt;&gt;"",A1778=""),L1777+1,L1777)</f>
        <v>167</v>
      </c>
      <c r="M1778" s="78" t="n">
        <f aca="false">IF(OR(A1778="Insumo",A1778="Composição Auxiliar"),J1778,"")</f>
        <v>0.36</v>
      </c>
      <c r="N1778" s="79" t="str">
        <f aca="false">IF(ISNUMBER(SEARCH("COM ENCARGOS COMPLEMENTARES",D1778)),J1778,"")</f>
        <v/>
      </c>
      <c r="O1778" s="79" t="n">
        <f aca="false">IF(N1778&lt;&gt;"","",M1778)</f>
        <v>0.36</v>
      </c>
      <c r="P1778" s="80" t="str">
        <f aca="false">IF(A1778="Composição",A1777,"")</f>
        <v/>
      </c>
      <c r="Q1778" s="79" t="str">
        <f aca="false">IF(P1778&lt;&gt;"",SUMIF(L1778:L1843,L1778,N1778:N1843),"")</f>
        <v/>
      </c>
      <c r="R1778" s="79" t="str">
        <f aca="false">IF(P1778&lt;&gt;"",SUMIF(L1778:L1843,L1778,O1778:O1843),"")</f>
        <v/>
      </c>
      <c r="S1778" s="63"/>
    </row>
    <row r="1779" customFormat="false" ht="24" hidden="false" customHeight="false" outlineLevel="0" collapsed="false">
      <c r="A1779" s="94" t="s">
        <v>575</v>
      </c>
      <c r="B1779" s="95" t="s">
        <v>915</v>
      </c>
      <c r="C1779" s="94" t="str">
        <f aca="false">VLOOKUP(B1779,INSUMOS!$A:$I,2,FALSE())</f>
        <v>SINAPI</v>
      </c>
      <c r="D1779" s="94" t="str">
        <f aca="false">VLOOKUP(B1779,INSUMOS!$A:$I,3,FALSE())</f>
        <v>PARAFUSO DE ACO ZINCADO, TIPO CHUMBADOR PARABOLT, DIAMETRO 3/8", COMPRIMENTO 75 MM</v>
      </c>
      <c r="E1779" s="94" t="str">
        <f aca="false">VLOOKUP(B1779,INSUMOS!$A:$I,4,FALSE())</f>
        <v>Material</v>
      </c>
      <c r="F1779" s="94"/>
      <c r="G1779" s="96" t="str">
        <f aca="false">VLOOKUP(B1779,INSUMOS!$A:$I,5,FALSE())</f>
        <v>UN</v>
      </c>
      <c r="H1779" s="97" t="n">
        <v>1</v>
      </c>
      <c r="I1779" s="98" t="n">
        <f aca="false">VLOOKUP(B1779,INSUMOS!$A:$I,8,FALSE())</f>
        <v>3.29</v>
      </c>
      <c r="J1779" s="98" t="n">
        <f aca="false">TRUNC(H1779*I1779,2)</f>
        <v>3.29</v>
      </c>
      <c r="K1779" s="21"/>
      <c r="L1779" s="62" t="n">
        <f aca="false">IF(AND(A1780&lt;&gt;"",A1779=""),L1778+1,L1778)</f>
        <v>167</v>
      </c>
      <c r="M1779" s="78" t="n">
        <f aca="false">IF(OR(A1779="Insumo",A1779="Composição Auxiliar"),J1779,"")</f>
        <v>3.29</v>
      </c>
      <c r="N1779" s="79" t="str">
        <f aca="false">IF(ISNUMBER(SEARCH("COM ENCARGOS COMPLEMENTARES",D1779)),J1779,"")</f>
        <v/>
      </c>
      <c r="O1779" s="79" t="n">
        <f aca="false">IF(N1779&lt;&gt;"","",M1779)</f>
        <v>3.29</v>
      </c>
      <c r="P1779" s="80" t="str">
        <f aca="false">IF(A1779="Composição",A1778,"")</f>
        <v/>
      </c>
      <c r="Q1779" s="79" t="str">
        <f aca="false">IF(P1779&lt;&gt;"",SUMIF(L1779:L1844,L1779,N1779:N1844),"")</f>
        <v/>
      </c>
      <c r="R1779" s="79" t="str">
        <f aca="false">IF(P1779&lt;&gt;"",SUMIF(L1779:L1844,L1779,O1779:O1844),"")</f>
        <v/>
      </c>
      <c r="S1779" s="63"/>
    </row>
    <row r="1780" customFormat="false" ht="13.8" hidden="false" customHeight="false" outlineLevel="0" collapsed="false">
      <c r="A1780" s="94" t="s">
        <v>575</v>
      </c>
      <c r="B1780" s="95" t="s">
        <v>917</v>
      </c>
      <c r="C1780" s="94" t="str">
        <f aca="false">VLOOKUP(B1780,INSUMOS!$A:$I,2,FALSE())</f>
        <v>ORSE</v>
      </c>
      <c r="D1780" s="94" t="str">
        <f aca="false">VLOOKUP(B1780,INSUMOS!$A:$I,3,FALSE())</f>
        <v>BARRA ROSCADA ZINCADA Ø 3/8"</v>
      </c>
      <c r="E1780" s="94" t="str">
        <f aca="false">VLOOKUP(B1780,INSUMOS!$A:$I,4,FALSE())</f>
        <v>Material</v>
      </c>
      <c r="F1780" s="94"/>
      <c r="G1780" s="96" t="str">
        <f aca="false">VLOOKUP(B1780,INSUMOS!$A:$I,5,FALSE())</f>
        <v>m</v>
      </c>
      <c r="H1780" s="97" t="n">
        <v>0.9</v>
      </c>
      <c r="I1780" s="98" t="n">
        <f aca="false">VLOOKUP(B1780,INSUMOS!$A:$I,8,FALSE())</f>
        <v>7.7</v>
      </c>
      <c r="J1780" s="98" t="n">
        <f aca="false">TRUNC(H1780*I1780,2)</f>
        <v>6.93</v>
      </c>
      <c r="K1780" s="21"/>
      <c r="L1780" s="62" t="n">
        <f aca="false">IF(AND(A1781&lt;&gt;"",A1780=""),L1779+1,L1779)</f>
        <v>167</v>
      </c>
      <c r="M1780" s="78" t="n">
        <f aca="false">IF(OR(A1780="Insumo",A1780="Composição Auxiliar"),J1780,"")</f>
        <v>6.93</v>
      </c>
      <c r="N1780" s="79" t="str">
        <f aca="false">IF(ISNUMBER(SEARCH("COM ENCARGOS COMPLEMENTARES",D1780)),J1780,"")</f>
        <v/>
      </c>
      <c r="O1780" s="79" t="n">
        <f aca="false">IF(N1780&lt;&gt;"","",M1780)</f>
        <v>6.93</v>
      </c>
      <c r="P1780" s="80" t="str">
        <f aca="false">IF(A1780="Composição",A1779,"")</f>
        <v/>
      </c>
      <c r="Q1780" s="79" t="str">
        <f aca="false">IF(P1780&lt;&gt;"",SUMIF(L1780:L1845,L1780,N1780:N1845),"")</f>
        <v/>
      </c>
      <c r="R1780" s="79" t="str">
        <f aca="false">IF(P1780&lt;&gt;"",SUMIF(L1780:L1845,L1780,O1780:O1845),"")</f>
        <v/>
      </c>
      <c r="S1780" s="63"/>
    </row>
    <row r="1781" customFormat="false" ht="24" hidden="false" customHeight="false" outlineLevel="0" collapsed="false">
      <c r="A1781" s="94" t="s">
        <v>575</v>
      </c>
      <c r="B1781" s="95" t="s">
        <v>972</v>
      </c>
      <c r="C1781" s="94" t="str">
        <f aca="false">VLOOKUP(B1781,INSUMOS!$A:$I,2,FALSE())</f>
        <v>SINAPI</v>
      </c>
      <c r="D1781" s="94" t="str">
        <f aca="false">VLOOKUP(B1781,INSUMOS!$A:$I,3,FALSE())</f>
        <v>ABRACADEIRA EM ACO PARA AMARRACAO DE ELETRODUTOS, TIPO U SIMPLES, COM 4"</v>
      </c>
      <c r="E1781" s="94" t="str">
        <f aca="false">VLOOKUP(B1781,INSUMOS!$A:$I,4,FALSE())</f>
        <v>Material</v>
      </c>
      <c r="F1781" s="94"/>
      <c r="G1781" s="96" t="str">
        <f aca="false">VLOOKUP(B1781,INSUMOS!$A:$I,5,FALSE())</f>
        <v>UN</v>
      </c>
      <c r="H1781" s="97" t="n">
        <v>1</v>
      </c>
      <c r="I1781" s="98" t="n">
        <f aca="false">VLOOKUP(B1781,INSUMOS!$A:$I,8,FALSE())</f>
        <v>7.92</v>
      </c>
      <c r="J1781" s="98" t="n">
        <f aca="false">TRUNC(H1781*I1781,2)</f>
        <v>7.92</v>
      </c>
      <c r="K1781" s="21"/>
      <c r="L1781" s="62" t="n">
        <f aca="false">IF(AND(A1782&lt;&gt;"",A1781=""),L1780+1,L1780)</f>
        <v>167</v>
      </c>
      <c r="M1781" s="78" t="n">
        <f aca="false">IF(OR(A1781="Insumo",A1781="Composição Auxiliar"),J1781,"")</f>
        <v>7.92</v>
      </c>
      <c r="N1781" s="79" t="str">
        <f aca="false">IF(ISNUMBER(SEARCH("COM ENCARGOS COMPLEMENTARES",D1781)),J1781,"")</f>
        <v/>
      </c>
      <c r="O1781" s="79" t="n">
        <f aca="false">IF(N1781&lt;&gt;"","",M1781)</f>
        <v>7.92</v>
      </c>
      <c r="P1781" s="80" t="str">
        <f aca="false">IF(A1781="Composição",A1780,"")</f>
        <v/>
      </c>
      <c r="Q1781" s="79" t="str">
        <f aca="false">IF(P1781&lt;&gt;"",SUMIF(L1781:L1846,L1781,N1781:N1846),"")</f>
        <v/>
      </c>
      <c r="R1781" s="79" t="str">
        <f aca="false">IF(P1781&lt;&gt;"",SUMIF(L1781:L1846,L1781,O1781:O1846),"")</f>
        <v/>
      </c>
      <c r="S1781" s="63"/>
    </row>
    <row r="1782" customFormat="false" ht="13.8" hidden="false" customHeight="false" outlineLevel="0" collapsed="false">
      <c r="A1782" s="99"/>
      <c r="B1782" s="99"/>
      <c r="C1782" s="99"/>
      <c r="D1782" s="99"/>
      <c r="E1782" s="99"/>
      <c r="F1782" s="100"/>
      <c r="G1782" s="99"/>
      <c r="H1782" s="100"/>
      <c r="I1782" s="99"/>
      <c r="J1782" s="100"/>
      <c r="K1782" s="21"/>
      <c r="L1782" s="62" t="n">
        <f aca="false">IF(AND(A1783&lt;&gt;"",A1782=""),L1781+1,L1781)</f>
        <v>167</v>
      </c>
      <c r="M1782" s="78" t="str">
        <f aca="false">IF(OR(A1782="Insumo",A1782="Composição Auxiliar"),J1782,"")</f>
        <v/>
      </c>
      <c r="N1782" s="79" t="str">
        <f aca="false">IF(ISNUMBER(SEARCH("COM ENCARGOS COMPLEMENTARES",D1782)),J1782,"")</f>
        <v/>
      </c>
      <c r="O1782" s="79" t="str">
        <f aca="false">IF(N1782&lt;&gt;"","",M1782)</f>
        <v/>
      </c>
      <c r="P1782" s="80" t="str">
        <f aca="false">IF(A1782="Composição",A1781,"")</f>
        <v/>
      </c>
      <c r="Q1782" s="79" t="str">
        <f aca="false">IF(P1782&lt;&gt;"",SUMIF(L1782:L1847,L1782,N1782:N1847),"")</f>
        <v/>
      </c>
      <c r="R1782" s="79" t="str">
        <f aca="false">IF(P1782&lt;&gt;"",SUMIF(L1782:L1847,L1782,O1782:O1847),"")</f>
        <v/>
      </c>
      <c r="S1782" s="63"/>
    </row>
    <row r="1783" customFormat="false" ht="13.8" hidden="false" customHeight="true" outlineLevel="0" collapsed="false">
      <c r="A1783" s="99"/>
      <c r="B1783" s="99"/>
      <c r="C1783" s="99"/>
      <c r="D1783" s="99"/>
      <c r="E1783" s="99"/>
      <c r="F1783" s="100"/>
      <c r="G1783" s="99"/>
      <c r="H1783" s="99" t="s">
        <v>580</v>
      </c>
      <c r="I1783" s="99"/>
      <c r="J1783" s="100" t="n">
        <f aca="false">TRUNC(SUMIF(L:L,$L1783,M:M)*(1+$J$9),2)</f>
        <v>42.21</v>
      </c>
      <c r="K1783" s="21"/>
      <c r="L1783" s="62" t="n">
        <f aca="false">IF(AND(A1784&lt;&gt;"",A1783=""),L1782+1,L1782)</f>
        <v>167</v>
      </c>
      <c r="M1783" s="78" t="str">
        <f aca="false">IF(OR(A1783="Insumo",A1783="Composição Auxiliar"),J1783,"")</f>
        <v/>
      </c>
      <c r="N1783" s="79" t="str">
        <f aca="false">IF(ISNUMBER(SEARCH("COM ENCARGOS COMPLEMENTARES",D1783)),J1783,"")</f>
        <v/>
      </c>
      <c r="O1783" s="79" t="str">
        <f aca="false">IF(N1783&lt;&gt;"","",M1783)</f>
        <v/>
      </c>
      <c r="P1783" s="80" t="str">
        <f aca="false">IF(A1783="Composição",A1782,"")</f>
        <v/>
      </c>
      <c r="Q1783" s="79" t="str">
        <f aca="false">IF(P1783&lt;&gt;"",SUMIF(L1783:L1848,L1783,N1783:N1848),"")</f>
        <v/>
      </c>
      <c r="R1783" s="79" t="str">
        <f aca="false">IF(P1783&lt;&gt;"",SUMIF(L1783:L1848,L1783,O1783:O1848),"")</f>
        <v/>
      </c>
      <c r="S1783" s="63"/>
    </row>
    <row r="1784" customFormat="false" ht="13.8" hidden="false" customHeight="false" outlineLevel="0" collapsed="false">
      <c r="A1784" s="101"/>
      <c r="B1784" s="101"/>
      <c r="C1784" s="101"/>
      <c r="D1784" s="101"/>
      <c r="E1784" s="101"/>
      <c r="F1784" s="101"/>
      <c r="G1784" s="101" t="s">
        <v>581</v>
      </c>
      <c r="H1784" s="102" t="s">
        <v>616</v>
      </c>
      <c r="I1784" s="101" t="s">
        <v>583</v>
      </c>
      <c r="J1784" s="103" t="n">
        <f aca="false">TRUNC(J1783*H1784,2)</f>
        <v>675.36</v>
      </c>
      <c r="K1784" s="21"/>
      <c r="L1784" s="62" t="n">
        <f aca="false">IF(AND(A1785&lt;&gt;"",A1784=""),L1783+1,L1783)</f>
        <v>167</v>
      </c>
      <c r="M1784" s="78" t="str">
        <f aca="false">IF(OR(A1784="Insumo",A1784="Composição Auxiliar"),J1784,"")</f>
        <v/>
      </c>
      <c r="N1784" s="79" t="str">
        <f aca="false">IF(ISNUMBER(SEARCH("COM ENCARGOS COMPLEMENTARES",D1784)),J1784,"")</f>
        <v/>
      </c>
      <c r="O1784" s="79" t="str">
        <f aca="false">IF(N1784&lt;&gt;"","",M1784)</f>
        <v/>
      </c>
      <c r="P1784" s="80" t="str">
        <f aca="false">IF(A1784="Composição",A1783,"")</f>
        <v/>
      </c>
      <c r="Q1784" s="79" t="str">
        <f aca="false">IF(P1784&lt;&gt;"",SUMIF(L1784:L1849,L1784,N1784:N1849),"")</f>
        <v/>
      </c>
      <c r="R1784" s="79" t="str">
        <f aca="false">IF(P1784&lt;&gt;"",SUMIF(L1784:L1849,L1784,O1784:O1849),"")</f>
        <v/>
      </c>
      <c r="S1784" s="63"/>
    </row>
    <row r="1785" customFormat="false" ht="13.8" hidden="false" customHeight="false" outlineLevel="0" collapsed="false">
      <c r="A1785" s="104"/>
      <c r="B1785" s="104"/>
      <c r="C1785" s="104"/>
      <c r="D1785" s="104"/>
      <c r="E1785" s="104"/>
      <c r="F1785" s="104"/>
      <c r="G1785" s="104"/>
      <c r="H1785" s="104"/>
      <c r="I1785" s="104"/>
      <c r="J1785" s="104"/>
      <c r="K1785" s="21"/>
      <c r="L1785" s="62" t="n">
        <f aca="false">IF(AND(A1786&lt;&gt;"",A1785=""),L1784+1,L1784)</f>
        <v>168</v>
      </c>
      <c r="M1785" s="78" t="str">
        <f aca="false">IF(OR(A1785="Insumo",A1785="Composição Auxiliar"),J1785,"")</f>
        <v/>
      </c>
      <c r="N1785" s="79" t="str">
        <f aca="false">IF(ISNUMBER(SEARCH("COM ENCARGOS COMPLEMENTARES",D1785)),J1785,"")</f>
        <v/>
      </c>
      <c r="O1785" s="79" t="str">
        <f aca="false">IF(N1785&lt;&gt;"","",M1785)</f>
        <v/>
      </c>
      <c r="P1785" s="80" t="str">
        <f aca="false">IF(A1785="Composição",A1784,"")</f>
        <v/>
      </c>
      <c r="Q1785" s="79" t="str">
        <f aca="false">IF(P1785&lt;&gt;"",SUMIF(L1785:L1850,L1785,N1785:N1850),"")</f>
        <v/>
      </c>
      <c r="R1785" s="79" t="str">
        <f aca="false">IF(P1785&lt;&gt;"",SUMIF(L1785:L1850,L1785,O1785:O1850),"")</f>
        <v/>
      </c>
      <c r="S1785" s="63"/>
    </row>
    <row r="1786" customFormat="false" ht="14.5" hidden="false" customHeight="true" outlineLevel="0" collapsed="false">
      <c r="A1786" s="81" t="s">
        <v>437</v>
      </c>
      <c r="B1786" s="82" t="s">
        <v>552</v>
      </c>
      <c r="C1786" s="81" t="s">
        <v>553</v>
      </c>
      <c r="D1786" s="81" t="s">
        <v>554</v>
      </c>
      <c r="E1786" s="81" t="s">
        <v>555</v>
      </c>
      <c r="F1786" s="81"/>
      <c r="G1786" s="83" t="s">
        <v>556</v>
      </c>
      <c r="H1786" s="82" t="s">
        <v>557</v>
      </c>
      <c r="I1786" s="82" t="s">
        <v>558</v>
      </c>
      <c r="J1786" s="82" t="s">
        <v>559</v>
      </c>
      <c r="K1786" s="21"/>
      <c r="L1786" s="62" t="n">
        <f aca="false">IF(AND(A1787&lt;&gt;"",A1786=""),L1785+1,L1785)</f>
        <v>168</v>
      </c>
      <c r="M1786" s="78" t="str">
        <f aca="false">IF(OR(A1786="Insumo",A1786="Composição Auxiliar"),J1786,"")</f>
        <v/>
      </c>
      <c r="N1786" s="79" t="str">
        <f aca="false">IF(ISNUMBER(SEARCH("COM ENCARGOS COMPLEMENTARES",D1786)),J1786,"")</f>
        <v/>
      </c>
      <c r="O1786" s="79" t="str">
        <f aca="false">IF(N1786&lt;&gt;"","",M1786)</f>
        <v/>
      </c>
      <c r="P1786" s="80" t="str">
        <f aca="false">IF(A1786="Composição",A1785,"")</f>
        <v/>
      </c>
      <c r="Q1786" s="79" t="str">
        <f aca="false">IF(P1786&lt;&gt;"",SUMIF(L1786:L1851,L1786,N1786:N1851),"")</f>
        <v/>
      </c>
      <c r="R1786" s="79" t="str">
        <f aca="false">IF(P1786&lt;&gt;"",SUMIF(L1786:L1851,L1786,O1786:O1851),"")</f>
        <v/>
      </c>
      <c r="S1786" s="63"/>
    </row>
    <row r="1787" customFormat="false" ht="35" hidden="false" customHeight="true" outlineLevel="0" collapsed="false">
      <c r="A1787" s="84" t="s">
        <v>560</v>
      </c>
      <c r="B1787" s="85" t="s">
        <v>438</v>
      </c>
      <c r="C1787" s="84" t="s">
        <v>584</v>
      </c>
      <c r="D1787" s="84" t="s">
        <v>1272</v>
      </c>
      <c r="E1787" s="84" t="s">
        <v>1273</v>
      </c>
      <c r="F1787" s="84"/>
      <c r="G1787" s="86" t="s">
        <v>587</v>
      </c>
      <c r="H1787" s="87" t="n">
        <v>1</v>
      </c>
      <c r="I1787" s="88" t="n">
        <f aca="false">SUMIF(L:L,$L1787,M:M)</f>
        <v>260.82</v>
      </c>
      <c r="J1787" s="88" t="n">
        <f aca="false">TRUNC(H1787*I1787,2)</f>
        <v>260.82</v>
      </c>
      <c r="K1787" s="21"/>
      <c r="L1787" s="62" t="n">
        <f aca="false">IF(AND(A1788&lt;&gt;"",A1787=""),L1786+1,L1786)</f>
        <v>168</v>
      </c>
      <c r="M1787" s="78" t="str">
        <f aca="false">IF(OR(A1787="Insumo",A1787="Composição Auxiliar"),J1787,"")</f>
        <v/>
      </c>
      <c r="N1787" s="79" t="str">
        <f aca="false">IF(ISNUMBER(SEARCH("COM ENCARGOS COMPLEMENTARES",D1787)),J1787,"")</f>
        <v/>
      </c>
      <c r="O1787" s="79" t="str">
        <f aca="false">IF(N1787&lt;&gt;"","",M1787)</f>
        <v/>
      </c>
      <c r="P1787" s="80" t="str">
        <f aca="false">IF(A1787="Composição",A1786,"")</f>
        <v> 10.1.5.3 </v>
      </c>
      <c r="Q1787" s="79" t="n">
        <f aca="false">IF(P1787&lt;&gt;"",SUMIF(L1787:L1852,L1787,N1787:N1852),"")</f>
        <v>253.34</v>
      </c>
      <c r="R1787" s="79" t="n">
        <f aca="false">IF(P1787&lt;&gt;"",SUMIF(L1787:L1852,L1787,O1787:O1852),"")</f>
        <v>7.48</v>
      </c>
      <c r="S1787" s="63"/>
    </row>
    <row r="1788" customFormat="false" ht="24" hidden="false" customHeight="true" outlineLevel="0" collapsed="false">
      <c r="A1788" s="89" t="s">
        <v>565</v>
      </c>
      <c r="B1788" s="90" t="s">
        <v>1203</v>
      </c>
      <c r="C1788" s="89" t="s">
        <v>561</v>
      </c>
      <c r="D1788" s="89" t="s">
        <v>1204</v>
      </c>
      <c r="E1788" s="89" t="s">
        <v>613</v>
      </c>
      <c r="F1788" s="89"/>
      <c r="G1788" s="91" t="s">
        <v>569</v>
      </c>
      <c r="H1788" s="92" t="n">
        <v>4</v>
      </c>
      <c r="I1788" s="93" t="n">
        <f aca="false">SUMIFS('ANALÍTICA AUXILIARES'!J:J,'ANALÍTICA AUXILIARES'!A:A,"Composição",'ANALÍTICA AUXILIARES'!B:B,$B1788)</f>
        <v>28.91</v>
      </c>
      <c r="J1788" s="93" t="n">
        <f aca="false">TRUNC(H1788*I1788,2)</f>
        <v>115.64</v>
      </c>
      <c r="K1788" s="21"/>
      <c r="L1788" s="62" t="n">
        <f aca="false">IF(AND(A1789&lt;&gt;"",A1788=""),L1787+1,L1787)</f>
        <v>168</v>
      </c>
      <c r="M1788" s="78" t="n">
        <f aca="false">IF(OR(A1788="Insumo",A1788="Composição Auxiliar"),J1788,"")</f>
        <v>115.64</v>
      </c>
      <c r="N1788" s="79" t="n">
        <f aca="false">IF(ISNUMBER(SEARCH("COM ENCARGOS COMPLEMENTARES",D1788)),J1788,"")</f>
        <v>115.64</v>
      </c>
      <c r="O1788" s="79" t="str">
        <f aca="false">IF(N1788&lt;&gt;"","",M1788)</f>
        <v/>
      </c>
      <c r="P1788" s="80" t="str">
        <f aca="false">IF(A1788="Composição",A1787,"")</f>
        <v/>
      </c>
      <c r="Q1788" s="79" t="str">
        <f aca="false">IF(P1788&lt;&gt;"",SUMIF(L1788:L1853,L1788,N1788:N1853),"")</f>
        <v/>
      </c>
      <c r="R1788" s="79" t="str">
        <f aca="false">IF(P1788&lt;&gt;"",SUMIF(L1788:L1853,L1788,O1788:O1853),"")</f>
        <v/>
      </c>
      <c r="S1788" s="63"/>
    </row>
    <row r="1789" customFormat="false" ht="24" hidden="false" customHeight="true" outlineLevel="0" collapsed="false">
      <c r="A1789" s="89" t="s">
        <v>565</v>
      </c>
      <c r="B1789" s="90" t="s">
        <v>573</v>
      </c>
      <c r="C1789" s="89" t="s">
        <v>561</v>
      </c>
      <c r="D1789" s="89" t="s">
        <v>574</v>
      </c>
      <c r="E1789" s="89" t="s">
        <v>568</v>
      </c>
      <c r="F1789" s="89"/>
      <c r="G1789" s="91" t="s">
        <v>569</v>
      </c>
      <c r="H1789" s="92" t="n">
        <v>6</v>
      </c>
      <c r="I1789" s="93" t="n">
        <f aca="false">SUMIFS('ANALÍTICA AUXILIARES'!J:J,'ANALÍTICA AUXILIARES'!A:A,"Composição",'ANALÍTICA AUXILIARES'!B:B,$B1789)</f>
        <v>22.95</v>
      </c>
      <c r="J1789" s="93" t="n">
        <f aca="false">TRUNC(H1789*I1789,2)</f>
        <v>137.7</v>
      </c>
      <c r="K1789" s="21"/>
      <c r="L1789" s="62" t="n">
        <f aca="false">IF(AND(A1790&lt;&gt;"",A1789=""),L1788+1,L1788)</f>
        <v>168</v>
      </c>
      <c r="M1789" s="78" t="n">
        <f aca="false">IF(OR(A1789="Insumo",A1789="Composição Auxiliar"),J1789,"")</f>
        <v>137.7</v>
      </c>
      <c r="N1789" s="79" t="n">
        <f aca="false">IF(ISNUMBER(SEARCH("COM ENCARGOS COMPLEMENTARES",D1789)),J1789,"")</f>
        <v>137.7</v>
      </c>
      <c r="O1789" s="79" t="str">
        <f aca="false">IF(N1789&lt;&gt;"","",M1789)</f>
        <v/>
      </c>
      <c r="P1789" s="80" t="str">
        <f aca="false">IF(A1789="Composição",A1788,"")</f>
        <v/>
      </c>
      <c r="Q1789" s="79" t="str">
        <f aca="false">IF(P1789&lt;&gt;"",SUMIF(L1789:L1854,L1789,N1789:N1854),"")</f>
        <v/>
      </c>
      <c r="R1789" s="79" t="str">
        <f aca="false">IF(P1789&lt;&gt;"",SUMIF(L1789:L1854,L1789,O1789:O1854),"")</f>
        <v/>
      </c>
      <c r="S1789" s="63"/>
    </row>
    <row r="1790" customFormat="false" ht="13.8" hidden="false" customHeight="false" outlineLevel="0" collapsed="false">
      <c r="A1790" s="94" t="s">
        <v>575</v>
      </c>
      <c r="B1790" s="95" t="s">
        <v>1274</v>
      </c>
      <c r="C1790" s="94" t="str">
        <f aca="false">VLOOKUP(B1790,INSUMOS!$A:$I,2,FALSE())</f>
        <v>ORSE</v>
      </c>
      <c r="D1790" s="94" t="str">
        <f aca="false">VLOOKUP(B1790,INSUMOS!$A:$I,3,FALSE())</f>
        <v>GÁS REFRIGERANTE R22</v>
      </c>
      <c r="E1790" s="94" t="str">
        <f aca="false">VLOOKUP(B1790,INSUMOS!$A:$I,4,FALSE())</f>
        <v>Material</v>
      </c>
      <c r="F1790" s="94"/>
      <c r="G1790" s="96" t="str">
        <f aca="false">VLOOKUP(B1790,INSUMOS!$A:$I,5,FALSE())</f>
        <v>kg</v>
      </c>
      <c r="H1790" s="97" t="n">
        <v>0.2</v>
      </c>
      <c r="I1790" s="98" t="n">
        <f aca="false">VLOOKUP(B1790,INSUMOS!$A:$I,8,FALSE())</f>
        <v>37.4</v>
      </c>
      <c r="J1790" s="98" t="n">
        <f aca="false">TRUNC(H1790*I1790,2)</f>
        <v>7.48</v>
      </c>
      <c r="K1790" s="21"/>
      <c r="L1790" s="62" t="n">
        <f aca="false">IF(AND(A1791&lt;&gt;"",A1790=""),L1789+1,L1789)</f>
        <v>168</v>
      </c>
      <c r="M1790" s="78" t="n">
        <f aca="false">IF(OR(A1790="Insumo",A1790="Composição Auxiliar"),J1790,"")</f>
        <v>7.48</v>
      </c>
      <c r="N1790" s="79" t="str">
        <f aca="false">IF(ISNUMBER(SEARCH("COM ENCARGOS COMPLEMENTARES",D1790)),J1790,"")</f>
        <v/>
      </c>
      <c r="O1790" s="79" t="n">
        <f aca="false">IF(N1790&lt;&gt;"","",M1790)</f>
        <v>7.48</v>
      </c>
      <c r="P1790" s="80" t="str">
        <f aca="false">IF(A1790="Composição",A1789,"")</f>
        <v/>
      </c>
      <c r="Q1790" s="79" t="str">
        <f aca="false">IF(P1790&lt;&gt;"",SUMIF(L1790:L1855,L1790,N1790:N1855),"")</f>
        <v/>
      </c>
      <c r="R1790" s="79" t="str">
        <f aca="false">IF(P1790&lt;&gt;"",SUMIF(L1790:L1855,L1790,O1790:O1855),"")</f>
        <v/>
      </c>
      <c r="S1790" s="63"/>
    </row>
    <row r="1791" customFormat="false" ht="13.8" hidden="false" customHeight="false" outlineLevel="0" collapsed="false">
      <c r="A1791" s="99"/>
      <c r="B1791" s="99"/>
      <c r="C1791" s="99"/>
      <c r="D1791" s="99"/>
      <c r="E1791" s="99"/>
      <c r="F1791" s="100"/>
      <c r="G1791" s="99"/>
      <c r="H1791" s="100"/>
      <c r="I1791" s="99"/>
      <c r="J1791" s="100"/>
      <c r="K1791" s="21"/>
      <c r="L1791" s="62" t="n">
        <f aca="false">IF(AND(A1792&lt;&gt;"",A1791=""),L1790+1,L1790)</f>
        <v>168</v>
      </c>
      <c r="M1791" s="78" t="str">
        <f aca="false">IF(OR(A1791="Insumo",A1791="Composição Auxiliar"),J1791,"")</f>
        <v/>
      </c>
      <c r="N1791" s="79" t="str">
        <f aca="false">IF(ISNUMBER(SEARCH("COM ENCARGOS COMPLEMENTARES",D1791)),J1791,"")</f>
        <v/>
      </c>
      <c r="O1791" s="79" t="str">
        <f aca="false">IF(N1791&lt;&gt;"","",M1791)</f>
        <v/>
      </c>
      <c r="P1791" s="80" t="str">
        <f aca="false">IF(A1791="Composição",A1790,"")</f>
        <v/>
      </c>
      <c r="Q1791" s="79" t="str">
        <f aca="false">IF(P1791&lt;&gt;"",SUMIF(L1791:L1856,L1791,N1791:N1856),"")</f>
        <v/>
      </c>
      <c r="R1791" s="79" t="str">
        <f aca="false">IF(P1791&lt;&gt;"",SUMIF(L1791:L1856,L1791,O1791:O1856),"")</f>
        <v/>
      </c>
      <c r="S1791" s="63"/>
    </row>
    <row r="1792" customFormat="false" ht="13.8" hidden="false" customHeight="true" outlineLevel="0" collapsed="false">
      <c r="A1792" s="99"/>
      <c r="B1792" s="99"/>
      <c r="C1792" s="99"/>
      <c r="D1792" s="99"/>
      <c r="E1792" s="99"/>
      <c r="F1792" s="100"/>
      <c r="G1792" s="99"/>
      <c r="H1792" s="99" t="s">
        <v>580</v>
      </c>
      <c r="I1792" s="99"/>
      <c r="J1792" s="100" t="n">
        <f aca="false">TRUNC(SUMIF(L:L,$L1792,M:M)*(1+$J$9),2)</f>
        <v>316.27</v>
      </c>
      <c r="K1792" s="21"/>
      <c r="L1792" s="62" t="n">
        <f aca="false">IF(AND(A1793&lt;&gt;"",A1792=""),L1791+1,L1791)</f>
        <v>168</v>
      </c>
      <c r="M1792" s="78" t="str">
        <f aca="false">IF(OR(A1792="Insumo",A1792="Composição Auxiliar"),J1792,"")</f>
        <v/>
      </c>
      <c r="N1792" s="79" t="str">
        <f aca="false">IF(ISNUMBER(SEARCH("COM ENCARGOS COMPLEMENTARES",D1792)),J1792,"")</f>
        <v/>
      </c>
      <c r="O1792" s="79" t="str">
        <f aca="false">IF(N1792&lt;&gt;"","",M1792)</f>
        <v/>
      </c>
      <c r="P1792" s="80" t="str">
        <f aca="false">IF(A1792="Composição",A1791,"")</f>
        <v/>
      </c>
      <c r="Q1792" s="79" t="str">
        <f aca="false">IF(P1792&lt;&gt;"",SUMIF(L1792:L1857,L1792,N1792:N1857),"")</f>
        <v/>
      </c>
      <c r="R1792" s="79" t="str">
        <f aca="false">IF(P1792&lt;&gt;"",SUMIF(L1792:L1857,L1792,O1792:O1857),"")</f>
        <v/>
      </c>
      <c r="S1792" s="63"/>
    </row>
    <row r="1793" customFormat="false" ht="13.8" hidden="false" customHeight="false" outlineLevel="0" collapsed="false">
      <c r="A1793" s="101"/>
      <c r="B1793" s="101"/>
      <c r="C1793" s="101"/>
      <c r="D1793" s="101"/>
      <c r="E1793" s="101"/>
      <c r="F1793" s="101"/>
      <c r="G1793" s="101" t="s">
        <v>581</v>
      </c>
      <c r="H1793" s="102" t="s">
        <v>595</v>
      </c>
      <c r="I1793" s="101" t="s">
        <v>583</v>
      </c>
      <c r="J1793" s="103" t="n">
        <f aca="false">TRUNC(J1792*H1793,2)</f>
        <v>316.27</v>
      </c>
      <c r="K1793" s="21"/>
      <c r="L1793" s="62" t="n">
        <f aca="false">IF(AND(A1794&lt;&gt;"",A1793=""),L1792+1,L1792)</f>
        <v>168</v>
      </c>
      <c r="M1793" s="78" t="str">
        <f aca="false">IF(OR(A1793="Insumo",A1793="Composição Auxiliar"),J1793,"")</f>
        <v/>
      </c>
      <c r="N1793" s="79" t="str">
        <f aca="false">IF(ISNUMBER(SEARCH("COM ENCARGOS COMPLEMENTARES",D1793)),J1793,"")</f>
        <v/>
      </c>
      <c r="O1793" s="79" t="str">
        <f aca="false">IF(N1793&lt;&gt;"","",M1793)</f>
        <v/>
      </c>
      <c r="P1793" s="80" t="str">
        <f aca="false">IF(A1793="Composição",A1792,"")</f>
        <v/>
      </c>
      <c r="Q1793" s="79" t="str">
        <f aca="false">IF(P1793&lt;&gt;"",SUMIF(L1793:L1858,L1793,N1793:N1858),"")</f>
        <v/>
      </c>
      <c r="R1793" s="79" t="str">
        <f aca="false">IF(P1793&lt;&gt;"",SUMIF(L1793:L1858,L1793,O1793:O1858),"")</f>
        <v/>
      </c>
      <c r="S1793" s="63"/>
    </row>
    <row r="1794" customFormat="false" ht="13.8" hidden="false" customHeight="false" outlineLevel="0" collapsed="false">
      <c r="A1794" s="104"/>
      <c r="B1794" s="104"/>
      <c r="C1794" s="104"/>
      <c r="D1794" s="104"/>
      <c r="E1794" s="104"/>
      <c r="F1794" s="104"/>
      <c r="G1794" s="104"/>
      <c r="H1794" s="104"/>
      <c r="I1794" s="104"/>
      <c r="J1794" s="104"/>
      <c r="K1794" s="21"/>
      <c r="L1794" s="62" t="n">
        <f aca="false">IF(AND(A1795&lt;&gt;"",A1794=""),L1793+1,L1793)</f>
        <v>169</v>
      </c>
      <c r="M1794" s="78" t="str">
        <f aca="false">IF(OR(A1794="Insumo",A1794="Composição Auxiliar"),J1794,"")</f>
        <v/>
      </c>
      <c r="N1794" s="79" t="str">
        <f aca="false">IF(ISNUMBER(SEARCH("COM ENCARGOS COMPLEMENTARES",D1794)),J1794,"")</f>
        <v/>
      </c>
      <c r="O1794" s="79" t="str">
        <f aca="false">IF(N1794&lt;&gt;"","",M1794)</f>
        <v/>
      </c>
      <c r="P1794" s="80" t="str">
        <f aca="false">IF(A1794="Composição",A1793,"")</f>
        <v/>
      </c>
      <c r="Q1794" s="79" t="str">
        <f aca="false">IF(P1794&lt;&gt;"",SUMIF(L1794:L1859,L1794,N1794:N1859),"")</f>
        <v/>
      </c>
      <c r="R1794" s="79" t="str">
        <f aca="false">IF(P1794&lt;&gt;"",SUMIF(L1794:L1859,L1794,O1794:O1859),"")</f>
        <v/>
      </c>
      <c r="S1794" s="63"/>
    </row>
    <row r="1795" customFormat="false" ht="14.5" hidden="false" customHeight="true" outlineLevel="0" collapsed="false">
      <c r="A1795" s="81" t="s">
        <v>439</v>
      </c>
      <c r="B1795" s="82" t="s">
        <v>552</v>
      </c>
      <c r="C1795" s="81" t="s">
        <v>553</v>
      </c>
      <c r="D1795" s="81" t="s">
        <v>554</v>
      </c>
      <c r="E1795" s="81" t="s">
        <v>555</v>
      </c>
      <c r="F1795" s="81"/>
      <c r="G1795" s="83" t="s">
        <v>556</v>
      </c>
      <c r="H1795" s="82" t="s">
        <v>557</v>
      </c>
      <c r="I1795" s="82" t="s">
        <v>558</v>
      </c>
      <c r="J1795" s="82" t="s">
        <v>559</v>
      </c>
      <c r="K1795" s="21"/>
      <c r="L1795" s="62" t="n">
        <f aca="false">IF(AND(A1796&lt;&gt;"",A1795=""),L1794+1,L1794)</f>
        <v>169</v>
      </c>
      <c r="M1795" s="78" t="str">
        <f aca="false">IF(OR(A1795="Insumo",A1795="Composição Auxiliar"),J1795,"")</f>
        <v/>
      </c>
      <c r="N1795" s="79" t="str">
        <f aca="false">IF(ISNUMBER(SEARCH("COM ENCARGOS COMPLEMENTARES",D1795)),J1795,"")</f>
        <v/>
      </c>
      <c r="O1795" s="79" t="str">
        <f aca="false">IF(N1795&lt;&gt;"","",M1795)</f>
        <v/>
      </c>
      <c r="P1795" s="80" t="str">
        <f aca="false">IF(A1795="Composição",A1794,"")</f>
        <v/>
      </c>
      <c r="Q1795" s="79" t="str">
        <f aca="false">IF(P1795&lt;&gt;"",SUMIF(L1795:L1860,L1795,N1795:N1860),"")</f>
        <v/>
      </c>
      <c r="R1795" s="79" t="str">
        <f aca="false">IF(P1795&lt;&gt;"",SUMIF(L1795:L1860,L1795,O1795:O1860),"")</f>
        <v/>
      </c>
      <c r="S1795" s="63"/>
    </row>
    <row r="1796" customFormat="false" ht="46" hidden="false" customHeight="true" outlineLevel="0" collapsed="false">
      <c r="A1796" s="84" t="s">
        <v>560</v>
      </c>
      <c r="B1796" s="85" t="s">
        <v>440</v>
      </c>
      <c r="C1796" s="84" t="s">
        <v>584</v>
      </c>
      <c r="D1796" s="84" t="s">
        <v>1275</v>
      </c>
      <c r="E1796" s="84" t="s">
        <v>1036</v>
      </c>
      <c r="F1796" s="84"/>
      <c r="G1796" s="86" t="s">
        <v>608</v>
      </c>
      <c r="H1796" s="87" t="n">
        <v>1</v>
      </c>
      <c r="I1796" s="88" t="n">
        <f aca="false">SUMIF(L:L,$L1796,M:M)</f>
        <v>23.1</v>
      </c>
      <c r="J1796" s="88" t="n">
        <f aca="false">TRUNC(H1796*I1796,2)</f>
        <v>23.1</v>
      </c>
      <c r="K1796" s="21"/>
      <c r="L1796" s="62" t="n">
        <f aca="false">IF(AND(A1797&lt;&gt;"",A1796=""),L1795+1,L1795)</f>
        <v>169</v>
      </c>
      <c r="M1796" s="78" t="str">
        <f aca="false">IF(OR(A1796="Insumo",A1796="Composição Auxiliar"),J1796,"")</f>
        <v/>
      </c>
      <c r="N1796" s="79" t="str">
        <f aca="false">IF(ISNUMBER(SEARCH("COM ENCARGOS COMPLEMENTARES",D1796)),J1796,"")</f>
        <v/>
      </c>
      <c r="O1796" s="79" t="str">
        <f aca="false">IF(N1796&lt;&gt;"","",M1796)</f>
        <v/>
      </c>
      <c r="P1796" s="80" t="str">
        <f aca="false">IF(A1796="Composição",A1795,"")</f>
        <v> 10.1.5.4 </v>
      </c>
      <c r="Q1796" s="79" t="n">
        <f aca="false">IF(P1796&lt;&gt;"",SUMIF(L1796:L1861,L1796,N1796:N1861),"")</f>
        <v>9.53</v>
      </c>
      <c r="R1796" s="79" t="n">
        <f aca="false">IF(P1796&lt;&gt;"",SUMIF(L1796:L1861,L1796,O1796:O1861),"")</f>
        <v>13.57</v>
      </c>
      <c r="S1796" s="63"/>
    </row>
    <row r="1797" customFormat="false" ht="24" hidden="false" customHeight="true" outlineLevel="0" collapsed="false">
      <c r="A1797" s="89" t="s">
        <v>565</v>
      </c>
      <c r="B1797" s="90" t="s">
        <v>873</v>
      </c>
      <c r="C1797" s="89" t="s">
        <v>561</v>
      </c>
      <c r="D1797" s="89" t="s">
        <v>874</v>
      </c>
      <c r="E1797" s="89" t="s">
        <v>568</v>
      </c>
      <c r="F1797" s="89"/>
      <c r="G1797" s="91" t="s">
        <v>569</v>
      </c>
      <c r="H1797" s="92" t="n">
        <v>0.18</v>
      </c>
      <c r="I1797" s="93" t="n">
        <f aca="false">SUMIFS('ANALÍTICA AUXILIARES'!J:J,'ANALÍTICA AUXILIARES'!A:A,"Composição",'ANALÍTICA AUXILIARES'!B:B,$B1797)</f>
        <v>24.32</v>
      </c>
      <c r="J1797" s="93" t="n">
        <f aca="false">TRUNC(H1797*I1797,2)</f>
        <v>4.37</v>
      </c>
      <c r="K1797" s="21"/>
      <c r="L1797" s="62" t="n">
        <f aca="false">IF(AND(A1798&lt;&gt;"",A1797=""),L1796+1,L1796)</f>
        <v>169</v>
      </c>
      <c r="M1797" s="78" t="n">
        <f aca="false">IF(OR(A1797="Insumo",A1797="Composição Auxiliar"),J1797,"")</f>
        <v>4.37</v>
      </c>
      <c r="N1797" s="79" t="n">
        <f aca="false">IF(ISNUMBER(SEARCH("COM ENCARGOS COMPLEMENTARES",D1797)),J1797,"")</f>
        <v>4.37</v>
      </c>
      <c r="O1797" s="79" t="str">
        <f aca="false">IF(N1797&lt;&gt;"","",M1797)</f>
        <v/>
      </c>
      <c r="P1797" s="80" t="str">
        <f aca="false">IF(A1797="Composição",A1796,"")</f>
        <v/>
      </c>
      <c r="Q1797" s="79" t="str">
        <f aca="false">IF(P1797&lt;&gt;"",SUMIF(L1797:L1862,L1797,N1797:N1862),"")</f>
        <v/>
      </c>
      <c r="R1797" s="79" t="str">
        <f aca="false">IF(P1797&lt;&gt;"",SUMIF(L1797:L1862,L1797,O1797:O1862),"")</f>
        <v/>
      </c>
      <c r="S1797" s="63"/>
    </row>
    <row r="1798" customFormat="false" ht="24" hidden="false" customHeight="true" outlineLevel="0" collapsed="false">
      <c r="A1798" s="89" t="s">
        <v>565</v>
      </c>
      <c r="B1798" s="90" t="s">
        <v>875</v>
      </c>
      <c r="C1798" s="89" t="s">
        <v>561</v>
      </c>
      <c r="D1798" s="89" t="s">
        <v>876</v>
      </c>
      <c r="E1798" s="89" t="s">
        <v>568</v>
      </c>
      <c r="F1798" s="89"/>
      <c r="G1798" s="91" t="s">
        <v>569</v>
      </c>
      <c r="H1798" s="92" t="n">
        <v>0.18</v>
      </c>
      <c r="I1798" s="93" t="n">
        <f aca="false">SUMIFS('ANALÍTICA AUXILIARES'!J:J,'ANALÍTICA AUXILIARES'!A:A,"Composição",'ANALÍTICA AUXILIARES'!B:B,$B1798)</f>
        <v>28.71</v>
      </c>
      <c r="J1798" s="93" t="n">
        <f aca="false">TRUNC(H1798*I1798,2)</f>
        <v>5.16</v>
      </c>
      <c r="K1798" s="21"/>
      <c r="L1798" s="62" t="n">
        <f aca="false">IF(AND(A1799&lt;&gt;"",A1798=""),L1797+1,L1797)</f>
        <v>169</v>
      </c>
      <c r="M1798" s="78" t="n">
        <f aca="false">IF(OR(A1798="Insumo",A1798="Composição Auxiliar"),J1798,"")</f>
        <v>5.16</v>
      </c>
      <c r="N1798" s="79" t="n">
        <f aca="false">IF(ISNUMBER(SEARCH("COM ENCARGOS COMPLEMENTARES",D1798)),J1798,"")</f>
        <v>5.16</v>
      </c>
      <c r="O1798" s="79" t="str">
        <f aca="false">IF(N1798&lt;&gt;"","",M1798)</f>
        <v/>
      </c>
      <c r="P1798" s="80" t="str">
        <f aca="false">IF(A1798="Composição",A1797,"")</f>
        <v/>
      </c>
      <c r="Q1798" s="79" t="str">
        <f aca="false">IF(P1798&lt;&gt;"",SUMIF(L1798:L1863,L1798,N1798:N1863),"")</f>
        <v/>
      </c>
      <c r="R1798" s="79" t="str">
        <f aca="false">IF(P1798&lt;&gt;"",SUMIF(L1798:L1863,L1798,O1798:O1863),"")</f>
        <v/>
      </c>
      <c r="S1798" s="63"/>
    </row>
    <row r="1799" customFormat="false" ht="35" hidden="false" customHeight="false" outlineLevel="0" collapsed="false">
      <c r="A1799" s="94" t="s">
        <v>575</v>
      </c>
      <c r="B1799" s="95" t="s">
        <v>1117</v>
      </c>
      <c r="C1799" s="94" t="str">
        <f aca="false">VLOOKUP(B1799,INSUMOS!$A:$I,2,FALSE())</f>
        <v>SINAPI</v>
      </c>
      <c r="D1799" s="94" t="str">
        <f aca="false">VLOOKUP(B1799,INSUMOS!$A:$I,3,FALSE())</f>
        <v>CABO MULTIPOLAR DE COBRE, FLEXIVEL, CLASSE 4 OU 5, ISOLACAO EM HEPR, COBERTURA EM PVC-ST2, ANTICHAMA BWF-B, 0,6/1 KV, 3 CONDUTORES DE 2,5 MM2</v>
      </c>
      <c r="E1799" s="94" t="str">
        <f aca="false">VLOOKUP(B1799,INSUMOS!$A:$I,4,FALSE())</f>
        <v>Material</v>
      </c>
      <c r="F1799" s="94"/>
      <c r="G1799" s="96" t="str">
        <f aca="false">VLOOKUP(B1799,INSUMOS!$A:$I,5,FALSE())</f>
        <v>M</v>
      </c>
      <c r="H1799" s="97" t="n">
        <v>1.52</v>
      </c>
      <c r="I1799" s="98" t="n">
        <f aca="false">VLOOKUP(B1799,INSUMOS!$A:$I,8,FALSE())</f>
        <v>8.9</v>
      </c>
      <c r="J1799" s="98" t="n">
        <f aca="false">TRUNC(H1799*I1799,2)</f>
        <v>13.52</v>
      </c>
      <c r="K1799" s="21"/>
      <c r="L1799" s="62" t="n">
        <f aca="false">IF(AND(A1800&lt;&gt;"",A1799=""),L1798+1,L1798)</f>
        <v>169</v>
      </c>
      <c r="M1799" s="78" t="n">
        <f aca="false">IF(OR(A1799="Insumo",A1799="Composição Auxiliar"),J1799,"")</f>
        <v>13.52</v>
      </c>
      <c r="N1799" s="79" t="str">
        <f aca="false">IF(ISNUMBER(SEARCH("COM ENCARGOS COMPLEMENTARES",D1799)),J1799,"")</f>
        <v/>
      </c>
      <c r="O1799" s="79" t="n">
        <f aca="false">IF(N1799&lt;&gt;"","",M1799)</f>
        <v>13.52</v>
      </c>
      <c r="P1799" s="80" t="str">
        <f aca="false">IF(A1799="Composição",A1798,"")</f>
        <v/>
      </c>
      <c r="Q1799" s="79" t="str">
        <f aca="false">IF(P1799&lt;&gt;"",SUMIF(L1799:L1864,L1799,N1799:N1864),"")</f>
        <v/>
      </c>
      <c r="R1799" s="79" t="str">
        <f aca="false">IF(P1799&lt;&gt;"",SUMIF(L1799:L1864,L1799,O1799:O1864),"")</f>
        <v/>
      </c>
      <c r="S1799" s="63"/>
    </row>
    <row r="1800" customFormat="false" ht="24" hidden="false" customHeight="false" outlineLevel="0" collapsed="false">
      <c r="A1800" s="94" t="s">
        <v>575</v>
      </c>
      <c r="B1800" s="95" t="s">
        <v>1100</v>
      </c>
      <c r="C1800" s="94" t="str">
        <f aca="false">VLOOKUP(B1800,INSUMOS!$A:$I,2,FALSE())</f>
        <v>SINAPI</v>
      </c>
      <c r="D1800" s="94" t="str">
        <f aca="false">VLOOKUP(B1800,INSUMOS!$A:$I,3,FALSE())</f>
        <v>FITA ISOLANTE ADESIVA ANTICHAMA, USO ATE 750 V, EM ROLO DE 19 MM X 5 M</v>
      </c>
      <c r="E1800" s="94" t="str">
        <f aca="false">VLOOKUP(B1800,INSUMOS!$A:$I,4,FALSE())</f>
        <v>Material</v>
      </c>
      <c r="F1800" s="94"/>
      <c r="G1800" s="96" t="str">
        <f aca="false">VLOOKUP(B1800,INSUMOS!$A:$I,5,FALSE())</f>
        <v>UN</v>
      </c>
      <c r="H1800" s="97" t="n">
        <v>0.009</v>
      </c>
      <c r="I1800" s="98" t="n">
        <f aca="false">VLOOKUP(B1800,INSUMOS!$A:$I,8,FALSE())</f>
        <v>6.5</v>
      </c>
      <c r="J1800" s="98" t="n">
        <f aca="false">TRUNC(H1800*I1800,2)</f>
        <v>0.05</v>
      </c>
      <c r="K1800" s="21"/>
      <c r="L1800" s="62" t="n">
        <f aca="false">IF(AND(A1801&lt;&gt;"",A1800=""),L1799+1,L1799)</f>
        <v>169</v>
      </c>
      <c r="M1800" s="78" t="n">
        <f aca="false">IF(OR(A1800="Insumo",A1800="Composição Auxiliar"),J1800,"")</f>
        <v>0.05</v>
      </c>
      <c r="N1800" s="79" t="str">
        <f aca="false">IF(ISNUMBER(SEARCH("COM ENCARGOS COMPLEMENTARES",D1800)),J1800,"")</f>
        <v/>
      </c>
      <c r="O1800" s="79" t="n">
        <f aca="false">IF(N1800&lt;&gt;"","",M1800)</f>
        <v>0.05</v>
      </c>
      <c r="P1800" s="80" t="str">
        <f aca="false">IF(A1800="Composição",A1799,"")</f>
        <v/>
      </c>
      <c r="Q1800" s="79" t="str">
        <f aca="false">IF(P1800&lt;&gt;"",SUMIF(L1800:L1865,L1800,N1800:N1865),"")</f>
        <v/>
      </c>
      <c r="R1800" s="79" t="str">
        <f aca="false">IF(P1800&lt;&gt;"",SUMIF(L1800:L1865,L1800,O1800:O1865),"")</f>
        <v/>
      </c>
      <c r="S1800" s="63"/>
    </row>
    <row r="1801" customFormat="false" ht="13.8" hidden="false" customHeight="false" outlineLevel="0" collapsed="false">
      <c r="A1801" s="99"/>
      <c r="B1801" s="99"/>
      <c r="C1801" s="99"/>
      <c r="D1801" s="99"/>
      <c r="E1801" s="99"/>
      <c r="F1801" s="100"/>
      <c r="G1801" s="99"/>
      <c r="H1801" s="100"/>
      <c r="I1801" s="99"/>
      <c r="J1801" s="100"/>
      <c r="K1801" s="21"/>
      <c r="L1801" s="62" t="n">
        <f aca="false">IF(AND(A1802&lt;&gt;"",A1801=""),L1800+1,L1800)</f>
        <v>169</v>
      </c>
      <c r="M1801" s="78" t="str">
        <f aca="false">IF(OR(A1801="Insumo",A1801="Composição Auxiliar"),J1801,"")</f>
        <v/>
      </c>
      <c r="N1801" s="79" t="str">
        <f aca="false">IF(ISNUMBER(SEARCH("COM ENCARGOS COMPLEMENTARES",D1801)),J1801,"")</f>
        <v/>
      </c>
      <c r="O1801" s="79" t="str">
        <f aca="false">IF(N1801&lt;&gt;"","",M1801)</f>
        <v/>
      </c>
      <c r="P1801" s="80" t="str">
        <f aca="false">IF(A1801="Composição",A1800,"")</f>
        <v/>
      </c>
      <c r="Q1801" s="79" t="str">
        <f aca="false">IF(P1801&lt;&gt;"",SUMIF(L1801:L1866,L1801,N1801:N1866),"")</f>
        <v/>
      </c>
      <c r="R1801" s="79" t="str">
        <f aca="false">IF(P1801&lt;&gt;"",SUMIF(L1801:L1866,L1801,O1801:O1866),"")</f>
        <v/>
      </c>
      <c r="S1801" s="63"/>
    </row>
    <row r="1802" customFormat="false" ht="13.8" hidden="false" customHeight="true" outlineLevel="0" collapsed="false">
      <c r="A1802" s="99"/>
      <c r="B1802" s="99"/>
      <c r="C1802" s="99"/>
      <c r="D1802" s="99"/>
      <c r="E1802" s="99"/>
      <c r="F1802" s="100"/>
      <c r="G1802" s="99"/>
      <c r="H1802" s="99" t="s">
        <v>580</v>
      </c>
      <c r="I1802" s="99"/>
      <c r="J1802" s="100" t="n">
        <f aca="false">TRUNC(SUMIF(L:L,$L1802,M:M)*(1+$J$9),2)</f>
        <v>28.01</v>
      </c>
      <c r="K1802" s="21"/>
      <c r="L1802" s="62" t="n">
        <f aca="false">IF(AND(A1803&lt;&gt;"",A1802=""),L1801+1,L1801)</f>
        <v>169</v>
      </c>
      <c r="M1802" s="78" t="str">
        <f aca="false">IF(OR(A1802="Insumo",A1802="Composição Auxiliar"),J1802,"")</f>
        <v/>
      </c>
      <c r="N1802" s="79" t="str">
        <f aca="false">IF(ISNUMBER(SEARCH("COM ENCARGOS COMPLEMENTARES",D1802)),J1802,"")</f>
        <v/>
      </c>
      <c r="O1802" s="79" t="str">
        <f aca="false">IF(N1802&lt;&gt;"","",M1802)</f>
        <v/>
      </c>
      <c r="P1802" s="80" t="str">
        <f aca="false">IF(A1802="Composição",A1801,"")</f>
        <v/>
      </c>
      <c r="Q1802" s="79" t="str">
        <f aca="false">IF(P1802&lt;&gt;"",SUMIF(L1802:L1867,L1802,N1802:N1867),"")</f>
        <v/>
      </c>
      <c r="R1802" s="79" t="str">
        <f aca="false">IF(P1802&lt;&gt;"",SUMIF(L1802:L1867,L1802,O1802:O1867),"")</f>
        <v/>
      </c>
      <c r="S1802" s="63"/>
    </row>
    <row r="1803" customFormat="false" ht="13.8" hidden="false" customHeight="false" outlineLevel="0" collapsed="false">
      <c r="A1803" s="101"/>
      <c r="B1803" s="101"/>
      <c r="C1803" s="101"/>
      <c r="D1803" s="101"/>
      <c r="E1803" s="101"/>
      <c r="F1803" s="101"/>
      <c r="G1803" s="101" t="s">
        <v>581</v>
      </c>
      <c r="H1803" s="102" t="s">
        <v>1276</v>
      </c>
      <c r="I1803" s="101" t="s">
        <v>583</v>
      </c>
      <c r="J1803" s="103" t="n">
        <f aca="false">TRUNC(J1802*H1803,2)</f>
        <v>1624.58</v>
      </c>
      <c r="K1803" s="21"/>
      <c r="L1803" s="62" t="n">
        <f aca="false">IF(AND(A1804&lt;&gt;"",A1803=""),L1802+1,L1802)</f>
        <v>169</v>
      </c>
      <c r="M1803" s="78" t="str">
        <f aca="false">IF(OR(A1803="Insumo",A1803="Composição Auxiliar"),J1803,"")</f>
        <v/>
      </c>
      <c r="N1803" s="79" t="str">
        <f aca="false">IF(ISNUMBER(SEARCH("COM ENCARGOS COMPLEMENTARES",D1803)),J1803,"")</f>
        <v/>
      </c>
      <c r="O1803" s="79" t="str">
        <f aca="false">IF(N1803&lt;&gt;"","",M1803)</f>
        <v/>
      </c>
      <c r="P1803" s="80" t="str">
        <f aca="false">IF(A1803="Composição",A1802,"")</f>
        <v/>
      </c>
      <c r="Q1803" s="79" t="str">
        <f aca="false">IF(P1803&lt;&gt;"",SUMIF(L1803:L1868,L1803,N1803:N1868),"")</f>
        <v/>
      </c>
      <c r="R1803" s="79" t="str">
        <f aca="false">IF(P1803&lt;&gt;"",SUMIF(L1803:L1868,L1803,O1803:O1868),"")</f>
        <v/>
      </c>
      <c r="S1803" s="63"/>
    </row>
    <row r="1804" customFormat="false" ht="13.8" hidden="false" customHeight="false" outlineLevel="0" collapsed="false">
      <c r="A1804" s="104"/>
      <c r="B1804" s="104"/>
      <c r="C1804" s="104"/>
      <c r="D1804" s="104"/>
      <c r="E1804" s="104"/>
      <c r="F1804" s="104"/>
      <c r="G1804" s="104"/>
      <c r="H1804" s="104"/>
      <c r="I1804" s="104"/>
      <c r="J1804" s="104"/>
      <c r="K1804" s="21"/>
      <c r="L1804" s="62" t="n">
        <f aca="false">IF(AND(A1805&lt;&gt;"",A1804=""),L1803+1,L1803)</f>
        <v>170</v>
      </c>
      <c r="M1804" s="78" t="str">
        <f aca="false">IF(OR(A1804="Insumo",A1804="Composição Auxiliar"),J1804,"")</f>
        <v/>
      </c>
      <c r="N1804" s="79" t="str">
        <f aca="false">IF(ISNUMBER(SEARCH("COM ENCARGOS COMPLEMENTARES",D1804)),J1804,"")</f>
        <v/>
      </c>
      <c r="O1804" s="79" t="str">
        <f aca="false">IF(N1804&lt;&gt;"","",M1804)</f>
        <v/>
      </c>
      <c r="P1804" s="80" t="str">
        <f aca="false">IF(A1804="Composição",A1803,"")</f>
        <v/>
      </c>
      <c r="Q1804" s="79" t="str">
        <f aca="false">IF(P1804&lt;&gt;"",SUMIF(L1804:L1869,L1804,N1804:N1869),"")</f>
        <v/>
      </c>
      <c r="R1804" s="79" t="str">
        <f aca="false">IF(P1804&lt;&gt;"",SUMIF(L1804:L1869,L1804,O1804:O1869),"")</f>
        <v/>
      </c>
      <c r="S1804" s="63"/>
    </row>
    <row r="1805" customFormat="false" ht="14.5" hidden="false" customHeight="true" outlineLevel="0" collapsed="false">
      <c r="A1805" s="81" t="s">
        <v>441</v>
      </c>
      <c r="B1805" s="82" t="s">
        <v>552</v>
      </c>
      <c r="C1805" s="81" t="s">
        <v>553</v>
      </c>
      <c r="D1805" s="81" t="s">
        <v>554</v>
      </c>
      <c r="E1805" s="81" t="s">
        <v>555</v>
      </c>
      <c r="F1805" s="81"/>
      <c r="G1805" s="83" t="s">
        <v>556</v>
      </c>
      <c r="H1805" s="82" t="s">
        <v>557</v>
      </c>
      <c r="I1805" s="82" t="s">
        <v>558</v>
      </c>
      <c r="J1805" s="82" t="s">
        <v>559</v>
      </c>
      <c r="K1805" s="21"/>
      <c r="L1805" s="62" t="n">
        <f aca="false">IF(AND(A1806&lt;&gt;"",A1805=""),L1804+1,L1804)</f>
        <v>170</v>
      </c>
      <c r="M1805" s="78" t="str">
        <f aca="false">IF(OR(A1805="Insumo",A1805="Composição Auxiliar"),J1805,"")</f>
        <v/>
      </c>
      <c r="N1805" s="79" t="str">
        <f aca="false">IF(ISNUMBER(SEARCH("COM ENCARGOS COMPLEMENTARES",D1805)),J1805,"")</f>
        <v/>
      </c>
      <c r="O1805" s="79" t="str">
        <f aca="false">IF(N1805&lt;&gt;"","",M1805)</f>
        <v/>
      </c>
      <c r="P1805" s="80" t="str">
        <f aca="false">IF(A1805="Composição",A1804,"")</f>
        <v/>
      </c>
      <c r="Q1805" s="79" t="str">
        <f aca="false">IF(P1805&lt;&gt;"",SUMIF(L1805:L1870,L1805,N1805:N1870),"")</f>
        <v/>
      </c>
      <c r="R1805" s="79" t="str">
        <f aca="false">IF(P1805&lt;&gt;"",SUMIF(L1805:L1870,L1805,O1805:O1870),"")</f>
        <v/>
      </c>
      <c r="S1805" s="63"/>
    </row>
    <row r="1806" customFormat="false" ht="24" hidden="false" customHeight="true" outlineLevel="0" collapsed="false">
      <c r="A1806" s="84" t="s">
        <v>560</v>
      </c>
      <c r="B1806" s="85" t="s">
        <v>442</v>
      </c>
      <c r="C1806" s="84" t="s">
        <v>561</v>
      </c>
      <c r="D1806" s="84" t="s">
        <v>1277</v>
      </c>
      <c r="E1806" s="84" t="s">
        <v>912</v>
      </c>
      <c r="F1806" s="84"/>
      <c r="G1806" s="86" t="s">
        <v>587</v>
      </c>
      <c r="H1806" s="87" t="n">
        <v>1</v>
      </c>
      <c r="I1806" s="88" t="n">
        <f aca="false">SUMIF(L:L,$L1806,M:M)</f>
        <v>15.23</v>
      </c>
      <c r="J1806" s="88" t="n">
        <f aca="false">TRUNC(H1806*I1806,2)</f>
        <v>15.23</v>
      </c>
      <c r="K1806" s="21"/>
      <c r="L1806" s="62" t="n">
        <f aca="false">IF(AND(A1807&lt;&gt;"",A1806=""),L1805+1,L1805)</f>
        <v>170</v>
      </c>
      <c r="M1806" s="78" t="str">
        <f aca="false">IF(OR(A1806="Insumo",A1806="Composição Auxiliar"),J1806,"")</f>
        <v/>
      </c>
      <c r="N1806" s="79" t="str">
        <f aca="false">IF(ISNUMBER(SEARCH("COM ENCARGOS COMPLEMENTARES",D1806)),J1806,"")</f>
        <v/>
      </c>
      <c r="O1806" s="79" t="str">
        <f aca="false">IF(N1806&lt;&gt;"","",M1806)</f>
        <v/>
      </c>
      <c r="P1806" s="80" t="str">
        <f aca="false">IF(A1806="Composição",A1805,"")</f>
        <v> 10.1.5.5 </v>
      </c>
      <c r="Q1806" s="79" t="n">
        <f aca="false">IF(P1806&lt;&gt;"",SUMIF(L1806:L1871,L1806,N1806:N1871),"")</f>
        <v>0</v>
      </c>
      <c r="R1806" s="79" t="n">
        <f aca="false">IF(P1806&lt;&gt;"",SUMIF(L1806:L1871,L1806,O1806:O1871),"")</f>
        <v>15.23</v>
      </c>
      <c r="S1806" s="63"/>
    </row>
    <row r="1807" customFormat="false" ht="35" hidden="false" customHeight="true" outlineLevel="0" collapsed="false">
      <c r="A1807" s="89" t="s">
        <v>565</v>
      </c>
      <c r="B1807" s="90" t="s">
        <v>193</v>
      </c>
      <c r="C1807" s="89" t="s">
        <v>561</v>
      </c>
      <c r="D1807" s="89" t="s">
        <v>908</v>
      </c>
      <c r="E1807" s="89" t="s">
        <v>906</v>
      </c>
      <c r="F1807" s="89"/>
      <c r="G1807" s="91" t="s">
        <v>608</v>
      </c>
      <c r="H1807" s="92" t="n">
        <v>0.65</v>
      </c>
      <c r="I1807" s="93" t="n">
        <f aca="false">SUMIFS('ANALÍTICA AUXILIARES'!J:J,'ANALÍTICA AUXILIARES'!A:A,"Composição",'ANALÍTICA AUXILIARES'!B:B,$B1807)</f>
        <v>15.44</v>
      </c>
      <c r="J1807" s="93" t="n">
        <f aca="false">TRUNC(H1807*I1807,2)</f>
        <v>10.03</v>
      </c>
      <c r="K1807" s="21"/>
      <c r="L1807" s="62" t="n">
        <f aca="false">IF(AND(A1808&lt;&gt;"",A1807=""),L1806+1,L1806)</f>
        <v>170</v>
      </c>
      <c r="M1807" s="78" t="n">
        <f aca="false">IF(OR(A1807="Insumo",A1807="Composição Auxiliar"),J1807,"")</f>
        <v>10.03</v>
      </c>
      <c r="N1807" s="79" t="str">
        <f aca="false">IF(ISNUMBER(SEARCH("COM ENCARGOS COMPLEMENTARES",D1807)),J1807,"")</f>
        <v/>
      </c>
      <c r="O1807" s="79" t="n">
        <f aca="false">IF(N1807&lt;&gt;"","",M1807)</f>
        <v>10.03</v>
      </c>
      <c r="P1807" s="80" t="str">
        <f aca="false">IF(A1807="Composição",A1806,"")</f>
        <v/>
      </c>
      <c r="Q1807" s="79" t="str">
        <f aca="false">IF(P1807&lt;&gt;"",SUMIF(L1807:L1872,L1807,N1807:N1872),"")</f>
        <v/>
      </c>
      <c r="R1807" s="79" t="str">
        <f aca="false">IF(P1807&lt;&gt;"",SUMIF(L1807:L1872,L1807,O1807:O1872),"")</f>
        <v/>
      </c>
      <c r="S1807" s="63"/>
    </row>
    <row r="1808" customFormat="false" ht="35" hidden="false" customHeight="true" outlineLevel="0" collapsed="false">
      <c r="A1808" s="89" t="s">
        <v>565</v>
      </c>
      <c r="B1808" s="90" t="s">
        <v>191</v>
      </c>
      <c r="C1808" s="89" t="s">
        <v>561</v>
      </c>
      <c r="D1808" s="89" t="s">
        <v>905</v>
      </c>
      <c r="E1808" s="89" t="s">
        <v>906</v>
      </c>
      <c r="F1808" s="89"/>
      <c r="G1808" s="91" t="s">
        <v>608</v>
      </c>
      <c r="H1808" s="92" t="n">
        <v>0.65</v>
      </c>
      <c r="I1808" s="93" t="n">
        <f aca="false">SUMIFS('ANALÍTICA AUXILIARES'!J:J,'ANALÍTICA AUXILIARES'!A:A,"Composição",'ANALÍTICA AUXILIARES'!B:B,$B1808)</f>
        <v>8.01</v>
      </c>
      <c r="J1808" s="93" t="n">
        <f aca="false">TRUNC(H1808*I1808,2)</f>
        <v>5.2</v>
      </c>
      <c r="K1808" s="21"/>
      <c r="L1808" s="62" t="n">
        <f aca="false">IF(AND(A1809&lt;&gt;"",A1808=""),L1807+1,L1807)</f>
        <v>170</v>
      </c>
      <c r="M1808" s="78" t="n">
        <f aca="false">IF(OR(A1808="Insumo",A1808="Composição Auxiliar"),J1808,"")</f>
        <v>5.2</v>
      </c>
      <c r="N1808" s="79" t="str">
        <f aca="false">IF(ISNUMBER(SEARCH("COM ENCARGOS COMPLEMENTARES",D1808)),J1808,"")</f>
        <v/>
      </c>
      <c r="O1808" s="79" t="n">
        <f aca="false">IF(N1808&lt;&gt;"","",M1808)</f>
        <v>5.2</v>
      </c>
      <c r="P1808" s="80" t="str">
        <f aca="false">IF(A1808="Composição",A1807,"")</f>
        <v/>
      </c>
      <c r="Q1808" s="79" t="str">
        <f aca="false">IF(P1808&lt;&gt;"",SUMIF(L1808:L1873,L1808,N1808:N1873),"")</f>
        <v/>
      </c>
      <c r="R1808" s="79" t="str">
        <f aca="false">IF(P1808&lt;&gt;"",SUMIF(L1808:L1873,L1808,O1808:O1873),"")</f>
        <v/>
      </c>
      <c r="S1808" s="63"/>
    </row>
    <row r="1809" customFormat="false" ht="13.8" hidden="false" customHeight="false" outlineLevel="0" collapsed="false">
      <c r="A1809" s="99"/>
      <c r="B1809" s="99"/>
      <c r="C1809" s="99"/>
      <c r="D1809" s="99"/>
      <c r="E1809" s="99"/>
      <c r="F1809" s="100"/>
      <c r="G1809" s="99"/>
      <c r="H1809" s="100"/>
      <c r="I1809" s="99"/>
      <c r="J1809" s="100"/>
      <c r="K1809" s="21"/>
      <c r="L1809" s="62" t="n">
        <f aca="false">IF(AND(A1810&lt;&gt;"",A1809=""),L1808+1,L1808)</f>
        <v>170</v>
      </c>
      <c r="M1809" s="78" t="str">
        <f aca="false">IF(OR(A1809="Insumo",A1809="Composição Auxiliar"),J1809,"")</f>
        <v/>
      </c>
      <c r="N1809" s="79" t="str">
        <f aca="false">IF(ISNUMBER(SEARCH("COM ENCARGOS COMPLEMENTARES",D1809)),J1809,"")</f>
        <v/>
      </c>
      <c r="O1809" s="79" t="str">
        <f aca="false">IF(N1809&lt;&gt;"","",M1809)</f>
        <v/>
      </c>
      <c r="P1809" s="80" t="str">
        <f aca="false">IF(A1809="Composição",A1808,"")</f>
        <v/>
      </c>
      <c r="Q1809" s="79" t="str">
        <f aca="false">IF(P1809&lt;&gt;"",SUMIF(L1809:L1874,L1809,N1809:N1874),"")</f>
        <v/>
      </c>
      <c r="R1809" s="79" t="str">
        <f aca="false">IF(P1809&lt;&gt;"",SUMIF(L1809:L1874,L1809,O1809:O1874),"")</f>
        <v/>
      </c>
      <c r="S1809" s="63"/>
    </row>
    <row r="1810" customFormat="false" ht="13.8" hidden="false" customHeight="true" outlineLevel="0" collapsed="false">
      <c r="A1810" s="99"/>
      <c r="B1810" s="99"/>
      <c r="C1810" s="99"/>
      <c r="D1810" s="99"/>
      <c r="E1810" s="99"/>
      <c r="F1810" s="100"/>
      <c r="G1810" s="99"/>
      <c r="H1810" s="99" t="s">
        <v>580</v>
      </c>
      <c r="I1810" s="99"/>
      <c r="J1810" s="100" t="n">
        <f aca="false">TRUNC(SUMIF(L:L,$L1810,M:M)*(1+$J$9),2)</f>
        <v>18.46</v>
      </c>
      <c r="K1810" s="21"/>
      <c r="L1810" s="62" t="n">
        <f aca="false">IF(AND(A1811&lt;&gt;"",A1810=""),L1809+1,L1809)</f>
        <v>170</v>
      </c>
      <c r="M1810" s="78" t="str">
        <f aca="false">IF(OR(A1810="Insumo",A1810="Composição Auxiliar"),J1810,"")</f>
        <v/>
      </c>
      <c r="N1810" s="79" t="str">
        <f aca="false">IF(ISNUMBER(SEARCH("COM ENCARGOS COMPLEMENTARES",D1810)),J1810,"")</f>
        <v/>
      </c>
      <c r="O1810" s="79" t="str">
        <f aca="false">IF(N1810&lt;&gt;"","",M1810)</f>
        <v/>
      </c>
      <c r="P1810" s="80" t="str">
        <f aca="false">IF(A1810="Composição",A1809,"")</f>
        <v/>
      </c>
      <c r="Q1810" s="79" t="str">
        <f aca="false">IF(P1810&lt;&gt;"",SUMIF(L1810:L1875,L1810,N1810:N1875),"")</f>
        <v/>
      </c>
      <c r="R1810" s="79" t="str">
        <f aca="false">IF(P1810&lt;&gt;"",SUMIF(L1810:L1875,L1810,O1810:O1875),"")</f>
        <v/>
      </c>
      <c r="S1810" s="63"/>
    </row>
    <row r="1811" customFormat="false" ht="13.8" hidden="false" customHeight="false" outlineLevel="0" collapsed="false">
      <c r="A1811" s="101"/>
      <c r="B1811" s="101"/>
      <c r="C1811" s="101"/>
      <c r="D1811" s="101"/>
      <c r="E1811" s="101"/>
      <c r="F1811" s="101"/>
      <c r="G1811" s="101" t="s">
        <v>581</v>
      </c>
      <c r="H1811" s="102" t="s">
        <v>595</v>
      </c>
      <c r="I1811" s="101" t="s">
        <v>583</v>
      </c>
      <c r="J1811" s="103" t="n">
        <f aca="false">TRUNC(J1810*H1811,2)</f>
        <v>18.46</v>
      </c>
      <c r="K1811" s="21"/>
      <c r="L1811" s="62" t="n">
        <f aca="false">IF(AND(A1812&lt;&gt;"",A1811=""),L1810+1,L1810)</f>
        <v>170</v>
      </c>
      <c r="M1811" s="78" t="str">
        <f aca="false">IF(OR(A1811="Insumo",A1811="Composição Auxiliar"),J1811,"")</f>
        <v/>
      </c>
      <c r="N1811" s="79" t="str">
        <f aca="false">IF(ISNUMBER(SEARCH("COM ENCARGOS COMPLEMENTARES",D1811)),J1811,"")</f>
        <v/>
      </c>
      <c r="O1811" s="79" t="str">
        <f aca="false">IF(N1811&lt;&gt;"","",M1811)</f>
        <v/>
      </c>
      <c r="P1811" s="80" t="str">
        <f aca="false">IF(A1811="Composição",A1810,"")</f>
        <v/>
      </c>
      <c r="Q1811" s="79" t="str">
        <f aca="false">IF(P1811&lt;&gt;"",SUMIF(L1811:L1876,L1811,N1811:N1876),"")</f>
        <v/>
      </c>
      <c r="R1811" s="79" t="str">
        <f aca="false">IF(P1811&lt;&gt;"",SUMIF(L1811:L1876,L1811,O1811:O1876),"")</f>
        <v/>
      </c>
      <c r="S1811" s="63"/>
    </row>
    <row r="1812" customFormat="false" ht="13.8" hidden="false" customHeight="false" outlineLevel="0" collapsed="false">
      <c r="A1812" s="104"/>
      <c r="B1812" s="104"/>
      <c r="C1812" s="104"/>
      <c r="D1812" s="104"/>
      <c r="E1812" s="104"/>
      <c r="F1812" s="104"/>
      <c r="G1812" s="104"/>
      <c r="H1812" s="104"/>
      <c r="I1812" s="104"/>
      <c r="J1812" s="104"/>
      <c r="K1812" s="21"/>
      <c r="L1812" s="62" t="n">
        <f aca="false">IF(AND(A1813&lt;&gt;"",A1812=""),L1811+1,L1811)</f>
        <v>171</v>
      </c>
      <c r="M1812" s="78" t="str">
        <f aca="false">IF(OR(A1812="Insumo",A1812="Composição Auxiliar"),J1812,"")</f>
        <v/>
      </c>
      <c r="N1812" s="79" t="str">
        <f aca="false">IF(ISNUMBER(SEARCH("COM ENCARGOS COMPLEMENTARES",D1812)),J1812,"")</f>
        <v/>
      </c>
      <c r="O1812" s="79" t="str">
        <f aca="false">IF(N1812&lt;&gt;"","",M1812)</f>
        <v/>
      </c>
      <c r="P1812" s="80" t="str">
        <f aca="false">IF(A1812="Composição",A1811,"")</f>
        <v/>
      </c>
      <c r="Q1812" s="79" t="str">
        <f aca="false">IF(P1812&lt;&gt;"",SUMIF(L1812:L1877,L1812,N1812:N1877),"")</f>
        <v/>
      </c>
      <c r="R1812" s="79" t="str">
        <f aca="false">IF(P1812&lt;&gt;"",SUMIF(L1812:L1877,L1812,O1812:O1877),"")</f>
        <v/>
      </c>
      <c r="S1812" s="63"/>
    </row>
    <row r="1813" customFormat="false" ht="13.8" hidden="false" customHeight="false" outlineLevel="0" collapsed="false">
      <c r="A1813" s="74" t="s">
        <v>443</v>
      </c>
      <c r="B1813" s="74"/>
      <c r="C1813" s="74"/>
      <c r="D1813" s="74" t="s">
        <v>444</v>
      </c>
      <c r="E1813" s="74"/>
      <c r="F1813" s="74"/>
      <c r="G1813" s="74"/>
      <c r="H1813" s="75"/>
      <c r="I1813" s="74"/>
      <c r="J1813" s="76"/>
      <c r="K1813" s="21"/>
      <c r="L1813" s="62" t="n">
        <f aca="false">IF(AND(A1814&lt;&gt;"",A1813=""),L1812+1,L1812)</f>
        <v>171</v>
      </c>
      <c r="M1813" s="78" t="str">
        <f aca="false">IF(OR(A1813="Insumo",A1813="Composição Auxiliar"),J1813,"")</f>
        <v/>
      </c>
      <c r="N1813" s="79" t="str">
        <f aca="false">IF(ISNUMBER(SEARCH("COM ENCARGOS COMPLEMENTARES",D1813)),J1813,"")</f>
        <v/>
      </c>
      <c r="O1813" s="79" t="str">
        <f aca="false">IF(N1813&lt;&gt;"","",M1813)</f>
        <v/>
      </c>
      <c r="P1813" s="80" t="str">
        <f aca="false">IF(A1813="Composição",A1812,"")</f>
        <v/>
      </c>
      <c r="Q1813" s="79" t="str">
        <f aca="false">IF(P1813&lt;&gt;"",SUMIF(L1813:L1878,L1813,N1813:N1878),"")</f>
        <v/>
      </c>
      <c r="R1813" s="79" t="str">
        <f aca="false">IF(P1813&lt;&gt;"",SUMIF(L1813:L1878,L1813,O1813:O1878),"")</f>
        <v/>
      </c>
      <c r="S1813" s="63"/>
    </row>
    <row r="1814" customFormat="false" ht="13.8" hidden="false" customHeight="false" outlineLevel="0" collapsed="false">
      <c r="A1814" s="74" t="s">
        <v>445</v>
      </c>
      <c r="B1814" s="74"/>
      <c r="C1814" s="74"/>
      <c r="D1814" s="74" t="s">
        <v>383</v>
      </c>
      <c r="E1814" s="74"/>
      <c r="F1814" s="74"/>
      <c r="G1814" s="74"/>
      <c r="H1814" s="75"/>
      <c r="I1814" s="74"/>
      <c r="J1814" s="76"/>
      <c r="K1814" s="21"/>
      <c r="L1814" s="62" t="n">
        <f aca="false">IF(AND(A1815&lt;&gt;"",A1814=""),L1813+1,L1813)</f>
        <v>171</v>
      </c>
      <c r="M1814" s="78" t="str">
        <f aca="false">IF(OR(A1814="Insumo",A1814="Composição Auxiliar"),J1814,"")</f>
        <v/>
      </c>
      <c r="N1814" s="79" t="str">
        <f aca="false">IF(ISNUMBER(SEARCH("COM ENCARGOS COMPLEMENTARES",D1814)),J1814,"")</f>
        <v/>
      </c>
      <c r="O1814" s="79" t="str">
        <f aca="false">IF(N1814&lt;&gt;"","",M1814)</f>
        <v/>
      </c>
      <c r="P1814" s="80" t="str">
        <f aca="false">IF(A1814="Composição",A1813,"")</f>
        <v/>
      </c>
      <c r="Q1814" s="79" t="str">
        <f aca="false">IF(P1814&lt;&gt;"",SUMIF(L1814:L1879,L1814,N1814:N1879),"")</f>
        <v/>
      </c>
      <c r="R1814" s="79" t="str">
        <f aca="false">IF(P1814&lt;&gt;"",SUMIF(L1814:L1879,L1814,O1814:O1879),"")</f>
        <v/>
      </c>
      <c r="S1814" s="63"/>
    </row>
    <row r="1815" customFormat="false" ht="14.5" hidden="false" customHeight="true" outlineLevel="0" collapsed="false">
      <c r="A1815" s="81" t="s">
        <v>446</v>
      </c>
      <c r="B1815" s="82" t="s">
        <v>552</v>
      </c>
      <c r="C1815" s="81" t="s">
        <v>553</v>
      </c>
      <c r="D1815" s="81" t="s">
        <v>554</v>
      </c>
      <c r="E1815" s="81" t="s">
        <v>555</v>
      </c>
      <c r="F1815" s="81"/>
      <c r="G1815" s="83" t="s">
        <v>556</v>
      </c>
      <c r="H1815" s="82" t="s">
        <v>557</v>
      </c>
      <c r="I1815" s="82" t="s">
        <v>558</v>
      </c>
      <c r="J1815" s="82" t="s">
        <v>559</v>
      </c>
      <c r="K1815" s="21"/>
      <c r="L1815" s="62" t="n">
        <f aca="false">IF(AND(A1816&lt;&gt;"",A1815=""),L1814+1,L1814)</f>
        <v>171</v>
      </c>
      <c r="M1815" s="78" t="str">
        <f aca="false">IF(OR(A1815="Insumo",A1815="Composição Auxiliar"),J1815,"")</f>
        <v/>
      </c>
      <c r="N1815" s="79" t="str">
        <f aca="false">IF(ISNUMBER(SEARCH("COM ENCARGOS COMPLEMENTARES",D1815)),J1815,"")</f>
        <v/>
      </c>
      <c r="O1815" s="79" t="str">
        <f aca="false">IF(N1815&lt;&gt;"","",M1815)</f>
        <v/>
      </c>
      <c r="P1815" s="80" t="str">
        <f aca="false">IF(A1815="Composição",A1814,"")</f>
        <v/>
      </c>
      <c r="Q1815" s="79" t="str">
        <f aca="false">IF(P1815&lt;&gt;"",SUMIF(L1815:L1880,L1815,N1815:N1880),"")</f>
        <v/>
      </c>
      <c r="R1815" s="79" t="str">
        <f aca="false">IF(P1815&lt;&gt;"",SUMIF(L1815:L1880,L1815,O1815:O1880),"")</f>
        <v/>
      </c>
      <c r="S1815" s="63"/>
    </row>
    <row r="1816" customFormat="false" ht="46" hidden="false" customHeight="true" outlineLevel="0" collapsed="false">
      <c r="A1816" s="84" t="s">
        <v>560</v>
      </c>
      <c r="B1816" s="85" t="s">
        <v>385</v>
      </c>
      <c r="C1816" s="84" t="s">
        <v>584</v>
      </c>
      <c r="D1816" s="84" t="s">
        <v>1202</v>
      </c>
      <c r="E1816" s="84" t="s">
        <v>912</v>
      </c>
      <c r="F1816" s="84"/>
      <c r="G1816" s="86" t="s">
        <v>587</v>
      </c>
      <c r="H1816" s="87" t="n">
        <v>1</v>
      </c>
      <c r="I1816" s="88" t="n">
        <f aca="false">SUMIF(L:L,$L1816,M:M)</f>
        <v>8375.2</v>
      </c>
      <c r="J1816" s="88" t="n">
        <f aca="false">TRUNC(H1816*I1816,2)</f>
        <v>8375.2</v>
      </c>
      <c r="K1816" s="21"/>
      <c r="L1816" s="62" t="n">
        <f aca="false">IF(AND(A1817&lt;&gt;"",A1816=""),L1815+1,L1815)</f>
        <v>171</v>
      </c>
      <c r="M1816" s="78" t="str">
        <f aca="false">IF(OR(A1816="Insumo",A1816="Composição Auxiliar"),J1816,"")</f>
        <v/>
      </c>
      <c r="N1816" s="79" t="str">
        <f aca="false">IF(ISNUMBER(SEARCH("COM ENCARGOS COMPLEMENTARES",D1816)),J1816,"")</f>
        <v/>
      </c>
      <c r="O1816" s="79" t="str">
        <f aca="false">IF(N1816&lt;&gt;"","",M1816)</f>
        <v/>
      </c>
      <c r="P1816" s="80" t="str">
        <f aca="false">IF(A1816="Composição",A1815,"")</f>
        <v> 10.2.1.1 </v>
      </c>
      <c r="Q1816" s="79" t="n">
        <f aca="false">IF(P1816&lt;&gt;"",SUMIF(L1816:L1881,L1816,N1816:N1881),"")</f>
        <v>209.78</v>
      </c>
      <c r="R1816" s="79" t="n">
        <f aca="false">IF(P1816&lt;&gt;"",SUMIF(L1816:L1881,L1816,O1816:O1881),"")</f>
        <v>8165.42</v>
      </c>
      <c r="S1816" s="63"/>
    </row>
    <row r="1817" customFormat="false" ht="24" hidden="false" customHeight="true" outlineLevel="0" collapsed="false">
      <c r="A1817" s="89" t="s">
        <v>565</v>
      </c>
      <c r="B1817" s="90" t="s">
        <v>884</v>
      </c>
      <c r="C1817" s="89" t="s">
        <v>561</v>
      </c>
      <c r="D1817" s="89" t="s">
        <v>885</v>
      </c>
      <c r="E1817" s="89" t="s">
        <v>568</v>
      </c>
      <c r="F1817" s="89"/>
      <c r="G1817" s="91" t="s">
        <v>569</v>
      </c>
      <c r="H1817" s="92" t="n">
        <v>3.9711</v>
      </c>
      <c r="I1817" s="93" t="n">
        <f aca="false">SUMIFS('ANALÍTICA AUXILIARES'!J:J,'ANALÍTICA AUXILIARES'!A:A,"Composição",'ANALÍTICA AUXILIARES'!B:B,$B1817)</f>
        <v>23.92</v>
      </c>
      <c r="J1817" s="93" t="n">
        <f aca="false">TRUNC(H1817*I1817,2)</f>
        <v>94.98</v>
      </c>
      <c r="K1817" s="21"/>
      <c r="L1817" s="62" t="n">
        <f aca="false">IF(AND(A1818&lt;&gt;"",A1817=""),L1816+1,L1816)</f>
        <v>171</v>
      </c>
      <c r="M1817" s="78" t="n">
        <f aca="false">IF(OR(A1817="Insumo",A1817="Composição Auxiliar"),J1817,"")</f>
        <v>94.98</v>
      </c>
      <c r="N1817" s="79" t="n">
        <f aca="false">IF(ISNUMBER(SEARCH("COM ENCARGOS COMPLEMENTARES",D1817)),J1817,"")</f>
        <v>94.98</v>
      </c>
      <c r="O1817" s="79" t="str">
        <f aca="false">IF(N1817&lt;&gt;"","",M1817)</f>
        <v/>
      </c>
      <c r="P1817" s="80" t="str">
        <f aca="false">IF(A1817="Composição",A1816,"")</f>
        <v/>
      </c>
      <c r="Q1817" s="79" t="str">
        <f aca="false">IF(P1817&lt;&gt;"",SUMIF(L1817:L1882,L1817,N1817:N1882),"")</f>
        <v/>
      </c>
      <c r="R1817" s="79" t="str">
        <f aca="false">IF(P1817&lt;&gt;"",SUMIF(L1817:L1882,L1817,O1817:O1882),"")</f>
        <v/>
      </c>
      <c r="S1817" s="63"/>
    </row>
    <row r="1818" customFormat="false" ht="24" hidden="false" customHeight="true" outlineLevel="0" collapsed="false">
      <c r="A1818" s="89" t="s">
        <v>565</v>
      </c>
      <c r="B1818" s="90" t="s">
        <v>1203</v>
      </c>
      <c r="C1818" s="89" t="s">
        <v>561</v>
      </c>
      <c r="D1818" s="89" t="s">
        <v>1204</v>
      </c>
      <c r="E1818" s="89" t="s">
        <v>613</v>
      </c>
      <c r="F1818" s="89"/>
      <c r="G1818" s="91" t="s">
        <v>569</v>
      </c>
      <c r="H1818" s="92" t="n">
        <v>3.9711</v>
      </c>
      <c r="I1818" s="93" t="n">
        <f aca="false">SUMIFS('ANALÍTICA AUXILIARES'!J:J,'ANALÍTICA AUXILIARES'!A:A,"Composição",'ANALÍTICA AUXILIARES'!B:B,$B1818)</f>
        <v>28.91</v>
      </c>
      <c r="J1818" s="93" t="n">
        <f aca="false">TRUNC(H1818*I1818,2)</f>
        <v>114.8</v>
      </c>
      <c r="K1818" s="21"/>
      <c r="L1818" s="62" t="n">
        <f aca="false">IF(AND(A1819&lt;&gt;"",A1818=""),L1817+1,L1817)</f>
        <v>171</v>
      </c>
      <c r="M1818" s="78" t="n">
        <f aca="false">IF(OR(A1818="Insumo",A1818="Composição Auxiliar"),J1818,"")</f>
        <v>114.8</v>
      </c>
      <c r="N1818" s="79" t="n">
        <f aca="false">IF(ISNUMBER(SEARCH("COM ENCARGOS COMPLEMENTARES",D1818)),J1818,"")</f>
        <v>114.8</v>
      </c>
      <c r="O1818" s="79" t="str">
        <f aca="false">IF(N1818&lt;&gt;"","",M1818)</f>
        <v/>
      </c>
      <c r="P1818" s="80" t="str">
        <f aca="false">IF(A1818="Composição",A1817,"")</f>
        <v/>
      </c>
      <c r="Q1818" s="79" t="str">
        <f aca="false">IF(P1818&lt;&gt;"",SUMIF(L1818:L1883,L1818,N1818:N1883),"")</f>
        <v/>
      </c>
      <c r="R1818" s="79" t="str">
        <f aca="false">IF(P1818&lt;&gt;"",SUMIF(L1818:L1883,L1818,O1818:O1883),"")</f>
        <v/>
      </c>
      <c r="S1818" s="63"/>
    </row>
    <row r="1819" customFormat="false" ht="13.8" hidden="false" customHeight="false" outlineLevel="0" collapsed="false">
      <c r="A1819" s="94" t="s">
        <v>575</v>
      </c>
      <c r="B1819" s="95" t="s">
        <v>1205</v>
      </c>
      <c r="C1819" s="94" t="str">
        <f aca="false">VLOOKUP(B1819,INSUMOS!$A:$I,2,FALSE())</f>
        <v>SINAPI</v>
      </c>
      <c r="D1819" s="94" t="str">
        <f aca="false">VLOOKUP(B1819,INSUMOS!$A:$I,3,FALSE())</f>
        <v>PORCA ZINCADA, SEXTAVADA, DIAMETRO 1/4"</v>
      </c>
      <c r="E1819" s="94" t="str">
        <f aca="false">VLOOKUP(B1819,INSUMOS!$A:$I,4,FALSE())</f>
        <v>Material</v>
      </c>
      <c r="F1819" s="94"/>
      <c r="G1819" s="96" t="str">
        <f aca="false">VLOOKUP(B1819,INSUMOS!$A:$I,5,FALSE())</f>
        <v>UN</v>
      </c>
      <c r="H1819" s="97" t="n">
        <v>8</v>
      </c>
      <c r="I1819" s="98" t="n">
        <f aca="false">VLOOKUP(B1819,INSUMOS!$A:$I,8,FALSE())</f>
        <v>0.42</v>
      </c>
      <c r="J1819" s="98" t="n">
        <f aca="false">TRUNC(H1819*I1819,2)</f>
        <v>3.36</v>
      </c>
      <c r="K1819" s="21"/>
      <c r="L1819" s="62" t="n">
        <f aca="false">IF(AND(A1820&lt;&gt;"",A1819=""),L1818+1,L1818)</f>
        <v>171</v>
      </c>
      <c r="M1819" s="78" t="n">
        <f aca="false">IF(OR(A1819="Insumo",A1819="Composição Auxiliar"),J1819,"")</f>
        <v>3.36</v>
      </c>
      <c r="N1819" s="79" t="str">
        <f aca="false">IF(ISNUMBER(SEARCH("COM ENCARGOS COMPLEMENTARES",D1819)),J1819,"")</f>
        <v/>
      </c>
      <c r="O1819" s="79" t="n">
        <f aca="false">IF(N1819&lt;&gt;"","",M1819)</f>
        <v>3.36</v>
      </c>
      <c r="P1819" s="80" t="str">
        <f aca="false">IF(A1819="Composição",A1818,"")</f>
        <v/>
      </c>
      <c r="Q1819" s="79" t="str">
        <f aca="false">IF(P1819&lt;&gt;"",SUMIF(L1819:L1884,L1819,N1819:N1884),"")</f>
        <v/>
      </c>
      <c r="R1819" s="79" t="str">
        <f aca="false">IF(P1819&lt;&gt;"",SUMIF(L1819:L1884,L1819,O1819:O1884),"")</f>
        <v/>
      </c>
      <c r="S1819" s="63"/>
    </row>
    <row r="1820" customFormat="false" ht="24" hidden="false" customHeight="false" outlineLevel="0" collapsed="false">
      <c r="A1820" s="94" t="s">
        <v>575</v>
      </c>
      <c r="B1820" s="95" t="s">
        <v>1206</v>
      </c>
      <c r="C1820" s="94" t="str">
        <f aca="false">VLOOKUP(B1820,INSUMOS!$A:$I,2,FALSE())</f>
        <v>SINAPI</v>
      </c>
      <c r="D1820" s="94" t="str">
        <f aca="false">VLOOKUP(B1820,INSUMOS!$A:$I,3,FALSE())</f>
        <v>SUPORTE MAO-FRANCESA EM ACO, ABAS IGUAIS 40 CM, CAPACIDADE MINIMA 70 KG, BRANCO</v>
      </c>
      <c r="E1820" s="94" t="str">
        <f aca="false">VLOOKUP(B1820,INSUMOS!$A:$I,4,FALSE())</f>
        <v>Material</v>
      </c>
      <c r="F1820" s="94"/>
      <c r="G1820" s="96" t="str">
        <f aca="false">VLOOKUP(B1820,INSUMOS!$A:$I,5,FALSE())</f>
        <v>UN</v>
      </c>
      <c r="H1820" s="97" t="n">
        <v>2</v>
      </c>
      <c r="I1820" s="98" t="n">
        <f aca="false">VLOOKUP(B1820,INSUMOS!$A:$I,8,FALSE())</f>
        <v>20.27</v>
      </c>
      <c r="J1820" s="98" t="n">
        <f aca="false">TRUNC(H1820*I1820,2)</f>
        <v>40.54</v>
      </c>
      <c r="K1820" s="21"/>
      <c r="L1820" s="62" t="n">
        <f aca="false">IF(AND(A1821&lt;&gt;"",A1820=""),L1819+1,L1819)</f>
        <v>171</v>
      </c>
      <c r="M1820" s="78" t="n">
        <f aca="false">IF(OR(A1820="Insumo",A1820="Composição Auxiliar"),J1820,"")</f>
        <v>40.54</v>
      </c>
      <c r="N1820" s="79" t="str">
        <f aca="false">IF(ISNUMBER(SEARCH("COM ENCARGOS COMPLEMENTARES",D1820)),J1820,"")</f>
        <v/>
      </c>
      <c r="O1820" s="79" t="n">
        <f aca="false">IF(N1820&lt;&gt;"","",M1820)</f>
        <v>40.54</v>
      </c>
      <c r="P1820" s="80" t="str">
        <f aca="false">IF(A1820="Composição",A1819,"")</f>
        <v/>
      </c>
      <c r="Q1820" s="79" t="str">
        <f aca="false">IF(P1820&lt;&gt;"",SUMIF(L1820:L1885,L1820,N1820:N1885),"")</f>
        <v/>
      </c>
      <c r="R1820" s="79" t="str">
        <f aca="false">IF(P1820&lt;&gt;"",SUMIF(L1820:L1885,L1820,O1820:O1885),"")</f>
        <v/>
      </c>
      <c r="S1820" s="63"/>
    </row>
    <row r="1821" customFormat="false" ht="24" hidden="false" customHeight="false" outlineLevel="0" collapsed="false">
      <c r="A1821" s="94" t="s">
        <v>575</v>
      </c>
      <c r="B1821" s="95" t="s">
        <v>1207</v>
      </c>
      <c r="C1821" s="94" t="str">
        <f aca="false">VLOOKUP(B1821,INSUMOS!$A:$I,2,FALSE())</f>
        <v>SINAPI</v>
      </c>
      <c r="D1821" s="94" t="str">
        <f aca="false">VLOOKUP(B1821,INSUMOS!$A:$I,3,FALSE())</f>
        <v>CHUMBADOR DE ACO ZINCADO, DIAMETRO 1/4" COM PARAFUSO 1/4" X 40 MM</v>
      </c>
      <c r="E1821" s="94" t="str">
        <f aca="false">VLOOKUP(B1821,INSUMOS!$A:$I,4,FALSE())</f>
        <v>Material</v>
      </c>
      <c r="F1821" s="94"/>
      <c r="G1821" s="96" t="str">
        <f aca="false">VLOOKUP(B1821,INSUMOS!$A:$I,5,FALSE())</f>
        <v>UN</v>
      </c>
      <c r="H1821" s="97" t="n">
        <v>10</v>
      </c>
      <c r="I1821" s="98" t="n">
        <f aca="false">VLOOKUP(B1821,INSUMOS!$A:$I,8,FALSE())</f>
        <v>1.65</v>
      </c>
      <c r="J1821" s="98" t="n">
        <f aca="false">TRUNC(H1821*I1821,2)</f>
        <v>16.5</v>
      </c>
      <c r="K1821" s="21"/>
      <c r="L1821" s="62" t="n">
        <f aca="false">IF(AND(A1822&lt;&gt;"",A1821=""),L1820+1,L1820)</f>
        <v>171</v>
      </c>
      <c r="M1821" s="78" t="n">
        <f aca="false">IF(OR(A1821="Insumo",A1821="Composição Auxiliar"),J1821,"")</f>
        <v>16.5</v>
      </c>
      <c r="N1821" s="79" t="str">
        <f aca="false">IF(ISNUMBER(SEARCH("COM ENCARGOS COMPLEMENTARES",D1821)),J1821,"")</f>
        <v/>
      </c>
      <c r="O1821" s="79" t="n">
        <f aca="false">IF(N1821&lt;&gt;"","",M1821)</f>
        <v>16.5</v>
      </c>
      <c r="P1821" s="80" t="str">
        <f aca="false">IF(A1821="Composição",A1820,"")</f>
        <v/>
      </c>
      <c r="Q1821" s="79" t="str">
        <f aca="false">IF(P1821&lt;&gt;"",SUMIF(L1821:L1886,L1821,N1821:N1886),"")</f>
        <v/>
      </c>
      <c r="R1821" s="79" t="str">
        <f aca="false">IF(P1821&lt;&gt;"",SUMIF(L1821:L1886,L1821,O1821:O1886),"")</f>
        <v/>
      </c>
      <c r="S1821" s="63"/>
    </row>
    <row r="1822" customFormat="false" ht="24" hidden="false" customHeight="false" outlineLevel="0" collapsed="false">
      <c r="A1822" s="94" t="s">
        <v>575</v>
      </c>
      <c r="B1822" s="95" t="s">
        <v>1208</v>
      </c>
      <c r="C1822" s="94" t="str">
        <f aca="false">VLOOKUP(B1822,INSUMOS!$A:$I,2,FALSE())</f>
        <v>SINAPI</v>
      </c>
      <c r="D1822" s="94" t="str">
        <f aca="false">VLOOKUP(B1822,INSUMOS!$A:$I,3,FALSE())</f>
        <v>PARAFUSO DE ACO ZINCADO, SEXTAVADO, COM ROSCA INTEIRA, DIAMETRO 5/16", COMPRIMENTO 3/4", COM PORCA E ARRUELA LISA LEVE</v>
      </c>
      <c r="E1822" s="94" t="str">
        <f aca="false">VLOOKUP(B1822,INSUMOS!$A:$I,4,FALSE())</f>
        <v>Material</v>
      </c>
      <c r="F1822" s="94"/>
      <c r="G1822" s="96" t="str">
        <f aca="false">VLOOKUP(B1822,INSUMOS!$A:$I,5,FALSE())</f>
        <v>UN</v>
      </c>
      <c r="H1822" s="97" t="n">
        <v>4</v>
      </c>
      <c r="I1822" s="98" t="n">
        <f aca="false">VLOOKUP(B1822,INSUMOS!$A:$I,8,FALSE())</f>
        <v>0.62</v>
      </c>
      <c r="J1822" s="98" t="n">
        <f aca="false">TRUNC(H1822*I1822,2)</f>
        <v>2.48</v>
      </c>
      <c r="K1822" s="21"/>
      <c r="L1822" s="62" t="n">
        <f aca="false">IF(AND(A1823&lt;&gt;"",A1822=""),L1821+1,L1821)</f>
        <v>171</v>
      </c>
      <c r="M1822" s="78" t="n">
        <f aca="false">IF(OR(A1822="Insumo",A1822="Composição Auxiliar"),J1822,"")</f>
        <v>2.48</v>
      </c>
      <c r="N1822" s="79" t="str">
        <f aca="false">IF(ISNUMBER(SEARCH("COM ENCARGOS COMPLEMENTARES",D1822)),J1822,"")</f>
        <v/>
      </c>
      <c r="O1822" s="79" t="n">
        <f aca="false">IF(N1822&lt;&gt;"","",M1822)</f>
        <v>2.48</v>
      </c>
      <c r="P1822" s="80" t="str">
        <f aca="false">IF(A1822="Composição",A1821,"")</f>
        <v/>
      </c>
      <c r="Q1822" s="79" t="str">
        <f aca="false">IF(P1822&lt;&gt;"",SUMIF(L1822:L1887,L1822,N1822:N1887),"")</f>
        <v/>
      </c>
      <c r="R1822" s="79" t="str">
        <f aca="false">IF(P1822&lt;&gt;"",SUMIF(L1822:L1887,L1822,O1822:O1887),"")</f>
        <v/>
      </c>
      <c r="S1822" s="63"/>
    </row>
    <row r="1823" customFormat="false" ht="13.8" hidden="false" customHeight="false" outlineLevel="0" collapsed="false">
      <c r="A1823" s="94" t="s">
        <v>575</v>
      </c>
      <c r="B1823" s="95" t="s">
        <v>1209</v>
      </c>
      <c r="C1823" s="94" t="str">
        <f aca="false">VLOOKUP(B1823,INSUMOS!$A:$I,2,FALSE())</f>
        <v>SINAPI</v>
      </c>
      <c r="D1823" s="94" t="str">
        <f aca="false">VLOOKUP(B1823,INSUMOS!$A:$I,3,FALSE())</f>
        <v>VERGALHAO ZINCADO ROSCA TOTAL, 1/4" (6,3 MM)</v>
      </c>
      <c r="E1823" s="94" t="str">
        <f aca="false">VLOOKUP(B1823,INSUMOS!$A:$I,4,FALSE())</f>
        <v>Material</v>
      </c>
      <c r="F1823" s="94"/>
      <c r="G1823" s="96" t="str">
        <f aca="false">VLOOKUP(B1823,INSUMOS!$A:$I,5,FALSE())</f>
        <v>M</v>
      </c>
      <c r="H1823" s="97" t="n">
        <v>1.28</v>
      </c>
      <c r="I1823" s="98" t="n">
        <f aca="false">VLOOKUP(B1823,INSUMOS!$A:$I,8,FALSE())</f>
        <v>3.16</v>
      </c>
      <c r="J1823" s="98" t="n">
        <f aca="false">TRUNC(H1823*I1823,2)</f>
        <v>4.04</v>
      </c>
      <c r="K1823" s="21"/>
      <c r="L1823" s="62" t="n">
        <f aca="false">IF(AND(A1824&lt;&gt;"",A1823=""),L1822+1,L1822)</f>
        <v>171</v>
      </c>
      <c r="M1823" s="78" t="n">
        <f aca="false">IF(OR(A1823="Insumo",A1823="Composição Auxiliar"),J1823,"")</f>
        <v>4.04</v>
      </c>
      <c r="N1823" s="79" t="str">
        <f aca="false">IF(ISNUMBER(SEARCH("COM ENCARGOS COMPLEMENTARES",D1823)),J1823,"")</f>
        <v/>
      </c>
      <c r="O1823" s="79" t="n">
        <f aca="false">IF(N1823&lt;&gt;"","",M1823)</f>
        <v>4.04</v>
      </c>
      <c r="P1823" s="80" t="str">
        <f aca="false">IF(A1823="Composição",A1822,"")</f>
        <v/>
      </c>
      <c r="Q1823" s="79" t="str">
        <f aca="false">IF(P1823&lt;&gt;"",SUMIF(L1823:L1888,L1823,N1823:N1888),"")</f>
        <v/>
      </c>
      <c r="R1823" s="79" t="str">
        <f aca="false">IF(P1823&lt;&gt;"",SUMIF(L1823:L1888,L1823,O1823:O1888),"")</f>
        <v/>
      </c>
      <c r="S1823" s="63"/>
    </row>
    <row r="1824" customFormat="false" ht="24" hidden="false" customHeight="false" outlineLevel="0" collapsed="false">
      <c r="A1824" s="94" t="s">
        <v>575</v>
      </c>
      <c r="B1824" s="95" t="s">
        <v>1060</v>
      </c>
      <c r="C1824" s="94" t="str">
        <f aca="false">VLOOKUP(B1824,INSUMOS!$A:$I,2,FALSE())</f>
        <v>SINAPI</v>
      </c>
      <c r="D1824" s="94" t="str">
        <f aca="false">VLOOKUP(B1824,INSUMOS!$A:$I,3,FALSE())</f>
        <v>TERMINAL A COMPRESSAO EM COBRE ESTANHADO PARA CABO 2,5 MM2, 1 FURO E 1 COMPRESSAO, PARA PARAFUSO DE FIXACAO M5</v>
      </c>
      <c r="E1824" s="94" t="str">
        <f aca="false">VLOOKUP(B1824,INSUMOS!$A:$I,4,FALSE())</f>
        <v>Material</v>
      </c>
      <c r="F1824" s="94"/>
      <c r="G1824" s="96" t="str">
        <f aca="false">VLOOKUP(B1824,INSUMOS!$A:$I,5,FALSE())</f>
        <v>UN</v>
      </c>
      <c r="H1824" s="97" t="n">
        <v>10</v>
      </c>
      <c r="I1824" s="98" t="n">
        <f aca="false">VLOOKUP(B1824,INSUMOS!$A:$I,8,FALSE())</f>
        <v>1.14</v>
      </c>
      <c r="J1824" s="98" t="n">
        <f aca="false">TRUNC(H1824*I1824,2)</f>
        <v>11.4</v>
      </c>
      <c r="K1824" s="21"/>
      <c r="L1824" s="62" t="n">
        <f aca="false">IF(AND(A1825&lt;&gt;"",A1824=""),L1823+1,L1823)</f>
        <v>171</v>
      </c>
      <c r="M1824" s="78" t="n">
        <f aca="false">IF(OR(A1824="Insumo",A1824="Composição Auxiliar"),J1824,"")</f>
        <v>11.4</v>
      </c>
      <c r="N1824" s="79" t="str">
        <f aca="false">IF(ISNUMBER(SEARCH("COM ENCARGOS COMPLEMENTARES",D1824)),J1824,"")</f>
        <v/>
      </c>
      <c r="O1824" s="79" t="n">
        <f aca="false">IF(N1824&lt;&gt;"","",M1824)</f>
        <v>11.4</v>
      </c>
      <c r="P1824" s="80" t="str">
        <f aca="false">IF(A1824="Composição",A1823,"")</f>
        <v/>
      </c>
      <c r="Q1824" s="79" t="str">
        <f aca="false">IF(P1824&lt;&gt;"",SUMIF(L1824:L1889,L1824,N1824:N1889),"")</f>
        <v/>
      </c>
      <c r="R1824" s="79" t="str">
        <f aca="false">IF(P1824&lt;&gt;"",SUMIF(L1824:L1889,L1824,O1824:O1889),"")</f>
        <v/>
      </c>
      <c r="S1824" s="63"/>
    </row>
    <row r="1825" customFormat="false" ht="24" hidden="false" customHeight="false" outlineLevel="0" collapsed="false">
      <c r="A1825" s="94" t="s">
        <v>575</v>
      </c>
      <c r="B1825" s="95" t="s">
        <v>1210</v>
      </c>
      <c r="C1825" s="94" t="str">
        <f aca="false">VLOOKUP(B1825,INSUMOS!$A:$I,2,FALSE())</f>
        <v>SIURB</v>
      </c>
      <c r="D1825" s="94" t="str">
        <f aca="false">VLOOKUP(B1825,INSUMOS!$A:$I,3,FALSE())</f>
        <v>FORNECIMENTO DE AR-CONDICIONADO A FRIO TIPO SPLIT CASSETE INVERTER, COM CAPACIDADE DE 18.000 BTUS/H</v>
      </c>
      <c r="E1825" s="94" t="str">
        <f aca="false">VLOOKUP(B1825,INSUMOS!$A:$I,4,FALSE())</f>
        <v>Material</v>
      </c>
      <c r="F1825" s="94"/>
      <c r="G1825" s="96" t="str">
        <f aca="false">VLOOKUP(B1825,INSUMOS!$A:$I,5,FALSE())</f>
        <v>Un</v>
      </c>
      <c r="H1825" s="97" t="n">
        <v>1</v>
      </c>
      <c r="I1825" s="98" t="n">
        <f aca="false">VLOOKUP(B1825,INSUMOS!$A:$I,8,FALSE())</f>
        <v>8080.58</v>
      </c>
      <c r="J1825" s="98" t="n">
        <f aca="false">TRUNC(H1825*I1825,2)</f>
        <v>8080.58</v>
      </c>
      <c r="K1825" s="21"/>
      <c r="L1825" s="62" t="n">
        <f aca="false">IF(AND(A1826&lt;&gt;"",A1825=""),L1824+1,L1824)</f>
        <v>171</v>
      </c>
      <c r="M1825" s="78" t="n">
        <f aca="false">IF(OR(A1825="Insumo",A1825="Composição Auxiliar"),J1825,"")</f>
        <v>8080.58</v>
      </c>
      <c r="N1825" s="79" t="str">
        <f aca="false">IF(ISNUMBER(SEARCH("COM ENCARGOS COMPLEMENTARES",D1825)),J1825,"")</f>
        <v/>
      </c>
      <c r="O1825" s="79" t="n">
        <f aca="false">IF(N1825&lt;&gt;"","",M1825)</f>
        <v>8080.58</v>
      </c>
      <c r="P1825" s="80" t="str">
        <f aca="false">IF(A1825="Composição",A1824,"")</f>
        <v/>
      </c>
      <c r="Q1825" s="79" t="str">
        <f aca="false">IF(P1825&lt;&gt;"",SUMIF(L1825:L1890,L1825,N1825:N1890),"")</f>
        <v/>
      </c>
      <c r="R1825" s="79" t="str">
        <f aca="false">IF(P1825&lt;&gt;"",SUMIF(L1825:L1890,L1825,O1825:O1890),"")</f>
        <v/>
      </c>
      <c r="S1825" s="63"/>
    </row>
    <row r="1826" customFormat="false" ht="24" hidden="false" customHeight="false" outlineLevel="0" collapsed="false">
      <c r="A1826" s="94" t="s">
        <v>575</v>
      </c>
      <c r="B1826" s="95" t="s">
        <v>1211</v>
      </c>
      <c r="C1826" s="94" t="str">
        <f aca="false">VLOOKUP(B1826,INSUMOS!$A:$I,2,FALSE())</f>
        <v>SINAPI</v>
      </c>
      <c r="D1826" s="94" t="str">
        <f aca="false">VLOOKUP(B1826,INSUMOS!$A:$I,3,FALSE())</f>
        <v>ARRUELA EM ACO GALVANIZADO, DIAMETRO EXTERNO = 35MM, ESPESSURA = 3MM, DIAMETRO DO FURO= 18MM</v>
      </c>
      <c r="E1826" s="94" t="str">
        <f aca="false">VLOOKUP(B1826,INSUMOS!$A:$I,4,FALSE())</f>
        <v>Material</v>
      </c>
      <c r="F1826" s="94"/>
      <c r="G1826" s="96" t="str">
        <f aca="false">VLOOKUP(B1826,INSUMOS!$A:$I,5,FALSE())</f>
        <v>UN</v>
      </c>
      <c r="H1826" s="97" t="n">
        <v>4</v>
      </c>
      <c r="I1826" s="98" t="n">
        <f aca="false">VLOOKUP(B1826,INSUMOS!$A:$I,8,FALSE())</f>
        <v>1.63</v>
      </c>
      <c r="J1826" s="98" t="n">
        <f aca="false">TRUNC(H1826*I1826,2)</f>
        <v>6.52</v>
      </c>
      <c r="K1826" s="21"/>
      <c r="L1826" s="62" t="n">
        <f aca="false">IF(AND(A1827&lt;&gt;"",A1826=""),L1825+1,L1825)</f>
        <v>171</v>
      </c>
      <c r="M1826" s="78" t="n">
        <f aca="false">IF(OR(A1826="Insumo",A1826="Composição Auxiliar"),J1826,"")</f>
        <v>6.52</v>
      </c>
      <c r="N1826" s="79" t="str">
        <f aca="false">IF(ISNUMBER(SEARCH("COM ENCARGOS COMPLEMENTARES",D1826)),J1826,"")</f>
        <v/>
      </c>
      <c r="O1826" s="79" t="n">
        <f aca="false">IF(N1826&lt;&gt;"","",M1826)</f>
        <v>6.52</v>
      </c>
      <c r="P1826" s="80" t="str">
        <f aca="false">IF(A1826="Composição",A1825,"")</f>
        <v/>
      </c>
      <c r="Q1826" s="79" t="str">
        <f aca="false">IF(P1826&lt;&gt;"",SUMIF(L1826:L1891,L1826,N1826:N1891),"")</f>
        <v/>
      </c>
      <c r="R1826" s="79" t="str">
        <f aca="false">IF(P1826&lt;&gt;"",SUMIF(L1826:L1891,L1826,O1826:O1891),"")</f>
        <v/>
      </c>
      <c r="S1826" s="63"/>
    </row>
    <row r="1827" customFormat="false" ht="13.8" hidden="false" customHeight="false" outlineLevel="0" collapsed="false">
      <c r="A1827" s="99"/>
      <c r="B1827" s="99"/>
      <c r="C1827" s="99"/>
      <c r="D1827" s="99"/>
      <c r="E1827" s="99"/>
      <c r="F1827" s="100"/>
      <c r="G1827" s="99"/>
      <c r="H1827" s="100"/>
      <c r="I1827" s="99"/>
      <c r="J1827" s="100"/>
      <c r="K1827" s="21"/>
      <c r="L1827" s="62" t="n">
        <f aca="false">IF(AND(A1828&lt;&gt;"",A1827=""),L1826+1,L1826)</f>
        <v>171</v>
      </c>
      <c r="M1827" s="78" t="str">
        <f aca="false">IF(OR(A1827="Insumo",A1827="Composição Auxiliar"),J1827,"")</f>
        <v/>
      </c>
      <c r="N1827" s="79" t="str">
        <f aca="false">IF(ISNUMBER(SEARCH("COM ENCARGOS COMPLEMENTARES",D1827)),J1827,"")</f>
        <v/>
      </c>
      <c r="O1827" s="79" t="str">
        <f aca="false">IF(N1827&lt;&gt;"","",M1827)</f>
        <v/>
      </c>
      <c r="P1827" s="80" t="str">
        <f aca="false">IF(A1827="Composição",A1826,"")</f>
        <v/>
      </c>
      <c r="Q1827" s="79" t="str">
        <f aca="false">IF(P1827&lt;&gt;"",SUMIF(L1827:L1892,L1827,N1827:N1892),"")</f>
        <v/>
      </c>
      <c r="R1827" s="79" t="str">
        <f aca="false">IF(P1827&lt;&gt;"",SUMIF(L1827:L1892,L1827,O1827:O1892),"")</f>
        <v/>
      </c>
      <c r="S1827" s="63"/>
    </row>
    <row r="1828" customFormat="false" ht="13.8" hidden="false" customHeight="true" outlineLevel="0" collapsed="false">
      <c r="A1828" s="99"/>
      <c r="B1828" s="99"/>
      <c r="C1828" s="99"/>
      <c r="D1828" s="99"/>
      <c r="E1828" s="99"/>
      <c r="F1828" s="100"/>
      <c r="G1828" s="99"/>
      <c r="H1828" s="99" t="s">
        <v>580</v>
      </c>
      <c r="I1828" s="99"/>
      <c r="J1828" s="100" t="n">
        <f aca="false">TRUNC(SUMIF(L:L,$L1828,M:M)*(1+$J$9),2)</f>
        <v>10155.76</v>
      </c>
      <c r="K1828" s="21"/>
      <c r="L1828" s="62" t="n">
        <f aca="false">IF(AND(A1829&lt;&gt;"",A1828=""),L1827+1,L1827)</f>
        <v>171</v>
      </c>
      <c r="M1828" s="78" t="str">
        <f aca="false">IF(OR(A1828="Insumo",A1828="Composição Auxiliar"),J1828,"")</f>
        <v/>
      </c>
      <c r="N1828" s="79" t="str">
        <f aca="false">IF(ISNUMBER(SEARCH("COM ENCARGOS COMPLEMENTARES",D1828)),J1828,"")</f>
        <v/>
      </c>
      <c r="O1828" s="79" t="str">
        <f aca="false">IF(N1828&lt;&gt;"","",M1828)</f>
        <v/>
      </c>
      <c r="P1828" s="80" t="str">
        <f aca="false">IF(A1828="Composição",A1827,"")</f>
        <v/>
      </c>
      <c r="Q1828" s="79" t="str">
        <f aca="false">IF(P1828&lt;&gt;"",SUMIF(L1828:L1893,L1828,N1828:N1893),"")</f>
        <v/>
      </c>
      <c r="R1828" s="79" t="str">
        <f aca="false">IF(P1828&lt;&gt;"",SUMIF(L1828:L1893,L1828,O1828:O1893),"")</f>
        <v/>
      </c>
      <c r="S1828" s="63"/>
    </row>
    <row r="1829" customFormat="false" ht="13.8" hidden="false" customHeight="false" outlineLevel="0" collapsed="false">
      <c r="A1829" s="101"/>
      <c r="B1829" s="101"/>
      <c r="C1829" s="101"/>
      <c r="D1829" s="101"/>
      <c r="E1829" s="101"/>
      <c r="F1829" s="101"/>
      <c r="G1829" s="101" t="s">
        <v>581</v>
      </c>
      <c r="H1829" s="102" t="s">
        <v>595</v>
      </c>
      <c r="I1829" s="101" t="s">
        <v>583</v>
      </c>
      <c r="J1829" s="103" t="n">
        <f aca="false">TRUNC(J1828*H1829,2)</f>
        <v>10155.76</v>
      </c>
      <c r="K1829" s="21"/>
      <c r="L1829" s="62" t="n">
        <f aca="false">IF(AND(A1830&lt;&gt;"",A1829=""),L1828+1,L1828)</f>
        <v>171</v>
      </c>
      <c r="M1829" s="78" t="str">
        <f aca="false">IF(OR(A1829="Insumo",A1829="Composição Auxiliar"),J1829,"")</f>
        <v/>
      </c>
      <c r="N1829" s="79" t="str">
        <f aca="false">IF(ISNUMBER(SEARCH("COM ENCARGOS COMPLEMENTARES",D1829)),J1829,"")</f>
        <v/>
      </c>
      <c r="O1829" s="79" t="str">
        <f aca="false">IF(N1829&lt;&gt;"","",M1829)</f>
        <v/>
      </c>
      <c r="P1829" s="80" t="str">
        <f aca="false">IF(A1829="Composição",A1828,"")</f>
        <v/>
      </c>
      <c r="Q1829" s="79" t="str">
        <f aca="false">IF(P1829&lt;&gt;"",SUMIF(L1829:L1894,L1829,N1829:N1894),"")</f>
        <v/>
      </c>
      <c r="R1829" s="79" t="str">
        <f aca="false">IF(P1829&lt;&gt;"",SUMIF(L1829:L1894,L1829,O1829:O1894),"")</f>
        <v/>
      </c>
      <c r="S1829" s="63"/>
    </row>
    <row r="1830" customFormat="false" ht="13.8" hidden="false" customHeight="false" outlineLevel="0" collapsed="false">
      <c r="A1830" s="104"/>
      <c r="B1830" s="104"/>
      <c r="C1830" s="104"/>
      <c r="D1830" s="104"/>
      <c r="E1830" s="104"/>
      <c r="F1830" s="104"/>
      <c r="G1830" s="104"/>
      <c r="H1830" s="104"/>
      <c r="I1830" s="104"/>
      <c r="J1830" s="104"/>
      <c r="K1830" s="21"/>
      <c r="L1830" s="62" t="n">
        <f aca="false">IF(AND(A1831&lt;&gt;"",A1830=""),L1829+1,L1829)</f>
        <v>172</v>
      </c>
      <c r="M1830" s="78" t="str">
        <f aca="false">IF(OR(A1830="Insumo",A1830="Composição Auxiliar"),J1830,"")</f>
        <v/>
      </c>
      <c r="N1830" s="79" t="str">
        <f aca="false">IF(ISNUMBER(SEARCH("COM ENCARGOS COMPLEMENTARES",D1830)),J1830,"")</f>
        <v/>
      </c>
      <c r="O1830" s="79" t="str">
        <f aca="false">IF(N1830&lt;&gt;"","",M1830)</f>
        <v/>
      </c>
      <c r="P1830" s="80" t="str">
        <f aca="false">IF(A1830="Composição",A1829,"")</f>
        <v/>
      </c>
      <c r="Q1830" s="79" t="str">
        <f aca="false">IF(P1830&lt;&gt;"",SUMIF(L1830:L1895,L1830,N1830:N1895),"")</f>
        <v/>
      </c>
      <c r="R1830" s="79" t="str">
        <f aca="false">IF(P1830&lt;&gt;"",SUMIF(L1830:L1895,L1830,O1830:O1895),"")</f>
        <v/>
      </c>
      <c r="S1830" s="63"/>
    </row>
    <row r="1831" customFormat="false" ht="14.5" hidden="false" customHeight="true" outlineLevel="0" collapsed="false">
      <c r="A1831" s="81" t="s">
        <v>447</v>
      </c>
      <c r="B1831" s="82" t="s">
        <v>552</v>
      </c>
      <c r="C1831" s="81" t="s">
        <v>553</v>
      </c>
      <c r="D1831" s="81" t="s">
        <v>554</v>
      </c>
      <c r="E1831" s="81" t="s">
        <v>555</v>
      </c>
      <c r="F1831" s="81"/>
      <c r="G1831" s="83" t="s">
        <v>556</v>
      </c>
      <c r="H1831" s="82" t="s">
        <v>557</v>
      </c>
      <c r="I1831" s="82" t="s">
        <v>558</v>
      </c>
      <c r="J1831" s="82" t="s">
        <v>559</v>
      </c>
      <c r="K1831" s="21"/>
      <c r="L1831" s="62" t="n">
        <f aca="false">IF(AND(A1832&lt;&gt;"",A1831=""),L1830+1,L1830)</f>
        <v>172</v>
      </c>
      <c r="M1831" s="78" t="str">
        <f aca="false">IF(OR(A1831="Insumo",A1831="Composição Auxiliar"),J1831,"")</f>
        <v/>
      </c>
      <c r="N1831" s="79" t="str">
        <f aca="false">IF(ISNUMBER(SEARCH("COM ENCARGOS COMPLEMENTARES",D1831)),J1831,"")</f>
        <v/>
      </c>
      <c r="O1831" s="79" t="str">
        <f aca="false">IF(N1831&lt;&gt;"","",M1831)</f>
        <v/>
      </c>
      <c r="P1831" s="80" t="str">
        <f aca="false">IF(A1831="Composição",A1830,"")</f>
        <v/>
      </c>
      <c r="Q1831" s="79" t="str">
        <f aca="false">IF(P1831&lt;&gt;"",SUMIF(L1831:L1896,L1831,N1831:N1896),"")</f>
        <v/>
      </c>
      <c r="R1831" s="79" t="str">
        <f aca="false">IF(P1831&lt;&gt;"",SUMIF(L1831:L1896,L1831,O1831:O1896),"")</f>
        <v/>
      </c>
      <c r="S1831" s="63"/>
    </row>
    <row r="1832" customFormat="false" ht="35" hidden="false" customHeight="true" outlineLevel="0" collapsed="false">
      <c r="A1832" s="84" t="s">
        <v>560</v>
      </c>
      <c r="B1832" s="85" t="s">
        <v>391</v>
      </c>
      <c r="C1832" s="84" t="s">
        <v>584</v>
      </c>
      <c r="D1832" s="84" t="s">
        <v>1219</v>
      </c>
      <c r="E1832" s="84" t="s">
        <v>613</v>
      </c>
      <c r="F1832" s="84"/>
      <c r="G1832" s="86" t="s">
        <v>587</v>
      </c>
      <c r="H1832" s="87" t="n">
        <v>1</v>
      </c>
      <c r="I1832" s="88" t="n">
        <f aca="false">SUMIF(L:L,$L1832,M:M)</f>
        <v>310.3</v>
      </c>
      <c r="J1832" s="88" t="n">
        <f aca="false">TRUNC(H1832*I1832,2)</f>
        <v>310.3</v>
      </c>
      <c r="K1832" s="21"/>
      <c r="L1832" s="62" t="n">
        <f aca="false">IF(AND(A1833&lt;&gt;"",A1832=""),L1831+1,L1831)</f>
        <v>172</v>
      </c>
      <c r="M1832" s="78" t="str">
        <f aca="false">IF(OR(A1832="Insumo",A1832="Composição Auxiliar"),J1832,"")</f>
        <v/>
      </c>
      <c r="N1832" s="79" t="str">
        <f aca="false">IF(ISNUMBER(SEARCH("COM ENCARGOS COMPLEMENTARES",D1832)),J1832,"")</f>
        <v/>
      </c>
      <c r="O1832" s="79" t="str">
        <f aca="false">IF(N1832&lt;&gt;"","",M1832)</f>
        <v/>
      </c>
      <c r="P1832" s="80" t="str">
        <f aca="false">IF(A1832="Composição",A1831,"")</f>
        <v> 10.2.1.2 </v>
      </c>
      <c r="Q1832" s="79" t="n">
        <f aca="false">IF(P1832&lt;&gt;"",SUMIF(L1832:L1897,L1832,N1832:N1897),"")</f>
        <v>94.4</v>
      </c>
      <c r="R1832" s="79" t="n">
        <f aca="false">IF(P1832&lt;&gt;"",SUMIF(L1832:L1897,L1832,O1832:O1897),"")</f>
        <v>215.9</v>
      </c>
      <c r="S1832" s="63"/>
    </row>
    <row r="1833" customFormat="false" ht="24" hidden="false" customHeight="true" outlineLevel="0" collapsed="false">
      <c r="A1833" s="89" t="s">
        <v>565</v>
      </c>
      <c r="B1833" s="90" t="s">
        <v>1216</v>
      </c>
      <c r="C1833" s="89" t="s">
        <v>561</v>
      </c>
      <c r="D1833" s="89" t="s">
        <v>1217</v>
      </c>
      <c r="E1833" s="89" t="s">
        <v>613</v>
      </c>
      <c r="F1833" s="89"/>
      <c r="G1833" s="91" t="s">
        <v>569</v>
      </c>
      <c r="H1833" s="92" t="n">
        <v>2</v>
      </c>
      <c r="I1833" s="93" t="n">
        <f aca="false">SUMIFS('ANALÍTICA AUXILIARES'!J:J,'ANALÍTICA AUXILIARES'!A:A,"Composição",'ANALÍTICA AUXILIARES'!B:B,$B1833)</f>
        <v>23.28</v>
      </c>
      <c r="J1833" s="93" t="n">
        <f aca="false">TRUNC(H1833*I1833,2)</f>
        <v>46.56</v>
      </c>
      <c r="K1833" s="21"/>
      <c r="L1833" s="62" t="n">
        <f aca="false">IF(AND(A1834&lt;&gt;"",A1833=""),L1832+1,L1832)</f>
        <v>172</v>
      </c>
      <c r="M1833" s="78" t="n">
        <f aca="false">IF(OR(A1833="Insumo",A1833="Composição Auxiliar"),J1833,"")</f>
        <v>46.56</v>
      </c>
      <c r="N1833" s="79" t="n">
        <f aca="false">IF(ISNUMBER(SEARCH("COM ENCARGOS COMPLEMENTARES",D1833)),J1833,"")</f>
        <v>46.56</v>
      </c>
      <c r="O1833" s="79" t="str">
        <f aca="false">IF(N1833&lt;&gt;"","",M1833)</f>
        <v/>
      </c>
      <c r="P1833" s="80" t="str">
        <f aca="false">IF(A1833="Composição",A1832,"")</f>
        <v/>
      </c>
      <c r="Q1833" s="79" t="str">
        <f aca="false">IF(P1833&lt;&gt;"",SUMIF(L1833:L1898,L1833,N1833:N1898),"")</f>
        <v/>
      </c>
      <c r="R1833" s="79" t="str">
        <f aca="false">IF(P1833&lt;&gt;"",SUMIF(L1833:L1898,L1833,O1833:O1898),"")</f>
        <v/>
      </c>
      <c r="S1833" s="63"/>
    </row>
    <row r="1834" customFormat="false" ht="24" hidden="false" customHeight="true" outlineLevel="0" collapsed="false">
      <c r="A1834" s="89" t="s">
        <v>565</v>
      </c>
      <c r="B1834" s="90" t="s">
        <v>884</v>
      </c>
      <c r="C1834" s="89" t="s">
        <v>561</v>
      </c>
      <c r="D1834" s="89" t="s">
        <v>885</v>
      </c>
      <c r="E1834" s="89" t="s">
        <v>568</v>
      </c>
      <c r="F1834" s="89"/>
      <c r="G1834" s="91" t="s">
        <v>569</v>
      </c>
      <c r="H1834" s="92" t="n">
        <v>2</v>
      </c>
      <c r="I1834" s="93" t="n">
        <f aca="false">SUMIFS('ANALÍTICA AUXILIARES'!J:J,'ANALÍTICA AUXILIARES'!A:A,"Composição",'ANALÍTICA AUXILIARES'!B:B,$B1834)</f>
        <v>23.92</v>
      </c>
      <c r="J1834" s="93" t="n">
        <f aca="false">TRUNC(H1834*I1834,2)</f>
        <v>47.84</v>
      </c>
      <c r="K1834" s="21"/>
      <c r="L1834" s="62" t="n">
        <f aca="false">IF(AND(A1835&lt;&gt;"",A1834=""),L1833+1,L1833)</f>
        <v>172</v>
      </c>
      <c r="M1834" s="78" t="n">
        <f aca="false">IF(OR(A1834="Insumo",A1834="Composição Auxiliar"),J1834,"")</f>
        <v>47.84</v>
      </c>
      <c r="N1834" s="79" t="n">
        <f aca="false">IF(ISNUMBER(SEARCH("COM ENCARGOS COMPLEMENTARES",D1834)),J1834,"")</f>
        <v>47.84</v>
      </c>
      <c r="O1834" s="79" t="str">
        <f aca="false">IF(N1834&lt;&gt;"","",M1834)</f>
        <v/>
      </c>
      <c r="P1834" s="80" t="str">
        <f aca="false">IF(A1834="Composição",A1833,"")</f>
        <v/>
      </c>
      <c r="Q1834" s="79" t="str">
        <f aca="false">IF(P1834&lt;&gt;"",SUMIF(L1834:L1899,L1834,N1834:N1899),"")</f>
        <v/>
      </c>
      <c r="R1834" s="79" t="str">
        <f aca="false">IF(P1834&lt;&gt;"",SUMIF(L1834:L1899,L1834,O1834:O1899),"")</f>
        <v/>
      </c>
      <c r="S1834" s="63"/>
    </row>
    <row r="1835" customFormat="false" ht="35" hidden="false" customHeight="false" outlineLevel="0" collapsed="false">
      <c r="A1835" s="94" t="s">
        <v>575</v>
      </c>
      <c r="B1835" s="95" t="s">
        <v>1220</v>
      </c>
      <c r="C1835" s="94" t="str">
        <f aca="false">VLOOKUP(B1835,INSUMOS!$A:$I,2,FALSE())</f>
        <v>Próprio</v>
      </c>
      <c r="D1835" s="94" t="str">
        <f aca="false">VLOOKUP(B1835,INSUMOS!$A:$I,3,FALSE())</f>
        <v>EXAUSTOR AXIAL DN 100, 22W, 220V - SICFLUX SONORA 11 OU EQUIVALENTE TÉCNICO APROVADO</v>
      </c>
      <c r="E1835" s="94" t="str">
        <f aca="false">VLOOKUP(B1835,INSUMOS!$A:$I,4,FALSE())</f>
        <v>Equipamento para Aquisição Permanente</v>
      </c>
      <c r="F1835" s="94"/>
      <c r="G1835" s="96" t="str">
        <f aca="false">VLOOKUP(B1835,INSUMOS!$A:$I,5,FALSE())</f>
        <v>UN</v>
      </c>
      <c r="H1835" s="97" t="n">
        <v>1</v>
      </c>
      <c r="I1835" s="98" t="n">
        <f aca="false">VLOOKUP(B1835,INSUMOS!$A:$I,8,FALSE())</f>
        <v>215.9</v>
      </c>
      <c r="J1835" s="98" t="n">
        <f aca="false">TRUNC(H1835*I1835,2)</f>
        <v>215.9</v>
      </c>
      <c r="K1835" s="21"/>
      <c r="L1835" s="62" t="n">
        <f aca="false">IF(AND(A1836&lt;&gt;"",A1835=""),L1834+1,L1834)</f>
        <v>172</v>
      </c>
      <c r="M1835" s="78" t="n">
        <f aca="false">IF(OR(A1835="Insumo",A1835="Composição Auxiliar"),J1835,"")</f>
        <v>215.9</v>
      </c>
      <c r="N1835" s="79" t="str">
        <f aca="false">IF(ISNUMBER(SEARCH("COM ENCARGOS COMPLEMENTARES",D1835)),J1835,"")</f>
        <v/>
      </c>
      <c r="O1835" s="79" t="n">
        <f aca="false">IF(N1835&lt;&gt;"","",M1835)</f>
        <v>215.9</v>
      </c>
      <c r="P1835" s="80" t="str">
        <f aca="false">IF(A1835="Composição",A1834,"")</f>
        <v/>
      </c>
      <c r="Q1835" s="79" t="str">
        <f aca="false">IF(P1835&lt;&gt;"",SUMIF(L1835:L1900,L1835,N1835:N1900),"")</f>
        <v/>
      </c>
      <c r="R1835" s="79" t="str">
        <f aca="false">IF(P1835&lt;&gt;"",SUMIF(L1835:L1900,L1835,O1835:O1900),"")</f>
        <v/>
      </c>
      <c r="S1835" s="63"/>
    </row>
    <row r="1836" customFormat="false" ht="13.8" hidden="false" customHeight="false" outlineLevel="0" collapsed="false">
      <c r="A1836" s="99"/>
      <c r="B1836" s="99"/>
      <c r="C1836" s="99"/>
      <c r="D1836" s="99"/>
      <c r="E1836" s="99"/>
      <c r="F1836" s="100"/>
      <c r="G1836" s="99"/>
      <c r="H1836" s="100"/>
      <c r="I1836" s="99"/>
      <c r="J1836" s="100"/>
      <c r="K1836" s="21"/>
      <c r="L1836" s="62" t="n">
        <f aca="false">IF(AND(A1837&lt;&gt;"",A1836=""),L1835+1,L1835)</f>
        <v>172</v>
      </c>
      <c r="M1836" s="78" t="str">
        <f aca="false">IF(OR(A1836="Insumo",A1836="Composição Auxiliar"),J1836,"")</f>
        <v/>
      </c>
      <c r="N1836" s="79" t="str">
        <f aca="false">IF(ISNUMBER(SEARCH("COM ENCARGOS COMPLEMENTARES",D1836)),J1836,"")</f>
        <v/>
      </c>
      <c r="O1836" s="79" t="str">
        <f aca="false">IF(N1836&lt;&gt;"","",M1836)</f>
        <v/>
      </c>
      <c r="P1836" s="80" t="str">
        <f aca="false">IF(A1836="Composição",A1835,"")</f>
        <v/>
      </c>
      <c r="Q1836" s="79" t="str">
        <f aca="false">IF(P1836&lt;&gt;"",SUMIF(L1836:L1901,L1836,N1836:N1901),"")</f>
        <v/>
      </c>
      <c r="R1836" s="79" t="str">
        <f aca="false">IF(P1836&lt;&gt;"",SUMIF(L1836:L1901,L1836,O1836:O1901),"")</f>
        <v/>
      </c>
      <c r="S1836" s="63"/>
    </row>
    <row r="1837" customFormat="false" ht="13.8" hidden="false" customHeight="true" outlineLevel="0" collapsed="false">
      <c r="A1837" s="99"/>
      <c r="B1837" s="99"/>
      <c r="C1837" s="99"/>
      <c r="D1837" s="99"/>
      <c r="E1837" s="99"/>
      <c r="F1837" s="100"/>
      <c r="G1837" s="99"/>
      <c r="H1837" s="99" t="s">
        <v>580</v>
      </c>
      <c r="I1837" s="99"/>
      <c r="J1837" s="100" t="n">
        <f aca="false">TRUNC(SUMIF(L:L,$L1837,M:M)*(1+$J$9),2)</f>
        <v>376.26</v>
      </c>
      <c r="K1837" s="21"/>
      <c r="L1837" s="62" t="n">
        <f aca="false">IF(AND(A1838&lt;&gt;"",A1837=""),L1836+1,L1836)</f>
        <v>172</v>
      </c>
      <c r="M1837" s="78" t="str">
        <f aca="false">IF(OR(A1837="Insumo",A1837="Composição Auxiliar"),J1837,"")</f>
        <v/>
      </c>
      <c r="N1837" s="79" t="str">
        <f aca="false">IF(ISNUMBER(SEARCH("COM ENCARGOS COMPLEMENTARES",D1837)),J1837,"")</f>
        <v/>
      </c>
      <c r="O1837" s="79" t="str">
        <f aca="false">IF(N1837&lt;&gt;"","",M1837)</f>
        <v/>
      </c>
      <c r="P1837" s="80" t="str">
        <f aca="false">IF(A1837="Composição",A1836,"")</f>
        <v/>
      </c>
      <c r="Q1837" s="79" t="str">
        <f aca="false">IF(P1837&lt;&gt;"",SUMIF(L1837:L1902,L1837,N1837:N1902),"")</f>
        <v/>
      </c>
      <c r="R1837" s="79" t="str">
        <f aca="false">IF(P1837&lt;&gt;"",SUMIF(L1837:L1902,L1837,O1837:O1902),"")</f>
        <v/>
      </c>
      <c r="S1837" s="63"/>
    </row>
    <row r="1838" customFormat="false" ht="13.8" hidden="false" customHeight="false" outlineLevel="0" collapsed="false">
      <c r="A1838" s="101"/>
      <c r="B1838" s="101"/>
      <c r="C1838" s="101"/>
      <c r="D1838" s="101"/>
      <c r="E1838" s="101"/>
      <c r="F1838" s="101"/>
      <c r="G1838" s="101" t="s">
        <v>581</v>
      </c>
      <c r="H1838" s="102" t="s">
        <v>595</v>
      </c>
      <c r="I1838" s="101" t="s">
        <v>583</v>
      </c>
      <c r="J1838" s="103" t="n">
        <f aca="false">TRUNC(J1837*H1838,2)</f>
        <v>376.26</v>
      </c>
      <c r="K1838" s="21"/>
      <c r="L1838" s="62" t="n">
        <f aca="false">IF(AND(A1839&lt;&gt;"",A1838=""),L1837+1,L1837)</f>
        <v>172</v>
      </c>
      <c r="M1838" s="78" t="str">
        <f aca="false">IF(OR(A1838="Insumo",A1838="Composição Auxiliar"),J1838,"")</f>
        <v/>
      </c>
      <c r="N1838" s="79" t="str">
        <f aca="false">IF(ISNUMBER(SEARCH("COM ENCARGOS COMPLEMENTARES",D1838)),J1838,"")</f>
        <v/>
      </c>
      <c r="O1838" s="79" t="str">
        <f aca="false">IF(N1838&lt;&gt;"","",M1838)</f>
        <v/>
      </c>
      <c r="P1838" s="80" t="str">
        <f aca="false">IF(A1838="Composição",A1837,"")</f>
        <v/>
      </c>
      <c r="Q1838" s="79" t="str">
        <f aca="false">IF(P1838&lt;&gt;"",SUMIF(L1838:L1903,L1838,N1838:N1903),"")</f>
        <v/>
      </c>
      <c r="R1838" s="79" t="str">
        <f aca="false">IF(P1838&lt;&gt;"",SUMIF(L1838:L1903,L1838,O1838:O1903),"")</f>
        <v/>
      </c>
      <c r="S1838" s="63"/>
    </row>
    <row r="1839" customFormat="false" ht="13.8" hidden="false" customHeight="false" outlineLevel="0" collapsed="false">
      <c r="A1839" s="104"/>
      <c r="B1839" s="104"/>
      <c r="C1839" s="104"/>
      <c r="D1839" s="104"/>
      <c r="E1839" s="104"/>
      <c r="F1839" s="104"/>
      <c r="G1839" s="104"/>
      <c r="H1839" s="104"/>
      <c r="I1839" s="104"/>
      <c r="J1839" s="104"/>
      <c r="K1839" s="21"/>
      <c r="L1839" s="62" t="n">
        <f aca="false">IF(AND(A1840&lt;&gt;"",A1839=""),L1838+1,L1838)</f>
        <v>173</v>
      </c>
      <c r="M1839" s="78" t="str">
        <f aca="false">IF(OR(A1839="Insumo",A1839="Composição Auxiliar"),J1839,"")</f>
        <v/>
      </c>
      <c r="N1839" s="79" t="str">
        <f aca="false">IF(ISNUMBER(SEARCH("COM ENCARGOS COMPLEMENTARES",D1839)),J1839,"")</f>
        <v/>
      </c>
      <c r="O1839" s="79" t="str">
        <f aca="false">IF(N1839&lt;&gt;"","",M1839)</f>
        <v/>
      </c>
      <c r="P1839" s="80" t="str">
        <f aca="false">IF(A1839="Composição",A1838,"")</f>
        <v/>
      </c>
      <c r="Q1839" s="79" t="str">
        <f aca="false">IF(P1839&lt;&gt;"",SUMIF(L1839:L1904,L1839,N1839:N1904),"")</f>
        <v/>
      </c>
      <c r="R1839" s="79" t="str">
        <f aca="false">IF(P1839&lt;&gt;"",SUMIF(L1839:L1904,L1839,O1839:O1904),"")</f>
        <v/>
      </c>
      <c r="S1839" s="63"/>
    </row>
    <row r="1840" customFormat="false" ht="13.8" hidden="false" customHeight="false" outlineLevel="0" collapsed="false">
      <c r="A1840" s="74" t="s">
        <v>448</v>
      </c>
      <c r="B1840" s="74"/>
      <c r="C1840" s="74"/>
      <c r="D1840" s="74" t="s">
        <v>395</v>
      </c>
      <c r="E1840" s="74"/>
      <c r="F1840" s="74"/>
      <c r="G1840" s="74"/>
      <c r="H1840" s="75"/>
      <c r="I1840" s="74"/>
      <c r="J1840" s="76"/>
      <c r="K1840" s="21"/>
      <c r="L1840" s="62" t="n">
        <f aca="false">IF(AND(A1841&lt;&gt;"",A1840=""),L1839+1,L1839)</f>
        <v>173</v>
      </c>
      <c r="M1840" s="78" t="str">
        <f aca="false">IF(OR(A1840="Insumo",A1840="Composição Auxiliar"),J1840,"")</f>
        <v/>
      </c>
      <c r="N1840" s="79" t="str">
        <f aca="false">IF(ISNUMBER(SEARCH("COM ENCARGOS COMPLEMENTARES",D1840)),J1840,"")</f>
        <v/>
      </c>
      <c r="O1840" s="79" t="str">
        <f aca="false">IF(N1840&lt;&gt;"","",M1840)</f>
        <v/>
      </c>
      <c r="P1840" s="80" t="str">
        <f aca="false">IF(A1840="Composição",A1839,"")</f>
        <v/>
      </c>
      <c r="Q1840" s="79" t="str">
        <f aca="false">IF(P1840&lt;&gt;"",SUMIF(L1840:L1905,L1840,N1840:N1905),"")</f>
        <v/>
      </c>
      <c r="R1840" s="79" t="str">
        <f aca="false">IF(P1840&lt;&gt;"",SUMIF(L1840:L1905,L1840,O1840:O1905),"")</f>
        <v/>
      </c>
      <c r="S1840" s="63"/>
    </row>
    <row r="1841" customFormat="false" ht="14.5" hidden="false" customHeight="true" outlineLevel="0" collapsed="false">
      <c r="A1841" s="81" t="s">
        <v>449</v>
      </c>
      <c r="B1841" s="82" t="s">
        <v>552</v>
      </c>
      <c r="C1841" s="81" t="s">
        <v>553</v>
      </c>
      <c r="D1841" s="81" t="s">
        <v>554</v>
      </c>
      <c r="E1841" s="81" t="s">
        <v>555</v>
      </c>
      <c r="F1841" s="81"/>
      <c r="G1841" s="83" t="s">
        <v>556</v>
      </c>
      <c r="H1841" s="82" t="s">
        <v>557</v>
      </c>
      <c r="I1841" s="82" t="s">
        <v>558</v>
      </c>
      <c r="J1841" s="82" t="s">
        <v>559</v>
      </c>
      <c r="K1841" s="21"/>
      <c r="L1841" s="62" t="n">
        <f aca="false">IF(AND(A1842&lt;&gt;"",A1841=""),L1840+1,L1840)</f>
        <v>173</v>
      </c>
      <c r="M1841" s="78" t="str">
        <f aca="false">IF(OR(A1841="Insumo",A1841="Composição Auxiliar"),J1841,"")</f>
        <v/>
      </c>
      <c r="N1841" s="79" t="str">
        <f aca="false">IF(ISNUMBER(SEARCH("COM ENCARGOS COMPLEMENTARES",D1841)),J1841,"")</f>
        <v/>
      </c>
      <c r="O1841" s="79" t="str">
        <f aca="false">IF(N1841&lt;&gt;"","",M1841)</f>
        <v/>
      </c>
      <c r="P1841" s="80" t="str">
        <f aca="false">IF(A1841="Composição",A1840,"")</f>
        <v/>
      </c>
      <c r="Q1841" s="79" t="str">
        <f aca="false">IF(P1841&lt;&gt;"",SUMIF(L1841:L1906,L1841,N1841:N1906),"")</f>
        <v/>
      </c>
      <c r="R1841" s="79" t="str">
        <f aca="false">IF(P1841&lt;&gt;"",SUMIF(L1841:L1906,L1841,O1841:O1906),"")</f>
        <v/>
      </c>
      <c r="S1841" s="63"/>
    </row>
    <row r="1842" customFormat="false" ht="35" hidden="false" customHeight="true" outlineLevel="0" collapsed="false">
      <c r="A1842" s="84" t="s">
        <v>560</v>
      </c>
      <c r="B1842" s="85" t="s">
        <v>397</v>
      </c>
      <c r="C1842" s="84" t="s">
        <v>561</v>
      </c>
      <c r="D1842" s="84" t="s">
        <v>1223</v>
      </c>
      <c r="E1842" s="84" t="s">
        <v>819</v>
      </c>
      <c r="F1842" s="84"/>
      <c r="G1842" s="86" t="s">
        <v>608</v>
      </c>
      <c r="H1842" s="87" t="n">
        <v>1</v>
      </c>
      <c r="I1842" s="88" t="n">
        <f aca="false">SUMIF(L:L,$L1842,M:M)</f>
        <v>27.4</v>
      </c>
      <c r="J1842" s="88" t="n">
        <f aca="false">TRUNC(H1842*I1842,2)</f>
        <v>27.4</v>
      </c>
      <c r="K1842" s="21"/>
      <c r="L1842" s="62" t="n">
        <f aca="false">IF(AND(A1843&lt;&gt;"",A1842=""),L1841+1,L1841)</f>
        <v>173</v>
      </c>
      <c r="M1842" s="78" t="str">
        <f aca="false">IF(OR(A1842="Insumo",A1842="Composição Auxiliar"),J1842,"")</f>
        <v/>
      </c>
      <c r="N1842" s="79" t="str">
        <f aca="false">IF(ISNUMBER(SEARCH("COM ENCARGOS COMPLEMENTARES",D1842)),J1842,"")</f>
        <v/>
      </c>
      <c r="O1842" s="79" t="str">
        <f aca="false">IF(N1842&lt;&gt;"","",M1842)</f>
        <v/>
      </c>
      <c r="P1842" s="80" t="str">
        <f aca="false">IF(A1842="Composição",A1841,"")</f>
        <v> 10.2.2.1 </v>
      </c>
      <c r="Q1842" s="79" t="n">
        <f aca="false">IF(P1842&lt;&gt;"",SUMIF(L1842:L1907,L1842,N1842:N1907),"")</f>
        <v>2.64</v>
      </c>
      <c r="R1842" s="79" t="n">
        <f aca="false">IF(P1842&lt;&gt;"",SUMIF(L1842:L1907,L1842,O1842:O1907),"")</f>
        <v>24.76</v>
      </c>
      <c r="S1842" s="63"/>
    </row>
    <row r="1843" customFormat="false" ht="24" hidden="false" customHeight="true" outlineLevel="0" collapsed="false">
      <c r="A1843" s="89" t="s">
        <v>565</v>
      </c>
      <c r="B1843" s="90" t="s">
        <v>820</v>
      </c>
      <c r="C1843" s="89" t="s">
        <v>561</v>
      </c>
      <c r="D1843" s="89" t="s">
        <v>821</v>
      </c>
      <c r="E1843" s="89" t="s">
        <v>568</v>
      </c>
      <c r="F1843" s="89"/>
      <c r="G1843" s="91" t="s">
        <v>569</v>
      </c>
      <c r="H1843" s="92" t="n">
        <v>0.052</v>
      </c>
      <c r="I1843" s="93" t="n">
        <f aca="false">SUMIFS('ANALÍTICA AUXILIARES'!J:J,'ANALÍTICA AUXILIARES'!A:A,"Composição",'ANALÍTICA AUXILIARES'!B:B,$B1843)</f>
        <v>27.62</v>
      </c>
      <c r="J1843" s="93" t="n">
        <f aca="false">TRUNC(H1843*I1843,2)</f>
        <v>1.43</v>
      </c>
      <c r="K1843" s="21"/>
      <c r="L1843" s="62" t="n">
        <f aca="false">IF(AND(A1844&lt;&gt;"",A1843=""),L1842+1,L1842)</f>
        <v>173</v>
      </c>
      <c r="M1843" s="78" t="n">
        <f aca="false">IF(OR(A1843="Insumo",A1843="Composição Auxiliar"),J1843,"")</f>
        <v>1.43</v>
      </c>
      <c r="N1843" s="79" t="n">
        <f aca="false">IF(ISNUMBER(SEARCH("COM ENCARGOS COMPLEMENTARES",D1843)),J1843,"")</f>
        <v>1.43</v>
      </c>
      <c r="O1843" s="79" t="str">
        <f aca="false">IF(N1843&lt;&gt;"","",M1843)</f>
        <v/>
      </c>
      <c r="P1843" s="80" t="str">
        <f aca="false">IF(A1843="Composição",A1842,"")</f>
        <v/>
      </c>
      <c r="Q1843" s="79" t="str">
        <f aca="false">IF(P1843&lt;&gt;"",SUMIF(L1843:L1908,L1843,N1843:N1908),"")</f>
        <v/>
      </c>
      <c r="R1843" s="79" t="str">
        <f aca="false">IF(P1843&lt;&gt;"",SUMIF(L1843:L1908,L1843,O1843:O1908),"")</f>
        <v/>
      </c>
      <c r="S1843" s="63"/>
    </row>
    <row r="1844" customFormat="false" ht="24" hidden="false" customHeight="true" outlineLevel="0" collapsed="false">
      <c r="A1844" s="89" t="s">
        <v>565</v>
      </c>
      <c r="B1844" s="90" t="s">
        <v>827</v>
      </c>
      <c r="C1844" s="89" t="s">
        <v>561</v>
      </c>
      <c r="D1844" s="89" t="s">
        <v>828</v>
      </c>
      <c r="E1844" s="89" t="s">
        <v>568</v>
      </c>
      <c r="F1844" s="89"/>
      <c r="G1844" s="91" t="s">
        <v>569</v>
      </c>
      <c r="H1844" s="92" t="n">
        <v>0.052</v>
      </c>
      <c r="I1844" s="93" t="n">
        <f aca="false">SUMIFS('ANALÍTICA AUXILIARES'!J:J,'ANALÍTICA AUXILIARES'!A:A,"Composição",'ANALÍTICA AUXILIARES'!B:B,$B1844)</f>
        <v>23.32</v>
      </c>
      <c r="J1844" s="93" t="n">
        <f aca="false">TRUNC(H1844*I1844,2)</f>
        <v>1.21</v>
      </c>
      <c r="K1844" s="21"/>
      <c r="L1844" s="62" t="n">
        <f aca="false">IF(AND(A1845&lt;&gt;"",A1844=""),L1843+1,L1843)</f>
        <v>173</v>
      </c>
      <c r="M1844" s="78" t="n">
        <f aca="false">IF(OR(A1844="Insumo",A1844="Composição Auxiliar"),J1844,"")</f>
        <v>1.21</v>
      </c>
      <c r="N1844" s="79" t="n">
        <f aca="false">IF(ISNUMBER(SEARCH("COM ENCARGOS COMPLEMENTARES",D1844)),J1844,"")</f>
        <v>1.21</v>
      </c>
      <c r="O1844" s="79" t="str">
        <f aca="false">IF(N1844&lt;&gt;"","",M1844)</f>
        <v/>
      </c>
      <c r="P1844" s="80" t="str">
        <f aca="false">IF(A1844="Composição",A1843,"")</f>
        <v/>
      </c>
      <c r="Q1844" s="79" t="str">
        <f aca="false">IF(P1844&lt;&gt;"",SUMIF(L1844:L1909,L1844,N1844:N1909),"")</f>
        <v/>
      </c>
      <c r="R1844" s="79" t="str">
        <f aca="false">IF(P1844&lt;&gt;"",SUMIF(L1844:L1909,L1844,O1844:O1909),"")</f>
        <v/>
      </c>
      <c r="S1844" s="63"/>
    </row>
    <row r="1845" customFormat="false" ht="24" hidden="false" customHeight="false" outlineLevel="0" collapsed="false">
      <c r="A1845" s="94" t="s">
        <v>575</v>
      </c>
      <c r="B1845" s="95" t="s">
        <v>1224</v>
      </c>
      <c r="C1845" s="94" t="str">
        <f aca="false">VLOOKUP(B1845,INSUMOS!$A:$I,2,FALSE())</f>
        <v>SINAPI</v>
      </c>
      <c r="D1845" s="94" t="str">
        <f aca="false">VLOOKUP(B1845,INSUMOS!$A:$I,3,FALSE())</f>
        <v>TUBO DE COBRE FLEXIVEL, D = 1/4 ", E = 0,79 MM, PARA AR-CONDICIONADO/ INSTALACOES GAS RESIDENCIAIS E COMERCIAIS</v>
      </c>
      <c r="E1845" s="94" t="str">
        <f aca="false">VLOOKUP(B1845,INSUMOS!$A:$I,4,FALSE())</f>
        <v>Material</v>
      </c>
      <c r="F1845" s="94"/>
      <c r="G1845" s="96" t="str">
        <f aca="false">VLOOKUP(B1845,INSUMOS!$A:$I,5,FALSE())</f>
        <v>M</v>
      </c>
      <c r="H1845" s="97" t="n">
        <v>1.0211</v>
      </c>
      <c r="I1845" s="98" t="n">
        <f aca="false">VLOOKUP(B1845,INSUMOS!$A:$I,8,FALSE())</f>
        <v>20.61</v>
      </c>
      <c r="J1845" s="98" t="n">
        <f aca="false">TRUNC(H1845*I1845,2)</f>
        <v>21.04</v>
      </c>
      <c r="K1845" s="21"/>
      <c r="L1845" s="62" t="n">
        <f aca="false">IF(AND(A1846&lt;&gt;"",A1845=""),L1844+1,L1844)</f>
        <v>173</v>
      </c>
      <c r="M1845" s="78" t="n">
        <f aca="false">IF(OR(A1845="Insumo",A1845="Composição Auxiliar"),J1845,"")</f>
        <v>21.04</v>
      </c>
      <c r="N1845" s="79" t="str">
        <f aca="false">IF(ISNUMBER(SEARCH("COM ENCARGOS COMPLEMENTARES",D1845)),J1845,"")</f>
        <v/>
      </c>
      <c r="O1845" s="79" t="n">
        <f aca="false">IF(N1845&lt;&gt;"","",M1845)</f>
        <v>21.04</v>
      </c>
      <c r="P1845" s="80" t="str">
        <f aca="false">IF(A1845="Composição",A1844,"")</f>
        <v/>
      </c>
      <c r="Q1845" s="79" t="str">
        <f aca="false">IF(P1845&lt;&gt;"",SUMIF(L1845:L1910,L1845,N1845:N1910),"")</f>
        <v/>
      </c>
      <c r="R1845" s="79" t="str">
        <f aca="false">IF(P1845&lt;&gt;"",SUMIF(L1845:L1910,L1845,O1845:O1910),"")</f>
        <v/>
      </c>
      <c r="S1845" s="63"/>
    </row>
    <row r="1846" customFormat="false" ht="46" hidden="false" customHeight="false" outlineLevel="0" collapsed="false">
      <c r="A1846" s="94" t="s">
        <v>575</v>
      </c>
      <c r="B1846" s="95" t="s">
        <v>1225</v>
      </c>
      <c r="C1846" s="94" t="str">
        <f aca="false">VLOOKUP(B1846,INSUMOS!$A:$I,2,FALSE())</f>
        <v>SINAPI</v>
      </c>
      <c r="D1846" s="94" t="str">
        <f aca="false">VLOOKUP(B1846,INSUMOS!$A:$I,3,FALSE())</f>
        <v>TUBO DE BORRACHA ELASTOMERICA FLEXIVEL, PRETA, PARA ISOLAMENTO TERMICO DE TUBULACAO, DN 1/4" (6 MM), E= 9 MM, COEFICIENTE DE CONDUTIVIDADE TERMICA 0,036W/MK, VAPOR DE AGUA MAIOR OU IGUAL A 10.000</v>
      </c>
      <c r="E1846" s="94" t="str">
        <f aca="false">VLOOKUP(B1846,INSUMOS!$A:$I,4,FALSE())</f>
        <v>Material</v>
      </c>
      <c r="F1846" s="94"/>
      <c r="G1846" s="96" t="str">
        <f aca="false">VLOOKUP(B1846,INSUMOS!$A:$I,5,FALSE())</f>
        <v>M</v>
      </c>
      <c r="H1846" s="97" t="n">
        <v>1.0211</v>
      </c>
      <c r="I1846" s="98" t="n">
        <f aca="false">VLOOKUP(B1846,INSUMOS!$A:$I,8,FALSE())</f>
        <v>3.65</v>
      </c>
      <c r="J1846" s="98" t="n">
        <f aca="false">TRUNC(H1846*I1846,2)</f>
        <v>3.72</v>
      </c>
      <c r="K1846" s="21"/>
      <c r="L1846" s="62" t="n">
        <f aca="false">IF(AND(A1847&lt;&gt;"",A1846=""),L1845+1,L1845)</f>
        <v>173</v>
      </c>
      <c r="M1846" s="78" t="n">
        <f aca="false">IF(OR(A1846="Insumo",A1846="Composição Auxiliar"),J1846,"")</f>
        <v>3.72</v>
      </c>
      <c r="N1846" s="79" t="str">
        <f aca="false">IF(ISNUMBER(SEARCH("COM ENCARGOS COMPLEMENTARES",D1846)),J1846,"")</f>
        <v/>
      </c>
      <c r="O1846" s="79" t="n">
        <f aca="false">IF(N1846&lt;&gt;"","",M1846)</f>
        <v>3.72</v>
      </c>
      <c r="P1846" s="80" t="str">
        <f aca="false">IF(A1846="Composição",A1845,"")</f>
        <v/>
      </c>
      <c r="Q1846" s="79" t="str">
        <f aca="false">IF(P1846&lt;&gt;"",SUMIF(L1846:L1911,L1846,N1846:N1911),"")</f>
        <v/>
      </c>
      <c r="R1846" s="79" t="str">
        <f aca="false">IF(P1846&lt;&gt;"",SUMIF(L1846:L1911,L1846,O1846:O1911),"")</f>
        <v/>
      </c>
      <c r="S1846" s="63"/>
    </row>
    <row r="1847" customFormat="false" ht="13.8" hidden="false" customHeight="false" outlineLevel="0" collapsed="false">
      <c r="A1847" s="99"/>
      <c r="B1847" s="99"/>
      <c r="C1847" s="99"/>
      <c r="D1847" s="99"/>
      <c r="E1847" s="99"/>
      <c r="F1847" s="100"/>
      <c r="G1847" s="99"/>
      <c r="H1847" s="100"/>
      <c r="I1847" s="99"/>
      <c r="J1847" s="100"/>
      <c r="K1847" s="21"/>
      <c r="L1847" s="62" t="n">
        <f aca="false">IF(AND(A1848&lt;&gt;"",A1847=""),L1846+1,L1846)</f>
        <v>173</v>
      </c>
      <c r="M1847" s="78" t="str">
        <f aca="false">IF(OR(A1847="Insumo",A1847="Composição Auxiliar"),J1847,"")</f>
        <v/>
      </c>
      <c r="N1847" s="79" t="str">
        <f aca="false">IF(ISNUMBER(SEARCH("COM ENCARGOS COMPLEMENTARES",D1847)),J1847,"")</f>
        <v/>
      </c>
      <c r="O1847" s="79" t="str">
        <f aca="false">IF(N1847&lt;&gt;"","",M1847)</f>
        <v/>
      </c>
      <c r="P1847" s="80" t="str">
        <f aca="false">IF(A1847="Composição",A1846,"")</f>
        <v/>
      </c>
      <c r="Q1847" s="79" t="str">
        <f aca="false">IF(P1847&lt;&gt;"",SUMIF(L1847:L1912,L1847,N1847:N1912),"")</f>
        <v/>
      </c>
      <c r="R1847" s="79" t="str">
        <f aca="false">IF(P1847&lt;&gt;"",SUMIF(L1847:L1912,L1847,O1847:O1912),"")</f>
        <v/>
      </c>
      <c r="S1847" s="63"/>
    </row>
    <row r="1848" customFormat="false" ht="13.8" hidden="false" customHeight="true" outlineLevel="0" collapsed="false">
      <c r="A1848" s="99"/>
      <c r="B1848" s="99"/>
      <c r="C1848" s="99"/>
      <c r="D1848" s="99"/>
      <c r="E1848" s="99"/>
      <c r="F1848" s="100"/>
      <c r="G1848" s="99"/>
      <c r="H1848" s="99" t="s">
        <v>580</v>
      </c>
      <c r="I1848" s="99"/>
      <c r="J1848" s="100" t="n">
        <f aca="false">TRUNC(SUMIF(L:L,$L1848,M:M)*(1+$J$9),2)</f>
        <v>33.22</v>
      </c>
      <c r="K1848" s="21"/>
      <c r="L1848" s="62" t="n">
        <f aca="false">IF(AND(A1849&lt;&gt;"",A1848=""),L1847+1,L1847)</f>
        <v>173</v>
      </c>
      <c r="M1848" s="78" t="str">
        <f aca="false">IF(OR(A1848="Insumo",A1848="Composição Auxiliar"),J1848,"")</f>
        <v/>
      </c>
      <c r="N1848" s="79" t="str">
        <f aca="false">IF(ISNUMBER(SEARCH("COM ENCARGOS COMPLEMENTARES",D1848)),J1848,"")</f>
        <v/>
      </c>
      <c r="O1848" s="79" t="str">
        <f aca="false">IF(N1848&lt;&gt;"","",M1848)</f>
        <v/>
      </c>
      <c r="P1848" s="80" t="str">
        <f aca="false">IF(A1848="Composição",A1847,"")</f>
        <v/>
      </c>
      <c r="Q1848" s="79" t="str">
        <f aca="false">IF(P1848&lt;&gt;"",SUMIF(L1848:L1913,L1848,N1848:N1913),"")</f>
        <v/>
      </c>
      <c r="R1848" s="79" t="str">
        <f aca="false">IF(P1848&lt;&gt;"",SUMIF(L1848:L1913,L1848,O1848:O1913),"")</f>
        <v/>
      </c>
      <c r="S1848" s="63"/>
    </row>
    <row r="1849" customFormat="false" ht="13.8" hidden="false" customHeight="false" outlineLevel="0" collapsed="false">
      <c r="A1849" s="101"/>
      <c r="B1849" s="101"/>
      <c r="C1849" s="101"/>
      <c r="D1849" s="101"/>
      <c r="E1849" s="101"/>
      <c r="F1849" s="101"/>
      <c r="G1849" s="101" t="s">
        <v>581</v>
      </c>
      <c r="H1849" s="102" t="s">
        <v>1278</v>
      </c>
      <c r="I1849" s="101" t="s">
        <v>583</v>
      </c>
      <c r="J1849" s="103" t="n">
        <f aca="false">TRUNC(J1848*H1849,2)</f>
        <v>298.98</v>
      </c>
      <c r="K1849" s="21"/>
      <c r="L1849" s="62" t="n">
        <f aca="false">IF(AND(A1850&lt;&gt;"",A1849=""),L1848+1,L1848)</f>
        <v>173</v>
      </c>
      <c r="M1849" s="78" t="str">
        <f aca="false">IF(OR(A1849="Insumo",A1849="Composição Auxiliar"),J1849,"")</f>
        <v/>
      </c>
      <c r="N1849" s="79" t="str">
        <f aca="false">IF(ISNUMBER(SEARCH("COM ENCARGOS COMPLEMENTARES",D1849)),J1849,"")</f>
        <v/>
      </c>
      <c r="O1849" s="79" t="str">
        <f aca="false">IF(N1849&lt;&gt;"","",M1849)</f>
        <v/>
      </c>
      <c r="P1849" s="80" t="str">
        <f aca="false">IF(A1849="Composição",A1848,"")</f>
        <v/>
      </c>
      <c r="Q1849" s="79" t="str">
        <f aca="false">IF(P1849&lt;&gt;"",SUMIF(L1849:L1914,L1849,N1849:N1914),"")</f>
        <v/>
      </c>
      <c r="R1849" s="79" t="str">
        <f aca="false">IF(P1849&lt;&gt;"",SUMIF(L1849:L1914,L1849,O1849:O1914),"")</f>
        <v/>
      </c>
      <c r="S1849" s="63"/>
    </row>
    <row r="1850" customFormat="false" ht="13.8" hidden="false" customHeight="false" outlineLevel="0" collapsed="false">
      <c r="A1850" s="104"/>
      <c r="B1850" s="104"/>
      <c r="C1850" s="104"/>
      <c r="D1850" s="104"/>
      <c r="E1850" s="104"/>
      <c r="F1850" s="104"/>
      <c r="G1850" s="104"/>
      <c r="H1850" s="104"/>
      <c r="I1850" s="104"/>
      <c r="J1850" s="104"/>
      <c r="K1850" s="21"/>
      <c r="L1850" s="62" t="n">
        <f aca="false">IF(AND(A1851&lt;&gt;"",A1850=""),L1849+1,L1849)</f>
        <v>174</v>
      </c>
      <c r="M1850" s="78" t="str">
        <f aca="false">IF(OR(A1850="Insumo",A1850="Composição Auxiliar"),J1850,"")</f>
        <v/>
      </c>
      <c r="N1850" s="79" t="str">
        <f aca="false">IF(ISNUMBER(SEARCH("COM ENCARGOS COMPLEMENTARES",D1850)),J1850,"")</f>
        <v/>
      </c>
      <c r="O1850" s="79" t="str">
        <f aca="false">IF(N1850&lt;&gt;"","",M1850)</f>
        <v/>
      </c>
      <c r="P1850" s="80" t="str">
        <f aca="false">IF(A1850="Composição",A1849,"")</f>
        <v/>
      </c>
      <c r="Q1850" s="79" t="str">
        <f aca="false">IF(P1850&lt;&gt;"",SUMIF(L1850:L1915,L1850,N1850:N1915),"")</f>
        <v/>
      </c>
      <c r="R1850" s="79" t="str">
        <f aca="false">IF(P1850&lt;&gt;"",SUMIF(L1850:L1915,L1850,O1850:O1915),"")</f>
        <v/>
      </c>
      <c r="S1850" s="63"/>
    </row>
    <row r="1851" customFormat="false" ht="14.5" hidden="false" customHeight="true" outlineLevel="0" collapsed="false">
      <c r="A1851" s="81" t="s">
        <v>450</v>
      </c>
      <c r="B1851" s="82" t="s">
        <v>552</v>
      </c>
      <c r="C1851" s="81" t="s">
        <v>553</v>
      </c>
      <c r="D1851" s="81" t="s">
        <v>554</v>
      </c>
      <c r="E1851" s="81" t="s">
        <v>555</v>
      </c>
      <c r="F1851" s="81"/>
      <c r="G1851" s="83" t="s">
        <v>556</v>
      </c>
      <c r="H1851" s="82" t="s">
        <v>557</v>
      </c>
      <c r="I1851" s="82" t="s">
        <v>558</v>
      </c>
      <c r="J1851" s="82" t="s">
        <v>559</v>
      </c>
      <c r="K1851" s="21"/>
      <c r="L1851" s="62" t="n">
        <f aca="false">IF(AND(A1852&lt;&gt;"",A1851=""),L1850+1,L1850)</f>
        <v>174</v>
      </c>
      <c r="M1851" s="78" t="str">
        <f aca="false">IF(OR(A1851="Insumo",A1851="Composição Auxiliar"),J1851,"")</f>
        <v/>
      </c>
      <c r="N1851" s="79" t="str">
        <f aca="false">IF(ISNUMBER(SEARCH("COM ENCARGOS COMPLEMENTARES",D1851)),J1851,"")</f>
        <v/>
      </c>
      <c r="O1851" s="79" t="str">
        <f aca="false">IF(N1851&lt;&gt;"","",M1851)</f>
        <v/>
      </c>
      <c r="P1851" s="80" t="str">
        <f aca="false">IF(A1851="Composição",A1850,"")</f>
        <v/>
      </c>
      <c r="Q1851" s="79" t="str">
        <f aca="false">IF(P1851&lt;&gt;"",SUMIF(L1851:L1916,L1851,N1851:N1916),"")</f>
        <v/>
      </c>
      <c r="R1851" s="79" t="str">
        <f aca="false">IF(P1851&lt;&gt;"",SUMIF(L1851:L1916,L1851,O1851:O1916),"")</f>
        <v/>
      </c>
      <c r="S1851" s="63"/>
    </row>
    <row r="1852" customFormat="false" ht="35" hidden="false" customHeight="true" outlineLevel="0" collapsed="false">
      <c r="A1852" s="84" t="s">
        <v>560</v>
      </c>
      <c r="B1852" s="85" t="s">
        <v>401</v>
      </c>
      <c r="C1852" s="84" t="s">
        <v>561</v>
      </c>
      <c r="D1852" s="84" t="s">
        <v>1231</v>
      </c>
      <c r="E1852" s="84" t="s">
        <v>819</v>
      </c>
      <c r="F1852" s="84"/>
      <c r="G1852" s="86" t="s">
        <v>608</v>
      </c>
      <c r="H1852" s="87" t="n">
        <v>1</v>
      </c>
      <c r="I1852" s="88" t="n">
        <f aca="false">SUMIF(L:L,$L1852,M:M)</f>
        <v>57.3</v>
      </c>
      <c r="J1852" s="88" t="n">
        <f aca="false">TRUNC(H1852*I1852,2)</f>
        <v>57.3</v>
      </c>
      <c r="K1852" s="21"/>
      <c r="L1852" s="62" t="n">
        <f aca="false">IF(AND(A1853&lt;&gt;"",A1852=""),L1851+1,L1851)</f>
        <v>174</v>
      </c>
      <c r="M1852" s="78" t="str">
        <f aca="false">IF(OR(A1852="Insumo",A1852="Composição Auxiliar"),J1852,"")</f>
        <v/>
      </c>
      <c r="N1852" s="79" t="str">
        <f aca="false">IF(ISNUMBER(SEARCH("COM ENCARGOS COMPLEMENTARES",D1852)),J1852,"")</f>
        <v/>
      </c>
      <c r="O1852" s="79" t="str">
        <f aca="false">IF(N1852&lt;&gt;"","",M1852)</f>
        <v/>
      </c>
      <c r="P1852" s="80" t="str">
        <f aca="false">IF(A1852="Composição",A1851,"")</f>
        <v> 10.2.2.2 </v>
      </c>
      <c r="Q1852" s="79" t="n">
        <f aca="false">IF(P1852&lt;&gt;"",SUMIF(L1852:L1917,L1852,N1852:N1917),"")</f>
        <v>3.1</v>
      </c>
      <c r="R1852" s="79" t="n">
        <f aca="false">IF(P1852&lt;&gt;"",SUMIF(L1852:L1917,L1852,O1852:O1917),"")</f>
        <v>54.2</v>
      </c>
      <c r="S1852" s="63"/>
    </row>
    <row r="1853" customFormat="false" ht="24" hidden="false" customHeight="true" outlineLevel="0" collapsed="false">
      <c r="A1853" s="89" t="s">
        <v>565</v>
      </c>
      <c r="B1853" s="90" t="s">
        <v>827</v>
      </c>
      <c r="C1853" s="89" t="s">
        <v>561</v>
      </c>
      <c r="D1853" s="89" t="s">
        <v>828</v>
      </c>
      <c r="E1853" s="89" t="s">
        <v>568</v>
      </c>
      <c r="F1853" s="89"/>
      <c r="G1853" s="91" t="s">
        <v>569</v>
      </c>
      <c r="H1853" s="92" t="n">
        <v>0.061</v>
      </c>
      <c r="I1853" s="93" t="n">
        <f aca="false">SUMIFS('ANALÍTICA AUXILIARES'!J:J,'ANALÍTICA AUXILIARES'!A:A,"Composição",'ANALÍTICA AUXILIARES'!B:B,$B1853)</f>
        <v>23.32</v>
      </c>
      <c r="J1853" s="93" t="n">
        <f aca="false">TRUNC(H1853*I1853,2)</f>
        <v>1.42</v>
      </c>
      <c r="K1853" s="21"/>
      <c r="L1853" s="62" t="n">
        <f aca="false">IF(AND(A1854&lt;&gt;"",A1853=""),L1852+1,L1852)</f>
        <v>174</v>
      </c>
      <c r="M1853" s="78" t="n">
        <f aca="false">IF(OR(A1853="Insumo",A1853="Composição Auxiliar"),J1853,"")</f>
        <v>1.42</v>
      </c>
      <c r="N1853" s="79" t="n">
        <f aca="false">IF(ISNUMBER(SEARCH("COM ENCARGOS COMPLEMENTARES",D1853)),J1853,"")</f>
        <v>1.42</v>
      </c>
      <c r="O1853" s="79" t="str">
        <f aca="false">IF(N1853&lt;&gt;"","",M1853)</f>
        <v/>
      </c>
      <c r="P1853" s="80" t="str">
        <f aca="false">IF(A1853="Composição",A1852,"")</f>
        <v/>
      </c>
      <c r="Q1853" s="79" t="str">
        <f aca="false">IF(P1853&lt;&gt;"",SUMIF(L1853:L1918,L1853,N1853:N1918),"")</f>
        <v/>
      </c>
      <c r="R1853" s="79" t="str">
        <f aca="false">IF(P1853&lt;&gt;"",SUMIF(L1853:L1918,L1853,O1853:O1918),"")</f>
        <v/>
      </c>
      <c r="S1853" s="63"/>
    </row>
    <row r="1854" customFormat="false" ht="24" hidden="false" customHeight="true" outlineLevel="0" collapsed="false">
      <c r="A1854" s="89" t="s">
        <v>565</v>
      </c>
      <c r="B1854" s="90" t="s">
        <v>820</v>
      </c>
      <c r="C1854" s="89" t="s">
        <v>561</v>
      </c>
      <c r="D1854" s="89" t="s">
        <v>821</v>
      </c>
      <c r="E1854" s="89" t="s">
        <v>568</v>
      </c>
      <c r="F1854" s="89"/>
      <c r="G1854" s="91" t="s">
        <v>569</v>
      </c>
      <c r="H1854" s="92" t="n">
        <v>0.061</v>
      </c>
      <c r="I1854" s="93" t="n">
        <f aca="false">SUMIFS('ANALÍTICA AUXILIARES'!J:J,'ANALÍTICA AUXILIARES'!A:A,"Composição",'ANALÍTICA AUXILIARES'!B:B,$B1854)</f>
        <v>27.62</v>
      </c>
      <c r="J1854" s="93" t="n">
        <f aca="false">TRUNC(H1854*I1854,2)</f>
        <v>1.68</v>
      </c>
      <c r="K1854" s="21"/>
      <c r="L1854" s="62" t="n">
        <f aca="false">IF(AND(A1855&lt;&gt;"",A1854=""),L1853+1,L1853)</f>
        <v>174</v>
      </c>
      <c r="M1854" s="78" t="n">
        <f aca="false">IF(OR(A1854="Insumo",A1854="Composição Auxiliar"),J1854,"")</f>
        <v>1.68</v>
      </c>
      <c r="N1854" s="79" t="n">
        <f aca="false">IF(ISNUMBER(SEARCH("COM ENCARGOS COMPLEMENTARES",D1854)),J1854,"")</f>
        <v>1.68</v>
      </c>
      <c r="O1854" s="79" t="str">
        <f aca="false">IF(N1854&lt;&gt;"","",M1854)</f>
        <v/>
      </c>
      <c r="P1854" s="80" t="str">
        <f aca="false">IF(A1854="Composição",A1853,"")</f>
        <v/>
      </c>
      <c r="Q1854" s="79" t="str">
        <f aca="false">IF(P1854&lt;&gt;"",SUMIF(L1854:L1919,L1854,N1854:N1919),"")</f>
        <v/>
      </c>
      <c r="R1854" s="79" t="str">
        <f aca="false">IF(P1854&lt;&gt;"",SUMIF(L1854:L1919,L1854,O1854:O1919),"")</f>
        <v/>
      </c>
      <c r="S1854" s="63"/>
    </row>
    <row r="1855" customFormat="false" ht="46" hidden="false" customHeight="false" outlineLevel="0" collapsed="false">
      <c r="A1855" s="94" t="s">
        <v>575</v>
      </c>
      <c r="B1855" s="95" t="s">
        <v>1232</v>
      </c>
      <c r="C1855" s="94" t="str">
        <f aca="false">VLOOKUP(B1855,INSUMOS!$A:$I,2,FALSE())</f>
        <v>SINAPI</v>
      </c>
      <c r="D1855" s="94" t="str">
        <f aca="false">VLOOKUP(B1855,INSUMOS!$A:$I,3,FALSE())</f>
        <v>TUBO DE BORRACHA ELASTOMERICA FLEXIVEL, PRETA, PARA ISOLAMENTO TERMICO DE TUBULACAO, DN 1/2" (12 MM), E= 19 MM, COEFICIENTE DE CONDUTIVIDADE TERMICA 0,036W/MK, VAPOR DE AGUA MAIOR OU IGUAL A 10.000</v>
      </c>
      <c r="E1855" s="94" t="str">
        <f aca="false">VLOOKUP(B1855,INSUMOS!$A:$I,4,FALSE())</f>
        <v>Material</v>
      </c>
      <c r="F1855" s="94"/>
      <c r="G1855" s="96" t="str">
        <f aca="false">VLOOKUP(B1855,INSUMOS!$A:$I,5,FALSE())</f>
        <v>M</v>
      </c>
      <c r="H1855" s="97" t="n">
        <v>1.0211</v>
      </c>
      <c r="I1855" s="98" t="n">
        <f aca="false">VLOOKUP(B1855,INSUMOS!$A:$I,8,FALSE())</f>
        <v>10.09</v>
      </c>
      <c r="J1855" s="98" t="n">
        <f aca="false">TRUNC(H1855*I1855,2)</f>
        <v>10.3</v>
      </c>
      <c r="K1855" s="21"/>
      <c r="L1855" s="62" t="n">
        <f aca="false">IF(AND(A1856&lt;&gt;"",A1855=""),L1854+1,L1854)</f>
        <v>174</v>
      </c>
      <c r="M1855" s="78" t="n">
        <f aca="false">IF(OR(A1855="Insumo",A1855="Composição Auxiliar"),J1855,"")</f>
        <v>10.3</v>
      </c>
      <c r="N1855" s="79" t="str">
        <f aca="false">IF(ISNUMBER(SEARCH("COM ENCARGOS COMPLEMENTARES",D1855)),J1855,"")</f>
        <v/>
      </c>
      <c r="O1855" s="79" t="n">
        <f aca="false">IF(N1855&lt;&gt;"","",M1855)</f>
        <v>10.3</v>
      </c>
      <c r="P1855" s="80" t="str">
        <f aca="false">IF(A1855="Composição",A1854,"")</f>
        <v/>
      </c>
      <c r="Q1855" s="79" t="str">
        <f aca="false">IF(P1855&lt;&gt;"",SUMIF(L1855:L1920,L1855,N1855:N1920),"")</f>
        <v/>
      </c>
      <c r="R1855" s="79" t="str">
        <f aca="false">IF(P1855&lt;&gt;"",SUMIF(L1855:L1920,L1855,O1855:O1920),"")</f>
        <v/>
      </c>
      <c r="S1855" s="63"/>
    </row>
    <row r="1856" customFormat="false" ht="24" hidden="false" customHeight="false" outlineLevel="0" collapsed="false">
      <c r="A1856" s="94" t="s">
        <v>575</v>
      </c>
      <c r="B1856" s="95" t="s">
        <v>1233</v>
      </c>
      <c r="C1856" s="94" t="str">
        <f aca="false">VLOOKUP(B1856,INSUMOS!$A:$I,2,FALSE())</f>
        <v>SINAPI</v>
      </c>
      <c r="D1856" s="94" t="str">
        <f aca="false">VLOOKUP(B1856,INSUMOS!$A:$I,3,FALSE())</f>
        <v>TUBO DE COBRE FLEXIVEL, D = 1/2 ", E = 0,79 MM, PARA AR-CONDICIONADO/ INSTALACOES GAS RESIDENCIAIS E COMERCIAIS</v>
      </c>
      <c r="E1856" s="94" t="str">
        <f aca="false">VLOOKUP(B1856,INSUMOS!$A:$I,4,FALSE())</f>
        <v>Material</v>
      </c>
      <c r="F1856" s="94"/>
      <c r="G1856" s="96" t="str">
        <f aca="false">VLOOKUP(B1856,INSUMOS!$A:$I,5,FALSE())</f>
        <v>M</v>
      </c>
      <c r="H1856" s="97" t="n">
        <v>1.0211</v>
      </c>
      <c r="I1856" s="98" t="n">
        <f aca="false">VLOOKUP(B1856,INSUMOS!$A:$I,8,FALSE())</f>
        <v>43</v>
      </c>
      <c r="J1856" s="98" t="n">
        <f aca="false">TRUNC(H1856*I1856,2)</f>
        <v>43.9</v>
      </c>
      <c r="K1856" s="21"/>
      <c r="L1856" s="62" t="n">
        <f aca="false">IF(AND(A1857&lt;&gt;"",A1856=""),L1855+1,L1855)</f>
        <v>174</v>
      </c>
      <c r="M1856" s="78" t="n">
        <f aca="false">IF(OR(A1856="Insumo",A1856="Composição Auxiliar"),J1856,"")</f>
        <v>43.9</v>
      </c>
      <c r="N1856" s="79" t="str">
        <f aca="false">IF(ISNUMBER(SEARCH("COM ENCARGOS COMPLEMENTARES",D1856)),J1856,"")</f>
        <v/>
      </c>
      <c r="O1856" s="79" t="n">
        <f aca="false">IF(N1856&lt;&gt;"","",M1856)</f>
        <v>43.9</v>
      </c>
      <c r="P1856" s="80" t="str">
        <f aca="false">IF(A1856="Composição",A1855,"")</f>
        <v/>
      </c>
      <c r="Q1856" s="79" t="str">
        <f aca="false">IF(P1856&lt;&gt;"",SUMIF(L1856:L1921,L1856,N1856:N1921),"")</f>
        <v/>
      </c>
      <c r="R1856" s="79" t="str">
        <f aca="false">IF(P1856&lt;&gt;"",SUMIF(L1856:L1921,L1856,O1856:O1921),"")</f>
        <v/>
      </c>
      <c r="S1856" s="63"/>
    </row>
    <row r="1857" customFormat="false" ht="13.8" hidden="false" customHeight="false" outlineLevel="0" collapsed="false">
      <c r="A1857" s="99"/>
      <c r="B1857" s="99"/>
      <c r="C1857" s="99"/>
      <c r="D1857" s="99"/>
      <c r="E1857" s="99"/>
      <c r="F1857" s="100"/>
      <c r="G1857" s="99"/>
      <c r="H1857" s="100"/>
      <c r="I1857" s="99"/>
      <c r="J1857" s="100"/>
      <c r="K1857" s="21"/>
      <c r="L1857" s="62" t="n">
        <f aca="false">IF(AND(A1858&lt;&gt;"",A1857=""),L1856+1,L1856)</f>
        <v>174</v>
      </c>
      <c r="M1857" s="78" t="str">
        <f aca="false">IF(OR(A1857="Insumo",A1857="Composição Auxiliar"),J1857,"")</f>
        <v/>
      </c>
      <c r="N1857" s="79" t="str">
        <f aca="false">IF(ISNUMBER(SEARCH("COM ENCARGOS COMPLEMENTARES",D1857)),J1857,"")</f>
        <v/>
      </c>
      <c r="O1857" s="79" t="str">
        <f aca="false">IF(N1857&lt;&gt;"","",M1857)</f>
        <v/>
      </c>
      <c r="P1857" s="80" t="str">
        <f aca="false">IF(A1857="Composição",A1856,"")</f>
        <v/>
      </c>
      <c r="Q1857" s="79" t="str">
        <f aca="false">IF(P1857&lt;&gt;"",SUMIF(L1857:L1922,L1857,N1857:N1922),"")</f>
        <v/>
      </c>
      <c r="R1857" s="79" t="str">
        <f aca="false">IF(P1857&lt;&gt;"",SUMIF(L1857:L1922,L1857,O1857:O1922),"")</f>
        <v/>
      </c>
      <c r="S1857" s="63"/>
    </row>
    <row r="1858" customFormat="false" ht="13.8" hidden="false" customHeight="true" outlineLevel="0" collapsed="false">
      <c r="A1858" s="99"/>
      <c r="B1858" s="99"/>
      <c r="C1858" s="99"/>
      <c r="D1858" s="99"/>
      <c r="E1858" s="99"/>
      <c r="F1858" s="100"/>
      <c r="G1858" s="99"/>
      <c r="H1858" s="99" t="s">
        <v>580</v>
      </c>
      <c r="I1858" s="99"/>
      <c r="J1858" s="100" t="n">
        <f aca="false">TRUNC(SUMIF(L:L,$L1858,M:M)*(1+$J$9),2)</f>
        <v>69.48</v>
      </c>
      <c r="K1858" s="21"/>
      <c r="L1858" s="62" t="n">
        <f aca="false">IF(AND(A1859&lt;&gt;"",A1858=""),L1857+1,L1857)</f>
        <v>174</v>
      </c>
      <c r="M1858" s="78" t="str">
        <f aca="false">IF(OR(A1858="Insumo",A1858="Composição Auxiliar"),J1858,"")</f>
        <v/>
      </c>
      <c r="N1858" s="79" t="str">
        <f aca="false">IF(ISNUMBER(SEARCH("COM ENCARGOS COMPLEMENTARES",D1858)),J1858,"")</f>
        <v/>
      </c>
      <c r="O1858" s="79" t="str">
        <f aca="false">IF(N1858&lt;&gt;"","",M1858)</f>
        <v/>
      </c>
      <c r="P1858" s="80" t="str">
        <f aca="false">IF(A1858="Composição",A1857,"")</f>
        <v/>
      </c>
      <c r="Q1858" s="79" t="str">
        <f aca="false">IF(P1858&lt;&gt;"",SUMIF(L1858:L1923,L1858,N1858:N1923),"")</f>
        <v/>
      </c>
      <c r="R1858" s="79" t="str">
        <f aca="false">IF(P1858&lt;&gt;"",SUMIF(L1858:L1923,L1858,O1858:O1923),"")</f>
        <v/>
      </c>
      <c r="S1858" s="63"/>
    </row>
    <row r="1859" customFormat="false" ht="13.8" hidden="false" customHeight="false" outlineLevel="0" collapsed="false">
      <c r="A1859" s="101"/>
      <c r="B1859" s="101"/>
      <c r="C1859" s="101"/>
      <c r="D1859" s="101"/>
      <c r="E1859" s="101"/>
      <c r="F1859" s="101"/>
      <c r="G1859" s="101" t="s">
        <v>581</v>
      </c>
      <c r="H1859" s="102" t="s">
        <v>1278</v>
      </c>
      <c r="I1859" s="101" t="s">
        <v>583</v>
      </c>
      <c r="J1859" s="103" t="n">
        <f aca="false">TRUNC(J1858*H1859,2)</f>
        <v>625.32</v>
      </c>
      <c r="K1859" s="21"/>
      <c r="L1859" s="62" t="n">
        <f aca="false">IF(AND(A1860&lt;&gt;"",A1859=""),L1858+1,L1858)</f>
        <v>174</v>
      </c>
      <c r="M1859" s="78" t="str">
        <f aca="false">IF(OR(A1859="Insumo",A1859="Composição Auxiliar"),J1859,"")</f>
        <v/>
      </c>
      <c r="N1859" s="79" t="str">
        <f aca="false">IF(ISNUMBER(SEARCH("COM ENCARGOS COMPLEMENTARES",D1859)),J1859,"")</f>
        <v/>
      </c>
      <c r="O1859" s="79" t="str">
        <f aca="false">IF(N1859&lt;&gt;"","",M1859)</f>
        <v/>
      </c>
      <c r="P1859" s="80" t="str">
        <f aca="false">IF(A1859="Composição",A1858,"")</f>
        <v/>
      </c>
      <c r="Q1859" s="79" t="str">
        <f aca="false">IF(P1859&lt;&gt;"",SUMIF(L1859:L1924,L1859,N1859:N1924),"")</f>
        <v/>
      </c>
      <c r="R1859" s="79" t="str">
        <f aca="false">IF(P1859&lt;&gt;"",SUMIF(L1859:L1924,L1859,O1859:O1924),"")</f>
        <v/>
      </c>
      <c r="S1859" s="63"/>
    </row>
    <row r="1860" customFormat="false" ht="13.8" hidden="false" customHeight="false" outlineLevel="0" collapsed="false">
      <c r="A1860" s="104"/>
      <c r="B1860" s="104"/>
      <c r="C1860" s="104"/>
      <c r="D1860" s="104"/>
      <c r="E1860" s="104"/>
      <c r="F1860" s="104"/>
      <c r="G1860" s="104"/>
      <c r="H1860" s="104"/>
      <c r="I1860" s="104"/>
      <c r="J1860" s="104"/>
      <c r="K1860" s="21"/>
      <c r="L1860" s="62" t="n">
        <f aca="false">IF(AND(A1861&lt;&gt;"",A1860=""),L1859+1,L1859)</f>
        <v>175</v>
      </c>
      <c r="M1860" s="78" t="str">
        <f aca="false">IF(OR(A1860="Insumo",A1860="Composição Auxiliar"),J1860,"")</f>
        <v/>
      </c>
      <c r="N1860" s="79" t="str">
        <f aca="false">IF(ISNUMBER(SEARCH("COM ENCARGOS COMPLEMENTARES",D1860)),J1860,"")</f>
        <v/>
      </c>
      <c r="O1860" s="79" t="str">
        <f aca="false">IF(N1860&lt;&gt;"","",M1860)</f>
        <v/>
      </c>
      <c r="P1860" s="80" t="str">
        <f aca="false">IF(A1860="Composição",A1859,"")</f>
        <v/>
      </c>
      <c r="Q1860" s="79" t="str">
        <f aca="false">IF(P1860&lt;&gt;"",SUMIF(L1860:L1925,L1860,N1860:N1925),"")</f>
        <v/>
      </c>
      <c r="R1860" s="79" t="str">
        <f aca="false">IF(P1860&lt;&gt;"",SUMIF(L1860:L1925,L1860,O1860:O1925),"")</f>
        <v/>
      </c>
      <c r="S1860" s="63"/>
    </row>
    <row r="1861" customFormat="false" ht="13.8" hidden="false" customHeight="false" outlineLevel="0" collapsed="false">
      <c r="A1861" s="74" t="s">
        <v>451</v>
      </c>
      <c r="B1861" s="74"/>
      <c r="C1861" s="74"/>
      <c r="D1861" s="74" t="s">
        <v>405</v>
      </c>
      <c r="E1861" s="74"/>
      <c r="F1861" s="74"/>
      <c r="G1861" s="74"/>
      <c r="H1861" s="75"/>
      <c r="I1861" s="74"/>
      <c r="J1861" s="76"/>
      <c r="K1861" s="21"/>
      <c r="L1861" s="62" t="n">
        <f aca="false">IF(AND(A1862&lt;&gt;"",A1861=""),L1860+1,L1860)</f>
        <v>175</v>
      </c>
      <c r="M1861" s="78" t="str">
        <f aca="false">IF(OR(A1861="Insumo",A1861="Composição Auxiliar"),J1861,"")</f>
        <v/>
      </c>
      <c r="N1861" s="79" t="str">
        <f aca="false">IF(ISNUMBER(SEARCH("COM ENCARGOS COMPLEMENTARES",D1861)),J1861,"")</f>
        <v/>
      </c>
      <c r="O1861" s="79" t="str">
        <f aca="false">IF(N1861&lt;&gt;"","",M1861)</f>
        <v/>
      </c>
      <c r="P1861" s="80" t="str">
        <f aca="false">IF(A1861="Composição",A1860,"")</f>
        <v/>
      </c>
      <c r="Q1861" s="79" t="str">
        <f aca="false">IF(P1861&lt;&gt;"",SUMIF(L1861:L1926,L1861,N1861:N1926),"")</f>
        <v/>
      </c>
      <c r="R1861" s="79" t="str">
        <f aca="false">IF(P1861&lt;&gt;"",SUMIF(L1861:L1926,L1861,O1861:O1926),"")</f>
        <v/>
      </c>
      <c r="S1861" s="63"/>
    </row>
    <row r="1862" customFormat="false" ht="14.5" hidden="false" customHeight="true" outlineLevel="0" collapsed="false">
      <c r="A1862" s="81" t="s">
        <v>452</v>
      </c>
      <c r="B1862" s="82" t="s">
        <v>552</v>
      </c>
      <c r="C1862" s="81" t="s">
        <v>553</v>
      </c>
      <c r="D1862" s="81" t="s">
        <v>554</v>
      </c>
      <c r="E1862" s="81" t="s">
        <v>555</v>
      </c>
      <c r="F1862" s="81"/>
      <c r="G1862" s="83" t="s">
        <v>556</v>
      </c>
      <c r="H1862" s="82" t="s">
        <v>557</v>
      </c>
      <c r="I1862" s="82" t="s">
        <v>558</v>
      </c>
      <c r="J1862" s="82" t="s">
        <v>559</v>
      </c>
      <c r="K1862" s="21"/>
      <c r="L1862" s="62" t="n">
        <f aca="false">IF(AND(A1863&lt;&gt;"",A1862=""),L1861+1,L1861)</f>
        <v>175</v>
      </c>
      <c r="M1862" s="78" t="str">
        <f aca="false">IF(OR(A1862="Insumo",A1862="Composição Auxiliar"),J1862,"")</f>
        <v/>
      </c>
      <c r="N1862" s="79" t="str">
        <f aca="false">IF(ISNUMBER(SEARCH("COM ENCARGOS COMPLEMENTARES",D1862)),J1862,"")</f>
        <v/>
      </c>
      <c r="O1862" s="79" t="str">
        <f aca="false">IF(N1862&lt;&gt;"","",M1862)</f>
        <v/>
      </c>
      <c r="P1862" s="80" t="str">
        <f aca="false">IF(A1862="Composição",A1861,"")</f>
        <v/>
      </c>
      <c r="Q1862" s="79" t="str">
        <f aca="false">IF(P1862&lt;&gt;"",SUMIF(L1862:L1927,L1862,N1862:N1927),"")</f>
        <v/>
      </c>
      <c r="R1862" s="79" t="str">
        <f aca="false">IF(P1862&lt;&gt;"",SUMIF(L1862:L1927,L1862,O1862:O1927),"")</f>
        <v/>
      </c>
      <c r="S1862" s="63"/>
    </row>
    <row r="1863" customFormat="false" ht="35" hidden="false" customHeight="true" outlineLevel="0" collapsed="false">
      <c r="A1863" s="84" t="s">
        <v>560</v>
      </c>
      <c r="B1863" s="85" t="s">
        <v>407</v>
      </c>
      <c r="C1863" s="84" t="s">
        <v>561</v>
      </c>
      <c r="D1863" s="84" t="s">
        <v>1237</v>
      </c>
      <c r="E1863" s="84" t="s">
        <v>819</v>
      </c>
      <c r="F1863" s="84"/>
      <c r="G1863" s="86" t="s">
        <v>608</v>
      </c>
      <c r="H1863" s="87" t="n">
        <v>1</v>
      </c>
      <c r="I1863" s="88" t="n">
        <f aca="false">SUMIF(L:L,$L1863,M:M)</f>
        <v>26.2</v>
      </c>
      <c r="J1863" s="88" t="n">
        <f aca="false">TRUNC(H1863*I1863,2)</f>
        <v>26.2</v>
      </c>
      <c r="K1863" s="21"/>
      <c r="L1863" s="62" t="n">
        <f aca="false">IF(AND(A1864&lt;&gt;"",A1863=""),L1862+1,L1862)</f>
        <v>175</v>
      </c>
      <c r="M1863" s="78" t="str">
        <f aca="false">IF(OR(A1863="Insumo",A1863="Composição Auxiliar"),J1863,"")</f>
        <v/>
      </c>
      <c r="N1863" s="79" t="str">
        <f aca="false">IF(ISNUMBER(SEARCH("COM ENCARGOS COMPLEMENTARES",D1863)),J1863,"")</f>
        <v/>
      </c>
      <c r="O1863" s="79" t="str">
        <f aca="false">IF(N1863&lt;&gt;"","",M1863)</f>
        <v/>
      </c>
      <c r="P1863" s="80" t="str">
        <f aca="false">IF(A1863="Composição",A1862,"")</f>
        <v> 10.2.3.1 </v>
      </c>
      <c r="Q1863" s="79" t="n">
        <f aca="false">IF(P1863&lt;&gt;"",SUMIF(L1863:L1928,L1863,N1863:N1928),"")</f>
        <v>12.19</v>
      </c>
      <c r="R1863" s="79" t="n">
        <f aca="false">IF(P1863&lt;&gt;"",SUMIF(L1863:L1928,L1863,O1863:O1928),"")</f>
        <v>14.01</v>
      </c>
      <c r="S1863" s="63"/>
    </row>
    <row r="1864" customFormat="false" ht="24" hidden="false" customHeight="true" outlineLevel="0" collapsed="false">
      <c r="A1864" s="89" t="s">
        <v>565</v>
      </c>
      <c r="B1864" s="90" t="s">
        <v>827</v>
      </c>
      <c r="C1864" s="89" t="s">
        <v>561</v>
      </c>
      <c r="D1864" s="89" t="s">
        <v>828</v>
      </c>
      <c r="E1864" s="89" t="s">
        <v>568</v>
      </c>
      <c r="F1864" s="89"/>
      <c r="G1864" s="91" t="s">
        <v>569</v>
      </c>
      <c r="H1864" s="92" t="n">
        <v>0.2396</v>
      </c>
      <c r="I1864" s="93" t="n">
        <f aca="false">SUMIFS('ANALÍTICA AUXILIARES'!J:J,'ANALÍTICA AUXILIARES'!A:A,"Composição",'ANALÍTICA AUXILIARES'!B:B,$B1864)</f>
        <v>23.32</v>
      </c>
      <c r="J1864" s="93" t="n">
        <f aca="false">TRUNC(H1864*I1864,2)</f>
        <v>5.58</v>
      </c>
      <c r="K1864" s="21"/>
      <c r="L1864" s="62" t="n">
        <f aca="false">IF(AND(A1865&lt;&gt;"",A1864=""),L1863+1,L1863)</f>
        <v>175</v>
      </c>
      <c r="M1864" s="78" t="n">
        <f aca="false">IF(OR(A1864="Insumo",A1864="Composição Auxiliar"),J1864,"")</f>
        <v>5.58</v>
      </c>
      <c r="N1864" s="79" t="n">
        <f aca="false">IF(ISNUMBER(SEARCH("COM ENCARGOS COMPLEMENTARES",D1864)),J1864,"")</f>
        <v>5.58</v>
      </c>
      <c r="O1864" s="79" t="str">
        <f aca="false">IF(N1864&lt;&gt;"","",M1864)</f>
        <v/>
      </c>
      <c r="P1864" s="80" t="str">
        <f aca="false">IF(A1864="Composição",A1863,"")</f>
        <v/>
      </c>
      <c r="Q1864" s="79" t="str">
        <f aca="false">IF(P1864&lt;&gt;"",SUMIF(L1864:L1929,L1864,N1864:N1929),"")</f>
        <v/>
      </c>
      <c r="R1864" s="79" t="str">
        <f aca="false">IF(P1864&lt;&gt;"",SUMIF(L1864:L1929,L1864,O1864:O1929),"")</f>
        <v/>
      </c>
      <c r="S1864" s="63"/>
    </row>
    <row r="1865" customFormat="false" ht="24" hidden="false" customHeight="true" outlineLevel="0" collapsed="false">
      <c r="A1865" s="89" t="s">
        <v>565</v>
      </c>
      <c r="B1865" s="90" t="s">
        <v>820</v>
      </c>
      <c r="C1865" s="89" t="s">
        <v>561</v>
      </c>
      <c r="D1865" s="89" t="s">
        <v>821</v>
      </c>
      <c r="E1865" s="89" t="s">
        <v>568</v>
      </c>
      <c r="F1865" s="89"/>
      <c r="G1865" s="91" t="s">
        <v>569</v>
      </c>
      <c r="H1865" s="92" t="n">
        <v>0.2396</v>
      </c>
      <c r="I1865" s="93" t="n">
        <f aca="false">SUMIFS('ANALÍTICA AUXILIARES'!J:J,'ANALÍTICA AUXILIARES'!A:A,"Composição",'ANALÍTICA AUXILIARES'!B:B,$B1865)</f>
        <v>27.62</v>
      </c>
      <c r="J1865" s="93" t="n">
        <f aca="false">TRUNC(H1865*I1865,2)</f>
        <v>6.61</v>
      </c>
      <c r="K1865" s="21"/>
      <c r="L1865" s="62" t="n">
        <f aca="false">IF(AND(A1866&lt;&gt;"",A1865=""),L1864+1,L1864)</f>
        <v>175</v>
      </c>
      <c r="M1865" s="78" t="n">
        <f aca="false">IF(OR(A1865="Insumo",A1865="Composição Auxiliar"),J1865,"")</f>
        <v>6.61</v>
      </c>
      <c r="N1865" s="79" t="n">
        <f aca="false">IF(ISNUMBER(SEARCH("COM ENCARGOS COMPLEMENTARES",D1865)),J1865,"")</f>
        <v>6.61</v>
      </c>
      <c r="O1865" s="79" t="str">
        <f aca="false">IF(N1865&lt;&gt;"","",M1865)</f>
        <v/>
      </c>
      <c r="P1865" s="80" t="str">
        <f aca="false">IF(A1865="Composição",A1864,"")</f>
        <v/>
      </c>
      <c r="Q1865" s="79" t="str">
        <f aca="false">IF(P1865&lt;&gt;"",SUMIF(L1865:L1930,L1865,N1865:N1930),"")</f>
        <v/>
      </c>
      <c r="R1865" s="79" t="str">
        <f aca="false">IF(P1865&lt;&gt;"",SUMIF(L1865:L1930,L1865,O1865:O1930),"")</f>
        <v/>
      </c>
      <c r="S1865" s="63"/>
    </row>
    <row r="1866" customFormat="false" ht="24" hidden="false" customHeight="false" outlineLevel="0" collapsed="false">
      <c r="A1866" s="94" t="s">
        <v>575</v>
      </c>
      <c r="B1866" s="95" t="s">
        <v>949</v>
      </c>
      <c r="C1866" s="94" t="str">
        <f aca="false">VLOOKUP(B1866,INSUMOS!$A:$I,2,FALSE())</f>
        <v>SINAPI</v>
      </c>
      <c r="D1866" s="94" t="str">
        <f aca="false">VLOOKUP(B1866,INSUMOS!$A:$I,3,FALSE())</f>
        <v>TUBO PVC SERIE NORMAL, DN 100 MM, PARA ESGOTO PREDIAL (NBR 5688)</v>
      </c>
      <c r="E1866" s="94" t="str">
        <f aca="false">VLOOKUP(B1866,INSUMOS!$A:$I,4,FALSE())</f>
        <v>Material</v>
      </c>
      <c r="F1866" s="94"/>
      <c r="G1866" s="96" t="str">
        <f aca="false">VLOOKUP(B1866,INSUMOS!$A:$I,5,FALSE())</f>
        <v>M</v>
      </c>
      <c r="H1866" s="97" t="n">
        <v>1.0549</v>
      </c>
      <c r="I1866" s="98" t="n">
        <f aca="false">VLOOKUP(B1866,INSUMOS!$A:$I,8,FALSE())</f>
        <v>13.26</v>
      </c>
      <c r="J1866" s="98" t="n">
        <f aca="false">TRUNC(H1866*I1866,2)</f>
        <v>13.98</v>
      </c>
      <c r="K1866" s="21"/>
      <c r="L1866" s="62" t="n">
        <f aca="false">IF(AND(A1867&lt;&gt;"",A1866=""),L1865+1,L1865)</f>
        <v>175</v>
      </c>
      <c r="M1866" s="78" t="n">
        <f aca="false">IF(OR(A1866="Insumo",A1866="Composição Auxiliar"),J1866,"")</f>
        <v>13.98</v>
      </c>
      <c r="N1866" s="79" t="str">
        <f aca="false">IF(ISNUMBER(SEARCH("COM ENCARGOS COMPLEMENTARES",D1866)),J1866,"")</f>
        <v/>
      </c>
      <c r="O1866" s="79" t="n">
        <f aca="false">IF(N1866&lt;&gt;"","",M1866)</f>
        <v>13.98</v>
      </c>
      <c r="P1866" s="80" t="str">
        <f aca="false">IF(A1866="Composição",A1865,"")</f>
        <v/>
      </c>
      <c r="Q1866" s="79" t="str">
        <f aca="false">IF(P1866&lt;&gt;"",SUMIF(L1866:L1931,L1866,N1866:N1931),"")</f>
        <v/>
      </c>
      <c r="R1866" s="79" t="str">
        <f aca="false">IF(P1866&lt;&gt;"",SUMIF(L1866:L1931,L1866,O1866:O1931),"")</f>
        <v/>
      </c>
      <c r="S1866" s="63"/>
    </row>
    <row r="1867" customFormat="false" ht="13.8" hidden="false" customHeight="false" outlineLevel="0" collapsed="false">
      <c r="A1867" s="94" t="s">
        <v>575</v>
      </c>
      <c r="B1867" s="95" t="s">
        <v>966</v>
      </c>
      <c r="C1867" s="94" t="str">
        <f aca="false">VLOOKUP(B1867,INSUMOS!$A:$I,2,FALSE())</f>
        <v>SINAPI</v>
      </c>
      <c r="D1867" s="94" t="str">
        <f aca="false">VLOOKUP(B1867,INSUMOS!$A:$I,3,FALSE())</f>
        <v>LIXA D'AGUA EM FOLHA, COR PRETA, GRAO 100</v>
      </c>
      <c r="E1867" s="94" t="str">
        <f aca="false">VLOOKUP(B1867,INSUMOS!$A:$I,4,FALSE())</f>
        <v>Material</v>
      </c>
      <c r="F1867" s="94"/>
      <c r="G1867" s="96" t="str">
        <f aca="false">VLOOKUP(B1867,INSUMOS!$A:$I,5,FALSE())</f>
        <v>UN</v>
      </c>
      <c r="H1867" s="97" t="n">
        <v>0.0133</v>
      </c>
      <c r="I1867" s="98" t="n">
        <f aca="false">VLOOKUP(B1867,INSUMOS!$A:$I,8,FALSE())</f>
        <v>2.39</v>
      </c>
      <c r="J1867" s="98" t="n">
        <f aca="false">TRUNC(H1867*I1867,2)</f>
        <v>0.03</v>
      </c>
      <c r="K1867" s="21"/>
      <c r="L1867" s="62" t="n">
        <f aca="false">IF(AND(A1868&lt;&gt;"",A1867=""),L1866+1,L1866)</f>
        <v>175</v>
      </c>
      <c r="M1867" s="78" t="n">
        <f aca="false">IF(OR(A1867="Insumo",A1867="Composição Auxiliar"),J1867,"")</f>
        <v>0.03</v>
      </c>
      <c r="N1867" s="79" t="str">
        <f aca="false">IF(ISNUMBER(SEARCH("COM ENCARGOS COMPLEMENTARES",D1867)),J1867,"")</f>
        <v/>
      </c>
      <c r="O1867" s="79" t="n">
        <f aca="false">IF(N1867&lt;&gt;"","",M1867)</f>
        <v>0.03</v>
      </c>
      <c r="P1867" s="80" t="str">
        <f aca="false">IF(A1867="Composição",A1866,"")</f>
        <v/>
      </c>
      <c r="Q1867" s="79" t="str">
        <f aca="false">IF(P1867&lt;&gt;"",SUMIF(L1867:L1932,L1867,N1867:N1932),"")</f>
        <v/>
      </c>
      <c r="R1867" s="79" t="str">
        <f aca="false">IF(P1867&lt;&gt;"",SUMIF(L1867:L1932,L1867,O1867:O1932),"")</f>
        <v/>
      </c>
      <c r="S1867" s="63"/>
    </row>
    <row r="1868" customFormat="false" ht="13.8" hidden="false" customHeight="false" outlineLevel="0" collapsed="false">
      <c r="A1868" s="99"/>
      <c r="B1868" s="99"/>
      <c r="C1868" s="99"/>
      <c r="D1868" s="99"/>
      <c r="E1868" s="99"/>
      <c r="F1868" s="100"/>
      <c r="G1868" s="99"/>
      <c r="H1868" s="100"/>
      <c r="I1868" s="99"/>
      <c r="J1868" s="100"/>
      <c r="K1868" s="21"/>
      <c r="L1868" s="62" t="n">
        <f aca="false">IF(AND(A1869&lt;&gt;"",A1868=""),L1867+1,L1867)</f>
        <v>175</v>
      </c>
      <c r="M1868" s="78" t="str">
        <f aca="false">IF(OR(A1868="Insumo",A1868="Composição Auxiliar"),J1868,"")</f>
        <v/>
      </c>
      <c r="N1868" s="79" t="str">
        <f aca="false">IF(ISNUMBER(SEARCH("COM ENCARGOS COMPLEMENTARES",D1868)),J1868,"")</f>
        <v/>
      </c>
      <c r="O1868" s="79" t="str">
        <f aca="false">IF(N1868&lt;&gt;"","",M1868)</f>
        <v/>
      </c>
      <c r="P1868" s="80" t="str">
        <f aca="false">IF(A1868="Composição",A1867,"")</f>
        <v/>
      </c>
      <c r="Q1868" s="79" t="str">
        <f aca="false">IF(P1868&lt;&gt;"",SUMIF(L1868:L1933,L1868,N1868:N1933),"")</f>
        <v/>
      </c>
      <c r="R1868" s="79" t="str">
        <f aca="false">IF(P1868&lt;&gt;"",SUMIF(L1868:L1933,L1868,O1868:O1933),"")</f>
        <v/>
      </c>
      <c r="S1868" s="63"/>
    </row>
    <row r="1869" customFormat="false" ht="13.8" hidden="false" customHeight="true" outlineLevel="0" collapsed="false">
      <c r="A1869" s="99"/>
      <c r="B1869" s="99"/>
      <c r="C1869" s="99"/>
      <c r="D1869" s="99"/>
      <c r="E1869" s="99"/>
      <c r="F1869" s="100"/>
      <c r="G1869" s="99"/>
      <c r="H1869" s="99" t="s">
        <v>580</v>
      </c>
      <c r="I1869" s="99"/>
      <c r="J1869" s="100" t="n">
        <f aca="false">TRUNC(SUMIF(L:L,$L1869,M:M)*(1+$J$9),2)</f>
        <v>31.77</v>
      </c>
      <c r="K1869" s="21"/>
      <c r="L1869" s="62" t="n">
        <f aca="false">IF(AND(A1870&lt;&gt;"",A1869=""),L1868+1,L1868)</f>
        <v>175</v>
      </c>
      <c r="M1869" s="78" t="str">
        <f aca="false">IF(OR(A1869="Insumo",A1869="Composição Auxiliar"),J1869,"")</f>
        <v/>
      </c>
      <c r="N1869" s="79" t="str">
        <f aca="false">IF(ISNUMBER(SEARCH("COM ENCARGOS COMPLEMENTARES",D1869)),J1869,"")</f>
        <v/>
      </c>
      <c r="O1869" s="79" t="str">
        <f aca="false">IF(N1869&lt;&gt;"","",M1869)</f>
        <v/>
      </c>
      <c r="P1869" s="80" t="str">
        <f aca="false">IF(A1869="Composição",A1868,"")</f>
        <v/>
      </c>
      <c r="Q1869" s="79" t="str">
        <f aca="false">IF(P1869&lt;&gt;"",SUMIF(L1869:L1934,L1869,N1869:N1934),"")</f>
        <v/>
      </c>
      <c r="R1869" s="79" t="str">
        <f aca="false">IF(P1869&lt;&gt;"",SUMIF(L1869:L1934,L1869,O1869:O1934),"")</f>
        <v/>
      </c>
      <c r="S1869" s="63"/>
    </row>
    <row r="1870" customFormat="false" ht="13.8" hidden="false" customHeight="false" outlineLevel="0" collapsed="false">
      <c r="A1870" s="101"/>
      <c r="B1870" s="101"/>
      <c r="C1870" s="101"/>
      <c r="D1870" s="101"/>
      <c r="E1870" s="101"/>
      <c r="F1870" s="101"/>
      <c r="G1870" s="101" t="s">
        <v>581</v>
      </c>
      <c r="H1870" s="102" t="s">
        <v>1070</v>
      </c>
      <c r="I1870" s="101" t="s">
        <v>583</v>
      </c>
      <c r="J1870" s="103" t="n">
        <f aca="false">TRUNC(J1869*H1870,2)</f>
        <v>222.39</v>
      </c>
      <c r="K1870" s="21"/>
      <c r="L1870" s="62" t="n">
        <f aca="false">IF(AND(A1871&lt;&gt;"",A1870=""),L1869+1,L1869)</f>
        <v>175</v>
      </c>
      <c r="M1870" s="78" t="str">
        <f aca="false">IF(OR(A1870="Insumo",A1870="Composição Auxiliar"),J1870,"")</f>
        <v/>
      </c>
      <c r="N1870" s="79" t="str">
        <f aca="false">IF(ISNUMBER(SEARCH("COM ENCARGOS COMPLEMENTARES",D1870)),J1870,"")</f>
        <v/>
      </c>
      <c r="O1870" s="79" t="str">
        <f aca="false">IF(N1870&lt;&gt;"","",M1870)</f>
        <v/>
      </c>
      <c r="P1870" s="80" t="str">
        <f aca="false">IF(A1870="Composição",A1869,"")</f>
        <v/>
      </c>
      <c r="Q1870" s="79" t="str">
        <f aca="false">IF(P1870&lt;&gt;"",SUMIF(L1870:L1935,L1870,N1870:N1935),"")</f>
        <v/>
      </c>
      <c r="R1870" s="79" t="str">
        <f aca="false">IF(P1870&lt;&gt;"",SUMIF(L1870:L1935,L1870,O1870:O1935),"")</f>
        <v/>
      </c>
      <c r="S1870" s="63"/>
    </row>
    <row r="1871" customFormat="false" ht="13.8" hidden="false" customHeight="false" outlineLevel="0" collapsed="false">
      <c r="A1871" s="104"/>
      <c r="B1871" s="104"/>
      <c r="C1871" s="104"/>
      <c r="D1871" s="104"/>
      <c r="E1871" s="104"/>
      <c r="F1871" s="104"/>
      <c r="G1871" s="104"/>
      <c r="H1871" s="104"/>
      <c r="I1871" s="104"/>
      <c r="J1871" s="104"/>
      <c r="K1871" s="21"/>
      <c r="L1871" s="62" t="n">
        <f aca="false">IF(AND(A1872&lt;&gt;"",A1871=""),L1870+1,L1870)</f>
        <v>176</v>
      </c>
      <c r="M1871" s="78" t="str">
        <f aca="false">IF(OR(A1871="Insumo",A1871="Composição Auxiliar"),J1871,"")</f>
        <v/>
      </c>
      <c r="N1871" s="79" t="str">
        <f aca="false">IF(ISNUMBER(SEARCH("COM ENCARGOS COMPLEMENTARES",D1871)),J1871,"")</f>
        <v/>
      </c>
      <c r="O1871" s="79" t="str">
        <f aca="false">IF(N1871&lt;&gt;"","",M1871)</f>
        <v/>
      </c>
      <c r="P1871" s="80" t="str">
        <f aca="false">IF(A1871="Composição",A1870,"")</f>
        <v/>
      </c>
      <c r="Q1871" s="79" t="str">
        <f aca="false">IF(P1871&lt;&gt;"",SUMIF(L1871:L1936,L1871,N1871:N1936),"")</f>
        <v/>
      </c>
      <c r="R1871" s="79" t="str">
        <f aca="false">IF(P1871&lt;&gt;"",SUMIF(L1871:L1936,L1871,O1871:O1936),"")</f>
        <v/>
      </c>
      <c r="S1871" s="63"/>
    </row>
    <row r="1872" customFormat="false" ht="14.5" hidden="false" customHeight="true" outlineLevel="0" collapsed="false">
      <c r="A1872" s="81" t="s">
        <v>453</v>
      </c>
      <c r="B1872" s="82" t="s">
        <v>552</v>
      </c>
      <c r="C1872" s="81" t="s">
        <v>553</v>
      </c>
      <c r="D1872" s="81" t="s">
        <v>554</v>
      </c>
      <c r="E1872" s="81" t="s">
        <v>555</v>
      </c>
      <c r="F1872" s="81"/>
      <c r="G1872" s="83" t="s">
        <v>556</v>
      </c>
      <c r="H1872" s="82" t="s">
        <v>557</v>
      </c>
      <c r="I1872" s="82" t="s">
        <v>558</v>
      </c>
      <c r="J1872" s="82" t="s">
        <v>559</v>
      </c>
      <c r="K1872" s="21"/>
      <c r="L1872" s="62" t="n">
        <f aca="false">IF(AND(A1873&lt;&gt;"",A1872=""),L1871+1,L1871)</f>
        <v>176</v>
      </c>
      <c r="M1872" s="78" t="str">
        <f aca="false">IF(OR(A1872="Insumo",A1872="Composição Auxiliar"),J1872,"")</f>
        <v/>
      </c>
      <c r="N1872" s="79" t="str">
        <f aca="false">IF(ISNUMBER(SEARCH("COM ENCARGOS COMPLEMENTARES",D1872)),J1872,"")</f>
        <v/>
      </c>
      <c r="O1872" s="79" t="str">
        <f aca="false">IF(N1872&lt;&gt;"","",M1872)</f>
        <v/>
      </c>
      <c r="P1872" s="80" t="str">
        <f aca="false">IF(A1872="Composição",A1871,"")</f>
        <v/>
      </c>
      <c r="Q1872" s="79" t="str">
        <f aca="false">IF(P1872&lt;&gt;"",SUMIF(L1872:L1937,L1872,N1872:N1937),"")</f>
        <v/>
      </c>
      <c r="R1872" s="79" t="str">
        <f aca="false">IF(P1872&lt;&gt;"",SUMIF(L1872:L1937,L1872,O1872:O1937),"")</f>
        <v/>
      </c>
      <c r="S1872" s="63"/>
    </row>
    <row r="1873" customFormat="false" ht="35" hidden="false" customHeight="true" outlineLevel="0" collapsed="false">
      <c r="A1873" s="84" t="s">
        <v>560</v>
      </c>
      <c r="B1873" s="85" t="s">
        <v>409</v>
      </c>
      <c r="C1873" s="84" t="s">
        <v>561</v>
      </c>
      <c r="D1873" s="84" t="s">
        <v>1239</v>
      </c>
      <c r="E1873" s="84" t="s">
        <v>819</v>
      </c>
      <c r="F1873" s="84"/>
      <c r="G1873" s="86" t="s">
        <v>587</v>
      </c>
      <c r="H1873" s="87" t="n">
        <v>1</v>
      </c>
      <c r="I1873" s="88" t="n">
        <f aca="false">SUMIF(L:L,$L1873,M:M)</f>
        <v>32.29</v>
      </c>
      <c r="J1873" s="88" t="n">
        <f aca="false">TRUNC(H1873*I1873,2)</f>
        <v>32.29</v>
      </c>
      <c r="K1873" s="21"/>
      <c r="L1873" s="62" t="n">
        <f aca="false">IF(AND(A1874&lt;&gt;"",A1873=""),L1872+1,L1872)</f>
        <v>176</v>
      </c>
      <c r="M1873" s="78" t="str">
        <f aca="false">IF(OR(A1873="Insumo",A1873="Composição Auxiliar"),J1873,"")</f>
        <v/>
      </c>
      <c r="N1873" s="79" t="str">
        <f aca="false">IF(ISNUMBER(SEARCH("COM ENCARGOS COMPLEMENTARES",D1873)),J1873,"")</f>
        <v/>
      </c>
      <c r="O1873" s="79" t="str">
        <f aca="false">IF(N1873&lt;&gt;"","",M1873)</f>
        <v/>
      </c>
      <c r="P1873" s="80" t="str">
        <f aca="false">IF(A1873="Composição",A1872,"")</f>
        <v> 10.2.3.2 </v>
      </c>
      <c r="Q1873" s="79" t="n">
        <f aca="false">IF(P1873&lt;&gt;"",SUMIF(L1873:L1938,L1873,N1873:N1938),"")</f>
        <v>14.12</v>
      </c>
      <c r="R1873" s="79" t="n">
        <f aca="false">IF(P1873&lt;&gt;"",SUMIF(L1873:L1938,L1873,O1873:O1938),"")</f>
        <v>18.17</v>
      </c>
      <c r="S1873" s="63"/>
    </row>
    <row r="1874" customFormat="false" ht="24" hidden="false" customHeight="true" outlineLevel="0" collapsed="false">
      <c r="A1874" s="89" t="s">
        <v>565</v>
      </c>
      <c r="B1874" s="90" t="s">
        <v>820</v>
      </c>
      <c r="C1874" s="89" t="s">
        <v>561</v>
      </c>
      <c r="D1874" s="89" t="s">
        <v>821</v>
      </c>
      <c r="E1874" s="89" t="s">
        <v>568</v>
      </c>
      <c r="F1874" s="89"/>
      <c r="G1874" s="91" t="s">
        <v>569</v>
      </c>
      <c r="H1874" s="92" t="n">
        <v>0.2774</v>
      </c>
      <c r="I1874" s="93" t="n">
        <f aca="false">SUMIFS('ANALÍTICA AUXILIARES'!J:J,'ANALÍTICA AUXILIARES'!A:A,"Composição",'ANALÍTICA AUXILIARES'!B:B,$B1874)</f>
        <v>27.62</v>
      </c>
      <c r="J1874" s="93" t="n">
        <f aca="false">TRUNC(H1874*I1874,2)</f>
        <v>7.66</v>
      </c>
      <c r="K1874" s="21"/>
      <c r="L1874" s="62" t="n">
        <f aca="false">IF(AND(A1875&lt;&gt;"",A1874=""),L1873+1,L1873)</f>
        <v>176</v>
      </c>
      <c r="M1874" s="78" t="n">
        <f aca="false">IF(OR(A1874="Insumo",A1874="Composição Auxiliar"),J1874,"")</f>
        <v>7.66</v>
      </c>
      <c r="N1874" s="79" t="n">
        <f aca="false">IF(ISNUMBER(SEARCH("COM ENCARGOS COMPLEMENTARES",D1874)),J1874,"")</f>
        <v>7.66</v>
      </c>
      <c r="O1874" s="79" t="str">
        <f aca="false">IF(N1874&lt;&gt;"","",M1874)</f>
        <v/>
      </c>
      <c r="P1874" s="80" t="str">
        <f aca="false">IF(A1874="Composição",A1873,"")</f>
        <v/>
      </c>
      <c r="Q1874" s="79" t="str">
        <f aca="false">IF(P1874&lt;&gt;"",SUMIF(L1874:L1939,L1874,N1874:N1939),"")</f>
        <v/>
      </c>
      <c r="R1874" s="79" t="str">
        <f aca="false">IF(P1874&lt;&gt;"",SUMIF(L1874:L1939,L1874,O1874:O1939),"")</f>
        <v/>
      </c>
      <c r="S1874" s="63"/>
    </row>
    <row r="1875" customFormat="false" ht="24" hidden="false" customHeight="true" outlineLevel="0" collapsed="false">
      <c r="A1875" s="89" t="s">
        <v>565</v>
      </c>
      <c r="B1875" s="90" t="s">
        <v>827</v>
      </c>
      <c r="C1875" s="89" t="s">
        <v>561</v>
      </c>
      <c r="D1875" s="89" t="s">
        <v>828</v>
      </c>
      <c r="E1875" s="89" t="s">
        <v>568</v>
      </c>
      <c r="F1875" s="89"/>
      <c r="G1875" s="91" t="s">
        <v>569</v>
      </c>
      <c r="H1875" s="92" t="n">
        <v>0.2774</v>
      </c>
      <c r="I1875" s="93" t="n">
        <f aca="false">SUMIFS('ANALÍTICA AUXILIARES'!J:J,'ANALÍTICA AUXILIARES'!A:A,"Composição",'ANALÍTICA AUXILIARES'!B:B,$B1875)</f>
        <v>23.32</v>
      </c>
      <c r="J1875" s="93" t="n">
        <f aca="false">TRUNC(H1875*I1875,2)</f>
        <v>6.46</v>
      </c>
      <c r="K1875" s="21"/>
      <c r="L1875" s="62" t="n">
        <f aca="false">IF(AND(A1876&lt;&gt;"",A1875=""),L1874+1,L1874)</f>
        <v>176</v>
      </c>
      <c r="M1875" s="78" t="n">
        <f aca="false">IF(OR(A1875="Insumo",A1875="Composição Auxiliar"),J1875,"")</f>
        <v>6.46</v>
      </c>
      <c r="N1875" s="79" t="n">
        <f aca="false">IF(ISNUMBER(SEARCH("COM ENCARGOS COMPLEMENTARES",D1875)),J1875,"")</f>
        <v>6.46</v>
      </c>
      <c r="O1875" s="79" t="str">
        <f aca="false">IF(N1875&lt;&gt;"","",M1875)</f>
        <v/>
      </c>
      <c r="P1875" s="80" t="str">
        <f aca="false">IF(A1875="Composição",A1874,"")</f>
        <v/>
      </c>
      <c r="Q1875" s="79" t="str">
        <f aca="false">IF(P1875&lt;&gt;"",SUMIF(L1875:L1940,L1875,N1875:N1940),"")</f>
        <v/>
      </c>
      <c r="R1875" s="79" t="str">
        <f aca="false">IF(P1875&lt;&gt;"",SUMIF(L1875:L1940,L1875,O1875:O1940),"")</f>
        <v/>
      </c>
      <c r="S1875" s="63"/>
    </row>
    <row r="1876" customFormat="false" ht="24" hidden="false" customHeight="false" outlineLevel="0" collapsed="false">
      <c r="A1876" s="94" t="s">
        <v>575</v>
      </c>
      <c r="B1876" s="95" t="s">
        <v>1240</v>
      </c>
      <c r="C1876" s="94" t="str">
        <f aca="false">VLOOKUP(B1876,INSUMOS!$A:$I,2,FALSE())</f>
        <v>SINAPI</v>
      </c>
      <c r="D1876" s="94" t="str">
        <f aca="false">VLOOKUP(B1876,INSUMOS!$A:$I,3,FALSE())</f>
        <v>JOELHO PVC, SOLDAVEL, PB, 90 GRAUS, DN 100 MM, PARA ESGOTO PREDIAL</v>
      </c>
      <c r="E1876" s="94" t="str">
        <f aca="false">VLOOKUP(B1876,INSUMOS!$A:$I,4,FALSE())</f>
        <v>Material</v>
      </c>
      <c r="F1876" s="94"/>
      <c r="G1876" s="96" t="str">
        <f aca="false">VLOOKUP(B1876,INSUMOS!$A:$I,5,FALSE())</f>
        <v>UN</v>
      </c>
      <c r="H1876" s="97" t="n">
        <v>1</v>
      </c>
      <c r="I1876" s="98" t="n">
        <f aca="false">VLOOKUP(B1876,INSUMOS!$A:$I,8,FALSE())</f>
        <v>7.39</v>
      </c>
      <c r="J1876" s="98" t="n">
        <f aca="false">TRUNC(H1876*I1876,2)</f>
        <v>7.39</v>
      </c>
      <c r="K1876" s="21"/>
      <c r="L1876" s="62" t="n">
        <f aca="false">IF(AND(A1877&lt;&gt;"",A1876=""),L1875+1,L1875)</f>
        <v>176</v>
      </c>
      <c r="M1876" s="78" t="n">
        <f aca="false">IF(OR(A1876="Insumo",A1876="Composição Auxiliar"),J1876,"")</f>
        <v>7.39</v>
      </c>
      <c r="N1876" s="79" t="str">
        <f aca="false">IF(ISNUMBER(SEARCH("COM ENCARGOS COMPLEMENTARES",D1876)),J1876,"")</f>
        <v/>
      </c>
      <c r="O1876" s="79" t="n">
        <f aca="false">IF(N1876&lt;&gt;"","",M1876)</f>
        <v>7.39</v>
      </c>
      <c r="P1876" s="80" t="str">
        <f aca="false">IF(A1876="Composição",A1875,"")</f>
        <v/>
      </c>
      <c r="Q1876" s="79" t="str">
        <f aca="false">IF(P1876&lt;&gt;"",SUMIF(L1876:L1941,L1876,N1876:N1941),"")</f>
        <v/>
      </c>
      <c r="R1876" s="79" t="str">
        <f aca="false">IF(P1876&lt;&gt;"",SUMIF(L1876:L1941,L1876,O1876:O1941),"")</f>
        <v/>
      </c>
      <c r="S1876" s="63"/>
    </row>
    <row r="1877" customFormat="false" ht="13.8" hidden="false" customHeight="false" outlineLevel="0" collapsed="false">
      <c r="A1877" s="94" t="s">
        <v>575</v>
      </c>
      <c r="B1877" s="95" t="s">
        <v>1241</v>
      </c>
      <c r="C1877" s="94" t="str">
        <f aca="false">VLOOKUP(B1877,INSUMOS!$A:$I,2,FALSE())</f>
        <v>SINAPI</v>
      </c>
      <c r="D1877" s="94" t="str">
        <f aca="false">VLOOKUP(B1877,INSUMOS!$A:$I,3,FALSE())</f>
        <v>ANEL BORRACHA PARA TUBO ESGOTO PREDIAL, DN 100 MM (NBR 5688)</v>
      </c>
      <c r="E1877" s="94" t="str">
        <f aca="false">VLOOKUP(B1877,INSUMOS!$A:$I,4,FALSE())</f>
        <v>Material</v>
      </c>
      <c r="F1877" s="94"/>
      <c r="G1877" s="96" t="str">
        <f aca="false">VLOOKUP(B1877,INSUMOS!$A:$I,5,FALSE())</f>
        <v>UN</v>
      </c>
      <c r="H1877" s="97" t="n">
        <v>2</v>
      </c>
      <c r="I1877" s="98" t="n">
        <f aca="false">VLOOKUP(B1877,INSUMOS!$A:$I,8,FALSE())</f>
        <v>3.95</v>
      </c>
      <c r="J1877" s="98" t="n">
        <f aca="false">TRUNC(H1877*I1877,2)</f>
        <v>7.9</v>
      </c>
      <c r="K1877" s="21"/>
      <c r="L1877" s="62" t="n">
        <f aca="false">IF(AND(A1878&lt;&gt;"",A1877=""),L1876+1,L1876)</f>
        <v>176</v>
      </c>
      <c r="M1877" s="78" t="n">
        <f aca="false">IF(OR(A1877="Insumo",A1877="Composição Auxiliar"),J1877,"")</f>
        <v>7.9</v>
      </c>
      <c r="N1877" s="79" t="str">
        <f aca="false">IF(ISNUMBER(SEARCH("COM ENCARGOS COMPLEMENTARES",D1877)),J1877,"")</f>
        <v/>
      </c>
      <c r="O1877" s="79" t="n">
        <f aca="false">IF(N1877&lt;&gt;"","",M1877)</f>
        <v>7.9</v>
      </c>
      <c r="P1877" s="80" t="str">
        <f aca="false">IF(A1877="Composição",A1876,"")</f>
        <v/>
      </c>
      <c r="Q1877" s="79" t="str">
        <f aca="false">IF(P1877&lt;&gt;"",SUMIF(L1877:L1942,L1877,N1877:N1942),"")</f>
        <v/>
      </c>
      <c r="R1877" s="79" t="str">
        <f aca="false">IF(P1877&lt;&gt;"",SUMIF(L1877:L1942,L1877,O1877:O1942),"")</f>
        <v/>
      </c>
      <c r="S1877" s="63"/>
    </row>
    <row r="1878" customFormat="false" ht="24" hidden="false" customHeight="false" outlineLevel="0" collapsed="false">
      <c r="A1878" s="94" t="s">
        <v>575</v>
      </c>
      <c r="B1878" s="95" t="s">
        <v>954</v>
      </c>
      <c r="C1878" s="94" t="str">
        <f aca="false">VLOOKUP(B1878,INSUMOS!$A:$I,2,FALSE())</f>
        <v>SINAPI</v>
      </c>
      <c r="D1878" s="94" t="str">
        <f aca="false">VLOOKUP(B1878,INSUMOS!$A:$I,3,FALSE())</f>
        <v>PASTA LUBRIFICANTE PARA TUBOS E CONEXOES COM JUNTA ELASTICA, EMBALAGEM DE *400* GR (USO EM PVC, ACO, POLIETILENO E OUTROS)</v>
      </c>
      <c r="E1878" s="94" t="str">
        <f aca="false">VLOOKUP(B1878,INSUMOS!$A:$I,4,FALSE())</f>
        <v>Material</v>
      </c>
      <c r="F1878" s="94"/>
      <c r="G1878" s="96" t="str">
        <f aca="false">VLOOKUP(B1878,INSUMOS!$A:$I,5,FALSE())</f>
        <v>UN</v>
      </c>
      <c r="H1878" s="97" t="n">
        <v>0.115</v>
      </c>
      <c r="I1878" s="98" t="n">
        <f aca="false">VLOOKUP(B1878,INSUMOS!$A:$I,8,FALSE())</f>
        <v>25.08</v>
      </c>
      <c r="J1878" s="98" t="n">
        <f aca="false">TRUNC(H1878*I1878,2)</f>
        <v>2.88</v>
      </c>
      <c r="K1878" s="21"/>
      <c r="L1878" s="62" t="n">
        <f aca="false">IF(AND(A1879&lt;&gt;"",A1878=""),L1877+1,L1877)</f>
        <v>176</v>
      </c>
      <c r="M1878" s="78" t="n">
        <f aca="false">IF(OR(A1878="Insumo",A1878="Composição Auxiliar"),J1878,"")</f>
        <v>2.88</v>
      </c>
      <c r="N1878" s="79" t="str">
        <f aca="false">IF(ISNUMBER(SEARCH("COM ENCARGOS COMPLEMENTARES",D1878)),J1878,"")</f>
        <v/>
      </c>
      <c r="O1878" s="79" t="n">
        <f aca="false">IF(N1878&lt;&gt;"","",M1878)</f>
        <v>2.88</v>
      </c>
      <c r="P1878" s="80" t="str">
        <f aca="false">IF(A1878="Composição",A1877,"")</f>
        <v/>
      </c>
      <c r="Q1878" s="79" t="str">
        <f aca="false">IF(P1878&lt;&gt;"",SUMIF(L1878:L1943,L1878,N1878:N1943),"")</f>
        <v/>
      </c>
      <c r="R1878" s="79" t="str">
        <f aca="false">IF(P1878&lt;&gt;"",SUMIF(L1878:L1943,L1878,O1878:O1943),"")</f>
        <v/>
      </c>
      <c r="S1878" s="63"/>
    </row>
    <row r="1879" customFormat="false" ht="13.8" hidden="false" customHeight="false" outlineLevel="0" collapsed="false">
      <c r="A1879" s="99"/>
      <c r="B1879" s="99"/>
      <c r="C1879" s="99"/>
      <c r="D1879" s="99"/>
      <c r="E1879" s="99"/>
      <c r="F1879" s="100"/>
      <c r="G1879" s="99"/>
      <c r="H1879" s="100"/>
      <c r="I1879" s="99"/>
      <c r="J1879" s="100"/>
      <c r="K1879" s="21"/>
      <c r="L1879" s="62" t="n">
        <f aca="false">IF(AND(A1880&lt;&gt;"",A1879=""),L1878+1,L1878)</f>
        <v>176</v>
      </c>
      <c r="M1879" s="78" t="str">
        <f aca="false">IF(OR(A1879="Insumo",A1879="Composição Auxiliar"),J1879,"")</f>
        <v/>
      </c>
      <c r="N1879" s="79" t="str">
        <f aca="false">IF(ISNUMBER(SEARCH("COM ENCARGOS COMPLEMENTARES",D1879)),J1879,"")</f>
        <v/>
      </c>
      <c r="O1879" s="79" t="str">
        <f aca="false">IF(N1879&lt;&gt;"","",M1879)</f>
        <v/>
      </c>
      <c r="P1879" s="80" t="str">
        <f aca="false">IF(A1879="Composição",A1878,"")</f>
        <v/>
      </c>
      <c r="Q1879" s="79" t="str">
        <f aca="false">IF(P1879&lt;&gt;"",SUMIF(L1879:L1944,L1879,N1879:N1944),"")</f>
        <v/>
      </c>
      <c r="R1879" s="79" t="str">
        <f aca="false">IF(P1879&lt;&gt;"",SUMIF(L1879:L1944,L1879,O1879:O1944),"")</f>
        <v/>
      </c>
      <c r="S1879" s="63"/>
    </row>
    <row r="1880" customFormat="false" ht="13.8" hidden="false" customHeight="true" outlineLevel="0" collapsed="false">
      <c r="A1880" s="99"/>
      <c r="B1880" s="99"/>
      <c r="C1880" s="99"/>
      <c r="D1880" s="99"/>
      <c r="E1880" s="99"/>
      <c r="F1880" s="100"/>
      <c r="G1880" s="99"/>
      <c r="H1880" s="99" t="s">
        <v>580</v>
      </c>
      <c r="I1880" s="99"/>
      <c r="J1880" s="100" t="n">
        <f aca="false">TRUNC(SUMIF(L:L,$L1880,M:M)*(1+$J$9),2)</f>
        <v>39.15</v>
      </c>
      <c r="K1880" s="21"/>
      <c r="L1880" s="62" t="n">
        <f aca="false">IF(AND(A1881&lt;&gt;"",A1880=""),L1879+1,L1879)</f>
        <v>176</v>
      </c>
      <c r="M1880" s="78" t="str">
        <f aca="false">IF(OR(A1880="Insumo",A1880="Composição Auxiliar"),J1880,"")</f>
        <v/>
      </c>
      <c r="N1880" s="79" t="str">
        <f aca="false">IF(ISNUMBER(SEARCH("COM ENCARGOS COMPLEMENTARES",D1880)),J1880,"")</f>
        <v/>
      </c>
      <c r="O1880" s="79" t="str">
        <f aca="false">IF(N1880&lt;&gt;"","",M1880)</f>
        <v/>
      </c>
      <c r="P1880" s="80" t="str">
        <f aca="false">IF(A1880="Composição",A1879,"")</f>
        <v/>
      </c>
      <c r="Q1880" s="79" t="str">
        <f aca="false">IF(P1880&lt;&gt;"",SUMIF(L1880:L1945,L1880,N1880:N1945),"")</f>
        <v/>
      </c>
      <c r="R1880" s="79" t="str">
        <f aca="false">IF(P1880&lt;&gt;"",SUMIF(L1880:L1945,L1880,O1880:O1945),"")</f>
        <v/>
      </c>
      <c r="S1880" s="63"/>
    </row>
    <row r="1881" customFormat="false" ht="13.8" hidden="false" customHeight="false" outlineLevel="0" collapsed="false">
      <c r="A1881" s="101"/>
      <c r="B1881" s="101"/>
      <c r="C1881" s="101"/>
      <c r="D1881" s="101"/>
      <c r="E1881" s="101"/>
      <c r="F1881" s="101"/>
      <c r="G1881" s="101" t="s">
        <v>581</v>
      </c>
      <c r="H1881" s="102" t="s">
        <v>595</v>
      </c>
      <c r="I1881" s="101" t="s">
        <v>583</v>
      </c>
      <c r="J1881" s="103" t="n">
        <f aca="false">TRUNC(J1880*H1881,2)</f>
        <v>39.15</v>
      </c>
      <c r="K1881" s="21"/>
      <c r="L1881" s="62" t="n">
        <f aca="false">IF(AND(A1882&lt;&gt;"",A1881=""),L1880+1,L1880)</f>
        <v>176</v>
      </c>
      <c r="M1881" s="78" t="str">
        <f aca="false">IF(OR(A1881="Insumo",A1881="Composição Auxiliar"),J1881,"")</f>
        <v/>
      </c>
      <c r="N1881" s="79" t="str">
        <f aca="false">IF(ISNUMBER(SEARCH("COM ENCARGOS COMPLEMENTARES",D1881)),J1881,"")</f>
        <v/>
      </c>
      <c r="O1881" s="79" t="str">
        <f aca="false">IF(N1881&lt;&gt;"","",M1881)</f>
        <v/>
      </c>
      <c r="P1881" s="80" t="str">
        <f aca="false">IF(A1881="Composição",A1880,"")</f>
        <v/>
      </c>
      <c r="Q1881" s="79" t="str">
        <f aca="false">IF(P1881&lt;&gt;"",SUMIF(L1881:L1946,L1881,N1881:N1946),"")</f>
        <v/>
      </c>
      <c r="R1881" s="79" t="str">
        <f aca="false">IF(P1881&lt;&gt;"",SUMIF(L1881:L1946,L1881,O1881:O1946),"")</f>
        <v/>
      </c>
      <c r="S1881" s="63"/>
    </row>
    <row r="1882" customFormat="false" ht="13.8" hidden="false" customHeight="false" outlineLevel="0" collapsed="false">
      <c r="A1882" s="104"/>
      <c r="B1882" s="104"/>
      <c r="C1882" s="104"/>
      <c r="D1882" s="104"/>
      <c r="E1882" s="104"/>
      <c r="F1882" s="104"/>
      <c r="G1882" s="104"/>
      <c r="H1882" s="104"/>
      <c r="I1882" s="104"/>
      <c r="J1882" s="104"/>
      <c r="K1882" s="21"/>
      <c r="L1882" s="62" t="n">
        <f aca="false">IF(AND(A1883&lt;&gt;"",A1882=""),L1881+1,L1881)</f>
        <v>177</v>
      </c>
      <c r="M1882" s="78" t="str">
        <f aca="false">IF(OR(A1882="Insumo",A1882="Composição Auxiliar"),J1882,"")</f>
        <v/>
      </c>
      <c r="N1882" s="79" t="str">
        <f aca="false">IF(ISNUMBER(SEARCH("COM ENCARGOS COMPLEMENTARES",D1882)),J1882,"")</f>
        <v/>
      </c>
      <c r="O1882" s="79" t="str">
        <f aca="false">IF(N1882&lt;&gt;"","",M1882)</f>
        <v/>
      </c>
      <c r="P1882" s="80" t="str">
        <f aca="false">IF(A1882="Composição",A1881,"")</f>
        <v/>
      </c>
      <c r="Q1882" s="79" t="str">
        <f aca="false">IF(P1882&lt;&gt;"",SUMIF(L1882:L1947,L1882,N1882:N1947),"")</f>
        <v/>
      </c>
      <c r="R1882" s="79" t="str">
        <f aca="false">IF(P1882&lt;&gt;"",SUMIF(L1882:L1947,L1882,O1882:O1947),"")</f>
        <v/>
      </c>
      <c r="S1882" s="63"/>
    </row>
    <row r="1883" customFormat="false" ht="14.5" hidden="false" customHeight="true" outlineLevel="0" collapsed="false">
      <c r="A1883" s="81" t="s">
        <v>454</v>
      </c>
      <c r="B1883" s="82" t="s">
        <v>552</v>
      </c>
      <c r="C1883" s="81" t="s">
        <v>553</v>
      </c>
      <c r="D1883" s="81" t="s">
        <v>554</v>
      </c>
      <c r="E1883" s="81" t="s">
        <v>555</v>
      </c>
      <c r="F1883" s="81"/>
      <c r="G1883" s="83" t="s">
        <v>556</v>
      </c>
      <c r="H1883" s="82" t="s">
        <v>557</v>
      </c>
      <c r="I1883" s="82" t="s">
        <v>558</v>
      </c>
      <c r="J1883" s="82" t="s">
        <v>559</v>
      </c>
      <c r="K1883" s="21"/>
      <c r="L1883" s="62" t="n">
        <f aca="false">IF(AND(A1884&lt;&gt;"",A1883=""),L1882+1,L1882)</f>
        <v>177</v>
      </c>
      <c r="M1883" s="78" t="str">
        <f aca="false">IF(OR(A1883="Insumo",A1883="Composição Auxiliar"),J1883,"")</f>
        <v/>
      </c>
      <c r="N1883" s="79" t="str">
        <f aca="false">IF(ISNUMBER(SEARCH("COM ENCARGOS COMPLEMENTARES",D1883)),J1883,"")</f>
        <v/>
      </c>
      <c r="O1883" s="79" t="str">
        <f aca="false">IF(N1883&lt;&gt;"","",M1883)</f>
        <v/>
      </c>
      <c r="P1883" s="80" t="str">
        <f aca="false">IF(A1883="Composição",A1882,"")</f>
        <v/>
      </c>
      <c r="Q1883" s="79" t="str">
        <f aca="false">IF(P1883&lt;&gt;"",SUMIF(L1883:L1948,L1883,N1883:N1948),"")</f>
        <v/>
      </c>
      <c r="R1883" s="79" t="str">
        <f aca="false">IF(P1883&lt;&gt;"",SUMIF(L1883:L1948,L1883,O1883:O1948),"")</f>
        <v/>
      </c>
      <c r="S1883" s="63"/>
    </row>
    <row r="1884" customFormat="false" ht="24" hidden="false" customHeight="true" outlineLevel="0" collapsed="false">
      <c r="A1884" s="84" t="s">
        <v>560</v>
      </c>
      <c r="B1884" s="85" t="s">
        <v>413</v>
      </c>
      <c r="C1884" s="84" t="s">
        <v>584</v>
      </c>
      <c r="D1884" s="84" t="s">
        <v>1244</v>
      </c>
      <c r="E1884" s="84" t="s">
        <v>613</v>
      </c>
      <c r="F1884" s="84"/>
      <c r="G1884" s="86" t="s">
        <v>587</v>
      </c>
      <c r="H1884" s="87" t="n">
        <v>1</v>
      </c>
      <c r="I1884" s="88" t="n">
        <f aca="false">SUMIF(L:L,$L1884,M:M)</f>
        <v>71.71</v>
      </c>
      <c r="J1884" s="88" t="n">
        <f aca="false">TRUNC(H1884*I1884,2)</f>
        <v>71.71</v>
      </c>
      <c r="K1884" s="21"/>
      <c r="L1884" s="62" t="n">
        <f aca="false">IF(AND(A1885&lt;&gt;"",A1884=""),L1883+1,L1883)</f>
        <v>177</v>
      </c>
      <c r="M1884" s="78" t="str">
        <f aca="false">IF(OR(A1884="Insumo",A1884="Composição Auxiliar"),J1884,"")</f>
        <v/>
      </c>
      <c r="N1884" s="79" t="str">
        <f aca="false">IF(ISNUMBER(SEARCH("COM ENCARGOS COMPLEMENTARES",D1884)),J1884,"")</f>
        <v/>
      </c>
      <c r="O1884" s="79" t="str">
        <f aca="false">IF(N1884&lt;&gt;"","",M1884)</f>
        <v/>
      </c>
      <c r="P1884" s="80" t="str">
        <f aca="false">IF(A1884="Composição",A1883,"")</f>
        <v> 10.2.3.3 </v>
      </c>
      <c r="Q1884" s="79" t="n">
        <f aca="false">IF(P1884&lt;&gt;"",SUMIF(L1884:L1949,L1884,N1884:N1949),"")</f>
        <v>47.92</v>
      </c>
      <c r="R1884" s="79" t="n">
        <f aca="false">IF(P1884&lt;&gt;"",SUMIF(L1884:L1949,L1884,O1884:O1949),"")</f>
        <v>23.79</v>
      </c>
      <c r="S1884" s="63"/>
    </row>
    <row r="1885" customFormat="false" ht="24" hidden="false" customHeight="true" outlineLevel="0" collapsed="false">
      <c r="A1885" s="89" t="s">
        <v>565</v>
      </c>
      <c r="B1885" s="90" t="s">
        <v>1245</v>
      </c>
      <c r="C1885" s="89" t="s">
        <v>561</v>
      </c>
      <c r="D1885" s="89" t="s">
        <v>1246</v>
      </c>
      <c r="E1885" s="89" t="s">
        <v>613</v>
      </c>
      <c r="F1885" s="89"/>
      <c r="G1885" s="91" t="s">
        <v>569</v>
      </c>
      <c r="H1885" s="92" t="n">
        <v>1</v>
      </c>
      <c r="I1885" s="93" t="n">
        <f aca="false">SUMIFS('ANALÍTICA AUXILIARES'!J:J,'ANALÍTICA AUXILIARES'!A:A,"Composição",'ANALÍTICA AUXILIARES'!B:B,$B1885)</f>
        <v>24</v>
      </c>
      <c r="J1885" s="93" t="n">
        <f aca="false">TRUNC(H1885*I1885,2)</f>
        <v>24</v>
      </c>
      <c r="K1885" s="21"/>
      <c r="L1885" s="62" t="n">
        <f aca="false">IF(AND(A1886&lt;&gt;"",A1885=""),L1884+1,L1884)</f>
        <v>177</v>
      </c>
      <c r="M1885" s="78" t="n">
        <f aca="false">IF(OR(A1885="Insumo",A1885="Composição Auxiliar"),J1885,"")</f>
        <v>24</v>
      </c>
      <c r="N1885" s="79" t="n">
        <f aca="false">IF(ISNUMBER(SEARCH("COM ENCARGOS COMPLEMENTARES",D1885)),J1885,"")</f>
        <v>24</v>
      </c>
      <c r="O1885" s="79" t="str">
        <f aca="false">IF(N1885&lt;&gt;"","",M1885)</f>
        <v/>
      </c>
      <c r="P1885" s="80" t="str">
        <f aca="false">IF(A1885="Composição",A1884,"")</f>
        <v/>
      </c>
      <c r="Q1885" s="79" t="str">
        <f aca="false">IF(P1885&lt;&gt;"",SUMIF(L1885:L1950,L1885,N1885:N1950),"")</f>
        <v/>
      </c>
      <c r="R1885" s="79" t="str">
        <f aca="false">IF(P1885&lt;&gt;"",SUMIF(L1885:L1950,L1885,O1885:O1950),"")</f>
        <v/>
      </c>
      <c r="S1885" s="63"/>
    </row>
    <row r="1886" customFormat="false" ht="24" hidden="false" customHeight="true" outlineLevel="0" collapsed="false">
      <c r="A1886" s="89" t="s">
        <v>565</v>
      </c>
      <c r="B1886" s="90" t="s">
        <v>884</v>
      </c>
      <c r="C1886" s="89" t="s">
        <v>561</v>
      </c>
      <c r="D1886" s="89" t="s">
        <v>885</v>
      </c>
      <c r="E1886" s="89" t="s">
        <v>568</v>
      </c>
      <c r="F1886" s="89"/>
      <c r="G1886" s="91" t="s">
        <v>569</v>
      </c>
      <c r="H1886" s="92" t="n">
        <v>1</v>
      </c>
      <c r="I1886" s="93" t="n">
        <f aca="false">SUMIFS('ANALÍTICA AUXILIARES'!J:J,'ANALÍTICA AUXILIARES'!A:A,"Composição",'ANALÍTICA AUXILIARES'!B:B,$B1886)</f>
        <v>23.92</v>
      </c>
      <c r="J1886" s="93" t="n">
        <f aca="false">TRUNC(H1886*I1886,2)</f>
        <v>23.92</v>
      </c>
      <c r="K1886" s="21"/>
      <c r="L1886" s="62" t="n">
        <f aca="false">IF(AND(A1887&lt;&gt;"",A1886=""),L1885+1,L1885)</f>
        <v>177</v>
      </c>
      <c r="M1886" s="78" t="n">
        <f aca="false">IF(OR(A1886="Insumo",A1886="Composição Auxiliar"),J1886,"")</f>
        <v>23.92</v>
      </c>
      <c r="N1886" s="79" t="n">
        <f aca="false">IF(ISNUMBER(SEARCH("COM ENCARGOS COMPLEMENTARES",D1886)),J1886,"")</f>
        <v>23.92</v>
      </c>
      <c r="O1886" s="79" t="str">
        <f aca="false">IF(N1886&lt;&gt;"","",M1886)</f>
        <v/>
      </c>
      <c r="P1886" s="80" t="str">
        <f aca="false">IF(A1886="Composição",A1885,"")</f>
        <v/>
      </c>
      <c r="Q1886" s="79" t="str">
        <f aca="false">IF(P1886&lt;&gt;"",SUMIF(L1886:L1951,L1886,N1886:N1951),"")</f>
        <v/>
      </c>
      <c r="R1886" s="79" t="str">
        <f aca="false">IF(P1886&lt;&gt;"",SUMIF(L1886:L1951,L1886,O1886:O1951),"")</f>
        <v/>
      </c>
      <c r="S1886" s="63"/>
    </row>
    <row r="1887" customFormat="false" ht="24" hidden="false" customHeight="false" outlineLevel="0" collapsed="false">
      <c r="A1887" s="94" t="s">
        <v>575</v>
      </c>
      <c r="B1887" s="95" t="s">
        <v>1247</v>
      </c>
      <c r="C1887" s="94" t="str">
        <f aca="false">VLOOKUP(B1887,INSUMOS!$A:$I,2,FALSE())</f>
        <v>Próprio</v>
      </c>
      <c r="D1887" s="94" t="str">
        <f aca="false">VLOOKUP(B1887,INSUMOS!$A:$I,3,FALSE())</f>
        <v>GRELHA CIRCULAR PLÁSTICA BRANCA DIÂMETRO 100 MM - REF.: SICFLUX S100</v>
      </c>
      <c r="E1887" s="94" t="str">
        <f aca="false">VLOOKUP(B1887,INSUMOS!$A:$I,4,FALSE())</f>
        <v>Material</v>
      </c>
      <c r="F1887" s="94"/>
      <c r="G1887" s="96" t="str">
        <f aca="false">VLOOKUP(B1887,INSUMOS!$A:$I,5,FALSE())</f>
        <v>UN</v>
      </c>
      <c r="H1887" s="97" t="n">
        <v>1</v>
      </c>
      <c r="I1887" s="98" t="n">
        <f aca="false">VLOOKUP(B1887,INSUMOS!$A:$I,8,FALSE())</f>
        <v>23.79</v>
      </c>
      <c r="J1887" s="98" t="n">
        <f aca="false">TRUNC(H1887*I1887,2)</f>
        <v>23.79</v>
      </c>
      <c r="K1887" s="21"/>
      <c r="L1887" s="62" t="n">
        <f aca="false">IF(AND(A1888&lt;&gt;"",A1887=""),L1886+1,L1886)</f>
        <v>177</v>
      </c>
      <c r="M1887" s="78" t="n">
        <f aca="false">IF(OR(A1887="Insumo",A1887="Composição Auxiliar"),J1887,"")</f>
        <v>23.79</v>
      </c>
      <c r="N1887" s="79" t="str">
        <f aca="false">IF(ISNUMBER(SEARCH("COM ENCARGOS COMPLEMENTARES",D1887)),J1887,"")</f>
        <v/>
      </c>
      <c r="O1887" s="79" t="n">
        <f aca="false">IF(N1887&lt;&gt;"","",M1887)</f>
        <v>23.79</v>
      </c>
      <c r="P1887" s="80" t="str">
        <f aca="false">IF(A1887="Composição",A1886,"")</f>
        <v/>
      </c>
      <c r="Q1887" s="79" t="str">
        <f aca="false">IF(P1887&lt;&gt;"",SUMIF(L1887:L1952,L1887,N1887:N1952),"")</f>
        <v/>
      </c>
      <c r="R1887" s="79" t="str">
        <f aca="false">IF(P1887&lt;&gt;"",SUMIF(L1887:L1952,L1887,O1887:O1952),"")</f>
        <v/>
      </c>
      <c r="S1887" s="63"/>
    </row>
    <row r="1888" customFormat="false" ht="13.8" hidden="false" customHeight="false" outlineLevel="0" collapsed="false">
      <c r="A1888" s="99"/>
      <c r="B1888" s="99"/>
      <c r="C1888" s="99"/>
      <c r="D1888" s="99"/>
      <c r="E1888" s="99"/>
      <c r="F1888" s="100"/>
      <c r="G1888" s="99"/>
      <c r="H1888" s="100"/>
      <c r="I1888" s="99"/>
      <c r="J1888" s="100"/>
      <c r="K1888" s="21"/>
      <c r="L1888" s="62" t="n">
        <f aca="false">IF(AND(A1889&lt;&gt;"",A1888=""),L1887+1,L1887)</f>
        <v>177</v>
      </c>
      <c r="M1888" s="78" t="str">
        <f aca="false">IF(OR(A1888="Insumo",A1888="Composição Auxiliar"),J1888,"")</f>
        <v/>
      </c>
      <c r="N1888" s="79" t="str">
        <f aca="false">IF(ISNUMBER(SEARCH("COM ENCARGOS COMPLEMENTARES",D1888)),J1888,"")</f>
        <v/>
      </c>
      <c r="O1888" s="79" t="str">
        <f aca="false">IF(N1888&lt;&gt;"","",M1888)</f>
        <v/>
      </c>
      <c r="P1888" s="80" t="str">
        <f aca="false">IF(A1888="Composição",A1887,"")</f>
        <v/>
      </c>
      <c r="Q1888" s="79" t="str">
        <f aca="false">IF(P1888&lt;&gt;"",SUMIF(L1888:L1953,L1888,N1888:N1953),"")</f>
        <v/>
      </c>
      <c r="R1888" s="79" t="str">
        <f aca="false">IF(P1888&lt;&gt;"",SUMIF(L1888:L1953,L1888,O1888:O1953),"")</f>
        <v/>
      </c>
      <c r="S1888" s="63"/>
    </row>
    <row r="1889" customFormat="false" ht="13.8" hidden="false" customHeight="true" outlineLevel="0" collapsed="false">
      <c r="A1889" s="99"/>
      <c r="B1889" s="99"/>
      <c r="C1889" s="99"/>
      <c r="D1889" s="99"/>
      <c r="E1889" s="99"/>
      <c r="F1889" s="100"/>
      <c r="G1889" s="99"/>
      <c r="H1889" s="99" t="s">
        <v>580</v>
      </c>
      <c r="I1889" s="99"/>
      <c r="J1889" s="100" t="n">
        <f aca="false">TRUNC(SUMIF(L:L,$L1889,M:M)*(1+$J$9),2)</f>
        <v>86.95</v>
      </c>
      <c r="K1889" s="21"/>
      <c r="L1889" s="62" t="n">
        <f aca="false">IF(AND(A1890&lt;&gt;"",A1889=""),L1888+1,L1888)</f>
        <v>177</v>
      </c>
      <c r="M1889" s="78" t="str">
        <f aca="false">IF(OR(A1889="Insumo",A1889="Composição Auxiliar"),J1889,"")</f>
        <v/>
      </c>
      <c r="N1889" s="79" t="str">
        <f aca="false">IF(ISNUMBER(SEARCH("COM ENCARGOS COMPLEMENTARES",D1889)),J1889,"")</f>
        <v/>
      </c>
      <c r="O1889" s="79" t="str">
        <f aca="false">IF(N1889&lt;&gt;"","",M1889)</f>
        <v/>
      </c>
      <c r="P1889" s="80" t="str">
        <f aca="false">IF(A1889="Composição",A1888,"")</f>
        <v/>
      </c>
      <c r="Q1889" s="79" t="str">
        <f aca="false">IF(P1889&lt;&gt;"",SUMIF(L1889:L1954,L1889,N1889:N1954),"")</f>
        <v/>
      </c>
      <c r="R1889" s="79" t="str">
        <f aca="false">IF(P1889&lt;&gt;"",SUMIF(L1889:L1954,L1889,O1889:O1954),"")</f>
        <v/>
      </c>
      <c r="S1889" s="63"/>
    </row>
    <row r="1890" customFormat="false" ht="13.8" hidden="false" customHeight="false" outlineLevel="0" collapsed="false">
      <c r="A1890" s="101"/>
      <c r="B1890" s="101"/>
      <c r="C1890" s="101"/>
      <c r="D1890" s="101"/>
      <c r="E1890" s="101"/>
      <c r="F1890" s="101"/>
      <c r="G1890" s="101" t="s">
        <v>581</v>
      </c>
      <c r="H1890" s="102" t="s">
        <v>595</v>
      </c>
      <c r="I1890" s="101" t="s">
        <v>583</v>
      </c>
      <c r="J1890" s="103" t="n">
        <f aca="false">TRUNC(J1889*H1890,2)</f>
        <v>86.95</v>
      </c>
      <c r="K1890" s="21"/>
      <c r="L1890" s="62" t="n">
        <f aca="false">IF(AND(A1891&lt;&gt;"",A1890=""),L1889+1,L1889)</f>
        <v>177</v>
      </c>
      <c r="M1890" s="78" t="str">
        <f aca="false">IF(OR(A1890="Insumo",A1890="Composição Auxiliar"),J1890,"")</f>
        <v/>
      </c>
      <c r="N1890" s="79" t="str">
        <f aca="false">IF(ISNUMBER(SEARCH("COM ENCARGOS COMPLEMENTARES",D1890)),J1890,"")</f>
        <v/>
      </c>
      <c r="O1890" s="79" t="str">
        <f aca="false">IF(N1890&lt;&gt;"","",M1890)</f>
        <v/>
      </c>
      <c r="P1890" s="80" t="str">
        <f aca="false">IF(A1890="Composição",A1889,"")</f>
        <v/>
      </c>
      <c r="Q1890" s="79" t="str">
        <f aca="false">IF(P1890&lt;&gt;"",SUMIF(L1890:L1955,L1890,N1890:N1955),"")</f>
        <v/>
      </c>
      <c r="R1890" s="79" t="str">
        <f aca="false">IF(P1890&lt;&gt;"",SUMIF(L1890:L1955,L1890,O1890:O1955),"")</f>
        <v/>
      </c>
      <c r="S1890" s="63"/>
    </row>
    <row r="1891" customFormat="false" ht="13.8" hidden="false" customHeight="false" outlineLevel="0" collapsed="false">
      <c r="A1891" s="104"/>
      <c r="B1891" s="104"/>
      <c r="C1891" s="104"/>
      <c r="D1891" s="104"/>
      <c r="E1891" s="104"/>
      <c r="F1891" s="104"/>
      <c r="G1891" s="104"/>
      <c r="H1891" s="104"/>
      <c r="I1891" s="104"/>
      <c r="J1891" s="104"/>
      <c r="K1891" s="21"/>
      <c r="L1891" s="62" t="n">
        <f aca="false">IF(AND(A1892&lt;&gt;"",A1891=""),L1890+1,L1890)</f>
        <v>178</v>
      </c>
      <c r="M1891" s="78" t="str">
        <f aca="false">IF(OR(A1891="Insumo",A1891="Composição Auxiliar"),J1891,"")</f>
        <v/>
      </c>
      <c r="N1891" s="79" t="str">
        <f aca="false">IF(ISNUMBER(SEARCH("COM ENCARGOS COMPLEMENTARES",D1891)),J1891,"")</f>
        <v/>
      </c>
      <c r="O1891" s="79" t="str">
        <f aca="false">IF(N1891&lt;&gt;"","",M1891)</f>
        <v/>
      </c>
      <c r="P1891" s="80" t="str">
        <f aca="false">IF(A1891="Composição",A1890,"")</f>
        <v/>
      </c>
      <c r="Q1891" s="79" t="str">
        <f aca="false">IF(P1891&lt;&gt;"",SUMIF(L1891:L1956,L1891,N1891:N1956),"")</f>
        <v/>
      </c>
      <c r="R1891" s="79" t="str">
        <f aca="false">IF(P1891&lt;&gt;"",SUMIF(L1891:L1956,L1891,O1891:O1956),"")</f>
        <v/>
      </c>
      <c r="S1891" s="63"/>
    </row>
    <row r="1892" customFormat="false" ht="14.5" hidden="false" customHeight="true" outlineLevel="0" collapsed="false">
      <c r="A1892" s="81" t="s">
        <v>455</v>
      </c>
      <c r="B1892" s="82" t="s">
        <v>552</v>
      </c>
      <c r="C1892" s="81" t="s">
        <v>553</v>
      </c>
      <c r="D1892" s="81" t="s">
        <v>554</v>
      </c>
      <c r="E1892" s="81" t="s">
        <v>555</v>
      </c>
      <c r="F1892" s="81"/>
      <c r="G1892" s="83" t="s">
        <v>556</v>
      </c>
      <c r="H1892" s="82" t="s">
        <v>557</v>
      </c>
      <c r="I1892" s="82" t="s">
        <v>558</v>
      </c>
      <c r="J1892" s="82" t="s">
        <v>559</v>
      </c>
      <c r="K1892" s="21"/>
      <c r="L1892" s="62" t="n">
        <f aca="false">IF(AND(A1893&lt;&gt;"",A1892=""),L1891+1,L1891)</f>
        <v>178</v>
      </c>
      <c r="M1892" s="78" t="str">
        <f aca="false">IF(OR(A1892="Insumo",A1892="Composição Auxiliar"),J1892,"")</f>
        <v/>
      </c>
      <c r="N1892" s="79" t="str">
        <f aca="false">IF(ISNUMBER(SEARCH("COM ENCARGOS COMPLEMENTARES",D1892)),J1892,"")</f>
        <v/>
      </c>
      <c r="O1892" s="79" t="str">
        <f aca="false">IF(N1892&lt;&gt;"","",M1892)</f>
        <v/>
      </c>
      <c r="P1892" s="80" t="str">
        <f aca="false">IF(A1892="Composição",A1891,"")</f>
        <v/>
      </c>
      <c r="Q1892" s="79" t="str">
        <f aca="false">IF(P1892&lt;&gt;"",SUMIF(L1892:L1957,L1892,N1892:N1957),"")</f>
        <v/>
      </c>
      <c r="R1892" s="79" t="str">
        <f aca="false">IF(P1892&lt;&gt;"",SUMIF(L1892:L1957,L1892,O1892:O1957),"")</f>
        <v/>
      </c>
      <c r="S1892" s="63"/>
    </row>
    <row r="1893" customFormat="false" ht="35" hidden="false" customHeight="true" outlineLevel="0" collapsed="false">
      <c r="A1893" s="84" t="s">
        <v>560</v>
      </c>
      <c r="B1893" s="85" t="s">
        <v>415</v>
      </c>
      <c r="C1893" s="84" t="s">
        <v>584</v>
      </c>
      <c r="D1893" s="84" t="s">
        <v>1248</v>
      </c>
      <c r="E1893" s="84" t="s">
        <v>912</v>
      </c>
      <c r="F1893" s="84"/>
      <c r="G1893" s="86" t="s">
        <v>587</v>
      </c>
      <c r="H1893" s="87" t="n">
        <v>1</v>
      </c>
      <c r="I1893" s="88" t="n">
        <f aca="false">SUMIF(L:L,$L1893,M:M)</f>
        <v>305.53</v>
      </c>
      <c r="J1893" s="88" t="n">
        <f aca="false">TRUNC(H1893*I1893,2)</f>
        <v>305.53</v>
      </c>
      <c r="K1893" s="21"/>
      <c r="L1893" s="62" t="n">
        <f aca="false">IF(AND(A1894&lt;&gt;"",A1893=""),L1892+1,L1892)</f>
        <v>178</v>
      </c>
      <c r="M1893" s="78" t="str">
        <f aca="false">IF(OR(A1893="Insumo",A1893="Composição Auxiliar"),J1893,"")</f>
        <v/>
      </c>
      <c r="N1893" s="79" t="str">
        <f aca="false">IF(ISNUMBER(SEARCH("COM ENCARGOS COMPLEMENTARES",D1893)),J1893,"")</f>
        <v/>
      </c>
      <c r="O1893" s="79" t="str">
        <f aca="false">IF(N1893&lt;&gt;"","",M1893)</f>
        <v/>
      </c>
      <c r="P1893" s="80" t="str">
        <f aca="false">IF(A1893="Composição",A1892,"")</f>
        <v> 10.2.3.4 </v>
      </c>
      <c r="Q1893" s="79" t="n">
        <f aca="false">IF(P1893&lt;&gt;"",SUMIF(L1893:L1958,L1893,N1893:N1958),"")</f>
        <v>23.6</v>
      </c>
      <c r="R1893" s="79" t="n">
        <f aca="false">IF(P1893&lt;&gt;"",SUMIF(L1893:L1958,L1893,O1893:O1958),"")</f>
        <v>281.93</v>
      </c>
      <c r="S1893" s="63"/>
    </row>
    <row r="1894" customFormat="false" ht="24" hidden="false" customHeight="true" outlineLevel="0" collapsed="false">
      <c r="A1894" s="89" t="s">
        <v>565</v>
      </c>
      <c r="B1894" s="90" t="s">
        <v>884</v>
      </c>
      <c r="C1894" s="89" t="s">
        <v>561</v>
      </c>
      <c r="D1894" s="89" t="s">
        <v>885</v>
      </c>
      <c r="E1894" s="89" t="s">
        <v>568</v>
      </c>
      <c r="F1894" s="89"/>
      <c r="G1894" s="91" t="s">
        <v>569</v>
      </c>
      <c r="H1894" s="92" t="n">
        <v>0.5</v>
      </c>
      <c r="I1894" s="93" t="n">
        <f aca="false">SUMIFS('ANALÍTICA AUXILIARES'!J:J,'ANALÍTICA AUXILIARES'!A:A,"Composição",'ANALÍTICA AUXILIARES'!B:B,$B1894)</f>
        <v>23.92</v>
      </c>
      <c r="J1894" s="93" t="n">
        <f aca="false">TRUNC(H1894*I1894,2)</f>
        <v>11.96</v>
      </c>
      <c r="K1894" s="21"/>
      <c r="L1894" s="62" t="n">
        <f aca="false">IF(AND(A1895&lt;&gt;"",A1894=""),L1893+1,L1893)</f>
        <v>178</v>
      </c>
      <c r="M1894" s="78" t="n">
        <f aca="false">IF(OR(A1894="Insumo",A1894="Composição Auxiliar"),J1894,"")</f>
        <v>11.96</v>
      </c>
      <c r="N1894" s="79" t="n">
        <f aca="false">IF(ISNUMBER(SEARCH("COM ENCARGOS COMPLEMENTARES",D1894)),J1894,"")</f>
        <v>11.96</v>
      </c>
      <c r="O1894" s="79" t="str">
        <f aca="false">IF(N1894&lt;&gt;"","",M1894)</f>
        <v/>
      </c>
      <c r="P1894" s="80" t="str">
        <f aca="false">IF(A1894="Composição",A1893,"")</f>
        <v/>
      </c>
      <c r="Q1894" s="79" t="str">
        <f aca="false">IF(P1894&lt;&gt;"",SUMIF(L1894:L1959,L1894,N1894:N1959),"")</f>
        <v/>
      </c>
      <c r="R1894" s="79" t="str">
        <f aca="false">IF(P1894&lt;&gt;"",SUMIF(L1894:L1959,L1894,O1894:O1959),"")</f>
        <v/>
      </c>
      <c r="S1894" s="63"/>
    </row>
    <row r="1895" customFormat="false" ht="24" hidden="false" customHeight="true" outlineLevel="0" collapsed="false">
      <c r="A1895" s="89" t="s">
        <v>565</v>
      </c>
      <c r="B1895" s="90" t="s">
        <v>1216</v>
      </c>
      <c r="C1895" s="89" t="s">
        <v>561</v>
      </c>
      <c r="D1895" s="89" t="s">
        <v>1217</v>
      </c>
      <c r="E1895" s="89" t="s">
        <v>613</v>
      </c>
      <c r="F1895" s="89"/>
      <c r="G1895" s="91" t="s">
        <v>569</v>
      </c>
      <c r="H1895" s="92" t="n">
        <v>0.5</v>
      </c>
      <c r="I1895" s="93" t="n">
        <f aca="false">SUMIFS('ANALÍTICA AUXILIARES'!J:J,'ANALÍTICA AUXILIARES'!A:A,"Composição",'ANALÍTICA AUXILIARES'!B:B,$B1895)</f>
        <v>23.28</v>
      </c>
      <c r="J1895" s="93" t="n">
        <f aca="false">TRUNC(H1895*I1895,2)</f>
        <v>11.64</v>
      </c>
      <c r="K1895" s="21"/>
      <c r="L1895" s="62" t="n">
        <f aca="false">IF(AND(A1896&lt;&gt;"",A1895=""),L1894+1,L1894)</f>
        <v>178</v>
      </c>
      <c r="M1895" s="78" t="n">
        <f aca="false">IF(OR(A1895="Insumo",A1895="Composição Auxiliar"),J1895,"")</f>
        <v>11.64</v>
      </c>
      <c r="N1895" s="79" t="n">
        <f aca="false">IF(ISNUMBER(SEARCH("COM ENCARGOS COMPLEMENTARES",D1895)),J1895,"")</f>
        <v>11.64</v>
      </c>
      <c r="O1895" s="79" t="str">
        <f aca="false">IF(N1895&lt;&gt;"","",M1895)</f>
        <v/>
      </c>
      <c r="P1895" s="80" t="str">
        <f aca="false">IF(A1895="Composição",A1894,"")</f>
        <v/>
      </c>
      <c r="Q1895" s="79" t="str">
        <f aca="false">IF(P1895&lt;&gt;"",SUMIF(L1895:L1960,L1895,N1895:N1960),"")</f>
        <v/>
      </c>
      <c r="R1895" s="79" t="str">
        <f aca="false">IF(P1895&lt;&gt;"",SUMIF(L1895:L1960,L1895,O1895:O1960),"")</f>
        <v/>
      </c>
      <c r="S1895" s="63"/>
    </row>
    <row r="1896" customFormat="false" ht="24" hidden="false" customHeight="false" outlineLevel="0" collapsed="false">
      <c r="A1896" s="94" t="s">
        <v>575</v>
      </c>
      <c r="B1896" s="95" t="s">
        <v>1249</v>
      </c>
      <c r="C1896" s="94" t="str">
        <f aca="false">VLOOKUP(B1896,INSUMOS!$A:$I,2,FALSE())</f>
        <v>Próprio</v>
      </c>
      <c r="D1896" s="94" t="str">
        <f aca="false">VLOOKUP(B1896,INSUMOS!$A:$I,3,FALSE())</f>
        <v>GRELHA DE VENTILAÇÃO INDEVASSÁVEL EM ALUMÍNIO C/ CONTRA-MOLDURA, DIMENSÕES 325 X 225 CM - REF. TROX AGS-T OU EQUIV.</v>
      </c>
      <c r="E1896" s="94" t="str">
        <f aca="false">VLOOKUP(B1896,INSUMOS!$A:$I,4,FALSE())</f>
        <v>Material</v>
      </c>
      <c r="F1896" s="94"/>
      <c r="G1896" s="96" t="str">
        <f aca="false">VLOOKUP(B1896,INSUMOS!$A:$I,5,FALSE())</f>
        <v>UN</v>
      </c>
      <c r="H1896" s="97" t="n">
        <v>1</v>
      </c>
      <c r="I1896" s="98" t="n">
        <f aca="false">VLOOKUP(B1896,INSUMOS!$A:$I,8,FALSE())</f>
        <v>281.93</v>
      </c>
      <c r="J1896" s="98" t="n">
        <f aca="false">TRUNC(H1896*I1896,2)</f>
        <v>281.93</v>
      </c>
      <c r="K1896" s="21"/>
      <c r="L1896" s="62" t="n">
        <f aca="false">IF(AND(A1897&lt;&gt;"",A1896=""),L1895+1,L1895)</f>
        <v>178</v>
      </c>
      <c r="M1896" s="78" t="n">
        <f aca="false">IF(OR(A1896="Insumo",A1896="Composição Auxiliar"),J1896,"")</f>
        <v>281.93</v>
      </c>
      <c r="N1896" s="79" t="str">
        <f aca="false">IF(ISNUMBER(SEARCH("COM ENCARGOS COMPLEMENTARES",D1896)),J1896,"")</f>
        <v/>
      </c>
      <c r="O1896" s="79" t="n">
        <f aca="false">IF(N1896&lt;&gt;"","",M1896)</f>
        <v>281.93</v>
      </c>
      <c r="P1896" s="80" t="str">
        <f aca="false">IF(A1896="Composição",A1895,"")</f>
        <v/>
      </c>
      <c r="Q1896" s="79" t="str">
        <f aca="false">IF(P1896&lt;&gt;"",SUMIF(L1896:L1961,L1896,N1896:N1961),"")</f>
        <v/>
      </c>
      <c r="R1896" s="79" t="str">
        <f aca="false">IF(P1896&lt;&gt;"",SUMIF(L1896:L1961,L1896,O1896:O1961),"")</f>
        <v/>
      </c>
      <c r="S1896" s="63"/>
    </row>
    <row r="1897" customFormat="false" ht="13.8" hidden="false" customHeight="false" outlineLevel="0" collapsed="false">
      <c r="A1897" s="99"/>
      <c r="B1897" s="99"/>
      <c r="C1897" s="99"/>
      <c r="D1897" s="99"/>
      <c r="E1897" s="99"/>
      <c r="F1897" s="100"/>
      <c r="G1897" s="99"/>
      <c r="H1897" s="100"/>
      <c r="I1897" s="99"/>
      <c r="J1897" s="100"/>
      <c r="K1897" s="21"/>
      <c r="L1897" s="62" t="n">
        <f aca="false">IF(AND(A1898&lt;&gt;"",A1897=""),L1896+1,L1896)</f>
        <v>178</v>
      </c>
      <c r="M1897" s="78" t="str">
        <f aca="false">IF(OR(A1897="Insumo",A1897="Composição Auxiliar"),J1897,"")</f>
        <v/>
      </c>
      <c r="N1897" s="79" t="str">
        <f aca="false">IF(ISNUMBER(SEARCH("COM ENCARGOS COMPLEMENTARES",D1897)),J1897,"")</f>
        <v/>
      </c>
      <c r="O1897" s="79" t="str">
        <f aca="false">IF(N1897&lt;&gt;"","",M1897)</f>
        <v/>
      </c>
      <c r="P1897" s="80" t="str">
        <f aca="false">IF(A1897="Composição",A1896,"")</f>
        <v/>
      </c>
      <c r="Q1897" s="79" t="str">
        <f aca="false">IF(P1897&lt;&gt;"",SUMIF(L1897:L1962,L1897,N1897:N1962),"")</f>
        <v/>
      </c>
      <c r="R1897" s="79" t="str">
        <f aca="false">IF(P1897&lt;&gt;"",SUMIF(L1897:L1962,L1897,O1897:O1962),"")</f>
        <v/>
      </c>
      <c r="S1897" s="63"/>
    </row>
    <row r="1898" customFormat="false" ht="13.8" hidden="false" customHeight="true" outlineLevel="0" collapsed="false">
      <c r="A1898" s="99"/>
      <c r="B1898" s="99"/>
      <c r="C1898" s="99"/>
      <c r="D1898" s="99"/>
      <c r="E1898" s="99"/>
      <c r="F1898" s="100"/>
      <c r="G1898" s="99"/>
      <c r="H1898" s="99" t="s">
        <v>580</v>
      </c>
      <c r="I1898" s="99"/>
      <c r="J1898" s="100" t="n">
        <f aca="false">TRUNC(SUMIF(L:L,$L1898,M:M)*(1+$J$9),2)</f>
        <v>370.48</v>
      </c>
      <c r="K1898" s="21"/>
      <c r="L1898" s="62" t="n">
        <f aca="false">IF(AND(A1899&lt;&gt;"",A1898=""),L1897+1,L1897)</f>
        <v>178</v>
      </c>
      <c r="M1898" s="78" t="str">
        <f aca="false">IF(OR(A1898="Insumo",A1898="Composição Auxiliar"),J1898,"")</f>
        <v/>
      </c>
      <c r="N1898" s="79" t="str">
        <f aca="false">IF(ISNUMBER(SEARCH("COM ENCARGOS COMPLEMENTARES",D1898)),J1898,"")</f>
        <v/>
      </c>
      <c r="O1898" s="79" t="str">
        <f aca="false">IF(N1898&lt;&gt;"","",M1898)</f>
        <v/>
      </c>
      <c r="P1898" s="80" t="str">
        <f aca="false">IF(A1898="Composição",A1897,"")</f>
        <v/>
      </c>
      <c r="Q1898" s="79" t="str">
        <f aca="false">IF(P1898&lt;&gt;"",SUMIF(L1898:L1963,L1898,N1898:N1963),"")</f>
        <v/>
      </c>
      <c r="R1898" s="79" t="str">
        <f aca="false">IF(P1898&lt;&gt;"",SUMIF(L1898:L1963,L1898,O1898:O1963),"")</f>
        <v/>
      </c>
      <c r="S1898" s="63"/>
    </row>
    <row r="1899" customFormat="false" ht="13.8" hidden="false" customHeight="false" outlineLevel="0" collapsed="false">
      <c r="A1899" s="101"/>
      <c r="B1899" s="101"/>
      <c r="C1899" s="101"/>
      <c r="D1899" s="101"/>
      <c r="E1899" s="101"/>
      <c r="F1899" s="101"/>
      <c r="G1899" s="101" t="s">
        <v>581</v>
      </c>
      <c r="H1899" s="102" t="s">
        <v>595</v>
      </c>
      <c r="I1899" s="101" t="s">
        <v>583</v>
      </c>
      <c r="J1899" s="103" t="n">
        <f aca="false">TRUNC(J1898*H1899,2)</f>
        <v>370.48</v>
      </c>
      <c r="K1899" s="21"/>
      <c r="L1899" s="62" t="n">
        <f aca="false">IF(AND(A1900&lt;&gt;"",A1899=""),L1898+1,L1898)</f>
        <v>178</v>
      </c>
      <c r="M1899" s="78" t="str">
        <f aca="false">IF(OR(A1899="Insumo",A1899="Composição Auxiliar"),J1899,"")</f>
        <v/>
      </c>
      <c r="N1899" s="79" t="str">
        <f aca="false">IF(ISNUMBER(SEARCH("COM ENCARGOS COMPLEMENTARES",D1899)),J1899,"")</f>
        <v/>
      </c>
      <c r="O1899" s="79" t="str">
        <f aca="false">IF(N1899&lt;&gt;"","",M1899)</f>
        <v/>
      </c>
      <c r="P1899" s="80" t="str">
        <f aca="false">IF(A1899="Composição",A1898,"")</f>
        <v/>
      </c>
      <c r="Q1899" s="79" t="str">
        <f aca="false">IF(P1899&lt;&gt;"",SUMIF(L1899:L1964,L1899,N1899:N1964),"")</f>
        <v/>
      </c>
      <c r="R1899" s="79" t="str">
        <f aca="false">IF(P1899&lt;&gt;"",SUMIF(L1899:L1964,L1899,O1899:O1964),"")</f>
        <v/>
      </c>
      <c r="S1899" s="63"/>
    </row>
    <row r="1900" customFormat="false" ht="13.8" hidden="false" customHeight="false" outlineLevel="0" collapsed="false">
      <c r="A1900" s="104"/>
      <c r="B1900" s="104"/>
      <c r="C1900" s="104"/>
      <c r="D1900" s="104"/>
      <c r="E1900" s="104"/>
      <c r="F1900" s="104"/>
      <c r="G1900" s="104"/>
      <c r="H1900" s="104"/>
      <c r="I1900" s="104"/>
      <c r="J1900" s="104"/>
      <c r="K1900" s="21"/>
      <c r="L1900" s="62" t="n">
        <f aca="false">IF(AND(A1901&lt;&gt;"",A1900=""),L1899+1,L1899)</f>
        <v>179</v>
      </c>
      <c r="M1900" s="78" t="str">
        <f aca="false">IF(OR(A1900="Insumo",A1900="Composição Auxiliar"),J1900,"")</f>
        <v/>
      </c>
      <c r="N1900" s="79" t="str">
        <f aca="false">IF(ISNUMBER(SEARCH("COM ENCARGOS COMPLEMENTARES",D1900)),J1900,"")</f>
        <v/>
      </c>
      <c r="O1900" s="79" t="str">
        <f aca="false">IF(N1900&lt;&gt;"","",M1900)</f>
        <v/>
      </c>
      <c r="P1900" s="80" t="str">
        <f aca="false">IF(A1900="Composição",A1899,"")</f>
        <v/>
      </c>
      <c r="Q1900" s="79" t="str">
        <f aca="false">IF(P1900&lt;&gt;"",SUMIF(L1900:L1965,L1900,N1900:N1965),"")</f>
        <v/>
      </c>
      <c r="R1900" s="79" t="str">
        <f aca="false">IF(P1900&lt;&gt;"",SUMIF(L1900:L1965,L1900,O1900:O1965),"")</f>
        <v/>
      </c>
      <c r="S1900" s="63"/>
    </row>
    <row r="1901" customFormat="false" ht="13.8" hidden="false" customHeight="false" outlineLevel="0" collapsed="false">
      <c r="A1901" s="74" t="s">
        <v>456</v>
      </c>
      <c r="B1901" s="74"/>
      <c r="C1901" s="74"/>
      <c r="D1901" s="74" t="s">
        <v>423</v>
      </c>
      <c r="E1901" s="74"/>
      <c r="F1901" s="74"/>
      <c r="G1901" s="74"/>
      <c r="H1901" s="75"/>
      <c r="I1901" s="74"/>
      <c r="J1901" s="76"/>
      <c r="K1901" s="21"/>
      <c r="L1901" s="62" t="n">
        <f aca="false">IF(AND(A1902&lt;&gt;"",A1901=""),L1900+1,L1900)</f>
        <v>179</v>
      </c>
      <c r="M1901" s="78" t="str">
        <f aca="false">IF(OR(A1901="Insumo",A1901="Composição Auxiliar"),J1901,"")</f>
        <v/>
      </c>
      <c r="N1901" s="79" t="str">
        <f aca="false">IF(ISNUMBER(SEARCH("COM ENCARGOS COMPLEMENTARES",D1901)),J1901,"")</f>
        <v/>
      </c>
      <c r="O1901" s="79" t="str">
        <f aca="false">IF(N1901&lt;&gt;"","",M1901)</f>
        <v/>
      </c>
      <c r="P1901" s="80" t="str">
        <f aca="false">IF(A1901="Composição",A1900,"")</f>
        <v/>
      </c>
      <c r="Q1901" s="79" t="str">
        <f aca="false">IF(P1901&lt;&gt;"",SUMIF(L1901:L1966,L1901,N1901:N1966),"")</f>
        <v/>
      </c>
      <c r="R1901" s="79" t="str">
        <f aca="false">IF(P1901&lt;&gt;"",SUMIF(L1901:L1966,L1901,O1901:O1966),"")</f>
        <v/>
      </c>
      <c r="S1901" s="63"/>
    </row>
    <row r="1902" customFormat="false" ht="14.5" hidden="false" customHeight="true" outlineLevel="0" collapsed="false">
      <c r="A1902" s="81" t="s">
        <v>457</v>
      </c>
      <c r="B1902" s="82" t="s">
        <v>552</v>
      </c>
      <c r="C1902" s="81" t="s">
        <v>553</v>
      </c>
      <c r="D1902" s="81" t="s">
        <v>554</v>
      </c>
      <c r="E1902" s="81" t="s">
        <v>555</v>
      </c>
      <c r="F1902" s="81"/>
      <c r="G1902" s="83" t="s">
        <v>556</v>
      </c>
      <c r="H1902" s="82" t="s">
        <v>557</v>
      </c>
      <c r="I1902" s="82" t="s">
        <v>558</v>
      </c>
      <c r="J1902" s="82" t="s">
        <v>559</v>
      </c>
      <c r="K1902" s="21"/>
      <c r="L1902" s="62" t="n">
        <f aca="false">IF(AND(A1903&lt;&gt;"",A1902=""),L1901+1,L1901)</f>
        <v>179</v>
      </c>
      <c r="M1902" s="78" t="str">
        <f aca="false">IF(OR(A1902="Insumo",A1902="Composição Auxiliar"),J1902,"")</f>
        <v/>
      </c>
      <c r="N1902" s="79" t="str">
        <f aca="false">IF(ISNUMBER(SEARCH("COM ENCARGOS COMPLEMENTARES",D1902)),J1902,"")</f>
        <v/>
      </c>
      <c r="O1902" s="79" t="str">
        <f aca="false">IF(N1902&lt;&gt;"","",M1902)</f>
        <v/>
      </c>
      <c r="P1902" s="80" t="str">
        <f aca="false">IF(A1902="Composição",A1901,"")</f>
        <v/>
      </c>
      <c r="Q1902" s="79" t="str">
        <f aca="false">IF(P1902&lt;&gt;"",SUMIF(L1902:L1967,L1902,N1902:N1967),"")</f>
        <v/>
      </c>
      <c r="R1902" s="79" t="str">
        <f aca="false">IF(P1902&lt;&gt;"",SUMIF(L1902:L1967,L1902,O1902:O1967),"")</f>
        <v/>
      </c>
      <c r="S1902" s="63"/>
    </row>
    <row r="1903" customFormat="false" ht="46" hidden="false" customHeight="true" outlineLevel="0" collapsed="false">
      <c r="A1903" s="84" t="s">
        <v>560</v>
      </c>
      <c r="B1903" s="85" t="s">
        <v>427</v>
      </c>
      <c r="C1903" s="84" t="s">
        <v>584</v>
      </c>
      <c r="D1903" s="84" t="s">
        <v>1262</v>
      </c>
      <c r="E1903" s="84" t="s">
        <v>912</v>
      </c>
      <c r="F1903" s="84"/>
      <c r="G1903" s="86" t="s">
        <v>608</v>
      </c>
      <c r="H1903" s="87" t="n">
        <v>1</v>
      </c>
      <c r="I1903" s="88" t="n">
        <f aca="false">SUMIF(L:L,$L1903,M:M)</f>
        <v>38.19</v>
      </c>
      <c r="J1903" s="88" t="n">
        <f aca="false">TRUNC(H1903*I1903,2)</f>
        <v>38.19</v>
      </c>
      <c r="K1903" s="21"/>
      <c r="L1903" s="62" t="n">
        <f aca="false">IF(AND(A1904&lt;&gt;"",A1903=""),L1902+1,L1902)</f>
        <v>179</v>
      </c>
      <c r="M1903" s="78" t="str">
        <f aca="false">IF(OR(A1903="Insumo",A1903="Composição Auxiliar"),J1903,"")</f>
        <v/>
      </c>
      <c r="N1903" s="79" t="str">
        <f aca="false">IF(ISNUMBER(SEARCH("COM ENCARGOS COMPLEMENTARES",D1903)),J1903,"")</f>
        <v/>
      </c>
      <c r="O1903" s="79" t="str">
        <f aca="false">IF(N1903&lt;&gt;"","",M1903)</f>
        <v/>
      </c>
      <c r="P1903" s="80" t="str">
        <f aca="false">IF(A1903="Composição",A1902,"")</f>
        <v> 10.2.4.1 </v>
      </c>
      <c r="Q1903" s="79" t="n">
        <f aca="false">IF(P1903&lt;&gt;"",SUMIF(L1903:L1968,L1903,N1903:N1968),"")</f>
        <v>20.36</v>
      </c>
      <c r="R1903" s="79" t="n">
        <f aca="false">IF(P1903&lt;&gt;"",SUMIF(L1903:L1968,L1903,O1903:O1968),"")</f>
        <v>17.83</v>
      </c>
      <c r="S1903" s="63"/>
    </row>
    <row r="1904" customFormat="false" ht="24" hidden="false" customHeight="true" outlineLevel="0" collapsed="false">
      <c r="A1904" s="89" t="s">
        <v>565</v>
      </c>
      <c r="B1904" s="90" t="s">
        <v>827</v>
      </c>
      <c r="C1904" s="89" t="s">
        <v>561</v>
      </c>
      <c r="D1904" s="89" t="s">
        <v>828</v>
      </c>
      <c r="E1904" s="89" t="s">
        <v>568</v>
      </c>
      <c r="F1904" s="89"/>
      <c r="G1904" s="91" t="s">
        <v>569</v>
      </c>
      <c r="H1904" s="92" t="n">
        <v>0.4</v>
      </c>
      <c r="I1904" s="93" t="n">
        <f aca="false">SUMIFS('ANALÍTICA AUXILIARES'!J:J,'ANALÍTICA AUXILIARES'!A:A,"Composição",'ANALÍTICA AUXILIARES'!B:B,$B1904)</f>
        <v>23.32</v>
      </c>
      <c r="J1904" s="93" t="n">
        <f aca="false">TRUNC(H1904*I1904,2)</f>
        <v>9.32</v>
      </c>
      <c r="K1904" s="21"/>
      <c r="L1904" s="62" t="n">
        <f aca="false">IF(AND(A1905&lt;&gt;"",A1904=""),L1903+1,L1903)</f>
        <v>179</v>
      </c>
      <c r="M1904" s="78" t="n">
        <f aca="false">IF(OR(A1904="Insumo",A1904="Composição Auxiliar"),J1904,"")</f>
        <v>9.32</v>
      </c>
      <c r="N1904" s="79" t="n">
        <f aca="false">IF(ISNUMBER(SEARCH("COM ENCARGOS COMPLEMENTARES",D1904)),J1904,"")</f>
        <v>9.32</v>
      </c>
      <c r="O1904" s="79" t="str">
        <f aca="false">IF(N1904&lt;&gt;"","",M1904)</f>
        <v/>
      </c>
      <c r="P1904" s="80" t="str">
        <f aca="false">IF(A1904="Composição",A1903,"")</f>
        <v/>
      </c>
      <c r="Q1904" s="79" t="str">
        <f aca="false">IF(P1904&lt;&gt;"",SUMIF(L1904:L1969,L1904,N1904:N1969),"")</f>
        <v/>
      </c>
      <c r="R1904" s="79" t="str">
        <f aca="false">IF(P1904&lt;&gt;"",SUMIF(L1904:L1969,L1904,O1904:O1969),"")</f>
        <v/>
      </c>
      <c r="S1904" s="63"/>
    </row>
    <row r="1905" customFormat="false" ht="24" hidden="false" customHeight="true" outlineLevel="0" collapsed="false">
      <c r="A1905" s="89" t="s">
        <v>565</v>
      </c>
      <c r="B1905" s="90" t="s">
        <v>820</v>
      </c>
      <c r="C1905" s="89" t="s">
        <v>561</v>
      </c>
      <c r="D1905" s="89" t="s">
        <v>821</v>
      </c>
      <c r="E1905" s="89" t="s">
        <v>568</v>
      </c>
      <c r="F1905" s="89"/>
      <c r="G1905" s="91" t="s">
        <v>569</v>
      </c>
      <c r="H1905" s="92" t="n">
        <v>0.4</v>
      </c>
      <c r="I1905" s="93" t="n">
        <f aca="false">SUMIFS('ANALÍTICA AUXILIARES'!J:J,'ANALÍTICA AUXILIARES'!A:A,"Composição",'ANALÍTICA AUXILIARES'!B:B,$B1905)</f>
        <v>27.62</v>
      </c>
      <c r="J1905" s="93" t="n">
        <f aca="false">TRUNC(H1905*I1905,2)</f>
        <v>11.04</v>
      </c>
      <c r="K1905" s="21"/>
      <c r="L1905" s="62" t="n">
        <f aca="false">IF(AND(A1906&lt;&gt;"",A1905=""),L1904+1,L1904)</f>
        <v>179</v>
      </c>
      <c r="M1905" s="78" t="n">
        <f aca="false">IF(OR(A1905="Insumo",A1905="Composição Auxiliar"),J1905,"")</f>
        <v>11.04</v>
      </c>
      <c r="N1905" s="79" t="n">
        <f aca="false">IF(ISNUMBER(SEARCH("COM ENCARGOS COMPLEMENTARES",D1905)),J1905,"")</f>
        <v>11.04</v>
      </c>
      <c r="O1905" s="79" t="str">
        <f aca="false">IF(N1905&lt;&gt;"","",M1905)</f>
        <v/>
      </c>
      <c r="P1905" s="80" t="str">
        <f aca="false">IF(A1905="Composição",A1904,"")</f>
        <v/>
      </c>
      <c r="Q1905" s="79" t="str">
        <f aca="false">IF(P1905&lt;&gt;"",SUMIF(L1905:L1970,L1905,N1905:N1970),"")</f>
        <v/>
      </c>
      <c r="R1905" s="79" t="str">
        <f aca="false">IF(P1905&lt;&gt;"",SUMIF(L1905:L1970,L1905,O1905:O1970),"")</f>
        <v/>
      </c>
      <c r="S1905" s="63"/>
    </row>
    <row r="1906" customFormat="false" ht="35" hidden="false" customHeight="false" outlineLevel="0" collapsed="false">
      <c r="A1906" s="94" t="s">
        <v>575</v>
      </c>
      <c r="B1906" s="95" t="s">
        <v>1263</v>
      </c>
      <c r="C1906" s="94" t="str">
        <f aca="false">VLOOKUP(B1906,INSUMOS!$A:$I,2,FALSE())</f>
        <v>SINAPI</v>
      </c>
      <c r="D1906" s="94" t="str">
        <f aca="false">VLOOKUP(B1906,INSUMOS!$A:$I,3,FALSE())</f>
        <v>TUBO DE ESPUMA DE POLIETILENO EXPANDIDO FLEXIVEL PARA ISOLAMENTO TERMICO DE TUBULACAO DE AR CONDICIONADO, AGUA QUENTE, DN 1 1/8", E= 10 MM</v>
      </c>
      <c r="E1906" s="94" t="str">
        <f aca="false">VLOOKUP(B1906,INSUMOS!$A:$I,4,FALSE())</f>
        <v>Material</v>
      </c>
      <c r="F1906" s="94"/>
      <c r="G1906" s="96" t="str">
        <f aca="false">VLOOKUP(B1906,INSUMOS!$A:$I,5,FALSE())</f>
        <v>M</v>
      </c>
      <c r="H1906" s="97" t="n">
        <v>1.6</v>
      </c>
      <c r="I1906" s="98" t="n">
        <f aca="false">VLOOKUP(B1906,INSUMOS!$A:$I,8,FALSE())</f>
        <v>3.02</v>
      </c>
      <c r="J1906" s="98" t="n">
        <f aca="false">TRUNC(H1906*I1906,2)</f>
        <v>4.83</v>
      </c>
      <c r="K1906" s="21"/>
      <c r="L1906" s="62" t="n">
        <f aca="false">IF(AND(A1907&lt;&gt;"",A1906=""),L1905+1,L1905)</f>
        <v>179</v>
      </c>
      <c r="M1906" s="78" t="n">
        <f aca="false">IF(OR(A1906="Insumo",A1906="Composição Auxiliar"),J1906,"")</f>
        <v>4.83</v>
      </c>
      <c r="N1906" s="79" t="str">
        <f aca="false">IF(ISNUMBER(SEARCH("COM ENCARGOS COMPLEMENTARES",D1906)),J1906,"")</f>
        <v/>
      </c>
      <c r="O1906" s="79" t="n">
        <f aca="false">IF(N1906&lt;&gt;"","",M1906)</f>
        <v>4.83</v>
      </c>
      <c r="P1906" s="80" t="str">
        <f aca="false">IF(A1906="Composição",A1905,"")</f>
        <v/>
      </c>
      <c r="Q1906" s="79" t="str">
        <f aca="false">IF(P1906&lt;&gt;"",SUMIF(L1906:L1971,L1906,N1906:N1971),"")</f>
        <v/>
      </c>
      <c r="R1906" s="79" t="str">
        <f aca="false">IF(P1906&lt;&gt;"",SUMIF(L1906:L1971,L1906,O1906:O1971),"")</f>
        <v/>
      </c>
      <c r="S1906" s="63"/>
    </row>
    <row r="1907" customFormat="false" ht="13.8" hidden="false" customHeight="false" outlineLevel="0" collapsed="false">
      <c r="A1907" s="94" t="s">
        <v>575</v>
      </c>
      <c r="B1907" s="95" t="s">
        <v>894</v>
      </c>
      <c r="C1907" s="94" t="str">
        <f aca="false">VLOOKUP(B1907,INSUMOS!$A:$I,2,FALSE())</f>
        <v>SINAPI</v>
      </c>
      <c r="D1907" s="94" t="str">
        <f aca="false">VLOOKUP(B1907,INSUMOS!$A:$I,3,FALSE())</f>
        <v>TUBO PVC, SOLDAVEL, DE 32 MM, AGUA FRIA (NBR-5648)</v>
      </c>
      <c r="E1907" s="94" t="str">
        <f aca="false">VLOOKUP(B1907,INSUMOS!$A:$I,4,FALSE())</f>
        <v>Material</v>
      </c>
      <c r="F1907" s="94"/>
      <c r="G1907" s="96" t="str">
        <f aca="false">VLOOKUP(B1907,INSUMOS!$A:$I,5,FALSE())</f>
        <v>M</v>
      </c>
      <c r="H1907" s="97" t="n">
        <v>1.6</v>
      </c>
      <c r="I1907" s="98" t="n">
        <f aca="false">VLOOKUP(B1907,INSUMOS!$A:$I,8,FALSE())</f>
        <v>8.09</v>
      </c>
      <c r="J1907" s="98" t="n">
        <f aca="false">TRUNC(H1907*I1907,2)</f>
        <v>12.94</v>
      </c>
      <c r="K1907" s="21"/>
      <c r="L1907" s="62" t="n">
        <f aca="false">IF(AND(A1908&lt;&gt;"",A1907=""),L1906+1,L1906)</f>
        <v>179</v>
      </c>
      <c r="M1907" s="78" t="n">
        <f aca="false">IF(OR(A1907="Insumo",A1907="Composição Auxiliar"),J1907,"")</f>
        <v>12.94</v>
      </c>
      <c r="N1907" s="79" t="str">
        <f aca="false">IF(ISNUMBER(SEARCH("COM ENCARGOS COMPLEMENTARES",D1907)),J1907,"")</f>
        <v/>
      </c>
      <c r="O1907" s="79" t="n">
        <f aca="false">IF(N1907&lt;&gt;"","",M1907)</f>
        <v>12.94</v>
      </c>
      <c r="P1907" s="80" t="str">
        <f aca="false">IF(A1907="Composição",A1906,"")</f>
        <v/>
      </c>
      <c r="Q1907" s="79" t="str">
        <f aca="false">IF(P1907&lt;&gt;"",SUMIF(L1907:L1972,L1907,N1907:N1972),"")</f>
        <v/>
      </c>
      <c r="R1907" s="79" t="str">
        <f aca="false">IF(P1907&lt;&gt;"",SUMIF(L1907:L1972,L1907,O1907:O1972),"")</f>
        <v/>
      </c>
      <c r="S1907" s="63"/>
    </row>
    <row r="1908" customFormat="false" ht="24" hidden="false" customHeight="false" outlineLevel="0" collapsed="false">
      <c r="A1908" s="94" t="s">
        <v>575</v>
      </c>
      <c r="B1908" s="95" t="s">
        <v>892</v>
      </c>
      <c r="C1908" s="94" t="str">
        <f aca="false">VLOOKUP(B1908,INSUMOS!$A:$I,2,FALSE())</f>
        <v>SINAPI</v>
      </c>
      <c r="D1908" s="94" t="str">
        <f aca="false">VLOOKUP(B1908,INSUMOS!$A:$I,3,FALSE())</f>
        <v>SOLUCAO PREPARADORA / LIMPADORA PARA PVC, FRASCO COM 1000 CM3</v>
      </c>
      <c r="E1908" s="94" t="str">
        <f aca="false">VLOOKUP(B1908,INSUMOS!$A:$I,4,FALSE())</f>
        <v>Material</v>
      </c>
      <c r="F1908" s="94"/>
      <c r="G1908" s="96" t="str">
        <f aca="false">VLOOKUP(B1908,INSUMOS!$A:$I,5,FALSE())</f>
        <v>UN</v>
      </c>
      <c r="H1908" s="97" t="n">
        <v>0.0003</v>
      </c>
      <c r="I1908" s="98" t="n">
        <f aca="false">VLOOKUP(B1908,INSUMOS!$A:$I,8,FALSE())</f>
        <v>68.86</v>
      </c>
      <c r="J1908" s="98" t="n">
        <f aca="false">TRUNC(H1908*I1908,2)</f>
        <v>0.02</v>
      </c>
      <c r="K1908" s="21"/>
      <c r="L1908" s="62" t="n">
        <f aca="false">IF(AND(A1909&lt;&gt;"",A1908=""),L1907+1,L1907)</f>
        <v>179</v>
      </c>
      <c r="M1908" s="78" t="n">
        <f aca="false">IF(OR(A1908="Insumo",A1908="Composição Auxiliar"),J1908,"")</f>
        <v>0.02</v>
      </c>
      <c r="N1908" s="79" t="str">
        <f aca="false">IF(ISNUMBER(SEARCH("COM ENCARGOS COMPLEMENTARES",D1908)),J1908,"")</f>
        <v/>
      </c>
      <c r="O1908" s="79" t="n">
        <f aca="false">IF(N1908&lt;&gt;"","",M1908)</f>
        <v>0.02</v>
      </c>
      <c r="P1908" s="80" t="str">
        <f aca="false">IF(A1908="Composição",A1907,"")</f>
        <v/>
      </c>
      <c r="Q1908" s="79" t="str">
        <f aca="false">IF(P1908&lt;&gt;"",SUMIF(L1908:L1973,L1908,N1908:N1973),"")</f>
        <v/>
      </c>
      <c r="R1908" s="79" t="str">
        <f aca="false">IF(P1908&lt;&gt;"",SUMIF(L1908:L1973,L1908,O1908:O1973),"")</f>
        <v/>
      </c>
      <c r="S1908" s="63"/>
    </row>
    <row r="1909" customFormat="false" ht="13.8" hidden="false" customHeight="false" outlineLevel="0" collapsed="false">
      <c r="A1909" s="94" t="s">
        <v>575</v>
      </c>
      <c r="B1909" s="95" t="s">
        <v>893</v>
      </c>
      <c r="C1909" s="94" t="str">
        <f aca="false">VLOOKUP(B1909,INSUMOS!$A:$I,2,FALSE())</f>
        <v>SINAPI</v>
      </c>
      <c r="D1909" s="94" t="str">
        <f aca="false">VLOOKUP(B1909,INSUMOS!$A:$I,3,FALSE())</f>
        <v>ADESIVO PLASTICO PARA PVC, FRASCO COM *850* GR</v>
      </c>
      <c r="E1909" s="94" t="str">
        <f aca="false">VLOOKUP(B1909,INSUMOS!$A:$I,4,FALSE())</f>
        <v>Material</v>
      </c>
      <c r="F1909" s="94"/>
      <c r="G1909" s="96" t="str">
        <f aca="false">VLOOKUP(B1909,INSUMOS!$A:$I,5,FALSE())</f>
        <v>UN</v>
      </c>
      <c r="H1909" s="97" t="n">
        <v>0.0008</v>
      </c>
      <c r="I1909" s="98" t="n">
        <f aca="false">VLOOKUP(B1909,INSUMOS!$A:$I,8,FALSE())</f>
        <v>60.78</v>
      </c>
      <c r="J1909" s="98" t="n">
        <f aca="false">TRUNC(H1909*I1909,2)</f>
        <v>0.04</v>
      </c>
      <c r="K1909" s="21"/>
      <c r="L1909" s="62" t="n">
        <f aca="false">IF(AND(A1910&lt;&gt;"",A1909=""),L1908+1,L1908)</f>
        <v>179</v>
      </c>
      <c r="M1909" s="78" t="n">
        <f aca="false">IF(OR(A1909="Insumo",A1909="Composição Auxiliar"),J1909,"")</f>
        <v>0.04</v>
      </c>
      <c r="N1909" s="79" t="str">
        <f aca="false">IF(ISNUMBER(SEARCH("COM ENCARGOS COMPLEMENTARES",D1909)),J1909,"")</f>
        <v/>
      </c>
      <c r="O1909" s="79" t="n">
        <f aca="false">IF(N1909&lt;&gt;"","",M1909)</f>
        <v>0.04</v>
      </c>
      <c r="P1909" s="80" t="str">
        <f aca="false">IF(A1909="Composição",A1908,"")</f>
        <v/>
      </c>
      <c r="Q1909" s="79" t="str">
        <f aca="false">IF(P1909&lt;&gt;"",SUMIF(L1909:L1974,L1909,N1909:N1974),"")</f>
        <v/>
      </c>
      <c r="R1909" s="79" t="str">
        <f aca="false">IF(P1909&lt;&gt;"",SUMIF(L1909:L1974,L1909,O1909:O1974),"")</f>
        <v/>
      </c>
      <c r="S1909" s="63"/>
    </row>
    <row r="1910" customFormat="false" ht="13.8" hidden="false" customHeight="false" outlineLevel="0" collapsed="false">
      <c r="A1910" s="99"/>
      <c r="B1910" s="99"/>
      <c r="C1910" s="99"/>
      <c r="D1910" s="99"/>
      <c r="E1910" s="99"/>
      <c r="F1910" s="100"/>
      <c r="G1910" s="99"/>
      <c r="H1910" s="100"/>
      <c r="I1910" s="99"/>
      <c r="J1910" s="100"/>
      <c r="K1910" s="21"/>
      <c r="L1910" s="62" t="n">
        <f aca="false">IF(AND(A1911&lt;&gt;"",A1910=""),L1909+1,L1909)</f>
        <v>179</v>
      </c>
      <c r="M1910" s="78" t="str">
        <f aca="false">IF(OR(A1910="Insumo",A1910="Composição Auxiliar"),J1910,"")</f>
        <v/>
      </c>
      <c r="N1910" s="79" t="str">
        <f aca="false">IF(ISNUMBER(SEARCH("COM ENCARGOS COMPLEMENTARES",D1910)),J1910,"")</f>
        <v/>
      </c>
      <c r="O1910" s="79" t="str">
        <f aca="false">IF(N1910&lt;&gt;"","",M1910)</f>
        <v/>
      </c>
      <c r="P1910" s="80" t="str">
        <f aca="false">IF(A1910="Composição",A1909,"")</f>
        <v/>
      </c>
      <c r="Q1910" s="79" t="str">
        <f aca="false">IF(P1910&lt;&gt;"",SUMIF(L1910:L1975,L1910,N1910:N1975),"")</f>
        <v/>
      </c>
      <c r="R1910" s="79" t="str">
        <f aca="false">IF(P1910&lt;&gt;"",SUMIF(L1910:L1975,L1910,O1910:O1975),"")</f>
        <v/>
      </c>
      <c r="S1910" s="63"/>
    </row>
    <row r="1911" customFormat="false" ht="13.8" hidden="false" customHeight="true" outlineLevel="0" collapsed="false">
      <c r="A1911" s="99"/>
      <c r="B1911" s="99"/>
      <c r="C1911" s="99"/>
      <c r="D1911" s="99"/>
      <c r="E1911" s="99"/>
      <c r="F1911" s="100"/>
      <c r="G1911" s="99"/>
      <c r="H1911" s="99" t="s">
        <v>580</v>
      </c>
      <c r="I1911" s="99"/>
      <c r="J1911" s="100" t="n">
        <f aca="false">TRUNC(SUMIF(L:L,$L1911,M:M)*(1+$J$9),2)</f>
        <v>46.3</v>
      </c>
      <c r="K1911" s="21"/>
      <c r="L1911" s="62" t="n">
        <f aca="false">IF(AND(A1912&lt;&gt;"",A1911=""),L1910+1,L1910)</f>
        <v>179</v>
      </c>
      <c r="M1911" s="78" t="str">
        <f aca="false">IF(OR(A1911="Insumo",A1911="Composição Auxiliar"),J1911,"")</f>
        <v/>
      </c>
      <c r="N1911" s="79" t="str">
        <f aca="false">IF(ISNUMBER(SEARCH("COM ENCARGOS COMPLEMENTARES",D1911)),J1911,"")</f>
        <v/>
      </c>
      <c r="O1911" s="79" t="str">
        <f aca="false">IF(N1911&lt;&gt;"","",M1911)</f>
        <v/>
      </c>
      <c r="P1911" s="80" t="str">
        <f aca="false">IF(A1911="Composição",A1910,"")</f>
        <v/>
      </c>
      <c r="Q1911" s="79" t="str">
        <f aca="false">IF(P1911&lt;&gt;"",SUMIF(L1911:L1976,L1911,N1911:N1976),"")</f>
        <v/>
      </c>
      <c r="R1911" s="79" t="str">
        <f aca="false">IF(P1911&lt;&gt;"",SUMIF(L1911:L1976,L1911,O1911:O1976),"")</f>
        <v/>
      </c>
      <c r="S1911" s="63"/>
    </row>
    <row r="1912" customFormat="false" ht="13.8" hidden="false" customHeight="false" outlineLevel="0" collapsed="false">
      <c r="A1912" s="101"/>
      <c r="B1912" s="101"/>
      <c r="C1912" s="101"/>
      <c r="D1912" s="101"/>
      <c r="E1912" s="101"/>
      <c r="F1912" s="101"/>
      <c r="G1912" s="101" t="s">
        <v>581</v>
      </c>
      <c r="H1912" s="102" t="s">
        <v>663</v>
      </c>
      <c r="I1912" s="101" t="s">
        <v>583</v>
      </c>
      <c r="J1912" s="103" t="n">
        <f aca="false">TRUNC(J1911*H1912,2)</f>
        <v>370.4</v>
      </c>
      <c r="K1912" s="21"/>
      <c r="L1912" s="62" t="n">
        <f aca="false">IF(AND(A1913&lt;&gt;"",A1912=""),L1911+1,L1911)</f>
        <v>179</v>
      </c>
      <c r="M1912" s="78" t="str">
        <f aca="false">IF(OR(A1912="Insumo",A1912="Composição Auxiliar"),J1912,"")</f>
        <v/>
      </c>
      <c r="N1912" s="79" t="str">
        <f aca="false">IF(ISNUMBER(SEARCH("COM ENCARGOS COMPLEMENTARES",D1912)),J1912,"")</f>
        <v/>
      </c>
      <c r="O1912" s="79" t="str">
        <f aca="false">IF(N1912&lt;&gt;"","",M1912)</f>
        <v/>
      </c>
      <c r="P1912" s="80" t="str">
        <f aca="false">IF(A1912="Composição",A1911,"")</f>
        <v/>
      </c>
      <c r="Q1912" s="79" t="str">
        <f aca="false">IF(P1912&lt;&gt;"",SUMIF(L1912:L1977,L1912,N1912:N1977),"")</f>
        <v/>
      </c>
      <c r="R1912" s="79" t="str">
        <f aca="false">IF(P1912&lt;&gt;"",SUMIF(L1912:L1977,L1912,O1912:O1977),"")</f>
        <v/>
      </c>
      <c r="S1912" s="63"/>
    </row>
    <row r="1913" customFormat="false" ht="13.8" hidden="false" customHeight="false" outlineLevel="0" collapsed="false">
      <c r="A1913" s="104"/>
      <c r="B1913" s="104"/>
      <c r="C1913" s="104"/>
      <c r="D1913" s="104"/>
      <c r="E1913" s="104"/>
      <c r="F1913" s="104"/>
      <c r="G1913" s="104"/>
      <c r="H1913" s="104"/>
      <c r="I1913" s="104"/>
      <c r="J1913" s="104"/>
      <c r="K1913" s="21"/>
      <c r="L1913" s="62" t="n">
        <f aca="false">IF(AND(A1914&lt;&gt;"",A1913=""),L1912+1,L1912)</f>
        <v>180</v>
      </c>
      <c r="M1913" s="78" t="str">
        <f aca="false">IF(OR(A1913="Insumo",A1913="Composição Auxiliar"),J1913,"")</f>
        <v/>
      </c>
      <c r="N1913" s="79" t="str">
        <f aca="false">IF(ISNUMBER(SEARCH("COM ENCARGOS COMPLEMENTARES",D1913)),J1913,"")</f>
        <v/>
      </c>
      <c r="O1913" s="79" t="str">
        <f aca="false">IF(N1913&lt;&gt;"","",M1913)</f>
        <v/>
      </c>
      <c r="P1913" s="80" t="str">
        <f aca="false">IF(A1913="Composição",A1912,"")</f>
        <v/>
      </c>
      <c r="Q1913" s="79" t="str">
        <f aca="false">IF(P1913&lt;&gt;"",SUMIF(L1913:L1978,L1913,N1913:N1978),"")</f>
        <v/>
      </c>
      <c r="R1913" s="79" t="str">
        <f aca="false">IF(P1913&lt;&gt;"",SUMIF(L1913:L1978,L1913,O1913:O1978),"")</f>
        <v/>
      </c>
      <c r="S1913" s="63"/>
    </row>
    <row r="1914" customFormat="false" ht="14.5" hidden="false" customHeight="true" outlineLevel="0" collapsed="false">
      <c r="A1914" s="81" t="s">
        <v>458</v>
      </c>
      <c r="B1914" s="82" t="s">
        <v>552</v>
      </c>
      <c r="C1914" s="81" t="s">
        <v>553</v>
      </c>
      <c r="D1914" s="81" t="s">
        <v>554</v>
      </c>
      <c r="E1914" s="81" t="s">
        <v>555</v>
      </c>
      <c r="F1914" s="81"/>
      <c r="G1914" s="83" t="s">
        <v>556</v>
      </c>
      <c r="H1914" s="82" t="s">
        <v>557</v>
      </c>
      <c r="I1914" s="82" t="s">
        <v>558</v>
      </c>
      <c r="J1914" s="82" t="s">
        <v>559</v>
      </c>
      <c r="K1914" s="21"/>
      <c r="L1914" s="62" t="n">
        <f aca="false">IF(AND(A1915&lt;&gt;"",A1914=""),L1913+1,L1913)</f>
        <v>180</v>
      </c>
      <c r="M1914" s="78" t="str">
        <f aca="false">IF(OR(A1914="Insumo",A1914="Composição Auxiliar"),J1914,"")</f>
        <v/>
      </c>
      <c r="N1914" s="79" t="str">
        <f aca="false">IF(ISNUMBER(SEARCH("COM ENCARGOS COMPLEMENTARES",D1914)),J1914,"")</f>
        <v/>
      </c>
      <c r="O1914" s="79" t="str">
        <f aca="false">IF(N1914&lt;&gt;"","",M1914)</f>
        <v/>
      </c>
      <c r="P1914" s="80" t="str">
        <f aca="false">IF(A1914="Composição",A1913,"")</f>
        <v/>
      </c>
      <c r="Q1914" s="79" t="str">
        <f aca="false">IF(P1914&lt;&gt;"",SUMIF(L1914:L1979,L1914,N1914:N1979),"")</f>
        <v/>
      </c>
      <c r="R1914" s="79" t="str">
        <f aca="false">IF(P1914&lt;&gt;"",SUMIF(L1914:L1979,L1914,O1914:O1979),"")</f>
        <v/>
      </c>
      <c r="S1914" s="63"/>
    </row>
    <row r="1915" customFormat="false" ht="24" hidden="false" customHeight="true" outlineLevel="0" collapsed="false">
      <c r="A1915" s="84" t="s">
        <v>560</v>
      </c>
      <c r="B1915" s="85" t="s">
        <v>431</v>
      </c>
      <c r="C1915" s="84" t="s">
        <v>561</v>
      </c>
      <c r="D1915" s="84" t="s">
        <v>1267</v>
      </c>
      <c r="E1915" s="84" t="s">
        <v>819</v>
      </c>
      <c r="F1915" s="84"/>
      <c r="G1915" s="86" t="s">
        <v>587</v>
      </c>
      <c r="H1915" s="87" t="n">
        <v>1</v>
      </c>
      <c r="I1915" s="88" t="n">
        <f aca="false">SUMIF(L:L,$L1915,M:M)</f>
        <v>9.53</v>
      </c>
      <c r="J1915" s="88" t="n">
        <f aca="false">TRUNC(H1915*I1915,2)</f>
        <v>9.53</v>
      </c>
      <c r="K1915" s="21"/>
      <c r="L1915" s="62" t="n">
        <f aca="false">IF(AND(A1916&lt;&gt;"",A1915=""),L1914+1,L1914)</f>
        <v>180</v>
      </c>
      <c r="M1915" s="78" t="str">
        <f aca="false">IF(OR(A1915="Insumo",A1915="Composição Auxiliar"),J1915,"")</f>
        <v/>
      </c>
      <c r="N1915" s="79" t="str">
        <f aca="false">IF(ISNUMBER(SEARCH("COM ENCARGOS COMPLEMENTARES",D1915)),J1915,"")</f>
        <v/>
      </c>
      <c r="O1915" s="79" t="str">
        <f aca="false">IF(N1915&lt;&gt;"","",M1915)</f>
        <v/>
      </c>
      <c r="P1915" s="80" t="str">
        <f aca="false">IF(A1915="Composição",A1914,"")</f>
        <v> 10.2.4.2 </v>
      </c>
      <c r="Q1915" s="79" t="n">
        <f aca="false">IF(P1915&lt;&gt;"",SUMIF(L1915:L1980,L1915,N1915:N1980),"")</f>
        <v>6.01</v>
      </c>
      <c r="R1915" s="79" t="n">
        <f aca="false">IF(P1915&lt;&gt;"",SUMIF(L1915:L1980,L1915,O1915:O1980),"")</f>
        <v>3.52</v>
      </c>
      <c r="S1915" s="63"/>
    </row>
    <row r="1916" customFormat="false" ht="24" hidden="false" customHeight="true" outlineLevel="0" collapsed="false">
      <c r="A1916" s="89" t="s">
        <v>565</v>
      </c>
      <c r="B1916" s="90" t="s">
        <v>827</v>
      </c>
      <c r="C1916" s="89" t="s">
        <v>561</v>
      </c>
      <c r="D1916" s="89" t="s">
        <v>828</v>
      </c>
      <c r="E1916" s="89" t="s">
        <v>568</v>
      </c>
      <c r="F1916" s="89"/>
      <c r="G1916" s="91" t="s">
        <v>569</v>
      </c>
      <c r="H1916" s="92" t="n">
        <v>0.1182</v>
      </c>
      <c r="I1916" s="93" t="n">
        <f aca="false">SUMIFS('ANALÍTICA AUXILIARES'!J:J,'ANALÍTICA AUXILIARES'!A:A,"Composição",'ANALÍTICA AUXILIARES'!B:B,$B1916)</f>
        <v>23.32</v>
      </c>
      <c r="J1916" s="93" t="n">
        <f aca="false">TRUNC(H1916*I1916,2)</f>
        <v>2.75</v>
      </c>
      <c r="K1916" s="21"/>
      <c r="L1916" s="62" t="n">
        <f aca="false">IF(AND(A1917&lt;&gt;"",A1916=""),L1915+1,L1915)</f>
        <v>180</v>
      </c>
      <c r="M1916" s="78" t="n">
        <f aca="false">IF(OR(A1916="Insumo",A1916="Composição Auxiliar"),J1916,"")</f>
        <v>2.75</v>
      </c>
      <c r="N1916" s="79" t="n">
        <f aca="false">IF(ISNUMBER(SEARCH("COM ENCARGOS COMPLEMENTARES",D1916)),J1916,"")</f>
        <v>2.75</v>
      </c>
      <c r="O1916" s="79" t="str">
        <f aca="false">IF(N1916&lt;&gt;"","",M1916)</f>
        <v/>
      </c>
      <c r="P1916" s="80" t="str">
        <f aca="false">IF(A1916="Composição",A1915,"")</f>
        <v/>
      </c>
      <c r="Q1916" s="79" t="str">
        <f aca="false">IF(P1916&lt;&gt;"",SUMIF(L1916:L1981,L1916,N1916:N1981),"")</f>
        <v/>
      </c>
      <c r="R1916" s="79" t="str">
        <f aca="false">IF(P1916&lt;&gt;"",SUMIF(L1916:L1981,L1916,O1916:O1981),"")</f>
        <v/>
      </c>
      <c r="S1916" s="63"/>
    </row>
    <row r="1917" customFormat="false" ht="24" hidden="false" customHeight="true" outlineLevel="0" collapsed="false">
      <c r="A1917" s="89" t="s">
        <v>565</v>
      </c>
      <c r="B1917" s="90" t="s">
        <v>820</v>
      </c>
      <c r="C1917" s="89" t="s">
        <v>561</v>
      </c>
      <c r="D1917" s="89" t="s">
        <v>821</v>
      </c>
      <c r="E1917" s="89" t="s">
        <v>568</v>
      </c>
      <c r="F1917" s="89"/>
      <c r="G1917" s="91" t="s">
        <v>569</v>
      </c>
      <c r="H1917" s="92" t="n">
        <v>0.1182</v>
      </c>
      <c r="I1917" s="93" t="n">
        <f aca="false">SUMIFS('ANALÍTICA AUXILIARES'!J:J,'ANALÍTICA AUXILIARES'!A:A,"Composição",'ANALÍTICA AUXILIARES'!B:B,$B1917)</f>
        <v>27.62</v>
      </c>
      <c r="J1917" s="93" t="n">
        <f aca="false">TRUNC(H1917*I1917,2)</f>
        <v>3.26</v>
      </c>
      <c r="K1917" s="21"/>
      <c r="L1917" s="62" t="n">
        <f aca="false">IF(AND(A1918&lt;&gt;"",A1917=""),L1916+1,L1916)</f>
        <v>180</v>
      </c>
      <c r="M1917" s="78" t="n">
        <f aca="false">IF(OR(A1917="Insumo",A1917="Composição Auxiliar"),J1917,"")</f>
        <v>3.26</v>
      </c>
      <c r="N1917" s="79" t="n">
        <f aca="false">IF(ISNUMBER(SEARCH("COM ENCARGOS COMPLEMENTARES",D1917)),J1917,"")</f>
        <v>3.26</v>
      </c>
      <c r="O1917" s="79" t="str">
        <f aca="false">IF(N1917&lt;&gt;"","",M1917)</f>
        <v/>
      </c>
      <c r="P1917" s="80" t="str">
        <f aca="false">IF(A1917="Composição",A1916,"")</f>
        <v/>
      </c>
      <c r="Q1917" s="79" t="str">
        <f aca="false">IF(P1917&lt;&gt;"",SUMIF(L1917:L1982,L1917,N1917:N1982),"")</f>
        <v/>
      </c>
      <c r="R1917" s="79" t="str">
        <f aca="false">IF(P1917&lt;&gt;"",SUMIF(L1917:L1982,L1917,O1917:O1982),"")</f>
        <v/>
      </c>
      <c r="S1917" s="63"/>
    </row>
    <row r="1918" customFormat="false" ht="13.8" hidden="false" customHeight="false" outlineLevel="0" collapsed="false">
      <c r="A1918" s="94" t="s">
        <v>575</v>
      </c>
      <c r="B1918" s="95" t="s">
        <v>966</v>
      </c>
      <c r="C1918" s="94" t="str">
        <f aca="false">VLOOKUP(B1918,INSUMOS!$A:$I,2,FALSE())</f>
        <v>SINAPI</v>
      </c>
      <c r="D1918" s="94" t="str">
        <f aca="false">VLOOKUP(B1918,INSUMOS!$A:$I,3,FALSE())</f>
        <v>LIXA D'AGUA EM FOLHA, COR PRETA, GRAO 100</v>
      </c>
      <c r="E1918" s="94" t="str">
        <f aca="false">VLOOKUP(B1918,INSUMOS!$A:$I,4,FALSE())</f>
        <v>Material</v>
      </c>
      <c r="F1918" s="94"/>
      <c r="G1918" s="96" t="str">
        <f aca="false">VLOOKUP(B1918,INSUMOS!$A:$I,5,FALSE())</f>
        <v>UN</v>
      </c>
      <c r="H1918" s="97" t="n">
        <v>0.0066</v>
      </c>
      <c r="I1918" s="98" t="n">
        <f aca="false">VLOOKUP(B1918,INSUMOS!$A:$I,8,FALSE())</f>
        <v>2.39</v>
      </c>
      <c r="J1918" s="98" t="n">
        <f aca="false">TRUNC(H1918*I1918,2)</f>
        <v>0.01</v>
      </c>
      <c r="K1918" s="21"/>
      <c r="L1918" s="62" t="n">
        <f aca="false">IF(AND(A1919&lt;&gt;"",A1918=""),L1917+1,L1917)</f>
        <v>180</v>
      </c>
      <c r="M1918" s="78" t="n">
        <f aca="false">IF(OR(A1918="Insumo",A1918="Composição Auxiliar"),J1918,"")</f>
        <v>0.01</v>
      </c>
      <c r="N1918" s="79" t="str">
        <f aca="false">IF(ISNUMBER(SEARCH("COM ENCARGOS COMPLEMENTARES",D1918)),J1918,"")</f>
        <v/>
      </c>
      <c r="O1918" s="79" t="n">
        <f aca="false">IF(N1918&lt;&gt;"","",M1918)</f>
        <v>0.01</v>
      </c>
      <c r="P1918" s="80" t="str">
        <f aca="false">IF(A1918="Composição",A1917,"")</f>
        <v/>
      </c>
      <c r="Q1918" s="79" t="str">
        <f aca="false">IF(P1918&lt;&gt;"",SUMIF(L1918:L1983,L1918,N1918:N1983),"")</f>
        <v/>
      </c>
      <c r="R1918" s="79" t="str">
        <f aca="false">IF(P1918&lt;&gt;"",SUMIF(L1918:L1983,L1918,O1918:O1983),"")</f>
        <v/>
      </c>
      <c r="S1918" s="63"/>
    </row>
    <row r="1919" customFormat="false" ht="24" hidden="false" customHeight="false" outlineLevel="0" collapsed="false">
      <c r="A1919" s="94" t="s">
        <v>575</v>
      </c>
      <c r="B1919" s="95" t="s">
        <v>892</v>
      </c>
      <c r="C1919" s="94" t="str">
        <f aca="false">VLOOKUP(B1919,INSUMOS!$A:$I,2,FALSE())</f>
        <v>SINAPI</v>
      </c>
      <c r="D1919" s="94" t="str">
        <f aca="false">VLOOKUP(B1919,INSUMOS!$A:$I,3,FALSE())</f>
        <v>SOLUCAO PREPARADORA / LIMPADORA PARA PVC, FRASCO COM 1000 CM3</v>
      </c>
      <c r="E1919" s="94" t="str">
        <f aca="false">VLOOKUP(B1919,INSUMOS!$A:$I,4,FALSE())</f>
        <v>Material</v>
      </c>
      <c r="F1919" s="94"/>
      <c r="G1919" s="96" t="str">
        <f aca="false">VLOOKUP(B1919,INSUMOS!$A:$I,5,FALSE())</f>
        <v>UN</v>
      </c>
      <c r="H1919" s="97" t="n">
        <v>0.011</v>
      </c>
      <c r="I1919" s="98" t="n">
        <f aca="false">VLOOKUP(B1919,INSUMOS!$A:$I,8,FALSE())</f>
        <v>68.86</v>
      </c>
      <c r="J1919" s="98" t="n">
        <f aca="false">TRUNC(H1919*I1919,2)</f>
        <v>0.75</v>
      </c>
      <c r="K1919" s="21"/>
      <c r="L1919" s="62" t="n">
        <f aca="false">IF(AND(A1920&lt;&gt;"",A1919=""),L1918+1,L1918)</f>
        <v>180</v>
      </c>
      <c r="M1919" s="78" t="n">
        <f aca="false">IF(OR(A1919="Insumo",A1919="Composição Auxiliar"),J1919,"")</f>
        <v>0.75</v>
      </c>
      <c r="N1919" s="79" t="str">
        <f aca="false">IF(ISNUMBER(SEARCH("COM ENCARGOS COMPLEMENTARES",D1919)),J1919,"")</f>
        <v/>
      </c>
      <c r="O1919" s="79" t="n">
        <f aca="false">IF(N1919&lt;&gt;"","",M1919)</f>
        <v>0.75</v>
      </c>
      <c r="P1919" s="80" t="str">
        <f aca="false">IF(A1919="Composição",A1918,"")</f>
        <v/>
      </c>
      <c r="Q1919" s="79" t="str">
        <f aca="false">IF(P1919&lt;&gt;"",SUMIF(L1919:L1984,L1919,N1919:N1984),"")</f>
        <v/>
      </c>
      <c r="R1919" s="79" t="str">
        <f aca="false">IF(P1919&lt;&gt;"",SUMIF(L1919:L1984,L1919,O1919:O1984),"")</f>
        <v/>
      </c>
      <c r="S1919" s="63"/>
    </row>
    <row r="1920" customFormat="false" ht="13.8" hidden="false" customHeight="false" outlineLevel="0" collapsed="false">
      <c r="A1920" s="94" t="s">
        <v>575</v>
      </c>
      <c r="B1920" s="95" t="s">
        <v>893</v>
      </c>
      <c r="C1920" s="94" t="str">
        <f aca="false">VLOOKUP(B1920,INSUMOS!$A:$I,2,FALSE())</f>
        <v>SINAPI</v>
      </c>
      <c r="D1920" s="94" t="str">
        <f aca="false">VLOOKUP(B1920,INSUMOS!$A:$I,3,FALSE())</f>
        <v>ADESIVO PLASTICO PARA PVC, FRASCO COM *850* GR</v>
      </c>
      <c r="E1920" s="94" t="str">
        <f aca="false">VLOOKUP(B1920,INSUMOS!$A:$I,4,FALSE())</f>
        <v>Material</v>
      </c>
      <c r="F1920" s="94"/>
      <c r="G1920" s="96" t="str">
        <f aca="false">VLOOKUP(B1920,INSUMOS!$A:$I,5,FALSE())</f>
        <v>UN</v>
      </c>
      <c r="H1920" s="97" t="n">
        <v>0.0094</v>
      </c>
      <c r="I1920" s="98" t="n">
        <f aca="false">VLOOKUP(B1920,INSUMOS!$A:$I,8,FALSE())</f>
        <v>60.78</v>
      </c>
      <c r="J1920" s="98" t="n">
        <f aca="false">TRUNC(H1920*I1920,2)</f>
        <v>0.57</v>
      </c>
      <c r="K1920" s="21"/>
      <c r="L1920" s="62" t="n">
        <f aca="false">IF(AND(A1921&lt;&gt;"",A1920=""),L1919+1,L1919)</f>
        <v>180</v>
      </c>
      <c r="M1920" s="78" t="n">
        <f aca="false">IF(OR(A1920="Insumo",A1920="Composição Auxiliar"),J1920,"")</f>
        <v>0.57</v>
      </c>
      <c r="N1920" s="79" t="str">
        <f aca="false">IF(ISNUMBER(SEARCH("COM ENCARGOS COMPLEMENTARES",D1920)),J1920,"")</f>
        <v/>
      </c>
      <c r="O1920" s="79" t="n">
        <f aca="false">IF(N1920&lt;&gt;"","",M1920)</f>
        <v>0.57</v>
      </c>
      <c r="P1920" s="80" t="str">
        <f aca="false">IF(A1920="Composição",A1919,"")</f>
        <v/>
      </c>
      <c r="Q1920" s="79" t="str">
        <f aca="false">IF(P1920&lt;&gt;"",SUMIF(L1920:L1985,L1920,N1920:N1985),"")</f>
        <v/>
      </c>
      <c r="R1920" s="79" t="str">
        <f aca="false">IF(P1920&lt;&gt;"",SUMIF(L1920:L1985,L1920,O1920:O1985),"")</f>
        <v/>
      </c>
      <c r="S1920" s="63"/>
    </row>
    <row r="1921" customFormat="false" ht="24" hidden="false" customHeight="false" outlineLevel="0" collapsed="false">
      <c r="A1921" s="94" t="s">
        <v>575</v>
      </c>
      <c r="B1921" s="95" t="s">
        <v>1268</v>
      </c>
      <c r="C1921" s="94" t="str">
        <f aca="false">VLOOKUP(B1921,INSUMOS!$A:$I,2,FALSE())</f>
        <v>SINAPI</v>
      </c>
      <c r="D1921" s="94" t="str">
        <f aca="false">VLOOKUP(B1921,INSUMOS!$A:$I,3,FALSE())</f>
        <v>JOELHO PVC, SOLDAVEL, 90 GRAUS, 32 MM, COR MARROM, PARA AGUA FRIA PREDIAL</v>
      </c>
      <c r="E1921" s="94" t="str">
        <f aca="false">VLOOKUP(B1921,INSUMOS!$A:$I,4,FALSE())</f>
        <v>Material</v>
      </c>
      <c r="F1921" s="94"/>
      <c r="G1921" s="96" t="str">
        <f aca="false">VLOOKUP(B1921,INSUMOS!$A:$I,5,FALSE())</f>
        <v>UN</v>
      </c>
      <c r="H1921" s="97" t="n">
        <v>1</v>
      </c>
      <c r="I1921" s="98" t="n">
        <f aca="false">VLOOKUP(B1921,INSUMOS!$A:$I,8,FALSE())</f>
        <v>2.19</v>
      </c>
      <c r="J1921" s="98" t="n">
        <f aca="false">TRUNC(H1921*I1921,2)</f>
        <v>2.19</v>
      </c>
      <c r="K1921" s="21"/>
      <c r="L1921" s="62" t="n">
        <f aca="false">IF(AND(A1922&lt;&gt;"",A1921=""),L1920+1,L1920)</f>
        <v>180</v>
      </c>
      <c r="M1921" s="78" t="n">
        <f aca="false">IF(OR(A1921="Insumo",A1921="Composição Auxiliar"),J1921,"")</f>
        <v>2.19</v>
      </c>
      <c r="N1921" s="79" t="str">
        <f aca="false">IF(ISNUMBER(SEARCH("COM ENCARGOS COMPLEMENTARES",D1921)),J1921,"")</f>
        <v/>
      </c>
      <c r="O1921" s="79" t="n">
        <f aca="false">IF(N1921&lt;&gt;"","",M1921)</f>
        <v>2.19</v>
      </c>
      <c r="P1921" s="80" t="str">
        <f aca="false">IF(A1921="Composição",A1920,"")</f>
        <v/>
      </c>
      <c r="Q1921" s="79" t="str">
        <f aca="false">IF(P1921&lt;&gt;"",SUMIF(L1921:L1986,L1921,N1921:N1986),"")</f>
        <v/>
      </c>
      <c r="R1921" s="79" t="str">
        <f aca="false">IF(P1921&lt;&gt;"",SUMIF(L1921:L1986,L1921,O1921:O1986),"")</f>
        <v/>
      </c>
      <c r="S1921" s="63"/>
    </row>
    <row r="1922" customFormat="false" ht="13.8" hidden="false" customHeight="false" outlineLevel="0" collapsed="false">
      <c r="A1922" s="99"/>
      <c r="B1922" s="99"/>
      <c r="C1922" s="99"/>
      <c r="D1922" s="99"/>
      <c r="E1922" s="99"/>
      <c r="F1922" s="100"/>
      <c r="G1922" s="99"/>
      <c r="H1922" s="100"/>
      <c r="I1922" s="99"/>
      <c r="J1922" s="100"/>
      <c r="K1922" s="21"/>
      <c r="L1922" s="62" t="n">
        <f aca="false">IF(AND(A1923&lt;&gt;"",A1922=""),L1921+1,L1921)</f>
        <v>180</v>
      </c>
      <c r="M1922" s="78" t="str">
        <f aca="false">IF(OR(A1922="Insumo",A1922="Composição Auxiliar"),J1922,"")</f>
        <v/>
      </c>
      <c r="N1922" s="79" t="str">
        <f aca="false">IF(ISNUMBER(SEARCH("COM ENCARGOS COMPLEMENTARES",D1922)),J1922,"")</f>
        <v/>
      </c>
      <c r="O1922" s="79" t="str">
        <f aca="false">IF(N1922&lt;&gt;"","",M1922)</f>
        <v/>
      </c>
      <c r="P1922" s="80" t="str">
        <f aca="false">IF(A1922="Composição",A1921,"")</f>
        <v/>
      </c>
      <c r="Q1922" s="79" t="str">
        <f aca="false">IF(P1922&lt;&gt;"",SUMIF(L1922:L1987,L1922,N1922:N1987),"")</f>
        <v/>
      </c>
      <c r="R1922" s="79" t="str">
        <f aca="false">IF(P1922&lt;&gt;"",SUMIF(L1922:L1987,L1922,O1922:O1987),"")</f>
        <v/>
      </c>
      <c r="S1922" s="63"/>
    </row>
    <row r="1923" customFormat="false" ht="13.8" hidden="false" customHeight="true" outlineLevel="0" collapsed="false">
      <c r="A1923" s="99"/>
      <c r="B1923" s="99"/>
      <c r="C1923" s="99"/>
      <c r="D1923" s="99"/>
      <c r="E1923" s="99"/>
      <c r="F1923" s="100"/>
      <c r="G1923" s="99"/>
      <c r="H1923" s="99" t="s">
        <v>580</v>
      </c>
      <c r="I1923" s="99"/>
      <c r="J1923" s="100" t="n">
        <f aca="false">TRUNC(SUMIF(L:L,$L1923,M:M)*(1+$J$9),2)</f>
        <v>11.55</v>
      </c>
      <c r="K1923" s="21"/>
      <c r="L1923" s="62" t="n">
        <f aca="false">IF(AND(A1924&lt;&gt;"",A1923=""),L1922+1,L1922)</f>
        <v>180</v>
      </c>
      <c r="M1923" s="78" t="str">
        <f aca="false">IF(OR(A1923="Insumo",A1923="Composição Auxiliar"),J1923,"")</f>
        <v/>
      </c>
      <c r="N1923" s="79" t="str">
        <f aca="false">IF(ISNUMBER(SEARCH("COM ENCARGOS COMPLEMENTARES",D1923)),J1923,"")</f>
        <v/>
      </c>
      <c r="O1923" s="79" t="str">
        <f aca="false">IF(N1923&lt;&gt;"","",M1923)</f>
        <v/>
      </c>
      <c r="P1923" s="80" t="str">
        <f aca="false">IF(A1923="Composição",A1922,"")</f>
        <v/>
      </c>
      <c r="Q1923" s="79" t="str">
        <f aca="false">IF(P1923&lt;&gt;"",SUMIF(L1923:L1988,L1923,N1923:N1988),"")</f>
        <v/>
      </c>
      <c r="R1923" s="79" t="str">
        <f aca="false">IF(P1923&lt;&gt;"",SUMIF(L1923:L1988,L1923,O1923:O1988),"")</f>
        <v/>
      </c>
      <c r="S1923" s="63"/>
    </row>
    <row r="1924" customFormat="false" ht="13.8" hidden="false" customHeight="false" outlineLevel="0" collapsed="false">
      <c r="A1924" s="101"/>
      <c r="B1924" s="101"/>
      <c r="C1924" s="101"/>
      <c r="D1924" s="101"/>
      <c r="E1924" s="101"/>
      <c r="F1924" s="101"/>
      <c r="G1924" s="101" t="s">
        <v>581</v>
      </c>
      <c r="H1924" s="102" t="s">
        <v>1070</v>
      </c>
      <c r="I1924" s="101" t="s">
        <v>583</v>
      </c>
      <c r="J1924" s="103" t="n">
        <f aca="false">TRUNC(J1923*H1924,2)</f>
        <v>80.85</v>
      </c>
      <c r="K1924" s="21"/>
      <c r="L1924" s="62" t="n">
        <f aca="false">IF(AND(A1925&lt;&gt;"",A1924=""),L1923+1,L1923)</f>
        <v>180</v>
      </c>
      <c r="M1924" s="78" t="str">
        <f aca="false">IF(OR(A1924="Insumo",A1924="Composição Auxiliar"),J1924,"")</f>
        <v/>
      </c>
      <c r="N1924" s="79" t="str">
        <f aca="false">IF(ISNUMBER(SEARCH("COM ENCARGOS COMPLEMENTARES",D1924)),J1924,"")</f>
        <v/>
      </c>
      <c r="O1924" s="79" t="str">
        <f aca="false">IF(N1924&lt;&gt;"","",M1924)</f>
        <v/>
      </c>
      <c r="P1924" s="80" t="str">
        <f aca="false">IF(A1924="Composição",A1923,"")</f>
        <v/>
      </c>
      <c r="Q1924" s="79" t="str">
        <f aca="false">IF(P1924&lt;&gt;"",SUMIF(L1924:L1989,L1924,N1924:N1989),"")</f>
        <v/>
      </c>
      <c r="R1924" s="79" t="str">
        <f aca="false">IF(P1924&lt;&gt;"",SUMIF(L1924:L1989,L1924,O1924:O1989),"")</f>
        <v/>
      </c>
      <c r="S1924" s="63"/>
    </row>
    <row r="1925" customFormat="false" ht="13.8" hidden="false" customHeight="false" outlineLevel="0" collapsed="false">
      <c r="A1925" s="104"/>
      <c r="B1925" s="104"/>
      <c r="C1925" s="104"/>
      <c r="D1925" s="104"/>
      <c r="E1925" s="104"/>
      <c r="F1925" s="104"/>
      <c r="G1925" s="104"/>
      <c r="H1925" s="104"/>
      <c r="I1925" s="104"/>
      <c r="J1925" s="104"/>
      <c r="K1925" s="21"/>
      <c r="L1925" s="62" t="n">
        <f aca="false">IF(AND(A1926&lt;&gt;"",A1925=""),L1924+1,L1924)</f>
        <v>181</v>
      </c>
      <c r="M1925" s="78" t="str">
        <f aca="false">IF(OR(A1925="Insumo",A1925="Composição Auxiliar"),J1925,"")</f>
        <v/>
      </c>
      <c r="N1925" s="79" t="str">
        <f aca="false">IF(ISNUMBER(SEARCH("COM ENCARGOS COMPLEMENTARES",D1925)),J1925,"")</f>
        <v/>
      </c>
      <c r="O1925" s="79" t="str">
        <f aca="false">IF(N1925&lt;&gt;"","",M1925)</f>
        <v/>
      </c>
      <c r="P1925" s="80" t="str">
        <f aca="false">IF(A1925="Composição",A1924,"")</f>
        <v/>
      </c>
      <c r="Q1925" s="79" t="str">
        <f aca="false">IF(P1925&lt;&gt;"",SUMIF(L1925:L1990,L1925,N1925:N1990),"")</f>
        <v/>
      </c>
      <c r="R1925" s="79" t="str">
        <f aca="false">IF(P1925&lt;&gt;"",SUMIF(L1925:L1990,L1925,O1925:O1990),"")</f>
        <v/>
      </c>
      <c r="S1925" s="63"/>
    </row>
    <row r="1926" customFormat="false" ht="14.5" hidden="false" customHeight="true" outlineLevel="0" collapsed="false">
      <c r="A1926" s="81" t="s">
        <v>459</v>
      </c>
      <c r="B1926" s="82" t="s">
        <v>552</v>
      </c>
      <c r="C1926" s="81" t="s">
        <v>553</v>
      </c>
      <c r="D1926" s="81" t="s">
        <v>554</v>
      </c>
      <c r="E1926" s="81" t="s">
        <v>555</v>
      </c>
      <c r="F1926" s="81"/>
      <c r="G1926" s="83" t="s">
        <v>556</v>
      </c>
      <c r="H1926" s="82" t="s">
        <v>557</v>
      </c>
      <c r="I1926" s="82" t="s">
        <v>558</v>
      </c>
      <c r="J1926" s="82" t="s">
        <v>559</v>
      </c>
      <c r="K1926" s="21"/>
      <c r="L1926" s="62" t="n">
        <f aca="false">IF(AND(A1927&lt;&gt;"",A1926=""),L1925+1,L1925)</f>
        <v>181</v>
      </c>
      <c r="M1926" s="78" t="str">
        <f aca="false">IF(OR(A1926="Insumo",A1926="Composição Auxiliar"),J1926,"")</f>
        <v/>
      </c>
      <c r="N1926" s="79" t="str">
        <f aca="false">IF(ISNUMBER(SEARCH("COM ENCARGOS COMPLEMENTARES",D1926)),J1926,"")</f>
        <v/>
      </c>
      <c r="O1926" s="79" t="str">
        <f aca="false">IF(N1926&lt;&gt;"","",M1926)</f>
        <v/>
      </c>
      <c r="P1926" s="80" t="str">
        <f aca="false">IF(A1926="Composição",A1925,"")</f>
        <v/>
      </c>
      <c r="Q1926" s="79" t="str">
        <f aca="false">IF(P1926&lt;&gt;"",SUMIF(L1926:L1991,L1926,N1926:N1991),"")</f>
        <v/>
      </c>
      <c r="R1926" s="79" t="str">
        <f aca="false">IF(P1926&lt;&gt;"",SUMIF(L1926:L1991,L1926,O1926:O1991),"")</f>
        <v/>
      </c>
      <c r="S1926" s="63"/>
    </row>
    <row r="1927" customFormat="false" ht="24" hidden="false" customHeight="true" outlineLevel="0" collapsed="false">
      <c r="A1927" s="84" t="s">
        <v>560</v>
      </c>
      <c r="B1927" s="85" t="s">
        <v>433</v>
      </c>
      <c r="C1927" s="84" t="s">
        <v>561</v>
      </c>
      <c r="D1927" s="84" t="s">
        <v>1270</v>
      </c>
      <c r="E1927" s="84" t="s">
        <v>819</v>
      </c>
      <c r="F1927" s="84"/>
      <c r="G1927" s="86" t="s">
        <v>587</v>
      </c>
      <c r="H1927" s="87" t="n">
        <v>1</v>
      </c>
      <c r="I1927" s="88" t="n">
        <f aca="false">SUMIF(L:L,$L1927,M:M)</f>
        <v>13.43</v>
      </c>
      <c r="J1927" s="88" t="n">
        <f aca="false">TRUNC(H1927*I1927,2)</f>
        <v>13.43</v>
      </c>
      <c r="K1927" s="21"/>
      <c r="L1927" s="62" t="n">
        <f aca="false">IF(AND(A1928&lt;&gt;"",A1927=""),L1926+1,L1926)</f>
        <v>181</v>
      </c>
      <c r="M1927" s="78" t="str">
        <f aca="false">IF(OR(A1927="Insumo",A1927="Composição Auxiliar"),J1927,"")</f>
        <v/>
      </c>
      <c r="N1927" s="79" t="str">
        <f aca="false">IF(ISNUMBER(SEARCH("COM ENCARGOS COMPLEMENTARES",D1927)),J1927,"")</f>
        <v/>
      </c>
      <c r="O1927" s="79" t="str">
        <f aca="false">IF(N1927&lt;&gt;"","",M1927)</f>
        <v/>
      </c>
      <c r="P1927" s="80" t="str">
        <f aca="false">IF(A1927="Composição",A1926,"")</f>
        <v> 10.2.4.3 </v>
      </c>
      <c r="Q1927" s="79" t="n">
        <f aca="false">IF(P1927&lt;&gt;"",SUMIF(L1927:L1992,L1927,N1927:N1992),"")</f>
        <v>8.02</v>
      </c>
      <c r="R1927" s="79" t="n">
        <f aca="false">IF(P1927&lt;&gt;"",SUMIF(L1927:L1992,L1927,O1927:O1992),"")</f>
        <v>5.41</v>
      </c>
      <c r="S1927" s="63"/>
    </row>
    <row r="1928" customFormat="false" ht="24" hidden="false" customHeight="true" outlineLevel="0" collapsed="false">
      <c r="A1928" s="89" t="s">
        <v>565</v>
      </c>
      <c r="B1928" s="90" t="s">
        <v>827</v>
      </c>
      <c r="C1928" s="89" t="s">
        <v>561</v>
      </c>
      <c r="D1928" s="89" t="s">
        <v>828</v>
      </c>
      <c r="E1928" s="89" t="s">
        <v>568</v>
      </c>
      <c r="F1928" s="89"/>
      <c r="G1928" s="91" t="s">
        <v>569</v>
      </c>
      <c r="H1928" s="92" t="n">
        <v>0.1576</v>
      </c>
      <c r="I1928" s="93" t="n">
        <f aca="false">SUMIFS('ANALÍTICA AUXILIARES'!J:J,'ANALÍTICA AUXILIARES'!A:A,"Composição",'ANALÍTICA AUXILIARES'!B:B,$B1928)</f>
        <v>23.32</v>
      </c>
      <c r="J1928" s="93" t="n">
        <f aca="false">TRUNC(H1928*I1928,2)</f>
        <v>3.67</v>
      </c>
      <c r="K1928" s="21"/>
      <c r="L1928" s="62" t="n">
        <f aca="false">IF(AND(A1929&lt;&gt;"",A1928=""),L1927+1,L1927)</f>
        <v>181</v>
      </c>
      <c r="M1928" s="78" t="n">
        <f aca="false">IF(OR(A1928="Insumo",A1928="Composição Auxiliar"),J1928,"")</f>
        <v>3.67</v>
      </c>
      <c r="N1928" s="79" t="n">
        <f aca="false">IF(ISNUMBER(SEARCH("COM ENCARGOS COMPLEMENTARES",D1928)),J1928,"")</f>
        <v>3.67</v>
      </c>
      <c r="O1928" s="79" t="str">
        <f aca="false">IF(N1928&lt;&gt;"","",M1928)</f>
        <v/>
      </c>
      <c r="P1928" s="80" t="str">
        <f aca="false">IF(A1928="Composição",A1927,"")</f>
        <v/>
      </c>
      <c r="Q1928" s="79" t="str">
        <f aca="false">IF(P1928&lt;&gt;"",SUMIF(L1928:L1993,L1928,N1928:N1993),"")</f>
        <v/>
      </c>
      <c r="R1928" s="79" t="str">
        <f aca="false">IF(P1928&lt;&gt;"",SUMIF(L1928:L1993,L1928,O1928:O1993),"")</f>
        <v/>
      </c>
      <c r="S1928" s="63"/>
    </row>
    <row r="1929" customFormat="false" ht="24" hidden="false" customHeight="true" outlineLevel="0" collapsed="false">
      <c r="A1929" s="89" t="s">
        <v>565</v>
      </c>
      <c r="B1929" s="90" t="s">
        <v>820</v>
      </c>
      <c r="C1929" s="89" t="s">
        <v>561</v>
      </c>
      <c r="D1929" s="89" t="s">
        <v>821</v>
      </c>
      <c r="E1929" s="89" t="s">
        <v>568</v>
      </c>
      <c r="F1929" s="89"/>
      <c r="G1929" s="91" t="s">
        <v>569</v>
      </c>
      <c r="H1929" s="92" t="n">
        <v>0.1576</v>
      </c>
      <c r="I1929" s="93" t="n">
        <f aca="false">SUMIFS('ANALÍTICA AUXILIARES'!J:J,'ANALÍTICA AUXILIARES'!A:A,"Composição",'ANALÍTICA AUXILIARES'!B:B,$B1929)</f>
        <v>27.62</v>
      </c>
      <c r="J1929" s="93" t="n">
        <f aca="false">TRUNC(H1929*I1929,2)</f>
        <v>4.35</v>
      </c>
      <c r="K1929" s="21"/>
      <c r="L1929" s="62" t="n">
        <f aca="false">IF(AND(A1930&lt;&gt;"",A1929=""),L1928+1,L1928)</f>
        <v>181</v>
      </c>
      <c r="M1929" s="78" t="n">
        <f aca="false">IF(OR(A1929="Insumo",A1929="Composição Auxiliar"),J1929,"")</f>
        <v>4.35</v>
      </c>
      <c r="N1929" s="79" t="n">
        <f aca="false">IF(ISNUMBER(SEARCH("COM ENCARGOS COMPLEMENTARES",D1929)),J1929,"")</f>
        <v>4.35</v>
      </c>
      <c r="O1929" s="79" t="str">
        <f aca="false">IF(N1929&lt;&gt;"","",M1929)</f>
        <v/>
      </c>
      <c r="P1929" s="80" t="str">
        <f aca="false">IF(A1929="Composição",A1928,"")</f>
        <v/>
      </c>
      <c r="Q1929" s="79" t="str">
        <f aca="false">IF(P1929&lt;&gt;"",SUMIF(L1929:L1994,L1929,N1929:N1994),"")</f>
        <v/>
      </c>
      <c r="R1929" s="79" t="str">
        <f aca="false">IF(P1929&lt;&gt;"",SUMIF(L1929:L1994,L1929,O1929:O1994),"")</f>
        <v/>
      </c>
      <c r="S1929" s="63"/>
    </row>
    <row r="1930" customFormat="false" ht="24" hidden="false" customHeight="false" outlineLevel="0" collapsed="false">
      <c r="A1930" s="94" t="s">
        <v>575</v>
      </c>
      <c r="B1930" s="95" t="s">
        <v>892</v>
      </c>
      <c r="C1930" s="94" t="str">
        <f aca="false">VLOOKUP(B1930,INSUMOS!$A:$I,2,FALSE())</f>
        <v>SINAPI</v>
      </c>
      <c r="D1930" s="94" t="str">
        <f aca="false">VLOOKUP(B1930,INSUMOS!$A:$I,3,FALSE())</f>
        <v>SOLUCAO PREPARADORA / LIMPADORA PARA PVC, FRASCO COM 1000 CM3</v>
      </c>
      <c r="E1930" s="94" t="str">
        <f aca="false">VLOOKUP(B1930,INSUMOS!$A:$I,4,FALSE())</f>
        <v>Material</v>
      </c>
      <c r="F1930" s="94"/>
      <c r="G1930" s="96" t="str">
        <f aca="false">VLOOKUP(B1930,INSUMOS!$A:$I,5,FALSE())</f>
        <v>UN</v>
      </c>
      <c r="H1930" s="97" t="n">
        <v>0.0165</v>
      </c>
      <c r="I1930" s="98" t="n">
        <f aca="false">VLOOKUP(B1930,INSUMOS!$A:$I,8,FALSE())</f>
        <v>68.86</v>
      </c>
      <c r="J1930" s="98" t="n">
        <f aca="false">TRUNC(H1930*I1930,2)</f>
        <v>1.13</v>
      </c>
      <c r="K1930" s="21"/>
      <c r="L1930" s="62" t="n">
        <f aca="false">IF(AND(A1931&lt;&gt;"",A1930=""),L1929+1,L1929)</f>
        <v>181</v>
      </c>
      <c r="M1930" s="78" t="n">
        <f aca="false">IF(OR(A1930="Insumo",A1930="Composição Auxiliar"),J1930,"")</f>
        <v>1.13</v>
      </c>
      <c r="N1930" s="79" t="str">
        <f aca="false">IF(ISNUMBER(SEARCH("COM ENCARGOS COMPLEMENTARES",D1930)),J1930,"")</f>
        <v/>
      </c>
      <c r="O1930" s="79" t="n">
        <f aca="false">IF(N1930&lt;&gt;"","",M1930)</f>
        <v>1.13</v>
      </c>
      <c r="P1930" s="80" t="str">
        <f aca="false">IF(A1930="Composição",A1929,"")</f>
        <v/>
      </c>
      <c r="Q1930" s="79" t="str">
        <f aca="false">IF(P1930&lt;&gt;"",SUMIF(L1930:L1995,L1930,N1930:N1995),"")</f>
        <v/>
      </c>
      <c r="R1930" s="79" t="str">
        <f aca="false">IF(P1930&lt;&gt;"",SUMIF(L1930:L1995,L1930,O1930:O1995),"")</f>
        <v/>
      </c>
      <c r="S1930" s="63"/>
    </row>
    <row r="1931" customFormat="false" ht="13.8" hidden="false" customHeight="false" outlineLevel="0" collapsed="false">
      <c r="A1931" s="94" t="s">
        <v>575</v>
      </c>
      <c r="B1931" s="95" t="s">
        <v>966</v>
      </c>
      <c r="C1931" s="94" t="str">
        <f aca="false">VLOOKUP(B1931,INSUMOS!$A:$I,2,FALSE())</f>
        <v>SINAPI</v>
      </c>
      <c r="D1931" s="94" t="str">
        <f aca="false">VLOOKUP(B1931,INSUMOS!$A:$I,3,FALSE())</f>
        <v>LIXA D'AGUA EM FOLHA, COR PRETA, GRAO 100</v>
      </c>
      <c r="E1931" s="94" t="str">
        <f aca="false">VLOOKUP(B1931,INSUMOS!$A:$I,4,FALSE())</f>
        <v>Material</v>
      </c>
      <c r="F1931" s="94"/>
      <c r="G1931" s="96" t="str">
        <f aca="false">VLOOKUP(B1931,INSUMOS!$A:$I,5,FALSE())</f>
        <v>UN</v>
      </c>
      <c r="H1931" s="97" t="n">
        <v>0.0099</v>
      </c>
      <c r="I1931" s="98" t="n">
        <f aca="false">VLOOKUP(B1931,INSUMOS!$A:$I,8,FALSE())</f>
        <v>2.39</v>
      </c>
      <c r="J1931" s="98" t="n">
        <f aca="false">TRUNC(H1931*I1931,2)</f>
        <v>0.02</v>
      </c>
      <c r="K1931" s="21"/>
      <c r="L1931" s="62" t="n">
        <f aca="false">IF(AND(A1932&lt;&gt;"",A1931=""),L1930+1,L1930)</f>
        <v>181</v>
      </c>
      <c r="M1931" s="78" t="n">
        <f aca="false">IF(OR(A1931="Insumo",A1931="Composição Auxiliar"),J1931,"")</f>
        <v>0.02</v>
      </c>
      <c r="N1931" s="79" t="str">
        <f aca="false">IF(ISNUMBER(SEARCH("COM ENCARGOS COMPLEMENTARES",D1931)),J1931,"")</f>
        <v/>
      </c>
      <c r="O1931" s="79" t="n">
        <f aca="false">IF(N1931&lt;&gt;"","",M1931)</f>
        <v>0.02</v>
      </c>
      <c r="P1931" s="80" t="str">
        <f aca="false">IF(A1931="Composição",A1930,"")</f>
        <v/>
      </c>
      <c r="Q1931" s="79" t="str">
        <f aca="false">IF(P1931&lt;&gt;"",SUMIF(L1931:L1996,L1931,N1931:N1996),"")</f>
        <v/>
      </c>
      <c r="R1931" s="79" t="str">
        <f aca="false">IF(P1931&lt;&gt;"",SUMIF(L1931:L1996,L1931,O1931:O1996),"")</f>
        <v/>
      </c>
      <c r="S1931" s="63"/>
    </row>
    <row r="1932" customFormat="false" ht="24" hidden="false" customHeight="false" outlineLevel="0" collapsed="false">
      <c r="A1932" s="94" t="s">
        <v>575</v>
      </c>
      <c r="B1932" s="95" t="s">
        <v>1271</v>
      </c>
      <c r="C1932" s="94" t="str">
        <f aca="false">VLOOKUP(B1932,INSUMOS!$A:$I,2,FALSE())</f>
        <v>SINAPI</v>
      </c>
      <c r="D1932" s="94" t="str">
        <f aca="false">VLOOKUP(B1932,INSUMOS!$A:$I,3,FALSE())</f>
        <v>TE SOLDAVEL, PVC, 90 GRAUS, 32 MM, PARA AGUA FRIA PREDIAL (NBR 5648)</v>
      </c>
      <c r="E1932" s="94" t="str">
        <f aca="false">VLOOKUP(B1932,INSUMOS!$A:$I,4,FALSE())</f>
        <v>Material</v>
      </c>
      <c r="F1932" s="94"/>
      <c r="G1932" s="96" t="str">
        <f aca="false">VLOOKUP(B1932,INSUMOS!$A:$I,5,FALSE())</f>
        <v>UN</v>
      </c>
      <c r="H1932" s="97" t="n">
        <v>1</v>
      </c>
      <c r="I1932" s="98" t="n">
        <f aca="false">VLOOKUP(B1932,INSUMOS!$A:$I,8,FALSE())</f>
        <v>3.41</v>
      </c>
      <c r="J1932" s="98" t="n">
        <f aca="false">TRUNC(H1932*I1932,2)</f>
        <v>3.41</v>
      </c>
      <c r="K1932" s="21"/>
      <c r="L1932" s="62" t="n">
        <f aca="false">IF(AND(A1933&lt;&gt;"",A1932=""),L1931+1,L1931)</f>
        <v>181</v>
      </c>
      <c r="M1932" s="78" t="n">
        <f aca="false">IF(OR(A1932="Insumo",A1932="Composição Auxiliar"),J1932,"")</f>
        <v>3.41</v>
      </c>
      <c r="N1932" s="79" t="str">
        <f aca="false">IF(ISNUMBER(SEARCH("COM ENCARGOS COMPLEMENTARES",D1932)),J1932,"")</f>
        <v/>
      </c>
      <c r="O1932" s="79" t="n">
        <f aca="false">IF(N1932&lt;&gt;"","",M1932)</f>
        <v>3.41</v>
      </c>
      <c r="P1932" s="80" t="str">
        <f aca="false">IF(A1932="Composição",A1931,"")</f>
        <v/>
      </c>
      <c r="Q1932" s="79" t="str">
        <f aca="false">IF(P1932&lt;&gt;"",SUMIF(L1932:L1997,L1932,N1932:N1997),"")</f>
        <v/>
      </c>
      <c r="R1932" s="79" t="str">
        <f aca="false">IF(P1932&lt;&gt;"",SUMIF(L1932:L1997,L1932,O1932:O1997),"")</f>
        <v/>
      </c>
      <c r="S1932" s="63"/>
    </row>
    <row r="1933" customFormat="false" ht="13.8" hidden="false" customHeight="false" outlineLevel="0" collapsed="false">
      <c r="A1933" s="94" t="s">
        <v>575</v>
      </c>
      <c r="B1933" s="95" t="s">
        <v>893</v>
      </c>
      <c r="C1933" s="94" t="str">
        <f aca="false">VLOOKUP(B1933,INSUMOS!$A:$I,2,FALSE())</f>
        <v>SINAPI</v>
      </c>
      <c r="D1933" s="94" t="str">
        <f aca="false">VLOOKUP(B1933,INSUMOS!$A:$I,3,FALSE())</f>
        <v>ADESIVO PLASTICO PARA PVC, FRASCO COM *850* GR</v>
      </c>
      <c r="E1933" s="94" t="str">
        <f aca="false">VLOOKUP(B1933,INSUMOS!$A:$I,4,FALSE())</f>
        <v>Material</v>
      </c>
      <c r="F1933" s="94"/>
      <c r="G1933" s="96" t="str">
        <f aca="false">VLOOKUP(B1933,INSUMOS!$A:$I,5,FALSE())</f>
        <v>UN</v>
      </c>
      <c r="H1933" s="97" t="n">
        <v>0.0141</v>
      </c>
      <c r="I1933" s="98" t="n">
        <f aca="false">VLOOKUP(B1933,INSUMOS!$A:$I,8,FALSE())</f>
        <v>60.78</v>
      </c>
      <c r="J1933" s="98" t="n">
        <f aca="false">TRUNC(H1933*I1933,2)</f>
        <v>0.85</v>
      </c>
      <c r="K1933" s="21"/>
      <c r="L1933" s="62" t="n">
        <f aca="false">IF(AND(A1934&lt;&gt;"",A1933=""),L1932+1,L1932)</f>
        <v>181</v>
      </c>
      <c r="M1933" s="78" t="n">
        <f aca="false">IF(OR(A1933="Insumo",A1933="Composição Auxiliar"),J1933,"")</f>
        <v>0.85</v>
      </c>
      <c r="N1933" s="79" t="str">
        <f aca="false">IF(ISNUMBER(SEARCH("COM ENCARGOS COMPLEMENTARES",D1933)),J1933,"")</f>
        <v/>
      </c>
      <c r="O1933" s="79" t="n">
        <f aca="false">IF(N1933&lt;&gt;"","",M1933)</f>
        <v>0.85</v>
      </c>
      <c r="P1933" s="80" t="str">
        <f aca="false">IF(A1933="Composição",A1932,"")</f>
        <v/>
      </c>
      <c r="Q1933" s="79" t="str">
        <f aca="false">IF(P1933&lt;&gt;"",SUMIF(L1933:L1998,L1933,N1933:N1998),"")</f>
        <v/>
      </c>
      <c r="R1933" s="79" t="str">
        <f aca="false">IF(P1933&lt;&gt;"",SUMIF(L1933:L1998,L1933,O1933:O1998),"")</f>
        <v/>
      </c>
      <c r="S1933" s="63"/>
    </row>
    <row r="1934" customFormat="false" ht="13.8" hidden="false" customHeight="false" outlineLevel="0" collapsed="false">
      <c r="A1934" s="99"/>
      <c r="B1934" s="99"/>
      <c r="C1934" s="99"/>
      <c r="D1934" s="99"/>
      <c r="E1934" s="99"/>
      <c r="F1934" s="100"/>
      <c r="G1934" s="99"/>
      <c r="H1934" s="100"/>
      <c r="I1934" s="99"/>
      <c r="J1934" s="100"/>
      <c r="K1934" s="21"/>
      <c r="L1934" s="62" t="n">
        <f aca="false">IF(AND(A1935&lt;&gt;"",A1934=""),L1933+1,L1933)</f>
        <v>181</v>
      </c>
      <c r="M1934" s="78" t="str">
        <f aca="false">IF(OR(A1934="Insumo",A1934="Composição Auxiliar"),J1934,"")</f>
        <v/>
      </c>
      <c r="N1934" s="79" t="str">
        <f aca="false">IF(ISNUMBER(SEARCH("COM ENCARGOS COMPLEMENTARES",D1934)),J1934,"")</f>
        <v/>
      </c>
      <c r="O1934" s="79" t="str">
        <f aca="false">IF(N1934&lt;&gt;"","",M1934)</f>
        <v/>
      </c>
      <c r="P1934" s="80" t="str">
        <f aca="false">IF(A1934="Composição",A1933,"")</f>
        <v/>
      </c>
      <c r="Q1934" s="79" t="str">
        <f aca="false">IF(P1934&lt;&gt;"",SUMIF(L1934:L1999,L1934,N1934:N1999),"")</f>
        <v/>
      </c>
      <c r="R1934" s="79" t="str">
        <f aca="false">IF(P1934&lt;&gt;"",SUMIF(L1934:L1999,L1934,O1934:O1999),"")</f>
        <v/>
      </c>
      <c r="S1934" s="63"/>
    </row>
    <row r="1935" customFormat="false" ht="13.8" hidden="false" customHeight="true" outlineLevel="0" collapsed="false">
      <c r="A1935" s="99"/>
      <c r="B1935" s="99"/>
      <c r="C1935" s="99"/>
      <c r="D1935" s="99"/>
      <c r="E1935" s="99"/>
      <c r="F1935" s="100"/>
      <c r="G1935" s="99"/>
      <c r="H1935" s="99" t="s">
        <v>580</v>
      </c>
      <c r="I1935" s="99"/>
      <c r="J1935" s="100" t="n">
        <f aca="false">TRUNC(SUMIF(L:L,$L1935,M:M)*(1+$J$9),2)</f>
        <v>16.28</v>
      </c>
      <c r="K1935" s="21"/>
      <c r="L1935" s="62" t="n">
        <f aca="false">IF(AND(A1936&lt;&gt;"",A1935=""),L1934+1,L1934)</f>
        <v>181</v>
      </c>
      <c r="M1935" s="78" t="str">
        <f aca="false">IF(OR(A1935="Insumo",A1935="Composição Auxiliar"),J1935,"")</f>
        <v/>
      </c>
      <c r="N1935" s="79" t="str">
        <f aca="false">IF(ISNUMBER(SEARCH("COM ENCARGOS COMPLEMENTARES",D1935)),J1935,"")</f>
        <v/>
      </c>
      <c r="O1935" s="79" t="str">
        <f aca="false">IF(N1935&lt;&gt;"","",M1935)</f>
        <v/>
      </c>
      <c r="P1935" s="80" t="str">
        <f aca="false">IF(A1935="Composição",A1934,"")</f>
        <v/>
      </c>
      <c r="Q1935" s="79" t="str">
        <f aca="false">IF(P1935&lt;&gt;"",SUMIF(L1935:L2000,L1935,N1935:N2000),"")</f>
        <v/>
      </c>
      <c r="R1935" s="79" t="str">
        <f aca="false">IF(P1935&lt;&gt;"",SUMIF(L1935:L2000,L1935,O1935:O2000),"")</f>
        <v/>
      </c>
      <c r="S1935" s="63"/>
    </row>
    <row r="1936" customFormat="false" ht="13.8" hidden="false" customHeight="false" outlineLevel="0" collapsed="false">
      <c r="A1936" s="101"/>
      <c r="B1936" s="101"/>
      <c r="C1936" s="101"/>
      <c r="D1936" s="101"/>
      <c r="E1936" s="101"/>
      <c r="F1936" s="101"/>
      <c r="G1936" s="101" t="s">
        <v>581</v>
      </c>
      <c r="H1936" s="102" t="s">
        <v>595</v>
      </c>
      <c r="I1936" s="101" t="s">
        <v>583</v>
      </c>
      <c r="J1936" s="103" t="n">
        <f aca="false">TRUNC(J1935*H1936,2)</f>
        <v>16.28</v>
      </c>
      <c r="K1936" s="21"/>
      <c r="L1936" s="62" t="n">
        <f aca="false">IF(AND(A1937&lt;&gt;"",A1936=""),L1935+1,L1935)</f>
        <v>181</v>
      </c>
      <c r="M1936" s="78" t="str">
        <f aca="false">IF(OR(A1936="Insumo",A1936="Composição Auxiliar"),J1936,"")</f>
        <v/>
      </c>
      <c r="N1936" s="79" t="str">
        <f aca="false">IF(ISNUMBER(SEARCH("COM ENCARGOS COMPLEMENTARES",D1936)),J1936,"")</f>
        <v/>
      </c>
      <c r="O1936" s="79" t="str">
        <f aca="false">IF(N1936&lt;&gt;"","",M1936)</f>
        <v/>
      </c>
      <c r="P1936" s="80" t="str">
        <f aca="false">IF(A1936="Composição",A1935,"")</f>
        <v/>
      </c>
      <c r="Q1936" s="79" t="str">
        <f aca="false">IF(P1936&lt;&gt;"",SUMIF(L1936:L2001,L1936,N1936:N2001),"")</f>
        <v/>
      </c>
      <c r="R1936" s="79" t="str">
        <f aca="false">IF(P1936&lt;&gt;"",SUMIF(L1936:L2001,L1936,O1936:O2001),"")</f>
        <v/>
      </c>
      <c r="S1936" s="63"/>
    </row>
    <row r="1937" customFormat="false" ht="13.8" hidden="false" customHeight="false" outlineLevel="0" collapsed="false">
      <c r="A1937" s="104"/>
      <c r="B1937" s="104"/>
      <c r="C1937" s="104"/>
      <c r="D1937" s="104"/>
      <c r="E1937" s="104"/>
      <c r="F1937" s="104"/>
      <c r="G1937" s="104"/>
      <c r="H1937" s="104"/>
      <c r="I1937" s="104"/>
      <c r="J1937" s="104"/>
      <c r="K1937" s="21"/>
      <c r="L1937" s="62" t="n">
        <f aca="false">IF(AND(A1938&lt;&gt;"",A1937=""),L1936+1,L1936)</f>
        <v>182</v>
      </c>
      <c r="M1937" s="78" t="str">
        <f aca="false">IF(OR(A1937="Insumo",A1937="Composição Auxiliar"),J1937,"")</f>
        <v/>
      </c>
      <c r="N1937" s="79" t="str">
        <f aca="false">IF(ISNUMBER(SEARCH("COM ENCARGOS COMPLEMENTARES",D1937)),J1937,"")</f>
        <v/>
      </c>
      <c r="O1937" s="79" t="str">
        <f aca="false">IF(N1937&lt;&gt;"","",M1937)</f>
        <v/>
      </c>
      <c r="P1937" s="80" t="str">
        <f aca="false">IF(A1937="Composição",A1936,"")</f>
        <v/>
      </c>
      <c r="Q1937" s="79" t="str">
        <f aca="false">IF(P1937&lt;&gt;"",SUMIF(L1937:L2002,L1937,N1937:N2002),"")</f>
        <v/>
      </c>
      <c r="R1937" s="79" t="str">
        <f aca="false">IF(P1937&lt;&gt;"",SUMIF(L1937:L2002,L1937,O1937:O2002),"")</f>
        <v/>
      </c>
      <c r="S1937" s="63"/>
    </row>
    <row r="1938" customFormat="false" ht="13.8" hidden="false" customHeight="false" outlineLevel="0" collapsed="false">
      <c r="A1938" s="74" t="s">
        <v>460</v>
      </c>
      <c r="B1938" s="74"/>
      <c r="C1938" s="74"/>
      <c r="D1938" s="74" t="s">
        <v>169</v>
      </c>
      <c r="E1938" s="74"/>
      <c r="F1938" s="74"/>
      <c r="G1938" s="74"/>
      <c r="H1938" s="75"/>
      <c r="I1938" s="74"/>
      <c r="J1938" s="76"/>
      <c r="K1938" s="21"/>
      <c r="L1938" s="62" t="n">
        <f aca="false">IF(AND(A1939&lt;&gt;"",A1938=""),L1937+1,L1937)</f>
        <v>182</v>
      </c>
      <c r="M1938" s="78" t="str">
        <f aca="false">IF(OR(A1938="Insumo",A1938="Composição Auxiliar"),J1938,"")</f>
        <v/>
      </c>
      <c r="N1938" s="79" t="str">
        <f aca="false">IF(ISNUMBER(SEARCH("COM ENCARGOS COMPLEMENTARES",D1938)),J1938,"")</f>
        <v/>
      </c>
      <c r="O1938" s="79" t="str">
        <f aca="false">IF(N1938&lt;&gt;"","",M1938)</f>
        <v/>
      </c>
      <c r="P1938" s="80" t="str">
        <f aca="false">IF(A1938="Composição",A1937,"")</f>
        <v/>
      </c>
      <c r="Q1938" s="79" t="str">
        <f aca="false">IF(P1938&lt;&gt;"",SUMIF(L1938:L2003,L1938,N1938:N2003),"")</f>
        <v/>
      </c>
      <c r="R1938" s="79" t="str">
        <f aca="false">IF(P1938&lt;&gt;"",SUMIF(L1938:L2003,L1938,O1938:O2003),"")</f>
        <v/>
      </c>
      <c r="S1938" s="63"/>
    </row>
    <row r="1939" customFormat="false" ht="14.5" hidden="false" customHeight="true" outlineLevel="0" collapsed="false">
      <c r="A1939" s="81" t="s">
        <v>461</v>
      </c>
      <c r="B1939" s="82" t="s">
        <v>552</v>
      </c>
      <c r="C1939" s="81" t="s">
        <v>553</v>
      </c>
      <c r="D1939" s="81" t="s">
        <v>554</v>
      </c>
      <c r="E1939" s="81" t="s">
        <v>555</v>
      </c>
      <c r="F1939" s="81"/>
      <c r="G1939" s="83" t="s">
        <v>556</v>
      </c>
      <c r="H1939" s="82" t="s">
        <v>557</v>
      </c>
      <c r="I1939" s="82" t="s">
        <v>558</v>
      </c>
      <c r="J1939" s="82" t="s">
        <v>559</v>
      </c>
      <c r="K1939" s="21"/>
      <c r="L1939" s="62" t="n">
        <f aca="false">IF(AND(A1940&lt;&gt;"",A1939=""),L1938+1,L1938)</f>
        <v>182</v>
      </c>
      <c r="M1939" s="78" t="str">
        <f aca="false">IF(OR(A1939="Insumo",A1939="Composição Auxiliar"),J1939,"")</f>
        <v/>
      </c>
      <c r="N1939" s="79" t="str">
        <f aca="false">IF(ISNUMBER(SEARCH("COM ENCARGOS COMPLEMENTARES",D1939)),J1939,"")</f>
        <v/>
      </c>
      <c r="O1939" s="79" t="str">
        <f aca="false">IF(N1939&lt;&gt;"","",M1939)</f>
        <v/>
      </c>
      <c r="P1939" s="80" t="str">
        <f aca="false">IF(A1939="Composição",A1938,"")</f>
        <v/>
      </c>
      <c r="Q1939" s="79" t="str">
        <f aca="false">IF(P1939&lt;&gt;"",SUMIF(L1939:L2004,L1939,N1939:N2004),"")</f>
        <v/>
      </c>
      <c r="R1939" s="79" t="str">
        <f aca="false">IF(P1939&lt;&gt;"",SUMIF(L1939:L2004,L1939,O1939:O2004),"")</f>
        <v/>
      </c>
      <c r="S1939" s="63"/>
    </row>
    <row r="1940" customFormat="false" ht="24" hidden="false" customHeight="true" outlineLevel="0" collapsed="false">
      <c r="A1940" s="84" t="s">
        <v>560</v>
      </c>
      <c r="B1940" s="85" t="s">
        <v>228</v>
      </c>
      <c r="C1940" s="84" t="s">
        <v>584</v>
      </c>
      <c r="D1940" s="84" t="s">
        <v>969</v>
      </c>
      <c r="E1940" s="84" t="s">
        <v>912</v>
      </c>
      <c r="F1940" s="84"/>
      <c r="G1940" s="86" t="s">
        <v>587</v>
      </c>
      <c r="H1940" s="87" t="n">
        <v>1</v>
      </c>
      <c r="I1940" s="88" t="n">
        <f aca="false">SUMIF(L:L,$L1940,M:M)</f>
        <v>27.28</v>
      </c>
      <c r="J1940" s="88" t="n">
        <f aca="false">TRUNC(H1940*I1940,2)</f>
        <v>27.28</v>
      </c>
      <c r="K1940" s="21"/>
      <c r="L1940" s="62" t="n">
        <f aca="false">IF(AND(A1941&lt;&gt;"",A1940=""),L1939+1,L1939)</f>
        <v>182</v>
      </c>
      <c r="M1940" s="78" t="str">
        <f aca="false">IF(OR(A1940="Insumo",A1940="Composição Auxiliar"),J1940,"")</f>
        <v/>
      </c>
      <c r="N1940" s="79" t="str">
        <f aca="false">IF(ISNUMBER(SEARCH("COM ENCARGOS COMPLEMENTARES",D1940)),J1940,"")</f>
        <v/>
      </c>
      <c r="O1940" s="79" t="str">
        <f aca="false">IF(N1940&lt;&gt;"","",M1940)</f>
        <v/>
      </c>
      <c r="P1940" s="80" t="str">
        <f aca="false">IF(A1940="Composição",A1939,"")</f>
        <v> 10.2.5.1 </v>
      </c>
      <c r="Q1940" s="79" t="n">
        <f aca="false">IF(P1940&lt;&gt;"",SUMIF(L1940:L2005,L1940,N1940:N2005),"")</f>
        <v>12.81</v>
      </c>
      <c r="R1940" s="79" t="n">
        <f aca="false">IF(P1940&lt;&gt;"",SUMIF(L1940:L2005,L1940,O1940:O2005),"")</f>
        <v>14.47</v>
      </c>
      <c r="S1940" s="63"/>
    </row>
    <row r="1941" customFormat="false" ht="24" hidden="false" customHeight="true" outlineLevel="0" collapsed="false">
      <c r="A1941" s="89" t="s">
        <v>565</v>
      </c>
      <c r="B1941" s="90" t="s">
        <v>649</v>
      </c>
      <c r="C1941" s="89" t="s">
        <v>561</v>
      </c>
      <c r="D1941" s="89" t="s">
        <v>650</v>
      </c>
      <c r="E1941" s="89" t="s">
        <v>568</v>
      </c>
      <c r="F1941" s="89"/>
      <c r="G1941" s="91" t="s">
        <v>569</v>
      </c>
      <c r="H1941" s="92" t="n">
        <v>0.25</v>
      </c>
      <c r="I1941" s="93" t="n">
        <f aca="false">SUMIFS('ANALÍTICA AUXILIARES'!J:J,'ANALÍTICA AUXILIARES'!A:A,"Composição",'ANALÍTICA AUXILIARES'!B:B,$B1941)</f>
        <v>28.34</v>
      </c>
      <c r="J1941" s="93" t="n">
        <f aca="false">TRUNC(H1941*I1941,2)</f>
        <v>7.08</v>
      </c>
      <c r="K1941" s="21"/>
      <c r="L1941" s="62" t="n">
        <f aca="false">IF(AND(A1942&lt;&gt;"",A1941=""),L1940+1,L1940)</f>
        <v>182</v>
      </c>
      <c r="M1941" s="78" t="n">
        <f aca="false">IF(OR(A1941="Insumo",A1941="Composição Auxiliar"),J1941,"")</f>
        <v>7.08</v>
      </c>
      <c r="N1941" s="79" t="n">
        <f aca="false">IF(ISNUMBER(SEARCH("COM ENCARGOS COMPLEMENTARES",D1941)),J1941,"")</f>
        <v>7.08</v>
      </c>
      <c r="O1941" s="79" t="str">
        <f aca="false">IF(N1941&lt;&gt;"","",M1941)</f>
        <v/>
      </c>
      <c r="P1941" s="80" t="str">
        <f aca="false">IF(A1941="Composição",A1940,"")</f>
        <v/>
      </c>
      <c r="Q1941" s="79" t="str">
        <f aca="false">IF(P1941&lt;&gt;"",SUMIF(L1941:L2006,L1941,N1941:N2006),"")</f>
        <v/>
      </c>
      <c r="R1941" s="79" t="str">
        <f aca="false">IF(P1941&lt;&gt;"",SUMIF(L1941:L2006,L1941,O1941:O2006),"")</f>
        <v/>
      </c>
      <c r="S1941" s="63"/>
    </row>
    <row r="1942" customFormat="false" ht="24" hidden="false" customHeight="true" outlineLevel="0" collapsed="false">
      <c r="A1942" s="89" t="s">
        <v>565</v>
      </c>
      <c r="B1942" s="90" t="s">
        <v>573</v>
      </c>
      <c r="C1942" s="89" t="s">
        <v>561</v>
      </c>
      <c r="D1942" s="89" t="s">
        <v>574</v>
      </c>
      <c r="E1942" s="89" t="s">
        <v>568</v>
      </c>
      <c r="F1942" s="89"/>
      <c r="G1942" s="91" t="s">
        <v>569</v>
      </c>
      <c r="H1942" s="92" t="n">
        <v>0.25</v>
      </c>
      <c r="I1942" s="93" t="n">
        <f aca="false">SUMIFS('ANALÍTICA AUXILIARES'!J:J,'ANALÍTICA AUXILIARES'!A:A,"Composição",'ANALÍTICA AUXILIARES'!B:B,$B1942)</f>
        <v>22.95</v>
      </c>
      <c r="J1942" s="93" t="n">
        <f aca="false">TRUNC(H1942*I1942,2)</f>
        <v>5.73</v>
      </c>
      <c r="K1942" s="21"/>
      <c r="L1942" s="62" t="n">
        <f aca="false">IF(AND(A1943&lt;&gt;"",A1942=""),L1941+1,L1941)</f>
        <v>182</v>
      </c>
      <c r="M1942" s="78" t="n">
        <f aca="false">IF(OR(A1942="Insumo",A1942="Composição Auxiliar"),J1942,"")</f>
        <v>5.73</v>
      </c>
      <c r="N1942" s="79" t="n">
        <f aca="false">IF(ISNUMBER(SEARCH("COM ENCARGOS COMPLEMENTARES",D1942)),J1942,"")</f>
        <v>5.73</v>
      </c>
      <c r="O1942" s="79" t="str">
        <f aca="false">IF(N1942&lt;&gt;"","",M1942)</f>
        <v/>
      </c>
      <c r="P1942" s="80" t="str">
        <f aca="false">IF(A1942="Composição",A1941,"")</f>
        <v/>
      </c>
      <c r="Q1942" s="79" t="str">
        <f aca="false">IF(P1942&lt;&gt;"",SUMIF(L1942:L2007,L1942,N1942:N2007),"")</f>
        <v/>
      </c>
      <c r="R1942" s="79" t="str">
        <f aca="false">IF(P1942&lt;&gt;"",SUMIF(L1942:L2007,L1942,O1942:O2007),"")</f>
        <v/>
      </c>
      <c r="S1942" s="63"/>
    </row>
    <row r="1943" customFormat="false" ht="13.8" hidden="false" customHeight="false" outlineLevel="0" collapsed="false">
      <c r="A1943" s="94" t="s">
        <v>575</v>
      </c>
      <c r="B1943" s="95" t="s">
        <v>916</v>
      </c>
      <c r="C1943" s="94" t="str">
        <f aca="false">VLOOKUP(B1943,INSUMOS!$A:$I,2,FALSE())</f>
        <v>ORSE</v>
      </c>
      <c r="D1943" s="94" t="str">
        <f aca="false">VLOOKUP(B1943,INSUMOS!$A:$I,3,FALSE())</f>
        <v>ARRUELA LISA DE 3/8"</v>
      </c>
      <c r="E1943" s="94" t="str">
        <f aca="false">VLOOKUP(B1943,INSUMOS!$A:$I,4,FALSE())</f>
        <v>Material</v>
      </c>
      <c r="F1943" s="94"/>
      <c r="G1943" s="96" t="str">
        <f aca="false">VLOOKUP(B1943,INSUMOS!$A:$I,5,FALSE())</f>
        <v>un</v>
      </c>
      <c r="H1943" s="97" t="n">
        <v>3</v>
      </c>
      <c r="I1943" s="98" t="n">
        <f aca="false">VLOOKUP(B1943,INSUMOS!$A:$I,8,FALSE())</f>
        <v>0.12</v>
      </c>
      <c r="J1943" s="98" t="n">
        <f aca="false">TRUNC(H1943*I1943,2)</f>
        <v>0.36</v>
      </c>
      <c r="K1943" s="21"/>
      <c r="L1943" s="62" t="n">
        <f aca="false">IF(AND(A1944&lt;&gt;"",A1943=""),L1942+1,L1942)</f>
        <v>182</v>
      </c>
      <c r="M1943" s="78" t="n">
        <f aca="false">IF(OR(A1943="Insumo",A1943="Composição Auxiliar"),J1943,"")</f>
        <v>0.36</v>
      </c>
      <c r="N1943" s="79" t="str">
        <f aca="false">IF(ISNUMBER(SEARCH("COM ENCARGOS COMPLEMENTARES",D1943)),J1943,"")</f>
        <v/>
      </c>
      <c r="O1943" s="79" t="n">
        <f aca="false">IF(N1943&lt;&gt;"","",M1943)</f>
        <v>0.36</v>
      </c>
      <c r="P1943" s="80" t="str">
        <f aca="false">IF(A1943="Composição",A1942,"")</f>
        <v/>
      </c>
      <c r="Q1943" s="79" t="str">
        <f aca="false">IF(P1943&lt;&gt;"",SUMIF(L1943:L2008,L1943,N1943:N2008),"")</f>
        <v/>
      </c>
      <c r="R1943" s="79" t="str">
        <f aca="false">IF(P1943&lt;&gt;"",SUMIF(L1943:L2008,L1943,O1943:O2008),"")</f>
        <v/>
      </c>
      <c r="S1943" s="63"/>
    </row>
    <row r="1944" customFormat="false" ht="24" hidden="false" customHeight="false" outlineLevel="0" collapsed="false">
      <c r="A1944" s="94" t="s">
        <v>575</v>
      </c>
      <c r="B1944" s="95" t="s">
        <v>915</v>
      </c>
      <c r="C1944" s="94" t="str">
        <f aca="false">VLOOKUP(B1944,INSUMOS!$A:$I,2,FALSE())</f>
        <v>SINAPI</v>
      </c>
      <c r="D1944" s="94" t="str">
        <f aca="false">VLOOKUP(B1944,INSUMOS!$A:$I,3,FALSE())</f>
        <v>PARAFUSO DE ACO ZINCADO, TIPO CHUMBADOR PARABOLT, DIAMETRO 3/8", COMPRIMENTO 75 MM</v>
      </c>
      <c r="E1944" s="94" t="str">
        <f aca="false">VLOOKUP(B1944,INSUMOS!$A:$I,4,FALSE())</f>
        <v>Material</v>
      </c>
      <c r="F1944" s="94"/>
      <c r="G1944" s="96" t="str">
        <f aca="false">VLOOKUP(B1944,INSUMOS!$A:$I,5,FALSE())</f>
        <v>UN</v>
      </c>
      <c r="H1944" s="97" t="n">
        <v>1</v>
      </c>
      <c r="I1944" s="98" t="n">
        <f aca="false">VLOOKUP(B1944,INSUMOS!$A:$I,8,FALSE())</f>
        <v>3.29</v>
      </c>
      <c r="J1944" s="98" t="n">
        <f aca="false">TRUNC(H1944*I1944,2)</f>
        <v>3.29</v>
      </c>
      <c r="K1944" s="21"/>
      <c r="L1944" s="62" t="n">
        <f aca="false">IF(AND(A1945&lt;&gt;"",A1944=""),L1943+1,L1943)</f>
        <v>182</v>
      </c>
      <c r="M1944" s="78" t="n">
        <f aca="false">IF(OR(A1944="Insumo",A1944="Composição Auxiliar"),J1944,"")</f>
        <v>3.29</v>
      </c>
      <c r="N1944" s="79" t="str">
        <f aca="false">IF(ISNUMBER(SEARCH("COM ENCARGOS COMPLEMENTARES",D1944)),J1944,"")</f>
        <v/>
      </c>
      <c r="O1944" s="79" t="n">
        <f aca="false">IF(N1944&lt;&gt;"","",M1944)</f>
        <v>3.29</v>
      </c>
      <c r="P1944" s="80" t="str">
        <f aca="false">IF(A1944="Composição",A1943,"")</f>
        <v/>
      </c>
      <c r="Q1944" s="79" t="str">
        <f aca="false">IF(P1944&lt;&gt;"",SUMIF(L1944:L2009,L1944,N1944:N2009),"")</f>
        <v/>
      </c>
      <c r="R1944" s="79" t="str">
        <f aca="false">IF(P1944&lt;&gt;"",SUMIF(L1944:L2009,L1944,O1944:O2009),"")</f>
        <v/>
      </c>
      <c r="S1944" s="63"/>
    </row>
    <row r="1945" customFormat="false" ht="13.8" hidden="false" customHeight="false" outlineLevel="0" collapsed="false">
      <c r="A1945" s="94" t="s">
        <v>575</v>
      </c>
      <c r="B1945" s="95" t="s">
        <v>913</v>
      </c>
      <c r="C1945" s="94" t="str">
        <f aca="false">VLOOKUP(B1945,INSUMOS!$A:$I,2,FALSE())</f>
        <v>SINAPI</v>
      </c>
      <c r="D1945" s="94" t="str">
        <f aca="false">VLOOKUP(B1945,INSUMOS!$A:$I,3,FALSE())</f>
        <v>PORCA ZINCADA, SEXTAVADA, DIAMETRO 3/8"</v>
      </c>
      <c r="E1945" s="94" t="str">
        <f aca="false">VLOOKUP(B1945,INSUMOS!$A:$I,4,FALSE())</f>
        <v>Material</v>
      </c>
      <c r="F1945" s="94"/>
      <c r="G1945" s="96" t="str">
        <f aca="false">VLOOKUP(B1945,INSUMOS!$A:$I,5,FALSE())</f>
        <v>UN</v>
      </c>
      <c r="H1945" s="97" t="n">
        <v>3</v>
      </c>
      <c r="I1945" s="98" t="n">
        <f aca="false">VLOOKUP(B1945,INSUMOS!$A:$I,8,FALSE())</f>
        <v>0.31</v>
      </c>
      <c r="J1945" s="98" t="n">
        <f aca="false">TRUNC(H1945*I1945,2)</f>
        <v>0.93</v>
      </c>
      <c r="K1945" s="21"/>
      <c r="L1945" s="62" t="n">
        <f aca="false">IF(AND(A1946&lt;&gt;"",A1945=""),L1944+1,L1944)</f>
        <v>182</v>
      </c>
      <c r="M1945" s="78" t="n">
        <f aca="false">IF(OR(A1945="Insumo",A1945="Composição Auxiliar"),J1945,"")</f>
        <v>0.93</v>
      </c>
      <c r="N1945" s="79" t="str">
        <f aca="false">IF(ISNUMBER(SEARCH("COM ENCARGOS COMPLEMENTARES",D1945)),J1945,"")</f>
        <v/>
      </c>
      <c r="O1945" s="79" t="n">
        <f aca="false">IF(N1945&lt;&gt;"","",M1945)</f>
        <v>0.93</v>
      </c>
      <c r="P1945" s="80" t="str">
        <f aca="false">IF(A1945="Composição",A1944,"")</f>
        <v/>
      </c>
      <c r="Q1945" s="79" t="str">
        <f aca="false">IF(P1945&lt;&gt;"",SUMIF(L1945:L2010,L1945,N1945:N2010),"")</f>
        <v/>
      </c>
      <c r="R1945" s="79" t="str">
        <f aca="false">IF(P1945&lt;&gt;"",SUMIF(L1945:L2010,L1945,O1945:O2010),"")</f>
        <v/>
      </c>
      <c r="S1945" s="63"/>
    </row>
    <row r="1946" customFormat="false" ht="13.8" hidden="false" customHeight="false" outlineLevel="0" collapsed="false">
      <c r="A1946" s="94" t="s">
        <v>575</v>
      </c>
      <c r="B1946" s="95" t="s">
        <v>917</v>
      </c>
      <c r="C1946" s="94" t="str">
        <f aca="false">VLOOKUP(B1946,INSUMOS!$A:$I,2,FALSE())</f>
        <v>ORSE</v>
      </c>
      <c r="D1946" s="94" t="str">
        <f aca="false">VLOOKUP(B1946,INSUMOS!$A:$I,3,FALSE())</f>
        <v>BARRA ROSCADA ZINCADA Ø 3/8"</v>
      </c>
      <c r="E1946" s="94" t="str">
        <f aca="false">VLOOKUP(B1946,INSUMOS!$A:$I,4,FALSE())</f>
        <v>Material</v>
      </c>
      <c r="F1946" s="94"/>
      <c r="G1946" s="96" t="str">
        <f aca="false">VLOOKUP(B1946,INSUMOS!$A:$I,5,FALSE())</f>
        <v>m</v>
      </c>
      <c r="H1946" s="97" t="n">
        <v>0.9</v>
      </c>
      <c r="I1946" s="98" t="n">
        <f aca="false">VLOOKUP(B1946,INSUMOS!$A:$I,8,FALSE())</f>
        <v>7.7</v>
      </c>
      <c r="J1946" s="98" t="n">
        <f aca="false">TRUNC(H1946*I1946,2)</f>
        <v>6.93</v>
      </c>
      <c r="K1946" s="21"/>
      <c r="L1946" s="62" t="n">
        <f aca="false">IF(AND(A1947&lt;&gt;"",A1946=""),L1945+1,L1945)</f>
        <v>182</v>
      </c>
      <c r="M1946" s="78" t="n">
        <f aca="false">IF(OR(A1946="Insumo",A1946="Composição Auxiliar"),J1946,"")</f>
        <v>6.93</v>
      </c>
      <c r="N1946" s="79" t="str">
        <f aca="false">IF(ISNUMBER(SEARCH("COM ENCARGOS COMPLEMENTARES",D1946)),J1946,"")</f>
        <v/>
      </c>
      <c r="O1946" s="79" t="n">
        <f aca="false">IF(N1946&lt;&gt;"","",M1946)</f>
        <v>6.93</v>
      </c>
      <c r="P1946" s="80" t="str">
        <f aca="false">IF(A1946="Composição",A1945,"")</f>
        <v/>
      </c>
      <c r="Q1946" s="79" t="str">
        <f aca="false">IF(P1946&lt;&gt;"",SUMIF(L1946:L2011,L1946,N1946:N2011),"")</f>
        <v/>
      </c>
      <c r="R1946" s="79" t="str">
        <f aca="false">IF(P1946&lt;&gt;"",SUMIF(L1946:L2011,L1946,O1946:O2011),"")</f>
        <v/>
      </c>
      <c r="S1946" s="63"/>
    </row>
    <row r="1947" customFormat="false" ht="24" hidden="false" customHeight="false" outlineLevel="0" collapsed="false">
      <c r="A1947" s="94" t="s">
        <v>575</v>
      </c>
      <c r="B1947" s="95" t="s">
        <v>914</v>
      </c>
      <c r="C1947" s="94" t="str">
        <f aca="false">VLOOKUP(B1947,INSUMOS!$A:$I,2,FALSE())</f>
        <v>SINAPI</v>
      </c>
      <c r="D1947" s="94" t="str">
        <f aca="false">VLOOKUP(B1947,INSUMOS!$A:$I,3,FALSE())</f>
        <v>ABRACADEIRA EM ACO PARA AMARRACAO DE ELETRODUTOS, TIPO U SIMPLES, COM 2"</v>
      </c>
      <c r="E1947" s="94" t="str">
        <f aca="false">VLOOKUP(B1947,INSUMOS!$A:$I,4,FALSE())</f>
        <v>Material</v>
      </c>
      <c r="F1947" s="94"/>
      <c r="G1947" s="96" t="str">
        <f aca="false">VLOOKUP(B1947,INSUMOS!$A:$I,5,FALSE())</f>
        <v>UN</v>
      </c>
      <c r="H1947" s="97" t="n">
        <v>1</v>
      </c>
      <c r="I1947" s="98" t="n">
        <f aca="false">VLOOKUP(B1947,INSUMOS!$A:$I,8,FALSE())</f>
        <v>2.96</v>
      </c>
      <c r="J1947" s="98" t="n">
        <f aca="false">TRUNC(H1947*I1947,2)</f>
        <v>2.96</v>
      </c>
      <c r="K1947" s="21"/>
      <c r="L1947" s="62" t="n">
        <f aca="false">IF(AND(A1948&lt;&gt;"",A1947=""),L1946+1,L1946)</f>
        <v>182</v>
      </c>
      <c r="M1947" s="78" t="n">
        <f aca="false">IF(OR(A1947="Insumo",A1947="Composição Auxiliar"),J1947,"")</f>
        <v>2.96</v>
      </c>
      <c r="N1947" s="79" t="str">
        <f aca="false">IF(ISNUMBER(SEARCH("COM ENCARGOS COMPLEMENTARES",D1947)),J1947,"")</f>
        <v/>
      </c>
      <c r="O1947" s="79" t="n">
        <f aca="false">IF(N1947&lt;&gt;"","",M1947)</f>
        <v>2.96</v>
      </c>
      <c r="P1947" s="80" t="str">
        <f aca="false">IF(A1947="Composição",A1946,"")</f>
        <v/>
      </c>
      <c r="Q1947" s="79" t="str">
        <f aca="false">IF(P1947&lt;&gt;"",SUMIF(L1947:L2012,L1947,N1947:N2012),"")</f>
        <v/>
      </c>
      <c r="R1947" s="79" t="str">
        <f aca="false">IF(P1947&lt;&gt;"",SUMIF(L1947:L2012,L1947,O1947:O2012),"")</f>
        <v/>
      </c>
      <c r="S1947" s="63"/>
    </row>
    <row r="1948" customFormat="false" ht="13.8" hidden="false" customHeight="false" outlineLevel="0" collapsed="false">
      <c r="A1948" s="99"/>
      <c r="B1948" s="99"/>
      <c r="C1948" s="99"/>
      <c r="D1948" s="99"/>
      <c r="E1948" s="99"/>
      <c r="F1948" s="100"/>
      <c r="G1948" s="99"/>
      <c r="H1948" s="100"/>
      <c r="I1948" s="99"/>
      <c r="J1948" s="100"/>
      <c r="K1948" s="21"/>
      <c r="L1948" s="62" t="n">
        <f aca="false">IF(AND(A1949&lt;&gt;"",A1948=""),L1947+1,L1947)</f>
        <v>182</v>
      </c>
      <c r="M1948" s="78" t="str">
        <f aca="false">IF(OR(A1948="Insumo",A1948="Composição Auxiliar"),J1948,"")</f>
        <v/>
      </c>
      <c r="N1948" s="79" t="str">
        <f aca="false">IF(ISNUMBER(SEARCH("COM ENCARGOS COMPLEMENTARES",D1948)),J1948,"")</f>
        <v/>
      </c>
      <c r="O1948" s="79" t="str">
        <f aca="false">IF(N1948&lt;&gt;"","",M1948)</f>
        <v/>
      </c>
      <c r="P1948" s="80" t="str">
        <f aca="false">IF(A1948="Composição",A1947,"")</f>
        <v/>
      </c>
      <c r="Q1948" s="79" t="str">
        <f aca="false">IF(P1948&lt;&gt;"",SUMIF(L1948:L2013,L1948,N1948:N2013),"")</f>
        <v/>
      </c>
      <c r="R1948" s="79" t="str">
        <f aca="false">IF(P1948&lt;&gt;"",SUMIF(L1948:L2013,L1948,O1948:O2013),"")</f>
        <v/>
      </c>
      <c r="S1948" s="63"/>
    </row>
    <row r="1949" customFormat="false" ht="13.8" hidden="false" customHeight="true" outlineLevel="0" collapsed="false">
      <c r="A1949" s="99"/>
      <c r="B1949" s="99"/>
      <c r="C1949" s="99"/>
      <c r="D1949" s="99"/>
      <c r="E1949" s="99"/>
      <c r="F1949" s="100"/>
      <c r="G1949" s="99"/>
      <c r="H1949" s="99" t="s">
        <v>580</v>
      </c>
      <c r="I1949" s="99"/>
      <c r="J1949" s="100" t="n">
        <f aca="false">TRUNC(SUMIF(L:L,$L1949,M:M)*(1+$J$9),2)</f>
        <v>33.07</v>
      </c>
      <c r="K1949" s="21"/>
      <c r="L1949" s="62" t="n">
        <f aca="false">IF(AND(A1950&lt;&gt;"",A1949=""),L1948+1,L1948)</f>
        <v>182</v>
      </c>
      <c r="M1949" s="78" t="str">
        <f aca="false">IF(OR(A1949="Insumo",A1949="Composição Auxiliar"),J1949,"")</f>
        <v/>
      </c>
      <c r="N1949" s="79" t="str">
        <f aca="false">IF(ISNUMBER(SEARCH("COM ENCARGOS COMPLEMENTARES",D1949)),J1949,"")</f>
        <v/>
      </c>
      <c r="O1949" s="79" t="str">
        <f aca="false">IF(N1949&lt;&gt;"","",M1949)</f>
        <v/>
      </c>
      <c r="P1949" s="80" t="str">
        <f aca="false">IF(A1949="Composição",A1948,"")</f>
        <v/>
      </c>
      <c r="Q1949" s="79" t="str">
        <f aca="false">IF(P1949&lt;&gt;"",SUMIF(L1949:L2014,L1949,N1949:N2014),"")</f>
        <v/>
      </c>
      <c r="R1949" s="79" t="str">
        <f aca="false">IF(P1949&lt;&gt;"",SUMIF(L1949:L2014,L1949,O1949:O2014),"")</f>
        <v/>
      </c>
      <c r="S1949" s="63"/>
    </row>
    <row r="1950" customFormat="false" ht="13.8" hidden="false" customHeight="false" outlineLevel="0" collapsed="false">
      <c r="A1950" s="101"/>
      <c r="B1950" s="101"/>
      <c r="C1950" s="101"/>
      <c r="D1950" s="101"/>
      <c r="E1950" s="101"/>
      <c r="F1950" s="101"/>
      <c r="G1950" s="101" t="s">
        <v>581</v>
      </c>
      <c r="H1950" s="102" t="s">
        <v>973</v>
      </c>
      <c r="I1950" s="101" t="s">
        <v>583</v>
      </c>
      <c r="J1950" s="103" t="n">
        <f aca="false">TRUNC(J1949*H1950,2)</f>
        <v>363.77</v>
      </c>
      <c r="K1950" s="21"/>
      <c r="L1950" s="62" t="n">
        <f aca="false">IF(AND(A1951&lt;&gt;"",A1950=""),L1949+1,L1949)</f>
        <v>182</v>
      </c>
      <c r="M1950" s="78" t="str">
        <f aca="false">IF(OR(A1950="Insumo",A1950="Composição Auxiliar"),J1950,"")</f>
        <v/>
      </c>
      <c r="N1950" s="79" t="str">
        <f aca="false">IF(ISNUMBER(SEARCH("COM ENCARGOS COMPLEMENTARES",D1950)),J1950,"")</f>
        <v/>
      </c>
      <c r="O1950" s="79" t="str">
        <f aca="false">IF(N1950&lt;&gt;"","",M1950)</f>
        <v/>
      </c>
      <c r="P1950" s="80" t="str">
        <f aca="false">IF(A1950="Composição",A1949,"")</f>
        <v/>
      </c>
      <c r="Q1950" s="79" t="str">
        <f aca="false">IF(P1950&lt;&gt;"",SUMIF(L1950:L2015,L1950,N1950:N2015),"")</f>
        <v/>
      </c>
      <c r="R1950" s="79" t="str">
        <f aca="false">IF(P1950&lt;&gt;"",SUMIF(L1950:L2015,L1950,O1950:O2015),"")</f>
        <v/>
      </c>
      <c r="S1950" s="63"/>
    </row>
    <row r="1951" customFormat="false" ht="13.8" hidden="false" customHeight="false" outlineLevel="0" collapsed="false">
      <c r="A1951" s="104"/>
      <c r="B1951" s="104"/>
      <c r="C1951" s="104"/>
      <c r="D1951" s="104"/>
      <c r="E1951" s="104"/>
      <c r="F1951" s="104"/>
      <c r="G1951" s="104"/>
      <c r="H1951" s="104"/>
      <c r="I1951" s="104"/>
      <c r="J1951" s="104"/>
      <c r="K1951" s="21"/>
      <c r="L1951" s="62" t="n">
        <f aca="false">IF(AND(A1952&lt;&gt;"",A1951=""),L1950+1,L1950)</f>
        <v>183</v>
      </c>
      <c r="M1951" s="78" t="str">
        <f aca="false">IF(OR(A1951="Insumo",A1951="Composição Auxiliar"),J1951,"")</f>
        <v/>
      </c>
      <c r="N1951" s="79" t="str">
        <f aca="false">IF(ISNUMBER(SEARCH("COM ENCARGOS COMPLEMENTARES",D1951)),J1951,"")</f>
        <v/>
      </c>
      <c r="O1951" s="79" t="str">
        <f aca="false">IF(N1951&lt;&gt;"","",M1951)</f>
        <v/>
      </c>
      <c r="P1951" s="80" t="str">
        <f aca="false">IF(A1951="Composição",A1950,"")</f>
        <v/>
      </c>
      <c r="Q1951" s="79" t="str">
        <f aca="false">IF(P1951&lt;&gt;"",SUMIF(L1951:L2016,L1951,N1951:N2016),"")</f>
        <v/>
      </c>
      <c r="R1951" s="79" t="str">
        <f aca="false">IF(P1951&lt;&gt;"",SUMIF(L1951:L2016,L1951,O1951:O2016),"")</f>
        <v/>
      </c>
      <c r="S1951" s="63"/>
    </row>
    <row r="1952" customFormat="false" ht="14.5" hidden="false" customHeight="true" outlineLevel="0" collapsed="false">
      <c r="A1952" s="81" t="s">
        <v>462</v>
      </c>
      <c r="B1952" s="82" t="s">
        <v>552</v>
      </c>
      <c r="C1952" s="81" t="s">
        <v>553</v>
      </c>
      <c r="D1952" s="81" t="s">
        <v>554</v>
      </c>
      <c r="E1952" s="81" t="s">
        <v>555</v>
      </c>
      <c r="F1952" s="81"/>
      <c r="G1952" s="83" t="s">
        <v>556</v>
      </c>
      <c r="H1952" s="82" t="s">
        <v>557</v>
      </c>
      <c r="I1952" s="82" t="s">
        <v>558</v>
      </c>
      <c r="J1952" s="82" t="s">
        <v>559</v>
      </c>
      <c r="K1952" s="21"/>
      <c r="L1952" s="62" t="n">
        <f aca="false">IF(AND(A1953&lt;&gt;"",A1952=""),L1951+1,L1951)</f>
        <v>183</v>
      </c>
      <c r="M1952" s="78" t="str">
        <f aca="false">IF(OR(A1952="Insumo",A1952="Composição Auxiliar"),J1952,"")</f>
        <v/>
      </c>
      <c r="N1952" s="79" t="str">
        <f aca="false">IF(ISNUMBER(SEARCH("COM ENCARGOS COMPLEMENTARES",D1952)),J1952,"")</f>
        <v/>
      </c>
      <c r="O1952" s="79" t="str">
        <f aca="false">IF(N1952&lt;&gt;"","",M1952)</f>
        <v/>
      </c>
      <c r="P1952" s="80" t="str">
        <f aca="false">IF(A1952="Composição",A1951,"")</f>
        <v/>
      </c>
      <c r="Q1952" s="79" t="str">
        <f aca="false">IF(P1952&lt;&gt;"",SUMIF(L1952:L2017,L1952,N1952:N2017),"")</f>
        <v/>
      </c>
      <c r="R1952" s="79" t="str">
        <f aca="false">IF(P1952&lt;&gt;"",SUMIF(L1952:L2017,L1952,O1952:O2017),"")</f>
        <v/>
      </c>
      <c r="S1952" s="63"/>
    </row>
    <row r="1953" customFormat="false" ht="24" hidden="false" customHeight="true" outlineLevel="0" collapsed="false">
      <c r="A1953" s="84" t="s">
        <v>560</v>
      </c>
      <c r="B1953" s="85" t="s">
        <v>230</v>
      </c>
      <c r="C1953" s="84" t="s">
        <v>584</v>
      </c>
      <c r="D1953" s="84" t="s">
        <v>971</v>
      </c>
      <c r="E1953" s="84" t="s">
        <v>912</v>
      </c>
      <c r="F1953" s="84"/>
      <c r="G1953" s="86" t="s">
        <v>587</v>
      </c>
      <c r="H1953" s="87" t="n">
        <v>1</v>
      </c>
      <c r="I1953" s="88" t="n">
        <f aca="false">SUMIF(L:L,$L1953,M:M)</f>
        <v>34.81</v>
      </c>
      <c r="J1953" s="88" t="n">
        <f aca="false">TRUNC(H1953*I1953,2)</f>
        <v>34.81</v>
      </c>
      <c r="K1953" s="21"/>
      <c r="L1953" s="62" t="n">
        <f aca="false">IF(AND(A1954&lt;&gt;"",A1953=""),L1952+1,L1952)</f>
        <v>183</v>
      </c>
      <c r="M1953" s="78" t="str">
        <f aca="false">IF(OR(A1953="Insumo",A1953="Composição Auxiliar"),J1953,"")</f>
        <v/>
      </c>
      <c r="N1953" s="79" t="str">
        <f aca="false">IF(ISNUMBER(SEARCH("COM ENCARGOS COMPLEMENTARES",D1953)),J1953,"")</f>
        <v/>
      </c>
      <c r="O1953" s="79" t="str">
        <f aca="false">IF(N1953&lt;&gt;"","",M1953)</f>
        <v/>
      </c>
      <c r="P1953" s="80" t="str">
        <f aca="false">IF(A1953="Composição",A1952,"")</f>
        <v> 10.2.5.2 </v>
      </c>
      <c r="Q1953" s="79" t="n">
        <f aca="false">IF(P1953&lt;&gt;"",SUMIF(L1953:L2018,L1953,N1953:N2018),"")</f>
        <v>15.38</v>
      </c>
      <c r="R1953" s="79" t="n">
        <f aca="false">IF(P1953&lt;&gt;"",SUMIF(L1953:L2018,L1953,O1953:O2018),"")</f>
        <v>19.43</v>
      </c>
      <c r="S1953" s="63"/>
    </row>
    <row r="1954" customFormat="false" ht="24" hidden="false" customHeight="true" outlineLevel="0" collapsed="false">
      <c r="A1954" s="89" t="s">
        <v>565</v>
      </c>
      <c r="B1954" s="90" t="s">
        <v>573</v>
      </c>
      <c r="C1954" s="89" t="s">
        <v>561</v>
      </c>
      <c r="D1954" s="89" t="s">
        <v>574</v>
      </c>
      <c r="E1954" s="89" t="s">
        <v>568</v>
      </c>
      <c r="F1954" s="89"/>
      <c r="G1954" s="91" t="s">
        <v>569</v>
      </c>
      <c r="H1954" s="92" t="n">
        <v>0.3</v>
      </c>
      <c r="I1954" s="93" t="n">
        <f aca="false">SUMIFS('ANALÍTICA AUXILIARES'!J:J,'ANALÍTICA AUXILIARES'!A:A,"Composição",'ANALÍTICA AUXILIARES'!B:B,$B1954)</f>
        <v>22.95</v>
      </c>
      <c r="J1954" s="93" t="n">
        <f aca="false">TRUNC(H1954*I1954,2)</f>
        <v>6.88</v>
      </c>
      <c r="K1954" s="21"/>
      <c r="L1954" s="62" t="n">
        <f aca="false">IF(AND(A1955&lt;&gt;"",A1954=""),L1953+1,L1953)</f>
        <v>183</v>
      </c>
      <c r="M1954" s="78" t="n">
        <f aca="false">IF(OR(A1954="Insumo",A1954="Composição Auxiliar"),J1954,"")</f>
        <v>6.88</v>
      </c>
      <c r="N1954" s="79" t="n">
        <f aca="false">IF(ISNUMBER(SEARCH("COM ENCARGOS COMPLEMENTARES",D1954)),J1954,"")</f>
        <v>6.88</v>
      </c>
      <c r="O1954" s="79" t="str">
        <f aca="false">IF(N1954&lt;&gt;"","",M1954)</f>
        <v/>
      </c>
      <c r="P1954" s="80" t="str">
        <f aca="false">IF(A1954="Composição",A1953,"")</f>
        <v/>
      </c>
      <c r="Q1954" s="79" t="str">
        <f aca="false">IF(P1954&lt;&gt;"",SUMIF(L1954:L2019,L1954,N1954:N2019),"")</f>
        <v/>
      </c>
      <c r="R1954" s="79" t="str">
        <f aca="false">IF(P1954&lt;&gt;"",SUMIF(L1954:L2019,L1954,O1954:O2019),"")</f>
        <v/>
      </c>
      <c r="S1954" s="63"/>
    </row>
    <row r="1955" customFormat="false" ht="24" hidden="false" customHeight="true" outlineLevel="0" collapsed="false">
      <c r="A1955" s="89" t="s">
        <v>565</v>
      </c>
      <c r="B1955" s="90" t="s">
        <v>649</v>
      </c>
      <c r="C1955" s="89" t="s">
        <v>561</v>
      </c>
      <c r="D1955" s="89" t="s">
        <v>650</v>
      </c>
      <c r="E1955" s="89" t="s">
        <v>568</v>
      </c>
      <c r="F1955" s="89"/>
      <c r="G1955" s="91" t="s">
        <v>569</v>
      </c>
      <c r="H1955" s="92" t="n">
        <v>0.3</v>
      </c>
      <c r="I1955" s="93" t="n">
        <f aca="false">SUMIFS('ANALÍTICA AUXILIARES'!J:J,'ANALÍTICA AUXILIARES'!A:A,"Composição",'ANALÍTICA AUXILIARES'!B:B,$B1955)</f>
        <v>28.34</v>
      </c>
      <c r="J1955" s="93" t="n">
        <f aca="false">TRUNC(H1955*I1955,2)</f>
        <v>8.5</v>
      </c>
      <c r="K1955" s="21"/>
      <c r="L1955" s="62" t="n">
        <f aca="false">IF(AND(A1956&lt;&gt;"",A1955=""),L1954+1,L1954)</f>
        <v>183</v>
      </c>
      <c r="M1955" s="78" t="n">
        <f aca="false">IF(OR(A1955="Insumo",A1955="Composição Auxiliar"),J1955,"")</f>
        <v>8.5</v>
      </c>
      <c r="N1955" s="79" t="n">
        <f aca="false">IF(ISNUMBER(SEARCH("COM ENCARGOS COMPLEMENTARES",D1955)),J1955,"")</f>
        <v>8.5</v>
      </c>
      <c r="O1955" s="79" t="str">
        <f aca="false">IF(N1955&lt;&gt;"","",M1955)</f>
        <v/>
      </c>
      <c r="P1955" s="80" t="str">
        <f aca="false">IF(A1955="Composição",A1954,"")</f>
        <v/>
      </c>
      <c r="Q1955" s="79" t="str">
        <f aca="false">IF(P1955&lt;&gt;"",SUMIF(L1955:L2020,L1955,N1955:N2020),"")</f>
        <v/>
      </c>
      <c r="R1955" s="79" t="str">
        <f aca="false">IF(P1955&lt;&gt;"",SUMIF(L1955:L2020,L1955,O1955:O2020),"")</f>
        <v/>
      </c>
      <c r="S1955" s="63"/>
    </row>
    <row r="1956" customFormat="false" ht="13.8" hidden="false" customHeight="false" outlineLevel="0" collapsed="false">
      <c r="A1956" s="94" t="s">
        <v>575</v>
      </c>
      <c r="B1956" s="95" t="s">
        <v>913</v>
      </c>
      <c r="C1956" s="94" t="str">
        <f aca="false">VLOOKUP(B1956,INSUMOS!$A:$I,2,FALSE())</f>
        <v>SINAPI</v>
      </c>
      <c r="D1956" s="94" t="str">
        <f aca="false">VLOOKUP(B1956,INSUMOS!$A:$I,3,FALSE())</f>
        <v>PORCA ZINCADA, SEXTAVADA, DIAMETRO 3/8"</v>
      </c>
      <c r="E1956" s="94" t="str">
        <f aca="false">VLOOKUP(B1956,INSUMOS!$A:$I,4,FALSE())</f>
        <v>Material</v>
      </c>
      <c r="F1956" s="94"/>
      <c r="G1956" s="96" t="str">
        <f aca="false">VLOOKUP(B1956,INSUMOS!$A:$I,5,FALSE())</f>
        <v>UN</v>
      </c>
      <c r="H1956" s="97" t="n">
        <v>3</v>
      </c>
      <c r="I1956" s="98" t="n">
        <f aca="false">VLOOKUP(B1956,INSUMOS!$A:$I,8,FALSE())</f>
        <v>0.31</v>
      </c>
      <c r="J1956" s="98" t="n">
        <f aca="false">TRUNC(H1956*I1956,2)</f>
        <v>0.93</v>
      </c>
      <c r="K1956" s="21"/>
      <c r="L1956" s="62" t="n">
        <f aca="false">IF(AND(A1957&lt;&gt;"",A1956=""),L1955+1,L1955)</f>
        <v>183</v>
      </c>
      <c r="M1956" s="78" t="n">
        <f aca="false">IF(OR(A1956="Insumo",A1956="Composição Auxiliar"),J1956,"")</f>
        <v>0.93</v>
      </c>
      <c r="N1956" s="79" t="str">
        <f aca="false">IF(ISNUMBER(SEARCH("COM ENCARGOS COMPLEMENTARES",D1956)),J1956,"")</f>
        <v/>
      </c>
      <c r="O1956" s="79" t="n">
        <f aca="false">IF(N1956&lt;&gt;"","",M1956)</f>
        <v>0.93</v>
      </c>
      <c r="P1956" s="80" t="str">
        <f aca="false">IF(A1956="Composição",A1955,"")</f>
        <v/>
      </c>
      <c r="Q1956" s="79" t="str">
        <f aca="false">IF(P1956&lt;&gt;"",SUMIF(L1956:L2021,L1956,N1956:N2021),"")</f>
        <v/>
      </c>
      <c r="R1956" s="79" t="str">
        <f aca="false">IF(P1956&lt;&gt;"",SUMIF(L1956:L2021,L1956,O1956:O2021),"")</f>
        <v/>
      </c>
      <c r="S1956" s="63"/>
    </row>
    <row r="1957" customFormat="false" ht="13.8" hidden="false" customHeight="false" outlineLevel="0" collapsed="false">
      <c r="A1957" s="94" t="s">
        <v>575</v>
      </c>
      <c r="B1957" s="95" t="s">
        <v>916</v>
      </c>
      <c r="C1957" s="94" t="str">
        <f aca="false">VLOOKUP(B1957,INSUMOS!$A:$I,2,FALSE())</f>
        <v>ORSE</v>
      </c>
      <c r="D1957" s="94" t="str">
        <f aca="false">VLOOKUP(B1957,INSUMOS!$A:$I,3,FALSE())</f>
        <v>ARRUELA LISA DE 3/8"</v>
      </c>
      <c r="E1957" s="94" t="str">
        <f aca="false">VLOOKUP(B1957,INSUMOS!$A:$I,4,FALSE())</f>
        <v>Material</v>
      </c>
      <c r="F1957" s="94"/>
      <c r="G1957" s="96" t="str">
        <f aca="false">VLOOKUP(B1957,INSUMOS!$A:$I,5,FALSE())</f>
        <v>un</v>
      </c>
      <c r="H1957" s="97" t="n">
        <v>3</v>
      </c>
      <c r="I1957" s="98" t="n">
        <f aca="false">VLOOKUP(B1957,INSUMOS!$A:$I,8,FALSE())</f>
        <v>0.12</v>
      </c>
      <c r="J1957" s="98" t="n">
        <f aca="false">TRUNC(H1957*I1957,2)</f>
        <v>0.36</v>
      </c>
      <c r="K1957" s="21"/>
      <c r="L1957" s="62" t="n">
        <f aca="false">IF(AND(A1958&lt;&gt;"",A1957=""),L1956+1,L1956)</f>
        <v>183</v>
      </c>
      <c r="M1957" s="78" t="n">
        <f aca="false">IF(OR(A1957="Insumo",A1957="Composição Auxiliar"),J1957,"")</f>
        <v>0.36</v>
      </c>
      <c r="N1957" s="79" t="str">
        <f aca="false">IF(ISNUMBER(SEARCH("COM ENCARGOS COMPLEMENTARES",D1957)),J1957,"")</f>
        <v/>
      </c>
      <c r="O1957" s="79" t="n">
        <f aca="false">IF(N1957&lt;&gt;"","",M1957)</f>
        <v>0.36</v>
      </c>
      <c r="P1957" s="80" t="str">
        <f aca="false">IF(A1957="Composição",A1956,"")</f>
        <v/>
      </c>
      <c r="Q1957" s="79" t="str">
        <f aca="false">IF(P1957&lt;&gt;"",SUMIF(L1957:L2022,L1957,N1957:N2022),"")</f>
        <v/>
      </c>
      <c r="R1957" s="79" t="str">
        <f aca="false">IF(P1957&lt;&gt;"",SUMIF(L1957:L2022,L1957,O1957:O2022),"")</f>
        <v/>
      </c>
      <c r="S1957" s="63"/>
    </row>
    <row r="1958" customFormat="false" ht="24" hidden="false" customHeight="false" outlineLevel="0" collapsed="false">
      <c r="A1958" s="94" t="s">
        <v>575</v>
      </c>
      <c r="B1958" s="95" t="s">
        <v>915</v>
      </c>
      <c r="C1958" s="94" t="str">
        <f aca="false">VLOOKUP(B1958,INSUMOS!$A:$I,2,FALSE())</f>
        <v>SINAPI</v>
      </c>
      <c r="D1958" s="94" t="str">
        <f aca="false">VLOOKUP(B1958,INSUMOS!$A:$I,3,FALSE())</f>
        <v>PARAFUSO DE ACO ZINCADO, TIPO CHUMBADOR PARABOLT, DIAMETRO 3/8", COMPRIMENTO 75 MM</v>
      </c>
      <c r="E1958" s="94" t="str">
        <f aca="false">VLOOKUP(B1958,INSUMOS!$A:$I,4,FALSE())</f>
        <v>Material</v>
      </c>
      <c r="F1958" s="94"/>
      <c r="G1958" s="96" t="str">
        <f aca="false">VLOOKUP(B1958,INSUMOS!$A:$I,5,FALSE())</f>
        <v>UN</v>
      </c>
      <c r="H1958" s="97" t="n">
        <v>1</v>
      </c>
      <c r="I1958" s="98" t="n">
        <f aca="false">VLOOKUP(B1958,INSUMOS!$A:$I,8,FALSE())</f>
        <v>3.29</v>
      </c>
      <c r="J1958" s="98" t="n">
        <f aca="false">TRUNC(H1958*I1958,2)</f>
        <v>3.29</v>
      </c>
      <c r="K1958" s="21"/>
      <c r="L1958" s="62" t="n">
        <f aca="false">IF(AND(A1959&lt;&gt;"",A1958=""),L1957+1,L1957)</f>
        <v>183</v>
      </c>
      <c r="M1958" s="78" t="n">
        <f aca="false">IF(OR(A1958="Insumo",A1958="Composição Auxiliar"),J1958,"")</f>
        <v>3.29</v>
      </c>
      <c r="N1958" s="79" t="str">
        <f aca="false">IF(ISNUMBER(SEARCH("COM ENCARGOS COMPLEMENTARES",D1958)),J1958,"")</f>
        <v/>
      </c>
      <c r="O1958" s="79" t="n">
        <f aca="false">IF(N1958&lt;&gt;"","",M1958)</f>
        <v>3.29</v>
      </c>
      <c r="P1958" s="80" t="str">
        <f aca="false">IF(A1958="Composição",A1957,"")</f>
        <v/>
      </c>
      <c r="Q1958" s="79" t="str">
        <f aca="false">IF(P1958&lt;&gt;"",SUMIF(L1958:L2023,L1958,N1958:N2023),"")</f>
        <v/>
      </c>
      <c r="R1958" s="79" t="str">
        <f aca="false">IF(P1958&lt;&gt;"",SUMIF(L1958:L2023,L1958,O1958:O2023),"")</f>
        <v/>
      </c>
      <c r="S1958" s="63"/>
    </row>
    <row r="1959" customFormat="false" ht="13.8" hidden="false" customHeight="false" outlineLevel="0" collapsed="false">
      <c r="A1959" s="94" t="s">
        <v>575</v>
      </c>
      <c r="B1959" s="95" t="s">
        <v>917</v>
      </c>
      <c r="C1959" s="94" t="str">
        <f aca="false">VLOOKUP(B1959,INSUMOS!$A:$I,2,FALSE())</f>
        <v>ORSE</v>
      </c>
      <c r="D1959" s="94" t="str">
        <f aca="false">VLOOKUP(B1959,INSUMOS!$A:$I,3,FALSE())</f>
        <v>BARRA ROSCADA ZINCADA Ø 3/8"</v>
      </c>
      <c r="E1959" s="94" t="str">
        <f aca="false">VLOOKUP(B1959,INSUMOS!$A:$I,4,FALSE())</f>
        <v>Material</v>
      </c>
      <c r="F1959" s="94"/>
      <c r="G1959" s="96" t="str">
        <f aca="false">VLOOKUP(B1959,INSUMOS!$A:$I,5,FALSE())</f>
        <v>m</v>
      </c>
      <c r="H1959" s="97" t="n">
        <v>0.9</v>
      </c>
      <c r="I1959" s="98" t="n">
        <f aca="false">VLOOKUP(B1959,INSUMOS!$A:$I,8,FALSE())</f>
        <v>7.7</v>
      </c>
      <c r="J1959" s="98" t="n">
        <f aca="false">TRUNC(H1959*I1959,2)</f>
        <v>6.93</v>
      </c>
      <c r="K1959" s="21"/>
      <c r="L1959" s="62" t="n">
        <f aca="false">IF(AND(A1960&lt;&gt;"",A1959=""),L1958+1,L1958)</f>
        <v>183</v>
      </c>
      <c r="M1959" s="78" t="n">
        <f aca="false">IF(OR(A1959="Insumo",A1959="Composição Auxiliar"),J1959,"")</f>
        <v>6.93</v>
      </c>
      <c r="N1959" s="79" t="str">
        <f aca="false">IF(ISNUMBER(SEARCH("COM ENCARGOS COMPLEMENTARES",D1959)),J1959,"")</f>
        <v/>
      </c>
      <c r="O1959" s="79" t="n">
        <f aca="false">IF(N1959&lt;&gt;"","",M1959)</f>
        <v>6.93</v>
      </c>
      <c r="P1959" s="80" t="str">
        <f aca="false">IF(A1959="Composição",A1958,"")</f>
        <v/>
      </c>
      <c r="Q1959" s="79" t="str">
        <f aca="false">IF(P1959&lt;&gt;"",SUMIF(L1959:L2024,L1959,N1959:N2024),"")</f>
        <v/>
      </c>
      <c r="R1959" s="79" t="str">
        <f aca="false">IF(P1959&lt;&gt;"",SUMIF(L1959:L2024,L1959,O1959:O2024),"")</f>
        <v/>
      </c>
      <c r="S1959" s="63"/>
    </row>
    <row r="1960" customFormat="false" ht="24" hidden="false" customHeight="false" outlineLevel="0" collapsed="false">
      <c r="A1960" s="94" t="s">
        <v>575</v>
      </c>
      <c r="B1960" s="95" t="s">
        <v>972</v>
      </c>
      <c r="C1960" s="94" t="str">
        <f aca="false">VLOOKUP(B1960,INSUMOS!$A:$I,2,FALSE())</f>
        <v>SINAPI</v>
      </c>
      <c r="D1960" s="94" t="str">
        <f aca="false">VLOOKUP(B1960,INSUMOS!$A:$I,3,FALSE())</f>
        <v>ABRACADEIRA EM ACO PARA AMARRACAO DE ELETRODUTOS, TIPO U SIMPLES, COM 4"</v>
      </c>
      <c r="E1960" s="94" t="str">
        <f aca="false">VLOOKUP(B1960,INSUMOS!$A:$I,4,FALSE())</f>
        <v>Material</v>
      </c>
      <c r="F1960" s="94"/>
      <c r="G1960" s="96" t="str">
        <f aca="false">VLOOKUP(B1960,INSUMOS!$A:$I,5,FALSE())</f>
        <v>UN</v>
      </c>
      <c r="H1960" s="97" t="n">
        <v>1</v>
      </c>
      <c r="I1960" s="98" t="n">
        <f aca="false">VLOOKUP(B1960,INSUMOS!$A:$I,8,FALSE())</f>
        <v>7.92</v>
      </c>
      <c r="J1960" s="98" t="n">
        <f aca="false">TRUNC(H1960*I1960,2)</f>
        <v>7.92</v>
      </c>
      <c r="K1960" s="21"/>
      <c r="L1960" s="62" t="n">
        <f aca="false">IF(AND(A1961&lt;&gt;"",A1960=""),L1959+1,L1959)</f>
        <v>183</v>
      </c>
      <c r="M1960" s="78" t="n">
        <f aca="false">IF(OR(A1960="Insumo",A1960="Composição Auxiliar"),J1960,"")</f>
        <v>7.92</v>
      </c>
      <c r="N1960" s="79" t="str">
        <f aca="false">IF(ISNUMBER(SEARCH("COM ENCARGOS COMPLEMENTARES",D1960)),J1960,"")</f>
        <v/>
      </c>
      <c r="O1960" s="79" t="n">
        <f aca="false">IF(N1960&lt;&gt;"","",M1960)</f>
        <v>7.92</v>
      </c>
      <c r="P1960" s="80" t="str">
        <f aca="false">IF(A1960="Composição",A1959,"")</f>
        <v/>
      </c>
      <c r="Q1960" s="79" t="str">
        <f aca="false">IF(P1960&lt;&gt;"",SUMIF(L1960:L2025,L1960,N1960:N2025),"")</f>
        <v/>
      </c>
      <c r="R1960" s="79" t="str">
        <f aca="false">IF(P1960&lt;&gt;"",SUMIF(L1960:L2025,L1960,O1960:O2025),"")</f>
        <v/>
      </c>
      <c r="S1960" s="63"/>
    </row>
    <row r="1961" customFormat="false" ht="13.8" hidden="false" customHeight="false" outlineLevel="0" collapsed="false">
      <c r="A1961" s="99"/>
      <c r="B1961" s="99"/>
      <c r="C1961" s="99"/>
      <c r="D1961" s="99"/>
      <c r="E1961" s="99"/>
      <c r="F1961" s="100"/>
      <c r="G1961" s="99"/>
      <c r="H1961" s="100"/>
      <c r="I1961" s="99"/>
      <c r="J1961" s="100"/>
      <c r="K1961" s="21"/>
      <c r="L1961" s="62" t="n">
        <f aca="false">IF(AND(A1962&lt;&gt;"",A1961=""),L1960+1,L1960)</f>
        <v>183</v>
      </c>
      <c r="M1961" s="78" t="str">
        <f aca="false">IF(OR(A1961="Insumo",A1961="Composição Auxiliar"),J1961,"")</f>
        <v/>
      </c>
      <c r="N1961" s="79" t="str">
        <f aca="false">IF(ISNUMBER(SEARCH("COM ENCARGOS COMPLEMENTARES",D1961)),J1961,"")</f>
        <v/>
      </c>
      <c r="O1961" s="79" t="str">
        <f aca="false">IF(N1961&lt;&gt;"","",M1961)</f>
        <v/>
      </c>
      <c r="P1961" s="80" t="str">
        <f aca="false">IF(A1961="Composição",A1960,"")</f>
        <v/>
      </c>
      <c r="Q1961" s="79" t="str">
        <f aca="false">IF(P1961&lt;&gt;"",SUMIF(L1961:L2026,L1961,N1961:N2026),"")</f>
        <v/>
      </c>
      <c r="R1961" s="79" t="str">
        <f aca="false">IF(P1961&lt;&gt;"",SUMIF(L1961:L2026,L1961,O1961:O2026),"")</f>
        <v/>
      </c>
      <c r="S1961" s="63"/>
    </row>
    <row r="1962" customFormat="false" ht="13.8" hidden="false" customHeight="true" outlineLevel="0" collapsed="false">
      <c r="A1962" s="99"/>
      <c r="B1962" s="99"/>
      <c r="C1962" s="99"/>
      <c r="D1962" s="99"/>
      <c r="E1962" s="99"/>
      <c r="F1962" s="100"/>
      <c r="G1962" s="99"/>
      <c r="H1962" s="99" t="s">
        <v>580</v>
      </c>
      <c r="I1962" s="99"/>
      <c r="J1962" s="100" t="n">
        <f aca="false">TRUNC(SUMIF(L:L,$L1962,M:M)*(1+$J$9),2)</f>
        <v>42.21</v>
      </c>
      <c r="K1962" s="21"/>
      <c r="L1962" s="62" t="n">
        <f aca="false">IF(AND(A1963&lt;&gt;"",A1962=""),L1961+1,L1961)</f>
        <v>183</v>
      </c>
      <c r="M1962" s="78" t="str">
        <f aca="false">IF(OR(A1962="Insumo",A1962="Composição Auxiliar"),J1962,"")</f>
        <v/>
      </c>
      <c r="N1962" s="79" t="str">
        <f aca="false">IF(ISNUMBER(SEARCH("COM ENCARGOS COMPLEMENTARES",D1962)),J1962,"")</f>
        <v/>
      </c>
      <c r="O1962" s="79" t="str">
        <f aca="false">IF(N1962&lt;&gt;"","",M1962)</f>
        <v/>
      </c>
      <c r="P1962" s="80" t="str">
        <f aca="false">IF(A1962="Composição",A1961,"")</f>
        <v/>
      </c>
      <c r="Q1962" s="79" t="str">
        <f aca="false">IF(P1962&lt;&gt;"",SUMIF(L1962:L2027,L1962,N1962:N2027),"")</f>
        <v/>
      </c>
      <c r="R1962" s="79" t="str">
        <f aca="false">IF(P1962&lt;&gt;"",SUMIF(L1962:L2027,L1962,O1962:O2027),"")</f>
        <v/>
      </c>
      <c r="S1962" s="63"/>
    </row>
    <row r="1963" customFormat="false" ht="13.8" hidden="false" customHeight="false" outlineLevel="0" collapsed="false">
      <c r="A1963" s="101"/>
      <c r="B1963" s="101"/>
      <c r="C1963" s="101"/>
      <c r="D1963" s="101"/>
      <c r="E1963" s="101"/>
      <c r="F1963" s="101"/>
      <c r="G1963" s="101" t="s">
        <v>581</v>
      </c>
      <c r="H1963" s="102" t="s">
        <v>599</v>
      </c>
      <c r="I1963" s="101" t="s">
        <v>583</v>
      </c>
      <c r="J1963" s="103" t="n">
        <f aca="false">TRUNC(J1962*H1963,2)</f>
        <v>168.84</v>
      </c>
      <c r="K1963" s="21"/>
      <c r="L1963" s="62" t="n">
        <f aca="false">IF(AND(A1964&lt;&gt;"",A1963=""),L1962+1,L1962)</f>
        <v>183</v>
      </c>
      <c r="M1963" s="78" t="str">
        <f aca="false">IF(OR(A1963="Insumo",A1963="Composição Auxiliar"),J1963,"")</f>
        <v/>
      </c>
      <c r="N1963" s="79" t="str">
        <f aca="false">IF(ISNUMBER(SEARCH("COM ENCARGOS COMPLEMENTARES",D1963)),J1963,"")</f>
        <v/>
      </c>
      <c r="O1963" s="79" t="str">
        <f aca="false">IF(N1963&lt;&gt;"","",M1963)</f>
        <v/>
      </c>
      <c r="P1963" s="80" t="str">
        <f aca="false">IF(A1963="Composição",A1962,"")</f>
        <v/>
      </c>
      <c r="Q1963" s="79" t="str">
        <f aca="false">IF(P1963&lt;&gt;"",SUMIF(L1963:L2028,L1963,N1963:N2028),"")</f>
        <v/>
      </c>
      <c r="R1963" s="79" t="str">
        <f aca="false">IF(P1963&lt;&gt;"",SUMIF(L1963:L2028,L1963,O1963:O2028),"")</f>
        <v/>
      </c>
      <c r="S1963" s="63"/>
    </row>
    <row r="1964" customFormat="false" ht="13.8" hidden="false" customHeight="false" outlineLevel="0" collapsed="false">
      <c r="A1964" s="104"/>
      <c r="B1964" s="104"/>
      <c r="C1964" s="104"/>
      <c r="D1964" s="104"/>
      <c r="E1964" s="104"/>
      <c r="F1964" s="104"/>
      <c r="G1964" s="104"/>
      <c r="H1964" s="104"/>
      <c r="I1964" s="104"/>
      <c r="J1964" s="104"/>
      <c r="K1964" s="21"/>
      <c r="L1964" s="62" t="n">
        <f aca="false">IF(AND(A1965&lt;&gt;"",A1964=""),L1963+1,L1963)</f>
        <v>184</v>
      </c>
      <c r="M1964" s="78" t="str">
        <f aca="false">IF(OR(A1964="Insumo",A1964="Composição Auxiliar"),J1964,"")</f>
        <v/>
      </c>
      <c r="N1964" s="79" t="str">
        <f aca="false">IF(ISNUMBER(SEARCH("COM ENCARGOS COMPLEMENTARES",D1964)),J1964,"")</f>
        <v/>
      </c>
      <c r="O1964" s="79" t="str">
        <f aca="false">IF(N1964&lt;&gt;"","",M1964)</f>
        <v/>
      </c>
      <c r="P1964" s="80" t="str">
        <f aca="false">IF(A1964="Composição",A1963,"")</f>
        <v/>
      </c>
      <c r="Q1964" s="79" t="str">
        <f aca="false">IF(P1964&lt;&gt;"",SUMIF(L1964:L2029,L1964,N1964:N2029),"")</f>
        <v/>
      </c>
      <c r="R1964" s="79" t="str">
        <f aca="false">IF(P1964&lt;&gt;"",SUMIF(L1964:L2029,L1964,O1964:O2029),"")</f>
        <v/>
      </c>
      <c r="S1964" s="63"/>
    </row>
    <row r="1965" customFormat="false" ht="14.5" hidden="false" customHeight="true" outlineLevel="0" collapsed="false">
      <c r="A1965" s="81" t="s">
        <v>463</v>
      </c>
      <c r="B1965" s="82" t="s">
        <v>552</v>
      </c>
      <c r="C1965" s="81" t="s">
        <v>553</v>
      </c>
      <c r="D1965" s="81" t="s">
        <v>554</v>
      </c>
      <c r="E1965" s="81" t="s">
        <v>555</v>
      </c>
      <c r="F1965" s="81"/>
      <c r="G1965" s="83" t="s">
        <v>556</v>
      </c>
      <c r="H1965" s="82" t="s">
        <v>557</v>
      </c>
      <c r="I1965" s="82" t="s">
        <v>558</v>
      </c>
      <c r="J1965" s="82" t="s">
        <v>559</v>
      </c>
      <c r="K1965" s="21"/>
      <c r="L1965" s="62" t="n">
        <f aca="false">IF(AND(A1966&lt;&gt;"",A1965=""),L1964+1,L1964)</f>
        <v>184</v>
      </c>
      <c r="M1965" s="78" t="str">
        <f aca="false">IF(OR(A1965="Insumo",A1965="Composição Auxiliar"),J1965,"")</f>
        <v/>
      </c>
      <c r="N1965" s="79" t="str">
        <f aca="false">IF(ISNUMBER(SEARCH("COM ENCARGOS COMPLEMENTARES",D1965)),J1965,"")</f>
        <v/>
      </c>
      <c r="O1965" s="79" t="str">
        <f aca="false">IF(N1965&lt;&gt;"","",M1965)</f>
        <v/>
      </c>
      <c r="P1965" s="80" t="str">
        <f aca="false">IF(A1965="Composição",A1964,"")</f>
        <v/>
      </c>
      <c r="Q1965" s="79" t="str">
        <f aca="false">IF(P1965&lt;&gt;"",SUMIF(L1965:L2030,L1965,N1965:N2030),"")</f>
        <v/>
      </c>
      <c r="R1965" s="79" t="str">
        <f aca="false">IF(P1965&lt;&gt;"",SUMIF(L1965:L2030,L1965,O1965:O2030),"")</f>
        <v/>
      </c>
      <c r="S1965" s="63"/>
    </row>
    <row r="1966" customFormat="false" ht="35" hidden="false" customHeight="true" outlineLevel="0" collapsed="false">
      <c r="A1966" s="84" t="s">
        <v>560</v>
      </c>
      <c r="B1966" s="85" t="s">
        <v>438</v>
      </c>
      <c r="C1966" s="84" t="s">
        <v>584</v>
      </c>
      <c r="D1966" s="84" t="s">
        <v>1272</v>
      </c>
      <c r="E1966" s="84" t="s">
        <v>1273</v>
      </c>
      <c r="F1966" s="84"/>
      <c r="G1966" s="86" t="s">
        <v>587</v>
      </c>
      <c r="H1966" s="87" t="n">
        <v>1</v>
      </c>
      <c r="I1966" s="88" t="n">
        <f aca="false">SUMIF(L:L,$L1966,M:M)</f>
        <v>260.82</v>
      </c>
      <c r="J1966" s="88" t="n">
        <f aca="false">TRUNC(H1966*I1966,2)</f>
        <v>260.82</v>
      </c>
      <c r="K1966" s="21"/>
      <c r="L1966" s="62" t="n">
        <f aca="false">IF(AND(A1967&lt;&gt;"",A1966=""),L1965+1,L1965)</f>
        <v>184</v>
      </c>
      <c r="M1966" s="78" t="str">
        <f aca="false">IF(OR(A1966="Insumo",A1966="Composição Auxiliar"),J1966,"")</f>
        <v/>
      </c>
      <c r="N1966" s="79" t="str">
        <f aca="false">IF(ISNUMBER(SEARCH("COM ENCARGOS COMPLEMENTARES",D1966)),J1966,"")</f>
        <v/>
      </c>
      <c r="O1966" s="79" t="str">
        <f aca="false">IF(N1966&lt;&gt;"","",M1966)</f>
        <v/>
      </c>
      <c r="P1966" s="80" t="str">
        <f aca="false">IF(A1966="Composição",A1965,"")</f>
        <v> 10.2.5.3 </v>
      </c>
      <c r="Q1966" s="79" t="n">
        <f aca="false">IF(P1966&lt;&gt;"",SUMIF(L1966:L2031,L1966,N1966:N2031),"")</f>
        <v>253.34</v>
      </c>
      <c r="R1966" s="79" t="n">
        <f aca="false">IF(P1966&lt;&gt;"",SUMIF(L1966:L2031,L1966,O1966:O2031),"")</f>
        <v>7.48</v>
      </c>
      <c r="S1966" s="63"/>
    </row>
    <row r="1967" customFormat="false" ht="24" hidden="false" customHeight="true" outlineLevel="0" collapsed="false">
      <c r="A1967" s="89" t="s">
        <v>565</v>
      </c>
      <c r="B1967" s="90" t="s">
        <v>1203</v>
      </c>
      <c r="C1967" s="89" t="s">
        <v>561</v>
      </c>
      <c r="D1967" s="89" t="s">
        <v>1204</v>
      </c>
      <c r="E1967" s="89" t="s">
        <v>613</v>
      </c>
      <c r="F1967" s="89"/>
      <c r="G1967" s="91" t="s">
        <v>569</v>
      </c>
      <c r="H1967" s="92" t="n">
        <v>4</v>
      </c>
      <c r="I1967" s="93" t="n">
        <f aca="false">SUMIFS('ANALÍTICA AUXILIARES'!J:J,'ANALÍTICA AUXILIARES'!A:A,"Composição",'ANALÍTICA AUXILIARES'!B:B,$B1967)</f>
        <v>28.91</v>
      </c>
      <c r="J1967" s="93" t="n">
        <f aca="false">TRUNC(H1967*I1967,2)</f>
        <v>115.64</v>
      </c>
      <c r="K1967" s="21"/>
      <c r="L1967" s="62" t="n">
        <f aca="false">IF(AND(A1968&lt;&gt;"",A1967=""),L1966+1,L1966)</f>
        <v>184</v>
      </c>
      <c r="M1967" s="78" t="n">
        <f aca="false">IF(OR(A1967="Insumo",A1967="Composição Auxiliar"),J1967,"")</f>
        <v>115.64</v>
      </c>
      <c r="N1967" s="79" t="n">
        <f aca="false">IF(ISNUMBER(SEARCH("COM ENCARGOS COMPLEMENTARES",D1967)),J1967,"")</f>
        <v>115.64</v>
      </c>
      <c r="O1967" s="79" t="str">
        <f aca="false">IF(N1967&lt;&gt;"","",M1967)</f>
        <v/>
      </c>
      <c r="P1967" s="80" t="str">
        <f aca="false">IF(A1967="Composição",A1966,"")</f>
        <v/>
      </c>
      <c r="Q1967" s="79" t="str">
        <f aca="false">IF(P1967&lt;&gt;"",SUMIF(L1967:L2032,L1967,N1967:N2032),"")</f>
        <v/>
      </c>
      <c r="R1967" s="79" t="str">
        <f aca="false">IF(P1967&lt;&gt;"",SUMIF(L1967:L2032,L1967,O1967:O2032),"")</f>
        <v/>
      </c>
      <c r="S1967" s="63"/>
    </row>
    <row r="1968" customFormat="false" ht="24" hidden="false" customHeight="true" outlineLevel="0" collapsed="false">
      <c r="A1968" s="89" t="s">
        <v>565</v>
      </c>
      <c r="B1968" s="90" t="s">
        <v>573</v>
      </c>
      <c r="C1968" s="89" t="s">
        <v>561</v>
      </c>
      <c r="D1968" s="89" t="s">
        <v>574</v>
      </c>
      <c r="E1968" s="89" t="s">
        <v>568</v>
      </c>
      <c r="F1968" s="89"/>
      <c r="G1968" s="91" t="s">
        <v>569</v>
      </c>
      <c r="H1968" s="92" t="n">
        <v>6</v>
      </c>
      <c r="I1968" s="93" t="n">
        <f aca="false">SUMIFS('ANALÍTICA AUXILIARES'!J:J,'ANALÍTICA AUXILIARES'!A:A,"Composição",'ANALÍTICA AUXILIARES'!B:B,$B1968)</f>
        <v>22.95</v>
      </c>
      <c r="J1968" s="93" t="n">
        <f aca="false">TRUNC(H1968*I1968,2)</f>
        <v>137.7</v>
      </c>
      <c r="K1968" s="21"/>
      <c r="L1968" s="62" t="n">
        <f aca="false">IF(AND(A1969&lt;&gt;"",A1968=""),L1967+1,L1967)</f>
        <v>184</v>
      </c>
      <c r="M1968" s="78" t="n">
        <f aca="false">IF(OR(A1968="Insumo",A1968="Composição Auxiliar"),J1968,"")</f>
        <v>137.7</v>
      </c>
      <c r="N1968" s="79" t="n">
        <f aca="false">IF(ISNUMBER(SEARCH("COM ENCARGOS COMPLEMENTARES",D1968)),J1968,"")</f>
        <v>137.7</v>
      </c>
      <c r="O1968" s="79" t="str">
        <f aca="false">IF(N1968&lt;&gt;"","",M1968)</f>
        <v/>
      </c>
      <c r="P1968" s="80" t="str">
        <f aca="false">IF(A1968="Composição",A1967,"")</f>
        <v/>
      </c>
      <c r="Q1968" s="79" t="str">
        <f aca="false">IF(P1968&lt;&gt;"",SUMIF(L1968:L2033,L1968,N1968:N2033),"")</f>
        <v/>
      </c>
      <c r="R1968" s="79" t="str">
        <f aca="false">IF(P1968&lt;&gt;"",SUMIF(L1968:L2033,L1968,O1968:O2033),"")</f>
        <v/>
      </c>
      <c r="S1968" s="63"/>
    </row>
    <row r="1969" customFormat="false" ht="13.8" hidden="false" customHeight="false" outlineLevel="0" collapsed="false">
      <c r="A1969" s="94" t="s">
        <v>575</v>
      </c>
      <c r="B1969" s="95" t="s">
        <v>1274</v>
      </c>
      <c r="C1969" s="94" t="str">
        <f aca="false">VLOOKUP(B1969,INSUMOS!$A:$I,2,FALSE())</f>
        <v>ORSE</v>
      </c>
      <c r="D1969" s="94" t="str">
        <f aca="false">VLOOKUP(B1969,INSUMOS!$A:$I,3,FALSE())</f>
        <v>GÁS REFRIGERANTE R22</v>
      </c>
      <c r="E1969" s="94" t="str">
        <f aca="false">VLOOKUP(B1969,INSUMOS!$A:$I,4,FALSE())</f>
        <v>Material</v>
      </c>
      <c r="F1969" s="94"/>
      <c r="G1969" s="96" t="str">
        <f aca="false">VLOOKUP(B1969,INSUMOS!$A:$I,5,FALSE())</f>
        <v>kg</v>
      </c>
      <c r="H1969" s="97" t="n">
        <v>0.2</v>
      </c>
      <c r="I1969" s="98" t="n">
        <f aca="false">VLOOKUP(B1969,INSUMOS!$A:$I,8,FALSE())</f>
        <v>37.4</v>
      </c>
      <c r="J1969" s="98" t="n">
        <f aca="false">TRUNC(H1969*I1969,2)</f>
        <v>7.48</v>
      </c>
      <c r="K1969" s="21"/>
      <c r="L1969" s="62" t="n">
        <f aca="false">IF(AND(A1970&lt;&gt;"",A1969=""),L1968+1,L1968)</f>
        <v>184</v>
      </c>
      <c r="M1969" s="78" t="n">
        <f aca="false">IF(OR(A1969="Insumo",A1969="Composição Auxiliar"),J1969,"")</f>
        <v>7.48</v>
      </c>
      <c r="N1969" s="79" t="str">
        <f aca="false">IF(ISNUMBER(SEARCH("COM ENCARGOS COMPLEMENTARES",D1969)),J1969,"")</f>
        <v/>
      </c>
      <c r="O1969" s="79" t="n">
        <f aca="false">IF(N1969&lt;&gt;"","",M1969)</f>
        <v>7.48</v>
      </c>
      <c r="P1969" s="80" t="str">
        <f aca="false">IF(A1969="Composição",A1968,"")</f>
        <v/>
      </c>
      <c r="Q1969" s="79" t="str">
        <f aca="false">IF(P1969&lt;&gt;"",SUMIF(L1969:L2034,L1969,N1969:N2034),"")</f>
        <v/>
      </c>
      <c r="R1969" s="79" t="str">
        <f aca="false">IF(P1969&lt;&gt;"",SUMIF(L1969:L2034,L1969,O1969:O2034),"")</f>
        <v/>
      </c>
      <c r="S1969" s="63"/>
    </row>
    <row r="1970" customFormat="false" ht="13.8" hidden="false" customHeight="false" outlineLevel="0" collapsed="false">
      <c r="A1970" s="99"/>
      <c r="B1970" s="99"/>
      <c r="C1970" s="99"/>
      <c r="D1970" s="99"/>
      <c r="E1970" s="99"/>
      <c r="F1970" s="100"/>
      <c r="G1970" s="99"/>
      <c r="H1970" s="100"/>
      <c r="I1970" s="99"/>
      <c r="J1970" s="100"/>
      <c r="K1970" s="21"/>
      <c r="L1970" s="62" t="n">
        <f aca="false">IF(AND(A1971&lt;&gt;"",A1970=""),L1969+1,L1969)</f>
        <v>184</v>
      </c>
      <c r="M1970" s="78" t="str">
        <f aca="false">IF(OR(A1970="Insumo",A1970="Composição Auxiliar"),J1970,"")</f>
        <v/>
      </c>
      <c r="N1970" s="79" t="str">
        <f aca="false">IF(ISNUMBER(SEARCH("COM ENCARGOS COMPLEMENTARES",D1970)),J1970,"")</f>
        <v/>
      </c>
      <c r="O1970" s="79" t="str">
        <f aca="false">IF(N1970&lt;&gt;"","",M1970)</f>
        <v/>
      </c>
      <c r="P1970" s="80" t="str">
        <f aca="false">IF(A1970="Composição",A1969,"")</f>
        <v/>
      </c>
      <c r="Q1970" s="79" t="str">
        <f aca="false">IF(P1970&lt;&gt;"",SUMIF(L1970:L2035,L1970,N1970:N2035),"")</f>
        <v/>
      </c>
      <c r="R1970" s="79" t="str">
        <f aca="false">IF(P1970&lt;&gt;"",SUMIF(L1970:L2035,L1970,O1970:O2035),"")</f>
        <v/>
      </c>
      <c r="S1970" s="63"/>
    </row>
    <row r="1971" customFormat="false" ht="13.8" hidden="false" customHeight="true" outlineLevel="0" collapsed="false">
      <c r="A1971" s="99"/>
      <c r="B1971" s="99"/>
      <c r="C1971" s="99"/>
      <c r="D1971" s="99"/>
      <c r="E1971" s="99"/>
      <c r="F1971" s="100"/>
      <c r="G1971" s="99"/>
      <c r="H1971" s="99" t="s">
        <v>580</v>
      </c>
      <c r="I1971" s="99"/>
      <c r="J1971" s="100" t="n">
        <f aca="false">TRUNC(SUMIF(L:L,$L1971,M:M)*(1+$J$9),2)</f>
        <v>316.27</v>
      </c>
      <c r="K1971" s="21"/>
      <c r="L1971" s="62" t="n">
        <f aca="false">IF(AND(A1972&lt;&gt;"",A1971=""),L1970+1,L1970)</f>
        <v>184</v>
      </c>
      <c r="M1971" s="78" t="str">
        <f aca="false">IF(OR(A1971="Insumo",A1971="Composição Auxiliar"),J1971,"")</f>
        <v/>
      </c>
      <c r="N1971" s="79" t="str">
        <f aca="false">IF(ISNUMBER(SEARCH("COM ENCARGOS COMPLEMENTARES",D1971)),J1971,"")</f>
        <v/>
      </c>
      <c r="O1971" s="79" t="str">
        <f aca="false">IF(N1971&lt;&gt;"","",M1971)</f>
        <v/>
      </c>
      <c r="P1971" s="80" t="str">
        <f aca="false">IF(A1971="Composição",A1970,"")</f>
        <v/>
      </c>
      <c r="Q1971" s="79" t="str">
        <f aca="false">IF(P1971&lt;&gt;"",SUMIF(L1971:L2036,L1971,N1971:N2036),"")</f>
        <v/>
      </c>
      <c r="R1971" s="79" t="str">
        <f aca="false">IF(P1971&lt;&gt;"",SUMIF(L1971:L2036,L1971,O1971:O2036),"")</f>
        <v/>
      </c>
      <c r="S1971" s="63"/>
    </row>
    <row r="1972" customFormat="false" ht="13.8" hidden="false" customHeight="false" outlineLevel="0" collapsed="false">
      <c r="A1972" s="101"/>
      <c r="B1972" s="101"/>
      <c r="C1972" s="101"/>
      <c r="D1972" s="101"/>
      <c r="E1972" s="101"/>
      <c r="F1972" s="101"/>
      <c r="G1972" s="101" t="s">
        <v>581</v>
      </c>
      <c r="H1972" s="102" t="s">
        <v>595</v>
      </c>
      <c r="I1972" s="101" t="s">
        <v>583</v>
      </c>
      <c r="J1972" s="103" t="n">
        <f aca="false">TRUNC(J1971*H1972,2)</f>
        <v>316.27</v>
      </c>
      <c r="K1972" s="21"/>
      <c r="L1972" s="62" t="n">
        <f aca="false">IF(AND(A1973&lt;&gt;"",A1972=""),L1971+1,L1971)</f>
        <v>184</v>
      </c>
      <c r="M1972" s="78" t="str">
        <f aca="false">IF(OR(A1972="Insumo",A1972="Composição Auxiliar"),J1972,"")</f>
        <v/>
      </c>
      <c r="N1972" s="79" t="str">
        <f aca="false">IF(ISNUMBER(SEARCH("COM ENCARGOS COMPLEMENTARES",D1972)),J1972,"")</f>
        <v/>
      </c>
      <c r="O1972" s="79" t="str">
        <f aca="false">IF(N1972&lt;&gt;"","",M1972)</f>
        <v/>
      </c>
      <c r="P1972" s="80" t="str">
        <f aca="false">IF(A1972="Composição",A1971,"")</f>
        <v/>
      </c>
      <c r="Q1972" s="79" t="str">
        <f aca="false">IF(P1972&lt;&gt;"",SUMIF(L1972:L2037,L1972,N1972:N2037),"")</f>
        <v/>
      </c>
      <c r="R1972" s="79" t="str">
        <f aca="false">IF(P1972&lt;&gt;"",SUMIF(L1972:L2037,L1972,O1972:O2037),"")</f>
        <v/>
      </c>
      <c r="S1972" s="63"/>
    </row>
    <row r="1973" customFormat="false" ht="13.8" hidden="false" customHeight="false" outlineLevel="0" collapsed="false">
      <c r="A1973" s="104"/>
      <c r="B1973" s="104"/>
      <c r="C1973" s="104"/>
      <c r="D1973" s="104"/>
      <c r="E1973" s="104"/>
      <c r="F1973" s="104"/>
      <c r="G1973" s="104"/>
      <c r="H1973" s="104"/>
      <c r="I1973" s="104"/>
      <c r="J1973" s="104"/>
      <c r="K1973" s="21"/>
      <c r="L1973" s="62" t="n">
        <f aca="false">IF(AND(A1974&lt;&gt;"",A1973=""),L1972+1,L1972)</f>
        <v>185</v>
      </c>
      <c r="M1973" s="78" t="str">
        <f aca="false">IF(OR(A1973="Insumo",A1973="Composição Auxiliar"),J1973,"")</f>
        <v/>
      </c>
      <c r="N1973" s="79" t="str">
        <f aca="false">IF(ISNUMBER(SEARCH("COM ENCARGOS COMPLEMENTARES",D1973)),J1973,"")</f>
        <v/>
      </c>
      <c r="O1973" s="79" t="str">
        <f aca="false">IF(N1973&lt;&gt;"","",M1973)</f>
        <v/>
      </c>
      <c r="P1973" s="80" t="str">
        <f aca="false">IF(A1973="Composição",A1972,"")</f>
        <v/>
      </c>
      <c r="Q1973" s="79" t="str">
        <f aca="false">IF(P1973&lt;&gt;"",SUMIF(L1973:L2038,L1973,N1973:N2038),"")</f>
        <v/>
      </c>
      <c r="R1973" s="79" t="str">
        <f aca="false">IF(P1973&lt;&gt;"",SUMIF(L1973:L2038,L1973,O1973:O2038),"")</f>
        <v/>
      </c>
      <c r="S1973" s="63"/>
    </row>
    <row r="1974" customFormat="false" ht="14.5" hidden="false" customHeight="true" outlineLevel="0" collapsed="false">
      <c r="A1974" s="81" t="s">
        <v>464</v>
      </c>
      <c r="B1974" s="82" t="s">
        <v>552</v>
      </c>
      <c r="C1974" s="81" t="s">
        <v>553</v>
      </c>
      <c r="D1974" s="81" t="s">
        <v>554</v>
      </c>
      <c r="E1974" s="81" t="s">
        <v>555</v>
      </c>
      <c r="F1974" s="81"/>
      <c r="G1974" s="83" t="s">
        <v>556</v>
      </c>
      <c r="H1974" s="82" t="s">
        <v>557</v>
      </c>
      <c r="I1974" s="82" t="s">
        <v>558</v>
      </c>
      <c r="J1974" s="82" t="s">
        <v>559</v>
      </c>
      <c r="K1974" s="21"/>
      <c r="L1974" s="62" t="n">
        <f aca="false">IF(AND(A1975&lt;&gt;"",A1974=""),L1973+1,L1973)</f>
        <v>185</v>
      </c>
      <c r="M1974" s="78" t="str">
        <f aca="false">IF(OR(A1974="Insumo",A1974="Composição Auxiliar"),J1974,"")</f>
        <v/>
      </c>
      <c r="N1974" s="79" t="str">
        <f aca="false">IF(ISNUMBER(SEARCH("COM ENCARGOS COMPLEMENTARES",D1974)),J1974,"")</f>
        <v/>
      </c>
      <c r="O1974" s="79" t="str">
        <f aca="false">IF(N1974&lt;&gt;"","",M1974)</f>
        <v/>
      </c>
      <c r="P1974" s="80" t="str">
        <f aca="false">IF(A1974="Composição",A1973,"")</f>
        <v/>
      </c>
      <c r="Q1974" s="79" t="str">
        <f aca="false">IF(P1974&lt;&gt;"",SUMIF(L1974:L2039,L1974,N1974:N2039),"")</f>
        <v/>
      </c>
      <c r="R1974" s="79" t="str">
        <f aca="false">IF(P1974&lt;&gt;"",SUMIF(L1974:L2039,L1974,O1974:O2039),"")</f>
        <v/>
      </c>
      <c r="S1974" s="63"/>
    </row>
    <row r="1975" customFormat="false" ht="46" hidden="false" customHeight="true" outlineLevel="0" collapsed="false">
      <c r="A1975" s="84" t="s">
        <v>560</v>
      </c>
      <c r="B1975" s="85" t="s">
        <v>440</v>
      </c>
      <c r="C1975" s="84" t="s">
        <v>584</v>
      </c>
      <c r="D1975" s="84" t="s">
        <v>1275</v>
      </c>
      <c r="E1975" s="84" t="s">
        <v>1036</v>
      </c>
      <c r="F1975" s="84"/>
      <c r="G1975" s="86" t="s">
        <v>608</v>
      </c>
      <c r="H1975" s="87" t="n">
        <v>1</v>
      </c>
      <c r="I1975" s="88" t="n">
        <f aca="false">SUMIF(L:L,$L1975,M:M)</f>
        <v>23.1</v>
      </c>
      <c r="J1975" s="88" t="n">
        <f aca="false">TRUNC(H1975*I1975,2)</f>
        <v>23.1</v>
      </c>
      <c r="K1975" s="21"/>
      <c r="L1975" s="62" t="n">
        <f aca="false">IF(AND(A1976&lt;&gt;"",A1975=""),L1974+1,L1974)</f>
        <v>185</v>
      </c>
      <c r="M1975" s="78" t="str">
        <f aca="false">IF(OR(A1975="Insumo",A1975="Composição Auxiliar"),J1975,"")</f>
        <v/>
      </c>
      <c r="N1975" s="79" t="str">
        <f aca="false">IF(ISNUMBER(SEARCH("COM ENCARGOS COMPLEMENTARES",D1975)),J1975,"")</f>
        <v/>
      </c>
      <c r="O1975" s="79" t="str">
        <f aca="false">IF(N1975&lt;&gt;"","",M1975)</f>
        <v/>
      </c>
      <c r="P1975" s="80" t="str">
        <f aca="false">IF(A1975="Composição",A1974,"")</f>
        <v> 10.2.5.4 </v>
      </c>
      <c r="Q1975" s="79" t="n">
        <f aca="false">IF(P1975&lt;&gt;"",SUMIF(L1975:L2040,L1975,N1975:N2040),"")</f>
        <v>9.53</v>
      </c>
      <c r="R1975" s="79" t="n">
        <f aca="false">IF(P1975&lt;&gt;"",SUMIF(L1975:L2040,L1975,O1975:O2040),"")</f>
        <v>13.57</v>
      </c>
      <c r="S1975" s="63"/>
    </row>
    <row r="1976" customFormat="false" ht="24" hidden="false" customHeight="true" outlineLevel="0" collapsed="false">
      <c r="A1976" s="89" t="s">
        <v>565</v>
      </c>
      <c r="B1976" s="90" t="s">
        <v>873</v>
      </c>
      <c r="C1976" s="89" t="s">
        <v>561</v>
      </c>
      <c r="D1976" s="89" t="s">
        <v>874</v>
      </c>
      <c r="E1976" s="89" t="s">
        <v>568</v>
      </c>
      <c r="F1976" s="89"/>
      <c r="G1976" s="91" t="s">
        <v>569</v>
      </c>
      <c r="H1976" s="92" t="n">
        <v>0.18</v>
      </c>
      <c r="I1976" s="93" t="n">
        <f aca="false">SUMIFS('ANALÍTICA AUXILIARES'!J:J,'ANALÍTICA AUXILIARES'!A:A,"Composição",'ANALÍTICA AUXILIARES'!B:B,$B1976)</f>
        <v>24.32</v>
      </c>
      <c r="J1976" s="93" t="n">
        <f aca="false">TRUNC(H1976*I1976,2)</f>
        <v>4.37</v>
      </c>
      <c r="K1976" s="21"/>
      <c r="L1976" s="62" t="n">
        <f aca="false">IF(AND(A1977&lt;&gt;"",A1976=""),L1975+1,L1975)</f>
        <v>185</v>
      </c>
      <c r="M1976" s="78" t="n">
        <f aca="false">IF(OR(A1976="Insumo",A1976="Composição Auxiliar"),J1976,"")</f>
        <v>4.37</v>
      </c>
      <c r="N1976" s="79" t="n">
        <f aca="false">IF(ISNUMBER(SEARCH("COM ENCARGOS COMPLEMENTARES",D1976)),J1976,"")</f>
        <v>4.37</v>
      </c>
      <c r="O1976" s="79" t="str">
        <f aca="false">IF(N1976&lt;&gt;"","",M1976)</f>
        <v/>
      </c>
      <c r="P1976" s="80" t="str">
        <f aca="false">IF(A1976="Composição",A1975,"")</f>
        <v/>
      </c>
      <c r="Q1976" s="79" t="str">
        <f aca="false">IF(P1976&lt;&gt;"",SUMIF(L1976:L2041,L1976,N1976:N2041),"")</f>
        <v/>
      </c>
      <c r="R1976" s="79" t="str">
        <f aca="false">IF(P1976&lt;&gt;"",SUMIF(L1976:L2041,L1976,O1976:O2041),"")</f>
        <v/>
      </c>
      <c r="S1976" s="63"/>
    </row>
    <row r="1977" customFormat="false" ht="24" hidden="false" customHeight="true" outlineLevel="0" collapsed="false">
      <c r="A1977" s="89" t="s">
        <v>565</v>
      </c>
      <c r="B1977" s="90" t="s">
        <v>875</v>
      </c>
      <c r="C1977" s="89" t="s">
        <v>561</v>
      </c>
      <c r="D1977" s="89" t="s">
        <v>876</v>
      </c>
      <c r="E1977" s="89" t="s">
        <v>568</v>
      </c>
      <c r="F1977" s="89"/>
      <c r="G1977" s="91" t="s">
        <v>569</v>
      </c>
      <c r="H1977" s="92" t="n">
        <v>0.18</v>
      </c>
      <c r="I1977" s="93" t="n">
        <f aca="false">SUMIFS('ANALÍTICA AUXILIARES'!J:J,'ANALÍTICA AUXILIARES'!A:A,"Composição",'ANALÍTICA AUXILIARES'!B:B,$B1977)</f>
        <v>28.71</v>
      </c>
      <c r="J1977" s="93" t="n">
        <f aca="false">TRUNC(H1977*I1977,2)</f>
        <v>5.16</v>
      </c>
      <c r="K1977" s="21"/>
      <c r="L1977" s="62" t="n">
        <f aca="false">IF(AND(A1978&lt;&gt;"",A1977=""),L1976+1,L1976)</f>
        <v>185</v>
      </c>
      <c r="M1977" s="78" t="n">
        <f aca="false">IF(OR(A1977="Insumo",A1977="Composição Auxiliar"),J1977,"")</f>
        <v>5.16</v>
      </c>
      <c r="N1977" s="79" t="n">
        <f aca="false">IF(ISNUMBER(SEARCH("COM ENCARGOS COMPLEMENTARES",D1977)),J1977,"")</f>
        <v>5.16</v>
      </c>
      <c r="O1977" s="79" t="str">
        <f aca="false">IF(N1977&lt;&gt;"","",M1977)</f>
        <v/>
      </c>
      <c r="P1977" s="80" t="str">
        <f aca="false">IF(A1977="Composição",A1976,"")</f>
        <v/>
      </c>
      <c r="Q1977" s="79" t="str">
        <f aca="false">IF(P1977&lt;&gt;"",SUMIF(L1977:L2042,L1977,N1977:N2042),"")</f>
        <v/>
      </c>
      <c r="R1977" s="79" t="str">
        <f aca="false">IF(P1977&lt;&gt;"",SUMIF(L1977:L2042,L1977,O1977:O2042),"")</f>
        <v/>
      </c>
      <c r="S1977" s="63"/>
    </row>
    <row r="1978" customFormat="false" ht="35" hidden="false" customHeight="false" outlineLevel="0" collapsed="false">
      <c r="A1978" s="94" t="s">
        <v>575</v>
      </c>
      <c r="B1978" s="95" t="s">
        <v>1117</v>
      </c>
      <c r="C1978" s="94" t="str">
        <f aca="false">VLOOKUP(B1978,INSUMOS!$A:$I,2,FALSE())</f>
        <v>SINAPI</v>
      </c>
      <c r="D1978" s="94" t="str">
        <f aca="false">VLOOKUP(B1978,INSUMOS!$A:$I,3,FALSE())</f>
        <v>CABO MULTIPOLAR DE COBRE, FLEXIVEL, CLASSE 4 OU 5, ISOLACAO EM HEPR, COBERTURA EM PVC-ST2, ANTICHAMA BWF-B, 0,6/1 KV, 3 CONDUTORES DE 2,5 MM2</v>
      </c>
      <c r="E1978" s="94" t="str">
        <f aca="false">VLOOKUP(B1978,INSUMOS!$A:$I,4,FALSE())</f>
        <v>Material</v>
      </c>
      <c r="F1978" s="94"/>
      <c r="G1978" s="96" t="str">
        <f aca="false">VLOOKUP(B1978,INSUMOS!$A:$I,5,FALSE())</f>
        <v>M</v>
      </c>
      <c r="H1978" s="97" t="n">
        <v>1.52</v>
      </c>
      <c r="I1978" s="98" t="n">
        <f aca="false">VLOOKUP(B1978,INSUMOS!$A:$I,8,FALSE())</f>
        <v>8.9</v>
      </c>
      <c r="J1978" s="98" t="n">
        <f aca="false">TRUNC(H1978*I1978,2)</f>
        <v>13.52</v>
      </c>
      <c r="K1978" s="21"/>
      <c r="L1978" s="62" t="n">
        <f aca="false">IF(AND(A1979&lt;&gt;"",A1978=""),L1977+1,L1977)</f>
        <v>185</v>
      </c>
      <c r="M1978" s="78" t="n">
        <f aca="false">IF(OR(A1978="Insumo",A1978="Composição Auxiliar"),J1978,"")</f>
        <v>13.52</v>
      </c>
      <c r="N1978" s="79" t="str">
        <f aca="false">IF(ISNUMBER(SEARCH("COM ENCARGOS COMPLEMENTARES",D1978)),J1978,"")</f>
        <v/>
      </c>
      <c r="O1978" s="79" t="n">
        <f aca="false">IF(N1978&lt;&gt;"","",M1978)</f>
        <v>13.52</v>
      </c>
      <c r="P1978" s="80" t="str">
        <f aca="false">IF(A1978="Composição",A1977,"")</f>
        <v/>
      </c>
      <c r="Q1978" s="79" t="str">
        <f aca="false">IF(P1978&lt;&gt;"",SUMIF(L1978:L2043,L1978,N1978:N2043),"")</f>
        <v/>
      </c>
      <c r="R1978" s="79" t="str">
        <f aca="false">IF(P1978&lt;&gt;"",SUMIF(L1978:L2043,L1978,O1978:O2043),"")</f>
        <v/>
      </c>
      <c r="S1978" s="63"/>
    </row>
    <row r="1979" customFormat="false" ht="24" hidden="false" customHeight="false" outlineLevel="0" collapsed="false">
      <c r="A1979" s="94" t="s">
        <v>575</v>
      </c>
      <c r="B1979" s="95" t="s">
        <v>1100</v>
      </c>
      <c r="C1979" s="94" t="str">
        <f aca="false">VLOOKUP(B1979,INSUMOS!$A:$I,2,FALSE())</f>
        <v>SINAPI</v>
      </c>
      <c r="D1979" s="94" t="str">
        <f aca="false">VLOOKUP(B1979,INSUMOS!$A:$I,3,FALSE())</f>
        <v>FITA ISOLANTE ADESIVA ANTICHAMA, USO ATE 750 V, EM ROLO DE 19 MM X 5 M</v>
      </c>
      <c r="E1979" s="94" t="str">
        <f aca="false">VLOOKUP(B1979,INSUMOS!$A:$I,4,FALSE())</f>
        <v>Material</v>
      </c>
      <c r="F1979" s="94"/>
      <c r="G1979" s="96" t="str">
        <f aca="false">VLOOKUP(B1979,INSUMOS!$A:$I,5,FALSE())</f>
        <v>UN</v>
      </c>
      <c r="H1979" s="97" t="n">
        <v>0.009</v>
      </c>
      <c r="I1979" s="98" t="n">
        <f aca="false">VLOOKUP(B1979,INSUMOS!$A:$I,8,FALSE())</f>
        <v>6.5</v>
      </c>
      <c r="J1979" s="98" t="n">
        <f aca="false">TRUNC(H1979*I1979,2)</f>
        <v>0.05</v>
      </c>
      <c r="K1979" s="21"/>
      <c r="L1979" s="62" t="n">
        <f aca="false">IF(AND(A1980&lt;&gt;"",A1979=""),L1978+1,L1978)</f>
        <v>185</v>
      </c>
      <c r="M1979" s="78" t="n">
        <f aca="false">IF(OR(A1979="Insumo",A1979="Composição Auxiliar"),J1979,"")</f>
        <v>0.05</v>
      </c>
      <c r="N1979" s="79" t="str">
        <f aca="false">IF(ISNUMBER(SEARCH("COM ENCARGOS COMPLEMENTARES",D1979)),J1979,"")</f>
        <v/>
      </c>
      <c r="O1979" s="79" t="n">
        <f aca="false">IF(N1979&lt;&gt;"","",M1979)</f>
        <v>0.05</v>
      </c>
      <c r="P1979" s="80" t="str">
        <f aca="false">IF(A1979="Composição",A1978,"")</f>
        <v/>
      </c>
      <c r="Q1979" s="79" t="str">
        <f aca="false">IF(P1979&lt;&gt;"",SUMIF(L1979:L2044,L1979,N1979:N2044),"")</f>
        <v/>
      </c>
      <c r="R1979" s="79" t="str">
        <f aca="false">IF(P1979&lt;&gt;"",SUMIF(L1979:L2044,L1979,O1979:O2044),"")</f>
        <v/>
      </c>
      <c r="S1979" s="63"/>
    </row>
    <row r="1980" customFormat="false" ht="13.8" hidden="false" customHeight="false" outlineLevel="0" collapsed="false">
      <c r="A1980" s="99"/>
      <c r="B1980" s="99"/>
      <c r="C1980" s="99"/>
      <c r="D1980" s="99"/>
      <c r="E1980" s="99"/>
      <c r="F1980" s="100"/>
      <c r="G1980" s="99"/>
      <c r="H1980" s="100"/>
      <c r="I1980" s="99"/>
      <c r="J1980" s="100"/>
      <c r="K1980" s="21"/>
      <c r="L1980" s="62" t="n">
        <f aca="false">IF(AND(A1981&lt;&gt;"",A1980=""),L1979+1,L1979)</f>
        <v>185</v>
      </c>
      <c r="M1980" s="78" t="str">
        <f aca="false">IF(OR(A1980="Insumo",A1980="Composição Auxiliar"),J1980,"")</f>
        <v/>
      </c>
      <c r="N1980" s="79" t="str">
        <f aca="false">IF(ISNUMBER(SEARCH("COM ENCARGOS COMPLEMENTARES",D1980)),J1980,"")</f>
        <v/>
      </c>
      <c r="O1980" s="79" t="str">
        <f aca="false">IF(N1980&lt;&gt;"","",M1980)</f>
        <v/>
      </c>
      <c r="P1980" s="80" t="str">
        <f aca="false">IF(A1980="Composição",A1979,"")</f>
        <v/>
      </c>
      <c r="Q1980" s="79" t="str">
        <f aca="false">IF(P1980&lt;&gt;"",SUMIF(L1980:L2045,L1980,N1980:N2045),"")</f>
        <v/>
      </c>
      <c r="R1980" s="79" t="str">
        <f aca="false">IF(P1980&lt;&gt;"",SUMIF(L1980:L2045,L1980,O1980:O2045),"")</f>
        <v/>
      </c>
      <c r="S1980" s="63"/>
    </row>
    <row r="1981" customFormat="false" ht="13.8" hidden="false" customHeight="true" outlineLevel="0" collapsed="false">
      <c r="A1981" s="99"/>
      <c r="B1981" s="99"/>
      <c r="C1981" s="99"/>
      <c r="D1981" s="99"/>
      <c r="E1981" s="99"/>
      <c r="F1981" s="100"/>
      <c r="G1981" s="99"/>
      <c r="H1981" s="99" t="s">
        <v>580</v>
      </c>
      <c r="I1981" s="99"/>
      <c r="J1981" s="100" t="n">
        <f aca="false">TRUNC(SUMIF(L:L,$L1981,M:M)*(1+$J$9),2)</f>
        <v>28.01</v>
      </c>
      <c r="K1981" s="21"/>
      <c r="L1981" s="62" t="n">
        <f aca="false">IF(AND(A1982&lt;&gt;"",A1981=""),L1980+1,L1980)</f>
        <v>185</v>
      </c>
      <c r="M1981" s="78" t="str">
        <f aca="false">IF(OR(A1981="Insumo",A1981="Composição Auxiliar"),J1981,"")</f>
        <v/>
      </c>
      <c r="N1981" s="79" t="str">
        <f aca="false">IF(ISNUMBER(SEARCH("COM ENCARGOS COMPLEMENTARES",D1981)),J1981,"")</f>
        <v/>
      </c>
      <c r="O1981" s="79" t="str">
        <f aca="false">IF(N1981&lt;&gt;"","",M1981)</f>
        <v/>
      </c>
      <c r="P1981" s="80" t="str">
        <f aca="false">IF(A1981="Composição",A1980,"")</f>
        <v/>
      </c>
      <c r="Q1981" s="79" t="str">
        <f aca="false">IF(P1981&lt;&gt;"",SUMIF(L1981:L2046,L1981,N1981:N2046),"")</f>
        <v/>
      </c>
      <c r="R1981" s="79" t="str">
        <f aca="false">IF(P1981&lt;&gt;"",SUMIF(L1981:L2046,L1981,O1981:O2046),"")</f>
        <v/>
      </c>
      <c r="S1981" s="63"/>
    </row>
    <row r="1982" customFormat="false" ht="13.8" hidden="false" customHeight="false" outlineLevel="0" collapsed="false">
      <c r="A1982" s="101"/>
      <c r="B1982" s="101"/>
      <c r="C1982" s="101"/>
      <c r="D1982" s="101"/>
      <c r="E1982" s="101"/>
      <c r="F1982" s="101"/>
      <c r="G1982" s="101" t="s">
        <v>581</v>
      </c>
      <c r="H1982" s="102" t="s">
        <v>1278</v>
      </c>
      <c r="I1982" s="101" t="s">
        <v>583</v>
      </c>
      <c r="J1982" s="103" t="n">
        <f aca="false">TRUNC(J1981*H1982,2)</f>
        <v>252.09</v>
      </c>
      <c r="K1982" s="21"/>
      <c r="L1982" s="62" t="n">
        <f aca="false">IF(AND(A1983&lt;&gt;"",A1982=""),L1981+1,L1981)</f>
        <v>185</v>
      </c>
      <c r="M1982" s="78" t="str">
        <f aca="false">IF(OR(A1982="Insumo",A1982="Composição Auxiliar"),J1982,"")</f>
        <v/>
      </c>
      <c r="N1982" s="79" t="str">
        <f aca="false">IF(ISNUMBER(SEARCH("COM ENCARGOS COMPLEMENTARES",D1982)),J1982,"")</f>
        <v/>
      </c>
      <c r="O1982" s="79" t="str">
        <f aca="false">IF(N1982&lt;&gt;"","",M1982)</f>
        <v/>
      </c>
      <c r="P1982" s="80" t="str">
        <f aca="false">IF(A1982="Composição",A1981,"")</f>
        <v/>
      </c>
      <c r="Q1982" s="79" t="str">
        <f aca="false">IF(P1982&lt;&gt;"",SUMIF(L1982:L2047,L1982,N1982:N2047),"")</f>
        <v/>
      </c>
      <c r="R1982" s="79" t="str">
        <f aca="false">IF(P1982&lt;&gt;"",SUMIF(L1982:L2047,L1982,O1982:O2047),"")</f>
        <v/>
      </c>
      <c r="S1982" s="63"/>
    </row>
    <row r="1983" customFormat="false" ht="13.8" hidden="false" customHeight="false" outlineLevel="0" collapsed="false">
      <c r="A1983" s="104"/>
      <c r="B1983" s="104"/>
      <c r="C1983" s="104"/>
      <c r="D1983" s="104"/>
      <c r="E1983" s="104"/>
      <c r="F1983" s="104"/>
      <c r="G1983" s="104"/>
      <c r="H1983" s="104"/>
      <c r="I1983" s="104"/>
      <c r="J1983" s="104"/>
      <c r="K1983" s="21"/>
      <c r="L1983" s="62" t="n">
        <f aca="false">IF(AND(A1984&lt;&gt;"",A1983=""),L1982+1,L1982)</f>
        <v>186</v>
      </c>
      <c r="M1983" s="78" t="str">
        <f aca="false">IF(OR(A1983="Insumo",A1983="Composição Auxiliar"),J1983,"")</f>
        <v/>
      </c>
      <c r="N1983" s="79" t="str">
        <f aca="false">IF(ISNUMBER(SEARCH("COM ENCARGOS COMPLEMENTARES",D1983)),J1983,"")</f>
        <v/>
      </c>
      <c r="O1983" s="79" t="str">
        <f aca="false">IF(N1983&lt;&gt;"","",M1983)</f>
        <v/>
      </c>
      <c r="P1983" s="80" t="str">
        <f aca="false">IF(A1983="Composição",A1982,"")</f>
        <v/>
      </c>
      <c r="Q1983" s="79" t="str">
        <f aca="false">IF(P1983&lt;&gt;"",SUMIF(L1983:L2048,L1983,N1983:N2048),"")</f>
        <v/>
      </c>
      <c r="R1983" s="79" t="str">
        <f aca="false">IF(P1983&lt;&gt;"",SUMIF(L1983:L2048,L1983,O1983:O2048),"")</f>
        <v/>
      </c>
      <c r="S1983" s="63"/>
    </row>
    <row r="1984" customFormat="false" ht="13.8" hidden="false" customHeight="false" outlineLevel="0" collapsed="false">
      <c r="A1984" s="74" t="s">
        <v>465</v>
      </c>
      <c r="B1984" s="74"/>
      <c r="C1984" s="74"/>
      <c r="D1984" s="74" t="s">
        <v>466</v>
      </c>
      <c r="E1984" s="74"/>
      <c r="F1984" s="74"/>
      <c r="G1984" s="74"/>
      <c r="H1984" s="75"/>
      <c r="I1984" s="74"/>
      <c r="J1984" s="76"/>
      <c r="K1984" s="21"/>
      <c r="L1984" s="62" t="n">
        <f aca="false">IF(AND(A1985&lt;&gt;"",A1984=""),L1983+1,L1983)</f>
        <v>186</v>
      </c>
      <c r="M1984" s="78" t="str">
        <f aca="false">IF(OR(A1984="Insumo",A1984="Composição Auxiliar"),J1984,"")</f>
        <v/>
      </c>
      <c r="N1984" s="79" t="str">
        <f aca="false">IF(ISNUMBER(SEARCH("COM ENCARGOS COMPLEMENTARES",D1984)),J1984,"")</f>
        <v/>
      </c>
      <c r="O1984" s="79" t="str">
        <f aca="false">IF(N1984&lt;&gt;"","",M1984)</f>
        <v/>
      </c>
      <c r="P1984" s="80" t="str">
        <f aca="false">IF(A1984="Composição",A1983,"")</f>
        <v/>
      </c>
      <c r="Q1984" s="79" t="str">
        <f aca="false">IF(P1984&lt;&gt;"",SUMIF(L1984:L2049,L1984,N1984:N2049),"")</f>
        <v/>
      </c>
      <c r="R1984" s="79" t="str">
        <f aca="false">IF(P1984&lt;&gt;"",SUMIF(L1984:L2049,L1984,O1984:O2049),"")</f>
        <v/>
      </c>
      <c r="S1984" s="63"/>
    </row>
    <row r="1985" customFormat="false" ht="13.8" hidden="false" customHeight="false" outlineLevel="0" collapsed="false">
      <c r="A1985" s="74" t="s">
        <v>467</v>
      </c>
      <c r="B1985" s="74"/>
      <c r="C1985" s="74"/>
      <c r="D1985" s="74" t="s">
        <v>383</v>
      </c>
      <c r="E1985" s="74"/>
      <c r="F1985" s="74"/>
      <c r="G1985" s="74"/>
      <c r="H1985" s="75"/>
      <c r="I1985" s="74"/>
      <c r="J1985" s="76"/>
      <c r="K1985" s="21"/>
      <c r="L1985" s="62" t="n">
        <f aca="false">IF(AND(A1986&lt;&gt;"",A1985=""),L1984+1,L1984)</f>
        <v>186</v>
      </c>
      <c r="M1985" s="78" t="str">
        <f aca="false">IF(OR(A1985="Insumo",A1985="Composição Auxiliar"),J1985,"")</f>
        <v/>
      </c>
      <c r="N1985" s="79" t="str">
        <f aca="false">IF(ISNUMBER(SEARCH("COM ENCARGOS COMPLEMENTARES",D1985)),J1985,"")</f>
        <v/>
      </c>
      <c r="O1985" s="79" t="str">
        <f aca="false">IF(N1985&lt;&gt;"","",M1985)</f>
        <v/>
      </c>
      <c r="P1985" s="80" t="str">
        <f aca="false">IF(A1985="Composição",A1984,"")</f>
        <v/>
      </c>
      <c r="Q1985" s="79" t="str">
        <f aca="false">IF(P1985&lt;&gt;"",SUMIF(L1985:L2050,L1985,N1985:N2050),"")</f>
        <v/>
      </c>
      <c r="R1985" s="79" t="str">
        <f aca="false">IF(P1985&lt;&gt;"",SUMIF(L1985:L2050,L1985,O1985:O2050),"")</f>
        <v/>
      </c>
      <c r="S1985" s="63"/>
    </row>
    <row r="1986" customFormat="false" ht="14.5" hidden="false" customHeight="true" outlineLevel="0" collapsed="false">
      <c r="A1986" s="81" t="s">
        <v>468</v>
      </c>
      <c r="B1986" s="82" t="s">
        <v>552</v>
      </c>
      <c r="C1986" s="81" t="s">
        <v>553</v>
      </c>
      <c r="D1986" s="81" t="s">
        <v>554</v>
      </c>
      <c r="E1986" s="81" t="s">
        <v>555</v>
      </c>
      <c r="F1986" s="81"/>
      <c r="G1986" s="83" t="s">
        <v>556</v>
      </c>
      <c r="H1986" s="82" t="s">
        <v>557</v>
      </c>
      <c r="I1986" s="82" t="s">
        <v>558</v>
      </c>
      <c r="J1986" s="82" t="s">
        <v>559</v>
      </c>
      <c r="K1986" s="21"/>
      <c r="L1986" s="62" t="n">
        <f aca="false">IF(AND(A1987&lt;&gt;"",A1986=""),L1985+1,L1985)</f>
        <v>186</v>
      </c>
      <c r="M1986" s="78" t="str">
        <f aca="false">IF(OR(A1986="Insumo",A1986="Composição Auxiliar"),J1986,"")</f>
        <v/>
      </c>
      <c r="N1986" s="79" t="str">
        <f aca="false">IF(ISNUMBER(SEARCH("COM ENCARGOS COMPLEMENTARES",D1986)),J1986,"")</f>
        <v/>
      </c>
      <c r="O1986" s="79" t="str">
        <f aca="false">IF(N1986&lt;&gt;"","",M1986)</f>
        <v/>
      </c>
      <c r="P1986" s="80" t="str">
        <f aca="false">IF(A1986="Composição",A1985,"")</f>
        <v/>
      </c>
      <c r="Q1986" s="79" t="str">
        <f aca="false">IF(P1986&lt;&gt;"",SUMIF(L1986:L2051,L1986,N1986:N2051),"")</f>
        <v/>
      </c>
      <c r="R1986" s="79" t="str">
        <f aca="false">IF(P1986&lt;&gt;"",SUMIF(L1986:L2051,L1986,O1986:O2051),"")</f>
        <v/>
      </c>
      <c r="S1986" s="63"/>
    </row>
    <row r="1987" customFormat="false" ht="46" hidden="false" customHeight="true" outlineLevel="0" collapsed="false">
      <c r="A1987" s="84" t="s">
        <v>560</v>
      </c>
      <c r="B1987" s="85" t="s">
        <v>385</v>
      </c>
      <c r="C1987" s="84" t="s">
        <v>584</v>
      </c>
      <c r="D1987" s="84" t="s">
        <v>1202</v>
      </c>
      <c r="E1987" s="84" t="s">
        <v>912</v>
      </c>
      <c r="F1987" s="84"/>
      <c r="G1987" s="86" t="s">
        <v>587</v>
      </c>
      <c r="H1987" s="87" t="n">
        <v>1</v>
      </c>
      <c r="I1987" s="88" t="n">
        <f aca="false">SUMIF(L:L,$L1987,M:M)</f>
        <v>8375.2</v>
      </c>
      <c r="J1987" s="88" t="n">
        <f aca="false">TRUNC(H1987*I1987,2)</f>
        <v>8375.2</v>
      </c>
      <c r="K1987" s="21"/>
      <c r="L1987" s="62" t="n">
        <f aca="false">IF(AND(A1988&lt;&gt;"",A1987=""),L1986+1,L1986)</f>
        <v>186</v>
      </c>
      <c r="M1987" s="78" t="str">
        <f aca="false">IF(OR(A1987="Insumo",A1987="Composição Auxiliar"),J1987,"")</f>
        <v/>
      </c>
      <c r="N1987" s="79" t="str">
        <f aca="false">IF(ISNUMBER(SEARCH("COM ENCARGOS COMPLEMENTARES",D1987)),J1987,"")</f>
        <v/>
      </c>
      <c r="O1987" s="79" t="str">
        <f aca="false">IF(N1987&lt;&gt;"","",M1987)</f>
        <v/>
      </c>
      <c r="P1987" s="80" t="str">
        <f aca="false">IF(A1987="Composição",A1986,"")</f>
        <v> 10.3.1.1 </v>
      </c>
      <c r="Q1987" s="79" t="n">
        <f aca="false">IF(P1987&lt;&gt;"",SUMIF(L1987:L2052,L1987,N1987:N2052),"")</f>
        <v>209.78</v>
      </c>
      <c r="R1987" s="79" t="n">
        <f aca="false">IF(P1987&lt;&gt;"",SUMIF(L1987:L2052,L1987,O1987:O2052),"")</f>
        <v>8165.42</v>
      </c>
      <c r="S1987" s="63"/>
    </row>
    <row r="1988" customFormat="false" ht="24" hidden="false" customHeight="true" outlineLevel="0" collapsed="false">
      <c r="A1988" s="89" t="s">
        <v>565</v>
      </c>
      <c r="B1988" s="90" t="s">
        <v>884</v>
      </c>
      <c r="C1988" s="89" t="s">
        <v>561</v>
      </c>
      <c r="D1988" s="89" t="s">
        <v>885</v>
      </c>
      <c r="E1988" s="89" t="s">
        <v>568</v>
      </c>
      <c r="F1988" s="89"/>
      <c r="G1988" s="91" t="s">
        <v>569</v>
      </c>
      <c r="H1988" s="92" t="n">
        <v>3.9711</v>
      </c>
      <c r="I1988" s="93" t="n">
        <f aca="false">SUMIFS('ANALÍTICA AUXILIARES'!J:J,'ANALÍTICA AUXILIARES'!A:A,"Composição",'ANALÍTICA AUXILIARES'!B:B,$B1988)</f>
        <v>23.92</v>
      </c>
      <c r="J1988" s="93" t="n">
        <f aca="false">TRUNC(H1988*I1988,2)</f>
        <v>94.98</v>
      </c>
      <c r="K1988" s="21"/>
      <c r="L1988" s="62" t="n">
        <f aca="false">IF(AND(A1989&lt;&gt;"",A1988=""),L1987+1,L1987)</f>
        <v>186</v>
      </c>
      <c r="M1988" s="78" t="n">
        <f aca="false">IF(OR(A1988="Insumo",A1988="Composição Auxiliar"),J1988,"")</f>
        <v>94.98</v>
      </c>
      <c r="N1988" s="79" t="n">
        <f aca="false">IF(ISNUMBER(SEARCH("COM ENCARGOS COMPLEMENTARES",D1988)),J1988,"")</f>
        <v>94.98</v>
      </c>
      <c r="O1988" s="79" t="str">
        <f aca="false">IF(N1988&lt;&gt;"","",M1988)</f>
        <v/>
      </c>
      <c r="P1988" s="80" t="str">
        <f aca="false">IF(A1988="Composição",A1987,"")</f>
        <v/>
      </c>
      <c r="Q1988" s="79" t="str">
        <f aca="false">IF(P1988&lt;&gt;"",SUMIF(L1988:L2053,L1988,N1988:N2053),"")</f>
        <v/>
      </c>
      <c r="R1988" s="79" t="str">
        <f aca="false">IF(P1988&lt;&gt;"",SUMIF(L1988:L2053,L1988,O1988:O2053),"")</f>
        <v/>
      </c>
      <c r="S1988" s="63"/>
    </row>
    <row r="1989" customFormat="false" ht="24" hidden="false" customHeight="true" outlineLevel="0" collapsed="false">
      <c r="A1989" s="89" t="s">
        <v>565</v>
      </c>
      <c r="B1989" s="90" t="s">
        <v>1203</v>
      </c>
      <c r="C1989" s="89" t="s">
        <v>561</v>
      </c>
      <c r="D1989" s="89" t="s">
        <v>1204</v>
      </c>
      <c r="E1989" s="89" t="s">
        <v>613</v>
      </c>
      <c r="F1989" s="89"/>
      <c r="G1989" s="91" t="s">
        <v>569</v>
      </c>
      <c r="H1989" s="92" t="n">
        <v>3.9711</v>
      </c>
      <c r="I1989" s="93" t="n">
        <f aca="false">SUMIFS('ANALÍTICA AUXILIARES'!J:J,'ANALÍTICA AUXILIARES'!A:A,"Composição",'ANALÍTICA AUXILIARES'!B:B,$B1989)</f>
        <v>28.91</v>
      </c>
      <c r="J1989" s="93" t="n">
        <f aca="false">TRUNC(H1989*I1989,2)</f>
        <v>114.8</v>
      </c>
      <c r="K1989" s="21"/>
      <c r="L1989" s="62" t="n">
        <f aca="false">IF(AND(A1990&lt;&gt;"",A1989=""),L1988+1,L1988)</f>
        <v>186</v>
      </c>
      <c r="M1989" s="78" t="n">
        <f aca="false">IF(OR(A1989="Insumo",A1989="Composição Auxiliar"),J1989,"")</f>
        <v>114.8</v>
      </c>
      <c r="N1989" s="79" t="n">
        <f aca="false">IF(ISNUMBER(SEARCH("COM ENCARGOS COMPLEMENTARES",D1989)),J1989,"")</f>
        <v>114.8</v>
      </c>
      <c r="O1989" s="79" t="str">
        <f aca="false">IF(N1989&lt;&gt;"","",M1989)</f>
        <v/>
      </c>
      <c r="P1989" s="80" t="str">
        <f aca="false">IF(A1989="Composição",A1988,"")</f>
        <v/>
      </c>
      <c r="Q1989" s="79" t="str">
        <f aca="false">IF(P1989&lt;&gt;"",SUMIF(L1989:L2054,L1989,N1989:N2054),"")</f>
        <v/>
      </c>
      <c r="R1989" s="79" t="str">
        <f aca="false">IF(P1989&lt;&gt;"",SUMIF(L1989:L2054,L1989,O1989:O2054),"")</f>
        <v/>
      </c>
      <c r="S1989" s="63"/>
    </row>
    <row r="1990" customFormat="false" ht="13.8" hidden="false" customHeight="false" outlineLevel="0" collapsed="false">
      <c r="A1990" s="94" t="s">
        <v>575</v>
      </c>
      <c r="B1990" s="95" t="s">
        <v>1205</v>
      </c>
      <c r="C1990" s="94" t="str">
        <f aca="false">VLOOKUP(B1990,INSUMOS!$A:$I,2,FALSE())</f>
        <v>SINAPI</v>
      </c>
      <c r="D1990" s="94" t="str">
        <f aca="false">VLOOKUP(B1990,INSUMOS!$A:$I,3,FALSE())</f>
        <v>PORCA ZINCADA, SEXTAVADA, DIAMETRO 1/4"</v>
      </c>
      <c r="E1990" s="94" t="str">
        <f aca="false">VLOOKUP(B1990,INSUMOS!$A:$I,4,FALSE())</f>
        <v>Material</v>
      </c>
      <c r="F1990" s="94"/>
      <c r="G1990" s="96" t="str">
        <f aca="false">VLOOKUP(B1990,INSUMOS!$A:$I,5,FALSE())</f>
        <v>UN</v>
      </c>
      <c r="H1990" s="97" t="n">
        <v>8</v>
      </c>
      <c r="I1990" s="98" t="n">
        <f aca="false">VLOOKUP(B1990,INSUMOS!$A:$I,8,FALSE())</f>
        <v>0.42</v>
      </c>
      <c r="J1990" s="98" t="n">
        <f aca="false">TRUNC(H1990*I1990,2)</f>
        <v>3.36</v>
      </c>
      <c r="K1990" s="21"/>
      <c r="L1990" s="62" t="n">
        <f aca="false">IF(AND(A1991&lt;&gt;"",A1990=""),L1989+1,L1989)</f>
        <v>186</v>
      </c>
      <c r="M1990" s="78" t="n">
        <f aca="false">IF(OR(A1990="Insumo",A1990="Composição Auxiliar"),J1990,"")</f>
        <v>3.36</v>
      </c>
      <c r="N1990" s="79" t="str">
        <f aca="false">IF(ISNUMBER(SEARCH("COM ENCARGOS COMPLEMENTARES",D1990)),J1990,"")</f>
        <v/>
      </c>
      <c r="O1990" s="79" t="n">
        <f aca="false">IF(N1990&lt;&gt;"","",M1990)</f>
        <v>3.36</v>
      </c>
      <c r="P1990" s="80" t="str">
        <f aca="false">IF(A1990="Composição",A1989,"")</f>
        <v/>
      </c>
      <c r="Q1990" s="79" t="str">
        <f aca="false">IF(P1990&lt;&gt;"",SUMIF(L1990:L2055,L1990,N1990:N2055),"")</f>
        <v/>
      </c>
      <c r="R1990" s="79" t="str">
        <f aca="false">IF(P1990&lt;&gt;"",SUMIF(L1990:L2055,L1990,O1990:O2055),"")</f>
        <v/>
      </c>
      <c r="S1990" s="63"/>
    </row>
    <row r="1991" customFormat="false" ht="24" hidden="false" customHeight="false" outlineLevel="0" collapsed="false">
      <c r="A1991" s="94" t="s">
        <v>575</v>
      </c>
      <c r="B1991" s="95" t="s">
        <v>1206</v>
      </c>
      <c r="C1991" s="94" t="str">
        <f aca="false">VLOOKUP(B1991,INSUMOS!$A:$I,2,FALSE())</f>
        <v>SINAPI</v>
      </c>
      <c r="D1991" s="94" t="str">
        <f aca="false">VLOOKUP(B1991,INSUMOS!$A:$I,3,FALSE())</f>
        <v>SUPORTE MAO-FRANCESA EM ACO, ABAS IGUAIS 40 CM, CAPACIDADE MINIMA 70 KG, BRANCO</v>
      </c>
      <c r="E1991" s="94" t="str">
        <f aca="false">VLOOKUP(B1991,INSUMOS!$A:$I,4,FALSE())</f>
        <v>Material</v>
      </c>
      <c r="F1991" s="94"/>
      <c r="G1991" s="96" t="str">
        <f aca="false">VLOOKUP(B1991,INSUMOS!$A:$I,5,FALSE())</f>
        <v>UN</v>
      </c>
      <c r="H1991" s="97" t="n">
        <v>2</v>
      </c>
      <c r="I1991" s="98" t="n">
        <f aca="false">VLOOKUP(B1991,INSUMOS!$A:$I,8,FALSE())</f>
        <v>20.27</v>
      </c>
      <c r="J1991" s="98" t="n">
        <f aca="false">TRUNC(H1991*I1991,2)</f>
        <v>40.54</v>
      </c>
      <c r="K1991" s="21"/>
      <c r="L1991" s="62" t="n">
        <f aca="false">IF(AND(A1992&lt;&gt;"",A1991=""),L1990+1,L1990)</f>
        <v>186</v>
      </c>
      <c r="M1991" s="78" t="n">
        <f aca="false">IF(OR(A1991="Insumo",A1991="Composição Auxiliar"),J1991,"")</f>
        <v>40.54</v>
      </c>
      <c r="N1991" s="79" t="str">
        <f aca="false">IF(ISNUMBER(SEARCH("COM ENCARGOS COMPLEMENTARES",D1991)),J1991,"")</f>
        <v/>
      </c>
      <c r="O1991" s="79" t="n">
        <f aca="false">IF(N1991&lt;&gt;"","",M1991)</f>
        <v>40.54</v>
      </c>
      <c r="P1991" s="80" t="str">
        <f aca="false">IF(A1991="Composição",A1990,"")</f>
        <v/>
      </c>
      <c r="Q1991" s="79" t="str">
        <f aca="false">IF(P1991&lt;&gt;"",SUMIF(L1991:L2056,L1991,N1991:N2056),"")</f>
        <v/>
      </c>
      <c r="R1991" s="79" t="str">
        <f aca="false">IF(P1991&lt;&gt;"",SUMIF(L1991:L2056,L1991,O1991:O2056),"")</f>
        <v/>
      </c>
      <c r="S1991" s="63"/>
    </row>
    <row r="1992" customFormat="false" ht="24" hidden="false" customHeight="false" outlineLevel="0" collapsed="false">
      <c r="A1992" s="94" t="s">
        <v>575</v>
      </c>
      <c r="B1992" s="95" t="s">
        <v>1207</v>
      </c>
      <c r="C1992" s="94" t="str">
        <f aca="false">VLOOKUP(B1992,INSUMOS!$A:$I,2,FALSE())</f>
        <v>SINAPI</v>
      </c>
      <c r="D1992" s="94" t="str">
        <f aca="false">VLOOKUP(B1992,INSUMOS!$A:$I,3,FALSE())</f>
        <v>CHUMBADOR DE ACO ZINCADO, DIAMETRO 1/4" COM PARAFUSO 1/4" X 40 MM</v>
      </c>
      <c r="E1992" s="94" t="str">
        <f aca="false">VLOOKUP(B1992,INSUMOS!$A:$I,4,FALSE())</f>
        <v>Material</v>
      </c>
      <c r="F1992" s="94"/>
      <c r="G1992" s="96" t="str">
        <f aca="false">VLOOKUP(B1992,INSUMOS!$A:$I,5,FALSE())</f>
        <v>UN</v>
      </c>
      <c r="H1992" s="97" t="n">
        <v>10</v>
      </c>
      <c r="I1992" s="98" t="n">
        <f aca="false">VLOOKUP(B1992,INSUMOS!$A:$I,8,FALSE())</f>
        <v>1.65</v>
      </c>
      <c r="J1992" s="98" t="n">
        <f aca="false">TRUNC(H1992*I1992,2)</f>
        <v>16.5</v>
      </c>
      <c r="K1992" s="21"/>
      <c r="L1992" s="62" t="n">
        <f aca="false">IF(AND(A1993&lt;&gt;"",A1992=""),L1991+1,L1991)</f>
        <v>186</v>
      </c>
      <c r="M1992" s="78" t="n">
        <f aca="false">IF(OR(A1992="Insumo",A1992="Composição Auxiliar"),J1992,"")</f>
        <v>16.5</v>
      </c>
      <c r="N1992" s="79" t="str">
        <f aca="false">IF(ISNUMBER(SEARCH("COM ENCARGOS COMPLEMENTARES",D1992)),J1992,"")</f>
        <v/>
      </c>
      <c r="O1992" s="79" t="n">
        <f aca="false">IF(N1992&lt;&gt;"","",M1992)</f>
        <v>16.5</v>
      </c>
      <c r="P1992" s="80" t="str">
        <f aca="false">IF(A1992="Composição",A1991,"")</f>
        <v/>
      </c>
      <c r="Q1992" s="79" t="str">
        <f aca="false">IF(P1992&lt;&gt;"",SUMIF(L1992:L2057,L1992,N1992:N2057),"")</f>
        <v/>
      </c>
      <c r="R1992" s="79" t="str">
        <f aca="false">IF(P1992&lt;&gt;"",SUMIF(L1992:L2057,L1992,O1992:O2057),"")</f>
        <v/>
      </c>
      <c r="S1992" s="63"/>
    </row>
    <row r="1993" customFormat="false" ht="24" hidden="false" customHeight="false" outlineLevel="0" collapsed="false">
      <c r="A1993" s="94" t="s">
        <v>575</v>
      </c>
      <c r="B1993" s="95" t="s">
        <v>1208</v>
      </c>
      <c r="C1993" s="94" t="str">
        <f aca="false">VLOOKUP(B1993,INSUMOS!$A:$I,2,FALSE())</f>
        <v>SINAPI</v>
      </c>
      <c r="D1993" s="94" t="str">
        <f aca="false">VLOOKUP(B1993,INSUMOS!$A:$I,3,FALSE())</f>
        <v>PARAFUSO DE ACO ZINCADO, SEXTAVADO, COM ROSCA INTEIRA, DIAMETRO 5/16", COMPRIMENTO 3/4", COM PORCA E ARRUELA LISA LEVE</v>
      </c>
      <c r="E1993" s="94" t="str">
        <f aca="false">VLOOKUP(B1993,INSUMOS!$A:$I,4,FALSE())</f>
        <v>Material</v>
      </c>
      <c r="F1993" s="94"/>
      <c r="G1993" s="96" t="str">
        <f aca="false">VLOOKUP(B1993,INSUMOS!$A:$I,5,FALSE())</f>
        <v>UN</v>
      </c>
      <c r="H1993" s="97" t="n">
        <v>4</v>
      </c>
      <c r="I1993" s="98" t="n">
        <f aca="false">VLOOKUP(B1993,INSUMOS!$A:$I,8,FALSE())</f>
        <v>0.62</v>
      </c>
      <c r="J1993" s="98" t="n">
        <f aca="false">TRUNC(H1993*I1993,2)</f>
        <v>2.48</v>
      </c>
      <c r="K1993" s="21"/>
      <c r="L1993" s="62" t="n">
        <f aca="false">IF(AND(A1994&lt;&gt;"",A1993=""),L1992+1,L1992)</f>
        <v>186</v>
      </c>
      <c r="M1993" s="78" t="n">
        <f aca="false">IF(OR(A1993="Insumo",A1993="Composição Auxiliar"),J1993,"")</f>
        <v>2.48</v>
      </c>
      <c r="N1993" s="79" t="str">
        <f aca="false">IF(ISNUMBER(SEARCH("COM ENCARGOS COMPLEMENTARES",D1993)),J1993,"")</f>
        <v/>
      </c>
      <c r="O1993" s="79" t="n">
        <f aca="false">IF(N1993&lt;&gt;"","",M1993)</f>
        <v>2.48</v>
      </c>
      <c r="P1993" s="80" t="str">
        <f aca="false">IF(A1993="Composição",A1992,"")</f>
        <v/>
      </c>
      <c r="Q1993" s="79" t="str">
        <f aca="false">IF(P1993&lt;&gt;"",SUMIF(L1993:L2058,L1993,N1993:N2058),"")</f>
        <v/>
      </c>
      <c r="R1993" s="79" t="str">
        <f aca="false">IF(P1993&lt;&gt;"",SUMIF(L1993:L2058,L1993,O1993:O2058),"")</f>
        <v/>
      </c>
      <c r="S1993" s="63"/>
    </row>
    <row r="1994" customFormat="false" ht="13.8" hidden="false" customHeight="false" outlineLevel="0" collapsed="false">
      <c r="A1994" s="94" t="s">
        <v>575</v>
      </c>
      <c r="B1994" s="95" t="s">
        <v>1209</v>
      </c>
      <c r="C1994" s="94" t="str">
        <f aca="false">VLOOKUP(B1994,INSUMOS!$A:$I,2,FALSE())</f>
        <v>SINAPI</v>
      </c>
      <c r="D1994" s="94" t="str">
        <f aca="false">VLOOKUP(B1994,INSUMOS!$A:$I,3,FALSE())</f>
        <v>VERGALHAO ZINCADO ROSCA TOTAL, 1/4" (6,3 MM)</v>
      </c>
      <c r="E1994" s="94" t="str">
        <f aca="false">VLOOKUP(B1994,INSUMOS!$A:$I,4,FALSE())</f>
        <v>Material</v>
      </c>
      <c r="F1994" s="94"/>
      <c r="G1994" s="96" t="str">
        <f aca="false">VLOOKUP(B1994,INSUMOS!$A:$I,5,FALSE())</f>
        <v>M</v>
      </c>
      <c r="H1994" s="97" t="n">
        <v>1.28</v>
      </c>
      <c r="I1994" s="98" t="n">
        <f aca="false">VLOOKUP(B1994,INSUMOS!$A:$I,8,FALSE())</f>
        <v>3.16</v>
      </c>
      <c r="J1994" s="98" t="n">
        <f aca="false">TRUNC(H1994*I1994,2)</f>
        <v>4.04</v>
      </c>
      <c r="K1994" s="21"/>
      <c r="L1994" s="62" t="n">
        <f aca="false">IF(AND(A1995&lt;&gt;"",A1994=""),L1993+1,L1993)</f>
        <v>186</v>
      </c>
      <c r="M1994" s="78" t="n">
        <f aca="false">IF(OR(A1994="Insumo",A1994="Composição Auxiliar"),J1994,"")</f>
        <v>4.04</v>
      </c>
      <c r="N1994" s="79" t="str">
        <f aca="false">IF(ISNUMBER(SEARCH("COM ENCARGOS COMPLEMENTARES",D1994)),J1994,"")</f>
        <v/>
      </c>
      <c r="O1994" s="79" t="n">
        <f aca="false">IF(N1994&lt;&gt;"","",M1994)</f>
        <v>4.04</v>
      </c>
      <c r="P1994" s="80" t="str">
        <f aca="false">IF(A1994="Composição",A1993,"")</f>
        <v/>
      </c>
      <c r="Q1994" s="79" t="str">
        <f aca="false">IF(P1994&lt;&gt;"",SUMIF(L1994:L2059,L1994,N1994:N2059),"")</f>
        <v/>
      </c>
      <c r="R1994" s="79" t="str">
        <f aca="false">IF(P1994&lt;&gt;"",SUMIF(L1994:L2059,L1994,O1994:O2059),"")</f>
        <v/>
      </c>
      <c r="S1994" s="63"/>
    </row>
    <row r="1995" customFormat="false" ht="24" hidden="false" customHeight="false" outlineLevel="0" collapsed="false">
      <c r="A1995" s="94" t="s">
        <v>575</v>
      </c>
      <c r="B1995" s="95" t="s">
        <v>1060</v>
      </c>
      <c r="C1995" s="94" t="str">
        <f aca="false">VLOOKUP(B1995,INSUMOS!$A:$I,2,FALSE())</f>
        <v>SINAPI</v>
      </c>
      <c r="D1995" s="94" t="str">
        <f aca="false">VLOOKUP(B1995,INSUMOS!$A:$I,3,FALSE())</f>
        <v>TERMINAL A COMPRESSAO EM COBRE ESTANHADO PARA CABO 2,5 MM2, 1 FURO E 1 COMPRESSAO, PARA PARAFUSO DE FIXACAO M5</v>
      </c>
      <c r="E1995" s="94" t="str">
        <f aca="false">VLOOKUP(B1995,INSUMOS!$A:$I,4,FALSE())</f>
        <v>Material</v>
      </c>
      <c r="F1995" s="94"/>
      <c r="G1995" s="96" t="str">
        <f aca="false">VLOOKUP(B1995,INSUMOS!$A:$I,5,FALSE())</f>
        <v>UN</v>
      </c>
      <c r="H1995" s="97" t="n">
        <v>10</v>
      </c>
      <c r="I1995" s="98" t="n">
        <f aca="false">VLOOKUP(B1995,INSUMOS!$A:$I,8,FALSE())</f>
        <v>1.14</v>
      </c>
      <c r="J1995" s="98" t="n">
        <f aca="false">TRUNC(H1995*I1995,2)</f>
        <v>11.4</v>
      </c>
      <c r="K1995" s="21"/>
      <c r="L1995" s="62" t="n">
        <f aca="false">IF(AND(A1996&lt;&gt;"",A1995=""),L1994+1,L1994)</f>
        <v>186</v>
      </c>
      <c r="M1995" s="78" t="n">
        <f aca="false">IF(OR(A1995="Insumo",A1995="Composição Auxiliar"),J1995,"")</f>
        <v>11.4</v>
      </c>
      <c r="N1995" s="79" t="str">
        <f aca="false">IF(ISNUMBER(SEARCH("COM ENCARGOS COMPLEMENTARES",D1995)),J1995,"")</f>
        <v/>
      </c>
      <c r="O1995" s="79" t="n">
        <f aca="false">IF(N1995&lt;&gt;"","",M1995)</f>
        <v>11.4</v>
      </c>
      <c r="P1995" s="80" t="str">
        <f aca="false">IF(A1995="Composição",A1994,"")</f>
        <v/>
      </c>
      <c r="Q1995" s="79" t="str">
        <f aca="false">IF(P1995&lt;&gt;"",SUMIF(L1995:L2060,L1995,N1995:N2060),"")</f>
        <v/>
      </c>
      <c r="R1995" s="79" t="str">
        <f aca="false">IF(P1995&lt;&gt;"",SUMIF(L1995:L2060,L1995,O1995:O2060),"")</f>
        <v/>
      </c>
      <c r="S1995" s="63"/>
    </row>
    <row r="1996" customFormat="false" ht="24" hidden="false" customHeight="false" outlineLevel="0" collapsed="false">
      <c r="A1996" s="94" t="s">
        <v>575</v>
      </c>
      <c r="B1996" s="95" t="s">
        <v>1210</v>
      </c>
      <c r="C1996" s="94" t="str">
        <f aca="false">VLOOKUP(B1996,INSUMOS!$A:$I,2,FALSE())</f>
        <v>SIURB</v>
      </c>
      <c r="D1996" s="94" t="str">
        <f aca="false">VLOOKUP(B1996,INSUMOS!$A:$I,3,FALSE())</f>
        <v>FORNECIMENTO DE AR-CONDICIONADO A FRIO TIPO SPLIT CASSETE INVERTER, COM CAPACIDADE DE 18.000 BTUS/H</v>
      </c>
      <c r="E1996" s="94" t="str">
        <f aca="false">VLOOKUP(B1996,INSUMOS!$A:$I,4,FALSE())</f>
        <v>Material</v>
      </c>
      <c r="F1996" s="94"/>
      <c r="G1996" s="96" t="str">
        <f aca="false">VLOOKUP(B1996,INSUMOS!$A:$I,5,FALSE())</f>
        <v>Un</v>
      </c>
      <c r="H1996" s="97" t="n">
        <v>1</v>
      </c>
      <c r="I1996" s="98" t="n">
        <f aca="false">VLOOKUP(B1996,INSUMOS!$A:$I,8,FALSE())</f>
        <v>8080.58</v>
      </c>
      <c r="J1996" s="98" t="n">
        <f aca="false">TRUNC(H1996*I1996,2)</f>
        <v>8080.58</v>
      </c>
      <c r="K1996" s="21"/>
      <c r="L1996" s="62" t="n">
        <f aca="false">IF(AND(A1997&lt;&gt;"",A1996=""),L1995+1,L1995)</f>
        <v>186</v>
      </c>
      <c r="M1996" s="78" t="n">
        <f aca="false">IF(OR(A1996="Insumo",A1996="Composição Auxiliar"),J1996,"")</f>
        <v>8080.58</v>
      </c>
      <c r="N1996" s="79" t="str">
        <f aca="false">IF(ISNUMBER(SEARCH("COM ENCARGOS COMPLEMENTARES",D1996)),J1996,"")</f>
        <v/>
      </c>
      <c r="O1996" s="79" t="n">
        <f aca="false">IF(N1996&lt;&gt;"","",M1996)</f>
        <v>8080.58</v>
      </c>
      <c r="P1996" s="80" t="str">
        <f aca="false">IF(A1996="Composição",A1995,"")</f>
        <v/>
      </c>
      <c r="Q1996" s="79" t="str">
        <f aca="false">IF(P1996&lt;&gt;"",SUMIF(L1996:L2061,L1996,N1996:N2061),"")</f>
        <v/>
      </c>
      <c r="R1996" s="79" t="str">
        <f aca="false">IF(P1996&lt;&gt;"",SUMIF(L1996:L2061,L1996,O1996:O2061),"")</f>
        <v/>
      </c>
      <c r="S1996" s="63"/>
    </row>
    <row r="1997" customFormat="false" ht="24" hidden="false" customHeight="false" outlineLevel="0" collapsed="false">
      <c r="A1997" s="94" t="s">
        <v>575</v>
      </c>
      <c r="B1997" s="95" t="s">
        <v>1211</v>
      </c>
      <c r="C1997" s="94" t="str">
        <f aca="false">VLOOKUP(B1997,INSUMOS!$A:$I,2,FALSE())</f>
        <v>SINAPI</v>
      </c>
      <c r="D1997" s="94" t="str">
        <f aca="false">VLOOKUP(B1997,INSUMOS!$A:$I,3,FALSE())</f>
        <v>ARRUELA EM ACO GALVANIZADO, DIAMETRO EXTERNO = 35MM, ESPESSURA = 3MM, DIAMETRO DO FURO= 18MM</v>
      </c>
      <c r="E1997" s="94" t="str">
        <f aca="false">VLOOKUP(B1997,INSUMOS!$A:$I,4,FALSE())</f>
        <v>Material</v>
      </c>
      <c r="F1997" s="94"/>
      <c r="G1997" s="96" t="str">
        <f aca="false">VLOOKUP(B1997,INSUMOS!$A:$I,5,FALSE())</f>
        <v>UN</v>
      </c>
      <c r="H1997" s="97" t="n">
        <v>4</v>
      </c>
      <c r="I1997" s="98" t="n">
        <f aca="false">VLOOKUP(B1997,INSUMOS!$A:$I,8,FALSE())</f>
        <v>1.63</v>
      </c>
      <c r="J1997" s="98" t="n">
        <f aca="false">TRUNC(H1997*I1997,2)</f>
        <v>6.52</v>
      </c>
      <c r="K1997" s="21"/>
      <c r="L1997" s="62" t="n">
        <f aca="false">IF(AND(A1998&lt;&gt;"",A1997=""),L1996+1,L1996)</f>
        <v>186</v>
      </c>
      <c r="M1997" s="78" t="n">
        <f aca="false">IF(OR(A1997="Insumo",A1997="Composição Auxiliar"),J1997,"")</f>
        <v>6.52</v>
      </c>
      <c r="N1997" s="79" t="str">
        <f aca="false">IF(ISNUMBER(SEARCH("COM ENCARGOS COMPLEMENTARES",D1997)),J1997,"")</f>
        <v/>
      </c>
      <c r="O1997" s="79" t="n">
        <f aca="false">IF(N1997&lt;&gt;"","",M1997)</f>
        <v>6.52</v>
      </c>
      <c r="P1997" s="80" t="str">
        <f aca="false">IF(A1997="Composição",A1996,"")</f>
        <v/>
      </c>
      <c r="Q1997" s="79" t="str">
        <f aca="false">IF(P1997&lt;&gt;"",SUMIF(L1997:L2062,L1997,N1997:N2062),"")</f>
        <v/>
      </c>
      <c r="R1997" s="79" t="str">
        <f aca="false">IF(P1997&lt;&gt;"",SUMIF(L1997:L2062,L1997,O1997:O2062),"")</f>
        <v/>
      </c>
      <c r="S1997" s="63"/>
    </row>
    <row r="1998" customFormat="false" ht="13.8" hidden="false" customHeight="false" outlineLevel="0" collapsed="false">
      <c r="A1998" s="99"/>
      <c r="B1998" s="99"/>
      <c r="C1998" s="99"/>
      <c r="D1998" s="99"/>
      <c r="E1998" s="99"/>
      <c r="F1998" s="100"/>
      <c r="G1998" s="99"/>
      <c r="H1998" s="100"/>
      <c r="I1998" s="99"/>
      <c r="J1998" s="100"/>
      <c r="K1998" s="21"/>
      <c r="L1998" s="62" t="n">
        <f aca="false">IF(AND(A1999&lt;&gt;"",A1998=""),L1997+1,L1997)</f>
        <v>186</v>
      </c>
      <c r="M1998" s="78" t="str">
        <f aca="false">IF(OR(A1998="Insumo",A1998="Composição Auxiliar"),J1998,"")</f>
        <v/>
      </c>
      <c r="N1998" s="79" t="str">
        <f aca="false">IF(ISNUMBER(SEARCH("COM ENCARGOS COMPLEMENTARES",D1998)),J1998,"")</f>
        <v/>
      </c>
      <c r="O1998" s="79" t="str">
        <f aca="false">IF(N1998&lt;&gt;"","",M1998)</f>
        <v/>
      </c>
      <c r="P1998" s="80" t="str">
        <f aca="false">IF(A1998="Composição",A1997,"")</f>
        <v/>
      </c>
      <c r="Q1998" s="79" t="str">
        <f aca="false">IF(P1998&lt;&gt;"",SUMIF(L1998:L2063,L1998,N1998:N2063),"")</f>
        <v/>
      </c>
      <c r="R1998" s="79" t="str">
        <f aca="false">IF(P1998&lt;&gt;"",SUMIF(L1998:L2063,L1998,O1998:O2063),"")</f>
        <v/>
      </c>
      <c r="S1998" s="63"/>
    </row>
    <row r="1999" customFormat="false" ht="13.8" hidden="false" customHeight="true" outlineLevel="0" collapsed="false">
      <c r="A1999" s="99"/>
      <c r="B1999" s="99"/>
      <c r="C1999" s="99"/>
      <c r="D1999" s="99"/>
      <c r="E1999" s="99"/>
      <c r="F1999" s="100"/>
      <c r="G1999" s="99"/>
      <c r="H1999" s="99" t="s">
        <v>580</v>
      </c>
      <c r="I1999" s="99"/>
      <c r="J1999" s="100" t="n">
        <f aca="false">TRUNC(SUMIF(L:L,$L1999,M:M)*(1+$J$9),2)</f>
        <v>10155.76</v>
      </c>
      <c r="K1999" s="21"/>
      <c r="L1999" s="62" t="n">
        <f aca="false">IF(AND(A2000&lt;&gt;"",A1999=""),L1998+1,L1998)</f>
        <v>186</v>
      </c>
      <c r="M1999" s="78" t="str">
        <f aca="false">IF(OR(A1999="Insumo",A1999="Composição Auxiliar"),J1999,"")</f>
        <v/>
      </c>
      <c r="N1999" s="79" t="str">
        <f aca="false">IF(ISNUMBER(SEARCH("COM ENCARGOS COMPLEMENTARES",D1999)),J1999,"")</f>
        <v/>
      </c>
      <c r="O1999" s="79" t="str">
        <f aca="false">IF(N1999&lt;&gt;"","",M1999)</f>
        <v/>
      </c>
      <c r="P1999" s="80" t="str">
        <f aca="false">IF(A1999="Composição",A1998,"")</f>
        <v/>
      </c>
      <c r="Q1999" s="79" t="str">
        <f aca="false">IF(P1999&lt;&gt;"",SUMIF(L1999:L2064,L1999,N1999:N2064),"")</f>
        <v/>
      </c>
      <c r="R1999" s="79" t="str">
        <f aca="false">IF(P1999&lt;&gt;"",SUMIF(L1999:L2064,L1999,O1999:O2064),"")</f>
        <v/>
      </c>
      <c r="S1999" s="63"/>
    </row>
    <row r="2000" customFormat="false" ht="13.8" hidden="false" customHeight="false" outlineLevel="0" collapsed="false">
      <c r="A2000" s="101"/>
      <c r="B2000" s="101"/>
      <c r="C2000" s="101"/>
      <c r="D2000" s="101"/>
      <c r="E2000" s="101"/>
      <c r="F2000" s="101"/>
      <c r="G2000" s="101" t="s">
        <v>581</v>
      </c>
      <c r="H2000" s="102" t="s">
        <v>595</v>
      </c>
      <c r="I2000" s="101" t="s">
        <v>583</v>
      </c>
      <c r="J2000" s="103" t="n">
        <f aca="false">TRUNC(J1999*H2000,2)</f>
        <v>10155.76</v>
      </c>
      <c r="K2000" s="21"/>
      <c r="L2000" s="62" t="n">
        <f aca="false">IF(AND(A2001&lt;&gt;"",A2000=""),L1999+1,L1999)</f>
        <v>186</v>
      </c>
      <c r="M2000" s="78" t="str">
        <f aca="false">IF(OR(A2000="Insumo",A2000="Composição Auxiliar"),J2000,"")</f>
        <v/>
      </c>
      <c r="N2000" s="79" t="str">
        <f aca="false">IF(ISNUMBER(SEARCH("COM ENCARGOS COMPLEMENTARES",D2000)),J2000,"")</f>
        <v/>
      </c>
      <c r="O2000" s="79" t="str">
        <f aca="false">IF(N2000&lt;&gt;"","",M2000)</f>
        <v/>
      </c>
      <c r="P2000" s="80" t="str">
        <f aca="false">IF(A2000="Composição",A1999,"")</f>
        <v/>
      </c>
      <c r="Q2000" s="79" t="str">
        <f aca="false">IF(P2000&lt;&gt;"",SUMIF(L2000:L2065,L2000,N2000:N2065),"")</f>
        <v/>
      </c>
      <c r="R2000" s="79" t="str">
        <f aca="false">IF(P2000&lt;&gt;"",SUMIF(L2000:L2065,L2000,O2000:O2065),"")</f>
        <v/>
      </c>
      <c r="S2000" s="63"/>
    </row>
    <row r="2001" customFormat="false" ht="13.8" hidden="false" customHeight="false" outlineLevel="0" collapsed="false">
      <c r="A2001" s="104"/>
      <c r="B2001" s="104"/>
      <c r="C2001" s="104"/>
      <c r="D2001" s="104"/>
      <c r="E2001" s="104"/>
      <c r="F2001" s="104"/>
      <c r="G2001" s="104"/>
      <c r="H2001" s="104"/>
      <c r="I2001" s="104"/>
      <c r="J2001" s="104"/>
      <c r="K2001" s="21"/>
      <c r="L2001" s="62" t="n">
        <f aca="false">IF(AND(A2002&lt;&gt;"",A2001=""),L2000+1,L2000)</f>
        <v>187</v>
      </c>
      <c r="M2001" s="78" t="str">
        <f aca="false">IF(OR(A2001="Insumo",A2001="Composição Auxiliar"),J2001,"")</f>
        <v/>
      </c>
      <c r="N2001" s="79" t="str">
        <f aca="false">IF(ISNUMBER(SEARCH("COM ENCARGOS COMPLEMENTARES",D2001)),J2001,"")</f>
        <v/>
      </c>
      <c r="O2001" s="79" t="str">
        <f aca="false">IF(N2001&lt;&gt;"","",M2001)</f>
        <v/>
      </c>
      <c r="P2001" s="80" t="str">
        <f aca="false">IF(A2001="Composição",A2000,"")</f>
        <v/>
      </c>
      <c r="Q2001" s="79" t="str">
        <f aca="false">IF(P2001&lt;&gt;"",SUMIF(L2001:L2066,L2001,N2001:N2066),"")</f>
        <v/>
      </c>
      <c r="R2001" s="79" t="str">
        <f aca="false">IF(P2001&lt;&gt;"",SUMIF(L2001:L2066,L2001,O2001:O2066),"")</f>
        <v/>
      </c>
      <c r="S2001" s="63"/>
    </row>
    <row r="2002" customFormat="false" ht="14.5" hidden="false" customHeight="true" outlineLevel="0" collapsed="false">
      <c r="A2002" s="81" t="s">
        <v>469</v>
      </c>
      <c r="B2002" s="82" t="s">
        <v>552</v>
      </c>
      <c r="C2002" s="81" t="s">
        <v>553</v>
      </c>
      <c r="D2002" s="81" t="s">
        <v>554</v>
      </c>
      <c r="E2002" s="81" t="s">
        <v>555</v>
      </c>
      <c r="F2002" s="81"/>
      <c r="G2002" s="83" t="s">
        <v>556</v>
      </c>
      <c r="H2002" s="82" t="s">
        <v>557</v>
      </c>
      <c r="I2002" s="82" t="s">
        <v>558</v>
      </c>
      <c r="J2002" s="82" t="s">
        <v>559</v>
      </c>
      <c r="K2002" s="21"/>
      <c r="L2002" s="62" t="n">
        <f aca="false">IF(AND(A2003&lt;&gt;"",A2002=""),L2001+1,L2001)</f>
        <v>187</v>
      </c>
      <c r="M2002" s="78" t="str">
        <f aca="false">IF(OR(A2002="Insumo",A2002="Composição Auxiliar"),J2002,"")</f>
        <v/>
      </c>
      <c r="N2002" s="79" t="str">
        <f aca="false">IF(ISNUMBER(SEARCH("COM ENCARGOS COMPLEMENTARES",D2002)),J2002,"")</f>
        <v/>
      </c>
      <c r="O2002" s="79" t="str">
        <f aca="false">IF(N2002&lt;&gt;"","",M2002)</f>
        <v/>
      </c>
      <c r="P2002" s="80" t="str">
        <f aca="false">IF(A2002="Composição",A2001,"")</f>
        <v/>
      </c>
      <c r="Q2002" s="79" t="str">
        <f aca="false">IF(P2002&lt;&gt;"",SUMIF(L2002:L2067,L2002,N2002:N2067),"")</f>
        <v/>
      </c>
      <c r="R2002" s="79" t="str">
        <f aca="false">IF(P2002&lt;&gt;"",SUMIF(L2002:L2067,L2002,O2002:O2067),"")</f>
        <v/>
      </c>
      <c r="S2002" s="63"/>
    </row>
    <row r="2003" customFormat="false" ht="35" hidden="false" customHeight="true" outlineLevel="0" collapsed="false">
      <c r="A2003" s="84" t="s">
        <v>560</v>
      </c>
      <c r="B2003" s="85" t="s">
        <v>391</v>
      </c>
      <c r="C2003" s="84" t="s">
        <v>584</v>
      </c>
      <c r="D2003" s="84" t="s">
        <v>1219</v>
      </c>
      <c r="E2003" s="84" t="s">
        <v>613</v>
      </c>
      <c r="F2003" s="84"/>
      <c r="G2003" s="86" t="s">
        <v>587</v>
      </c>
      <c r="H2003" s="87" t="n">
        <v>1</v>
      </c>
      <c r="I2003" s="88" t="n">
        <f aca="false">SUMIF(L:L,$L2003,M:M)</f>
        <v>310.3</v>
      </c>
      <c r="J2003" s="88" t="n">
        <f aca="false">TRUNC(H2003*I2003,2)</f>
        <v>310.3</v>
      </c>
      <c r="K2003" s="21"/>
      <c r="L2003" s="62" t="n">
        <f aca="false">IF(AND(A2004&lt;&gt;"",A2003=""),L2002+1,L2002)</f>
        <v>187</v>
      </c>
      <c r="M2003" s="78" t="str">
        <f aca="false">IF(OR(A2003="Insumo",A2003="Composição Auxiliar"),J2003,"")</f>
        <v/>
      </c>
      <c r="N2003" s="79" t="str">
        <f aca="false">IF(ISNUMBER(SEARCH("COM ENCARGOS COMPLEMENTARES",D2003)),J2003,"")</f>
        <v/>
      </c>
      <c r="O2003" s="79" t="str">
        <f aca="false">IF(N2003&lt;&gt;"","",M2003)</f>
        <v/>
      </c>
      <c r="P2003" s="80" t="str">
        <f aca="false">IF(A2003="Composição",A2002,"")</f>
        <v> 10.3.1.2 </v>
      </c>
      <c r="Q2003" s="79" t="n">
        <f aca="false">IF(P2003&lt;&gt;"",SUMIF(L2003:L2068,L2003,N2003:N2068),"")</f>
        <v>94.4</v>
      </c>
      <c r="R2003" s="79" t="n">
        <f aca="false">IF(P2003&lt;&gt;"",SUMIF(L2003:L2068,L2003,O2003:O2068),"")</f>
        <v>215.9</v>
      </c>
      <c r="S2003" s="63"/>
    </row>
    <row r="2004" customFormat="false" ht="24" hidden="false" customHeight="true" outlineLevel="0" collapsed="false">
      <c r="A2004" s="89" t="s">
        <v>565</v>
      </c>
      <c r="B2004" s="90" t="s">
        <v>1216</v>
      </c>
      <c r="C2004" s="89" t="s">
        <v>561</v>
      </c>
      <c r="D2004" s="89" t="s">
        <v>1217</v>
      </c>
      <c r="E2004" s="89" t="s">
        <v>613</v>
      </c>
      <c r="F2004" s="89"/>
      <c r="G2004" s="91" t="s">
        <v>569</v>
      </c>
      <c r="H2004" s="92" t="n">
        <v>2</v>
      </c>
      <c r="I2004" s="93" t="n">
        <f aca="false">SUMIFS('ANALÍTICA AUXILIARES'!J:J,'ANALÍTICA AUXILIARES'!A:A,"Composição",'ANALÍTICA AUXILIARES'!B:B,$B2004)</f>
        <v>23.28</v>
      </c>
      <c r="J2004" s="93" t="n">
        <f aca="false">TRUNC(H2004*I2004,2)</f>
        <v>46.56</v>
      </c>
      <c r="K2004" s="21"/>
      <c r="L2004" s="62" t="n">
        <f aca="false">IF(AND(A2005&lt;&gt;"",A2004=""),L2003+1,L2003)</f>
        <v>187</v>
      </c>
      <c r="M2004" s="78" t="n">
        <f aca="false">IF(OR(A2004="Insumo",A2004="Composição Auxiliar"),J2004,"")</f>
        <v>46.56</v>
      </c>
      <c r="N2004" s="79" t="n">
        <f aca="false">IF(ISNUMBER(SEARCH("COM ENCARGOS COMPLEMENTARES",D2004)),J2004,"")</f>
        <v>46.56</v>
      </c>
      <c r="O2004" s="79" t="str">
        <f aca="false">IF(N2004&lt;&gt;"","",M2004)</f>
        <v/>
      </c>
      <c r="P2004" s="80" t="str">
        <f aca="false">IF(A2004="Composição",A2003,"")</f>
        <v/>
      </c>
      <c r="Q2004" s="79" t="str">
        <f aca="false">IF(P2004&lt;&gt;"",SUMIF(L2004:L2069,L2004,N2004:N2069),"")</f>
        <v/>
      </c>
      <c r="R2004" s="79" t="str">
        <f aca="false">IF(P2004&lt;&gt;"",SUMIF(L2004:L2069,L2004,O2004:O2069),"")</f>
        <v/>
      </c>
      <c r="S2004" s="63"/>
    </row>
    <row r="2005" customFormat="false" ht="24" hidden="false" customHeight="true" outlineLevel="0" collapsed="false">
      <c r="A2005" s="89" t="s">
        <v>565</v>
      </c>
      <c r="B2005" s="90" t="s">
        <v>884</v>
      </c>
      <c r="C2005" s="89" t="s">
        <v>561</v>
      </c>
      <c r="D2005" s="89" t="s">
        <v>885</v>
      </c>
      <c r="E2005" s="89" t="s">
        <v>568</v>
      </c>
      <c r="F2005" s="89"/>
      <c r="G2005" s="91" t="s">
        <v>569</v>
      </c>
      <c r="H2005" s="92" t="n">
        <v>2</v>
      </c>
      <c r="I2005" s="93" t="n">
        <f aca="false">SUMIFS('ANALÍTICA AUXILIARES'!J:J,'ANALÍTICA AUXILIARES'!A:A,"Composição",'ANALÍTICA AUXILIARES'!B:B,$B2005)</f>
        <v>23.92</v>
      </c>
      <c r="J2005" s="93" t="n">
        <f aca="false">TRUNC(H2005*I2005,2)</f>
        <v>47.84</v>
      </c>
      <c r="K2005" s="21"/>
      <c r="L2005" s="62" t="n">
        <f aca="false">IF(AND(A2006&lt;&gt;"",A2005=""),L2004+1,L2004)</f>
        <v>187</v>
      </c>
      <c r="M2005" s="78" t="n">
        <f aca="false">IF(OR(A2005="Insumo",A2005="Composição Auxiliar"),J2005,"")</f>
        <v>47.84</v>
      </c>
      <c r="N2005" s="79" t="n">
        <f aca="false">IF(ISNUMBER(SEARCH("COM ENCARGOS COMPLEMENTARES",D2005)),J2005,"")</f>
        <v>47.84</v>
      </c>
      <c r="O2005" s="79" t="str">
        <f aca="false">IF(N2005&lt;&gt;"","",M2005)</f>
        <v/>
      </c>
      <c r="P2005" s="80" t="str">
        <f aca="false">IF(A2005="Composição",A2004,"")</f>
        <v/>
      </c>
      <c r="Q2005" s="79" t="str">
        <f aca="false">IF(P2005&lt;&gt;"",SUMIF(L2005:L2070,L2005,N2005:N2070),"")</f>
        <v/>
      </c>
      <c r="R2005" s="79" t="str">
        <f aca="false">IF(P2005&lt;&gt;"",SUMIF(L2005:L2070,L2005,O2005:O2070),"")</f>
        <v/>
      </c>
      <c r="S2005" s="63"/>
    </row>
    <row r="2006" customFormat="false" ht="35" hidden="false" customHeight="false" outlineLevel="0" collapsed="false">
      <c r="A2006" s="94" t="s">
        <v>575</v>
      </c>
      <c r="B2006" s="95" t="s">
        <v>1220</v>
      </c>
      <c r="C2006" s="94" t="str">
        <f aca="false">VLOOKUP(B2006,INSUMOS!$A:$I,2,FALSE())</f>
        <v>Próprio</v>
      </c>
      <c r="D2006" s="94" t="str">
        <f aca="false">VLOOKUP(B2006,INSUMOS!$A:$I,3,FALSE())</f>
        <v>EXAUSTOR AXIAL DN 100, 22W, 220V - SICFLUX SONORA 11 OU EQUIVALENTE TÉCNICO APROVADO</v>
      </c>
      <c r="E2006" s="94" t="str">
        <f aca="false">VLOOKUP(B2006,INSUMOS!$A:$I,4,FALSE())</f>
        <v>Equipamento para Aquisição Permanente</v>
      </c>
      <c r="F2006" s="94"/>
      <c r="G2006" s="96" t="str">
        <f aca="false">VLOOKUP(B2006,INSUMOS!$A:$I,5,FALSE())</f>
        <v>UN</v>
      </c>
      <c r="H2006" s="97" t="n">
        <v>1</v>
      </c>
      <c r="I2006" s="98" t="n">
        <f aca="false">VLOOKUP(B2006,INSUMOS!$A:$I,8,FALSE())</f>
        <v>215.9</v>
      </c>
      <c r="J2006" s="98" t="n">
        <f aca="false">TRUNC(H2006*I2006,2)</f>
        <v>215.9</v>
      </c>
      <c r="K2006" s="21"/>
      <c r="L2006" s="62" t="n">
        <f aca="false">IF(AND(A2007&lt;&gt;"",A2006=""),L2005+1,L2005)</f>
        <v>187</v>
      </c>
      <c r="M2006" s="78" t="n">
        <f aca="false">IF(OR(A2006="Insumo",A2006="Composição Auxiliar"),J2006,"")</f>
        <v>215.9</v>
      </c>
      <c r="N2006" s="79" t="str">
        <f aca="false">IF(ISNUMBER(SEARCH("COM ENCARGOS COMPLEMENTARES",D2006)),J2006,"")</f>
        <v/>
      </c>
      <c r="O2006" s="79" t="n">
        <f aca="false">IF(N2006&lt;&gt;"","",M2006)</f>
        <v>215.9</v>
      </c>
      <c r="P2006" s="80" t="str">
        <f aca="false">IF(A2006="Composição",A2005,"")</f>
        <v/>
      </c>
      <c r="Q2006" s="79" t="str">
        <f aca="false">IF(P2006&lt;&gt;"",SUMIF(L2006:L2071,L2006,N2006:N2071),"")</f>
        <v/>
      </c>
      <c r="R2006" s="79" t="str">
        <f aca="false">IF(P2006&lt;&gt;"",SUMIF(L2006:L2071,L2006,O2006:O2071),"")</f>
        <v/>
      </c>
      <c r="S2006" s="63"/>
    </row>
    <row r="2007" customFormat="false" ht="13.8" hidden="false" customHeight="false" outlineLevel="0" collapsed="false">
      <c r="A2007" s="99"/>
      <c r="B2007" s="99"/>
      <c r="C2007" s="99"/>
      <c r="D2007" s="99"/>
      <c r="E2007" s="99"/>
      <c r="F2007" s="100"/>
      <c r="G2007" s="99"/>
      <c r="H2007" s="100"/>
      <c r="I2007" s="99"/>
      <c r="J2007" s="100"/>
      <c r="K2007" s="21"/>
      <c r="L2007" s="62" t="n">
        <f aca="false">IF(AND(A2008&lt;&gt;"",A2007=""),L2006+1,L2006)</f>
        <v>187</v>
      </c>
      <c r="M2007" s="78" t="str">
        <f aca="false">IF(OR(A2007="Insumo",A2007="Composição Auxiliar"),J2007,"")</f>
        <v/>
      </c>
      <c r="N2007" s="79" t="str">
        <f aca="false">IF(ISNUMBER(SEARCH("COM ENCARGOS COMPLEMENTARES",D2007)),J2007,"")</f>
        <v/>
      </c>
      <c r="O2007" s="79" t="str">
        <f aca="false">IF(N2007&lt;&gt;"","",M2007)</f>
        <v/>
      </c>
      <c r="P2007" s="80" t="str">
        <f aca="false">IF(A2007="Composição",A2006,"")</f>
        <v/>
      </c>
      <c r="Q2007" s="79" t="str">
        <f aca="false">IF(P2007&lt;&gt;"",SUMIF(L2007:L2072,L2007,N2007:N2072),"")</f>
        <v/>
      </c>
      <c r="R2007" s="79" t="str">
        <f aca="false">IF(P2007&lt;&gt;"",SUMIF(L2007:L2072,L2007,O2007:O2072),"")</f>
        <v/>
      </c>
      <c r="S2007" s="63"/>
    </row>
    <row r="2008" customFormat="false" ht="13.8" hidden="false" customHeight="true" outlineLevel="0" collapsed="false">
      <c r="A2008" s="99"/>
      <c r="B2008" s="99"/>
      <c r="C2008" s="99"/>
      <c r="D2008" s="99"/>
      <c r="E2008" s="99"/>
      <c r="F2008" s="100"/>
      <c r="G2008" s="99"/>
      <c r="H2008" s="99" t="s">
        <v>580</v>
      </c>
      <c r="I2008" s="99"/>
      <c r="J2008" s="100" t="n">
        <f aca="false">TRUNC(SUMIF(L:L,$L2008,M:M)*(1+$J$9),2)</f>
        <v>376.26</v>
      </c>
      <c r="K2008" s="21"/>
      <c r="L2008" s="62" t="n">
        <f aca="false">IF(AND(A2009&lt;&gt;"",A2008=""),L2007+1,L2007)</f>
        <v>187</v>
      </c>
      <c r="M2008" s="78" t="str">
        <f aca="false">IF(OR(A2008="Insumo",A2008="Composição Auxiliar"),J2008,"")</f>
        <v/>
      </c>
      <c r="N2008" s="79" t="str">
        <f aca="false">IF(ISNUMBER(SEARCH("COM ENCARGOS COMPLEMENTARES",D2008)),J2008,"")</f>
        <v/>
      </c>
      <c r="O2008" s="79" t="str">
        <f aca="false">IF(N2008&lt;&gt;"","",M2008)</f>
        <v/>
      </c>
      <c r="P2008" s="80" t="str">
        <f aca="false">IF(A2008="Composição",A2007,"")</f>
        <v/>
      </c>
      <c r="Q2008" s="79" t="str">
        <f aca="false">IF(P2008&lt;&gt;"",SUMIF(L2008:L2073,L2008,N2008:N2073),"")</f>
        <v/>
      </c>
      <c r="R2008" s="79" t="str">
        <f aca="false">IF(P2008&lt;&gt;"",SUMIF(L2008:L2073,L2008,O2008:O2073),"")</f>
        <v/>
      </c>
      <c r="S2008" s="63"/>
    </row>
    <row r="2009" customFormat="false" ht="13.8" hidden="false" customHeight="false" outlineLevel="0" collapsed="false">
      <c r="A2009" s="101"/>
      <c r="B2009" s="101"/>
      <c r="C2009" s="101"/>
      <c r="D2009" s="101"/>
      <c r="E2009" s="101"/>
      <c r="F2009" s="101"/>
      <c r="G2009" s="101" t="s">
        <v>581</v>
      </c>
      <c r="H2009" s="102" t="s">
        <v>595</v>
      </c>
      <c r="I2009" s="101" t="s">
        <v>583</v>
      </c>
      <c r="J2009" s="103" t="n">
        <f aca="false">TRUNC(J2008*H2009,2)</f>
        <v>376.26</v>
      </c>
      <c r="K2009" s="21"/>
      <c r="L2009" s="62" t="n">
        <f aca="false">IF(AND(A2010&lt;&gt;"",A2009=""),L2008+1,L2008)</f>
        <v>187</v>
      </c>
      <c r="M2009" s="78" t="str">
        <f aca="false">IF(OR(A2009="Insumo",A2009="Composição Auxiliar"),J2009,"")</f>
        <v/>
      </c>
      <c r="N2009" s="79" t="str">
        <f aca="false">IF(ISNUMBER(SEARCH("COM ENCARGOS COMPLEMENTARES",D2009)),J2009,"")</f>
        <v/>
      </c>
      <c r="O2009" s="79" t="str">
        <f aca="false">IF(N2009&lt;&gt;"","",M2009)</f>
        <v/>
      </c>
      <c r="P2009" s="80" t="str">
        <f aca="false">IF(A2009="Composição",A2008,"")</f>
        <v/>
      </c>
      <c r="Q2009" s="79" t="str">
        <f aca="false">IF(P2009&lt;&gt;"",SUMIF(L2009:L2074,L2009,N2009:N2074),"")</f>
        <v/>
      </c>
      <c r="R2009" s="79" t="str">
        <f aca="false">IF(P2009&lt;&gt;"",SUMIF(L2009:L2074,L2009,O2009:O2074),"")</f>
        <v/>
      </c>
      <c r="S2009" s="63"/>
    </row>
    <row r="2010" customFormat="false" ht="13.8" hidden="false" customHeight="false" outlineLevel="0" collapsed="false">
      <c r="A2010" s="104"/>
      <c r="B2010" s="104"/>
      <c r="C2010" s="104"/>
      <c r="D2010" s="104"/>
      <c r="E2010" s="104"/>
      <c r="F2010" s="104"/>
      <c r="G2010" s="104"/>
      <c r="H2010" s="104"/>
      <c r="I2010" s="104"/>
      <c r="J2010" s="104"/>
      <c r="K2010" s="21"/>
      <c r="L2010" s="62" t="n">
        <f aca="false">IF(AND(A2011&lt;&gt;"",A2010=""),L2009+1,L2009)</f>
        <v>188</v>
      </c>
      <c r="M2010" s="78" t="str">
        <f aca="false">IF(OR(A2010="Insumo",A2010="Composição Auxiliar"),J2010,"")</f>
        <v/>
      </c>
      <c r="N2010" s="79" t="str">
        <f aca="false">IF(ISNUMBER(SEARCH("COM ENCARGOS COMPLEMENTARES",D2010)),J2010,"")</f>
        <v/>
      </c>
      <c r="O2010" s="79" t="str">
        <f aca="false">IF(N2010&lt;&gt;"","",M2010)</f>
        <v/>
      </c>
      <c r="P2010" s="80" t="str">
        <f aca="false">IF(A2010="Composição",A2009,"")</f>
        <v/>
      </c>
      <c r="Q2010" s="79" t="str">
        <f aca="false">IF(P2010&lt;&gt;"",SUMIF(L2010:L2075,L2010,N2010:N2075),"")</f>
        <v/>
      </c>
      <c r="R2010" s="79" t="str">
        <f aca="false">IF(P2010&lt;&gt;"",SUMIF(L2010:L2075,L2010,O2010:O2075),"")</f>
        <v/>
      </c>
      <c r="S2010" s="63"/>
    </row>
    <row r="2011" customFormat="false" ht="13.8" hidden="false" customHeight="false" outlineLevel="0" collapsed="false">
      <c r="A2011" s="74" t="s">
        <v>470</v>
      </c>
      <c r="B2011" s="74"/>
      <c r="C2011" s="74"/>
      <c r="D2011" s="74" t="s">
        <v>395</v>
      </c>
      <c r="E2011" s="74"/>
      <c r="F2011" s="74"/>
      <c r="G2011" s="74"/>
      <c r="H2011" s="75"/>
      <c r="I2011" s="74"/>
      <c r="J2011" s="76"/>
      <c r="K2011" s="21"/>
      <c r="L2011" s="62" t="n">
        <f aca="false">IF(AND(A2012&lt;&gt;"",A2011=""),L2010+1,L2010)</f>
        <v>188</v>
      </c>
      <c r="M2011" s="78" t="str">
        <f aca="false">IF(OR(A2011="Insumo",A2011="Composição Auxiliar"),J2011,"")</f>
        <v/>
      </c>
      <c r="N2011" s="79" t="str">
        <f aca="false">IF(ISNUMBER(SEARCH("COM ENCARGOS COMPLEMENTARES",D2011)),J2011,"")</f>
        <v/>
      </c>
      <c r="O2011" s="79" t="str">
        <f aca="false">IF(N2011&lt;&gt;"","",M2011)</f>
        <v/>
      </c>
      <c r="P2011" s="80" t="str">
        <f aca="false">IF(A2011="Composição",A2010,"")</f>
        <v/>
      </c>
      <c r="Q2011" s="79" t="str">
        <f aca="false">IF(P2011&lt;&gt;"",SUMIF(L2011:L2076,L2011,N2011:N2076),"")</f>
        <v/>
      </c>
      <c r="R2011" s="79" t="str">
        <f aca="false">IF(P2011&lt;&gt;"",SUMIF(L2011:L2076,L2011,O2011:O2076),"")</f>
        <v/>
      </c>
      <c r="S2011" s="63"/>
    </row>
    <row r="2012" customFormat="false" ht="14.5" hidden="false" customHeight="true" outlineLevel="0" collapsed="false">
      <c r="A2012" s="81" t="s">
        <v>471</v>
      </c>
      <c r="B2012" s="82" t="s">
        <v>552</v>
      </c>
      <c r="C2012" s="81" t="s">
        <v>553</v>
      </c>
      <c r="D2012" s="81" t="s">
        <v>554</v>
      </c>
      <c r="E2012" s="81" t="s">
        <v>555</v>
      </c>
      <c r="F2012" s="81"/>
      <c r="G2012" s="83" t="s">
        <v>556</v>
      </c>
      <c r="H2012" s="82" t="s">
        <v>557</v>
      </c>
      <c r="I2012" s="82" t="s">
        <v>558</v>
      </c>
      <c r="J2012" s="82" t="s">
        <v>559</v>
      </c>
      <c r="K2012" s="21"/>
      <c r="L2012" s="62" t="n">
        <f aca="false">IF(AND(A2013&lt;&gt;"",A2012=""),L2011+1,L2011)</f>
        <v>188</v>
      </c>
      <c r="M2012" s="78" t="str">
        <f aca="false">IF(OR(A2012="Insumo",A2012="Composição Auxiliar"),J2012,"")</f>
        <v/>
      </c>
      <c r="N2012" s="79" t="str">
        <f aca="false">IF(ISNUMBER(SEARCH("COM ENCARGOS COMPLEMENTARES",D2012)),J2012,"")</f>
        <v/>
      </c>
      <c r="O2012" s="79" t="str">
        <f aca="false">IF(N2012&lt;&gt;"","",M2012)</f>
        <v/>
      </c>
      <c r="P2012" s="80" t="str">
        <f aca="false">IF(A2012="Composição",A2011,"")</f>
        <v/>
      </c>
      <c r="Q2012" s="79" t="str">
        <f aca="false">IF(P2012&lt;&gt;"",SUMIF(L2012:L2077,L2012,N2012:N2077),"")</f>
        <v/>
      </c>
      <c r="R2012" s="79" t="str">
        <f aca="false">IF(P2012&lt;&gt;"",SUMIF(L2012:L2077,L2012,O2012:O2077),"")</f>
        <v/>
      </c>
      <c r="S2012" s="63"/>
    </row>
    <row r="2013" customFormat="false" ht="35" hidden="false" customHeight="true" outlineLevel="0" collapsed="false">
      <c r="A2013" s="84" t="s">
        <v>560</v>
      </c>
      <c r="B2013" s="85" t="s">
        <v>397</v>
      </c>
      <c r="C2013" s="84" t="s">
        <v>561</v>
      </c>
      <c r="D2013" s="84" t="s">
        <v>1223</v>
      </c>
      <c r="E2013" s="84" t="s">
        <v>819</v>
      </c>
      <c r="F2013" s="84"/>
      <c r="G2013" s="86" t="s">
        <v>608</v>
      </c>
      <c r="H2013" s="87" t="n">
        <v>1</v>
      </c>
      <c r="I2013" s="88" t="n">
        <f aca="false">SUMIF(L:L,$L2013,M:M)</f>
        <v>27.4</v>
      </c>
      <c r="J2013" s="88" t="n">
        <f aca="false">TRUNC(H2013*I2013,2)</f>
        <v>27.4</v>
      </c>
      <c r="K2013" s="21"/>
      <c r="L2013" s="62" t="n">
        <f aca="false">IF(AND(A2014&lt;&gt;"",A2013=""),L2012+1,L2012)</f>
        <v>188</v>
      </c>
      <c r="M2013" s="78" t="str">
        <f aca="false">IF(OR(A2013="Insumo",A2013="Composição Auxiliar"),J2013,"")</f>
        <v/>
      </c>
      <c r="N2013" s="79" t="str">
        <f aca="false">IF(ISNUMBER(SEARCH("COM ENCARGOS COMPLEMENTARES",D2013)),J2013,"")</f>
        <v/>
      </c>
      <c r="O2013" s="79" t="str">
        <f aca="false">IF(N2013&lt;&gt;"","",M2013)</f>
        <v/>
      </c>
      <c r="P2013" s="80" t="str">
        <f aca="false">IF(A2013="Composição",A2012,"")</f>
        <v> 10.3.2.1 </v>
      </c>
      <c r="Q2013" s="79" t="n">
        <f aca="false">IF(P2013&lt;&gt;"",SUMIF(L2013:L2078,L2013,N2013:N2078),"")</f>
        <v>2.64</v>
      </c>
      <c r="R2013" s="79" t="n">
        <f aca="false">IF(P2013&lt;&gt;"",SUMIF(L2013:L2078,L2013,O2013:O2078),"")</f>
        <v>24.76</v>
      </c>
      <c r="S2013" s="63"/>
    </row>
    <row r="2014" customFormat="false" ht="24" hidden="false" customHeight="true" outlineLevel="0" collapsed="false">
      <c r="A2014" s="89" t="s">
        <v>565</v>
      </c>
      <c r="B2014" s="90" t="s">
        <v>820</v>
      </c>
      <c r="C2014" s="89" t="s">
        <v>561</v>
      </c>
      <c r="D2014" s="89" t="s">
        <v>821</v>
      </c>
      <c r="E2014" s="89" t="s">
        <v>568</v>
      </c>
      <c r="F2014" s="89"/>
      <c r="G2014" s="91" t="s">
        <v>569</v>
      </c>
      <c r="H2014" s="92" t="n">
        <v>0.052</v>
      </c>
      <c r="I2014" s="93" t="n">
        <f aca="false">SUMIFS('ANALÍTICA AUXILIARES'!J:J,'ANALÍTICA AUXILIARES'!A:A,"Composição",'ANALÍTICA AUXILIARES'!B:B,$B2014)</f>
        <v>27.62</v>
      </c>
      <c r="J2014" s="93" t="n">
        <f aca="false">TRUNC(H2014*I2014,2)</f>
        <v>1.43</v>
      </c>
      <c r="K2014" s="21"/>
      <c r="L2014" s="62" t="n">
        <f aca="false">IF(AND(A2015&lt;&gt;"",A2014=""),L2013+1,L2013)</f>
        <v>188</v>
      </c>
      <c r="M2014" s="78" t="n">
        <f aca="false">IF(OR(A2014="Insumo",A2014="Composição Auxiliar"),J2014,"")</f>
        <v>1.43</v>
      </c>
      <c r="N2014" s="79" t="n">
        <f aca="false">IF(ISNUMBER(SEARCH("COM ENCARGOS COMPLEMENTARES",D2014)),J2014,"")</f>
        <v>1.43</v>
      </c>
      <c r="O2014" s="79" t="str">
        <f aca="false">IF(N2014&lt;&gt;"","",M2014)</f>
        <v/>
      </c>
      <c r="P2014" s="80" t="str">
        <f aca="false">IF(A2014="Composição",A2013,"")</f>
        <v/>
      </c>
      <c r="Q2014" s="79" t="str">
        <f aca="false">IF(P2014&lt;&gt;"",SUMIF(L2014:L2079,L2014,N2014:N2079),"")</f>
        <v/>
      </c>
      <c r="R2014" s="79" t="str">
        <f aca="false">IF(P2014&lt;&gt;"",SUMIF(L2014:L2079,L2014,O2014:O2079),"")</f>
        <v/>
      </c>
      <c r="S2014" s="63"/>
    </row>
    <row r="2015" customFormat="false" ht="24" hidden="false" customHeight="true" outlineLevel="0" collapsed="false">
      <c r="A2015" s="89" t="s">
        <v>565</v>
      </c>
      <c r="B2015" s="90" t="s">
        <v>827</v>
      </c>
      <c r="C2015" s="89" t="s">
        <v>561</v>
      </c>
      <c r="D2015" s="89" t="s">
        <v>828</v>
      </c>
      <c r="E2015" s="89" t="s">
        <v>568</v>
      </c>
      <c r="F2015" s="89"/>
      <c r="G2015" s="91" t="s">
        <v>569</v>
      </c>
      <c r="H2015" s="92" t="n">
        <v>0.052</v>
      </c>
      <c r="I2015" s="93" t="n">
        <f aca="false">SUMIFS('ANALÍTICA AUXILIARES'!J:J,'ANALÍTICA AUXILIARES'!A:A,"Composição",'ANALÍTICA AUXILIARES'!B:B,$B2015)</f>
        <v>23.32</v>
      </c>
      <c r="J2015" s="93" t="n">
        <f aca="false">TRUNC(H2015*I2015,2)</f>
        <v>1.21</v>
      </c>
      <c r="K2015" s="21"/>
      <c r="L2015" s="62" t="n">
        <f aca="false">IF(AND(A2016&lt;&gt;"",A2015=""),L2014+1,L2014)</f>
        <v>188</v>
      </c>
      <c r="M2015" s="78" t="n">
        <f aca="false">IF(OR(A2015="Insumo",A2015="Composição Auxiliar"),J2015,"")</f>
        <v>1.21</v>
      </c>
      <c r="N2015" s="79" t="n">
        <f aca="false">IF(ISNUMBER(SEARCH("COM ENCARGOS COMPLEMENTARES",D2015)),J2015,"")</f>
        <v>1.21</v>
      </c>
      <c r="O2015" s="79" t="str">
        <f aca="false">IF(N2015&lt;&gt;"","",M2015)</f>
        <v/>
      </c>
      <c r="P2015" s="80" t="str">
        <f aca="false">IF(A2015="Composição",A2014,"")</f>
        <v/>
      </c>
      <c r="Q2015" s="79" t="str">
        <f aca="false">IF(P2015&lt;&gt;"",SUMIF(L2015:L2080,L2015,N2015:N2080),"")</f>
        <v/>
      </c>
      <c r="R2015" s="79" t="str">
        <f aca="false">IF(P2015&lt;&gt;"",SUMIF(L2015:L2080,L2015,O2015:O2080),"")</f>
        <v/>
      </c>
      <c r="S2015" s="63"/>
    </row>
    <row r="2016" customFormat="false" ht="24" hidden="false" customHeight="false" outlineLevel="0" collapsed="false">
      <c r="A2016" s="94" t="s">
        <v>575</v>
      </c>
      <c r="B2016" s="95" t="s">
        <v>1224</v>
      </c>
      <c r="C2016" s="94" t="str">
        <f aca="false">VLOOKUP(B2016,INSUMOS!$A:$I,2,FALSE())</f>
        <v>SINAPI</v>
      </c>
      <c r="D2016" s="94" t="str">
        <f aca="false">VLOOKUP(B2016,INSUMOS!$A:$I,3,FALSE())</f>
        <v>TUBO DE COBRE FLEXIVEL, D = 1/4 ", E = 0,79 MM, PARA AR-CONDICIONADO/ INSTALACOES GAS RESIDENCIAIS E COMERCIAIS</v>
      </c>
      <c r="E2016" s="94" t="str">
        <f aca="false">VLOOKUP(B2016,INSUMOS!$A:$I,4,FALSE())</f>
        <v>Material</v>
      </c>
      <c r="F2016" s="94"/>
      <c r="G2016" s="96" t="str">
        <f aca="false">VLOOKUP(B2016,INSUMOS!$A:$I,5,FALSE())</f>
        <v>M</v>
      </c>
      <c r="H2016" s="97" t="n">
        <v>1.0211</v>
      </c>
      <c r="I2016" s="98" t="n">
        <f aca="false">VLOOKUP(B2016,INSUMOS!$A:$I,8,FALSE())</f>
        <v>20.61</v>
      </c>
      <c r="J2016" s="98" t="n">
        <f aca="false">TRUNC(H2016*I2016,2)</f>
        <v>21.04</v>
      </c>
      <c r="K2016" s="21"/>
      <c r="L2016" s="62" t="n">
        <f aca="false">IF(AND(A2017&lt;&gt;"",A2016=""),L2015+1,L2015)</f>
        <v>188</v>
      </c>
      <c r="M2016" s="78" t="n">
        <f aca="false">IF(OR(A2016="Insumo",A2016="Composição Auxiliar"),J2016,"")</f>
        <v>21.04</v>
      </c>
      <c r="N2016" s="79" t="str">
        <f aca="false">IF(ISNUMBER(SEARCH("COM ENCARGOS COMPLEMENTARES",D2016)),J2016,"")</f>
        <v/>
      </c>
      <c r="O2016" s="79" t="n">
        <f aca="false">IF(N2016&lt;&gt;"","",M2016)</f>
        <v>21.04</v>
      </c>
      <c r="P2016" s="80" t="str">
        <f aca="false">IF(A2016="Composição",A2015,"")</f>
        <v/>
      </c>
      <c r="Q2016" s="79" t="str">
        <f aca="false">IF(P2016&lt;&gt;"",SUMIF(L2016:L2081,L2016,N2016:N2081),"")</f>
        <v/>
      </c>
      <c r="R2016" s="79" t="str">
        <f aca="false">IF(P2016&lt;&gt;"",SUMIF(L2016:L2081,L2016,O2016:O2081),"")</f>
        <v/>
      </c>
      <c r="S2016" s="63"/>
    </row>
    <row r="2017" customFormat="false" ht="46" hidden="false" customHeight="false" outlineLevel="0" collapsed="false">
      <c r="A2017" s="94" t="s">
        <v>575</v>
      </c>
      <c r="B2017" s="95" t="s">
        <v>1225</v>
      </c>
      <c r="C2017" s="94" t="str">
        <f aca="false">VLOOKUP(B2017,INSUMOS!$A:$I,2,FALSE())</f>
        <v>SINAPI</v>
      </c>
      <c r="D2017" s="94" t="str">
        <f aca="false">VLOOKUP(B2017,INSUMOS!$A:$I,3,FALSE())</f>
        <v>TUBO DE BORRACHA ELASTOMERICA FLEXIVEL, PRETA, PARA ISOLAMENTO TERMICO DE TUBULACAO, DN 1/4" (6 MM), E= 9 MM, COEFICIENTE DE CONDUTIVIDADE TERMICA 0,036W/MK, VAPOR DE AGUA MAIOR OU IGUAL A 10.000</v>
      </c>
      <c r="E2017" s="94" t="str">
        <f aca="false">VLOOKUP(B2017,INSUMOS!$A:$I,4,FALSE())</f>
        <v>Material</v>
      </c>
      <c r="F2017" s="94"/>
      <c r="G2017" s="96" t="str">
        <f aca="false">VLOOKUP(B2017,INSUMOS!$A:$I,5,FALSE())</f>
        <v>M</v>
      </c>
      <c r="H2017" s="97" t="n">
        <v>1.0211</v>
      </c>
      <c r="I2017" s="98" t="n">
        <f aca="false">VLOOKUP(B2017,INSUMOS!$A:$I,8,FALSE())</f>
        <v>3.65</v>
      </c>
      <c r="J2017" s="98" t="n">
        <f aca="false">TRUNC(H2017*I2017,2)</f>
        <v>3.72</v>
      </c>
      <c r="K2017" s="21"/>
      <c r="L2017" s="62" t="n">
        <f aca="false">IF(AND(A2018&lt;&gt;"",A2017=""),L2016+1,L2016)</f>
        <v>188</v>
      </c>
      <c r="M2017" s="78" t="n">
        <f aca="false">IF(OR(A2017="Insumo",A2017="Composição Auxiliar"),J2017,"")</f>
        <v>3.72</v>
      </c>
      <c r="N2017" s="79" t="str">
        <f aca="false">IF(ISNUMBER(SEARCH("COM ENCARGOS COMPLEMENTARES",D2017)),J2017,"")</f>
        <v/>
      </c>
      <c r="O2017" s="79" t="n">
        <f aca="false">IF(N2017&lt;&gt;"","",M2017)</f>
        <v>3.72</v>
      </c>
      <c r="P2017" s="80" t="str">
        <f aca="false">IF(A2017="Composição",A2016,"")</f>
        <v/>
      </c>
      <c r="Q2017" s="79" t="str">
        <f aca="false">IF(P2017&lt;&gt;"",SUMIF(L2017:L2082,L2017,N2017:N2082),"")</f>
        <v/>
      </c>
      <c r="R2017" s="79" t="str">
        <f aca="false">IF(P2017&lt;&gt;"",SUMIF(L2017:L2082,L2017,O2017:O2082),"")</f>
        <v/>
      </c>
      <c r="S2017" s="63"/>
    </row>
    <row r="2018" customFormat="false" ht="13.8" hidden="false" customHeight="false" outlineLevel="0" collapsed="false">
      <c r="A2018" s="99"/>
      <c r="B2018" s="99"/>
      <c r="C2018" s="99"/>
      <c r="D2018" s="99"/>
      <c r="E2018" s="99"/>
      <c r="F2018" s="100"/>
      <c r="G2018" s="99"/>
      <c r="H2018" s="100"/>
      <c r="I2018" s="99"/>
      <c r="J2018" s="100"/>
      <c r="K2018" s="21"/>
      <c r="L2018" s="62" t="n">
        <f aca="false">IF(AND(A2019&lt;&gt;"",A2018=""),L2017+1,L2017)</f>
        <v>188</v>
      </c>
      <c r="M2018" s="78" t="str">
        <f aca="false">IF(OR(A2018="Insumo",A2018="Composição Auxiliar"),J2018,"")</f>
        <v/>
      </c>
      <c r="N2018" s="79" t="str">
        <f aca="false">IF(ISNUMBER(SEARCH("COM ENCARGOS COMPLEMENTARES",D2018)),J2018,"")</f>
        <v/>
      </c>
      <c r="O2018" s="79" t="str">
        <f aca="false">IF(N2018&lt;&gt;"","",M2018)</f>
        <v/>
      </c>
      <c r="P2018" s="80" t="str">
        <f aca="false">IF(A2018="Composição",A2017,"")</f>
        <v/>
      </c>
      <c r="Q2018" s="79" t="str">
        <f aca="false">IF(P2018&lt;&gt;"",SUMIF(L2018:L2083,L2018,N2018:N2083),"")</f>
        <v/>
      </c>
      <c r="R2018" s="79" t="str">
        <f aca="false">IF(P2018&lt;&gt;"",SUMIF(L2018:L2083,L2018,O2018:O2083),"")</f>
        <v/>
      </c>
      <c r="S2018" s="63"/>
    </row>
    <row r="2019" customFormat="false" ht="13.8" hidden="false" customHeight="true" outlineLevel="0" collapsed="false">
      <c r="A2019" s="99"/>
      <c r="B2019" s="99"/>
      <c r="C2019" s="99"/>
      <c r="D2019" s="99"/>
      <c r="E2019" s="99"/>
      <c r="F2019" s="100"/>
      <c r="G2019" s="99"/>
      <c r="H2019" s="99" t="s">
        <v>580</v>
      </c>
      <c r="I2019" s="99"/>
      <c r="J2019" s="100" t="n">
        <f aca="false">TRUNC(SUMIF(L:L,$L2019,M:M)*(1+$J$9),2)</f>
        <v>33.22</v>
      </c>
      <c r="K2019" s="21"/>
      <c r="L2019" s="62" t="n">
        <f aca="false">IF(AND(A2020&lt;&gt;"",A2019=""),L2018+1,L2018)</f>
        <v>188</v>
      </c>
      <c r="M2019" s="78" t="str">
        <f aca="false">IF(OR(A2019="Insumo",A2019="Composição Auxiliar"),J2019,"")</f>
        <v/>
      </c>
      <c r="N2019" s="79" t="str">
        <f aca="false">IF(ISNUMBER(SEARCH("COM ENCARGOS COMPLEMENTARES",D2019)),J2019,"")</f>
        <v/>
      </c>
      <c r="O2019" s="79" t="str">
        <f aca="false">IF(N2019&lt;&gt;"","",M2019)</f>
        <v/>
      </c>
      <c r="P2019" s="80" t="str">
        <f aca="false">IF(A2019="Composição",A2018,"")</f>
        <v/>
      </c>
      <c r="Q2019" s="79" t="str">
        <f aca="false">IF(P2019&lt;&gt;"",SUMIF(L2019:L2084,L2019,N2019:N2084),"")</f>
        <v/>
      </c>
      <c r="R2019" s="79" t="str">
        <f aca="false">IF(P2019&lt;&gt;"",SUMIF(L2019:L2084,L2019,O2019:O2084),"")</f>
        <v/>
      </c>
      <c r="S2019" s="63"/>
    </row>
    <row r="2020" customFormat="false" ht="13.8" hidden="false" customHeight="false" outlineLevel="0" collapsed="false">
      <c r="A2020" s="101"/>
      <c r="B2020" s="101"/>
      <c r="C2020" s="101"/>
      <c r="D2020" s="101"/>
      <c r="E2020" s="101"/>
      <c r="F2020" s="101"/>
      <c r="G2020" s="101" t="s">
        <v>581</v>
      </c>
      <c r="H2020" s="102" t="s">
        <v>1278</v>
      </c>
      <c r="I2020" s="101" t="s">
        <v>583</v>
      </c>
      <c r="J2020" s="103" t="n">
        <f aca="false">TRUNC(J2019*H2020,2)</f>
        <v>298.98</v>
      </c>
      <c r="K2020" s="21"/>
      <c r="L2020" s="62" t="n">
        <f aca="false">IF(AND(A2021&lt;&gt;"",A2020=""),L2019+1,L2019)</f>
        <v>188</v>
      </c>
      <c r="M2020" s="78" t="str">
        <f aca="false">IF(OR(A2020="Insumo",A2020="Composição Auxiliar"),J2020,"")</f>
        <v/>
      </c>
      <c r="N2020" s="79" t="str">
        <f aca="false">IF(ISNUMBER(SEARCH("COM ENCARGOS COMPLEMENTARES",D2020)),J2020,"")</f>
        <v/>
      </c>
      <c r="O2020" s="79" t="str">
        <f aca="false">IF(N2020&lt;&gt;"","",M2020)</f>
        <v/>
      </c>
      <c r="P2020" s="80" t="str">
        <f aca="false">IF(A2020="Composição",A2019,"")</f>
        <v/>
      </c>
      <c r="Q2020" s="79" t="str">
        <f aca="false">IF(P2020&lt;&gt;"",SUMIF(L2020:L2085,L2020,N2020:N2085),"")</f>
        <v/>
      </c>
      <c r="R2020" s="79" t="str">
        <f aca="false">IF(P2020&lt;&gt;"",SUMIF(L2020:L2085,L2020,O2020:O2085),"")</f>
        <v/>
      </c>
      <c r="S2020" s="63"/>
    </row>
    <row r="2021" customFormat="false" ht="13.8" hidden="false" customHeight="false" outlineLevel="0" collapsed="false">
      <c r="A2021" s="104"/>
      <c r="B2021" s="104"/>
      <c r="C2021" s="104"/>
      <c r="D2021" s="104"/>
      <c r="E2021" s="104"/>
      <c r="F2021" s="104"/>
      <c r="G2021" s="104"/>
      <c r="H2021" s="104"/>
      <c r="I2021" s="104"/>
      <c r="J2021" s="104"/>
      <c r="K2021" s="21"/>
      <c r="L2021" s="62" t="n">
        <f aca="false">IF(AND(A2022&lt;&gt;"",A2021=""),L2020+1,L2020)</f>
        <v>189</v>
      </c>
      <c r="M2021" s="78" t="str">
        <f aca="false">IF(OR(A2021="Insumo",A2021="Composição Auxiliar"),J2021,"")</f>
        <v/>
      </c>
      <c r="N2021" s="79" t="str">
        <f aca="false">IF(ISNUMBER(SEARCH("COM ENCARGOS COMPLEMENTARES",D2021)),J2021,"")</f>
        <v/>
      </c>
      <c r="O2021" s="79" t="str">
        <f aca="false">IF(N2021&lt;&gt;"","",M2021)</f>
        <v/>
      </c>
      <c r="P2021" s="80" t="str">
        <f aca="false">IF(A2021="Composição",A2020,"")</f>
        <v/>
      </c>
      <c r="Q2021" s="79" t="str">
        <f aca="false">IF(P2021&lt;&gt;"",SUMIF(L2021:L2086,L2021,N2021:N2086),"")</f>
        <v/>
      </c>
      <c r="R2021" s="79" t="str">
        <f aca="false">IF(P2021&lt;&gt;"",SUMIF(L2021:L2086,L2021,O2021:O2086),"")</f>
        <v/>
      </c>
      <c r="S2021" s="63"/>
    </row>
    <row r="2022" customFormat="false" ht="14.5" hidden="false" customHeight="true" outlineLevel="0" collapsed="false">
      <c r="A2022" s="81" t="s">
        <v>472</v>
      </c>
      <c r="B2022" s="82" t="s">
        <v>552</v>
      </c>
      <c r="C2022" s="81" t="s">
        <v>553</v>
      </c>
      <c r="D2022" s="81" t="s">
        <v>554</v>
      </c>
      <c r="E2022" s="81" t="s">
        <v>555</v>
      </c>
      <c r="F2022" s="81"/>
      <c r="G2022" s="83" t="s">
        <v>556</v>
      </c>
      <c r="H2022" s="82" t="s">
        <v>557</v>
      </c>
      <c r="I2022" s="82" t="s">
        <v>558</v>
      </c>
      <c r="J2022" s="82" t="s">
        <v>559</v>
      </c>
      <c r="K2022" s="21"/>
      <c r="L2022" s="62" t="n">
        <f aca="false">IF(AND(A2023&lt;&gt;"",A2022=""),L2021+1,L2021)</f>
        <v>189</v>
      </c>
      <c r="M2022" s="78" t="str">
        <f aca="false">IF(OR(A2022="Insumo",A2022="Composição Auxiliar"),J2022,"")</f>
        <v/>
      </c>
      <c r="N2022" s="79" t="str">
        <f aca="false">IF(ISNUMBER(SEARCH("COM ENCARGOS COMPLEMENTARES",D2022)),J2022,"")</f>
        <v/>
      </c>
      <c r="O2022" s="79" t="str">
        <f aca="false">IF(N2022&lt;&gt;"","",M2022)</f>
        <v/>
      </c>
      <c r="P2022" s="80" t="str">
        <f aca="false">IF(A2022="Composição",A2021,"")</f>
        <v/>
      </c>
      <c r="Q2022" s="79" t="str">
        <f aca="false">IF(P2022&lt;&gt;"",SUMIF(L2022:L2087,L2022,N2022:N2087),"")</f>
        <v/>
      </c>
      <c r="R2022" s="79" t="str">
        <f aca="false">IF(P2022&lt;&gt;"",SUMIF(L2022:L2087,L2022,O2022:O2087),"")</f>
        <v/>
      </c>
      <c r="S2022" s="63"/>
    </row>
    <row r="2023" customFormat="false" ht="35" hidden="false" customHeight="true" outlineLevel="0" collapsed="false">
      <c r="A2023" s="84" t="s">
        <v>560</v>
      </c>
      <c r="B2023" s="85" t="s">
        <v>401</v>
      </c>
      <c r="C2023" s="84" t="s">
        <v>561</v>
      </c>
      <c r="D2023" s="84" t="s">
        <v>1231</v>
      </c>
      <c r="E2023" s="84" t="s">
        <v>819</v>
      </c>
      <c r="F2023" s="84"/>
      <c r="G2023" s="86" t="s">
        <v>608</v>
      </c>
      <c r="H2023" s="87" t="n">
        <v>1</v>
      </c>
      <c r="I2023" s="88" t="n">
        <f aca="false">SUMIF(L:L,$L2023,M:M)</f>
        <v>57.3</v>
      </c>
      <c r="J2023" s="88" t="n">
        <f aca="false">TRUNC(H2023*I2023,2)</f>
        <v>57.3</v>
      </c>
      <c r="K2023" s="21"/>
      <c r="L2023" s="62" t="n">
        <f aca="false">IF(AND(A2024&lt;&gt;"",A2023=""),L2022+1,L2022)</f>
        <v>189</v>
      </c>
      <c r="M2023" s="78" t="str">
        <f aca="false">IF(OR(A2023="Insumo",A2023="Composição Auxiliar"),J2023,"")</f>
        <v/>
      </c>
      <c r="N2023" s="79" t="str">
        <f aca="false">IF(ISNUMBER(SEARCH("COM ENCARGOS COMPLEMENTARES",D2023)),J2023,"")</f>
        <v/>
      </c>
      <c r="O2023" s="79" t="str">
        <f aca="false">IF(N2023&lt;&gt;"","",M2023)</f>
        <v/>
      </c>
      <c r="P2023" s="80" t="str">
        <f aca="false">IF(A2023="Composição",A2022,"")</f>
        <v> 10.3.2.2 </v>
      </c>
      <c r="Q2023" s="79" t="n">
        <f aca="false">IF(P2023&lt;&gt;"",SUMIF(L2023:L2088,L2023,N2023:N2088),"")</f>
        <v>3.1</v>
      </c>
      <c r="R2023" s="79" t="n">
        <f aca="false">IF(P2023&lt;&gt;"",SUMIF(L2023:L2088,L2023,O2023:O2088),"")</f>
        <v>54.2</v>
      </c>
      <c r="S2023" s="63"/>
    </row>
    <row r="2024" customFormat="false" ht="24" hidden="false" customHeight="true" outlineLevel="0" collapsed="false">
      <c r="A2024" s="89" t="s">
        <v>565</v>
      </c>
      <c r="B2024" s="90" t="s">
        <v>827</v>
      </c>
      <c r="C2024" s="89" t="s">
        <v>561</v>
      </c>
      <c r="D2024" s="89" t="s">
        <v>828</v>
      </c>
      <c r="E2024" s="89" t="s">
        <v>568</v>
      </c>
      <c r="F2024" s="89"/>
      <c r="G2024" s="91" t="s">
        <v>569</v>
      </c>
      <c r="H2024" s="92" t="n">
        <v>0.061</v>
      </c>
      <c r="I2024" s="93" t="n">
        <f aca="false">SUMIFS('ANALÍTICA AUXILIARES'!J:J,'ANALÍTICA AUXILIARES'!A:A,"Composição",'ANALÍTICA AUXILIARES'!B:B,$B2024)</f>
        <v>23.32</v>
      </c>
      <c r="J2024" s="93" t="n">
        <f aca="false">TRUNC(H2024*I2024,2)</f>
        <v>1.42</v>
      </c>
      <c r="K2024" s="21"/>
      <c r="L2024" s="62" t="n">
        <f aca="false">IF(AND(A2025&lt;&gt;"",A2024=""),L2023+1,L2023)</f>
        <v>189</v>
      </c>
      <c r="M2024" s="78" t="n">
        <f aca="false">IF(OR(A2024="Insumo",A2024="Composição Auxiliar"),J2024,"")</f>
        <v>1.42</v>
      </c>
      <c r="N2024" s="79" t="n">
        <f aca="false">IF(ISNUMBER(SEARCH("COM ENCARGOS COMPLEMENTARES",D2024)),J2024,"")</f>
        <v>1.42</v>
      </c>
      <c r="O2024" s="79" t="str">
        <f aca="false">IF(N2024&lt;&gt;"","",M2024)</f>
        <v/>
      </c>
      <c r="P2024" s="80" t="str">
        <f aca="false">IF(A2024="Composição",A2023,"")</f>
        <v/>
      </c>
      <c r="Q2024" s="79" t="str">
        <f aca="false">IF(P2024&lt;&gt;"",SUMIF(L2024:L2089,L2024,N2024:N2089),"")</f>
        <v/>
      </c>
      <c r="R2024" s="79" t="str">
        <f aca="false">IF(P2024&lt;&gt;"",SUMIF(L2024:L2089,L2024,O2024:O2089),"")</f>
        <v/>
      </c>
      <c r="S2024" s="63"/>
    </row>
    <row r="2025" customFormat="false" ht="24" hidden="false" customHeight="true" outlineLevel="0" collapsed="false">
      <c r="A2025" s="89" t="s">
        <v>565</v>
      </c>
      <c r="B2025" s="90" t="s">
        <v>820</v>
      </c>
      <c r="C2025" s="89" t="s">
        <v>561</v>
      </c>
      <c r="D2025" s="89" t="s">
        <v>821</v>
      </c>
      <c r="E2025" s="89" t="s">
        <v>568</v>
      </c>
      <c r="F2025" s="89"/>
      <c r="G2025" s="91" t="s">
        <v>569</v>
      </c>
      <c r="H2025" s="92" t="n">
        <v>0.061</v>
      </c>
      <c r="I2025" s="93" t="n">
        <f aca="false">SUMIFS('ANALÍTICA AUXILIARES'!J:J,'ANALÍTICA AUXILIARES'!A:A,"Composição",'ANALÍTICA AUXILIARES'!B:B,$B2025)</f>
        <v>27.62</v>
      </c>
      <c r="J2025" s="93" t="n">
        <f aca="false">TRUNC(H2025*I2025,2)</f>
        <v>1.68</v>
      </c>
      <c r="K2025" s="21"/>
      <c r="L2025" s="62" t="n">
        <f aca="false">IF(AND(A2026&lt;&gt;"",A2025=""),L2024+1,L2024)</f>
        <v>189</v>
      </c>
      <c r="M2025" s="78" t="n">
        <f aca="false">IF(OR(A2025="Insumo",A2025="Composição Auxiliar"),J2025,"")</f>
        <v>1.68</v>
      </c>
      <c r="N2025" s="79" t="n">
        <f aca="false">IF(ISNUMBER(SEARCH("COM ENCARGOS COMPLEMENTARES",D2025)),J2025,"")</f>
        <v>1.68</v>
      </c>
      <c r="O2025" s="79" t="str">
        <f aca="false">IF(N2025&lt;&gt;"","",M2025)</f>
        <v/>
      </c>
      <c r="P2025" s="80" t="str">
        <f aca="false">IF(A2025="Composição",A2024,"")</f>
        <v/>
      </c>
      <c r="Q2025" s="79" t="str">
        <f aca="false">IF(P2025&lt;&gt;"",SUMIF(L2025:L2090,L2025,N2025:N2090),"")</f>
        <v/>
      </c>
      <c r="R2025" s="79" t="str">
        <f aca="false">IF(P2025&lt;&gt;"",SUMIF(L2025:L2090,L2025,O2025:O2090),"")</f>
        <v/>
      </c>
      <c r="S2025" s="63"/>
    </row>
    <row r="2026" customFormat="false" ht="46" hidden="false" customHeight="false" outlineLevel="0" collapsed="false">
      <c r="A2026" s="94" t="s">
        <v>575</v>
      </c>
      <c r="B2026" s="95" t="s">
        <v>1232</v>
      </c>
      <c r="C2026" s="94" t="str">
        <f aca="false">VLOOKUP(B2026,INSUMOS!$A:$I,2,FALSE())</f>
        <v>SINAPI</v>
      </c>
      <c r="D2026" s="94" t="str">
        <f aca="false">VLOOKUP(B2026,INSUMOS!$A:$I,3,FALSE())</f>
        <v>TUBO DE BORRACHA ELASTOMERICA FLEXIVEL, PRETA, PARA ISOLAMENTO TERMICO DE TUBULACAO, DN 1/2" (12 MM), E= 19 MM, COEFICIENTE DE CONDUTIVIDADE TERMICA 0,036W/MK, VAPOR DE AGUA MAIOR OU IGUAL A 10.000</v>
      </c>
      <c r="E2026" s="94" t="str">
        <f aca="false">VLOOKUP(B2026,INSUMOS!$A:$I,4,FALSE())</f>
        <v>Material</v>
      </c>
      <c r="F2026" s="94"/>
      <c r="G2026" s="96" t="str">
        <f aca="false">VLOOKUP(B2026,INSUMOS!$A:$I,5,FALSE())</f>
        <v>M</v>
      </c>
      <c r="H2026" s="97" t="n">
        <v>1.0211</v>
      </c>
      <c r="I2026" s="98" t="n">
        <f aca="false">VLOOKUP(B2026,INSUMOS!$A:$I,8,FALSE())</f>
        <v>10.09</v>
      </c>
      <c r="J2026" s="98" t="n">
        <f aca="false">TRUNC(H2026*I2026,2)</f>
        <v>10.3</v>
      </c>
      <c r="K2026" s="21"/>
      <c r="L2026" s="62" t="n">
        <f aca="false">IF(AND(A2027&lt;&gt;"",A2026=""),L2025+1,L2025)</f>
        <v>189</v>
      </c>
      <c r="M2026" s="78" t="n">
        <f aca="false">IF(OR(A2026="Insumo",A2026="Composição Auxiliar"),J2026,"")</f>
        <v>10.3</v>
      </c>
      <c r="N2026" s="79" t="str">
        <f aca="false">IF(ISNUMBER(SEARCH("COM ENCARGOS COMPLEMENTARES",D2026)),J2026,"")</f>
        <v/>
      </c>
      <c r="O2026" s="79" t="n">
        <f aca="false">IF(N2026&lt;&gt;"","",M2026)</f>
        <v>10.3</v>
      </c>
      <c r="P2026" s="80" t="str">
        <f aca="false">IF(A2026="Composição",A2025,"")</f>
        <v/>
      </c>
      <c r="Q2026" s="79" t="str">
        <f aca="false">IF(P2026&lt;&gt;"",SUMIF(L2026:L2091,L2026,N2026:N2091),"")</f>
        <v/>
      </c>
      <c r="R2026" s="79" t="str">
        <f aca="false">IF(P2026&lt;&gt;"",SUMIF(L2026:L2091,L2026,O2026:O2091),"")</f>
        <v/>
      </c>
      <c r="S2026" s="63"/>
    </row>
    <row r="2027" customFormat="false" ht="24" hidden="false" customHeight="false" outlineLevel="0" collapsed="false">
      <c r="A2027" s="94" t="s">
        <v>575</v>
      </c>
      <c r="B2027" s="95" t="s">
        <v>1233</v>
      </c>
      <c r="C2027" s="94" t="str">
        <f aca="false">VLOOKUP(B2027,INSUMOS!$A:$I,2,FALSE())</f>
        <v>SINAPI</v>
      </c>
      <c r="D2027" s="94" t="str">
        <f aca="false">VLOOKUP(B2027,INSUMOS!$A:$I,3,FALSE())</f>
        <v>TUBO DE COBRE FLEXIVEL, D = 1/2 ", E = 0,79 MM, PARA AR-CONDICIONADO/ INSTALACOES GAS RESIDENCIAIS E COMERCIAIS</v>
      </c>
      <c r="E2027" s="94" t="str">
        <f aca="false">VLOOKUP(B2027,INSUMOS!$A:$I,4,FALSE())</f>
        <v>Material</v>
      </c>
      <c r="F2027" s="94"/>
      <c r="G2027" s="96" t="str">
        <f aca="false">VLOOKUP(B2027,INSUMOS!$A:$I,5,FALSE())</f>
        <v>M</v>
      </c>
      <c r="H2027" s="97" t="n">
        <v>1.0211</v>
      </c>
      <c r="I2027" s="98" t="n">
        <f aca="false">VLOOKUP(B2027,INSUMOS!$A:$I,8,FALSE())</f>
        <v>43</v>
      </c>
      <c r="J2027" s="98" t="n">
        <f aca="false">TRUNC(H2027*I2027,2)</f>
        <v>43.9</v>
      </c>
      <c r="K2027" s="21"/>
      <c r="L2027" s="62" t="n">
        <f aca="false">IF(AND(A2028&lt;&gt;"",A2027=""),L2026+1,L2026)</f>
        <v>189</v>
      </c>
      <c r="M2027" s="78" t="n">
        <f aca="false">IF(OR(A2027="Insumo",A2027="Composição Auxiliar"),J2027,"")</f>
        <v>43.9</v>
      </c>
      <c r="N2027" s="79" t="str">
        <f aca="false">IF(ISNUMBER(SEARCH("COM ENCARGOS COMPLEMENTARES",D2027)),J2027,"")</f>
        <v/>
      </c>
      <c r="O2027" s="79" t="n">
        <f aca="false">IF(N2027&lt;&gt;"","",M2027)</f>
        <v>43.9</v>
      </c>
      <c r="P2027" s="80" t="str">
        <f aca="false">IF(A2027="Composição",A2026,"")</f>
        <v/>
      </c>
      <c r="Q2027" s="79" t="str">
        <f aca="false">IF(P2027&lt;&gt;"",SUMIF(L2027:L2092,L2027,N2027:N2092),"")</f>
        <v/>
      </c>
      <c r="R2027" s="79" t="str">
        <f aca="false">IF(P2027&lt;&gt;"",SUMIF(L2027:L2092,L2027,O2027:O2092),"")</f>
        <v/>
      </c>
      <c r="S2027" s="63"/>
    </row>
    <row r="2028" customFormat="false" ht="13.8" hidden="false" customHeight="false" outlineLevel="0" collapsed="false">
      <c r="A2028" s="99"/>
      <c r="B2028" s="99"/>
      <c r="C2028" s="99"/>
      <c r="D2028" s="99"/>
      <c r="E2028" s="99"/>
      <c r="F2028" s="100"/>
      <c r="G2028" s="99"/>
      <c r="H2028" s="100"/>
      <c r="I2028" s="99"/>
      <c r="J2028" s="100"/>
      <c r="K2028" s="21"/>
      <c r="L2028" s="62" t="n">
        <f aca="false">IF(AND(A2029&lt;&gt;"",A2028=""),L2027+1,L2027)</f>
        <v>189</v>
      </c>
      <c r="M2028" s="78" t="str">
        <f aca="false">IF(OR(A2028="Insumo",A2028="Composição Auxiliar"),J2028,"")</f>
        <v/>
      </c>
      <c r="N2028" s="79" t="str">
        <f aca="false">IF(ISNUMBER(SEARCH("COM ENCARGOS COMPLEMENTARES",D2028)),J2028,"")</f>
        <v/>
      </c>
      <c r="O2028" s="79" t="str">
        <f aca="false">IF(N2028&lt;&gt;"","",M2028)</f>
        <v/>
      </c>
      <c r="P2028" s="80" t="str">
        <f aca="false">IF(A2028="Composição",A2027,"")</f>
        <v/>
      </c>
      <c r="Q2028" s="79" t="str">
        <f aca="false">IF(P2028&lt;&gt;"",SUMIF(L2028:L2093,L2028,N2028:N2093),"")</f>
        <v/>
      </c>
      <c r="R2028" s="79" t="str">
        <f aca="false">IF(P2028&lt;&gt;"",SUMIF(L2028:L2093,L2028,O2028:O2093),"")</f>
        <v/>
      </c>
      <c r="S2028" s="63"/>
    </row>
    <row r="2029" customFormat="false" ht="13.8" hidden="false" customHeight="true" outlineLevel="0" collapsed="false">
      <c r="A2029" s="99"/>
      <c r="B2029" s="99"/>
      <c r="C2029" s="99"/>
      <c r="D2029" s="99"/>
      <c r="E2029" s="99"/>
      <c r="F2029" s="100"/>
      <c r="G2029" s="99"/>
      <c r="H2029" s="99" t="s">
        <v>580</v>
      </c>
      <c r="I2029" s="99"/>
      <c r="J2029" s="100" t="n">
        <f aca="false">TRUNC(SUMIF(L:L,$L2029,M:M)*(1+$J$9),2)</f>
        <v>69.48</v>
      </c>
      <c r="K2029" s="21"/>
      <c r="L2029" s="62" t="n">
        <f aca="false">IF(AND(A2030&lt;&gt;"",A2029=""),L2028+1,L2028)</f>
        <v>189</v>
      </c>
      <c r="M2029" s="78" t="str">
        <f aca="false">IF(OR(A2029="Insumo",A2029="Composição Auxiliar"),J2029,"")</f>
        <v/>
      </c>
      <c r="N2029" s="79" t="str">
        <f aca="false">IF(ISNUMBER(SEARCH("COM ENCARGOS COMPLEMENTARES",D2029)),J2029,"")</f>
        <v/>
      </c>
      <c r="O2029" s="79" t="str">
        <f aca="false">IF(N2029&lt;&gt;"","",M2029)</f>
        <v/>
      </c>
      <c r="P2029" s="80" t="str">
        <f aca="false">IF(A2029="Composição",A2028,"")</f>
        <v/>
      </c>
      <c r="Q2029" s="79" t="str">
        <f aca="false">IF(P2029&lt;&gt;"",SUMIF(L2029:L2094,L2029,N2029:N2094),"")</f>
        <v/>
      </c>
      <c r="R2029" s="79" t="str">
        <f aca="false">IF(P2029&lt;&gt;"",SUMIF(L2029:L2094,L2029,O2029:O2094),"")</f>
        <v/>
      </c>
      <c r="S2029" s="63"/>
    </row>
    <row r="2030" customFormat="false" ht="13.8" hidden="false" customHeight="false" outlineLevel="0" collapsed="false">
      <c r="A2030" s="101"/>
      <c r="B2030" s="101"/>
      <c r="C2030" s="101"/>
      <c r="D2030" s="101"/>
      <c r="E2030" s="101"/>
      <c r="F2030" s="101"/>
      <c r="G2030" s="101" t="s">
        <v>581</v>
      </c>
      <c r="H2030" s="102" t="s">
        <v>1278</v>
      </c>
      <c r="I2030" s="101" t="s">
        <v>583</v>
      </c>
      <c r="J2030" s="103" t="n">
        <f aca="false">TRUNC(J2029*H2030,2)</f>
        <v>625.32</v>
      </c>
      <c r="K2030" s="21"/>
      <c r="L2030" s="62" t="n">
        <f aca="false">IF(AND(A2031&lt;&gt;"",A2030=""),L2029+1,L2029)</f>
        <v>189</v>
      </c>
      <c r="M2030" s="78" t="str">
        <f aca="false">IF(OR(A2030="Insumo",A2030="Composição Auxiliar"),J2030,"")</f>
        <v/>
      </c>
      <c r="N2030" s="79" t="str">
        <f aca="false">IF(ISNUMBER(SEARCH("COM ENCARGOS COMPLEMENTARES",D2030)),J2030,"")</f>
        <v/>
      </c>
      <c r="O2030" s="79" t="str">
        <f aca="false">IF(N2030&lt;&gt;"","",M2030)</f>
        <v/>
      </c>
      <c r="P2030" s="80" t="str">
        <f aca="false">IF(A2030="Composição",A2029,"")</f>
        <v/>
      </c>
      <c r="Q2030" s="79" t="str">
        <f aca="false">IF(P2030&lt;&gt;"",SUMIF(L2030:L2095,L2030,N2030:N2095),"")</f>
        <v/>
      </c>
      <c r="R2030" s="79" t="str">
        <f aca="false">IF(P2030&lt;&gt;"",SUMIF(L2030:L2095,L2030,O2030:O2095),"")</f>
        <v/>
      </c>
      <c r="S2030" s="63"/>
    </row>
    <row r="2031" customFormat="false" ht="13.8" hidden="false" customHeight="false" outlineLevel="0" collapsed="false">
      <c r="A2031" s="104"/>
      <c r="B2031" s="104"/>
      <c r="C2031" s="104"/>
      <c r="D2031" s="104"/>
      <c r="E2031" s="104"/>
      <c r="F2031" s="104"/>
      <c r="G2031" s="104"/>
      <c r="H2031" s="104"/>
      <c r="I2031" s="104"/>
      <c r="J2031" s="104"/>
      <c r="K2031" s="21"/>
      <c r="L2031" s="62" t="n">
        <f aca="false">IF(AND(A2032&lt;&gt;"",A2031=""),L2030+1,L2030)</f>
        <v>190</v>
      </c>
      <c r="M2031" s="78" t="str">
        <f aca="false">IF(OR(A2031="Insumo",A2031="Composição Auxiliar"),J2031,"")</f>
        <v/>
      </c>
      <c r="N2031" s="79" t="str">
        <f aca="false">IF(ISNUMBER(SEARCH("COM ENCARGOS COMPLEMENTARES",D2031)),J2031,"")</f>
        <v/>
      </c>
      <c r="O2031" s="79" t="str">
        <f aca="false">IF(N2031&lt;&gt;"","",M2031)</f>
        <v/>
      </c>
      <c r="P2031" s="80" t="str">
        <f aca="false">IF(A2031="Composição",A2030,"")</f>
        <v/>
      </c>
      <c r="Q2031" s="79" t="str">
        <f aca="false">IF(P2031&lt;&gt;"",SUMIF(L2031:L2096,L2031,N2031:N2096),"")</f>
        <v/>
      </c>
      <c r="R2031" s="79" t="str">
        <f aca="false">IF(P2031&lt;&gt;"",SUMIF(L2031:L2096,L2031,O2031:O2096),"")</f>
        <v/>
      </c>
      <c r="S2031" s="63"/>
    </row>
    <row r="2032" customFormat="false" ht="13.8" hidden="false" customHeight="false" outlineLevel="0" collapsed="false">
      <c r="A2032" s="74" t="s">
        <v>473</v>
      </c>
      <c r="B2032" s="74"/>
      <c r="C2032" s="74"/>
      <c r="D2032" s="74" t="s">
        <v>405</v>
      </c>
      <c r="E2032" s="74"/>
      <c r="F2032" s="74"/>
      <c r="G2032" s="74"/>
      <c r="H2032" s="75"/>
      <c r="I2032" s="74"/>
      <c r="J2032" s="76"/>
      <c r="K2032" s="21"/>
      <c r="L2032" s="62" t="n">
        <f aca="false">IF(AND(A2033&lt;&gt;"",A2032=""),L2031+1,L2031)</f>
        <v>190</v>
      </c>
      <c r="M2032" s="78" t="str">
        <f aca="false">IF(OR(A2032="Insumo",A2032="Composição Auxiliar"),J2032,"")</f>
        <v/>
      </c>
      <c r="N2032" s="79" t="str">
        <f aca="false">IF(ISNUMBER(SEARCH("COM ENCARGOS COMPLEMENTARES",D2032)),J2032,"")</f>
        <v/>
      </c>
      <c r="O2032" s="79" t="str">
        <f aca="false">IF(N2032&lt;&gt;"","",M2032)</f>
        <v/>
      </c>
      <c r="P2032" s="80" t="str">
        <f aca="false">IF(A2032="Composição",A2031,"")</f>
        <v/>
      </c>
      <c r="Q2032" s="79" t="str">
        <f aca="false">IF(P2032&lt;&gt;"",SUMIF(L2032:L2097,L2032,N2032:N2097),"")</f>
        <v/>
      </c>
      <c r="R2032" s="79" t="str">
        <f aca="false">IF(P2032&lt;&gt;"",SUMIF(L2032:L2097,L2032,O2032:O2097),"")</f>
        <v/>
      </c>
      <c r="S2032" s="63"/>
    </row>
    <row r="2033" customFormat="false" ht="14.5" hidden="false" customHeight="true" outlineLevel="0" collapsed="false">
      <c r="A2033" s="81" t="s">
        <v>474</v>
      </c>
      <c r="B2033" s="82" t="s">
        <v>552</v>
      </c>
      <c r="C2033" s="81" t="s">
        <v>553</v>
      </c>
      <c r="D2033" s="81" t="s">
        <v>554</v>
      </c>
      <c r="E2033" s="81" t="s">
        <v>555</v>
      </c>
      <c r="F2033" s="81"/>
      <c r="G2033" s="83" t="s">
        <v>556</v>
      </c>
      <c r="H2033" s="82" t="s">
        <v>557</v>
      </c>
      <c r="I2033" s="82" t="s">
        <v>558</v>
      </c>
      <c r="J2033" s="82" t="s">
        <v>559</v>
      </c>
      <c r="K2033" s="21"/>
      <c r="L2033" s="62" t="n">
        <f aca="false">IF(AND(A2034&lt;&gt;"",A2033=""),L2032+1,L2032)</f>
        <v>190</v>
      </c>
      <c r="M2033" s="78" t="str">
        <f aca="false">IF(OR(A2033="Insumo",A2033="Composição Auxiliar"),J2033,"")</f>
        <v/>
      </c>
      <c r="N2033" s="79" t="str">
        <f aca="false">IF(ISNUMBER(SEARCH("COM ENCARGOS COMPLEMENTARES",D2033)),J2033,"")</f>
        <v/>
      </c>
      <c r="O2033" s="79" t="str">
        <f aca="false">IF(N2033&lt;&gt;"","",M2033)</f>
        <v/>
      </c>
      <c r="P2033" s="80" t="str">
        <f aca="false">IF(A2033="Composição",A2032,"")</f>
        <v/>
      </c>
      <c r="Q2033" s="79" t="str">
        <f aca="false">IF(P2033&lt;&gt;"",SUMIF(L2033:L2098,L2033,N2033:N2098),"")</f>
        <v/>
      </c>
      <c r="R2033" s="79" t="str">
        <f aca="false">IF(P2033&lt;&gt;"",SUMIF(L2033:L2098,L2033,O2033:O2098),"")</f>
        <v/>
      </c>
      <c r="S2033" s="63"/>
    </row>
    <row r="2034" customFormat="false" ht="35" hidden="false" customHeight="true" outlineLevel="0" collapsed="false">
      <c r="A2034" s="84" t="s">
        <v>560</v>
      </c>
      <c r="B2034" s="85" t="s">
        <v>407</v>
      </c>
      <c r="C2034" s="84" t="s">
        <v>561</v>
      </c>
      <c r="D2034" s="84" t="s">
        <v>1237</v>
      </c>
      <c r="E2034" s="84" t="s">
        <v>819</v>
      </c>
      <c r="F2034" s="84"/>
      <c r="G2034" s="86" t="s">
        <v>608</v>
      </c>
      <c r="H2034" s="87" t="n">
        <v>1</v>
      </c>
      <c r="I2034" s="88" t="n">
        <f aca="false">SUMIF(L:L,$L2034,M:M)</f>
        <v>26.2</v>
      </c>
      <c r="J2034" s="88" t="n">
        <f aca="false">TRUNC(H2034*I2034,2)</f>
        <v>26.2</v>
      </c>
      <c r="K2034" s="21"/>
      <c r="L2034" s="62" t="n">
        <f aca="false">IF(AND(A2035&lt;&gt;"",A2034=""),L2033+1,L2033)</f>
        <v>190</v>
      </c>
      <c r="M2034" s="78" t="str">
        <f aca="false">IF(OR(A2034="Insumo",A2034="Composição Auxiliar"),J2034,"")</f>
        <v/>
      </c>
      <c r="N2034" s="79" t="str">
        <f aca="false">IF(ISNUMBER(SEARCH("COM ENCARGOS COMPLEMENTARES",D2034)),J2034,"")</f>
        <v/>
      </c>
      <c r="O2034" s="79" t="str">
        <f aca="false">IF(N2034&lt;&gt;"","",M2034)</f>
        <v/>
      </c>
      <c r="P2034" s="80" t="str">
        <f aca="false">IF(A2034="Composição",A2033,"")</f>
        <v> 10.3.3.1 </v>
      </c>
      <c r="Q2034" s="79" t="n">
        <f aca="false">IF(P2034&lt;&gt;"",SUMIF(L2034:L2099,L2034,N2034:N2099),"")</f>
        <v>12.19</v>
      </c>
      <c r="R2034" s="79" t="n">
        <f aca="false">IF(P2034&lt;&gt;"",SUMIF(L2034:L2099,L2034,O2034:O2099),"")</f>
        <v>14.01</v>
      </c>
      <c r="S2034" s="63"/>
    </row>
    <row r="2035" customFormat="false" ht="24" hidden="false" customHeight="true" outlineLevel="0" collapsed="false">
      <c r="A2035" s="89" t="s">
        <v>565</v>
      </c>
      <c r="B2035" s="90" t="s">
        <v>827</v>
      </c>
      <c r="C2035" s="89" t="s">
        <v>561</v>
      </c>
      <c r="D2035" s="89" t="s">
        <v>828</v>
      </c>
      <c r="E2035" s="89" t="s">
        <v>568</v>
      </c>
      <c r="F2035" s="89"/>
      <c r="G2035" s="91" t="s">
        <v>569</v>
      </c>
      <c r="H2035" s="92" t="n">
        <v>0.2396</v>
      </c>
      <c r="I2035" s="93" t="n">
        <f aca="false">SUMIFS('ANALÍTICA AUXILIARES'!J:J,'ANALÍTICA AUXILIARES'!A:A,"Composição",'ANALÍTICA AUXILIARES'!B:B,$B2035)</f>
        <v>23.32</v>
      </c>
      <c r="J2035" s="93" t="n">
        <f aca="false">TRUNC(H2035*I2035,2)</f>
        <v>5.58</v>
      </c>
      <c r="K2035" s="21"/>
      <c r="L2035" s="62" t="n">
        <f aca="false">IF(AND(A2036&lt;&gt;"",A2035=""),L2034+1,L2034)</f>
        <v>190</v>
      </c>
      <c r="M2035" s="78" t="n">
        <f aca="false">IF(OR(A2035="Insumo",A2035="Composição Auxiliar"),J2035,"")</f>
        <v>5.58</v>
      </c>
      <c r="N2035" s="79" t="n">
        <f aca="false">IF(ISNUMBER(SEARCH("COM ENCARGOS COMPLEMENTARES",D2035)),J2035,"")</f>
        <v>5.58</v>
      </c>
      <c r="O2035" s="79" t="str">
        <f aca="false">IF(N2035&lt;&gt;"","",M2035)</f>
        <v/>
      </c>
      <c r="P2035" s="80" t="str">
        <f aca="false">IF(A2035="Composição",A2034,"")</f>
        <v/>
      </c>
      <c r="Q2035" s="79" t="str">
        <f aca="false">IF(P2035&lt;&gt;"",SUMIF(L2035:L2100,L2035,N2035:N2100),"")</f>
        <v/>
      </c>
      <c r="R2035" s="79" t="str">
        <f aca="false">IF(P2035&lt;&gt;"",SUMIF(L2035:L2100,L2035,O2035:O2100),"")</f>
        <v/>
      </c>
      <c r="S2035" s="63"/>
    </row>
    <row r="2036" customFormat="false" ht="24" hidden="false" customHeight="true" outlineLevel="0" collapsed="false">
      <c r="A2036" s="89" t="s">
        <v>565</v>
      </c>
      <c r="B2036" s="90" t="s">
        <v>820</v>
      </c>
      <c r="C2036" s="89" t="s">
        <v>561</v>
      </c>
      <c r="D2036" s="89" t="s">
        <v>821</v>
      </c>
      <c r="E2036" s="89" t="s">
        <v>568</v>
      </c>
      <c r="F2036" s="89"/>
      <c r="G2036" s="91" t="s">
        <v>569</v>
      </c>
      <c r="H2036" s="92" t="n">
        <v>0.2396</v>
      </c>
      <c r="I2036" s="93" t="n">
        <f aca="false">SUMIFS('ANALÍTICA AUXILIARES'!J:J,'ANALÍTICA AUXILIARES'!A:A,"Composição",'ANALÍTICA AUXILIARES'!B:B,$B2036)</f>
        <v>27.62</v>
      </c>
      <c r="J2036" s="93" t="n">
        <f aca="false">TRUNC(H2036*I2036,2)</f>
        <v>6.61</v>
      </c>
      <c r="K2036" s="21"/>
      <c r="L2036" s="62" t="n">
        <f aca="false">IF(AND(A2037&lt;&gt;"",A2036=""),L2035+1,L2035)</f>
        <v>190</v>
      </c>
      <c r="M2036" s="78" t="n">
        <f aca="false">IF(OR(A2036="Insumo",A2036="Composição Auxiliar"),J2036,"")</f>
        <v>6.61</v>
      </c>
      <c r="N2036" s="79" t="n">
        <f aca="false">IF(ISNUMBER(SEARCH("COM ENCARGOS COMPLEMENTARES",D2036)),J2036,"")</f>
        <v>6.61</v>
      </c>
      <c r="O2036" s="79" t="str">
        <f aca="false">IF(N2036&lt;&gt;"","",M2036)</f>
        <v/>
      </c>
      <c r="P2036" s="80" t="str">
        <f aca="false">IF(A2036="Composição",A2035,"")</f>
        <v/>
      </c>
      <c r="Q2036" s="79" t="str">
        <f aca="false">IF(P2036&lt;&gt;"",SUMIF(L2036:L2101,L2036,N2036:N2101),"")</f>
        <v/>
      </c>
      <c r="R2036" s="79" t="str">
        <f aca="false">IF(P2036&lt;&gt;"",SUMIF(L2036:L2101,L2036,O2036:O2101),"")</f>
        <v/>
      </c>
      <c r="S2036" s="63"/>
    </row>
    <row r="2037" customFormat="false" ht="24" hidden="false" customHeight="false" outlineLevel="0" collapsed="false">
      <c r="A2037" s="94" t="s">
        <v>575</v>
      </c>
      <c r="B2037" s="95" t="s">
        <v>949</v>
      </c>
      <c r="C2037" s="94" t="str">
        <f aca="false">VLOOKUP(B2037,INSUMOS!$A:$I,2,FALSE())</f>
        <v>SINAPI</v>
      </c>
      <c r="D2037" s="94" t="str">
        <f aca="false">VLOOKUP(B2037,INSUMOS!$A:$I,3,FALSE())</f>
        <v>TUBO PVC SERIE NORMAL, DN 100 MM, PARA ESGOTO PREDIAL (NBR 5688)</v>
      </c>
      <c r="E2037" s="94" t="str">
        <f aca="false">VLOOKUP(B2037,INSUMOS!$A:$I,4,FALSE())</f>
        <v>Material</v>
      </c>
      <c r="F2037" s="94"/>
      <c r="G2037" s="96" t="str">
        <f aca="false">VLOOKUP(B2037,INSUMOS!$A:$I,5,FALSE())</f>
        <v>M</v>
      </c>
      <c r="H2037" s="97" t="n">
        <v>1.0549</v>
      </c>
      <c r="I2037" s="98" t="n">
        <f aca="false">VLOOKUP(B2037,INSUMOS!$A:$I,8,FALSE())</f>
        <v>13.26</v>
      </c>
      <c r="J2037" s="98" t="n">
        <f aca="false">TRUNC(H2037*I2037,2)</f>
        <v>13.98</v>
      </c>
      <c r="K2037" s="21"/>
      <c r="L2037" s="62" t="n">
        <f aca="false">IF(AND(A2038&lt;&gt;"",A2037=""),L2036+1,L2036)</f>
        <v>190</v>
      </c>
      <c r="M2037" s="78" t="n">
        <f aca="false">IF(OR(A2037="Insumo",A2037="Composição Auxiliar"),J2037,"")</f>
        <v>13.98</v>
      </c>
      <c r="N2037" s="79" t="str">
        <f aca="false">IF(ISNUMBER(SEARCH("COM ENCARGOS COMPLEMENTARES",D2037)),J2037,"")</f>
        <v/>
      </c>
      <c r="O2037" s="79" t="n">
        <f aca="false">IF(N2037&lt;&gt;"","",M2037)</f>
        <v>13.98</v>
      </c>
      <c r="P2037" s="80" t="str">
        <f aca="false">IF(A2037="Composição",A2036,"")</f>
        <v/>
      </c>
      <c r="Q2037" s="79" t="str">
        <f aca="false">IF(P2037&lt;&gt;"",SUMIF(L2037:L2102,L2037,N2037:N2102),"")</f>
        <v/>
      </c>
      <c r="R2037" s="79" t="str">
        <f aca="false">IF(P2037&lt;&gt;"",SUMIF(L2037:L2102,L2037,O2037:O2102),"")</f>
        <v/>
      </c>
      <c r="S2037" s="63"/>
    </row>
    <row r="2038" customFormat="false" ht="13.8" hidden="false" customHeight="false" outlineLevel="0" collapsed="false">
      <c r="A2038" s="94" t="s">
        <v>575</v>
      </c>
      <c r="B2038" s="95" t="s">
        <v>966</v>
      </c>
      <c r="C2038" s="94" t="str">
        <f aca="false">VLOOKUP(B2038,INSUMOS!$A:$I,2,FALSE())</f>
        <v>SINAPI</v>
      </c>
      <c r="D2038" s="94" t="str">
        <f aca="false">VLOOKUP(B2038,INSUMOS!$A:$I,3,FALSE())</f>
        <v>LIXA D'AGUA EM FOLHA, COR PRETA, GRAO 100</v>
      </c>
      <c r="E2038" s="94" t="str">
        <f aca="false">VLOOKUP(B2038,INSUMOS!$A:$I,4,FALSE())</f>
        <v>Material</v>
      </c>
      <c r="F2038" s="94"/>
      <c r="G2038" s="96" t="str">
        <f aca="false">VLOOKUP(B2038,INSUMOS!$A:$I,5,FALSE())</f>
        <v>UN</v>
      </c>
      <c r="H2038" s="97" t="n">
        <v>0.0133</v>
      </c>
      <c r="I2038" s="98" t="n">
        <f aca="false">VLOOKUP(B2038,INSUMOS!$A:$I,8,FALSE())</f>
        <v>2.39</v>
      </c>
      <c r="J2038" s="98" t="n">
        <f aca="false">TRUNC(H2038*I2038,2)</f>
        <v>0.03</v>
      </c>
      <c r="K2038" s="21"/>
      <c r="L2038" s="62" t="n">
        <f aca="false">IF(AND(A2039&lt;&gt;"",A2038=""),L2037+1,L2037)</f>
        <v>190</v>
      </c>
      <c r="M2038" s="78" t="n">
        <f aca="false">IF(OR(A2038="Insumo",A2038="Composição Auxiliar"),J2038,"")</f>
        <v>0.03</v>
      </c>
      <c r="N2038" s="79" t="str">
        <f aca="false">IF(ISNUMBER(SEARCH("COM ENCARGOS COMPLEMENTARES",D2038)),J2038,"")</f>
        <v/>
      </c>
      <c r="O2038" s="79" t="n">
        <f aca="false">IF(N2038&lt;&gt;"","",M2038)</f>
        <v>0.03</v>
      </c>
      <c r="P2038" s="80" t="str">
        <f aca="false">IF(A2038="Composição",A2037,"")</f>
        <v/>
      </c>
      <c r="Q2038" s="79" t="str">
        <f aca="false">IF(P2038&lt;&gt;"",SUMIF(L2038:L2103,L2038,N2038:N2103),"")</f>
        <v/>
      </c>
      <c r="R2038" s="79" t="str">
        <f aca="false">IF(P2038&lt;&gt;"",SUMIF(L2038:L2103,L2038,O2038:O2103),"")</f>
        <v/>
      </c>
      <c r="S2038" s="63"/>
    </row>
    <row r="2039" customFormat="false" ht="13.8" hidden="false" customHeight="false" outlineLevel="0" collapsed="false">
      <c r="A2039" s="99"/>
      <c r="B2039" s="99"/>
      <c r="C2039" s="99"/>
      <c r="D2039" s="99"/>
      <c r="E2039" s="99"/>
      <c r="F2039" s="100"/>
      <c r="G2039" s="99"/>
      <c r="H2039" s="100"/>
      <c r="I2039" s="99"/>
      <c r="J2039" s="100"/>
      <c r="K2039" s="21"/>
      <c r="L2039" s="62" t="n">
        <f aca="false">IF(AND(A2040&lt;&gt;"",A2039=""),L2038+1,L2038)</f>
        <v>190</v>
      </c>
      <c r="M2039" s="78" t="str">
        <f aca="false">IF(OR(A2039="Insumo",A2039="Composição Auxiliar"),J2039,"")</f>
        <v/>
      </c>
      <c r="N2039" s="79" t="str">
        <f aca="false">IF(ISNUMBER(SEARCH("COM ENCARGOS COMPLEMENTARES",D2039)),J2039,"")</f>
        <v/>
      </c>
      <c r="O2039" s="79" t="str">
        <f aca="false">IF(N2039&lt;&gt;"","",M2039)</f>
        <v/>
      </c>
      <c r="P2039" s="80" t="str">
        <f aca="false">IF(A2039="Composição",A2038,"")</f>
        <v/>
      </c>
      <c r="Q2039" s="79" t="str">
        <f aca="false">IF(P2039&lt;&gt;"",SUMIF(L2039:L2104,L2039,N2039:N2104),"")</f>
        <v/>
      </c>
      <c r="R2039" s="79" t="str">
        <f aca="false">IF(P2039&lt;&gt;"",SUMIF(L2039:L2104,L2039,O2039:O2104),"")</f>
        <v/>
      </c>
      <c r="S2039" s="63"/>
    </row>
    <row r="2040" customFormat="false" ht="13.8" hidden="false" customHeight="true" outlineLevel="0" collapsed="false">
      <c r="A2040" s="99"/>
      <c r="B2040" s="99"/>
      <c r="C2040" s="99"/>
      <c r="D2040" s="99"/>
      <c r="E2040" s="99"/>
      <c r="F2040" s="100"/>
      <c r="G2040" s="99"/>
      <c r="H2040" s="99" t="s">
        <v>580</v>
      </c>
      <c r="I2040" s="99"/>
      <c r="J2040" s="100" t="n">
        <f aca="false">TRUNC(SUMIF(L:L,$L2040,M:M)*(1+$J$9),2)</f>
        <v>31.77</v>
      </c>
      <c r="K2040" s="21"/>
      <c r="L2040" s="62" t="n">
        <f aca="false">IF(AND(A2041&lt;&gt;"",A2040=""),L2039+1,L2039)</f>
        <v>190</v>
      </c>
      <c r="M2040" s="78" t="str">
        <f aca="false">IF(OR(A2040="Insumo",A2040="Composição Auxiliar"),J2040,"")</f>
        <v/>
      </c>
      <c r="N2040" s="79" t="str">
        <f aca="false">IF(ISNUMBER(SEARCH("COM ENCARGOS COMPLEMENTARES",D2040)),J2040,"")</f>
        <v/>
      </c>
      <c r="O2040" s="79" t="str">
        <f aca="false">IF(N2040&lt;&gt;"","",M2040)</f>
        <v/>
      </c>
      <c r="P2040" s="80" t="str">
        <f aca="false">IF(A2040="Composição",A2039,"")</f>
        <v/>
      </c>
      <c r="Q2040" s="79" t="str">
        <f aca="false">IF(P2040&lt;&gt;"",SUMIF(L2040:L2105,L2040,N2040:N2105),"")</f>
        <v/>
      </c>
      <c r="R2040" s="79" t="str">
        <f aca="false">IF(P2040&lt;&gt;"",SUMIF(L2040:L2105,L2040,O2040:O2105),"")</f>
        <v/>
      </c>
      <c r="S2040" s="63"/>
    </row>
    <row r="2041" customFormat="false" ht="13.8" hidden="false" customHeight="false" outlineLevel="0" collapsed="false">
      <c r="A2041" s="101"/>
      <c r="B2041" s="101"/>
      <c r="C2041" s="101"/>
      <c r="D2041" s="101"/>
      <c r="E2041" s="101"/>
      <c r="F2041" s="101"/>
      <c r="G2041" s="101" t="s">
        <v>581</v>
      </c>
      <c r="H2041" s="102" t="s">
        <v>1070</v>
      </c>
      <c r="I2041" s="101" t="s">
        <v>583</v>
      </c>
      <c r="J2041" s="103" t="n">
        <f aca="false">TRUNC(J2040*H2041,2)</f>
        <v>222.39</v>
      </c>
      <c r="K2041" s="21"/>
      <c r="L2041" s="62" t="n">
        <f aca="false">IF(AND(A2042&lt;&gt;"",A2041=""),L2040+1,L2040)</f>
        <v>190</v>
      </c>
      <c r="M2041" s="78" t="str">
        <f aca="false">IF(OR(A2041="Insumo",A2041="Composição Auxiliar"),J2041,"")</f>
        <v/>
      </c>
      <c r="N2041" s="79" t="str">
        <f aca="false">IF(ISNUMBER(SEARCH("COM ENCARGOS COMPLEMENTARES",D2041)),J2041,"")</f>
        <v/>
      </c>
      <c r="O2041" s="79" t="str">
        <f aca="false">IF(N2041&lt;&gt;"","",M2041)</f>
        <v/>
      </c>
      <c r="P2041" s="80" t="str">
        <f aca="false">IF(A2041="Composição",A2040,"")</f>
        <v/>
      </c>
      <c r="Q2041" s="79" t="str">
        <f aca="false">IF(P2041&lt;&gt;"",SUMIF(L2041:L2106,L2041,N2041:N2106),"")</f>
        <v/>
      </c>
      <c r="R2041" s="79" t="str">
        <f aca="false">IF(P2041&lt;&gt;"",SUMIF(L2041:L2106,L2041,O2041:O2106),"")</f>
        <v/>
      </c>
      <c r="S2041" s="63"/>
    </row>
    <row r="2042" customFormat="false" ht="13.8" hidden="false" customHeight="false" outlineLevel="0" collapsed="false">
      <c r="A2042" s="104"/>
      <c r="B2042" s="104"/>
      <c r="C2042" s="104"/>
      <c r="D2042" s="104"/>
      <c r="E2042" s="104"/>
      <c r="F2042" s="104"/>
      <c r="G2042" s="104"/>
      <c r="H2042" s="104"/>
      <c r="I2042" s="104"/>
      <c r="J2042" s="104"/>
      <c r="K2042" s="21"/>
      <c r="L2042" s="62" t="n">
        <f aca="false">IF(AND(A2043&lt;&gt;"",A2042=""),L2041+1,L2041)</f>
        <v>191</v>
      </c>
      <c r="M2042" s="78" t="str">
        <f aca="false">IF(OR(A2042="Insumo",A2042="Composição Auxiliar"),J2042,"")</f>
        <v/>
      </c>
      <c r="N2042" s="79" t="str">
        <f aca="false">IF(ISNUMBER(SEARCH("COM ENCARGOS COMPLEMENTARES",D2042)),J2042,"")</f>
        <v/>
      </c>
      <c r="O2042" s="79" t="str">
        <f aca="false">IF(N2042&lt;&gt;"","",M2042)</f>
        <v/>
      </c>
      <c r="P2042" s="80" t="str">
        <f aca="false">IF(A2042="Composição",A2041,"")</f>
        <v/>
      </c>
      <c r="Q2042" s="79" t="str">
        <f aca="false">IF(P2042&lt;&gt;"",SUMIF(L2042:L2107,L2042,N2042:N2107),"")</f>
        <v/>
      </c>
      <c r="R2042" s="79" t="str">
        <f aca="false">IF(P2042&lt;&gt;"",SUMIF(L2042:L2107,L2042,O2042:O2107),"")</f>
        <v/>
      </c>
      <c r="S2042" s="63"/>
    </row>
    <row r="2043" customFormat="false" ht="14.5" hidden="false" customHeight="true" outlineLevel="0" collapsed="false">
      <c r="A2043" s="81" t="s">
        <v>475</v>
      </c>
      <c r="B2043" s="82" t="s">
        <v>552</v>
      </c>
      <c r="C2043" s="81" t="s">
        <v>553</v>
      </c>
      <c r="D2043" s="81" t="s">
        <v>554</v>
      </c>
      <c r="E2043" s="81" t="s">
        <v>555</v>
      </c>
      <c r="F2043" s="81"/>
      <c r="G2043" s="83" t="s">
        <v>556</v>
      </c>
      <c r="H2043" s="82" t="s">
        <v>557</v>
      </c>
      <c r="I2043" s="82" t="s">
        <v>558</v>
      </c>
      <c r="J2043" s="82" t="s">
        <v>559</v>
      </c>
      <c r="K2043" s="21"/>
      <c r="L2043" s="62" t="n">
        <f aca="false">IF(AND(A2044&lt;&gt;"",A2043=""),L2042+1,L2042)</f>
        <v>191</v>
      </c>
      <c r="M2043" s="78" t="str">
        <f aca="false">IF(OR(A2043="Insumo",A2043="Composição Auxiliar"),J2043,"")</f>
        <v/>
      </c>
      <c r="N2043" s="79" t="str">
        <f aca="false">IF(ISNUMBER(SEARCH("COM ENCARGOS COMPLEMENTARES",D2043)),J2043,"")</f>
        <v/>
      </c>
      <c r="O2043" s="79" t="str">
        <f aca="false">IF(N2043&lt;&gt;"","",M2043)</f>
        <v/>
      </c>
      <c r="P2043" s="80" t="str">
        <f aca="false">IF(A2043="Composição",A2042,"")</f>
        <v/>
      </c>
      <c r="Q2043" s="79" t="str">
        <f aca="false">IF(P2043&lt;&gt;"",SUMIF(L2043:L2108,L2043,N2043:N2108),"")</f>
        <v/>
      </c>
      <c r="R2043" s="79" t="str">
        <f aca="false">IF(P2043&lt;&gt;"",SUMIF(L2043:L2108,L2043,O2043:O2108),"")</f>
        <v/>
      </c>
      <c r="S2043" s="63"/>
    </row>
    <row r="2044" customFormat="false" ht="35" hidden="false" customHeight="true" outlineLevel="0" collapsed="false">
      <c r="A2044" s="84" t="s">
        <v>560</v>
      </c>
      <c r="B2044" s="85" t="s">
        <v>409</v>
      </c>
      <c r="C2044" s="84" t="s">
        <v>561</v>
      </c>
      <c r="D2044" s="84" t="s">
        <v>1239</v>
      </c>
      <c r="E2044" s="84" t="s">
        <v>819</v>
      </c>
      <c r="F2044" s="84"/>
      <c r="G2044" s="86" t="s">
        <v>587</v>
      </c>
      <c r="H2044" s="87" t="n">
        <v>1</v>
      </c>
      <c r="I2044" s="88" t="n">
        <f aca="false">SUMIF(L:L,$L2044,M:M)</f>
        <v>32.29</v>
      </c>
      <c r="J2044" s="88" t="n">
        <f aca="false">TRUNC(H2044*I2044,2)</f>
        <v>32.29</v>
      </c>
      <c r="K2044" s="21"/>
      <c r="L2044" s="62" t="n">
        <f aca="false">IF(AND(A2045&lt;&gt;"",A2044=""),L2043+1,L2043)</f>
        <v>191</v>
      </c>
      <c r="M2044" s="78" t="str">
        <f aca="false">IF(OR(A2044="Insumo",A2044="Composição Auxiliar"),J2044,"")</f>
        <v/>
      </c>
      <c r="N2044" s="79" t="str">
        <f aca="false">IF(ISNUMBER(SEARCH("COM ENCARGOS COMPLEMENTARES",D2044)),J2044,"")</f>
        <v/>
      </c>
      <c r="O2044" s="79" t="str">
        <f aca="false">IF(N2044&lt;&gt;"","",M2044)</f>
        <v/>
      </c>
      <c r="P2044" s="80" t="str">
        <f aca="false">IF(A2044="Composição",A2043,"")</f>
        <v> 10.3.3.2 </v>
      </c>
      <c r="Q2044" s="79" t="n">
        <f aca="false">IF(P2044&lt;&gt;"",SUMIF(L2044:L2109,L2044,N2044:N2109),"")</f>
        <v>14.12</v>
      </c>
      <c r="R2044" s="79" t="n">
        <f aca="false">IF(P2044&lt;&gt;"",SUMIF(L2044:L2109,L2044,O2044:O2109),"")</f>
        <v>18.17</v>
      </c>
      <c r="S2044" s="63"/>
    </row>
    <row r="2045" customFormat="false" ht="24" hidden="false" customHeight="true" outlineLevel="0" collapsed="false">
      <c r="A2045" s="89" t="s">
        <v>565</v>
      </c>
      <c r="B2045" s="90" t="s">
        <v>820</v>
      </c>
      <c r="C2045" s="89" t="s">
        <v>561</v>
      </c>
      <c r="D2045" s="89" t="s">
        <v>821</v>
      </c>
      <c r="E2045" s="89" t="s">
        <v>568</v>
      </c>
      <c r="F2045" s="89"/>
      <c r="G2045" s="91" t="s">
        <v>569</v>
      </c>
      <c r="H2045" s="92" t="n">
        <v>0.2774</v>
      </c>
      <c r="I2045" s="93" t="n">
        <f aca="false">SUMIFS('ANALÍTICA AUXILIARES'!J:J,'ANALÍTICA AUXILIARES'!A:A,"Composição",'ANALÍTICA AUXILIARES'!B:B,$B2045)</f>
        <v>27.62</v>
      </c>
      <c r="J2045" s="93" t="n">
        <f aca="false">TRUNC(H2045*I2045,2)</f>
        <v>7.66</v>
      </c>
      <c r="K2045" s="21"/>
      <c r="L2045" s="62" t="n">
        <f aca="false">IF(AND(A2046&lt;&gt;"",A2045=""),L2044+1,L2044)</f>
        <v>191</v>
      </c>
      <c r="M2045" s="78" t="n">
        <f aca="false">IF(OR(A2045="Insumo",A2045="Composição Auxiliar"),J2045,"")</f>
        <v>7.66</v>
      </c>
      <c r="N2045" s="79" t="n">
        <f aca="false">IF(ISNUMBER(SEARCH("COM ENCARGOS COMPLEMENTARES",D2045)),J2045,"")</f>
        <v>7.66</v>
      </c>
      <c r="O2045" s="79" t="str">
        <f aca="false">IF(N2045&lt;&gt;"","",M2045)</f>
        <v/>
      </c>
      <c r="P2045" s="80" t="str">
        <f aca="false">IF(A2045="Composição",A2044,"")</f>
        <v/>
      </c>
      <c r="Q2045" s="79" t="str">
        <f aca="false">IF(P2045&lt;&gt;"",SUMIF(L2045:L2110,L2045,N2045:N2110),"")</f>
        <v/>
      </c>
      <c r="R2045" s="79" t="str">
        <f aca="false">IF(P2045&lt;&gt;"",SUMIF(L2045:L2110,L2045,O2045:O2110),"")</f>
        <v/>
      </c>
      <c r="S2045" s="63"/>
    </row>
    <row r="2046" customFormat="false" ht="24" hidden="false" customHeight="true" outlineLevel="0" collapsed="false">
      <c r="A2046" s="89" t="s">
        <v>565</v>
      </c>
      <c r="B2046" s="90" t="s">
        <v>827</v>
      </c>
      <c r="C2046" s="89" t="s">
        <v>561</v>
      </c>
      <c r="D2046" s="89" t="s">
        <v>828</v>
      </c>
      <c r="E2046" s="89" t="s">
        <v>568</v>
      </c>
      <c r="F2046" s="89"/>
      <c r="G2046" s="91" t="s">
        <v>569</v>
      </c>
      <c r="H2046" s="92" t="n">
        <v>0.2774</v>
      </c>
      <c r="I2046" s="93" t="n">
        <f aca="false">SUMIFS('ANALÍTICA AUXILIARES'!J:J,'ANALÍTICA AUXILIARES'!A:A,"Composição",'ANALÍTICA AUXILIARES'!B:B,$B2046)</f>
        <v>23.32</v>
      </c>
      <c r="J2046" s="93" t="n">
        <f aca="false">TRUNC(H2046*I2046,2)</f>
        <v>6.46</v>
      </c>
      <c r="K2046" s="21"/>
      <c r="L2046" s="62" t="n">
        <f aca="false">IF(AND(A2047&lt;&gt;"",A2046=""),L2045+1,L2045)</f>
        <v>191</v>
      </c>
      <c r="M2046" s="78" t="n">
        <f aca="false">IF(OR(A2046="Insumo",A2046="Composição Auxiliar"),J2046,"")</f>
        <v>6.46</v>
      </c>
      <c r="N2046" s="79" t="n">
        <f aca="false">IF(ISNUMBER(SEARCH("COM ENCARGOS COMPLEMENTARES",D2046)),J2046,"")</f>
        <v>6.46</v>
      </c>
      <c r="O2046" s="79" t="str">
        <f aca="false">IF(N2046&lt;&gt;"","",M2046)</f>
        <v/>
      </c>
      <c r="P2046" s="80" t="str">
        <f aca="false">IF(A2046="Composição",A2045,"")</f>
        <v/>
      </c>
      <c r="Q2046" s="79" t="str">
        <f aca="false">IF(P2046&lt;&gt;"",SUMIF(L2046:L2111,L2046,N2046:N2111),"")</f>
        <v/>
      </c>
      <c r="R2046" s="79" t="str">
        <f aca="false">IF(P2046&lt;&gt;"",SUMIF(L2046:L2111,L2046,O2046:O2111),"")</f>
        <v/>
      </c>
      <c r="S2046" s="63"/>
    </row>
    <row r="2047" customFormat="false" ht="24" hidden="false" customHeight="false" outlineLevel="0" collapsed="false">
      <c r="A2047" s="94" t="s">
        <v>575</v>
      </c>
      <c r="B2047" s="95" t="s">
        <v>1240</v>
      </c>
      <c r="C2047" s="94" t="str">
        <f aca="false">VLOOKUP(B2047,INSUMOS!$A:$I,2,FALSE())</f>
        <v>SINAPI</v>
      </c>
      <c r="D2047" s="94" t="str">
        <f aca="false">VLOOKUP(B2047,INSUMOS!$A:$I,3,FALSE())</f>
        <v>JOELHO PVC, SOLDAVEL, PB, 90 GRAUS, DN 100 MM, PARA ESGOTO PREDIAL</v>
      </c>
      <c r="E2047" s="94" t="str">
        <f aca="false">VLOOKUP(B2047,INSUMOS!$A:$I,4,FALSE())</f>
        <v>Material</v>
      </c>
      <c r="F2047" s="94"/>
      <c r="G2047" s="96" t="str">
        <f aca="false">VLOOKUP(B2047,INSUMOS!$A:$I,5,FALSE())</f>
        <v>UN</v>
      </c>
      <c r="H2047" s="97" t="n">
        <v>1</v>
      </c>
      <c r="I2047" s="98" t="n">
        <f aca="false">VLOOKUP(B2047,INSUMOS!$A:$I,8,FALSE())</f>
        <v>7.39</v>
      </c>
      <c r="J2047" s="98" t="n">
        <f aca="false">TRUNC(H2047*I2047,2)</f>
        <v>7.39</v>
      </c>
      <c r="K2047" s="21"/>
      <c r="L2047" s="62" t="n">
        <f aca="false">IF(AND(A2048&lt;&gt;"",A2047=""),L2046+1,L2046)</f>
        <v>191</v>
      </c>
      <c r="M2047" s="78" t="n">
        <f aca="false">IF(OR(A2047="Insumo",A2047="Composição Auxiliar"),J2047,"")</f>
        <v>7.39</v>
      </c>
      <c r="N2047" s="79" t="str">
        <f aca="false">IF(ISNUMBER(SEARCH("COM ENCARGOS COMPLEMENTARES",D2047)),J2047,"")</f>
        <v/>
      </c>
      <c r="O2047" s="79" t="n">
        <f aca="false">IF(N2047&lt;&gt;"","",M2047)</f>
        <v>7.39</v>
      </c>
      <c r="P2047" s="80" t="str">
        <f aca="false">IF(A2047="Composição",A2046,"")</f>
        <v/>
      </c>
      <c r="Q2047" s="79" t="str">
        <f aca="false">IF(P2047&lt;&gt;"",SUMIF(L2047:L2112,L2047,N2047:N2112),"")</f>
        <v/>
      </c>
      <c r="R2047" s="79" t="str">
        <f aca="false">IF(P2047&lt;&gt;"",SUMIF(L2047:L2112,L2047,O2047:O2112),"")</f>
        <v/>
      </c>
      <c r="S2047" s="63"/>
    </row>
    <row r="2048" customFormat="false" ht="13.8" hidden="false" customHeight="false" outlineLevel="0" collapsed="false">
      <c r="A2048" s="94" t="s">
        <v>575</v>
      </c>
      <c r="B2048" s="95" t="s">
        <v>1241</v>
      </c>
      <c r="C2048" s="94" t="str">
        <f aca="false">VLOOKUP(B2048,INSUMOS!$A:$I,2,FALSE())</f>
        <v>SINAPI</v>
      </c>
      <c r="D2048" s="94" t="str">
        <f aca="false">VLOOKUP(B2048,INSUMOS!$A:$I,3,FALSE())</f>
        <v>ANEL BORRACHA PARA TUBO ESGOTO PREDIAL, DN 100 MM (NBR 5688)</v>
      </c>
      <c r="E2048" s="94" t="str">
        <f aca="false">VLOOKUP(B2048,INSUMOS!$A:$I,4,FALSE())</f>
        <v>Material</v>
      </c>
      <c r="F2048" s="94"/>
      <c r="G2048" s="96" t="str">
        <f aca="false">VLOOKUP(B2048,INSUMOS!$A:$I,5,FALSE())</f>
        <v>UN</v>
      </c>
      <c r="H2048" s="97" t="n">
        <v>2</v>
      </c>
      <c r="I2048" s="98" t="n">
        <f aca="false">VLOOKUP(B2048,INSUMOS!$A:$I,8,FALSE())</f>
        <v>3.95</v>
      </c>
      <c r="J2048" s="98" t="n">
        <f aca="false">TRUNC(H2048*I2048,2)</f>
        <v>7.9</v>
      </c>
      <c r="K2048" s="21"/>
      <c r="L2048" s="62" t="n">
        <f aca="false">IF(AND(A2049&lt;&gt;"",A2048=""),L2047+1,L2047)</f>
        <v>191</v>
      </c>
      <c r="M2048" s="78" t="n">
        <f aca="false">IF(OR(A2048="Insumo",A2048="Composição Auxiliar"),J2048,"")</f>
        <v>7.9</v>
      </c>
      <c r="N2048" s="79" t="str">
        <f aca="false">IF(ISNUMBER(SEARCH("COM ENCARGOS COMPLEMENTARES",D2048)),J2048,"")</f>
        <v/>
      </c>
      <c r="O2048" s="79" t="n">
        <f aca="false">IF(N2048&lt;&gt;"","",M2048)</f>
        <v>7.9</v>
      </c>
      <c r="P2048" s="80" t="str">
        <f aca="false">IF(A2048="Composição",A2047,"")</f>
        <v/>
      </c>
      <c r="Q2048" s="79" t="str">
        <f aca="false">IF(P2048&lt;&gt;"",SUMIF(L2048:L2113,L2048,N2048:N2113),"")</f>
        <v/>
      </c>
      <c r="R2048" s="79" t="str">
        <f aca="false">IF(P2048&lt;&gt;"",SUMIF(L2048:L2113,L2048,O2048:O2113),"")</f>
        <v/>
      </c>
      <c r="S2048" s="63"/>
    </row>
    <row r="2049" customFormat="false" ht="24" hidden="false" customHeight="false" outlineLevel="0" collapsed="false">
      <c r="A2049" s="94" t="s">
        <v>575</v>
      </c>
      <c r="B2049" s="95" t="s">
        <v>954</v>
      </c>
      <c r="C2049" s="94" t="str">
        <f aca="false">VLOOKUP(B2049,INSUMOS!$A:$I,2,FALSE())</f>
        <v>SINAPI</v>
      </c>
      <c r="D2049" s="94" t="str">
        <f aca="false">VLOOKUP(B2049,INSUMOS!$A:$I,3,FALSE())</f>
        <v>PASTA LUBRIFICANTE PARA TUBOS E CONEXOES COM JUNTA ELASTICA, EMBALAGEM DE *400* GR (USO EM PVC, ACO, POLIETILENO E OUTROS)</v>
      </c>
      <c r="E2049" s="94" t="str">
        <f aca="false">VLOOKUP(B2049,INSUMOS!$A:$I,4,FALSE())</f>
        <v>Material</v>
      </c>
      <c r="F2049" s="94"/>
      <c r="G2049" s="96" t="str">
        <f aca="false">VLOOKUP(B2049,INSUMOS!$A:$I,5,FALSE())</f>
        <v>UN</v>
      </c>
      <c r="H2049" s="97" t="n">
        <v>0.115</v>
      </c>
      <c r="I2049" s="98" t="n">
        <f aca="false">VLOOKUP(B2049,INSUMOS!$A:$I,8,FALSE())</f>
        <v>25.08</v>
      </c>
      <c r="J2049" s="98" t="n">
        <f aca="false">TRUNC(H2049*I2049,2)</f>
        <v>2.88</v>
      </c>
      <c r="K2049" s="21"/>
      <c r="L2049" s="62" t="n">
        <f aca="false">IF(AND(A2050&lt;&gt;"",A2049=""),L2048+1,L2048)</f>
        <v>191</v>
      </c>
      <c r="M2049" s="78" t="n">
        <f aca="false">IF(OR(A2049="Insumo",A2049="Composição Auxiliar"),J2049,"")</f>
        <v>2.88</v>
      </c>
      <c r="N2049" s="79" t="str">
        <f aca="false">IF(ISNUMBER(SEARCH("COM ENCARGOS COMPLEMENTARES",D2049)),J2049,"")</f>
        <v/>
      </c>
      <c r="O2049" s="79" t="n">
        <f aca="false">IF(N2049&lt;&gt;"","",M2049)</f>
        <v>2.88</v>
      </c>
      <c r="P2049" s="80" t="str">
        <f aca="false">IF(A2049="Composição",A2048,"")</f>
        <v/>
      </c>
      <c r="Q2049" s="79" t="str">
        <f aca="false">IF(P2049&lt;&gt;"",SUMIF(L2049:L2114,L2049,N2049:N2114),"")</f>
        <v/>
      </c>
      <c r="R2049" s="79" t="str">
        <f aca="false">IF(P2049&lt;&gt;"",SUMIF(L2049:L2114,L2049,O2049:O2114),"")</f>
        <v/>
      </c>
      <c r="S2049" s="63"/>
    </row>
    <row r="2050" customFormat="false" ht="13.8" hidden="false" customHeight="false" outlineLevel="0" collapsed="false">
      <c r="A2050" s="99"/>
      <c r="B2050" s="99"/>
      <c r="C2050" s="99"/>
      <c r="D2050" s="99"/>
      <c r="E2050" s="99"/>
      <c r="F2050" s="100"/>
      <c r="G2050" s="99"/>
      <c r="H2050" s="100"/>
      <c r="I2050" s="99"/>
      <c r="J2050" s="100"/>
      <c r="K2050" s="21"/>
      <c r="L2050" s="62" t="n">
        <f aca="false">IF(AND(A2051&lt;&gt;"",A2050=""),L2049+1,L2049)</f>
        <v>191</v>
      </c>
      <c r="M2050" s="78" t="str">
        <f aca="false">IF(OR(A2050="Insumo",A2050="Composição Auxiliar"),J2050,"")</f>
        <v/>
      </c>
      <c r="N2050" s="79" t="str">
        <f aca="false">IF(ISNUMBER(SEARCH("COM ENCARGOS COMPLEMENTARES",D2050)),J2050,"")</f>
        <v/>
      </c>
      <c r="O2050" s="79" t="str">
        <f aca="false">IF(N2050&lt;&gt;"","",M2050)</f>
        <v/>
      </c>
      <c r="P2050" s="80" t="str">
        <f aca="false">IF(A2050="Composição",A2049,"")</f>
        <v/>
      </c>
      <c r="Q2050" s="79" t="str">
        <f aca="false">IF(P2050&lt;&gt;"",SUMIF(L2050:L2115,L2050,N2050:N2115),"")</f>
        <v/>
      </c>
      <c r="R2050" s="79" t="str">
        <f aca="false">IF(P2050&lt;&gt;"",SUMIF(L2050:L2115,L2050,O2050:O2115),"")</f>
        <v/>
      </c>
      <c r="S2050" s="63"/>
    </row>
    <row r="2051" customFormat="false" ht="13.8" hidden="false" customHeight="true" outlineLevel="0" collapsed="false">
      <c r="A2051" s="99"/>
      <c r="B2051" s="99"/>
      <c r="C2051" s="99"/>
      <c r="D2051" s="99"/>
      <c r="E2051" s="99"/>
      <c r="F2051" s="100"/>
      <c r="G2051" s="99"/>
      <c r="H2051" s="99" t="s">
        <v>580</v>
      </c>
      <c r="I2051" s="99"/>
      <c r="J2051" s="100" t="n">
        <f aca="false">TRUNC(SUMIF(L:L,$L2051,M:M)*(1+$J$9),2)</f>
        <v>39.15</v>
      </c>
      <c r="K2051" s="21"/>
      <c r="L2051" s="62" t="n">
        <f aca="false">IF(AND(A2052&lt;&gt;"",A2051=""),L2050+1,L2050)</f>
        <v>191</v>
      </c>
      <c r="M2051" s="78" t="str">
        <f aca="false">IF(OR(A2051="Insumo",A2051="Composição Auxiliar"),J2051,"")</f>
        <v/>
      </c>
      <c r="N2051" s="79" t="str">
        <f aca="false">IF(ISNUMBER(SEARCH("COM ENCARGOS COMPLEMENTARES",D2051)),J2051,"")</f>
        <v/>
      </c>
      <c r="O2051" s="79" t="str">
        <f aca="false">IF(N2051&lt;&gt;"","",M2051)</f>
        <v/>
      </c>
      <c r="P2051" s="80" t="str">
        <f aca="false">IF(A2051="Composição",A2050,"")</f>
        <v/>
      </c>
      <c r="Q2051" s="79" t="str">
        <f aca="false">IF(P2051&lt;&gt;"",SUMIF(L2051:L2116,L2051,N2051:N2116),"")</f>
        <v/>
      </c>
      <c r="R2051" s="79" t="str">
        <f aca="false">IF(P2051&lt;&gt;"",SUMIF(L2051:L2116,L2051,O2051:O2116),"")</f>
        <v/>
      </c>
      <c r="S2051" s="63"/>
    </row>
    <row r="2052" customFormat="false" ht="13.8" hidden="false" customHeight="false" outlineLevel="0" collapsed="false">
      <c r="A2052" s="101"/>
      <c r="B2052" s="101"/>
      <c r="C2052" s="101"/>
      <c r="D2052" s="101"/>
      <c r="E2052" s="101"/>
      <c r="F2052" s="101"/>
      <c r="G2052" s="101" t="s">
        <v>581</v>
      </c>
      <c r="H2052" s="102" t="s">
        <v>595</v>
      </c>
      <c r="I2052" s="101" t="s">
        <v>583</v>
      </c>
      <c r="J2052" s="103" t="n">
        <f aca="false">TRUNC(J2051*H2052,2)</f>
        <v>39.15</v>
      </c>
      <c r="K2052" s="21"/>
      <c r="L2052" s="62" t="n">
        <f aca="false">IF(AND(A2053&lt;&gt;"",A2052=""),L2051+1,L2051)</f>
        <v>191</v>
      </c>
      <c r="M2052" s="78" t="str">
        <f aca="false">IF(OR(A2052="Insumo",A2052="Composição Auxiliar"),J2052,"")</f>
        <v/>
      </c>
      <c r="N2052" s="79" t="str">
        <f aca="false">IF(ISNUMBER(SEARCH("COM ENCARGOS COMPLEMENTARES",D2052)),J2052,"")</f>
        <v/>
      </c>
      <c r="O2052" s="79" t="str">
        <f aca="false">IF(N2052&lt;&gt;"","",M2052)</f>
        <v/>
      </c>
      <c r="P2052" s="80" t="str">
        <f aca="false">IF(A2052="Composição",A2051,"")</f>
        <v/>
      </c>
      <c r="Q2052" s="79" t="str">
        <f aca="false">IF(P2052&lt;&gt;"",SUMIF(L2052:L2117,L2052,N2052:N2117),"")</f>
        <v/>
      </c>
      <c r="R2052" s="79" t="str">
        <f aca="false">IF(P2052&lt;&gt;"",SUMIF(L2052:L2117,L2052,O2052:O2117),"")</f>
        <v/>
      </c>
      <c r="S2052" s="63"/>
    </row>
    <row r="2053" customFormat="false" ht="13.8" hidden="false" customHeight="false" outlineLevel="0" collapsed="false">
      <c r="A2053" s="104"/>
      <c r="B2053" s="104"/>
      <c r="C2053" s="104"/>
      <c r="D2053" s="104"/>
      <c r="E2053" s="104"/>
      <c r="F2053" s="104"/>
      <c r="G2053" s="104"/>
      <c r="H2053" s="104"/>
      <c r="I2053" s="104"/>
      <c r="J2053" s="104"/>
      <c r="K2053" s="21"/>
      <c r="L2053" s="62" t="n">
        <f aca="false">IF(AND(A2054&lt;&gt;"",A2053=""),L2052+1,L2052)</f>
        <v>192</v>
      </c>
      <c r="M2053" s="78" t="str">
        <f aca="false">IF(OR(A2053="Insumo",A2053="Composição Auxiliar"),J2053,"")</f>
        <v/>
      </c>
      <c r="N2053" s="79" t="str">
        <f aca="false">IF(ISNUMBER(SEARCH("COM ENCARGOS COMPLEMENTARES",D2053)),J2053,"")</f>
        <v/>
      </c>
      <c r="O2053" s="79" t="str">
        <f aca="false">IF(N2053&lt;&gt;"","",M2053)</f>
        <v/>
      </c>
      <c r="P2053" s="80" t="str">
        <f aca="false">IF(A2053="Composição",A2052,"")</f>
        <v/>
      </c>
      <c r="Q2053" s="79" t="str">
        <f aca="false">IF(P2053&lt;&gt;"",SUMIF(L2053:L2118,L2053,N2053:N2118),"")</f>
        <v/>
      </c>
      <c r="R2053" s="79" t="str">
        <f aca="false">IF(P2053&lt;&gt;"",SUMIF(L2053:L2118,L2053,O2053:O2118),"")</f>
        <v/>
      </c>
      <c r="S2053" s="63"/>
    </row>
    <row r="2054" customFormat="false" ht="14.5" hidden="false" customHeight="true" outlineLevel="0" collapsed="false">
      <c r="A2054" s="81" t="s">
        <v>476</v>
      </c>
      <c r="B2054" s="82" t="s">
        <v>552</v>
      </c>
      <c r="C2054" s="81" t="s">
        <v>553</v>
      </c>
      <c r="D2054" s="81" t="s">
        <v>554</v>
      </c>
      <c r="E2054" s="81" t="s">
        <v>555</v>
      </c>
      <c r="F2054" s="81"/>
      <c r="G2054" s="83" t="s">
        <v>556</v>
      </c>
      <c r="H2054" s="82" t="s">
        <v>557</v>
      </c>
      <c r="I2054" s="82" t="s">
        <v>558</v>
      </c>
      <c r="J2054" s="82" t="s">
        <v>559</v>
      </c>
      <c r="K2054" s="21"/>
      <c r="L2054" s="62" t="n">
        <f aca="false">IF(AND(A2055&lt;&gt;"",A2054=""),L2053+1,L2053)</f>
        <v>192</v>
      </c>
      <c r="M2054" s="78" t="str">
        <f aca="false">IF(OR(A2054="Insumo",A2054="Composição Auxiliar"),J2054,"")</f>
        <v/>
      </c>
      <c r="N2054" s="79" t="str">
        <f aca="false">IF(ISNUMBER(SEARCH("COM ENCARGOS COMPLEMENTARES",D2054)),J2054,"")</f>
        <v/>
      </c>
      <c r="O2054" s="79" t="str">
        <f aca="false">IF(N2054&lt;&gt;"","",M2054)</f>
        <v/>
      </c>
      <c r="P2054" s="80" t="str">
        <f aca="false">IF(A2054="Composição",A2053,"")</f>
        <v/>
      </c>
      <c r="Q2054" s="79" t="str">
        <f aca="false">IF(P2054&lt;&gt;"",SUMIF(L2054:L2119,L2054,N2054:N2119),"")</f>
        <v/>
      </c>
      <c r="R2054" s="79" t="str">
        <f aca="false">IF(P2054&lt;&gt;"",SUMIF(L2054:L2119,L2054,O2054:O2119),"")</f>
        <v/>
      </c>
      <c r="S2054" s="63"/>
    </row>
    <row r="2055" customFormat="false" ht="24" hidden="false" customHeight="true" outlineLevel="0" collapsed="false">
      <c r="A2055" s="84" t="s">
        <v>560</v>
      </c>
      <c r="B2055" s="85" t="s">
        <v>413</v>
      </c>
      <c r="C2055" s="84" t="s">
        <v>584</v>
      </c>
      <c r="D2055" s="84" t="s">
        <v>1244</v>
      </c>
      <c r="E2055" s="84" t="s">
        <v>613</v>
      </c>
      <c r="F2055" s="84"/>
      <c r="G2055" s="86" t="s">
        <v>587</v>
      </c>
      <c r="H2055" s="87" t="n">
        <v>1</v>
      </c>
      <c r="I2055" s="88" t="n">
        <f aca="false">SUMIF(L:L,$L2055,M:M)</f>
        <v>71.71</v>
      </c>
      <c r="J2055" s="88" t="n">
        <f aca="false">TRUNC(H2055*I2055,2)</f>
        <v>71.71</v>
      </c>
      <c r="K2055" s="21"/>
      <c r="L2055" s="62" t="n">
        <f aca="false">IF(AND(A2056&lt;&gt;"",A2055=""),L2054+1,L2054)</f>
        <v>192</v>
      </c>
      <c r="M2055" s="78" t="str">
        <f aca="false">IF(OR(A2055="Insumo",A2055="Composição Auxiliar"),J2055,"")</f>
        <v/>
      </c>
      <c r="N2055" s="79" t="str">
        <f aca="false">IF(ISNUMBER(SEARCH("COM ENCARGOS COMPLEMENTARES",D2055)),J2055,"")</f>
        <v/>
      </c>
      <c r="O2055" s="79" t="str">
        <f aca="false">IF(N2055&lt;&gt;"","",M2055)</f>
        <v/>
      </c>
      <c r="P2055" s="80" t="str">
        <f aca="false">IF(A2055="Composição",A2054,"")</f>
        <v> 10.3.3.3 </v>
      </c>
      <c r="Q2055" s="79" t="n">
        <f aca="false">IF(P2055&lt;&gt;"",SUMIF(L2055:L2120,L2055,N2055:N2120),"")</f>
        <v>47.92</v>
      </c>
      <c r="R2055" s="79" t="n">
        <f aca="false">IF(P2055&lt;&gt;"",SUMIF(L2055:L2120,L2055,O2055:O2120),"")</f>
        <v>23.79</v>
      </c>
      <c r="S2055" s="63"/>
    </row>
    <row r="2056" customFormat="false" ht="24" hidden="false" customHeight="true" outlineLevel="0" collapsed="false">
      <c r="A2056" s="89" t="s">
        <v>565</v>
      </c>
      <c r="B2056" s="90" t="s">
        <v>1245</v>
      </c>
      <c r="C2056" s="89" t="s">
        <v>561</v>
      </c>
      <c r="D2056" s="89" t="s">
        <v>1246</v>
      </c>
      <c r="E2056" s="89" t="s">
        <v>613</v>
      </c>
      <c r="F2056" s="89"/>
      <c r="G2056" s="91" t="s">
        <v>569</v>
      </c>
      <c r="H2056" s="92" t="n">
        <v>1</v>
      </c>
      <c r="I2056" s="93" t="n">
        <f aca="false">SUMIFS('ANALÍTICA AUXILIARES'!J:J,'ANALÍTICA AUXILIARES'!A:A,"Composição",'ANALÍTICA AUXILIARES'!B:B,$B2056)</f>
        <v>24</v>
      </c>
      <c r="J2056" s="93" t="n">
        <f aca="false">TRUNC(H2056*I2056,2)</f>
        <v>24</v>
      </c>
      <c r="K2056" s="21"/>
      <c r="L2056" s="62" t="n">
        <f aca="false">IF(AND(A2057&lt;&gt;"",A2056=""),L2055+1,L2055)</f>
        <v>192</v>
      </c>
      <c r="M2056" s="78" t="n">
        <f aca="false">IF(OR(A2056="Insumo",A2056="Composição Auxiliar"),J2056,"")</f>
        <v>24</v>
      </c>
      <c r="N2056" s="79" t="n">
        <f aca="false">IF(ISNUMBER(SEARCH("COM ENCARGOS COMPLEMENTARES",D2056)),J2056,"")</f>
        <v>24</v>
      </c>
      <c r="O2056" s="79" t="str">
        <f aca="false">IF(N2056&lt;&gt;"","",M2056)</f>
        <v/>
      </c>
      <c r="P2056" s="80" t="str">
        <f aca="false">IF(A2056="Composição",A2055,"")</f>
        <v/>
      </c>
      <c r="Q2056" s="79" t="str">
        <f aca="false">IF(P2056&lt;&gt;"",SUMIF(L2056:L2121,L2056,N2056:N2121),"")</f>
        <v/>
      </c>
      <c r="R2056" s="79" t="str">
        <f aca="false">IF(P2056&lt;&gt;"",SUMIF(L2056:L2121,L2056,O2056:O2121),"")</f>
        <v/>
      </c>
      <c r="S2056" s="63"/>
    </row>
    <row r="2057" customFormat="false" ht="24" hidden="false" customHeight="true" outlineLevel="0" collapsed="false">
      <c r="A2057" s="89" t="s">
        <v>565</v>
      </c>
      <c r="B2057" s="90" t="s">
        <v>884</v>
      </c>
      <c r="C2057" s="89" t="s">
        <v>561</v>
      </c>
      <c r="D2057" s="89" t="s">
        <v>885</v>
      </c>
      <c r="E2057" s="89" t="s">
        <v>568</v>
      </c>
      <c r="F2057" s="89"/>
      <c r="G2057" s="91" t="s">
        <v>569</v>
      </c>
      <c r="H2057" s="92" t="n">
        <v>1</v>
      </c>
      <c r="I2057" s="93" t="n">
        <f aca="false">SUMIFS('ANALÍTICA AUXILIARES'!J:J,'ANALÍTICA AUXILIARES'!A:A,"Composição",'ANALÍTICA AUXILIARES'!B:B,$B2057)</f>
        <v>23.92</v>
      </c>
      <c r="J2057" s="93" t="n">
        <f aca="false">TRUNC(H2057*I2057,2)</f>
        <v>23.92</v>
      </c>
      <c r="K2057" s="21"/>
      <c r="L2057" s="62" t="n">
        <f aca="false">IF(AND(A2058&lt;&gt;"",A2057=""),L2056+1,L2056)</f>
        <v>192</v>
      </c>
      <c r="M2057" s="78" t="n">
        <f aca="false">IF(OR(A2057="Insumo",A2057="Composição Auxiliar"),J2057,"")</f>
        <v>23.92</v>
      </c>
      <c r="N2057" s="79" t="n">
        <f aca="false">IF(ISNUMBER(SEARCH("COM ENCARGOS COMPLEMENTARES",D2057)),J2057,"")</f>
        <v>23.92</v>
      </c>
      <c r="O2057" s="79" t="str">
        <f aca="false">IF(N2057&lt;&gt;"","",M2057)</f>
        <v/>
      </c>
      <c r="P2057" s="80" t="str">
        <f aca="false">IF(A2057="Composição",A2056,"")</f>
        <v/>
      </c>
      <c r="Q2057" s="79" t="str">
        <f aca="false">IF(P2057&lt;&gt;"",SUMIF(L2057:L2122,L2057,N2057:N2122),"")</f>
        <v/>
      </c>
      <c r="R2057" s="79" t="str">
        <f aca="false">IF(P2057&lt;&gt;"",SUMIF(L2057:L2122,L2057,O2057:O2122),"")</f>
        <v/>
      </c>
      <c r="S2057" s="63"/>
    </row>
    <row r="2058" customFormat="false" ht="24" hidden="false" customHeight="false" outlineLevel="0" collapsed="false">
      <c r="A2058" s="94" t="s">
        <v>575</v>
      </c>
      <c r="B2058" s="95" t="s">
        <v>1247</v>
      </c>
      <c r="C2058" s="94" t="str">
        <f aca="false">VLOOKUP(B2058,INSUMOS!$A:$I,2,FALSE())</f>
        <v>Próprio</v>
      </c>
      <c r="D2058" s="94" t="str">
        <f aca="false">VLOOKUP(B2058,INSUMOS!$A:$I,3,FALSE())</f>
        <v>GRELHA CIRCULAR PLÁSTICA BRANCA DIÂMETRO 100 MM - REF.: SICFLUX S100</v>
      </c>
      <c r="E2058" s="94" t="str">
        <f aca="false">VLOOKUP(B2058,INSUMOS!$A:$I,4,FALSE())</f>
        <v>Material</v>
      </c>
      <c r="F2058" s="94"/>
      <c r="G2058" s="96" t="str">
        <f aca="false">VLOOKUP(B2058,INSUMOS!$A:$I,5,FALSE())</f>
        <v>UN</v>
      </c>
      <c r="H2058" s="97" t="n">
        <v>1</v>
      </c>
      <c r="I2058" s="98" t="n">
        <f aca="false">VLOOKUP(B2058,INSUMOS!$A:$I,8,FALSE())</f>
        <v>23.79</v>
      </c>
      <c r="J2058" s="98" t="n">
        <f aca="false">TRUNC(H2058*I2058,2)</f>
        <v>23.79</v>
      </c>
      <c r="K2058" s="21"/>
      <c r="L2058" s="62" t="n">
        <f aca="false">IF(AND(A2059&lt;&gt;"",A2058=""),L2057+1,L2057)</f>
        <v>192</v>
      </c>
      <c r="M2058" s="78" t="n">
        <f aca="false">IF(OR(A2058="Insumo",A2058="Composição Auxiliar"),J2058,"")</f>
        <v>23.79</v>
      </c>
      <c r="N2058" s="79" t="str">
        <f aca="false">IF(ISNUMBER(SEARCH("COM ENCARGOS COMPLEMENTARES",D2058)),J2058,"")</f>
        <v/>
      </c>
      <c r="O2058" s="79" t="n">
        <f aca="false">IF(N2058&lt;&gt;"","",M2058)</f>
        <v>23.79</v>
      </c>
      <c r="P2058" s="80" t="str">
        <f aca="false">IF(A2058="Composição",A2057,"")</f>
        <v/>
      </c>
      <c r="Q2058" s="79" t="str">
        <f aca="false">IF(P2058&lt;&gt;"",SUMIF(L2058:L2123,L2058,N2058:N2123),"")</f>
        <v/>
      </c>
      <c r="R2058" s="79" t="str">
        <f aca="false">IF(P2058&lt;&gt;"",SUMIF(L2058:L2123,L2058,O2058:O2123),"")</f>
        <v/>
      </c>
      <c r="S2058" s="63"/>
    </row>
    <row r="2059" customFormat="false" ht="13.8" hidden="false" customHeight="false" outlineLevel="0" collapsed="false">
      <c r="A2059" s="99"/>
      <c r="B2059" s="99"/>
      <c r="C2059" s="99"/>
      <c r="D2059" s="99"/>
      <c r="E2059" s="99"/>
      <c r="F2059" s="100"/>
      <c r="G2059" s="99"/>
      <c r="H2059" s="100"/>
      <c r="I2059" s="99"/>
      <c r="J2059" s="100"/>
      <c r="K2059" s="21"/>
      <c r="L2059" s="62" t="n">
        <f aca="false">IF(AND(A2060&lt;&gt;"",A2059=""),L2058+1,L2058)</f>
        <v>192</v>
      </c>
      <c r="M2059" s="78" t="str">
        <f aca="false">IF(OR(A2059="Insumo",A2059="Composição Auxiliar"),J2059,"")</f>
        <v/>
      </c>
      <c r="N2059" s="79" t="str">
        <f aca="false">IF(ISNUMBER(SEARCH("COM ENCARGOS COMPLEMENTARES",D2059)),J2059,"")</f>
        <v/>
      </c>
      <c r="O2059" s="79" t="str">
        <f aca="false">IF(N2059&lt;&gt;"","",M2059)</f>
        <v/>
      </c>
      <c r="P2059" s="80" t="str">
        <f aca="false">IF(A2059="Composição",A2058,"")</f>
        <v/>
      </c>
      <c r="Q2059" s="79" t="str">
        <f aca="false">IF(P2059&lt;&gt;"",SUMIF(L2059:L2124,L2059,N2059:N2124),"")</f>
        <v/>
      </c>
      <c r="R2059" s="79" t="str">
        <f aca="false">IF(P2059&lt;&gt;"",SUMIF(L2059:L2124,L2059,O2059:O2124),"")</f>
        <v/>
      </c>
      <c r="S2059" s="63"/>
    </row>
    <row r="2060" customFormat="false" ht="13.8" hidden="false" customHeight="true" outlineLevel="0" collapsed="false">
      <c r="A2060" s="99"/>
      <c r="B2060" s="99"/>
      <c r="C2060" s="99"/>
      <c r="D2060" s="99"/>
      <c r="E2060" s="99"/>
      <c r="F2060" s="100"/>
      <c r="G2060" s="99"/>
      <c r="H2060" s="99" t="s">
        <v>580</v>
      </c>
      <c r="I2060" s="99"/>
      <c r="J2060" s="100" t="n">
        <f aca="false">TRUNC(SUMIF(L:L,$L2060,M:M)*(1+$J$9),2)</f>
        <v>86.95</v>
      </c>
      <c r="K2060" s="21"/>
      <c r="L2060" s="62" t="n">
        <f aca="false">IF(AND(A2061&lt;&gt;"",A2060=""),L2059+1,L2059)</f>
        <v>192</v>
      </c>
      <c r="M2060" s="78" t="str">
        <f aca="false">IF(OR(A2060="Insumo",A2060="Composição Auxiliar"),J2060,"")</f>
        <v/>
      </c>
      <c r="N2060" s="79" t="str">
        <f aca="false">IF(ISNUMBER(SEARCH("COM ENCARGOS COMPLEMENTARES",D2060)),J2060,"")</f>
        <v/>
      </c>
      <c r="O2060" s="79" t="str">
        <f aca="false">IF(N2060&lt;&gt;"","",M2060)</f>
        <v/>
      </c>
      <c r="P2060" s="80" t="str">
        <f aca="false">IF(A2060="Composição",A2059,"")</f>
        <v/>
      </c>
      <c r="Q2060" s="79" t="str">
        <f aca="false">IF(P2060&lt;&gt;"",SUMIF(L2060:L2125,L2060,N2060:N2125),"")</f>
        <v/>
      </c>
      <c r="R2060" s="79" t="str">
        <f aca="false">IF(P2060&lt;&gt;"",SUMIF(L2060:L2125,L2060,O2060:O2125),"")</f>
        <v/>
      </c>
      <c r="S2060" s="63"/>
    </row>
    <row r="2061" customFormat="false" ht="13.8" hidden="false" customHeight="false" outlineLevel="0" collapsed="false">
      <c r="A2061" s="101"/>
      <c r="B2061" s="101"/>
      <c r="C2061" s="101"/>
      <c r="D2061" s="101"/>
      <c r="E2061" s="101"/>
      <c r="F2061" s="101"/>
      <c r="G2061" s="101" t="s">
        <v>581</v>
      </c>
      <c r="H2061" s="102" t="s">
        <v>595</v>
      </c>
      <c r="I2061" s="101" t="s">
        <v>583</v>
      </c>
      <c r="J2061" s="103" t="n">
        <f aca="false">TRUNC(J2060*H2061,2)</f>
        <v>86.95</v>
      </c>
      <c r="K2061" s="21"/>
      <c r="L2061" s="62" t="n">
        <f aca="false">IF(AND(A2062&lt;&gt;"",A2061=""),L2060+1,L2060)</f>
        <v>192</v>
      </c>
      <c r="M2061" s="78" t="str">
        <f aca="false">IF(OR(A2061="Insumo",A2061="Composição Auxiliar"),J2061,"")</f>
        <v/>
      </c>
      <c r="N2061" s="79" t="str">
        <f aca="false">IF(ISNUMBER(SEARCH("COM ENCARGOS COMPLEMENTARES",D2061)),J2061,"")</f>
        <v/>
      </c>
      <c r="O2061" s="79" t="str">
        <f aca="false">IF(N2061&lt;&gt;"","",M2061)</f>
        <v/>
      </c>
      <c r="P2061" s="80" t="str">
        <f aca="false">IF(A2061="Composição",A2060,"")</f>
        <v/>
      </c>
      <c r="Q2061" s="79" t="str">
        <f aca="false">IF(P2061&lt;&gt;"",SUMIF(L2061:L2126,L2061,N2061:N2126),"")</f>
        <v/>
      </c>
      <c r="R2061" s="79" t="str">
        <f aca="false">IF(P2061&lt;&gt;"",SUMIF(L2061:L2126,L2061,O2061:O2126),"")</f>
        <v/>
      </c>
      <c r="S2061" s="63"/>
    </row>
    <row r="2062" customFormat="false" ht="13.8" hidden="false" customHeight="false" outlineLevel="0" collapsed="false">
      <c r="A2062" s="104"/>
      <c r="B2062" s="104"/>
      <c r="C2062" s="104"/>
      <c r="D2062" s="104"/>
      <c r="E2062" s="104"/>
      <c r="F2062" s="104"/>
      <c r="G2062" s="104"/>
      <c r="H2062" s="104"/>
      <c r="I2062" s="104"/>
      <c r="J2062" s="104"/>
      <c r="K2062" s="21"/>
      <c r="L2062" s="62" t="n">
        <f aca="false">IF(AND(A2063&lt;&gt;"",A2062=""),L2061+1,L2061)</f>
        <v>193</v>
      </c>
      <c r="M2062" s="78" t="str">
        <f aca="false">IF(OR(A2062="Insumo",A2062="Composição Auxiliar"),J2062,"")</f>
        <v/>
      </c>
      <c r="N2062" s="79" t="str">
        <f aca="false">IF(ISNUMBER(SEARCH("COM ENCARGOS COMPLEMENTARES",D2062)),J2062,"")</f>
        <v/>
      </c>
      <c r="O2062" s="79" t="str">
        <f aca="false">IF(N2062&lt;&gt;"","",M2062)</f>
        <v/>
      </c>
      <c r="P2062" s="80" t="str">
        <f aca="false">IF(A2062="Composição",A2061,"")</f>
        <v/>
      </c>
      <c r="Q2062" s="79" t="str">
        <f aca="false">IF(P2062&lt;&gt;"",SUMIF(L2062:L2127,L2062,N2062:N2127),"")</f>
        <v/>
      </c>
      <c r="R2062" s="79" t="str">
        <f aca="false">IF(P2062&lt;&gt;"",SUMIF(L2062:L2127,L2062,O2062:O2127),"")</f>
        <v/>
      </c>
      <c r="S2062" s="63"/>
    </row>
    <row r="2063" customFormat="false" ht="14.5" hidden="false" customHeight="true" outlineLevel="0" collapsed="false">
      <c r="A2063" s="81" t="s">
        <v>477</v>
      </c>
      <c r="B2063" s="82" t="s">
        <v>552</v>
      </c>
      <c r="C2063" s="81" t="s">
        <v>553</v>
      </c>
      <c r="D2063" s="81" t="s">
        <v>554</v>
      </c>
      <c r="E2063" s="81" t="s">
        <v>555</v>
      </c>
      <c r="F2063" s="81"/>
      <c r="G2063" s="83" t="s">
        <v>556</v>
      </c>
      <c r="H2063" s="82" t="s">
        <v>557</v>
      </c>
      <c r="I2063" s="82" t="s">
        <v>558</v>
      </c>
      <c r="J2063" s="82" t="s">
        <v>559</v>
      </c>
      <c r="K2063" s="21"/>
      <c r="L2063" s="62" t="n">
        <f aca="false">IF(AND(A2064&lt;&gt;"",A2063=""),L2062+1,L2062)</f>
        <v>193</v>
      </c>
      <c r="M2063" s="78" t="str">
        <f aca="false">IF(OR(A2063="Insumo",A2063="Composição Auxiliar"),J2063,"")</f>
        <v/>
      </c>
      <c r="N2063" s="79" t="str">
        <f aca="false">IF(ISNUMBER(SEARCH("COM ENCARGOS COMPLEMENTARES",D2063)),J2063,"")</f>
        <v/>
      </c>
      <c r="O2063" s="79" t="str">
        <f aca="false">IF(N2063&lt;&gt;"","",M2063)</f>
        <v/>
      </c>
      <c r="P2063" s="80" t="str">
        <f aca="false">IF(A2063="Composição",A2062,"")</f>
        <v/>
      </c>
      <c r="Q2063" s="79" t="str">
        <f aca="false">IF(P2063&lt;&gt;"",SUMIF(L2063:L2128,L2063,N2063:N2128),"")</f>
        <v/>
      </c>
      <c r="R2063" s="79" t="str">
        <f aca="false">IF(P2063&lt;&gt;"",SUMIF(L2063:L2128,L2063,O2063:O2128),"")</f>
        <v/>
      </c>
      <c r="S2063" s="63"/>
    </row>
    <row r="2064" customFormat="false" ht="35" hidden="false" customHeight="true" outlineLevel="0" collapsed="false">
      <c r="A2064" s="84" t="s">
        <v>560</v>
      </c>
      <c r="B2064" s="85" t="s">
        <v>415</v>
      </c>
      <c r="C2064" s="84" t="s">
        <v>584</v>
      </c>
      <c r="D2064" s="84" t="s">
        <v>1248</v>
      </c>
      <c r="E2064" s="84" t="s">
        <v>912</v>
      </c>
      <c r="F2064" s="84"/>
      <c r="G2064" s="86" t="s">
        <v>587</v>
      </c>
      <c r="H2064" s="87" t="n">
        <v>1</v>
      </c>
      <c r="I2064" s="88" t="n">
        <f aca="false">SUMIF(L:L,$L2064,M:M)</f>
        <v>305.53</v>
      </c>
      <c r="J2064" s="88" t="n">
        <f aca="false">TRUNC(H2064*I2064,2)</f>
        <v>305.53</v>
      </c>
      <c r="K2064" s="21"/>
      <c r="L2064" s="62" t="n">
        <f aca="false">IF(AND(A2065&lt;&gt;"",A2064=""),L2063+1,L2063)</f>
        <v>193</v>
      </c>
      <c r="M2064" s="78" t="str">
        <f aca="false">IF(OR(A2064="Insumo",A2064="Composição Auxiliar"),J2064,"")</f>
        <v/>
      </c>
      <c r="N2064" s="79" t="str">
        <f aca="false">IF(ISNUMBER(SEARCH("COM ENCARGOS COMPLEMENTARES",D2064)),J2064,"")</f>
        <v/>
      </c>
      <c r="O2064" s="79" t="str">
        <f aca="false">IF(N2064&lt;&gt;"","",M2064)</f>
        <v/>
      </c>
      <c r="P2064" s="80" t="str">
        <f aca="false">IF(A2064="Composição",A2063,"")</f>
        <v> 10.3.3.4 </v>
      </c>
      <c r="Q2064" s="79" t="n">
        <f aca="false">IF(P2064&lt;&gt;"",SUMIF(L2064:L2129,L2064,N2064:N2129),"")</f>
        <v>23.6</v>
      </c>
      <c r="R2064" s="79" t="n">
        <f aca="false">IF(P2064&lt;&gt;"",SUMIF(L2064:L2129,L2064,O2064:O2129),"")</f>
        <v>281.93</v>
      </c>
      <c r="S2064" s="63"/>
    </row>
    <row r="2065" customFormat="false" ht="24" hidden="false" customHeight="true" outlineLevel="0" collapsed="false">
      <c r="A2065" s="89" t="s">
        <v>565</v>
      </c>
      <c r="B2065" s="90" t="s">
        <v>884</v>
      </c>
      <c r="C2065" s="89" t="s">
        <v>561</v>
      </c>
      <c r="D2065" s="89" t="s">
        <v>885</v>
      </c>
      <c r="E2065" s="89" t="s">
        <v>568</v>
      </c>
      <c r="F2065" s="89"/>
      <c r="G2065" s="91" t="s">
        <v>569</v>
      </c>
      <c r="H2065" s="92" t="n">
        <v>0.5</v>
      </c>
      <c r="I2065" s="93" t="n">
        <f aca="false">SUMIFS('ANALÍTICA AUXILIARES'!J:J,'ANALÍTICA AUXILIARES'!A:A,"Composição",'ANALÍTICA AUXILIARES'!B:B,$B2065)</f>
        <v>23.92</v>
      </c>
      <c r="J2065" s="93" t="n">
        <f aca="false">TRUNC(H2065*I2065,2)</f>
        <v>11.96</v>
      </c>
      <c r="K2065" s="21"/>
      <c r="L2065" s="62" t="n">
        <f aca="false">IF(AND(A2066&lt;&gt;"",A2065=""),L2064+1,L2064)</f>
        <v>193</v>
      </c>
      <c r="M2065" s="78" t="n">
        <f aca="false">IF(OR(A2065="Insumo",A2065="Composição Auxiliar"),J2065,"")</f>
        <v>11.96</v>
      </c>
      <c r="N2065" s="79" t="n">
        <f aca="false">IF(ISNUMBER(SEARCH("COM ENCARGOS COMPLEMENTARES",D2065)),J2065,"")</f>
        <v>11.96</v>
      </c>
      <c r="O2065" s="79" t="str">
        <f aca="false">IF(N2065&lt;&gt;"","",M2065)</f>
        <v/>
      </c>
      <c r="P2065" s="80" t="str">
        <f aca="false">IF(A2065="Composição",A2064,"")</f>
        <v/>
      </c>
      <c r="Q2065" s="79" t="str">
        <f aca="false">IF(P2065&lt;&gt;"",SUMIF(L2065:L2130,L2065,N2065:N2130),"")</f>
        <v/>
      </c>
      <c r="R2065" s="79" t="str">
        <f aca="false">IF(P2065&lt;&gt;"",SUMIF(L2065:L2130,L2065,O2065:O2130),"")</f>
        <v/>
      </c>
      <c r="S2065" s="63"/>
    </row>
    <row r="2066" customFormat="false" ht="24" hidden="false" customHeight="true" outlineLevel="0" collapsed="false">
      <c r="A2066" s="89" t="s">
        <v>565</v>
      </c>
      <c r="B2066" s="90" t="s">
        <v>1216</v>
      </c>
      <c r="C2066" s="89" t="s">
        <v>561</v>
      </c>
      <c r="D2066" s="89" t="s">
        <v>1217</v>
      </c>
      <c r="E2066" s="89" t="s">
        <v>613</v>
      </c>
      <c r="F2066" s="89"/>
      <c r="G2066" s="91" t="s">
        <v>569</v>
      </c>
      <c r="H2066" s="92" t="n">
        <v>0.5</v>
      </c>
      <c r="I2066" s="93" t="n">
        <f aca="false">SUMIFS('ANALÍTICA AUXILIARES'!J:J,'ANALÍTICA AUXILIARES'!A:A,"Composição",'ANALÍTICA AUXILIARES'!B:B,$B2066)</f>
        <v>23.28</v>
      </c>
      <c r="J2066" s="93" t="n">
        <f aca="false">TRUNC(H2066*I2066,2)</f>
        <v>11.64</v>
      </c>
      <c r="K2066" s="21"/>
      <c r="L2066" s="62" t="n">
        <f aca="false">IF(AND(A2067&lt;&gt;"",A2066=""),L2065+1,L2065)</f>
        <v>193</v>
      </c>
      <c r="M2066" s="78" t="n">
        <f aca="false">IF(OR(A2066="Insumo",A2066="Composição Auxiliar"),J2066,"")</f>
        <v>11.64</v>
      </c>
      <c r="N2066" s="79" t="n">
        <f aca="false">IF(ISNUMBER(SEARCH("COM ENCARGOS COMPLEMENTARES",D2066)),J2066,"")</f>
        <v>11.64</v>
      </c>
      <c r="O2066" s="79" t="str">
        <f aca="false">IF(N2066&lt;&gt;"","",M2066)</f>
        <v/>
      </c>
      <c r="P2066" s="80" t="str">
        <f aca="false">IF(A2066="Composição",A2065,"")</f>
        <v/>
      </c>
      <c r="Q2066" s="79" t="str">
        <f aca="false">IF(P2066&lt;&gt;"",SUMIF(L2066:L2131,L2066,N2066:N2131),"")</f>
        <v/>
      </c>
      <c r="R2066" s="79" t="str">
        <f aca="false">IF(P2066&lt;&gt;"",SUMIF(L2066:L2131,L2066,O2066:O2131),"")</f>
        <v/>
      </c>
      <c r="S2066" s="63"/>
    </row>
    <row r="2067" customFormat="false" ht="24" hidden="false" customHeight="false" outlineLevel="0" collapsed="false">
      <c r="A2067" s="94" t="s">
        <v>575</v>
      </c>
      <c r="B2067" s="95" t="s">
        <v>1249</v>
      </c>
      <c r="C2067" s="94" t="str">
        <f aca="false">VLOOKUP(B2067,INSUMOS!$A:$I,2,FALSE())</f>
        <v>Próprio</v>
      </c>
      <c r="D2067" s="94" t="str">
        <f aca="false">VLOOKUP(B2067,INSUMOS!$A:$I,3,FALSE())</f>
        <v>GRELHA DE VENTILAÇÃO INDEVASSÁVEL EM ALUMÍNIO C/ CONTRA-MOLDURA, DIMENSÕES 325 X 225 CM - REF. TROX AGS-T OU EQUIV.</v>
      </c>
      <c r="E2067" s="94" t="str">
        <f aca="false">VLOOKUP(B2067,INSUMOS!$A:$I,4,FALSE())</f>
        <v>Material</v>
      </c>
      <c r="F2067" s="94"/>
      <c r="G2067" s="96" t="str">
        <f aca="false">VLOOKUP(B2067,INSUMOS!$A:$I,5,FALSE())</f>
        <v>UN</v>
      </c>
      <c r="H2067" s="97" t="n">
        <v>1</v>
      </c>
      <c r="I2067" s="98" t="n">
        <f aca="false">VLOOKUP(B2067,INSUMOS!$A:$I,8,FALSE())</f>
        <v>281.93</v>
      </c>
      <c r="J2067" s="98" t="n">
        <f aca="false">TRUNC(H2067*I2067,2)</f>
        <v>281.93</v>
      </c>
      <c r="K2067" s="21"/>
      <c r="L2067" s="62" t="n">
        <f aca="false">IF(AND(A2068&lt;&gt;"",A2067=""),L2066+1,L2066)</f>
        <v>193</v>
      </c>
      <c r="M2067" s="78" t="n">
        <f aca="false">IF(OR(A2067="Insumo",A2067="Composição Auxiliar"),J2067,"")</f>
        <v>281.93</v>
      </c>
      <c r="N2067" s="79" t="str">
        <f aca="false">IF(ISNUMBER(SEARCH("COM ENCARGOS COMPLEMENTARES",D2067)),J2067,"")</f>
        <v/>
      </c>
      <c r="O2067" s="79" t="n">
        <f aca="false">IF(N2067&lt;&gt;"","",M2067)</f>
        <v>281.93</v>
      </c>
      <c r="P2067" s="80" t="str">
        <f aca="false">IF(A2067="Composição",A2066,"")</f>
        <v/>
      </c>
      <c r="Q2067" s="79" t="str">
        <f aca="false">IF(P2067&lt;&gt;"",SUMIF(L2067:L2132,L2067,N2067:N2132),"")</f>
        <v/>
      </c>
      <c r="R2067" s="79" t="str">
        <f aca="false">IF(P2067&lt;&gt;"",SUMIF(L2067:L2132,L2067,O2067:O2132),"")</f>
        <v/>
      </c>
      <c r="S2067" s="63"/>
    </row>
    <row r="2068" customFormat="false" ht="13.8" hidden="false" customHeight="false" outlineLevel="0" collapsed="false">
      <c r="A2068" s="99"/>
      <c r="B2068" s="99"/>
      <c r="C2068" s="99"/>
      <c r="D2068" s="99"/>
      <c r="E2068" s="99"/>
      <c r="F2068" s="100"/>
      <c r="G2068" s="99"/>
      <c r="H2068" s="100"/>
      <c r="I2068" s="99"/>
      <c r="J2068" s="100"/>
      <c r="K2068" s="21"/>
      <c r="L2068" s="62" t="n">
        <f aca="false">IF(AND(A2069&lt;&gt;"",A2068=""),L2067+1,L2067)</f>
        <v>193</v>
      </c>
      <c r="M2068" s="78" t="str">
        <f aca="false">IF(OR(A2068="Insumo",A2068="Composição Auxiliar"),J2068,"")</f>
        <v/>
      </c>
      <c r="N2068" s="79" t="str">
        <f aca="false">IF(ISNUMBER(SEARCH("COM ENCARGOS COMPLEMENTARES",D2068)),J2068,"")</f>
        <v/>
      </c>
      <c r="O2068" s="79" t="str">
        <f aca="false">IF(N2068&lt;&gt;"","",M2068)</f>
        <v/>
      </c>
      <c r="P2068" s="80" t="str">
        <f aca="false">IF(A2068="Composição",A2067,"")</f>
        <v/>
      </c>
      <c r="Q2068" s="79" t="str">
        <f aca="false">IF(P2068&lt;&gt;"",SUMIF(L2068:L2133,L2068,N2068:N2133),"")</f>
        <v/>
      </c>
      <c r="R2068" s="79" t="str">
        <f aca="false">IF(P2068&lt;&gt;"",SUMIF(L2068:L2133,L2068,O2068:O2133),"")</f>
        <v/>
      </c>
      <c r="S2068" s="63"/>
    </row>
    <row r="2069" customFormat="false" ht="13.8" hidden="false" customHeight="true" outlineLevel="0" collapsed="false">
      <c r="A2069" s="99"/>
      <c r="B2069" s="99"/>
      <c r="C2069" s="99"/>
      <c r="D2069" s="99"/>
      <c r="E2069" s="99"/>
      <c r="F2069" s="100"/>
      <c r="G2069" s="99"/>
      <c r="H2069" s="99" t="s">
        <v>580</v>
      </c>
      <c r="I2069" s="99"/>
      <c r="J2069" s="100" t="n">
        <f aca="false">TRUNC(SUMIF(L:L,$L2069,M:M)*(1+$J$9),2)</f>
        <v>370.48</v>
      </c>
      <c r="K2069" s="21"/>
      <c r="L2069" s="62" t="n">
        <f aca="false">IF(AND(A2070&lt;&gt;"",A2069=""),L2068+1,L2068)</f>
        <v>193</v>
      </c>
      <c r="M2069" s="78" t="str">
        <f aca="false">IF(OR(A2069="Insumo",A2069="Composição Auxiliar"),J2069,"")</f>
        <v/>
      </c>
      <c r="N2069" s="79" t="str">
        <f aca="false">IF(ISNUMBER(SEARCH("COM ENCARGOS COMPLEMENTARES",D2069)),J2069,"")</f>
        <v/>
      </c>
      <c r="O2069" s="79" t="str">
        <f aca="false">IF(N2069&lt;&gt;"","",M2069)</f>
        <v/>
      </c>
      <c r="P2069" s="80" t="str">
        <f aca="false">IF(A2069="Composição",A2068,"")</f>
        <v/>
      </c>
      <c r="Q2069" s="79" t="str">
        <f aca="false">IF(P2069&lt;&gt;"",SUMIF(L2069:L2134,L2069,N2069:N2134),"")</f>
        <v/>
      </c>
      <c r="R2069" s="79" t="str">
        <f aca="false">IF(P2069&lt;&gt;"",SUMIF(L2069:L2134,L2069,O2069:O2134),"")</f>
        <v/>
      </c>
      <c r="S2069" s="63"/>
    </row>
    <row r="2070" customFormat="false" ht="13.8" hidden="false" customHeight="false" outlineLevel="0" collapsed="false">
      <c r="A2070" s="101"/>
      <c r="B2070" s="101"/>
      <c r="C2070" s="101"/>
      <c r="D2070" s="101"/>
      <c r="E2070" s="101"/>
      <c r="F2070" s="101"/>
      <c r="G2070" s="101" t="s">
        <v>581</v>
      </c>
      <c r="H2070" s="102" t="s">
        <v>595</v>
      </c>
      <c r="I2070" s="101" t="s">
        <v>583</v>
      </c>
      <c r="J2070" s="103" t="n">
        <f aca="false">TRUNC(J2069*H2070,2)</f>
        <v>370.48</v>
      </c>
      <c r="K2070" s="21"/>
      <c r="L2070" s="62" t="n">
        <f aca="false">IF(AND(A2071&lt;&gt;"",A2070=""),L2069+1,L2069)</f>
        <v>193</v>
      </c>
      <c r="M2070" s="78" t="str">
        <f aca="false">IF(OR(A2070="Insumo",A2070="Composição Auxiliar"),J2070,"")</f>
        <v/>
      </c>
      <c r="N2070" s="79" t="str">
        <f aca="false">IF(ISNUMBER(SEARCH("COM ENCARGOS COMPLEMENTARES",D2070)),J2070,"")</f>
        <v/>
      </c>
      <c r="O2070" s="79" t="str">
        <f aca="false">IF(N2070&lt;&gt;"","",M2070)</f>
        <v/>
      </c>
      <c r="P2070" s="80" t="str">
        <f aca="false">IF(A2070="Composição",A2069,"")</f>
        <v/>
      </c>
      <c r="Q2070" s="79" t="str">
        <f aca="false">IF(P2070&lt;&gt;"",SUMIF(L2070:L2135,L2070,N2070:N2135),"")</f>
        <v/>
      </c>
      <c r="R2070" s="79" t="str">
        <f aca="false">IF(P2070&lt;&gt;"",SUMIF(L2070:L2135,L2070,O2070:O2135),"")</f>
        <v/>
      </c>
      <c r="S2070" s="63"/>
    </row>
    <row r="2071" customFormat="false" ht="13.8" hidden="false" customHeight="false" outlineLevel="0" collapsed="false">
      <c r="A2071" s="104"/>
      <c r="B2071" s="104"/>
      <c r="C2071" s="104"/>
      <c r="D2071" s="104"/>
      <c r="E2071" s="104"/>
      <c r="F2071" s="104"/>
      <c r="G2071" s="104"/>
      <c r="H2071" s="104"/>
      <c r="I2071" s="104"/>
      <c r="J2071" s="104"/>
      <c r="K2071" s="21"/>
      <c r="L2071" s="62" t="n">
        <f aca="false">IF(AND(A2072&lt;&gt;"",A2071=""),L2070+1,L2070)</f>
        <v>194</v>
      </c>
      <c r="M2071" s="78" t="str">
        <f aca="false">IF(OR(A2071="Insumo",A2071="Composição Auxiliar"),J2071,"")</f>
        <v/>
      </c>
      <c r="N2071" s="79" t="str">
        <f aca="false">IF(ISNUMBER(SEARCH("COM ENCARGOS COMPLEMENTARES",D2071)),J2071,"")</f>
        <v/>
      </c>
      <c r="O2071" s="79" t="str">
        <f aca="false">IF(N2071&lt;&gt;"","",M2071)</f>
        <v/>
      </c>
      <c r="P2071" s="80" t="str">
        <f aca="false">IF(A2071="Composição",A2070,"")</f>
        <v/>
      </c>
      <c r="Q2071" s="79" t="str">
        <f aca="false">IF(P2071&lt;&gt;"",SUMIF(L2071:L2136,L2071,N2071:N2136),"")</f>
        <v/>
      </c>
      <c r="R2071" s="79" t="str">
        <f aca="false">IF(P2071&lt;&gt;"",SUMIF(L2071:L2136,L2071,O2071:O2136),"")</f>
        <v/>
      </c>
      <c r="S2071" s="63"/>
    </row>
    <row r="2072" customFormat="false" ht="13.8" hidden="false" customHeight="false" outlineLevel="0" collapsed="false">
      <c r="A2072" s="74" t="s">
        <v>478</v>
      </c>
      <c r="B2072" s="74"/>
      <c r="C2072" s="74"/>
      <c r="D2072" s="74" t="s">
        <v>423</v>
      </c>
      <c r="E2072" s="74"/>
      <c r="F2072" s="74"/>
      <c r="G2072" s="74"/>
      <c r="H2072" s="75"/>
      <c r="I2072" s="74"/>
      <c r="J2072" s="76"/>
      <c r="K2072" s="21"/>
      <c r="L2072" s="62" t="n">
        <f aca="false">IF(AND(A2073&lt;&gt;"",A2072=""),L2071+1,L2071)</f>
        <v>194</v>
      </c>
      <c r="M2072" s="78" t="str">
        <f aca="false">IF(OR(A2072="Insumo",A2072="Composição Auxiliar"),J2072,"")</f>
        <v/>
      </c>
      <c r="N2072" s="79" t="str">
        <f aca="false">IF(ISNUMBER(SEARCH("COM ENCARGOS COMPLEMENTARES",D2072)),J2072,"")</f>
        <v/>
      </c>
      <c r="O2072" s="79" t="str">
        <f aca="false">IF(N2072&lt;&gt;"","",M2072)</f>
        <v/>
      </c>
      <c r="P2072" s="80" t="str">
        <f aca="false">IF(A2072="Composição",A2071,"")</f>
        <v/>
      </c>
      <c r="Q2072" s="79" t="str">
        <f aca="false">IF(P2072&lt;&gt;"",SUMIF(L2072:L2137,L2072,N2072:N2137),"")</f>
        <v/>
      </c>
      <c r="R2072" s="79" t="str">
        <f aca="false">IF(P2072&lt;&gt;"",SUMIF(L2072:L2137,L2072,O2072:O2137),"")</f>
        <v/>
      </c>
      <c r="S2072" s="63"/>
    </row>
    <row r="2073" customFormat="false" ht="14.5" hidden="false" customHeight="true" outlineLevel="0" collapsed="false">
      <c r="A2073" s="81" t="s">
        <v>479</v>
      </c>
      <c r="B2073" s="82" t="s">
        <v>552</v>
      </c>
      <c r="C2073" s="81" t="s">
        <v>553</v>
      </c>
      <c r="D2073" s="81" t="s">
        <v>554</v>
      </c>
      <c r="E2073" s="81" t="s">
        <v>555</v>
      </c>
      <c r="F2073" s="81"/>
      <c r="G2073" s="83" t="s">
        <v>556</v>
      </c>
      <c r="H2073" s="82" t="s">
        <v>557</v>
      </c>
      <c r="I2073" s="82" t="s">
        <v>558</v>
      </c>
      <c r="J2073" s="82" t="s">
        <v>559</v>
      </c>
      <c r="K2073" s="21"/>
      <c r="L2073" s="62" t="n">
        <f aca="false">IF(AND(A2074&lt;&gt;"",A2073=""),L2072+1,L2072)</f>
        <v>194</v>
      </c>
      <c r="M2073" s="78" t="str">
        <f aca="false">IF(OR(A2073="Insumo",A2073="Composição Auxiliar"),J2073,"")</f>
        <v/>
      </c>
      <c r="N2073" s="79" t="str">
        <f aca="false">IF(ISNUMBER(SEARCH("COM ENCARGOS COMPLEMENTARES",D2073)),J2073,"")</f>
        <v/>
      </c>
      <c r="O2073" s="79" t="str">
        <f aca="false">IF(N2073&lt;&gt;"","",M2073)</f>
        <v/>
      </c>
      <c r="P2073" s="80" t="str">
        <f aca="false">IF(A2073="Composição",A2072,"")</f>
        <v/>
      </c>
      <c r="Q2073" s="79" t="str">
        <f aca="false">IF(P2073&lt;&gt;"",SUMIF(L2073:L2138,L2073,N2073:N2138),"")</f>
        <v/>
      </c>
      <c r="R2073" s="79" t="str">
        <f aca="false">IF(P2073&lt;&gt;"",SUMIF(L2073:L2138,L2073,O2073:O2138),"")</f>
        <v/>
      </c>
      <c r="S2073" s="63"/>
    </row>
    <row r="2074" customFormat="false" ht="46" hidden="false" customHeight="true" outlineLevel="0" collapsed="false">
      <c r="A2074" s="84" t="s">
        <v>560</v>
      </c>
      <c r="B2074" s="85" t="s">
        <v>427</v>
      </c>
      <c r="C2074" s="84" t="s">
        <v>584</v>
      </c>
      <c r="D2074" s="84" t="s">
        <v>1262</v>
      </c>
      <c r="E2074" s="84" t="s">
        <v>912</v>
      </c>
      <c r="F2074" s="84"/>
      <c r="G2074" s="86" t="s">
        <v>608</v>
      </c>
      <c r="H2074" s="87" t="n">
        <v>1</v>
      </c>
      <c r="I2074" s="88" t="n">
        <f aca="false">SUMIF(L:L,$L2074,M:M)</f>
        <v>38.19</v>
      </c>
      <c r="J2074" s="88" t="n">
        <f aca="false">TRUNC(H2074*I2074,2)</f>
        <v>38.19</v>
      </c>
      <c r="K2074" s="21"/>
      <c r="L2074" s="62" t="n">
        <f aca="false">IF(AND(A2075&lt;&gt;"",A2074=""),L2073+1,L2073)</f>
        <v>194</v>
      </c>
      <c r="M2074" s="78" t="str">
        <f aca="false">IF(OR(A2074="Insumo",A2074="Composição Auxiliar"),J2074,"")</f>
        <v/>
      </c>
      <c r="N2074" s="79" t="str">
        <f aca="false">IF(ISNUMBER(SEARCH("COM ENCARGOS COMPLEMENTARES",D2074)),J2074,"")</f>
        <v/>
      </c>
      <c r="O2074" s="79" t="str">
        <f aca="false">IF(N2074&lt;&gt;"","",M2074)</f>
        <v/>
      </c>
      <c r="P2074" s="80" t="str">
        <f aca="false">IF(A2074="Composição",A2073,"")</f>
        <v> 10.3.4.1 </v>
      </c>
      <c r="Q2074" s="79" t="n">
        <f aca="false">IF(P2074&lt;&gt;"",SUMIF(L2074:L2139,L2074,N2074:N2139),"")</f>
        <v>20.36</v>
      </c>
      <c r="R2074" s="79" t="n">
        <f aca="false">IF(P2074&lt;&gt;"",SUMIF(L2074:L2139,L2074,O2074:O2139),"")</f>
        <v>17.83</v>
      </c>
      <c r="S2074" s="63"/>
    </row>
    <row r="2075" customFormat="false" ht="24" hidden="false" customHeight="true" outlineLevel="0" collapsed="false">
      <c r="A2075" s="89" t="s">
        <v>565</v>
      </c>
      <c r="B2075" s="90" t="s">
        <v>827</v>
      </c>
      <c r="C2075" s="89" t="s">
        <v>561</v>
      </c>
      <c r="D2075" s="89" t="s">
        <v>828</v>
      </c>
      <c r="E2075" s="89" t="s">
        <v>568</v>
      </c>
      <c r="F2075" s="89"/>
      <c r="G2075" s="91" t="s">
        <v>569</v>
      </c>
      <c r="H2075" s="92" t="n">
        <v>0.4</v>
      </c>
      <c r="I2075" s="93" t="n">
        <f aca="false">SUMIFS('ANALÍTICA AUXILIARES'!J:J,'ANALÍTICA AUXILIARES'!A:A,"Composição",'ANALÍTICA AUXILIARES'!B:B,$B2075)</f>
        <v>23.32</v>
      </c>
      <c r="J2075" s="93" t="n">
        <f aca="false">TRUNC(H2075*I2075,2)</f>
        <v>9.32</v>
      </c>
      <c r="K2075" s="21"/>
      <c r="L2075" s="62" t="n">
        <f aca="false">IF(AND(A2076&lt;&gt;"",A2075=""),L2074+1,L2074)</f>
        <v>194</v>
      </c>
      <c r="M2075" s="78" t="n">
        <f aca="false">IF(OR(A2075="Insumo",A2075="Composição Auxiliar"),J2075,"")</f>
        <v>9.32</v>
      </c>
      <c r="N2075" s="79" t="n">
        <f aca="false">IF(ISNUMBER(SEARCH("COM ENCARGOS COMPLEMENTARES",D2075)),J2075,"")</f>
        <v>9.32</v>
      </c>
      <c r="O2075" s="79" t="str">
        <f aca="false">IF(N2075&lt;&gt;"","",M2075)</f>
        <v/>
      </c>
      <c r="P2075" s="80" t="str">
        <f aca="false">IF(A2075="Composição",A2074,"")</f>
        <v/>
      </c>
      <c r="Q2075" s="79" t="str">
        <f aca="false">IF(P2075&lt;&gt;"",SUMIF(L2075:L2140,L2075,N2075:N2140),"")</f>
        <v/>
      </c>
      <c r="R2075" s="79" t="str">
        <f aca="false">IF(P2075&lt;&gt;"",SUMIF(L2075:L2140,L2075,O2075:O2140),"")</f>
        <v/>
      </c>
      <c r="S2075" s="63"/>
    </row>
    <row r="2076" customFormat="false" ht="24" hidden="false" customHeight="true" outlineLevel="0" collapsed="false">
      <c r="A2076" s="89" t="s">
        <v>565</v>
      </c>
      <c r="B2076" s="90" t="s">
        <v>820</v>
      </c>
      <c r="C2076" s="89" t="s">
        <v>561</v>
      </c>
      <c r="D2076" s="89" t="s">
        <v>821</v>
      </c>
      <c r="E2076" s="89" t="s">
        <v>568</v>
      </c>
      <c r="F2076" s="89"/>
      <c r="G2076" s="91" t="s">
        <v>569</v>
      </c>
      <c r="H2076" s="92" t="n">
        <v>0.4</v>
      </c>
      <c r="I2076" s="93" t="n">
        <f aca="false">SUMIFS('ANALÍTICA AUXILIARES'!J:J,'ANALÍTICA AUXILIARES'!A:A,"Composição",'ANALÍTICA AUXILIARES'!B:B,$B2076)</f>
        <v>27.62</v>
      </c>
      <c r="J2076" s="93" t="n">
        <f aca="false">TRUNC(H2076*I2076,2)</f>
        <v>11.04</v>
      </c>
      <c r="K2076" s="21"/>
      <c r="L2076" s="62" t="n">
        <f aca="false">IF(AND(A2077&lt;&gt;"",A2076=""),L2075+1,L2075)</f>
        <v>194</v>
      </c>
      <c r="M2076" s="78" t="n">
        <f aca="false">IF(OR(A2076="Insumo",A2076="Composição Auxiliar"),J2076,"")</f>
        <v>11.04</v>
      </c>
      <c r="N2076" s="79" t="n">
        <f aca="false">IF(ISNUMBER(SEARCH("COM ENCARGOS COMPLEMENTARES",D2076)),J2076,"")</f>
        <v>11.04</v>
      </c>
      <c r="O2076" s="79" t="str">
        <f aca="false">IF(N2076&lt;&gt;"","",M2076)</f>
        <v/>
      </c>
      <c r="P2076" s="80" t="str">
        <f aca="false">IF(A2076="Composição",A2075,"")</f>
        <v/>
      </c>
      <c r="Q2076" s="79" t="str">
        <f aca="false">IF(P2076&lt;&gt;"",SUMIF(L2076:L2141,L2076,N2076:N2141),"")</f>
        <v/>
      </c>
      <c r="R2076" s="79" t="str">
        <f aca="false">IF(P2076&lt;&gt;"",SUMIF(L2076:L2141,L2076,O2076:O2141),"")</f>
        <v/>
      </c>
      <c r="S2076" s="63"/>
    </row>
    <row r="2077" customFormat="false" ht="35" hidden="false" customHeight="false" outlineLevel="0" collapsed="false">
      <c r="A2077" s="94" t="s">
        <v>575</v>
      </c>
      <c r="B2077" s="95" t="s">
        <v>1263</v>
      </c>
      <c r="C2077" s="94" t="str">
        <f aca="false">VLOOKUP(B2077,INSUMOS!$A:$I,2,FALSE())</f>
        <v>SINAPI</v>
      </c>
      <c r="D2077" s="94" t="str">
        <f aca="false">VLOOKUP(B2077,INSUMOS!$A:$I,3,FALSE())</f>
        <v>TUBO DE ESPUMA DE POLIETILENO EXPANDIDO FLEXIVEL PARA ISOLAMENTO TERMICO DE TUBULACAO DE AR CONDICIONADO, AGUA QUENTE, DN 1 1/8", E= 10 MM</v>
      </c>
      <c r="E2077" s="94" t="str">
        <f aca="false">VLOOKUP(B2077,INSUMOS!$A:$I,4,FALSE())</f>
        <v>Material</v>
      </c>
      <c r="F2077" s="94"/>
      <c r="G2077" s="96" t="str">
        <f aca="false">VLOOKUP(B2077,INSUMOS!$A:$I,5,FALSE())</f>
        <v>M</v>
      </c>
      <c r="H2077" s="97" t="n">
        <v>1.6</v>
      </c>
      <c r="I2077" s="98" t="n">
        <f aca="false">VLOOKUP(B2077,INSUMOS!$A:$I,8,FALSE())</f>
        <v>3.02</v>
      </c>
      <c r="J2077" s="98" t="n">
        <f aca="false">TRUNC(H2077*I2077,2)</f>
        <v>4.83</v>
      </c>
      <c r="K2077" s="21"/>
      <c r="L2077" s="62" t="n">
        <f aca="false">IF(AND(A2078&lt;&gt;"",A2077=""),L2076+1,L2076)</f>
        <v>194</v>
      </c>
      <c r="M2077" s="78" t="n">
        <f aca="false">IF(OR(A2077="Insumo",A2077="Composição Auxiliar"),J2077,"")</f>
        <v>4.83</v>
      </c>
      <c r="N2077" s="79" t="str">
        <f aca="false">IF(ISNUMBER(SEARCH("COM ENCARGOS COMPLEMENTARES",D2077)),J2077,"")</f>
        <v/>
      </c>
      <c r="O2077" s="79" t="n">
        <f aca="false">IF(N2077&lt;&gt;"","",M2077)</f>
        <v>4.83</v>
      </c>
      <c r="P2077" s="80" t="str">
        <f aca="false">IF(A2077="Composição",A2076,"")</f>
        <v/>
      </c>
      <c r="Q2077" s="79" t="str">
        <f aca="false">IF(P2077&lt;&gt;"",SUMIF(L2077:L2142,L2077,N2077:N2142),"")</f>
        <v/>
      </c>
      <c r="R2077" s="79" t="str">
        <f aca="false">IF(P2077&lt;&gt;"",SUMIF(L2077:L2142,L2077,O2077:O2142),"")</f>
        <v/>
      </c>
      <c r="S2077" s="63"/>
    </row>
    <row r="2078" customFormat="false" ht="13.8" hidden="false" customHeight="false" outlineLevel="0" collapsed="false">
      <c r="A2078" s="94" t="s">
        <v>575</v>
      </c>
      <c r="B2078" s="95" t="s">
        <v>894</v>
      </c>
      <c r="C2078" s="94" t="str">
        <f aca="false">VLOOKUP(B2078,INSUMOS!$A:$I,2,FALSE())</f>
        <v>SINAPI</v>
      </c>
      <c r="D2078" s="94" t="str">
        <f aca="false">VLOOKUP(B2078,INSUMOS!$A:$I,3,FALSE())</f>
        <v>TUBO PVC, SOLDAVEL, DE 32 MM, AGUA FRIA (NBR-5648)</v>
      </c>
      <c r="E2078" s="94" t="str">
        <f aca="false">VLOOKUP(B2078,INSUMOS!$A:$I,4,FALSE())</f>
        <v>Material</v>
      </c>
      <c r="F2078" s="94"/>
      <c r="G2078" s="96" t="str">
        <f aca="false">VLOOKUP(B2078,INSUMOS!$A:$I,5,FALSE())</f>
        <v>M</v>
      </c>
      <c r="H2078" s="97" t="n">
        <v>1.6</v>
      </c>
      <c r="I2078" s="98" t="n">
        <f aca="false">VLOOKUP(B2078,INSUMOS!$A:$I,8,FALSE())</f>
        <v>8.09</v>
      </c>
      <c r="J2078" s="98" t="n">
        <f aca="false">TRUNC(H2078*I2078,2)</f>
        <v>12.94</v>
      </c>
      <c r="K2078" s="21"/>
      <c r="L2078" s="62" t="n">
        <f aca="false">IF(AND(A2079&lt;&gt;"",A2078=""),L2077+1,L2077)</f>
        <v>194</v>
      </c>
      <c r="M2078" s="78" t="n">
        <f aca="false">IF(OR(A2078="Insumo",A2078="Composição Auxiliar"),J2078,"")</f>
        <v>12.94</v>
      </c>
      <c r="N2078" s="79" t="str">
        <f aca="false">IF(ISNUMBER(SEARCH("COM ENCARGOS COMPLEMENTARES",D2078)),J2078,"")</f>
        <v/>
      </c>
      <c r="O2078" s="79" t="n">
        <f aca="false">IF(N2078&lt;&gt;"","",M2078)</f>
        <v>12.94</v>
      </c>
      <c r="P2078" s="80" t="str">
        <f aca="false">IF(A2078="Composição",A2077,"")</f>
        <v/>
      </c>
      <c r="Q2078" s="79" t="str">
        <f aca="false">IF(P2078&lt;&gt;"",SUMIF(L2078:L2143,L2078,N2078:N2143),"")</f>
        <v/>
      </c>
      <c r="R2078" s="79" t="str">
        <f aca="false">IF(P2078&lt;&gt;"",SUMIF(L2078:L2143,L2078,O2078:O2143),"")</f>
        <v/>
      </c>
      <c r="S2078" s="63"/>
    </row>
    <row r="2079" customFormat="false" ht="24" hidden="false" customHeight="false" outlineLevel="0" collapsed="false">
      <c r="A2079" s="94" t="s">
        <v>575</v>
      </c>
      <c r="B2079" s="95" t="s">
        <v>892</v>
      </c>
      <c r="C2079" s="94" t="str">
        <f aca="false">VLOOKUP(B2079,INSUMOS!$A:$I,2,FALSE())</f>
        <v>SINAPI</v>
      </c>
      <c r="D2079" s="94" t="str">
        <f aca="false">VLOOKUP(B2079,INSUMOS!$A:$I,3,FALSE())</f>
        <v>SOLUCAO PREPARADORA / LIMPADORA PARA PVC, FRASCO COM 1000 CM3</v>
      </c>
      <c r="E2079" s="94" t="str">
        <f aca="false">VLOOKUP(B2079,INSUMOS!$A:$I,4,FALSE())</f>
        <v>Material</v>
      </c>
      <c r="F2079" s="94"/>
      <c r="G2079" s="96" t="str">
        <f aca="false">VLOOKUP(B2079,INSUMOS!$A:$I,5,FALSE())</f>
        <v>UN</v>
      </c>
      <c r="H2079" s="97" t="n">
        <v>0.0003</v>
      </c>
      <c r="I2079" s="98" t="n">
        <f aca="false">VLOOKUP(B2079,INSUMOS!$A:$I,8,FALSE())</f>
        <v>68.86</v>
      </c>
      <c r="J2079" s="98" t="n">
        <f aca="false">TRUNC(H2079*I2079,2)</f>
        <v>0.02</v>
      </c>
      <c r="K2079" s="21"/>
      <c r="L2079" s="62" t="n">
        <f aca="false">IF(AND(A2080&lt;&gt;"",A2079=""),L2078+1,L2078)</f>
        <v>194</v>
      </c>
      <c r="M2079" s="78" t="n">
        <f aca="false">IF(OR(A2079="Insumo",A2079="Composição Auxiliar"),J2079,"")</f>
        <v>0.02</v>
      </c>
      <c r="N2079" s="79" t="str">
        <f aca="false">IF(ISNUMBER(SEARCH("COM ENCARGOS COMPLEMENTARES",D2079)),J2079,"")</f>
        <v/>
      </c>
      <c r="O2079" s="79" t="n">
        <f aca="false">IF(N2079&lt;&gt;"","",M2079)</f>
        <v>0.02</v>
      </c>
      <c r="P2079" s="80" t="str">
        <f aca="false">IF(A2079="Composição",A2078,"")</f>
        <v/>
      </c>
      <c r="Q2079" s="79" t="str">
        <f aca="false">IF(P2079&lt;&gt;"",SUMIF(L2079:L2144,L2079,N2079:N2144),"")</f>
        <v/>
      </c>
      <c r="R2079" s="79" t="str">
        <f aca="false">IF(P2079&lt;&gt;"",SUMIF(L2079:L2144,L2079,O2079:O2144),"")</f>
        <v/>
      </c>
      <c r="S2079" s="63"/>
    </row>
    <row r="2080" customFormat="false" ht="13.8" hidden="false" customHeight="false" outlineLevel="0" collapsed="false">
      <c r="A2080" s="94" t="s">
        <v>575</v>
      </c>
      <c r="B2080" s="95" t="s">
        <v>893</v>
      </c>
      <c r="C2080" s="94" t="str">
        <f aca="false">VLOOKUP(B2080,INSUMOS!$A:$I,2,FALSE())</f>
        <v>SINAPI</v>
      </c>
      <c r="D2080" s="94" t="str">
        <f aca="false">VLOOKUP(B2080,INSUMOS!$A:$I,3,FALSE())</f>
        <v>ADESIVO PLASTICO PARA PVC, FRASCO COM *850* GR</v>
      </c>
      <c r="E2080" s="94" t="str">
        <f aca="false">VLOOKUP(B2080,INSUMOS!$A:$I,4,FALSE())</f>
        <v>Material</v>
      </c>
      <c r="F2080" s="94"/>
      <c r="G2080" s="96" t="str">
        <f aca="false">VLOOKUP(B2080,INSUMOS!$A:$I,5,FALSE())</f>
        <v>UN</v>
      </c>
      <c r="H2080" s="97" t="n">
        <v>0.0008</v>
      </c>
      <c r="I2080" s="98" t="n">
        <f aca="false">VLOOKUP(B2080,INSUMOS!$A:$I,8,FALSE())</f>
        <v>60.78</v>
      </c>
      <c r="J2080" s="98" t="n">
        <f aca="false">TRUNC(H2080*I2080,2)</f>
        <v>0.04</v>
      </c>
      <c r="K2080" s="21"/>
      <c r="L2080" s="62" t="n">
        <f aca="false">IF(AND(A2081&lt;&gt;"",A2080=""),L2079+1,L2079)</f>
        <v>194</v>
      </c>
      <c r="M2080" s="78" t="n">
        <f aca="false">IF(OR(A2080="Insumo",A2080="Composição Auxiliar"),J2080,"")</f>
        <v>0.04</v>
      </c>
      <c r="N2080" s="79" t="str">
        <f aca="false">IF(ISNUMBER(SEARCH("COM ENCARGOS COMPLEMENTARES",D2080)),J2080,"")</f>
        <v/>
      </c>
      <c r="O2080" s="79" t="n">
        <f aca="false">IF(N2080&lt;&gt;"","",M2080)</f>
        <v>0.04</v>
      </c>
      <c r="P2080" s="80" t="str">
        <f aca="false">IF(A2080="Composição",A2079,"")</f>
        <v/>
      </c>
      <c r="Q2080" s="79" t="str">
        <f aca="false">IF(P2080&lt;&gt;"",SUMIF(L2080:L2145,L2080,N2080:N2145),"")</f>
        <v/>
      </c>
      <c r="R2080" s="79" t="str">
        <f aca="false">IF(P2080&lt;&gt;"",SUMIF(L2080:L2145,L2080,O2080:O2145),"")</f>
        <v/>
      </c>
      <c r="S2080" s="63"/>
    </row>
    <row r="2081" customFormat="false" ht="13.8" hidden="false" customHeight="false" outlineLevel="0" collapsed="false">
      <c r="A2081" s="99"/>
      <c r="B2081" s="99"/>
      <c r="C2081" s="99"/>
      <c r="D2081" s="99"/>
      <c r="E2081" s="99"/>
      <c r="F2081" s="100"/>
      <c r="G2081" s="99"/>
      <c r="H2081" s="100"/>
      <c r="I2081" s="99"/>
      <c r="J2081" s="100"/>
      <c r="K2081" s="21"/>
      <c r="L2081" s="62" t="n">
        <f aca="false">IF(AND(A2082&lt;&gt;"",A2081=""),L2080+1,L2080)</f>
        <v>194</v>
      </c>
      <c r="M2081" s="78" t="str">
        <f aca="false">IF(OR(A2081="Insumo",A2081="Composição Auxiliar"),J2081,"")</f>
        <v/>
      </c>
      <c r="N2081" s="79" t="str">
        <f aca="false">IF(ISNUMBER(SEARCH("COM ENCARGOS COMPLEMENTARES",D2081)),J2081,"")</f>
        <v/>
      </c>
      <c r="O2081" s="79" t="str">
        <f aca="false">IF(N2081&lt;&gt;"","",M2081)</f>
        <v/>
      </c>
      <c r="P2081" s="80" t="str">
        <f aca="false">IF(A2081="Composição",A2080,"")</f>
        <v/>
      </c>
      <c r="Q2081" s="79" t="str">
        <f aca="false">IF(P2081&lt;&gt;"",SUMIF(L2081:L2146,L2081,N2081:N2146),"")</f>
        <v/>
      </c>
      <c r="R2081" s="79" t="str">
        <f aca="false">IF(P2081&lt;&gt;"",SUMIF(L2081:L2146,L2081,O2081:O2146),"")</f>
        <v/>
      </c>
      <c r="S2081" s="63"/>
    </row>
    <row r="2082" customFormat="false" ht="13.8" hidden="false" customHeight="true" outlineLevel="0" collapsed="false">
      <c r="A2082" s="99"/>
      <c r="B2082" s="99"/>
      <c r="C2082" s="99"/>
      <c r="D2082" s="99"/>
      <c r="E2082" s="99"/>
      <c r="F2082" s="100"/>
      <c r="G2082" s="99"/>
      <c r="H2082" s="99" t="s">
        <v>580</v>
      </c>
      <c r="I2082" s="99"/>
      <c r="J2082" s="100" t="n">
        <f aca="false">TRUNC(SUMIF(L:L,$L2082,M:M)*(1+$J$9),2)</f>
        <v>46.3</v>
      </c>
      <c r="K2082" s="21"/>
      <c r="L2082" s="62" t="n">
        <f aca="false">IF(AND(A2083&lt;&gt;"",A2082=""),L2081+1,L2081)</f>
        <v>194</v>
      </c>
      <c r="M2082" s="78" t="str">
        <f aca="false">IF(OR(A2082="Insumo",A2082="Composição Auxiliar"),J2082,"")</f>
        <v/>
      </c>
      <c r="N2082" s="79" t="str">
        <f aca="false">IF(ISNUMBER(SEARCH("COM ENCARGOS COMPLEMENTARES",D2082)),J2082,"")</f>
        <v/>
      </c>
      <c r="O2082" s="79" t="str">
        <f aca="false">IF(N2082&lt;&gt;"","",M2082)</f>
        <v/>
      </c>
      <c r="P2082" s="80" t="str">
        <f aca="false">IF(A2082="Composição",A2081,"")</f>
        <v/>
      </c>
      <c r="Q2082" s="79" t="str">
        <f aca="false">IF(P2082&lt;&gt;"",SUMIF(L2082:L2147,L2082,N2082:N2147),"")</f>
        <v/>
      </c>
      <c r="R2082" s="79" t="str">
        <f aca="false">IF(P2082&lt;&gt;"",SUMIF(L2082:L2147,L2082,O2082:O2147),"")</f>
        <v/>
      </c>
      <c r="S2082" s="63"/>
    </row>
    <row r="2083" customFormat="false" ht="13.8" hidden="false" customHeight="false" outlineLevel="0" collapsed="false">
      <c r="A2083" s="101"/>
      <c r="B2083" s="101"/>
      <c r="C2083" s="101"/>
      <c r="D2083" s="101"/>
      <c r="E2083" s="101"/>
      <c r="F2083" s="101"/>
      <c r="G2083" s="101" t="s">
        <v>581</v>
      </c>
      <c r="H2083" s="102" t="s">
        <v>663</v>
      </c>
      <c r="I2083" s="101" t="s">
        <v>583</v>
      </c>
      <c r="J2083" s="103" t="n">
        <f aca="false">TRUNC(J2082*H2083,2)</f>
        <v>370.4</v>
      </c>
      <c r="K2083" s="21"/>
      <c r="L2083" s="62" t="n">
        <f aca="false">IF(AND(A2084&lt;&gt;"",A2083=""),L2082+1,L2082)</f>
        <v>194</v>
      </c>
      <c r="M2083" s="78" t="str">
        <f aca="false">IF(OR(A2083="Insumo",A2083="Composição Auxiliar"),J2083,"")</f>
        <v/>
      </c>
      <c r="N2083" s="79" t="str">
        <f aca="false">IF(ISNUMBER(SEARCH("COM ENCARGOS COMPLEMENTARES",D2083)),J2083,"")</f>
        <v/>
      </c>
      <c r="O2083" s="79" t="str">
        <f aca="false">IF(N2083&lt;&gt;"","",M2083)</f>
        <v/>
      </c>
      <c r="P2083" s="80" t="str">
        <f aca="false">IF(A2083="Composição",A2082,"")</f>
        <v/>
      </c>
      <c r="Q2083" s="79" t="str">
        <f aca="false">IF(P2083&lt;&gt;"",SUMIF(L2083:L2148,L2083,N2083:N2148),"")</f>
        <v/>
      </c>
      <c r="R2083" s="79" t="str">
        <f aca="false">IF(P2083&lt;&gt;"",SUMIF(L2083:L2148,L2083,O2083:O2148),"")</f>
        <v/>
      </c>
      <c r="S2083" s="63"/>
    </row>
    <row r="2084" customFormat="false" ht="13.8" hidden="false" customHeight="false" outlineLevel="0" collapsed="false">
      <c r="A2084" s="104"/>
      <c r="B2084" s="104"/>
      <c r="C2084" s="104"/>
      <c r="D2084" s="104"/>
      <c r="E2084" s="104"/>
      <c r="F2084" s="104"/>
      <c r="G2084" s="104"/>
      <c r="H2084" s="104"/>
      <c r="I2084" s="104"/>
      <c r="J2084" s="104"/>
      <c r="K2084" s="21"/>
      <c r="L2084" s="62" t="n">
        <f aca="false">IF(AND(A2085&lt;&gt;"",A2084=""),L2083+1,L2083)</f>
        <v>195</v>
      </c>
      <c r="M2084" s="78" t="str">
        <f aca="false">IF(OR(A2084="Insumo",A2084="Composição Auxiliar"),J2084,"")</f>
        <v/>
      </c>
      <c r="N2084" s="79" t="str">
        <f aca="false">IF(ISNUMBER(SEARCH("COM ENCARGOS COMPLEMENTARES",D2084)),J2084,"")</f>
        <v/>
      </c>
      <c r="O2084" s="79" t="str">
        <f aca="false">IF(N2084&lt;&gt;"","",M2084)</f>
        <v/>
      </c>
      <c r="P2084" s="80" t="str">
        <f aca="false">IF(A2084="Composição",A2083,"")</f>
        <v/>
      </c>
      <c r="Q2084" s="79" t="str">
        <f aca="false">IF(P2084&lt;&gt;"",SUMIF(L2084:L2149,L2084,N2084:N2149),"")</f>
        <v/>
      </c>
      <c r="R2084" s="79" t="str">
        <f aca="false">IF(P2084&lt;&gt;"",SUMIF(L2084:L2149,L2084,O2084:O2149),"")</f>
        <v/>
      </c>
      <c r="S2084" s="63"/>
    </row>
    <row r="2085" customFormat="false" ht="14.5" hidden="false" customHeight="true" outlineLevel="0" collapsed="false">
      <c r="A2085" s="81" t="s">
        <v>480</v>
      </c>
      <c r="B2085" s="82" t="s">
        <v>552</v>
      </c>
      <c r="C2085" s="81" t="s">
        <v>553</v>
      </c>
      <c r="D2085" s="81" t="s">
        <v>554</v>
      </c>
      <c r="E2085" s="81" t="s">
        <v>555</v>
      </c>
      <c r="F2085" s="81"/>
      <c r="G2085" s="83" t="s">
        <v>556</v>
      </c>
      <c r="H2085" s="82" t="s">
        <v>557</v>
      </c>
      <c r="I2085" s="82" t="s">
        <v>558</v>
      </c>
      <c r="J2085" s="82" t="s">
        <v>559</v>
      </c>
      <c r="K2085" s="21"/>
      <c r="L2085" s="62" t="n">
        <f aca="false">IF(AND(A2086&lt;&gt;"",A2085=""),L2084+1,L2084)</f>
        <v>195</v>
      </c>
      <c r="M2085" s="78" t="str">
        <f aca="false">IF(OR(A2085="Insumo",A2085="Composição Auxiliar"),J2085,"")</f>
        <v/>
      </c>
      <c r="N2085" s="79" t="str">
        <f aca="false">IF(ISNUMBER(SEARCH("COM ENCARGOS COMPLEMENTARES",D2085)),J2085,"")</f>
        <v/>
      </c>
      <c r="O2085" s="79" t="str">
        <f aca="false">IF(N2085&lt;&gt;"","",M2085)</f>
        <v/>
      </c>
      <c r="P2085" s="80" t="str">
        <f aca="false">IF(A2085="Composição",A2084,"")</f>
        <v/>
      </c>
      <c r="Q2085" s="79" t="str">
        <f aca="false">IF(P2085&lt;&gt;"",SUMIF(L2085:L2150,L2085,N2085:N2150),"")</f>
        <v/>
      </c>
      <c r="R2085" s="79" t="str">
        <f aca="false">IF(P2085&lt;&gt;"",SUMIF(L2085:L2150,L2085,O2085:O2150),"")</f>
        <v/>
      </c>
      <c r="S2085" s="63"/>
    </row>
    <row r="2086" customFormat="false" ht="24" hidden="false" customHeight="true" outlineLevel="0" collapsed="false">
      <c r="A2086" s="84" t="s">
        <v>560</v>
      </c>
      <c r="B2086" s="85" t="s">
        <v>431</v>
      </c>
      <c r="C2086" s="84" t="s">
        <v>561</v>
      </c>
      <c r="D2086" s="84" t="s">
        <v>1267</v>
      </c>
      <c r="E2086" s="84" t="s">
        <v>819</v>
      </c>
      <c r="F2086" s="84"/>
      <c r="G2086" s="86" t="s">
        <v>587</v>
      </c>
      <c r="H2086" s="87" t="n">
        <v>1</v>
      </c>
      <c r="I2086" s="88" t="n">
        <f aca="false">SUMIF(L:L,$L2086,M:M)</f>
        <v>9.53</v>
      </c>
      <c r="J2086" s="88" t="n">
        <f aca="false">TRUNC(H2086*I2086,2)</f>
        <v>9.53</v>
      </c>
      <c r="K2086" s="21"/>
      <c r="L2086" s="62" t="n">
        <f aca="false">IF(AND(A2087&lt;&gt;"",A2086=""),L2085+1,L2085)</f>
        <v>195</v>
      </c>
      <c r="M2086" s="78" t="str">
        <f aca="false">IF(OR(A2086="Insumo",A2086="Composição Auxiliar"),J2086,"")</f>
        <v/>
      </c>
      <c r="N2086" s="79" t="str">
        <f aca="false">IF(ISNUMBER(SEARCH("COM ENCARGOS COMPLEMENTARES",D2086)),J2086,"")</f>
        <v/>
      </c>
      <c r="O2086" s="79" t="str">
        <f aca="false">IF(N2086&lt;&gt;"","",M2086)</f>
        <v/>
      </c>
      <c r="P2086" s="80" t="str">
        <f aca="false">IF(A2086="Composição",A2085,"")</f>
        <v> 10.3.4.2 </v>
      </c>
      <c r="Q2086" s="79" t="n">
        <f aca="false">IF(P2086&lt;&gt;"",SUMIF(L2086:L2151,L2086,N2086:N2151),"")</f>
        <v>6.01</v>
      </c>
      <c r="R2086" s="79" t="n">
        <f aca="false">IF(P2086&lt;&gt;"",SUMIF(L2086:L2151,L2086,O2086:O2151),"")</f>
        <v>3.52</v>
      </c>
      <c r="S2086" s="63"/>
    </row>
    <row r="2087" customFormat="false" ht="24" hidden="false" customHeight="true" outlineLevel="0" collapsed="false">
      <c r="A2087" s="89" t="s">
        <v>565</v>
      </c>
      <c r="B2087" s="90" t="s">
        <v>827</v>
      </c>
      <c r="C2087" s="89" t="s">
        <v>561</v>
      </c>
      <c r="D2087" s="89" t="s">
        <v>828</v>
      </c>
      <c r="E2087" s="89" t="s">
        <v>568</v>
      </c>
      <c r="F2087" s="89"/>
      <c r="G2087" s="91" t="s">
        <v>569</v>
      </c>
      <c r="H2087" s="92" t="n">
        <v>0.1182</v>
      </c>
      <c r="I2087" s="93" t="n">
        <f aca="false">SUMIFS('ANALÍTICA AUXILIARES'!J:J,'ANALÍTICA AUXILIARES'!A:A,"Composição",'ANALÍTICA AUXILIARES'!B:B,$B2087)</f>
        <v>23.32</v>
      </c>
      <c r="J2087" s="93" t="n">
        <f aca="false">TRUNC(H2087*I2087,2)</f>
        <v>2.75</v>
      </c>
      <c r="K2087" s="21"/>
      <c r="L2087" s="62" t="n">
        <f aca="false">IF(AND(A2088&lt;&gt;"",A2087=""),L2086+1,L2086)</f>
        <v>195</v>
      </c>
      <c r="M2087" s="78" t="n">
        <f aca="false">IF(OR(A2087="Insumo",A2087="Composição Auxiliar"),J2087,"")</f>
        <v>2.75</v>
      </c>
      <c r="N2087" s="79" t="n">
        <f aca="false">IF(ISNUMBER(SEARCH("COM ENCARGOS COMPLEMENTARES",D2087)),J2087,"")</f>
        <v>2.75</v>
      </c>
      <c r="O2087" s="79" t="str">
        <f aca="false">IF(N2087&lt;&gt;"","",M2087)</f>
        <v/>
      </c>
      <c r="P2087" s="80" t="str">
        <f aca="false">IF(A2087="Composição",A2086,"")</f>
        <v/>
      </c>
      <c r="Q2087" s="79" t="str">
        <f aca="false">IF(P2087&lt;&gt;"",SUMIF(L2087:L2152,L2087,N2087:N2152),"")</f>
        <v/>
      </c>
      <c r="R2087" s="79" t="str">
        <f aca="false">IF(P2087&lt;&gt;"",SUMIF(L2087:L2152,L2087,O2087:O2152),"")</f>
        <v/>
      </c>
      <c r="S2087" s="63"/>
    </row>
    <row r="2088" customFormat="false" ht="24" hidden="false" customHeight="true" outlineLevel="0" collapsed="false">
      <c r="A2088" s="89" t="s">
        <v>565</v>
      </c>
      <c r="B2088" s="90" t="s">
        <v>820</v>
      </c>
      <c r="C2088" s="89" t="s">
        <v>561</v>
      </c>
      <c r="D2088" s="89" t="s">
        <v>821</v>
      </c>
      <c r="E2088" s="89" t="s">
        <v>568</v>
      </c>
      <c r="F2088" s="89"/>
      <c r="G2088" s="91" t="s">
        <v>569</v>
      </c>
      <c r="H2088" s="92" t="n">
        <v>0.1182</v>
      </c>
      <c r="I2088" s="93" t="n">
        <f aca="false">SUMIFS('ANALÍTICA AUXILIARES'!J:J,'ANALÍTICA AUXILIARES'!A:A,"Composição",'ANALÍTICA AUXILIARES'!B:B,$B2088)</f>
        <v>27.62</v>
      </c>
      <c r="J2088" s="93" t="n">
        <f aca="false">TRUNC(H2088*I2088,2)</f>
        <v>3.26</v>
      </c>
      <c r="K2088" s="21"/>
      <c r="L2088" s="62" t="n">
        <f aca="false">IF(AND(A2089&lt;&gt;"",A2088=""),L2087+1,L2087)</f>
        <v>195</v>
      </c>
      <c r="M2088" s="78" t="n">
        <f aca="false">IF(OR(A2088="Insumo",A2088="Composição Auxiliar"),J2088,"")</f>
        <v>3.26</v>
      </c>
      <c r="N2088" s="79" t="n">
        <f aca="false">IF(ISNUMBER(SEARCH("COM ENCARGOS COMPLEMENTARES",D2088)),J2088,"")</f>
        <v>3.26</v>
      </c>
      <c r="O2088" s="79" t="str">
        <f aca="false">IF(N2088&lt;&gt;"","",M2088)</f>
        <v/>
      </c>
      <c r="P2088" s="80" t="str">
        <f aca="false">IF(A2088="Composição",A2087,"")</f>
        <v/>
      </c>
      <c r="Q2088" s="79" t="str">
        <f aca="false">IF(P2088&lt;&gt;"",SUMIF(L2088:L2153,L2088,N2088:N2153),"")</f>
        <v/>
      </c>
      <c r="R2088" s="79" t="str">
        <f aca="false">IF(P2088&lt;&gt;"",SUMIF(L2088:L2153,L2088,O2088:O2153),"")</f>
        <v/>
      </c>
      <c r="S2088" s="63"/>
    </row>
    <row r="2089" customFormat="false" ht="13.8" hidden="false" customHeight="false" outlineLevel="0" collapsed="false">
      <c r="A2089" s="94" t="s">
        <v>575</v>
      </c>
      <c r="B2089" s="95" t="s">
        <v>966</v>
      </c>
      <c r="C2089" s="94" t="str">
        <f aca="false">VLOOKUP(B2089,INSUMOS!$A:$I,2,FALSE())</f>
        <v>SINAPI</v>
      </c>
      <c r="D2089" s="94" t="str">
        <f aca="false">VLOOKUP(B2089,INSUMOS!$A:$I,3,FALSE())</f>
        <v>LIXA D'AGUA EM FOLHA, COR PRETA, GRAO 100</v>
      </c>
      <c r="E2089" s="94" t="str">
        <f aca="false">VLOOKUP(B2089,INSUMOS!$A:$I,4,FALSE())</f>
        <v>Material</v>
      </c>
      <c r="F2089" s="94"/>
      <c r="G2089" s="96" t="str">
        <f aca="false">VLOOKUP(B2089,INSUMOS!$A:$I,5,FALSE())</f>
        <v>UN</v>
      </c>
      <c r="H2089" s="97" t="n">
        <v>0.0066</v>
      </c>
      <c r="I2089" s="98" t="n">
        <f aca="false">VLOOKUP(B2089,INSUMOS!$A:$I,8,FALSE())</f>
        <v>2.39</v>
      </c>
      <c r="J2089" s="98" t="n">
        <f aca="false">TRUNC(H2089*I2089,2)</f>
        <v>0.01</v>
      </c>
      <c r="K2089" s="21"/>
      <c r="L2089" s="62" t="n">
        <f aca="false">IF(AND(A2090&lt;&gt;"",A2089=""),L2088+1,L2088)</f>
        <v>195</v>
      </c>
      <c r="M2089" s="78" t="n">
        <f aca="false">IF(OR(A2089="Insumo",A2089="Composição Auxiliar"),J2089,"")</f>
        <v>0.01</v>
      </c>
      <c r="N2089" s="79" t="str">
        <f aca="false">IF(ISNUMBER(SEARCH("COM ENCARGOS COMPLEMENTARES",D2089)),J2089,"")</f>
        <v/>
      </c>
      <c r="O2089" s="79" t="n">
        <f aca="false">IF(N2089&lt;&gt;"","",M2089)</f>
        <v>0.01</v>
      </c>
      <c r="P2089" s="80" t="str">
        <f aca="false">IF(A2089="Composição",A2088,"")</f>
        <v/>
      </c>
      <c r="Q2089" s="79" t="str">
        <f aca="false">IF(P2089&lt;&gt;"",SUMIF(L2089:L2154,L2089,N2089:N2154),"")</f>
        <v/>
      </c>
      <c r="R2089" s="79" t="str">
        <f aca="false">IF(P2089&lt;&gt;"",SUMIF(L2089:L2154,L2089,O2089:O2154),"")</f>
        <v/>
      </c>
      <c r="S2089" s="63"/>
    </row>
    <row r="2090" customFormat="false" ht="24" hidden="false" customHeight="false" outlineLevel="0" collapsed="false">
      <c r="A2090" s="94" t="s">
        <v>575</v>
      </c>
      <c r="B2090" s="95" t="s">
        <v>892</v>
      </c>
      <c r="C2090" s="94" t="str">
        <f aca="false">VLOOKUP(B2090,INSUMOS!$A:$I,2,FALSE())</f>
        <v>SINAPI</v>
      </c>
      <c r="D2090" s="94" t="str">
        <f aca="false">VLOOKUP(B2090,INSUMOS!$A:$I,3,FALSE())</f>
        <v>SOLUCAO PREPARADORA / LIMPADORA PARA PVC, FRASCO COM 1000 CM3</v>
      </c>
      <c r="E2090" s="94" t="str">
        <f aca="false">VLOOKUP(B2090,INSUMOS!$A:$I,4,FALSE())</f>
        <v>Material</v>
      </c>
      <c r="F2090" s="94"/>
      <c r="G2090" s="96" t="str">
        <f aca="false">VLOOKUP(B2090,INSUMOS!$A:$I,5,FALSE())</f>
        <v>UN</v>
      </c>
      <c r="H2090" s="97" t="n">
        <v>0.011</v>
      </c>
      <c r="I2090" s="98" t="n">
        <f aca="false">VLOOKUP(B2090,INSUMOS!$A:$I,8,FALSE())</f>
        <v>68.86</v>
      </c>
      <c r="J2090" s="98" t="n">
        <f aca="false">TRUNC(H2090*I2090,2)</f>
        <v>0.75</v>
      </c>
      <c r="K2090" s="21"/>
      <c r="L2090" s="62" t="n">
        <f aca="false">IF(AND(A2091&lt;&gt;"",A2090=""),L2089+1,L2089)</f>
        <v>195</v>
      </c>
      <c r="M2090" s="78" t="n">
        <f aca="false">IF(OR(A2090="Insumo",A2090="Composição Auxiliar"),J2090,"")</f>
        <v>0.75</v>
      </c>
      <c r="N2090" s="79" t="str">
        <f aca="false">IF(ISNUMBER(SEARCH("COM ENCARGOS COMPLEMENTARES",D2090)),J2090,"")</f>
        <v/>
      </c>
      <c r="O2090" s="79" t="n">
        <f aca="false">IF(N2090&lt;&gt;"","",M2090)</f>
        <v>0.75</v>
      </c>
      <c r="P2090" s="80" t="str">
        <f aca="false">IF(A2090="Composição",A2089,"")</f>
        <v/>
      </c>
      <c r="Q2090" s="79" t="str">
        <f aca="false">IF(P2090&lt;&gt;"",SUMIF(L2090:L2155,L2090,N2090:N2155),"")</f>
        <v/>
      </c>
      <c r="R2090" s="79" t="str">
        <f aca="false">IF(P2090&lt;&gt;"",SUMIF(L2090:L2155,L2090,O2090:O2155),"")</f>
        <v/>
      </c>
      <c r="S2090" s="63"/>
    </row>
    <row r="2091" customFormat="false" ht="13.8" hidden="false" customHeight="false" outlineLevel="0" collapsed="false">
      <c r="A2091" s="94" t="s">
        <v>575</v>
      </c>
      <c r="B2091" s="95" t="s">
        <v>893</v>
      </c>
      <c r="C2091" s="94" t="str">
        <f aca="false">VLOOKUP(B2091,INSUMOS!$A:$I,2,FALSE())</f>
        <v>SINAPI</v>
      </c>
      <c r="D2091" s="94" t="str">
        <f aca="false">VLOOKUP(B2091,INSUMOS!$A:$I,3,FALSE())</f>
        <v>ADESIVO PLASTICO PARA PVC, FRASCO COM *850* GR</v>
      </c>
      <c r="E2091" s="94" t="str">
        <f aca="false">VLOOKUP(B2091,INSUMOS!$A:$I,4,FALSE())</f>
        <v>Material</v>
      </c>
      <c r="F2091" s="94"/>
      <c r="G2091" s="96" t="str">
        <f aca="false">VLOOKUP(B2091,INSUMOS!$A:$I,5,FALSE())</f>
        <v>UN</v>
      </c>
      <c r="H2091" s="97" t="n">
        <v>0.0094</v>
      </c>
      <c r="I2091" s="98" t="n">
        <f aca="false">VLOOKUP(B2091,INSUMOS!$A:$I,8,FALSE())</f>
        <v>60.78</v>
      </c>
      <c r="J2091" s="98" t="n">
        <f aca="false">TRUNC(H2091*I2091,2)</f>
        <v>0.57</v>
      </c>
      <c r="K2091" s="21"/>
      <c r="L2091" s="62" t="n">
        <f aca="false">IF(AND(A2092&lt;&gt;"",A2091=""),L2090+1,L2090)</f>
        <v>195</v>
      </c>
      <c r="M2091" s="78" t="n">
        <f aca="false">IF(OR(A2091="Insumo",A2091="Composição Auxiliar"),J2091,"")</f>
        <v>0.57</v>
      </c>
      <c r="N2091" s="79" t="str">
        <f aca="false">IF(ISNUMBER(SEARCH("COM ENCARGOS COMPLEMENTARES",D2091)),J2091,"")</f>
        <v/>
      </c>
      <c r="O2091" s="79" t="n">
        <f aca="false">IF(N2091&lt;&gt;"","",M2091)</f>
        <v>0.57</v>
      </c>
      <c r="P2091" s="80" t="str">
        <f aca="false">IF(A2091="Composição",A2090,"")</f>
        <v/>
      </c>
      <c r="Q2091" s="79" t="str">
        <f aca="false">IF(P2091&lt;&gt;"",SUMIF(L2091:L2156,L2091,N2091:N2156),"")</f>
        <v/>
      </c>
      <c r="R2091" s="79" t="str">
        <f aca="false">IF(P2091&lt;&gt;"",SUMIF(L2091:L2156,L2091,O2091:O2156),"")</f>
        <v/>
      </c>
      <c r="S2091" s="63"/>
    </row>
    <row r="2092" customFormat="false" ht="24" hidden="false" customHeight="false" outlineLevel="0" collapsed="false">
      <c r="A2092" s="94" t="s">
        <v>575</v>
      </c>
      <c r="B2092" s="95" t="s">
        <v>1268</v>
      </c>
      <c r="C2092" s="94" t="str">
        <f aca="false">VLOOKUP(B2092,INSUMOS!$A:$I,2,FALSE())</f>
        <v>SINAPI</v>
      </c>
      <c r="D2092" s="94" t="str">
        <f aca="false">VLOOKUP(B2092,INSUMOS!$A:$I,3,FALSE())</f>
        <v>JOELHO PVC, SOLDAVEL, 90 GRAUS, 32 MM, COR MARROM, PARA AGUA FRIA PREDIAL</v>
      </c>
      <c r="E2092" s="94" t="str">
        <f aca="false">VLOOKUP(B2092,INSUMOS!$A:$I,4,FALSE())</f>
        <v>Material</v>
      </c>
      <c r="F2092" s="94"/>
      <c r="G2092" s="96" t="str">
        <f aca="false">VLOOKUP(B2092,INSUMOS!$A:$I,5,FALSE())</f>
        <v>UN</v>
      </c>
      <c r="H2092" s="97" t="n">
        <v>1</v>
      </c>
      <c r="I2092" s="98" t="n">
        <f aca="false">VLOOKUP(B2092,INSUMOS!$A:$I,8,FALSE())</f>
        <v>2.19</v>
      </c>
      <c r="J2092" s="98" t="n">
        <f aca="false">TRUNC(H2092*I2092,2)</f>
        <v>2.19</v>
      </c>
      <c r="K2092" s="21"/>
      <c r="L2092" s="62" t="n">
        <f aca="false">IF(AND(A2093&lt;&gt;"",A2092=""),L2091+1,L2091)</f>
        <v>195</v>
      </c>
      <c r="M2092" s="78" t="n">
        <f aca="false">IF(OR(A2092="Insumo",A2092="Composição Auxiliar"),J2092,"")</f>
        <v>2.19</v>
      </c>
      <c r="N2092" s="79" t="str">
        <f aca="false">IF(ISNUMBER(SEARCH("COM ENCARGOS COMPLEMENTARES",D2092)),J2092,"")</f>
        <v/>
      </c>
      <c r="O2092" s="79" t="n">
        <f aca="false">IF(N2092&lt;&gt;"","",M2092)</f>
        <v>2.19</v>
      </c>
      <c r="P2092" s="80" t="str">
        <f aca="false">IF(A2092="Composição",A2091,"")</f>
        <v/>
      </c>
      <c r="Q2092" s="79" t="str">
        <f aca="false">IF(P2092&lt;&gt;"",SUMIF(L2092:L2157,L2092,N2092:N2157),"")</f>
        <v/>
      </c>
      <c r="R2092" s="79" t="str">
        <f aca="false">IF(P2092&lt;&gt;"",SUMIF(L2092:L2157,L2092,O2092:O2157),"")</f>
        <v/>
      </c>
      <c r="S2092" s="63"/>
    </row>
    <row r="2093" customFormat="false" ht="13.8" hidden="false" customHeight="false" outlineLevel="0" collapsed="false">
      <c r="A2093" s="99"/>
      <c r="B2093" s="99"/>
      <c r="C2093" s="99"/>
      <c r="D2093" s="99"/>
      <c r="E2093" s="99"/>
      <c r="F2093" s="100"/>
      <c r="G2093" s="99"/>
      <c r="H2093" s="100"/>
      <c r="I2093" s="99"/>
      <c r="J2093" s="100"/>
      <c r="K2093" s="21"/>
      <c r="L2093" s="62" t="n">
        <f aca="false">IF(AND(A2094&lt;&gt;"",A2093=""),L2092+1,L2092)</f>
        <v>195</v>
      </c>
      <c r="M2093" s="78" t="str">
        <f aca="false">IF(OR(A2093="Insumo",A2093="Composição Auxiliar"),J2093,"")</f>
        <v/>
      </c>
      <c r="N2093" s="79" t="str">
        <f aca="false">IF(ISNUMBER(SEARCH("COM ENCARGOS COMPLEMENTARES",D2093)),J2093,"")</f>
        <v/>
      </c>
      <c r="O2093" s="79" t="str">
        <f aca="false">IF(N2093&lt;&gt;"","",M2093)</f>
        <v/>
      </c>
      <c r="P2093" s="80" t="str">
        <f aca="false">IF(A2093="Composição",A2092,"")</f>
        <v/>
      </c>
      <c r="Q2093" s="79" t="str">
        <f aca="false">IF(P2093&lt;&gt;"",SUMIF(L2093:L2158,L2093,N2093:N2158),"")</f>
        <v/>
      </c>
      <c r="R2093" s="79" t="str">
        <f aca="false">IF(P2093&lt;&gt;"",SUMIF(L2093:L2158,L2093,O2093:O2158),"")</f>
        <v/>
      </c>
      <c r="S2093" s="63"/>
    </row>
    <row r="2094" customFormat="false" ht="13.8" hidden="false" customHeight="true" outlineLevel="0" collapsed="false">
      <c r="A2094" s="99"/>
      <c r="B2094" s="99"/>
      <c r="C2094" s="99"/>
      <c r="D2094" s="99"/>
      <c r="E2094" s="99"/>
      <c r="F2094" s="100"/>
      <c r="G2094" s="99"/>
      <c r="H2094" s="99" t="s">
        <v>580</v>
      </c>
      <c r="I2094" s="99"/>
      <c r="J2094" s="100" t="n">
        <f aca="false">TRUNC(SUMIF(L:L,$L2094,M:M)*(1+$J$9),2)</f>
        <v>11.55</v>
      </c>
      <c r="K2094" s="21"/>
      <c r="L2094" s="62" t="n">
        <f aca="false">IF(AND(A2095&lt;&gt;"",A2094=""),L2093+1,L2093)</f>
        <v>195</v>
      </c>
      <c r="M2094" s="78" t="str">
        <f aca="false">IF(OR(A2094="Insumo",A2094="Composição Auxiliar"),J2094,"")</f>
        <v/>
      </c>
      <c r="N2094" s="79" t="str">
        <f aca="false">IF(ISNUMBER(SEARCH("COM ENCARGOS COMPLEMENTARES",D2094)),J2094,"")</f>
        <v/>
      </c>
      <c r="O2094" s="79" t="str">
        <f aca="false">IF(N2094&lt;&gt;"","",M2094)</f>
        <v/>
      </c>
      <c r="P2094" s="80" t="str">
        <f aca="false">IF(A2094="Composição",A2093,"")</f>
        <v/>
      </c>
      <c r="Q2094" s="79" t="str">
        <f aca="false">IF(P2094&lt;&gt;"",SUMIF(L2094:L2159,L2094,N2094:N2159),"")</f>
        <v/>
      </c>
      <c r="R2094" s="79" t="str">
        <f aca="false">IF(P2094&lt;&gt;"",SUMIF(L2094:L2159,L2094,O2094:O2159),"")</f>
        <v/>
      </c>
      <c r="S2094" s="63"/>
    </row>
    <row r="2095" customFormat="false" ht="13.8" hidden="false" customHeight="false" outlineLevel="0" collapsed="false">
      <c r="A2095" s="101"/>
      <c r="B2095" s="101"/>
      <c r="C2095" s="101"/>
      <c r="D2095" s="101"/>
      <c r="E2095" s="101"/>
      <c r="F2095" s="101"/>
      <c r="G2095" s="101" t="s">
        <v>581</v>
      </c>
      <c r="H2095" s="102" t="s">
        <v>1070</v>
      </c>
      <c r="I2095" s="101" t="s">
        <v>583</v>
      </c>
      <c r="J2095" s="103" t="n">
        <f aca="false">TRUNC(J2094*H2095,2)</f>
        <v>80.85</v>
      </c>
      <c r="K2095" s="21"/>
      <c r="L2095" s="62" t="n">
        <f aca="false">IF(AND(A2096&lt;&gt;"",A2095=""),L2094+1,L2094)</f>
        <v>195</v>
      </c>
      <c r="M2095" s="78" t="str">
        <f aca="false">IF(OR(A2095="Insumo",A2095="Composição Auxiliar"),J2095,"")</f>
        <v/>
      </c>
      <c r="N2095" s="79" t="str">
        <f aca="false">IF(ISNUMBER(SEARCH("COM ENCARGOS COMPLEMENTARES",D2095)),J2095,"")</f>
        <v/>
      </c>
      <c r="O2095" s="79" t="str">
        <f aca="false">IF(N2095&lt;&gt;"","",M2095)</f>
        <v/>
      </c>
      <c r="P2095" s="80" t="str">
        <f aca="false">IF(A2095="Composição",A2094,"")</f>
        <v/>
      </c>
      <c r="Q2095" s="79" t="str">
        <f aca="false">IF(P2095&lt;&gt;"",SUMIF(L2095:L2160,L2095,N2095:N2160),"")</f>
        <v/>
      </c>
      <c r="R2095" s="79" t="str">
        <f aca="false">IF(P2095&lt;&gt;"",SUMIF(L2095:L2160,L2095,O2095:O2160),"")</f>
        <v/>
      </c>
      <c r="S2095" s="63"/>
    </row>
    <row r="2096" customFormat="false" ht="13.8" hidden="false" customHeight="false" outlineLevel="0" collapsed="false">
      <c r="A2096" s="104"/>
      <c r="B2096" s="104"/>
      <c r="C2096" s="104"/>
      <c r="D2096" s="104"/>
      <c r="E2096" s="104"/>
      <c r="F2096" s="104"/>
      <c r="G2096" s="104"/>
      <c r="H2096" s="104"/>
      <c r="I2096" s="104"/>
      <c r="J2096" s="104"/>
      <c r="K2096" s="21"/>
      <c r="L2096" s="62" t="n">
        <f aca="false">IF(AND(A2097&lt;&gt;"",A2096=""),L2095+1,L2095)</f>
        <v>196</v>
      </c>
      <c r="M2096" s="78" t="str">
        <f aca="false">IF(OR(A2096="Insumo",A2096="Composição Auxiliar"),J2096,"")</f>
        <v/>
      </c>
      <c r="N2096" s="79" t="str">
        <f aca="false">IF(ISNUMBER(SEARCH("COM ENCARGOS COMPLEMENTARES",D2096)),J2096,"")</f>
        <v/>
      </c>
      <c r="O2096" s="79" t="str">
        <f aca="false">IF(N2096&lt;&gt;"","",M2096)</f>
        <v/>
      </c>
      <c r="P2096" s="80" t="str">
        <f aca="false">IF(A2096="Composição",A2095,"")</f>
        <v/>
      </c>
      <c r="Q2096" s="79" t="str">
        <f aca="false">IF(P2096&lt;&gt;"",SUMIF(L2096:L2161,L2096,N2096:N2161),"")</f>
        <v/>
      </c>
      <c r="R2096" s="79" t="str">
        <f aca="false">IF(P2096&lt;&gt;"",SUMIF(L2096:L2161,L2096,O2096:O2161),"")</f>
        <v/>
      </c>
      <c r="S2096" s="63"/>
    </row>
    <row r="2097" customFormat="false" ht="14.5" hidden="false" customHeight="true" outlineLevel="0" collapsed="false">
      <c r="A2097" s="81" t="s">
        <v>481</v>
      </c>
      <c r="B2097" s="82" t="s">
        <v>552</v>
      </c>
      <c r="C2097" s="81" t="s">
        <v>553</v>
      </c>
      <c r="D2097" s="81" t="s">
        <v>554</v>
      </c>
      <c r="E2097" s="81" t="s">
        <v>555</v>
      </c>
      <c r="F2097" s="81"/>
      <c r="G2097" s="83" t="s">
        <v>556</v>
      </c>
      <c r="H2097" s="82" t="s">
        <v>557</v>
      </c>
      <c r="I2097" s="82" t="s">
        <v>558</v>
      </c>
      <c r="J2097" s="82" t="s">
        <v>559</v>
      </c>
      <c r="K2097" s="21"/>
      <c r="L2097" s="62" t="n">
        <f aca="false">IF(AND(A2098&lt;&gt;"",A2097=""),L2096+1,L2096)</f>
        <v>196</v>
      </c>
      <c r="M2097" s="78" t="str">
        <f aca="false">IF(OR(A2097="Insumo",A2097="Composição Auxiliar"),J2097,"")</f>
        <v/>
      </c>
      <c r="N2097" s="79" t="str">
        <f aca="false">IF(ISNUMBER(SEARCH("COM ENCARGOS COMPLEMENTARES",D2097)),J2097,"")</f>
        <v/>
      </c>
      <c r="O2097" s="79" t="str">
        <f aca="false">IF(N2097&lt;&gt;"","",M2097)</f>
        <v/>
      </c>
      <c r="P2097" s="80" t="str">
        <f aca="false">IF(A2097="Composição",A2096,"")</f>
        <v/>
      </c>
      <c r="Q2097" s="79" t="str">
        <f aca="false">IF(P2097&lt;&gt;"",SUMIF(L2097:L2162,L2097,N2097:N2162),"")</f>
        <v/>
      </c>
      <c r="R2097" s="79" t="str">
        <f aca="false">IF(P2097&lt;&gt;"",SUMIF(L2097:L2162,L2097,O2097:O2162),"")</f>
        <v/>
      </c>
      <c r="S2097" s="63"/>
    </row>
    <row r="2098" customFormat="false" ht="24" hidden="false" customHeight="true" outlineLevel="0" collapsed="false">
      <c r="A2098" s="84" t="s">
        <v>560</v>
      </c>
      <c r="B2098" s="85" t="s">
        <v>433</v>
      </c>
      <c r="C2098" s="84" t="s">
        <v>561</v>
      </c>
      <c r="D2098" s="84" t="s">
        <v>1270</v>
      </c>
      <c r="E2098" s="84" t="s">
        <v>819</v>
      </c>
      <c r="F2098" s="84"/>
      <c r="G2098" s="86" t="s">
        <v>587</v>
      </c>
      <c r="H2098" s="87" t="n">
        <v>1</v>
      </c>
      <c r="I2098" s="88" t="n">
        <f aca="false">SUMIF(L:L,$L2098,M:M)</f>
        <v>13.43</v>
      </c>
      <c r="J2098" s="88" t="n">
        <f aca="false">TRUNC(H2098*I2098,2)</f>
        <v>13.43</v>
      </c>
      <c r="K2098" s="21"/>
      <c r="L2098" s="62" t="n">
        <f aca="false">IF(AND(A2099&lt;&gt;"",A2098=""),L2097+1,L2097)</f>
        <v>196</v>
      </c>
      <c r="M2098" s="78" t="str">
        <f aca="false">IF(OR(A2098="Insumo",A2098="Composição Auxiliar"),J2098,"")</f>
        <v/>
      </c>
      <c r="N2098" s="79" t="str">
        <f aca="false">IF(ISNUMBER(SEARCH("COM ENCARGOS COMPLEMENTARES",D2098)),J2098,"")</f>
        <v/>
      </c>
      <c r="O2098" s="79" t="str">
        <f aca="false">IF(N2098&lt;&gt;"","",M2098)</f>
        <v/>
      </c>
      <c r="P2098" s="80" t="str">
        <f aca="false">IF(A2098="Composição",A2097,"")</f>
        <v> 10.3.4.3 </v>
      </c>
      <c r="Q2098" s="79" t="n">
        <f aca="false">IF(P2098&lt;&gt;"",SUMIF(L2098:L2163,L2098,N2098:N2163),"")</f>
        <v>8.02</v>
      </c>
      <c r="R2098" s="79" t="n">
        <f aca="false">IF(P2098&lt;&gt;"",SUMIF(L2098:L2163,L2098,O2098:O2163),"")</f>
        <v>5.41</v>
      </c>
      <c r="S2098" s="63"/>
    </row>
    <row r="2099" customFormat="false" ht="24" hidden="false" customHeight="true" outlineLevel="0" collapsed="false">
      <c r="A2099" s="89" t="s">
        <v>565</v>
      </c>
      <c r="B2099" s="90" t="s">
        <v>827</v>
      </c>
      <c r="C2099" s="89" t="s">
        <v>561</v>
      </c>
      <c r="D2099" s="89" t="s">
        <v>828</v>
      </c>
      <c r="E2099" s="89" t="s">
        <v>568</v>
      </c>
      <c r="F2099" s="89"/>
      <c r="G2099" s="91" t="s">
        <v>569</v>
      </c>
      <c r="H2099" s="92" t="n">
        <v>0.1576</v>
      </c>
      <c r="I2099" s="93" t="n">
        <f aca="false">SUMIFS('ANALÍTICA AUXILIARES'!J:J,'ANALÍTICA AUXILIARES'!A:A,"Composição",'ANALÍTICA AUXILIARES'!B:B,$B2099)</f>
        <v>23.32</v>
      </c>
      <c r="J2099" s="93" t="n">
        <f aca="false">TRUNC(H2099*I2099,2)</f>
        <v>3.67</v>
      </c>
      <c r="K2099" s="21"/>
      <c r="L2099" s="62" t="n">
        <f aca="false">IF(AND(A2100&lt;&gt;"",A2099=""),L2098+1,L2098)</f>
        <v>196</v>
      </c>
      <c r="M2099" s="78" t="n">
        <f aca="false">IF(OR(A2099="Insumo",A2099="Composição Auxiliar"),J2099,"")</f>
        <v>3.67</v>
      </c>
      <c r="N2099" s="79" t="n">
        <f aca="false">IF(ISNUMBER(SEARCH("COM ENCARGOS COMPLEMENTARES",D2099)),J2099,"")</f>
        <v>3.67</v>
      </c>
      <c r="O2099" s="79" t="str">
        <f aca="false">IF(N2099&lt;&gt;"","",M2099)</f>
        <v/>
      </c>
      <c r="P2099" s="80" t="str">
        <f aca="false">IF(A2099="Composição",A2098,"")</f>
        <v/>
      </c>
      <c r="Q2099" s="79" t="str">
        <f aca="false">IF(P2099&lt;&gt;"",SUMIF(L2099:L2164,L2099,N2099:N2164),"")</f>
        <v/>
      </c>
      <c r="R2099" s="79" t="str">
        <f aca="false">IF(P2099&lt;&gt;"",SUMIF(L2099:L2164,L2099,O2099:O2164),"")</f>
        <v/>
      </c>
      <c r="S2099" s="63"/>
    </row>
    <row r="2100" customFormat="false" ht="24" hidden="false" customHeight="true" outlineLevel="0" collapsed="false">
      <c r="A2100" s="89" t="s">
        <v>565</v>
      </c>
      <c r="B2100" s="90" t="s">
        <v>820</v>
      </c>
      <c r="C2100" s="89" t="s">
        <v>561</v>
      </c>
      <c r="D2100" s="89" t="s">
        <v>821</v>
      </c>
      <c r="E2100" s="89" t="s">
        <v>568</v>
      </c>
      <c r="F2100" s="89"/>
      <c r="G2100" s="91" t="s">
        <v>569</v>
      </c>
      <c r="H2100" s="92" t="n">
        <v>0.1576</v>
      </c>
      <c r="I2100" s="93" t="n">
        <f aca="false">SUMIFS('ANALÍTICA AUXILIARES'!J:J,'ANALÍTICA AUXILIARES'!A:A,"Composição",'ANALÍTICA AUXILIARES'!B:B,$B2100)</f>
        <v>27.62</v>
      </c>
      <c r="J2100" s="93" t="n">
        <f aca="false">TRUNC(H2100*I2100,2)</f>
        <v>4.35</v>
      </c>
      <c r="K2100" s="21"/>
      <c r="L2100" s="62" t="n">
        <f aca="false">IF(AND(A2101&lt;&gt;"",A2100=""),L2099+1,L2099)</f>
        <v>196</v>
      </c>
      <c r="M2100" s="78" t="n">
        <f aca="false">IF(OR(A2100="Insumo",A2100="Composição Auxiliar"),J2100,"")</f>
        <v>4.35</v>
      </c>
      <c r="N2100" s="79" t="n">
        <f aca="false">IF(ISNUMBER(SEARCH("COM ENCARGOS COMPLEMENTARES",D2100)),J2100,"")</f>
        <v>4.35</v>
      </c>
      <c r="O2100" s="79" t="str">
        <f aca="false">IF(N2100&lt;&gt;"","",M2100)</f>
        <v/>
      </c>
      <c r="P2100" s="80" t="str">
        <f aca="false">IF(A2100="Composição",A2099,"")</f>
        <v/>
      </c>
      <c r="Q2100" s="79" t="str">
        <f aca="false">IF(P2100&lt;&gt;"",SUMIF(L2100:L2165,L2100,N2100:N2165),"")</f>
        <v/>
      </c>
      <c r="R2100" s="79" t="str">
        <f aca="false">IF(P2100&lt;&gt;"",SUMIF(L2100:L2165,L2100,O2100:O2165),"")</f>
        <v/>
      </c>
      <c r="S2100" s="63"/>
    </row>
    <row r="2101" customFormat="false" ht="24" hidden="false" customHeight="false" outlineLevel="0" collapsed="false">
      <c r="A2101" s="94" t="s">
        <v>575</v>
      </c>
      <c r="B2101" s="95" t="s">
        <v>892</v>
      </c>
      <c r="C2101" s="94" t="str">
        <f aca="false">VLOOKUP(B2101,INSUMOS!$A:$I,2,FALSE())</f>
        <v>SINAPI</v>
      </c>
      <c r="D2101" s="94" t="str">
        <f aca="false">VLOOKUP(B2101,INSUMOS!$A:$I,3,FALSE())</f>
        <v>SOLUCAO PREPARADORA / LIMPADORA PARA PVC, FRASCO COM 1000 CM3</v>
      </c>
      <c r="E2101" s="94" t="str">
        <f aca="false">VLOOKUP(B2101,INSUMOS!$A:$I,4,FALSE())</f>
        <v>Material</v>
      </c>
      <c r="F2101" s="94"/>
      <c r="G2101" s="96" t="str">
        <f aca="false">VLOOKUP(B2101,INSUMOS!$A:$I,5,FALSE())</f>
        <v>UN</v>
      </c>
      <c r="H2101" s="97" t="n">
        <v>0.0165</v>
      </c>
      <c r="I2101" s="98" t="n">
        <f aca="false">VLOOKUP(B2101,INSUMOS!$A:$I,8,FALSE())</f>
        <v>68.86</v>
      </c>
      <c r="J2101" s="98" t="n">
        <f aca="false">TRUNC(H2101*I2101,2)</f>
        <v>1.13</v>
      </c>
      <c r="K2101" s="21"/>
      <c r="L2101" s="62" t="n">
        <f aca="false">IF(AND(A2102&lt;&gt;"",A2101=""),L2100+1,L2100)</f>
        <v>196</v>
      </c>
      <c r="M2101" s="78" t="n">
        <f aca="false">IF(OR(A2101="Insumo",A2101="Composição Auxiliar"),J2101,"")</f>
        <v>1.13</v>
      </c>
      <c r="N2101" s="79" t="str">
        <f aca="false">IF(ISNUMBER(SEARCH("COM ENCARGOS COMPLEMENTARES",D2101)),J2101,"")</f>
        <v/>
      </c>
      <c r="O2101" s="79" t="n">
        <f aca="false">IF(N2101&lt;&gt;"","",M2101)</f>
        <v>1.13</v>
      </c>
      <c r="P2101" s="80" t="str">
        <f aca="false">IF(A2101="Composição",A2100,"")</f>
        <v/>
      </c>
      <c r="Q2101" s="79" t="str">
        <f aca="false">IF(P2101&lt;&gt;"",SUMIF(L2101:L2166,L2101,N2101:N2166),"")</f>
        <v/>
      </c>
      <c r="R2101" s="79" t="str">
        <f aca="false">IF(P2101&lt;&gt;"",SUMIF(L2101:L2166,L2101,O2101:O2166),"")</f>
        <v/>
      </c>
      <c r="S2101" s="63"/>
    </row>
    <row r="2102" customFormat="false" ht="13.8" hidden="false" customHeight="false" outlineLevel="0" collapsed="false">
      <c r="A2102" s="94" t="s">
        <v>575</v>
      </c>
      <c r="B2102" s="95" t="s">
        <v>966</v>
      </c>
      <c r="C2102" s="94" t="str">
        <f aca="false">VLOOKUP(B2102,INSUMOS!$A:$I,2,FALSE())</f>
        <v>SINAPI</v>
      </c>
      <c r="D2102" s="94" t="str">
        <f aca="false">VLOOKUP(B2102,INSUMOS!$A:$I,3,FALSE())</f>
        <v>LIXA D'AGUA EM FOLHA, COR PRETA, GRAO 100</v>
      </c>
      <c r="E2102" s="94" t="str">
        <f aca="false">VLOOKUP(B2102,INSUMOS!$A:$I,4,FALSE())</f>
        <v>Material</v>
      </c>
      <c r="F2102" s="94"/>
      <c r="G2102" s="96" t="str">
        <f aca="false">VLOOKUP(B2102,INSUMOS!$A:$I,5,FALSE())</f>
        <v>UN</v>
      </c>
      <c r="H2102" s="97" t="n">
        <v>0.0099</v>
      </c>
      <c r="I2102" s="98" t="n">
        <f aca="false">VLOOKUP(B2102,INSUMOS!$A:$I,8,FALSE())</f>
        <v>2.39</v>
      </c>
      <c r="J2102" s="98" t="n">
        <f aca="false">TRUNC(H2102*I2102,2)</f>
        <v>0.02</v>
      </c>
      <c r="K2102" s="21"/>
      <c r="L2102" s="62" t="n">
        <f aca="false">IF(AND(A2103&lt;&gt;"",A2102=""),L2101+1,L2101)</f>
        <v>196</v>
      </c>
      <c r="M2102" s="78" t="n">
        <f aca="false">IF(OR(A2102="Insumo",A2102="Composição Auxiliar"),J2102,"")</f>
        <v>0.02</v>
      </c>
      <c r="N2102" s="79" t="str">
        <f aca="false">IF(ISNUMBER(SEARCH("COM ENCARGOS COMPLEMENTARES",D2102)),J2102,"")</f>
        <v/>
      </c>
      <c r="O2102" s="79" t="n">
        <f aca="false">IF(N2102&lt;&gt;"","",M2102)</f>
        <v>0.02</v>
      </c>
      <c r="P2102" s="80" t="str">
        <f aca="false">IF(A2102="Composição",A2101,"")</f>
        <v/>
      </c>
      <c r="Q2102" s="79" t="str">
        <f aca="false">IF(P2102&lt;&gt;"",SUMIF(L2102:L2167,L2102,N2102:N2167),"")</f>
        <v/>
      </c>
      <c r="R2102" s="79" t="str">
        <f aca="false">IF(P2102&lt;&gt;"",SUMIF(L2102:L2167,L2102,O2102:O2167),"")</f>
        <v/>
      </c>
      <c r="S2102" s="63"/>
    </row>
    <row r="2103" customFormat="false" ht="24" hidden="false" customHeight="false" outlineLevel="0" collapsed="false">
      <c r="A2103" s="94" t="s">
        <v>575</v>
      </c>
      <c r="B2103" s="95" t="s">
        <v>1271</v>
      </c>
      <c r="C2103" s="94" t="str">
        <f aca="false">VLOOKUP(B2103,INSUMOS!$A:$I,2,FALSE())</f>
        <v>SINAPI</v>
      </c>
      <c r="D2103" s="94" t="str">
        <f aca="false">VLOOKUP(B2103,INSUMOS!$A:$I,3,FALSE())</f>
        <v>TE SOLDAVEL, PVC, 90 GRAUS, 32 MM, PARA AGUA FRIA PREDIAL (NBR 5648)</v>
      </c>
      <c r="E2103" s="94" t="str">
        <f aca="false">VLOOKUP(B2103,INSUMOS!$A:$I,4,FALSE())</f>
        <v>Material</v>
      </c>
      <c r="F2103" s="94"/>
      <c r="G2103" s="96" t="str">
        <f aca="false">VLOOKUP(B2103,INSUMOS!$A:$I,5,FALSE())</f>
        <v>UN</v>
      </c>
      <c r="H2103" s="97" t="n">
        <v>1</v>
      </c>
      <c r="I2103" s="98" t="n">
        <f aca="false">VLOOKUP(B2103,INSUMOS!$A:$I,8,FALSE())</f>
        <v>3.41</v>
      </c>
      <c r="J2103" s="98" t="n">
        <f aca="false">TRUNC(H2103*I2103,2)</f>
        <v>3.41</v>
      </c>
      <c r="K2103" s="21"/>
      <c r="L2103" s="62" t="n">
        <f aca="false">IF(AND(A2104&lt;&gt;"",A2103=""),L2102+1,L2102)</f>
        <v>196</v>
      </c>
      <c r="M2103" s="78" t="n">
        <f aca="false">IF(OR(A2103="Insumo",A2103="Composição Auxiliar"),J2103,"")</f>
        <v>3.41</v>
      </c>
      <c r="N2103" s="79" t="str">
        <f aca="false">IF(ISNUMBER(SEARCH("COM ENCARGOS COMPLEMENTARES",D2103)),J2103,"")</f>
        <v/>
      </c>
      <c r="O2103" s="79" t="n">
        <f aca="false">IF(N2103&lt;&gt;"","",M2103)</f>
        <v>3.41</v>
      </c>
      <c r="P2103" s="80" t="str">
        <f aca="false">IF(A2103="Composição",A2102,"")</f>
        <v/>
      </c>
      <c r="Q2103" s="79" t="str">
        <f aca="false">IF(P2103&lt;&gt;"",SUMIF(L2103:L2168,L2103,N2103:N2168),"")</f>
        <v/>
      </c>
      <c r="R2103" s="79" t="str">
        <f aca="false">IF(P2103&lt;&gt;"",SUMIF(L2103:L2168,L2103,O2103:O2168),"")</f>
        <v/>
      </c>
      <c r="S2103" s="63"/>
    </row>
    <row r="2104" customFormat="false" ht="13.8" hidden="false" customHeight="false" outlineLevel="0" collapsed="false">
      <c r="A2104" s="94" t="s">
        <v>575</v>
      </c>
      <c r="B2104" s="95" t="s">
        <v>893</v>
      </c>
      <c r="C2104" s="94" t="str">
        <f aca="false">VLOOKUP(B2104,INSUMOS!$A:$I,2,FALSE())</f>
        <v>SINAPI</v>
      </c>
      <c r="D2104" s="94" t="str">
        <f aca="false">VLOOKUP(B2104,INSUMOS!$A:$I,3,FALSE())</f>
        <v>ADESIVO PLASTICO PARA PVC, FRASCO COM *850* GR</v>
      </c>
      <c r="E2104" s="94" t="str">
        <f aca="false">VLOOKUP(B2104,INSUMOS!$A:$I,4,FALSE())</f>
        <v>Material</v>
      </c>
      <c r="F2104" s="94"/>
      <c r="G2104" s="96" t="str">
        <f aca="false">VLOOKUP(B2104,INSUMOS!$A:$I,5,FALSE())</f>
        <v>UN</v>
      </c>
      <c r="H2104" s="97" t="n">
        <v>0.0141</v>
      </c>
      <c r="I2104" s="98" t="n">
        <f aca="false">VLOOKUP(B2104,INSUMOS!$A:$I,8,FALSE())</f>
        <v>60.78</v>
      </c>
      <c r="J2104" s="98" t="n">
        <f aca="false">TRUNC(H2104*I2104,2)</f>
        <v>0.85</v>
      </c>
      <c r="K2104" s="21"/>
      <c r="L2104" s="62" t="n">
        <f aca="false">IF(AND(A2105&lt;&gt;"",A2104=""),L2103+1,L2103)</f>
        <v>196</v>
      </c>
      <c r="M2104" s="78" t="n">
        <f aca="false">IF(OR(A2104="Insumo",A2104="Composição Auxiliar"),J2104,"")</f>
        <v>0.85</v>
      </c>
      <c r="N2104" s="79" t="str">
        <f aca="false">IF(ISNUMBER(SEARCH("COM ENCARGOS COMPLEMENTARES",D2104)),J2104,"")</f>
        <v/>
      </c>
      <c r="O2104" s="79" t="n">
        <f aca="false">IF(N2104&lt;&gt;"","",M2104)</f>
        <v>0.85</v>
      </c>
      <c r="P2104" s="80" t="str">
        <f aca="false">IF(A2104="Composição",A2103,"")</f>
        <v/>
      </c>
      <c r="Q2104" s="79" t="str">
        <f aca="false">IF(P2104&lt;&gt;"",SUMIF(L2104:L2169,L2104,N2104:N2169),"")</f>
        <v/>
      </c>
      <c r="R2104" s="79" t="str">
        <f aca="false">IF(P2104&lt;&gt;"",SUMIF(L2104:L2169,L2104,O2104:O2169),"")</f>
        <v/>
      </c>
      <c r="S2104" s="63"/>
    </row>
    <row r="2105" customFormat="false" ht="13.8" hidden="false" customHeight="false" outlineLevel="0" collapsed="false">
      <c r="A2105" s="99"/>
      <c r="B2105" s="99"/>
      <c r="C2105" s="99"/>
      <c r="D2105" s="99"/>
      <c r="E2105" s="99"/>
      <c r="F2105" s="100"/>
      <c r="G2105" s="99"/>
      <c r="H2105" s="100"/>
      <c r="I2105" s="99"/>
      <c r="J2105" s="100"/>
      <c r="K2105" s="21"/>
      <c r="L2105" s="62" t="n">
        <f aca="false">IF(AND(A2106&lt;&gt;"",A2105=""),L2104+1,L2104)</f>
        <v>196</v>
      </c>
      <c r="M2105" s="78" t="str">
        <f aca="false">IF(OR(A2105="Insumo",A2105="Composição Auxiliar"),J2105,"")</f>
        <v/>
      </c>
      <c r="N2105" s="79" t="str">
        <f aca="false">IF(ISNUMBER(SEARCH("COM ENCARGOS COMPLEMENTARES",D2105)),J2105,"")</f>
        <v/>
      </c>
      <c r="O2105" s="79" t="str">
        <f aca="false">IF(N2105&lt;&gt;"","",M2105)</f>
        <v/>
      </c>
      <c r="P2105" s="80" t="str">
        <f aca="false">IF(A2105="Composição",A2104,"")</f>
        <v/>
      </c>
      <c r="Q2105" s="79" t="str">
        <f aca="false">IF(P2105&lt;&gt;"",SUMIF(L2105:L2170,L2105,N2105:N2170),"")</f>
        <v/>
      </c>
      <c r="R2105" s="79" t="str">
        <f aca="false">IF(P2105&lt;&gt;"",SUMIF(L2105:L2170,L2105,O2105:O2170),"")</f>
        <v/>
      </c>
      <c r="S2105" s="63"/>
    </row>
    <row r="2106" customFormat="false" ht="13.8" hidden="false" customHeight="true" outlineLevel="0" collapsed="false">
      <c r="A2106" s="99"/>
      <c r="B2106" s="99"/>
      <c r="C2106" s="99"/>
      <c r="D2106" s="99"/>
      <c r="E2106" s="99"/>
      <c r="F2106" s="100"/>
      <c r="G2106" s="99"/>
      <c r="H2106" s="99" t="s">
        <v>580</v>
      </c>
      <c r="I2106" s="99"/>
      <c r="J2106" s="100" t="n">
        <f aca="false">TRUNC(SUMIF(L:L,$L2106,M:M)*(1+$J$9),2)</f>
        <v>16.28</v>
      </c>
      <c r="K2106" s="21"/>
      <c r="L2106" s="62" t="n">
        <f aca="false">IF(AND(A2107&lt;&gt;"",A2106=""),L2105+1,L2105)</f>
        <v>196</v>
      </c>
      <c r="M2106" s="78" t="str">
        <f aca="false">IF(OR(A2106="Insumo",A2106="Composição Auxiliar"),J2106,"")</f>
        <v/>
      </c>
      <c r="N2106" s="79" t="str">
        <f aca="false">IF(ISNUMBER(SEARCH("COM ENCARGOS COMPLEMENTARES",D2106)),J2106,"")</f>
        <v/>
      </c>
      <c r="O2106" s="79" t="str">
        <f aca="false">IF(N2106&lt;&gt;"","",M2106)</f>
        <v/>
      </c>
      <c r="P2106" s="80" t="str">
        <f aca="false">IF(A2106="Composição",A2105,"")</f>
        <v/>
      </c>
      <c r="Q2106" s="79" t="str">
        <f aca="false">IF(P2106&lt;&gt;"",SUMIF(L2106:L2171,L2106,N2106:N2171),"")</f>
        <v/>
      </c>
      <c r="R2106" s="79" t="str">
        <f aca="false">IF(P2106&lt;&gt;"",SUMIF(L2106:L2171,L2106,O2106:O2171),"")</f>
        <v/>
      </c>
      <c r="S2106" s="63"/>
    </row>
    <row r="2107" customFormat="false" ht="13.8" hidden="false" customHeight="false" outlineLevel="0" collapsed="false">
      <c r="A2107" s="101"/>
      <c r="B2107" s="101"/>
      <c r="C2107" s="101"/>
      <c r="D2107" s="101"/>
      <c r="E2107" s="101"/>
      <c r="F2107" s="101"/>
      <c r="G2107" s="101" t="s">
        <v>581</v>
      </c>
      <c r="H2107" s="102" t="s">
        <v>595</v>
      </c>
      <c r="I2107" s="101" t="s">
        <v>583</v>
      </c>
      <c r="J2107" s="103" t="n">
        <f aca="false">TRUNC(J2106*H2107,2)</f>
        <v>16.28</v>
      </c>
      <c r="K2107" s="21"/>
      <c r="L2107" s="62" t="n">
        <f aca="false">IF(AND(A2108&lt;&gt;"",A2107=""),L2106+1,L2106)</f>
        <v>196</v>
      </c>
      <c r="M2107" s="78" t="str">
        <f aca="false">IF(OR(A2107="Insumo",A2107="Composição Auxiliar"),J2107,"")</f>
        <v/>
      </c>
      <c r="N2107" s="79" t="str">
        <f aca="false">IF(ISNUMBER(SEARCH("COM ENCARGOS COMPLEMENTARES",D2107)),J2107,"")</f>
        <v/>
      </c>
      <c r="O2107" s="79" t="str">
        <f aca="false">IF(N2107&lt;&gt;"","",M2107)</f>
        <v/>
      </c>
      <c r="P2107" s="80" t="str">
        <f aca="false">IF(A2107="Composição",A2106,"")</f>
        <v/>
      </c>
      <c r="Q2107" s="79" t="str">
        <f aca="false">IF(P2107&lt;&gt;"",SUMIF(L2107:L2172,L2107,N2107:N2172),"")</f>
        <v/>
      </c>
      <c r="R2107" s="79" t="str">
        <f aca="false">IF(P2107&lt;&gt;"",SUMIF(L2107:L2172,L2107,O2107:O2172),"")</f>
        <v/>
      </c>
      <c r="S2107" s="63"/>
    </row>
    <row r="2108" customFormat="false" ht="13.8" hidden="false" customHeight="false" outlineLevel="0" collapsed="false">
      <c r="A2108" s="104"/>
      <c r="B2108" s="104"/>
      <c r="C2108" s="104"/>
      <c r="D2108" s="104"/>
      <c r="E2108" s="104"/>
      <c r="F2108" s="104"/>
      <c r="G2108" s="104"/>
      <c r="H2108" s="104"/>
      <c r="I2108" s="104"/>
      <c r="J2108" s="104"/>
      <c r="K2108" s="21"/>
      <c r="L2108" s="62" t="n">
        <f aca="false">IF(AND(A2109&lt;&gt;"",A2108=""),L2107+1,L2107)</f>
        <v>197</v>
      </c>
      <c r="M2108" s="78" t="str">
        <f aca="false">IF(OR(A2108="Insumo",A2108="Composição Auxiliar"),J2108,"")</f>
        <v/>
      </c>
      <c r="N2108" s="79" t="str">
        <f aca="false">IF(ISNUMBER(SEARCH("COM ENCARGOS COMPLEMENTARES",D2108)),J2108,"")</f>
        <v/>
      </c>
      <c r="O2108" s="79" t="str">
        <f aca="false">IF(N2108&lt;&gt;"","",M2108)</f>
        <v/>
      </c>
      <c r="P2108" s="80" t="str">
        <f aca="false">IF(A2108="Composição",A2107,"")</f>
        <v/>
      </c>
      <c r="Q2108" s="79" t="str">
        <f aca="false">IF(P2108&lt;&gt;"",SUMIF(L2108:L2173,L2108,N2108:N2173),"")</f>
        <v/>
      </c>
      <c r="R2108" s="79" t="str">
        <f aca="false">IF(P2108&lt;&gt;"",SUMIF(L2108:L2173,L2108,O2108:O2173),"")</f>
        <v/>
      </c>
      <c r="S2108" s="63"/>
    </row>
    <row r="2109" customFormat="false" ht="13.8" hidden="false" customHeight="false" outlineLevel="0" collapsed="false">
      <c r="A2109" s="74" t="s">
        <v>482</v>
      </c>
      <c r="B2109" s="74"/>
      <c r="C2109" s="74"/>
      <c r="D2109" s="74" t="s">
        <v>169</v>
      </c>
      <c r="E2109" s="74"/>
      <c r="F2109" s="74"/>
      <c r="G2109" s="74"/>
      <c r="H2109" s="75"/>
      <c r="I2109" s="74"/>
      <c r="J2109" s="76"/>
      <c r="K2109" s="21"/>
      <c r="L2109" s="62" t="n">
        <f aca="false">IF(AND(A2110&lt;&gt;"",A2109=""),L2108+1,L2108)</f>
        <v>197</v>
      </c>
      <c r="M2109" s="78" t="str">
        <f aca="false">IF(OR(A2109="Insumo",A2109="Composição Auxiliar"),J2109,"")</f>
        <v/>
      </c>
      <c r="N2109" s="79" t="str">
        <f aca="false">IF(ISNUMBER(SEARCH("COM ENCARGOS COMPLEMENTARES",D2109)),J2109,"")</f>
        <v/>
      </c>
      <c r="O2109" s="79" t="str">
        <f aca="false">IF(N2109&lt;&gt;"","",M2109)</f>
        <v/>
      </c>
      <c r="P2109" s="80" t="str">
        <f aca="false">IF(A2109="Composição",A2108,"")</f>
        <v/>
      </c>
      <c r="Q2109" s="79" t="str">
        <f aca="false">IF(P2109&lt;&gt;"",SUMIF(L2109:L2174,L2109,N2109:N2174),"")</f>
        <v/>
      </c>
      <c r="R2109" s="79" t="str">
        <f aca="false">IF(P2109&lt;&gt;"",SUMIF(L2109:L2174,L2109,O2109:O2174),"")</f>
        <v/>
      </c>
      <c r="S2109" s="63"/>
    </row>
    <row r="2110" customFormat="false" ht="14.5" hidden="false" customHeight="true" outlineLevel="0" collapsed="false">
      <c r="A2110" s="81" t="s">
        <v>483</v>
      </c>
      <c r="B2110" s="82" t="s">
        <v>552</v>
      </c>
      <c r="C2110" s="81" t="s">
        <v>553</v>
      </c>
      <c r="D2110" s="81" t="s">
        <v>554</v>
      </c>
      <c r="E2110" s="81" t="s">
        <v>555</v>
      </c>
      <c r="F2110" s="81"/>
      <c r="G2110" s="83" t="s">
        <v>556</v>
      </c>
      <c r="H2110" s="82" t="s">
        <v>557</v>
      </c>
      <c r="I2110" s="82" t="s">
        <v>558</v>
      </c>
      <c r="J2110" s="82" t="s">
        <v>559</v>
      </c>
      <c r="K2110" s="21"/>
      <c r="L2110" s="62" t="n">
        <f aca="false">IF(AND(A2111&lt;&gt;"",A2110=""),L2109+1,L2109)</f>
        <v>197</v>
      </c>
      <c r="M2110" s="78" t="str">
        <f aca="false">IF(OR(A2110="Insumo",A2110="Composição Auxiliar"),J2110,"")</f>
        <v/>
      </c>
      <c r="N2110" s="79" t="str">
        <f aca="false">IF(ISNUMBER(SEARCH("COM ENCARGOS COMPLEMENTARES",D2110)),J2110,"")</f>
        <v/>
      </c>
      <c r="O2110" s="79" t="str">
        <f aca="false">IF(N2110&lt;&gt;"","",M2110)</f>
        <v/>
      </c>
      <c r="P2110" s="80" t="str">
        <f aca="false">IF(A2110="Composição",A2109,"")</f>
        <v/>
      </c>
      <c r="Q2110" s="79" t="str">
        <f aca="false">IF(P2110&lt;&gt;"",SUMIF(L2110:L2175,L2110,N2110:N2175),"")</f>
        <v/>
      </c>
      <c r="R2110" s="79" t="str">
        <f aca="false">IF(P2110&lt;&gt;"",SUMIF(L2110:L2175,L2110,O2110:O2175),"")</f>
        <v/>
      </c>
      <c r="S2110" s="63"/>
    </row>
    <row r="2111" customFormat="false" ht="24" hidden="false" customHeight="true" outlineLevel="0" collapsed="false">
      <c r="A2111" s="84" t="s">
        <v>560</v>
      </c>
      <c r="B2111" s="85" t="s">
        <v>228</v>
      </c>
      <c r="C2111" s="84" t="s">
        <v>584</v>
      </c>
      <c r="D2111" s="84" t="s">
        <v>969</v>
      </c>
      <c r="E2111" s="84" t="s">
        <v>912</v>
      </c>
      <c r="F2111" s="84"/>
      <c r="G2111" s="86" t="s">
        <v>587</v>
      </c>
      <c r="H2111" s="87" t="n">
        <v>1</v>
      </c>
      <c r="I2111" s="88" t="n">
        <f aca="false">SUMIF(L:L,$L2111,M:M)</f>
        <v>27.28</v>
      </c>
      <c r="J2111" s="88" t="n">
        <f aca="false">TRUNC(H2111*I2111,2)</f>
        <v>27.28</v>
      </c>
      <c r="K2111" s="21"/>
      <c r="L2111" s="62" t="n">
        <f aca="false">IF(AND(A2112&lt;&gt;"",A2111=""),L2110+1,L2110)</f>
        <v>197</v>
      </c>
      <c r="M2111" s="78" t="str">
        <f aca="false">IF(OR(A2111="Insumo",A2111="Composição Auxiliar"),J2111,"")</f>
        <v/>
      </c>
      <c r="N2111" s="79" t="str">
        <f aca="false">IF(ISNUMBER(SEARCH("COM ENCARGOS COMPLEMENTARES",D2111)),J2111,"")</f>
        <v/>
      </c>
      <c r="O2111" s="79" t="str">
        <f aca="false">IF(N2111&lt;&gt;"","",M2111)</f>
        <v/>
      </c>
      <c r="P2111" s="80" t="str">
        <f aca="false">IF(A2111="Composição",A2110,"")</f>
        <v> 10.3.5.1 </v>
      </c>
      <c r="Q2111" s="79" t="n">
        <f aca="false">IF(P2111&lt;&gt;"",SUMIF(L2111:L2176,L2111,N2111:N2176),"")</f>
        <v>12.81</v>
      </c>
      <c r="R2111" s="79" t="n">
        <f aca="false">IF(P2111&lt;&gt;"",SUMIF(L2111:L2176,L2111,O2111:O2176),"")</f>
        <v>14.47</v>
      </c>
      <c r="S2111" s="63"/>
    </row>
    <row r="2112" customFormat="false" ht="24" hidden="false" customHeight="true" outlineLevel="0" collapsed="false">
      <c r="A2112" s="89" t="s">
        <v>565</v>
      </c>
      <c r="B2112" s="90" t="s">
        <v>649</v>
      </c>
      <c r="C2112" s="89" t="s">
        <v>561</v>
      </c>
      <c r="D2112" s="89" t="s">
        <v>650</v>
      </c>
      <c r="E2112" s="89" t="s">
        <v>568</v>
      </c>
      <c r="F2112" s="89"/>
      <c r="G2112" s="91" t="s">
        <v>569</v>
      </c>
      <c r="H2112" s="92" t="n">
        <v>0.25</v>
      </c>
      <c r="I2112" s="93" t="n">
        <f aca="false">SUMIFS('ANALÍTICA AUXILIARES'!J:J,'ANALÍTICA AUXILIARES'!A:A,"Composição",'ANALÍTICA AUXILIARES'!B:B,$B2112)</f>
        <v>28.34</v>
      </c>
      <c r="J2112" s="93" t="n">
        <f aca="false">TRUNC(H2112*I2112,2)</f>
        <v>7.08</v>
      </c>
      <c r="K2112" s="21"/>
      <c r="L2112" s="62" t="n">
        <f aca="false">IF(AND(A2113&lt;&gt;"",A2112=""),L2111+1,L2111)</f>
        <v>197</v>
      </c>
      <c r="M2112" s="78" t="n">
        <f aca="false">IF(OR(A2112="Insumo",A2112="Composição Auxiliar"),J2112,"")</f>
        <v>7.08</v>
      </c>
      <c r="N2112" s="79" t="n">
        <f aca="false">IF(ISNUMBER(SEARCH("COM ENCARGOS COMPLEMENTARES",D2112)),J2112,"")</f>
        <v>7.08</v>
      </c>
      <c r="O2112" s="79" t="str">
        <f aca="false">IF(N2112&lt;&gt;"","",M2112)</f>
        <v/>
      </c>
      <c r="P2112" s="80" t="str">
        <f aca="false">IF(A2112="Composição",A2111,"")</f>
        <v/>
      </c>
      <c r="Q2112" s="79" t="str">
        <f aca="false">IF(P2112&lt;&gt;"",SUMIF(L2112:L2177,L2112,N2112:N2177),"")</f>
        <v/>
      </c>
      <c r="R2112" s="79" t="str">
        <f aca="false">IF(P2112&lt;&gt;"",SUMIF(L2112:L2177,L2112,O2112:O2177),"")</f>
        <v/>
      </c>
      <c r="S2112" s="63"/>
    </row>
    <row r="2113" customFormat="false" ht="24" hidden="false" customHeight="true" outlineLevel="0" collapsed="false">
      <c r="A2113" s="89" t="s">
        <v>565</v>
      </c>
      <c r="B2113" s="90" t="s">
        <v>573</v>
      </c>
      <c r="C2113" s="89" t="s">
        <v>561</v>
      </c>
      <c r="D2113" s="89" t="s">
        <v>574</v>
      </c>
      <c r="E2113" s="89" t="s">
        <v>568</v>
      </c>
      <c r="F2113" s="89"/>
      <c r="G2113" s="91" t="s">
        <v>569</v>
      </c>
      <c r="H2113" s="92" t="n">
        <v>0.25</v>
      </c>
      <c r="I2113" s="93" t="n">
        <f aca="false">SUMIFS('ANALÍTICA AUXILIARES'!J:J,'ANALÍTICA AUXILIARES'!A:A,"Composição",'ANALÍTICA AUXILIARES'!B:B,$B2113)</f>
        <v>22.95</v>
      </c>
      <c r="J2113" s="93" t="n">
        <f aca="false">TRUNC(H2113*I2113,2)</f>
        <v>5.73</v>
      </c>
      <c r="K2113" s="21"/>
      <c r="L2113" s="62" t="n">
        <f aca="false">IF(AND(A2114&lt;&gt;"",A2113=""),L2112+1,L2112)</f>
        <v>197</v>
      </c>
      <c r="M2113" s="78" t="n">
        <f aca="false">IF(OR(A2113="Insumo",A2113="Composição Auxiliar"),J2113,"")</f>
        <v>5.73</v>
      </c>
      <c r="N2113" s="79" t="n">
        <f aca="false">IF(ISNUMBER(SEARCH("COM ENCARGOS COMPLEMENTARES",D2113)),J2113,"")</f>
        <v>5.73</v>
      </c>
      <c r="O2113" s="79" t="str">
        <f aca="false">IF(N2113&lt;&gt;"","",M2113)</f>
        <v/>
      </c>
      <c r="P2113" s="80" t="str">
        <f aca="false">IF(A2113="Composição",A2112,"")</f>
        <v/>
      </c>
      <c r="Q2113" s="79" t="str">
        <f aca="false">IF(P2113&lt;&gt;"",SUMIF(L2113:L2178,L2113,N2113:N2178),"")</f>
        <v/>
      </c>
      <c r="R2113" s="79" t="str">
        <f aca="false">IF(P2113&lt;&gt;"",SUMIF(L2113:L2178,L2113,O2113:O2178),"")</f>
        <v/>
      </c>
      <c r="S2113" s="63"/>
    </row>
    <row r="2114" customFormat="false" ht="13.8" hidden="false" customHeight="false" outlineLevel="0" collapsed="false">
      <c r="A2114" s="94" t="s">
        <v>575</v>
      </c>
      <c r="B2114" s="95" t="s">
        <v>916</v>
      </c>
      <c r="C2114" s="94" t="str">
        <f aca="false">VLOOKUP(B2114,INSUMOS!$A:$I,2,FALSE())</f>
        <v>ORSE</v>
      </c>
      <c r="D2114" s="94" t="str">
        <f aca="false">VLOOKUP(B2114,INSUMOS!$A:$I,3,FALSE())</f>
        <v>ARRUELA LISA DE 3/8"</v>
      </c>
      <c r="E2114" s="94" t="str">
        <f aca="false">VLOOKUP(B2114,INSUMOS!$A:$I,4,FALSE())</f>
        <v>Material</v>
      </c>
      <c r="F2114" s="94"/>
      <c r="G2114" s="96" t="str">
        <f aca="false">VLOOKUP(B2114,INSUMOS!$A:$I,5,FALSE())</f>
        <v>un</v>
      </c>
      <c r="H2114" s="97" t="n">
        <v>3</v>
      </c>
      <c r="I2114" s="98" t="n">
        <f aca="false">VLOOKUP(B2114,INSUMOS!$A:$I,8,FALSE())</f>
        <v>0.12</v>
      </c>
      <c r="J2114" s="98" t="n">
        <f aca="false">TRUNC(H2114*I2114,2)</f>
        <v>0.36</v>
      </c>
      <c r="K2114" s="21"/>
      <c r="L2114" s="62" t="n">
        <f aca="false">IF(AND(A2115&lt;&gt;"",A2114=""),L2113+1,L2113)</f>
        <v>197</v>
      </c>
      <c r="M2114" s="78" t="n">
        <f aca="false">IF(OR(A2114="Insumo",A2114="Composição Auxiliar"),J2114,"")</f>
        <v>0.36</v>
      </c>
      <c r="N2114" s="79" t="str">
        <f aca="false">IF(ISNUMBER(SEARCH("COM ENCARGOS COMPLEMENTARES",D2114)),J2114,"")</f>
        <v/>
      </c>
      <c r="O2114" s="79" t="n">
        <f aca="false">IF(N2114&lt;&gt;"","",M2114)</f>
        <v>0.36</v>
      </c>
      <c r="P2114" s="80" t="str">
        <f aca="false">IF(A2114="Composição",A2113,"")</f>
        <v/>
      </c>
      <c r="Q2114" s="79" t="str">
        <f aca="false">IF(P2114&lt;&gt;"",SUMIF(L2114:L2179,L2114,N2114:N2179),"")</f>
        <v/>
      </c>
      <c r="R2114" s="79" t="str">
        <f aca="false">IF(P2114&lt;&gt;"",SUMIF(L2114:L2179,L2114,O2114:O2179),"")</f>
        <v/>
      </c>
      <c r="S2114" s="63"/>
    </row>
    <row r="2115" customFormat="false" ht="24" hidden="false" customHeight="false" outlineLevel="0" collapsed="false">
      <c r="A2115" s="94" t="s">
        <v>575</v>
      </c>
      <c r="B2115" s="95" t="s">
        <v>915</v>
      </c>
      <c r="C2115" s="94" t="str">
        <f aca="false">VLOOKUP(B2115,INSUMOS!$A:$I,2,FALSE())</f>
        <v>SINAPI</v>
      </c>
      <c r="D2115" s="94" t="str">
        <f aca="false">VLOOKUP(B2115,INSUMOS!$A:$I,3,FALSE())</f>
        <v>PARAFUSO DE ACO ZINCADO, TIPO CHUMBADOR PARABOLT, DIAMETRO 3/8", COMPRIMENTO 75 MM</v>
      </c>
      <c r="E2115" s="94" t="str">
        <f aca="false">VLOOKUP(B2115,INSUMOS!$A:$I,4,FALSE())</f>
        <v>Material</v>
      </c>
      <c r="F2115" s="94"/>
      <c r="G2115" s="96" t="str">
        <f aca="false">VLOOKUP(B2115,INSUMOS!$A:$I,5,FALSE())</f>
        <v>UN</v>
      </c>
      <c r="H2115" s="97" t="n">
        <v>1</v>
      </c>
      <c r="I2115" s="98" t="n">
        <f aca="false">VLOOKUP(B2115,INSUMOS!$A:$I,8,FALSE())</f>
        <v>3.29</v>
      </c>
      <c r="J2115" s="98" t="n">
        <f aca="false">TRUNC(H2115*I2115,2)</f>
        <v>3.29</v>
      </c>
      <c r="K2115" s="21"/>
      <c r="L2115" s="62" t="n">
        <f aca="false">IF(AND(A2116&lt;&gt;"",A2115=""),L2114+1,L2114)</f>
        <v>197</v>
      </c>
      <c r="M2115" s="78" t="n">
        <f aca="false">IF(OR(A2115="Insumo",A2115="Composição Auxiliar"),J2115,"")</f>
        <v>3.29</v>
      </c>
      <c r="N2115" s="79" t="str">
        <f aca="false">IF(ISNUMBER(SEARCH("COM ENCARGOS COMPLEMENTARES",D2115)),J2115,"")</f>
        <v/>
      </c>
      <c r="O2115" s="79" t="n">
        <f aca="false">IF(N2115&lt;&gt;"","",M2115)</f>
        <v>3.29</v>
      </c>
      <c r="P2115" s="80" t="str">
        <f aca="false">IF(A2115="Composição",A2114,"")</f>
        <v/>
      </c>
      <c r="Q2115" s="79" t="str">
        <f aca="false">IF(P2115&lt;&gt;"",SUMIF(L2115:L2180,L2115,N2115:N2180),"")</f>
        <v/>
      </c>
      <c r="R2115" s="79" t="str">
        <f aca="false">IF(P2115&lt;&gt;"",SUMIF(L2115:L2180,L2115,O2115:O2180),"")</f>
        <v/>
      </c>
      <c r="S2115" s="63"/>
    </row>
    <row r="2116" customFormat="false" ht="13.8" hidden="false" customHeight="false" outlineLevel="0" collapsed="false">
      <c r="A2116" s="94" t="s">
        <v>575</v>
      </c>
      <c r="B2116" s="95" t="s">
        <v>913</v>
      </c>
      <c r="C2116" s="94" t="str">
        <f aca="false">VLOOKUP(B2116,INSUMOS!$A:$I,2,FALSE())</f>
        <v>SINAPI</v>
      </c>
      <c r="D2116" s="94" t="str">
        <f aca="false">VLOOKUP(B2116,INSUMOS!$A:$I,3,FALSE())</f>
        <v>PORCA ZINCADA, SEXTAVADA, DIAMETRO 3/8"</v>
      </c>
      <c r="E2116" s="94" t="str">
        <f aca="false">VLOOKUP(B2116,INSUMOS!$A:$I,4,FALSE())</f>
        <v>Material</v>
      </c>
      <c r="F2116" s="94"/>
      <c r="G2116" s="96" t="str">
        <f aca="false">VLOOKUP(B2116,INSUMOS!$A:$I,5,FALSE())</f>
        <v>UN</v>
      </c>
      <c r="H2116" s="97" t="n">
        <v>3</v>
      </c>
      <c r="I2116" s="98" t="n">
        <f aca="false">VLOOKUP(B2116,INSUMOS!$A:$I,8,FALSE())</f>
        <v>0.31</v>
      </c>
      <c r="J2116" s="98" t="n">
        <f aca="false">TRUNC(H2116*I2116,2)</f>
        <v>0.93</v>
      </c>
      <c r="K2116" s="21"/>
      <c r="L2116" s="62" t="n">
        <f aca="false">IF(AND(A2117&lt;&gt;"",A2116=""),L2115+1,L2115)</f>
        <v>197</v>
      </c>
      <c r="M2116" s="78" t="n">
        <f aca="false">IF(OR(A2116="Insumo",A2116="Composição Auxiliar"),J2116,"")</f>
        <v>0.93</v>
      </c>
      <c r="N2116" s="79" t="str">
        <f aca="false">IF(ISNUMBER(SEARCH("COM ENCARGOS COMPLEMENTARES",D2116)),J2116,"")</f>
        <v/>
      </c>
      <c r="O2116" s="79" t="n">
        <f aca="false">IF(N2116&lt;&gt;"","",M2116)</f>
        <v>0.93</v>
      </c>
      <c r="P2116" s="80" t="str">
        <f aca="false">IF(A2116="Composição",A2115,"")</f>
        <v/>
      </c>
      <c r="Q2116" s="79" t="str">
        <f aca="false">IF(P2116&lt;&gt;"",SUMIF(L2116:L2181,L2116,N2116:N2181),"")</f>
        <v/>
      </c>
      <c r="R2116" s="79" t="str">
        <f aca="false">IF(P2116&lt;&gt;"",SUMIF(L2116:L2181,L2116,O2116:O2181),"")</f>
        <v/>
      </c>
      <c r="S2116" s="63"/>
    </row>
    <row r="2117" customFormat="false" ht="13.8" hidden="false" customHeight="false" outlineLevel="0" collapsed="false">
      <c r="A2117" s="94" t="s">
        <v>575</v>
      </c>
      <c r="B2117" s="95" t="s">
        <v>917</v>
      </c>
      <c r="C2117" s="94" t="str">
        <f aca="false">VLOOKUP(B2117,INSUMOS!$A:$I,2,FALSE())</f>
        <v>ORSE</v>
      </c>
      <c r="D2117" s="94" t="str">
        <f aca="false">VLOOKUP(B2117,INSUMOS!$A:$I,3,FALSE())</f>
        <v>BARRA ROSCADA ZINCADA Ø 3/8"</v>
      </c>
      <c r="E2117" s="94" t="str">
        <f aca="false">VLOOKUP(B2117,INSUMOS!$A:$I,4,FALSE())</f>
        <v>Material</v>
      </c>
      <c r="F2117" s="94"/>
      <c r="G2117" s="96" t="str">
        <f aca="false">VLOOKUP(B2117,INSUMOS!$A:$I,5,FALSE())</f>
        <v>m</v>
      </c>
      <c r="H2117" s="97" t="n">
        <v>0.9</v>
      </c>
      <c r="I2117" s="98" t="n">
        <f aca="false">VLOOKUP(B2117,INSUMOS!$A:$I,8,FALSE())</f>
        <v>7.7</v>
      </c>
      <c r="J2117" s="98" t="n">
        <f aca="false">TRUNC(H2117*I2117,2)</f>
        <v>6.93</v>
      </c>
      <c r="K2117" s="21"/>
      <c r="L2117" s="62" t="n">
        <f aca="false">IF(AND(A2118&lt;&gt;"",A2117=""),L2116+1,L2116)</f>
        <v>197</v>
      </c>
      <c r="M2117" s="78" t="n">
        <f aca="false">IF(OR(A2117="Insumo",A2117="Composição Auxiliar"),J2117,"")</f>
        <v>6.93</v>
      </c>
      <c r="N2117" s="79" t="str">
        <f aca="false">IF(ISNUMBER(SEARCH("COM ENCARGOS COMPLEMENTARES",D2117)),J2117,"")</f>
        <v/>
      </c>
      <c r="O2117" s="79" t="n">
        <f aca="false">IF(N2117&lt;&gt;"","",M2117)</f>
        <v>6.93</v>
      </c>
      <c r="P2117" s="80" t="str">
        <f aca="false">IF(A2117="Composição",A2116,"")</f>
        <v/>
      </c>
      <c r="Q2117" s="79" t="str">
        <f aca="false">IF(P2117&lt;&gt;"",SUMIF(L2117:L2182,L2117,N2117:N2182),"")</f>
        <v/>
      </c>
      <c r="R2117" s="79" t="str">
        <f aca="false">IF(P2117&lt;&gt;"",SUMIF(L2117:L2182,L2117,O2117:O2182),"")</f>
        <v/>
      </c>
      <c r="S2117" s="63"/>
    </row>
    <row r="2118" customFormat="false" ht="24" hidden="false" customHeight="false" outlineLevel="0" collapsed="false">
      <c r="A2118" s="94" t="s">
        <v>575</v>
      </c>
      <c r="B2118" s="95" t="s">
        <v>914</v>
      </c>
      <c r="C2118" s="94" t="str">
        <f aca="false">VLOOKUP(B2118,INSUMOS!$A:$I,2,FALSE())</f>
        <v>SINAPI</v>
      </c>
      <c r="D2118" s="94" t="str">
        <f aca="false">VLOOKUP(B2118,INSUMOS!$A:$I,3,FALSE())</f>
        <v>ABRACADEIRA EM ACO PARA AMARRACAO DE ELETRODUTOS, TIPO U SIMPLES, COM 2"</v>
      </c>
      <c r="E2118" s="94" t="str">
        <f aca="false">VLOOKUP(B2118,INSUMOS!$A:$I,4,FALSE())</f>
        <v>Material</v>
      </c>
      <c r="F2118" s="94"/>
      <c r="G2118" s="96" t="str">
        <f aca="false">VLOOKUP(B2118,INSUMOS!$A:$I,5,FALSE())</f>
        <v>UN</v>
      </c>
      <c r="H2118" s="97" t="n">
        <v>1</v>
      </c>
      <c r="I2118" s="98" t="n">
        <f aca="false">VLOOKUP(B2118,INSUMOS!$A:$I,8,FALSE())</f>
        <v>2.96</v>
      </c>
      <c r="J2118" s="98" t="n">
        <f aca="false">TRUNC(H2118*I2118,2)</f>
        <v>2.96</v>
      </c>
      <c r="K2118" s="21"/>
      <c r="L2118" s="62" t="n">
        <f aca="false">IF(AND(A2119&lt;&gt;"",A2118=""),L2117+1,L2117)</f>
        <v>197</v>
      </c>
      <c r="M2118" s="78" t="n">
        <f aca="false">IF(OR(A2118="Insumo",A2118="Composição Auxiliar"),J2118,"")</f>
        <v>2.96</v>
      </c>
      <c r="N2118" s="79" t="str">
        <f aca="false">IF(ISNUMBER(SEARCH("COM ENCARGOS COMPLEMENTARES",D2118)),J2118,"")</f>
        <v/>
      </c>
      <c r="O2118" s="79" t="n">
        <f aca="false">IF(N2118&lt;&gt;"","",M2118)</f>
        <v>2.96</v>
      </c>
      <c r="P2118" s="80" t="str">
        <f aca="false">IF(A2118="Composição",A2117,"")</f>
        <v/>
      </c>
      <c r="Q2118" s="79" t="str">
        <f aca="false">IF(P2118&lt;&gt;"",SUMIF(L2118:L2183,L2118,N2118:N2183),"")</f>
        <v/>
      </c>
      <c r="R2118" s="79" t="str">
        <f aca="false">IF(P2118&lt;&gt;"",SUMIF(L2118:L2183,L2118,O2118:O2183),"")</f>
        <v/>
      </c>
      <c r="S2118" s="63"/>
    </row>
    <row r="2119" customFormat="false" ht="13.8" hidden="false" customHeight="false" outlineLevel="0" collapsed="false">
      <c r="A2119" s="99"/>
      <c r="B2119" s="99"/>
      <c r="C2119" s="99"/>
      <c r="D2119" s="99"/>
      <c r="E2119" s="99"/>
      <c r="F2119" s="100"/>
      <c r="G2119" s="99"/>
      <c r="H2119" s="100"/>
      <c r="I2119" s="99"/>
      <c r="J2119" s="100"/>
      <c r="K2119" s="21"/>
      <c r="L2119" s="62" t="n">
        <f aca="false">IF(AND(A2120&lt;&gt;"",A2119=""),L2118+1,L2118)</f>
        <v>197</v>
      </c>
      <c r="M2119" s="78" t="str">
        <f aca="false">IF(OR(A2119="Insumo",A2119="Composição Auxiliar"),J2119,"")</f>
        <v/>
      </c>
      <c r="N2119" s="79" t="str">
        <f aca="false">IF(ISNUMBER(SEARCH("COM ENCARGOS COMPLEMENTARES",D2119)),J2119,"")</f>
        <v/>
      </c>
      <c r="O2119" s="79" t="str">
        <f aca="false">IF(N2119&lt;&gt;"","",M2119)</f>
        <v/>
      </c>
      <c r="P2119" s="80" t="str">
        <f aca="false">IF(A2119="Composição",A2118,"")</f>
        <v/>
      </c>
      <c r="Q2119" s="79" t="str">
        <f aca="false">IF(P2119&lt;&gt;"",SUMIF(L2119:L2184,L2119,N2119:N2184),"")</f>
        <v/>
      </c>
      <c r="R2119" s="79" t="str">
        <f aca="false">IF(P2119&lt;&gt;"",SUMIF(L2119:L2184,L2119,O2119:O2184),"")</f>
        <v/>
      </c>
      <c r="S2119" s="63"/>
    </row>
    <row r="2120" customFormat="false" ht="13.8" hidden="false" customHeight="true" outlineLevel="0" collapsed="false">
      <c r="A2120" s="99"/>
      <c r="B2120" s="99"/>
      <c r="C2120" s="99"/>
      <c r="D2120" s="99"/>
      <c r="E2120" s="99"/>
      <c r="F2120" s="100"/>
      <c r="G2120" s="99"/>
      <c r="H2120" s="99" t="s">
        <v>580</v>
      </c>
      <c r="I2120" s="99"/>
      <c r="J2120" s="100" t="n">
        <f aca="false">TRUNC(SUMIF(L:L,$L2120,M:M)*(1+$J$9),2)</f>
        <v>33.07</v>
      </c>
      <c r="K2120" s="21"/>
      <c r="L2120" s="62" t="n">
        <f aca="false">IF(AND(A2121&lt;&gt;"",A2120=""),L2119+1,L2119)</f>
        <v>197</v>
      </c>
      <c r="M2120" s="78" t="str">
        <f aca="false">IF(OR(A2120="Insumo",A2120="Composição Auxiliar"),J2120,"")</f>
        <v/>
      </c>
      <c r="N2120" s="79" t="str">
        <f aca="false">IF(ISNUMBER(SEARCH("COM ENCARGOS COMPLEMENTARES",D2120)),J2120,"")</f>
        <v/>
      </c>
      <c r="O2120" s="79" t="str">
        <f aca="false">IF(N2120&lt;&gt;"","",M2120)</f>
        <v/>
      </c>
      <c r="P2120" s="80" t="str">
        <f aca="false">IF(A2120="Composição",A2119,"")</f>
        <v/>
      </c>
      <c r="Q2120" s="79" t="str">
        <f aca="false">IF(P2120&lt;&gt;"",SUMIF(L2120:L2185,L2120,N2120:N2185),"")</f>
        <v/>
      </c>
      <c r="R2120" s="79" t="str">
        <f aca="false">IF(P2120&lt;&gt;"",SUMIF(L2120:L2185,L2120,O2120:O2185),"")</f>
        <v/>
      </c>
      <c r="S2120" s="63"/>
    </row>
    <row r="2121" customFormat="false" ht="13.8" hidden="false" customHeight="false" outlineLevel="0" collapsed="false">
      <c r="A2121" s="101"/>
      <c r="B2121" s="101"/>
      <c r="C2121" s="101"/>
      <c r="D2121" s="101"/>
      <c r="E2121" s="101"/>
      <c r="F2121" s="101"/>
      <c r="G2121" s="101" t="s">
        <v>581</v>
      </c>
      <c r="H2121" s="102" t="s">
        <v>973</v>
      </c>
      <c r="I2121" s="101" t="s">
        <v>583</v>
      </c>
      <c r="J2121" s="103" t="n">
        <f aca="false">TRUNC(J2120*H2121,2)</f>
        <v>363.77</v>
      </c>
      <c r="K2121" s="21"/>
      <c r="L2121" s="62" t="n">
        <f aca="false">IF(AND(A2122&lt;&gt;"",A2121=""),L2120+1,L2120)</f>
        <v>197</v>
      </c>
      <c r="M2121" s="78" t="str">
        <f aca="false">IF(OR(A2121="Insumo",A2121="Composição Auxiliar"),J2121,"")</f>
        <v/>
      </c>
      <c r="N2121" s="79" t="str">
        <f aca="false">IF(ISNUMBER(SEARCH("COM ENCARGOS COMPLEMENTARES",D2121)),J2121,"")</f>
        <v/>
      </c>
      <c r="O2121" s="79" t="str">
        <f aca="false">IF(N2121&lt;&gt;"","",M2121)</f>
        <v/>
      </c>
      <c r="P2121" s="80" t="str">
        <f aca="false">IF(A2121="Composição",A2120,"")</f>
        <v/>
      </c>
      <c r="Q2121" s="79" t="str">
        <f aca="false">IF(P2121&lt;&gt;"",SUMIF(L2121:L2186,L2121,N2121:N2186),"")</f>
        <v/>
      </c>
      <c r="R2121" s="79" t="str">
        <f aca="false">IF(P2121&lt;&gt;"",SUMIF(L2121:L2186,L2121,O2121:O2186),"")</f>
        <v/>
      </c>
      <c r="S2121" s="63"/>
    </row>
    <row r="2122" customFormat="false" ht="13.8" hidden="false" customHeight="false" outlineLevel="0" collapsed="false">
      <c r="A2122" s="104"/>
      <c r="B2122" s="104"/>
      <c r="C2122" s="104"/>
      <c r="D2122" s="104"/>
      <c r="E2122" s="104"/>
      <c r="F2122" s="104"/>
      <c r="G2122" s="104"/>
      <c r="H2122" s="104"/>
      <c r="I2122" s="104"/>
      <c r="J2122" s="104"/>
      <c r="K2122" s="21"/>
      <c r="L2122" s="62" t="n">
        <f aca="false">IF(AND(A2123&lt;&gt;"",A2122=""),L2121+1,L2121)</f>
        <v>198</v>
      </c>
      <c r="M2122" s="78" t="str">
        <f aca="false">IF(OR(A2122="Insumo",A2122="Composição Auxiliar"),J2122,"")</f>
        <v/>
      </c>
      <c r="N2122" s="79" t="str">
        <f aca="false">IF(ISNUMBER(SEARCH("COM ENCARGOS COMPLEMENTARES",D2122)),J2122,"")</f>
        <v/>
      </c>
      <c r="O2122" s="79" t="str">
        <f aca="false">IF(N2122&lt;&gt;"","",M2122)</f>
        <v/>
      </c>
      <c r="P2122" s="80" t="str">
        <f aca="false">IF(A2122="Composição",A2121,"")</f>
        <v/>
      </c>
      <c r="Q2122" s="79" t="str">
        <f aca="false">IF(P2122&lt;&gt;"",SUMIF(L2122:L2187,L2122,N2122:N2187),"")</f>
        <v/>
      </c>
      <c r="R2122" s="79" t="str">
        <f aca="false">IF(P2122&lt;&gt;"",SUMIF(L2122:L2187,L2122,O2122:O2187),"")</f>
        <v/>
      </c>
      <c r="S2122" s="63"/>
    </row>
    <row r="2123" customFormat="false" ht="14.5" hidden="false" customHeight="true" outlineLevel="0" collapsed="false">
      <c r="A2123" s="81" t="s">
        <v>484</v>
      </c>
      <c r="B2123" s="82" t="s">
        <v>552</v>
      </c>
      <c r="C2123" s="81" t="s">
        <v>553</v>
      </c>
      <c r="D2123" s="81" t="s">
        <v>554</v>
      </c>
      <c r="E2123" s="81" t="s">
        <v>555</v>
      </c>
      <c r="F2123" s="81"/>
      <c r="G2123" s="83" t="s">
        <v>556</v>
      </c>
      <c r="H2123" s="82" t="s">
        <v>557</v>
      </c>
      <c r="I2123" s="82" t="s">
        <v>558</v>
      </c>
      <c r="J2123" s="82" t="s">
        <v>559</v>
      </c>
      <c r="K2123" s="21"/>
      <c r="L2123" s="62" t="n">
        <f aca="false">IF(AND(A2124&lt;&gt;"",A2123=""),L2122+1,L2122)</f>
        <v>198</v>
      </c>
      <c r="M2123" s="78" t="str">
        <f aca="false">IF(OR(A2123="Insumo",A2123="Composição Auxiliar"),J2123,"")</f>
        <v/>
      </c>
      <c r="N2123" s="79" t="str">
        <f aca="false">IF(ISNUMBER(SEARCH("COM ENCARGOS COMPLEMENTARES",D2123)),J2123,"")</f>
        <v/>
      </c>
      <c r="O2123" s="79" t="str">
        <f aca="false">IF(N2123&lt;&gt;"","",M2123)</f>
        <v/>
      </c>
      <c r="P2123" s="80" t="str">
        <f aca="false">IF(A2123="Composição",A2122,"")</f>
        <v/>
      </c>
      <c r="Q2123" s="79" t="str">
        <f aca="false">IF(P2123&lt;&gt;"",SUMIF(L2123:L2188,L2123,N2123:N2188),"")</f>
        <v/>
      </c>
      <c r="R2123" s="79" t="str">
        <f aca="false">IF(P2123&lt;&gt;"",SUMIF(L2123:L2188,L2123,O2123:O2188),"")</f>
        <v/>
      </c>
      <c r="S2123" s="63"/>
    </row>
    <row r="2124" customFormat="false" ht="24" hidden="false" customHeight="true" outlineLevel="0" collapsed="false">
      <c r="A2124" s="84" t="s">
        <v>560</v>
      </c>
      <c r="B2124" s="85" t="s">
        <v>230</v>
      </c>
      <c r="C2124" s="84" t="s">
        <v>584</v>
      </c>
      <c r="D2124" s="84" t="s">
        <v>971</v>
      </c>
      <c r="E2124" s="84" t="s">
        <v>912</v>
      </c>
      <c r="F2124" s="84"/>
      <c r="G2124" s="86" t="s">
        <v>587</v>
      </c>
      <c r="H2124" s="87" t="n">
        <v>1</v>
      </c>
      <c r="I2124" s="88" t="n">
        <f aca="false">SUMIF(L:L,$L2124,M:M)</f>
        <v>34.81</v>
      </c>
      <c r="J2124" s="88" t="n">
        <f aca="false">TRUNC(H2124*I2124,2)</f>
        <v>34.81</v>
      </c>
      <c r="K2124" s="21"/>
      <c r="L2124" s="62" t="n">
        <f aca="false">IF(AND(A2125&lt;&gt;"",A2124=""),L2123+1,L2123)</f>
        <v>198</v>
      </c>
      <c r="M2124" s="78" t="str">
        <f aca="false">IF(OR(A2124="Insumo",A2124="Composição Auxiliar"),J2124,"")</f>
        <v/>
      </c>
      <c r="N2124" s="79" t="str">
        <f aca="false">IF(ISNUMBER(SEARCH("COM ENCARGOS COMPLEMENTARES",D2124)),J2124,"")</f>
        <v/>
      </c>
      <c r="O2124" s="79" t="str">
        <f aca="false">IF(N2124&lt;&gt;"","",M2124)</f>
        <v/>
      </c>
      <c r="P2124" s="80" t="str">
        <f aca="false">IF(A2124="Composição",A2123,"")</f>
        <v> 10.3.5.2 </v>
      </c>
      <c r="Q2124" s="79" t="n">
        <f aca="false">IF(P2124&lt;&gt;"",SUMIF(L2124:L2189,L2124,N2124:N2189),"")</f>
        <v>15.38</v>
      </c>
      <c r="R2124" s="79" t="n">
        <f aca="false">IF(P2124&lt;&gt;"",SUMIF(L2124:L2189,L2124,O2124:O2189),"")</f>
        <v>19.43</v>
      </c>
      <c r="S2124" s="63"/>
    </row>
    <row r="2125" customFormat="false" ht="24" hidden="false" customHeight="true" outlineLevel="0" collapsed="false">
      <c r="A2125" s="89" t="s">
        <v>565</v>
      </c>
      <c r="B2125" s="90" t="s">
        <v>573</v>
      </c>
      <c r="C2125" s="89" t="s">
        <v>561</v>
      </c>
      <c r="D2125" s="89" t="s">
        <v>574</v>
      </c>
      <c r="E2125" s="89" t="s">
        <v>568</v>
      </c>
      <c r="F2125" s="89"/>
      <c r="G2125" s="91" t="s">
        <v>569</v>
      </c>
      <c r="H2125" s="92" t="n">
        <v>0.3</v>
      </c>
      <c r="I2125" s="93" t="n">
        <f aca="false">SUMIFS('ANALÍTICA AUXILIARES'!J:J,'ANALÍTICA AUXILIARES'!A:A,"Composição",'ANALÍTICA AUXILIARES'!B:B,$B2125)</f>
        <v>22.95</v>
      </c>
      <c r="J2125" s="93" t="n">
        <f aca="false">TRUNC(H2125*I2125,2)</f>
        <v>6.88</v>
      </c>
      <c r="K2125" s="21"/>
      <c r="L2125" s="62" t="n">
        <f aca="false">IF(AND(A2126&lt;&gt;"",A2125=""),L2124+1,L2124)</f>
        <v>198</v>
      </c>
      <c r="M2125" s="78" t="n">
        <f aca="false">IF(OR(A2125="Insumo",A2125="Composição Auxiliar"),J2125,"")</f>
        <v>6.88</v>
      </c>
      <c r="N2125" s="79" t="n">
        <f aca="false">IF(ISNUMBER(SEARCH("COM ENCARGOS COMPLEMENTARES",D2125)),J2125,"")</f>
        <v>6.88</v>
      </c>
      <c r="O2125" s="79" t="str">
        <f aca="false">IF(N2125&lt;&gt;"","",M2125)</f>
        <v/>
      </c>
      <c r="P2125" s="80" t="str">
        <f aca="false">IF(A2125="Composição",A2124,"")</f>
        <v/>
      </c>
      <c r="Q2125" s="79" t="str">
        <f aca="false">IF(P2125&lt;&gt;"",SUMIF(L2125:L2190,L2125,N2125:N2190),"")</f>
        <v/>
      </c>
      <c r="R2125" s="79" t="str">
        <f aca="false">IF(P2125&lt;&gt;"",SUMIF(L2125:L2190,L2125,O2125:O2190),"")</f>
        <v/>
      </c>
      <c r="S2125" s="63"/>
    </row>
    <row r="2126" customFormat="false" ht="24" hidden="false" customHeight="true" outlineLevel="0" collapsed="false">
      <c r="A2126" s="89" t="s">
        <v>565</v>
      </c>
      <c r="B2126" s="90" t="s">
        <v>649</v>
      </c>
      <c r="C2126" s="89" t="s">
        <v>561</v>
      </c>
      <c r="D2126" s="89" t="s">
        <v>650</v>
      </c>
      <c r="E2126" s="89" t="s">
        <v>568</v>
      </c>
      <c r="F2126" s="89"/>
      <c r="G2126" s="91" t="s">
        <v>569</v>
      </c>
      <c r="H2126" s="92" t="n">
        <v>0.3</v>
      </c>
      <c r="I2126" s="93" t="n">
        <f aca="false">SUMIFS('ANALÍTICA AUXILIARES'!J:J,'ANALÍTICA AUXILIARES'!A:A,"Composição",'ANALÍTICA AUXILIARES'!B:B,$B2126)</f>
        <v>28.34</v>
      </c>
      <c r="J2126" s="93" t="n">
        <f aca="false">TRUNC(H2126*I2126,2)</f>
        <v>8.5</v>
      </c>
      <c r="K2126" s="21"/>
      <c r="L2126" s="62" t="n">
        <f aca="false">IF(AND(A2127&lt;&gt;"",A2126=""),L2125+1,L2125)</f>
        <v>198</v>
      </c>
      <c r="M2126" s="78" t="n">
        <f aca="false">IF(OR(A2126="Insumo",A2126="Composição Auxiliar"),J2126,"")</f>
        <v>8.5</v>
      </c>
      <c r="N2126" s="79" t="n">
        <f aca="false">IF(ISNUMBER(SEARCH("COM ENCARGOS COMPLEMENTARES",D2126)),J2126,"")</f>
        <v>8.5</v>
      </c>
      <c r="O2126" s="79" t="str">
        <f aca="false">IF(N2126&lt;&gt;"","",M2126)</f>
        <v/>
      </c>
      <c r="P2126" s="80" t="str">
        <f aca="false">IF(A2126="Composição",A2125,"")</f>
        <v/>
      </c>
      <c r="Q2126" s="79" t="str">
        <f aca="false">IF(P2126&lt;&gt;"",SUMIF(L2126:L2191,L2126,N2126:N2191),"")</f>
        <v/>
      </c>
      <c r="R2126" s="79" t="str">
        <f aca="false">IF(P2126&lt;&gt;"",SUMIF(L2126:L2191,L2126,O2126:O2191),"")</f>
        <v/>
      </c>
      <c r="S2126" s="63"/>
    </row>
    <row r="2127" customFormat="false" ht="13.8" hidden="false" customHeight="false" outlineLevel="0" collapsed="false">
      <c r="A2127" s="94" t="s">
        <v>575</v>
      </c>
      <c r="B2127" s="95" t="s">
        <v>913</v>
      </c>
      <c r="C2127" s="94" t="str">
        <f aca="false">VLOOKUP(B2127,INSUMOS!$A:$I,2,FALSE())</f>
        <v>SINAPI</v>
      </c>
      <c r="D2127" s="94" t="str">
        <f aca="false">VLOOKUP(B2127,INSUMOS!$A:$I,3,FALSE())</f>
        <v>PORCA ZINCADA, SEXTAVADA, DIAMETRO 3/8"</v>
      </c>
      <c r="E2127" s="94" t="str">
        <f aca="false">VLOOKUP(B2127,INSUMOS!$A:$I,4,FALSE())</f>
        <v>Material</v>
      </c>
      <c r="F2127" s="94"/>
      <c r="G2127" s="96" t="str">
        <f aca="false">VLOOKUP(B2127,INSUMOS!$A:$I,5,FALSE())</f>
        <v>UN</v>
      </c>
      <c r="H2127" s="97" t="n">
        <v>3</v>
      </c>
      <c r="I2127" s="98" t="n">
        <f aca="false">VLOOKUP(B2127,INSUMOS!$A:$I,8,FALSE())</f>
        <v>0.31</v>
      </c>
      <c r="J2127" s="98" t="n">
        <f aca="false">TRUNC(H2127*I2127,2)</f>
        <v>0.93</v>
      </c>
      <c r="K2127" s="21"/>
      <c r="L2127" s="62" t="n">
        <f aca="false">IF(AND(A2128&lt;&gt;"",A2127=""),L2126+1,L2126)</f>
        <v>198</v>
      </c>
      <c r="M2127" s="78" t="n">
        <f aca="false">IF(OR(A2127="Insumo",A2127="Composição Auxiliar"),J2127,"")</f>
        <v>0.93</v>
      </c>
      <c r="N2127" s="79" t="str">
        <f aca="false">IF(ISNUMBER(SEARCH("COM ENCARGOS COMPLEMENTARES",D2127)),J2127,"")</f>
        <v/>
      </c>
      <c r="O2127" s="79" t="n">
        <f aca="false">IF(N2127&lt;&gt;"","",M2127)</f>
        <v>0.93</v>
      </c>
      <c r="P2127" s="80" t="str">
        <f aca="false">IF(A2127="Composição",A2126,"")</f>
        <v/>
      </c>
      <c r="Q2127" s="79" t="str">
        <f aca="false">IF(P2127&lt;&gt;"",SUMIF(L2127:L2192,L2127,N2127:N2192),"")</f>
        <v/>
      </c>
      <c r="R2127" s="79" t="str">
        <f aca="false">IF(P2127&lt;&gt;"",SUMIF(L2127:L2192,L2127,O2127:O2192),"")</f>
        <v/>
      </c>
      <c r="S2127" s="63"/>
    </row>
    <row r="2128" customFormat="false" ht="13.8" hidden="false" customHeight="false" outlineLevel="0" collapsed="false">
      <c r="A2128" s="94" t="s">
        <v>575</v>
      </c>
      <c r="B2128" s="95" t="s">
        <v>916</v>
      </c>
      <c r="C2128" s="94" t="str">
        <f aca="false">VLOOKUP(B2128,INSUMOS!$A:$I,2,FALSE())</f>
        <v>ORSE</v>
      </c>
      <c r="D2128" s="94" t="str">
        <f aca="false">VLOOKUP(B2128,INSUMOS!$A:$I,3,FALSE())</f>
        <v>ARRUELA LISA DE 3/8"</v>
      </c>
      <c r="E2128" s="94" t="str">
        <f aca="false">VLOOKUP(B2128,INSUMOS!$A:$I,4,FALSE())</f>
        <v>Material</v>
      </c>
      <c r="F2128" s="94"/>
      <c r="G2128" s="96" t="str">
        <f aca="false">VLOOKUP(B2128,INSUMOS!$A:$I,5,FALSE())</f>
        <v>un</v>
      </c>
      <c r="H2128" s="97" t="n">
        <v>3</v>
      </c>
      <c r="I2128" s="98" t="n">
        <f aca="false">VLOOKUP(B2128,INSUMOS!$A:$I,8,FALSE())</f>
        <v>0.12</v>
      </c>
      <c r="J2128" s="98" t="n">
        <f aca="false">TRUNC(H2128*I2128,2)</f>
        <v>0.36</v>
      </c>
      <c r="K2128" s="21"/>
      <c r="L2128" s="62" t="n">
        <f aca="false">IF(AND(A2129&lt;&gt;"",A2128=""),L2127+1,L2127)</f>
        <v>198</v>
      </c>
      <c r="M2128" s="78" t="n">
        <f aca="false">IF(OR(A2128="Insumo",A2128="Composição Auxiliar"),J2128,"")</f>
        <v>0.36</v>
      </c>
      <c r="N2128" s="79" t="str">
        <f aca="false">IF(ISNUMBER(SEARCH("COM ENCARGOS COMPLEMENTARES",D2128)),J2128,"")</f>
        <v/>
      </c>
      <c r="O2128" s="79" t="n">
        <f aca="false">IF(N2128&lt;&gt;"","",M2128)</f>
        <v>0.36</v>
      </c>
      <c r="P2128" s="80" t="str">
        <f aca="false">IF(A2128="Composição",A2127,"")</f>
        <v/>
      </c>
      <c r="Q2128" s="79" t="str">
        <f aca="false">IF(P2128&lt;&gt;"",SUMIF(L2128:L2193,L2128,N2128:N2193),"")</f>
        <v/>
      </c>
      <c r="R2128" s="79" t="str">
        <f aca="false">IF(P2128&lt;&gt;"",SUMIF(L2128:L2193,L2128,O2128:O2193),"")</f>
        <v/>
      </c>
      <c r="S2128" s="63"/>
    </row>
    <row r="2129" customFormat="false" ht="24" hidden="false" customHeight="false" outlineLevel="0" collapsed="false">
      <c r="A2129" s="94" t="s">
        <v>575</v>
      </c>
      <c r="B2129" s="95" t="s">
        <v>915</v>
      </c>
      <c r="C2129" s="94" t="str">
        <f aca="false">VLOOKUP(B2129,INSUMOS!$A:$I,2,FALSE())</f>
        <v>SINAPI</v>
      </c>
      <c r="D2129" s="94" t="str">
        <f aca="false">VLOOKUP(B2129,INSUMOS!$A:$I,3,FALSE())</f>
        <v>PARAFUSO DE ACO ZINCADO, TIPO CHUMBADOR PARABOLT, DIAMETRO 3/8", COMPRIMENTO 75 MM</v>
      </c>
      <c r="E2129" s="94" t="str">
        <f aca="false">VLOOKUP(B2129,INSUMOS!$A:$I,4,FALSE())</f>
        <v>Material</v>
      </c>
      <c r="F2129" s="94"/>
      <c r="G2129" s="96" t="str">
        <f aca="false">VLOOKUP(B2129,INSUMOS!$A:$I,5,FALSE())</f>
        <v>UN</v>
      </c>
      <c r="H2129" s="97" t="n">
        <v>1</v>
      </c>
      <c r="I2129" s="98" t="n">
        <f aca="false">VLOOKUP(B2129,INSUMOS!$A:$I,8,FALSE())</f>
        <v>3.29</v>
      </c>
      <c r="J2129" s="98" t="n">
        <f aca="false">TRUNC(H2129*I2129,2)</f>
        <v>3.29</v>
      </c>
      <c r="K2129" s="21"/>
      <c r="L2129" s="62" t="n">
        <f aca="false">IF(AND(A2130&lt;&gt;"",A2129=""),L2128+1,L2128)</f>
        <v>198</v>
      </c>
      <c r="M2129" s="78" t="n">
        <f aca="false">IF(OR(A2129="Insumo",A2129="Composição Auxiliar"),J2129,"")</f>
        <v>3.29</v>
      </c>
      <c r="N2129" s="79" t="str">
        <f aca="false">IF(ISNUMBER(SEARCH("COM ENCARGOS COMPLEMENTARES",D2129)),J2129,"")</f>
        <v/>
      </c>
      <c r="O2129" s="79" t="n">
        <f aca="false">IF(N2129&lt;&gt;"","",M2129)</f>
        <v>3.29</v>
      </c>
      <c r="P2129" s="80" t="str">
        <f aca="false">IF(A2129="Composição",A2128,"")</f>
        <v/>
      </c>
      <c r="Q2129" s="79" t="str">
        <f aca="false">IF(P2129&lt;&gt;"",SUMIF(L2129:L2194,L2129,N2129:N2194),"")</f>
        <v/>
      </c>
      <c r="R2129" s="79" t="str">
        <f aca="false">IF(P2129&lt;&gt;"",SUMIF(L2129:L2194,L2129,O2129:O2194),"")</f>
        <v/>
      </c>
      <c r="S2129" s="63"/>
    </row>
    <row r="2130" customFormat="false" ht="13.8" hidden="false" customHeight="false" outlineLevel="0" collapsed="false">
      <c r="A2130" s="94" t="s">
        <v>575</v>
      </c>
      <c r="B2130" s="95" t="s">
        <v>917</v>
      </c>
      <c r="C2130" s="94" t="str">
        <f aca="false">VLOOKUP(B2130,INSUMOS!$A:$I,2,FALSE())</f>
        <v>ORSE</v>
      </c>
      <c r="D2130" s="94" t="str">
        <f aca="false">VLOOKUP(B2130,INSUMOS!$A:$I,3,FALSE())</f>
        <v>BARRA ROSCADA ZINCADA Ø 3/8"</v>
      </c>
      <c r="E2130" s="94" t="str">
        <f aca="false">VLOOKUP(B2130,INSUMOS!$A:$I,4,FALSE())</f>
        <v>Material</v>
      </c>
      <c r="F2130" s="94"/>
      <c r="G2130" s="96" t="str">
        <f aca="false">VLOOKUP(B2130,INSUMOS!$A:$I,5,FALSE())</f>
        <v>m</v>
      </c>
      <c r="H2130" s="97" t="n">
        <v>0.9</v>
      </c>
      <c r="I2130" s="98" t="n">
        <f aca="false">VLOOKUP(B2130,INSUMOS!$A:$I,8,FALSE())</f>
        <v>7.7</v>
      </c>
      <c r="J2130" s="98" t="n">
        <f aca="false">TRUNC(H2130*I2130,2)</f>
        <v>6.93</v>
      </c>
      <c r="K2130" s="21"/>
      <c r="L2130" s="62" t="n">
        <f aca="false">IF(AND(A2131&lt;&gt;"",A2130=""),L2129+1,L2129)</f>
        <v>198</v>
      </c>
      <c r="M2130" s="78" t="n">
        <f aca="false">IF(OR(A2130="Insumo",A2130="Composição Auxiliar"),J2130,"")</f>
        <v>6.93</v>
      </c>
      <c r="N2130" s="79" t="str">
        <f aca="false">IF(ISNUMBER(SEARCH("COM ENCARGOS COMPLEMENTARES",D2130)),J2130,"")</f>
        <v/>
      </c>
      <c r="O2130" s="79" t="n">
        <f aca="false">IF(N2130&lt;&gt;"","",M2130)</f>
        <v>6.93</v>
      </c>
      <c r="P2130" s="80" t="str">
        <f aca="false">IF(A2130="Composição",A2129,"")</f>
        <v/>
      </c>
      <c r="Q2130" s="79" t="str">
        <f aca="false">IF(P2130&lt;&gt;"",SUMIF(L2130:L2195,L2130,N2130:N2195),"")</f>
        <v/>
      </c>
      <c r="R2130" s="79" t="str">
        <f aca="false">IF(P2130&lt;&gt;"",SUMIF(L2130:L2195,L2130,O2130:O2195),"")</f>
        <v/>
      </c>
      <c r="S2130" s="63"/>
    </row>
    <row r="2131" customFormat="false" ht="24" hidden="false" customHeight="false" outlineLevel="0" collapsed="false">
      <c r="A2131" s="94" t="s">
        <v>575</v>
      </c>
      <c r="B2131" s="95" t="s">
        <v>972</v>
      </c>
      <c r="C2131" s="94" t="str">
        <f aca="false">VLOOKUP(B2131,INSUMOS!$A:$I,2,FALSE())</f>
        <v>SINAPI</v>
      </c>
      <c r="D2131" s="94" t="str">
        <f aca="false">VLOOKUP(B2131,INSUMOS!$A:$I,3,FALSE())</f>
        <v>ABRACADEIRA EM ACO PARA AMARRACAO DE ELETRODUTOS, TIPO U SIMPLES, COM 4"</v>
      </c>
      <c r="E2131" s="94" t="str">
        <f aca="false">VLOOKUP(B2131,INSUMOS!$A:$I,4,FALSE())</f>
        <v>Material</v>
      </c>
      <c r="F2131" s="94"/>
      <c r="G2131" s="96" t="str">
        <f aca="false">VLOOKUP(B2131,INSUMOS!$A:$I,5,FALSE())</f>
        <v>UN</v>
      </c>
      <c r="H2131" s="97" t="n">
        <v>1</v>
      </c>
      <c r="I2131" s="98" t="n">
        <f aca="false">VLOOKUP(B2131,INSUMOS!$A:$I,8,FALSE())</f>
        <v>7.92</v>
      </c>
      <c r="J2131" s="98" t="n">
        <f aca="false">TRUNC(H2131*I2131,2)</f>
        <v>7.92</v>
      </c>
      <c r="K2131" s="21"/>
      <c r="L2131" s="62" t="n">
        <f aca="false">IF(AND(A2132&lt;&gt;"",A2131=""),L2130+1,L2130)</f>
        <v>198</v>
      </c>
      <c r="M2131" s="78" t="n">
        <f aca="false">IF(OR(A2131="Insumo",A2131="Composição Auxiliar"),J2131,"")</f>
        <v>7.92</v>
      </c>
      <c r="N2131" s="79" t="str">
        <f aca="false">IF(ISNUMBER(SEARCH("COM ENCARGOS COMPLEMENTARES",D2131)),J2131,"")</f>
        <v/>
      </c>
      <c r="O2131" s="79" t="n">
        <f aca="false">IF(N2131&lt;&gt;"","",M2131)</f>
        <v>7.92</v>
      </c>
      <c r="P2131" s="80" t="str">
        <f aca="false">IF(A2131="Composição",A2130,"")</f>
        <v/>
      </c>
      <c r="Q2131" s="79" t="str">
        <f aca="false">IF(P2131&lt;&gt;"",SUMIF(L2131:L2196,L2131,N2131:N2196),"")</f>
        <v/>
      </c>
      <c r="R2131" s="79" t="str">
        <f aca="false">IF(P2131&lt;&gt;"",SUMIF(L2131:L2196,L2131,O2131:O2196),"")</f>
        <v/>
      </c>
      <c r="S2131" s="63"/>
    </row>
    <row r="2132" customFormat="false" ht="13.8" hidden="false" customHeight="false" outlineLevel="0" collapsed="false">
      <c r="A2132" s="99"/>
      <c r="B2132" s="99"/>
      <c r="C2132" s="99"/>
      <c r="D2132" s="99"/>
      <c r="E2132" s="99"/>
      <c r="F2132" s="100"/>
      <c r="G2132" s="99"/>
      <c r="H2132" s="100"/>
      <c r="I2132" s="99"/>
      <c r="J2132" s="100"/>
      <c r="K2132" s="21"/>
      <c r="L2132" s="62" t="n">
        <f aca="false">IF(AND(A2133&lt;&gt;"",A2132=""),L2131+1,L2131)</f>
        <v>198</v>
      </c>
      <c r="M2132" s="78" t="str">
        <f aca="false">IF(OR(A2132="Insumo",A2132="Composição Auxiliar"),J2132,"")</f>
        <v/>
      </c>
      <c r="N2132" s="79" t="str">
        <f aca="false">IF(ISNUMBER(SEARCH("COM ENCARGOS COMPLEMENTARES",D2132)),J2132,"")</f>
        <v/>
      </c>
      <c r="O2132" s="79" t="str">
        <f aca="false">IF(N2132&lt;&gt;"","",M2132)</f>
        <v/>
      </c>
      <c r="P2132" s="80" t="str">
        <f aca="false">IF(A2132="Composição",A2131,"")</f>
        <v/>
      </c>
      <c r="Q2132" s="79" t="str">
        <f aca="false">IF(P2132&lt;&gt;"",SUMIF(L2132:L2197,L2132,N2132:N2197),"")</f>
        <v/>
      </c>
      <c r="R2132" s="79" t="str">
        <f aca="false">IF(P2132&lt;&gt;"",SUMIF(L2132:L2197,L2132,O2132:O2197),"")</f>
        <v/>
      </c>
      <c r="S2132" s="63"/>
    </row>
    <row r="2133" customFormat="false" ht="13.8" hidden="false" customHeight="true" outlineLevel="0" collapsed="false">
      <c r="A2133" s="99"/>
      <c r="B2133" s="99"/>
      <c r="C2133" s="99"/>
      <c r="D2133" s="99"/>
      <c r="E2133" s="99"/>
      <c r="F2133" s="100"/>
      <c r="G2133" s="99"/>
      <c r="H2133" s="99" t="s">
        <v>580</v>
      </c>
      <c r="I2133" s="99"/>
      <c r="J2133" s="100" t="n">
        <f aca="false">TRUNC(SUMIF(L:L,$L2133,M:M)*(1+$J$9),2)</f>
        <v>42.21</v>
      </c>
      <c r="K2133" s="21"/>
      <c r="L2133" s="62" t="n">
        <f aca="false">IF(AND(A2134&lt;&gt;"",A2133=""),L2132+1,L2132)</f>
        <v>198</v>
      </c>
      <c r="M2133" s="78" t="str">
        <f aca="false">IF(OR(A2133="Insumo",A2133="Composição Auxiliar"),J2133,"")</f>
        <v/>
      </c>
      <c r="N2133" s="79" t="str">
        <f aca="false">IF(ISNUMBER(SEARCH("COM ENCARGOS COMPLEMENTARES",D2133)),J2133,"")</f>
        <v/>
      </c>
      <c r="O2133" s="79" t="str">
        <f aca="false">IF(N2133&lt;&gt;"","",M2133)</f>
        <v/>
      </c>
      <c r="P2133" s="80" t="str">
        <f aca="false">IF(A2133="Composição",A2132,"")</f>
        <v/>
      </c>
      <c r="Q2133" s="79" t="str">
        <f aca="false">IF(P2133&lt;&gt;"",SUMIF(L2133:L2198,L2133,N2133:N2198),"")</f>
        <v/>
      </c>
      <c r="R2133" s="79" t="str">
        <f aca="false">IF(P2133&lt;&gt;"",SUMIF(L2133:L2198,L2133,O2133:O2198),"")</f>
        <v/>
      </c>
      <c r="S2133" s="63"/>
    </row>
    <row r="2134" customFormat="false" ht="13.8" hidden="false" customHeight="false" outlineLevel="0" collapsed="false">
      <c r="A2134" s="101"/>
      <c r="B2134" s="101"/>
      <c r="C2134" s="101"/>
      <c r="D2134" s="101"/>
      <c r="E2134" s="101"/>
      <c r="F2134" s="101"/>
      <c r="G2134" s="101" t="s">
        <v>581</v>
      </c>
      <c r="H2134" s="102" t="s">
        <v>599</v>
      </c>
      <c r="I2134" s="101" t="s">
        <v>583</v>
      </c>
      <c r="J2134" s="103" t="n">
        <f aca="false">TRUNC(J2133*H2134,2)</f>
        <v>168.84</v>
      </c>
      <c r="K2134" s="21"/>
      <c r="L2134" s="62" t="n">
        <f aca="false">IF(AND(A2135&lt;&gt;"",A2134=""),L2133+1,L2133)</f>
        <v>198</v>
      </c>
      <c r="M2134" s="78" t="str">
        <f aca="false">IF(OR(A2134="Insumo",A2134="Composição Auxiliar"),J2134,"")</f>
        <v/>
      </c>
      <c r="N2134" s="79" t="str">
        <f aca="false">IF(ISNUMBER(SEARCH("COM ENCARGOS COMPLEMENTARES",D2134)),J2134,"")</f>
        <v/>
      </c>
      <c r="O2134" s="79" t="str">
        <f aca="false">IF(N2134&lt;&gt;"","",M2134)</f>
        <v/>
      </c>
      <c r="P2134" s="80" t="str">
        <f aca="false">IF(A2134="Composição",A2133,"")</f>
        <v/>
      </c>
      <c r="Q2134" s="79" t="str">
        <f aca="false">IF(P2134&lt;&gt;"",SUMIF(L2134:L2199,L2134,N2134:N2199),"")</f>
        <v/>
      </c>
      <c r="R2134" s="79" t="str">
        <f aca="false">IF(P2134&lt;&gt;"",SUMIF(L2134:L2199,L2134,O2134:O2199),"")</f>
        <v/>
      </c>
      <c r="S2134" s="63"/>
    </row>
    <row r="2135" customFormat="false" ht="13.8" hidden="false" customHeight="false" outlineLevel="0" collapsed="false">
      <c r="A2135" s="104"/>
      <c r="B2135" s="104"/>
      <c r="C2135" s="104"/>
      <c r="D2135" s="104"/>
      <c r="E2135" s="104"/>
      <c r="F2135" s="104"/>
      <c r="G2135" s="104"/>
      <c r="H2135" s="104"/>
      <c r="I2135" s="104"/>
      <c r="J2135" s="104"/>
      <c r="K2135" s="21"/>
      <c r="L2135" s="62" t="n">
        <f aca="false">IF(AND(A2136&lt;&gt;"",A2135=""),L2134+1,L2134)</f>
        <v>199</v>
      </c>
      <c r="M2135" s="78" t="str">
        <f aca="false">IF(OR(A2135="Insumo",A2135="Composição Auxiliar"),J2135,"")</f>
        <v/>
      </c>
      <c r="N2135" s="79" t="str">
        <f aca="false">IF(ISNUMBER(SEARCH("COM ENCARGOS COMPLEMENTARES",D2135)),J2135,"")</f>
        <v/>
      </c>
      <c r="O2135" s="79" t="str">
        <f aca="false">IF(N2135&lt;&gt;"","",M2135)</f>
        <v/>
      </c>
      <c r="P2135" s="80" t="str">
        <f aca="false">IF(A2135="Composição",A2134,"")</f>
        <v/>
      </c>
      <c r="Q2135" s="79" t="str">
        <f aca="false">IF(P2135&lt;&gt;"",SUMIF(L2135:L2200,L2135,N2135:N2200),"")</f>
        <v/>
      </c>
      <c r="R2135" s="79" t="str">
        <f aca="false">IF(P2135&lt;&gt;"",SUMIF(L2135:L2200,L2135,O2135:O2200),"")</f>
        <v/>
      </c>
      <c r="S2135" s="63"/>
    </row>
    <row r="2136" customFormat="false" ht="14.5" hidden="false" customHeight="true" outlineLevel="0" collapsed="false">
      <c r="A2136" s="81" t="s">
        <v>485</v>
      </c>
      <c r="B2136" s="82" t="s">
        <v>552</v>
      </c>
      <c r="C2136" s="81" t="s">
        <v>553</v>
      </c>
      <c r="D2136" s="81" t="s">
        <v>554</v>
      </c>
      <c r="E2136" s="81" t="s">
        <v>555</v>
      </c>
      <c r="F2136" s="81"/>
      <c r="G2136" s="83" t="s">
        <v>556</v>
      </c>
      <c r="H2136" s="82" t="s">
        <v>557</v>
      </c>
      <c r="I2136" s="82" t="s">
        <v>558</v>
      </c>
      <c r="J2136" s="82" t="s">
        <v>559</v>
      </c>
      <c r="K2136" s="21"/>
      <c r="L2136" s="62" t="n">
        <f aca="false">IF(AND(A2137&lt;&gt;"",A2136=""),L2135+1,L2135)</f>
        <v>199</v>
      </c>
      <c r="M2136" s="78" t="str">
        <f aca="false">IF(OR(A2136="Insumo",A2136="Composição Auxiliar"),J2136,"")</f>
        <v/>
      </c>
      <c r="N2136" s="79" t="str">
        <f aca="false">IF(ISNUMBER(SEARCH("COM ENCARGOS COMPLEMENTARES",D2136)),J2136,"")</f>
        <v/>
      </c>
      <c r="O2136" s="79" t="str">
        <f aca="false">IF(N2136&lt;&gt;"","",M2136)</f>
        <v/>
      </c>
      <c r="P2136" s="80" t="str">
        <f aca="false">IF(A2136="Composição",A2135,"")</f>
        <v/>
      </c>
      <c r="Q2136" s="79" t="str">
        <f aca="false">IF(P2136&lt;&gt;"",SUMIF(L2136:L2201,L2136,N2136:N2201),"")</f>
        <v/>
      </c>
      <c r="R2136" s="79" t="str">
        <f aca="false">IF(P2136&lt;&gt;"",SUMIF(L2136:L2201,L2136,O2136:O2201),"")</f>
        <v/>
      </c>
      <c r="S2136" s="63"/>
    </row>
    <row r="2137" customFormat="false" ht="35" hidden="false" customHeight="true" outlineLevel="0" collapsed="false">
      <c r="A2137" s="84" t="s">
        <v>560</v>
      </c>
      <c r="B2137" s="85" t="s">
        <v>438</v>
      </c>
      <c r="C2137" s="84" t="s">
        <v>584</v>
      </c>
      <c r="D2137" s="84" t="s">
        <v>1272</v>
      </c>
      <c r="E2137" s="84" t="s">
        <v>1273</v>
      </c>
      <c r="F2137" s="84"/>
      <c r="G2137" s="86" t="s">
        <v>587</v>
      </c>
      <c r="H2137" s="87" t="n">
        <v>1</v>
      </c>
      <c r="I2137" s="88" t="n">
        <f aca="false">SUMIF(L:L,$L2137,M:M)</f>
        <v>260.82</v>
      </c>
      <c r="J2137" s="88" t="n">
        <f aca="false">TRUNC(H2137*I2137,2)</f>
        <v>260.82</v>
      </c>
      <c r="K2137" s="21"/>
      <c r="L2137" s="62" t="n">
        <f aca="false">IF(AND(A2138&lt;&gt;"",A2137=""),L2136+1,L2136)</f>
        <v>199</v>
      </c>
      <c r="M2137" s="78" t="str">
        <f aca="false">IF(OR(A2137="Insumo",A2137="Composição Auxiliar"),J2137,"")</f>
        <v/>
      </c>
      <c r="N2137" s="79" t="str">
        <f aca="false">IF(ISNUMBER(SEARCH("COM ENCARGOS COMPLEMENTARES",D2137)),J2137,"")</f>
        <v/>
      </c>
      <c r="O2137" s="79" t="str">
        <f aca="false">IF(N2137&lt;&gt;"","",M2137)</f>
        <v/>
      </c>
      <c r="P2137" s="80" t="str">
        <f aca="false">IF(A2137="Composição",A2136,"")</f>
        <v> 10.3.5.3 </v>
      </c>
      <c r="Q2137" s="79" t="n">
        <f aca="false">IF(P2137&lt;&gt;"",SUMIF(L2137:L2202,L2137,N2137:N2202),"")</f>
        <v>253.34</v>
      </c>
      <c r="R2137" s="79" t="n">
        <f aca="false">IF(P2137&lt;&gt;"",SUMIF(L2137:L2202,L2137,O2137:O2202),"")</f>
        <v>7.48</v>
      </c>
      <c r="S2137" s="63"/>
    </row>
    <row r="2138" customFormat="false" ht="24" hidden="false" customHeight="true" outlineLevel="0" collapsed="false">
      <c r="A2138" s="89" t="s">
        <v>565</v>
      </c>
      <c r="B2138" s="90" t="s">
        <v>1203</v>
      </c>
      <c r="C2138" s="89" t="s">
        <v>561</v>
      </c>
      <c r="D2138" s="89" t="s">
        <v>1204</v>
      </c>
      <c r="E2138" s="89" t="s">
        <v>613</v>
      </c>
      <c r="F2138" s="89"/>
      <c r="G2138" s="91" t="s">
        <v>569</v>
      </c>
      <c r="H2138" s="92" t="n">
        <v>4</v>
      </c>
      <c r="I2138" s="93" t="n">
        <f aca="false">SUMIFS('ANALÍTICA AUXILIARES'!J:J,'ANALÍTICA AUXILIARES'!A:A,"Composição",'ANALÍTICA AUXILIARES'!B:B,$B2138)</f>
        <v>28.91</v>
      </c>
      <c r="J2138" s="93" t="n">
        <f aca="false">TRUNC(H2138*I2138,2)</f>
        <v>115.64</v>
      </c>
      <c r="K2138" s="21"/>
      <c r="L2138" s="62" t="n">
        <f aca="false">IF(AND(A2139&lt;&gt;"",A2138=""),L2137+1,L2137)</f>
        <v>199</v>
      </c>
      <c r="M2138" s="78" t="n">
        <f aca="false">IF(OR(A2138="Insumo",A2138="Composição Auxiliar"),J2138,"")</f>
        <v>115.64</v>
      </c>
      <c r="N2138" s="79" t="n">
        <f aca="false">IF(ISNUMBER(SEARCH("COM ENCARGOS COMPLEMENTARES",D2138)),J2138,"")</f>
        <v>115.64</v>
      </c>
      <c r="O2138" s="79" t="str">
        <f aca="false">IF(N2138&lt;&gt;"","",M2138)</f>
        <v/>
      </c>
      <c r="P2138" s="80" t="str">
        <f aca="false">IF(A2138="Composição",A2137,"")</f>
        <v/>
      </c>
      <c r="Q2138" s="79" t="str">
        <f aca="false">IF(P2138&lt;&gt;"",SUMIF(L2138:L2203,L2138,N2138:N2203),"")</f>
        <v/>
      </c>
      <c r="R2138" s="79" t="str">
        <f aca="false">IF(P2138&lt;&gt;"",SUMIF(L2138:L2203,L2138,O2138:O2203),"")</f>
        <v/>
      </c>
      <c r="S2138" s="63"/>
    </row>
    <row r="2139" customFormat="false" ht="24" hidden="false" customHeight="true" outlineLevel="0" collapsed="false">
      <c r="A2139" s="89" t="s">
        <v>565</v>
      </c>
      <c r="B2139" s="90" t="s">
        <v>573</v>
      </c>
      <c r="C2139" s="89" t="s">
        <v>561</v>
      </c>
      <c r="D2139" s="89" t="s">
        <v>574</v>
      </c>
      <c r="E2139" s="89" t="s">
        <v>568</v>
      </c>
      <c r="F2139" s="89"/>
      <c r="G2139" s="91" t="s">
        <v>569</v>
      </c>
      <c r="H2139" s="92" t="n">
        <v>6</v>
      </c>
      <c r="I2139" s="93" t="n">
        <f aca="false">SUMIFS('ANALÍTICA AUXILIARES'!J:J,'ANALÍTICA AUXILIARES'!A:A,"Composição",'ANALÍTICA AUXILIARES'!B:B,$B2139)</f>
        <v>22.95</v>
      </c>
      <c r="J2139" s="93" t="n">
        <f aca="false">TRUNC(H2139*I2139,2)</f>
        <v>137.7</v>
      </c>
      <c r="K2139" s="21"/>
      <c r="L2139" s="62" t="n">
        <f aca="false">IF(AND(A2140&lt;&gt;"",A2139=""),L2138+1,L2138)</f>
        <v>199</v>
      </c>
      <c r="M2139" s="78" t="n">
        <f aca="false">IF(OR(A2139="Insumo",A2139="Composição Auxiliar"),J2139,"")</f>
        <v>137.7</v>
      </c>
      <c r="N2139" s="79" t="n">
        <f aca="false">IF(ISNUMBER(SEARCH("COM ENCARGOS COMPLEMENTARES",D2139)),J2139,"")</f>
        <v>137.7</v>
      </c>
      <c r="O2139" s="79" t="str">
        <f aca="false">IF(N2139&lt;&gt;"","",M2139)</f>
        <v/>
      </c>
      <c r="P2139" s="80" t="str">
        <f aca="false">IF(A2139="Composição",A2138,"")</f>
        <v/>
      </c>
      <c r="Q2139" s="79" t="str">
        <f aca="false">IF(P2139&lt;&gt;"",SUMIF(L2139:L2204,L2139,N2139:N2204),"")</f>
        <v/>
      </c>
      <c r="R2139" s="79" t="str">
        <f aca="false">IF(P2139&lt;&gt;"",SUMIF(L2139:L2204,L2139,O2139:O2204),"")</f>
        <v/>
      </c>
      <c r="S2139" s="63"/>
    </row>
    <row r="2140" customFormat="false" ht="13.8" hidden="false" customHeight="false" outlineLevel="0" collapsed="false">
      <c r="A2140" s="94" t="s">
        <v>575</v>
      </c>
      <c r="B2140" s="95" t="s">
        <v>1274</v>
      </c>
      <c r="C2140" s="94" t="str">
        <f aca="false">VLOOKUP(B2140,INSUMOS!$A:$I,2,FALSE())</f>
        <v>ORSE</v>
      </c>
      <c r="D2140" s="94" t="str">
        <f aca="false">VLOOKUP(B2140,INSUMOS!$A:$I,3,FALSE())</f>
        <v>GÁS REFRIGERANTE R22</v>
      </c>
      <c r="E2140" s="94" t="str">
        <f aca="false">VLOOKUP(B2140,INSUMOS!$A:$I,4,FALSE())</f>
        <v>Material</v>
      </c>
      <c r="F2140" s="94"/>
      <c r="G2140" s="96" t="str">
        <f aca="false">VLOOKUP(B2140,INSUMOS!$A:$I,5,FALSE())</f>
        <v>kg</v>
      </c>
      <c r="H2140" s="97" t="n">
        <v>0.2</v>
      </c>
      <c r="I2140" s="98" t="n">
        <f aca="false">VLOOKUP(B2140,INSUMOS!$A:$I,8,FALSE())</f>
        <v>37.4</v>
      </c>
      <c r="J2140" s="98" t="n">
        <f aca="false">TRUNC(H2140*I2140,2)</f>
        <v>7.48</v>
      </c>
      <c r="K2140" s="21"/>
      <c r="L2140" s="62" t="n">
        <f aca="false">IF(AND(A2141&lt;&gt;"",A2140=""),L2139+1,L2139)</f>
        <v>199</v>
      </c>
      <c r="M2140" s="78" t="n">
        <f aca="false">IF(OR(A2140="Insumo",A2140="Composição Auxiliar"),J2140,"")</f>
        <v>7.48</v>
      </c>
      <c r="N2140" s="79" t="str">
        <f aca="false">IF(ISNUMBER(SEARCH("COM ENCARGOS COMPLEMENTARES",D2140)),J2140,"")</f>
        <v/>
      </c>
      <c r="O2140" s="79" t="n">
        <f aca="false">IF(N2140&lt;&gt;"","",M2140)</f>
        <v>7.48</v>
      </c>
      <c r="P2140" s="80" t="str">
        <f aca="false">IF(A2140="Composição",A2139,"")</f>
        <v/>
      </c>
      <c r="Q2140" s="79" t="str">
        <f aca="false">IF(P2140&lt;&gt;"",SUMIF(L2140:L2205,L2140,N2140:N2205),"")</f>
        <v/>
      </c>
      <c r="R2140" s="79" t="str">
        <f aca="false">IF(P2140&lt;&gt;"",SUMIF(L2140:L2205,L2140,O2140:O2205),"")</f>
        <v/>
      </c>
      <c r="S2140" s="63"/>
    </row>
    <row r="2141" customFormat="false" ht="13.8" hidden="false" customHeight="false" outlineLevel="0" collapsed="false">
      <c r="A2141" s="99"/>
      <c r="B2141" s="99"/>
      <c r="C2141" s="99"/>
      <c r="D2141" s="99"/>
      <c r="E2141" s="99"/>
      <c r="F2141" s="100"/>
      <c r="G2141" s="99"/>
      <c r="H2141" s="100"/>
      <c r="I2141" s="99"/>
      <c r="J2141" s="100"/>
      <c r="K2141" s="21"/>
      <c r="L2141" s="62" t="n">
        <f aca="false">IF(AND(A2142&lt;&gt;"",A2141=""),L2140+1,L2140)</f>
        <v>199</v>
      </c>
      <c r="M2141" s="78" t="str">
        <f aca="false">IF(OR(A2141="Insumo",A2141="Composição Auxiliar"),J2141,"")</f>
        <v/>
      </c>
      <c r="N2141" s="79" t="str">
        <f aca="false">IF(ISNUMBER(SEARCH("COM ENCARGOS COMPLEMENTARES",D2141)),J2141,"")</f>
        <v/>
      </c>
      <c r="O2141" s="79" t="str">
        <f aca="false">IF(N2141&lt;&gt;"","",M2141)</f>
        <v/>
      </c>
      <c r="P2141" s="80" t="str">
        <f aca="false">IF(A2141="Composição",A2140,"")</f>
        <v/>
      </c>
      <c r="Q2141" s="79" t="str">
        <f aca="false">IF(P2141&lt;&gt;"",SUMIF(L2141:L2206,L2141,N2141:N2206),"")</f>
        <v/>
      </c>
      <c r="R2141" s="79" t="str">
        <f aca="false">IF(P2141&lt;&gt;"",SUMIF(L2141:L2206,L2141,O2141:O2206),"")</f>
        <v/>
      </c>
      <c r="S2141" s="63"/>
    </row>
    <row r="2142" customFormat="false" ht="13.8" hidden="false" customHeight="true" outlineLevel="0" collapsed="false">
      <c r="A2142" s="99"/>
      <c r="B2142" s="99"/>
      <c r="C2142" s="99"/>
      <c r="D2142" s="99"/>
      <c r="E2142" s="99"/>
      <c r="F2142" s="100"/>
      <c r="G2142" s="99"/>
      <c r="H2142" s="99" t="s">
        <v>580</v>
      </c>
      <c r="I2142" s="99"/>
      <c r="J2142" s="100" t="n">
        <f aca="false">TRUNC(SUMIF(L:L,$L2142,M:M)*(1+$J$9),2)</f>
        <v>316.27</v>
      </c>
      <c r="K2142" s="21"/>
      <c r="L2142" s="62" t="n">
        <f aca="false">IF(AND(A2143&lt;&gt;"",A2142=""),L2141+1,L2141)</f>
        <v>199</v>
      </c>
      <c r="M2142" s="78" t="str">
        <f aca="false">IF(OR(A2142="Insumo",A2142="Composição Auxiliar"),J2142,"")</f>
        <v/>
      </c>
      <c r="N2142" s="79" t="str">
        <f aca="false">IF(ISNUMBER(SEARCH("COM ENCARGOS COMPLEMENTARES",D2142)),J2142,"")</f>
        <v/>
      </c>
      <c r="O2142" s="79" t="str">
        <f aca="false">IF(N2142&lt;&gt;"","",M2142)</f>
        <v/>
      </c>
      <c r="P2142" s="80" t="str">
        <f aca="false">IF(A2142="Composição",A2141,"")</f>
        <v/>
      </c>
      <c r="Q2142" s="79" t="str">
        <f aca="false">IF(P2142&lt;&gt;"",SUMIF(L2142:L2207,L2142,N2142:N2207),"")</f>
        <v/>
      </c>
      <c r="R2142" s="79" t="str">
        <f aca="false">IF(P2142&lt;&gt;"",SUMIF(L2142:L2207,L2142,O2142:O2207),"")</f>
        <v/>
      </c>
      <c r="S2142" s="63"/>
    </row>
    <row r="2143" customFormat="false" ht="13.8" hidden="false" customHeight="false" outlineLevel="0" collapsed="false">
      <c r="A2143" s="101"/>
      <c r="B2143" s="101"/>
      <c r="C2143" s="101"/>
      <c r="D2143" s="101"/>
      <c r="E2143" s="101"/>
      <c r="F2143" s="101"/>
      <c r="G2143" s="101" t="s">
        <v>581</v>
      </c>
      <c r="H2143" s="102" t="s">
        <v>595</v>
      </c>
      <c r="I2143" s="101" t="s">
        <v>583</v>
      </c>
      <c r="J2143" s="103" t="n">
        <f aca="false">TRUNC(J2142*H2143,2)</f>
        <v>316.27</v>
      </c>
      <c r="K2143" s="21"/>
      <c r="L2143" s="62" t="n">
        <f aca="false">IF(AND(A2144&lt;&gt;"",A2143=""),L2142+1,L2142)</f>
        <v>199</v>
      </c>
      <c r="M2143" s="78" t="str">
        <f aca="false">IF(OR(A2143="Insumo",A2143="Composição Auxiliar"),J2143,"")</f>
        <v/>
      </c>
      <c r="N2143" s="79" t="str">
        <f aca="false">IF(ISNUMBER(SEARCH("COM ENCARGOS COMPLEMENTARES",D2143)),J2143,"")</f>
        <v/>
      </c>
      <c r="O2143" s="79" t="str">
        <f aca="false">IF(N2143&lt;&gt;"","",M2143)</f>
        <v/>
      </c>
      <c r="P2143" s="80" t="str">
        <f aca="false">IF(A2143="Composição",A2142,"")</f>
        <v/>
      </c>
      <c r="Q2143" s="79" t="str">
        <f aca="false">IF(P2143&lt;&gt;"",SUMIF(L2143:L2208,L2143,N2143:N2208),"")</f>
        <v/>
      </c>
      <c r="R2143" s="79" t="str">
        <f aca="false">IF(P2143&lt;&gt;"",SUMIF(L2143:L2208,L2143,O2143:O2208),"")</f>
        <v/>
      </c>
      <c r="S2143" s="63"/>
    </row>
    <row r="2144" customFormat="false" ht="13.8" hidden="false" customHeight="false" outlineLevel="0" collapsed="false">
      <c r="A2144" s="104"/>
      <c r="B2144" s="104"/>
      <c r="C2144" s="104"/>
      <c r="D2144" s="104"/>
      <c r="E2144" s="104"/>
      <c r="F2144" s="104"/>
      <c r="G2144" s="104"/>
      <c r="H2144" s="104"/>
      <c r="I2144" s="104"/>
      <c r="J2144" s="104"/>
      <c r="K2144" s="21"/>
      <c r="L2144" s="62" t="n">
        <f aca="false">IF(AND(A2145&lt;&gt;"",A2144=""),L2143+1,L2143)</f>
        <v>200</v>
      </c>
      <c r="M2144" s="78" t="str">
        <f aca="false">IF(OR(A2144="Insumo",A2144="Composição Auxiliar"),J2144,"")</f>
        <v/>
      </c>
      <c r="N2144" s="79" t="str">
        <f aca="false">IF(ISNUMBER(SEARCH("COM ENCARGOS COMPLEMENTARES",D2144)),J2144,"")</f>
        <v/>
      </c>
      <c r="O2144" s="79" t="str">
        <f aca="false">IF(N2144&lt;&gt;"","",M2144)</f>
        <v/>
      </c>
      <c r="P2144" s="80" t="str">
        <f aca="false">IF(A2144="Composição",A2143,"")</f>
        <v/>
      </c>
      <c r="Q2144" s="79" t="str">
        <f aca="false">IF(P2144&lt;&gt;"",SUMIF(L2144:L2209,L2144,N2144:N2209),"")</f>
        <v/>
      </c>
      <c r="R2144" s="79" t="str">
        <f aca="false">IF(P2144&lt;&gt;"",SUMIF(L2144:L2209,L2144,O2144:O2209),"")</f>
        <v/>
      </c>
      <c r="S2144" s="63"/>
    </row>
    <row r="2145" customFormat="false" ht="14.5" hidden="false" customHeight="true" outlineLevel="0" collapsed="false">
      <c r="A2145" s="81" t="s">
        <v>486</v>
      </c>
      <c r="B2145" s="82" t="s">
        <v>552</v>
      </c>
      <c r="C2145" s="81" t="s">
        <v>553</v>
      </c>
      <c r="D2145" s="81" t="s">
        <v>554</v>
      </c>
      <c r="E2145" s="81" t="s">
        <v>555</v>
      </c>
      <c r="F2145" s="81"/>
      <c r="G2145" s="83" t="s">
        <v>556</v>
      </c>
      <c r="H2145" s="82" t="s">
        <v>557</v>
      </c>
      <c r="I2145" s="82" t="s">
        <v>558</v>
      </c>
      <c r="J2145" s="82" t="s">
        <v>559</v>
      </c>
      <c r="K2145" s="21"/>
      <c r="L2145" s="62" t="n">
        <f aca="false">IF(AND(A2146&lt;&gt;"",A2145=""),L2144+1,L2144)</f>
        <v>200</v>
      </c>
      <c r="M2145" s="78" t="str">
        <f aca="false">IF(OR(A2145="Insumo",A2145="Composição Auxiliar"),J2145,"")</f>
        <v/>
      </c>
      <c r="N2145" s="79" t="str">
        <f aca="false">IF(ISNUMBER(SEARCH("COM ENCARGOS COMPLEMENTARES",D2145)),J2145,"")</f>
        <v/>
      </c>
      <c r="O2145" s="79" t="str">
        <f aca="false">IF(N2145&lt;&gt;"","",M2145)</f>
        <v/>
      </c>
      <c r="P2145" s="80" t="str">
        <f aca="false">IF(A2145="Composição",A2144,"")</f>
        <v/>
      </c>
      <c r="Q2145" s="79" t="str">
        <f aca="false">IF(P2145&lt;&gt;"",SUMIF(L2145:L2210,L2145,N2145:N2210),"")</f>
        <v/>
      </c>
      <c r="R2145" s="79" t="str">
        <f aca="false">IF(P2145&lt;&gt;"",SUMIF(L2145:L2210,L2145,O2145:O2210),"")</f>
        <v/>
      </c>
      <c r="S2145" s="63"/>
    </row>
    <row r="2146" customFormat="false" ht="46" hidden="false" customHeight="true" outlineLevel="0" collapsed="false">
      <c r="A2146" s="84" t="s">
        <v>560</v>
      </c>
      <c r="B2146" s="85" t="s">
        <v>440</v>
      </c>
      <c r="C2146" s="84" t="s">
        <v>584</v>
      </c>
      <c r="D2146" s="84" t="s">
        <v>1275</v>
      </c>
      <c r="E2146" s="84" t="s">
        <v>1036</v>
      </c>
      <c r="F2146" s="84"/>
      <c r="G2146" s="86" t="s">
        <v>608</v>
      </c>
      <c r="H2146" s="87" t="n">
        <v>1</v>
      </c>
      <c r="I2146" s="88" t="n">
        <f aca="false">SUMIF(L:L,$L2146,M:M)</f>
        <v>23.1</v>
      </c>
      <c r="J2146" s="88" t="n">
        <f aca="false">TRUNC(H2146*I2146,2)</f>
        <v>23.1</v>
      </c>
      <c r="K2146" s="21"/>
      <c r="L2146" s="62" t="n">
        <f aca="false">IF(AND(A2147&lt;&gt;"",A2146=""),L2145+1,L2145)</f>
        <v>200</v>
      </c>
      <c r="M2146" s="78" t="str">
        <f aca="false">IF(OR(A2146="Insumo",A2146="Composição Auxiliar"),J2146,"")</f>
        <v/>
      </c>
      <c r="N2146" s="79" t="str">
        <f aca="false">IF(ISNUMBER(SEARCH("COM ENCARGOS COMPLEMENTARES",D2146)),J2146,"")</f>
        <v/>
      </c>
      <c r="O2146" s="79" t="str">
        <f aca="false">IF(N2146&lt;&gt;"","",M2146)</f>
        <v/>
      </c>
      <c r="P2146" s="80" t="str">
        <f aca="false">IF(A2146="Composição",A2145,"")</f>
        <v> 10.3.5.4 </v>
      </c>
      <c r="Q2146" s="79" t="n">
        <f aca="false">IF(P2146&lt;&gt;"",SUMIF(L2146:L2211,L2146,N2146:N2211),"")</f>
        <v>9.53</v>
      </c>
      <c r="R2146" s="79" t="n">
        <f aca="false">IF(P2146&lt;&gt;"",SUMIF(L2146:L2211,L2146,O2146:O2211),"")</f>
        <v>13.57</v>
      </c>
      <c r="S2146" s="63"/>
    </row>
    <row r="2147" customFormat="false" ht="24" hidden="false" customHeight="true" outlineLevel="0" collapsed="false">
      <c r="A2147" s="89" t="s">
        <v>565</v>
      </c>
      <c r="B2147" s="90" t="s">
        <v>873</v>
      </c>
      <c r="C2147" s="89" t="s">
        <v>561</v>
      </c>
      <c r="D2147" s="89" t="s">
        <v>874</v>
      </c>
      <c r="E2147" s="89" t="s">
        <v>568</v>
      </c>
      <c r="F2147" s="89"/>
      <c r="G2147" s="91" t="s">
        <v>569</v>
      </c>
      <c r="H2147" s="92" t="n">
        <v>0.18</v>
      </c>
      <c r="I2147" s="93" t="n">
        <f aca="false">SUMIFS('ANALÍTICA AUXILIARES'!J:J,'ANALÍTICA AUXILIARES'!A:A,"Composição",'ANALÍTICA AUXILIARES'!B:B,$B2147)</f>
        <v>24.32</v>
      </c>
      <c r="J2147" s="93" t="n">
        <f aca="false">TRUNC(H2147*I2147,2)</f>
        <v>4.37</v>
      </c>
      <c r="K2147" s="21"/>
      <c r="L2147" s="62" t="n">
        <f aca="false">IF(AND(A2148&lt;&gt;"",A2147=""),L2146+1,L2146)</f>
        <v>200</v>
      </c>
      <c r="M2147" s="78" t="n">
        <f aca="false">IF(OR(A2147="Insumo",A2147="Composição Auxiliar"),J2147,"")</f>
        <v>4.37</v>
      </c>
      <c r="N2147" s="79" t="n">
        <f aca="false">IF(ISNUMBER(SEARCH("COM ENCARGOS COMPLEMENTARES",D2147)),J2147,"")</f>
        <v>4.37</v>
      </c>
      <c r="O2147" s="79" t="str">
        <f aca="false">IF(N2147&lt;&gt;"","",M2147)</f>
        <v/>
      </c>
      <c r="P2147" s="80" t="str">
        <f aca="false">IF(A2147="Composição",A2146,"")</f>
        <v/>
      </c>
      <c r="Q2147" s="79" t="str">
        <f aca="false">IF(P2147&lt;&gt;"",SUMIF(L2147:L2212,L2147,N2147:N2212),"")</f>
        <v/>
      </c>
      <c r="R2147" s="79" t="str">
        <f aca="false">IF(P2147&lt;&gt;"",SUMIF(L2147:L2212,L2147,O2147:O2212),"")</f>
        <v/>
      </c>
      <c r="S2147" s="63"/>
    </row>
    <row r="2148" customFormat="false" ht="24" hidden="false" customHeight="true" outlineLevel="0" collapsed="false">
      <c r="A2148" s="89" t="s">
        <v>565</v>
      </c>
      <c r="B2148" s="90" t="s">
        <v>875</v>
      </c>
      <c r="C2148" s="89" t="s">
        <v>561</v>
      </c>
      <c r="D2148" s="89" t="s">
        <v>876</v>
      </c>
      <c r="E2148" s="89" t="s">
        <v>568</v>
      </c>
      <c r="F2148" s="89"/>
      <c r="G2148" s="91" t="s">
        <v>569</v>
      </c>
      <c r="H2148" s="92" t="n">
        <v>0.18</v>
      </c>
      <c r="I2148" s="93" t="n">
        <f aca="false">SUMIFS('ANALÍTICA AUXILIARES'!J:J,'ANALÍTICA AUXILIARES'!A:A,"Composição",'ANALÍTICA AUXILIARES'!B:B,$B2148)</f>
        <v>28.71</v>
      </c>
      <c r="J2148" s="93" t="n">
        <f aca="false">TRUNC(H2148*I2148,2)</f>
        <v>5.16</v>
      </c>
      <c r="K2148" s="21"/>
      <c r="L2148" s="62" t="n">
        <f aca="false">IF(AND(A2149&lt;&gt;"",A2148=""),L2147+1,L2147)</f>
        <v>200</v>
      </c>
      <c r="M2148" s="78" t="n">
        <f aca="false">IF(OR(A2148="Insumo",A2148="Composição Auxiliar"),J2148,"")</f>
        <v>5.16</v>
      </c>
      <c r="N2148" s="79" t="n">
        <f aca="false">IF(ISNUMBER(SEARCH("COM ENCARGOS COMPLEMENTARES",D2148)),J2148,"")</f>
        <v>5.16</v>
      </c>
      <c r="O2148" s="79" t="str">
        <f aca="false">IF(N2148&lt;&gt;"","",M2148)</f>
        <v/>
      </c>
      <c r="P2148" s="80" t="str">
        <f aca="false">IF(A2148="Composição",A2147,"")</f>
        <v/>
      </c>
      <c r="Q2148" s="79" t="str">
        <f aca="false">IF(P2148&lt;&gt;"",SUMIF(L2148:L2213,L2148,N2148:N2213),"")</f>
        <v/>
      </c>
      <c r="R2148" s="79" t="str">
        <f aca="false">IF(P2148&lt;&gt;"",SUMIF(L2148:L2213,L2148,O2148:O2213),"")</f>
        <v/>
      </c>
      <c r="S2148" s="63"/>
    </row>
    <row r="2149" customFormat="false" ht="35" hidden="false" customHeight="false" outlineLevel="0" collapsed="false">
      <c r="A2149" s="94" t="s">
        <v>575</v>
      </c>
      <c r="B2149" s="95" t="s">
        <v>1117</v>
      </c>
      <c r="C2149" s="94" t="str">
        <f aca="false">VLOOKUP(B2149,INSUMOS!$A:$I,2,FALSE())</f>
        <v>SINAPI</v>
      </c>
      <c r="D2149" s="94" t="str">
        <f aca="false">VLOOKUP(B2149,INSUMOS!$A:$I,3,FALSE())</f>
        <v>CABO MULTIPOLAR DE COBRE, FLEXIVEL, CLASSE 4 OU 5, ISOLACAO EM HEPR, COBERTURA EM PVC-ST2, ANTICHAMA BWF-B, 0,6/1 KV, 3 CONDUTORES DE 2,5 MM2</v>
      </c>
      <c r="E2149" s="94" t="str">
        <f aca="false">VLOOKUP(B2149,INSUMOS!$A:$I,4,FALSE())</f>
        <v>Material</v>
      </c>
      <c r="F2149" s="94"/>
      <c r="G2149" s="96" t="str">
        <f aca="false">VLOOKUP(B2149,INSUMOS!$A:$I,5,FALSE())</f>
        <v>M</v>
      </c>
      <c r="H2149" s="97" t="n">
        <v>1.52</v>
      </c>
      <c r="I2149" s="98" t="n">
        <f aca="false">VLOOKUP(B2149,INSUMOS!$A:$I,8,FALSE())</f>
        <v>8.9</v>
      </c>
      <c r="J2149" s="98" t="n">
        <f aca="false">TRUNC(H2149*I2149,2)</f>
        <v>13.52</v>
      </c>
      <c r="K2149" s="21"/>
      <c r="L2149" s="62" t="n">
        <f aca="false">IF(AND(A2150&lt;&gt;"",A2149=""),L2148+1,L2148)</f>
        <v>200</v>
      </c>
      <c r="M2149" s="78" t="n">
        <f aca="false">IF(OR(A2149="Insumo",A2149="Composição Auxiliar"),J2149,"")</f>
        <v>13.52</v>
      </c>
      <c r="N2149" s="79" t="str">
        <f aca="false">IF(ISNUMBER(SEARCH("COM ENCARGOS COMPLEMENTARES",D2149)),J2149,"")</f>
        <v/>
      </c>
      <c r="O2149" s="79" t="n">
        <f aca="false">IF(N2149&lt;&gt;"","",M2149)</f>
        <v>13.52</v>
      </c>
      <c r="P2149" s="80" t="str">
        <f aca="false">IF(A2149="Composição",A2148,"")</f>
        <v/>
      </c>
      <c r="Q2149" s="79" t="str">
        <f aca="false">IF(P2149&lt;&gt;"",SUMIF(L2149:L2214,L2149,N2149:N2214),"")</f>
        <v/>
      </c>
      <c r="R2149" s="79" t="str">
        <f aca="false">IF(P2149&lt;&gt;"",SUMIF(L2149:L2214,L2149,O2149:O2214),"")</f>
        <v/>
      </c>
      <c r="S2149" s="63"/>
    </row>
    <row r="2150" customFormat="false" ht="24" hidden="false" customHeight="false" outlineLevel="0" collapsed="false">
      <c r="A2150" s="94" t="s">
        <v>575</v>
      </c>
      <c r="B2150" s="95" t="s">
        <v>1100</v>
      </c>
      <c r="C2150" s="94" t="str">
        <f aca="false">VLOOKUP(B2150,INSUMOS!$A:$I,2,FALSE())</f>
        <v>SINAPI</v>
      </c>
      <c r="D2150" s="94" t="str">
        <f aca="false">VLOOKUP(B2150,INSUMOS!$A:$I,3,FALSE())</f>
        <v>FITA ISOLANTE ADESIVA ANTICHAMA, USO ATE 750 V, EM ROLO DE 19 MM X 5 M</v>
      </c>
      <c r="E2150" s="94" t="str">
        <f aca="false">VLOOKUP(B2150,INSUMOS!$A:$I,4,FALSE())</f>
        <v>Material</v>
      </c>
      <c r="F2150" s="94"/>
      <c r="G2150" s="96" t="str">
        <f aca="false">VLOOKUP(B2150,INSUMOS!$A:$I,5,FALSE())</f>
        <v>UN</v>
      </c>
      <c r="H2150" s="97" t="n">
        <v>0.009</v>
      </c>
      <c r="I2150" s="98" t="n">
        <f aca="false">VLOOKUP(B2150,INSUMOS!$A:$I,8,FALSE())</f>
        <v>6.5</v>
      </c>
      <c r="J2150" s="98" t="n">
        <f aca="false">TRUNC(H2150*I2150,2)</f>
        <v>0.05</v>
      </c>
      <c r="K2150" s="21"/>
      <c r="L2150" s="62" t="n">
        <f aca="false">IF(AND(A2151&lt;&gt;"",A2150=""),L2149+1,L2149)</f>
        <v>200</v>
      </c>
      <c r="M2150" s="78" t="n">
        <f aca="false">IF(OR(A2150="Insumo",A2150="Composição Auxiliar"),J2150,"")</f>
        <v>0.05</v>
      </c>
      <c r="N2150" s="79" t="str">
        <f aca="false">IF(ISNUMBER(SEARCH("COM ENCARGOS COMPLEMENTARES",D2150)),J2150,"")</f>
        <v/>
      </c>
      <c r="O2150" s="79" t="n">
        <f aca="false">IF(N2150&lt;&gt;"","",M2150)</f>
        <v>0.05</v>
      </c>
      <c r="P2150" s="80" t="str">
        <f aca="false">IF(A2150="Composição",A2149,"")</f>
        <v/>
      </c>
      <c r="Q2150" s="79" t="str">
        <f aca="false">IF(P2150&lt;&gt;"",SUMIF(L2150:L2215,L2150,N2150:N2215),"")</f>
        <v/>
      </c>
      <c r="R2150" s="79" t="str">
        <f aca="false">IF(P2150&lt;&gt;"",SUMIF(L2150:L2215,L2150,O2150:O2215),"")</f>
        <v/>
      </c>
      <c r="S2150" s="63"/>
    </row>
    <row r="2151" customFormat="false" ht="13.8" hidden="false" customHeight="false" outlineLevel="0" collapsed="false">
      <c r="A2151" s="99"/>
      <c r="B2151" s="99"/>
      <c r="C2151" s="99"/>
      <c r="D2151" s="99"/>
      <c r="E2151" s="99"/>
      <c r="F2151" s="100"/>
      <c r="G2151" s="99"/>
      <c r="H2151" s="100"/>
      <c r="I2151" s="99"/>
      <c r="J2151" s="100"/>
      <c r="K2151" s="21"/>
      <c r="L2151" s="62" t="n">
        <f aca="false">IF(AND(A2152&lt;&gt;"",A2151=""),L2150+1,L2150)</f>
        <v>200</v>
      </c>
      <c r="M2151" s="78" t="str">
        <f aca="false">IF(OR(A2151="Insumo",A2151="Composição Auxiliar"),J2151,"")</f>
        <v/>
      </c>
      <c r="N2151" s="79" t="str">
        <f aca="false">IF(ISNUMBER(SEARCH("COM ENCARGOS COMPLEMENTARES",D2151)),J2151,"")</f>
        <v/>
      </c>
      <c r="O2151" s="79" t="str">
        <f aca="false">IF(N2151&lt;&gt;"","",M2151)</f>
        <v/>
      </c>
      <c r="P2151" s="80" t="str">
        <f aca="false">IF(A2151="Composição",A2150,"")</f>
        <v/>
      </c>
      <c r="Q2151" s="79" t="str">
        <f aca="false">IF(P2151&lt;&gt;"",SUMIF(L2151:L2216,L2151,N2151:N2216),"")</f>
        <v/>
      </c>
      <c r="R2151" s="79" t="str">
        <f aca="false">IF(P2151&lt;&gt;"",SUMIF(L2151:L2216,L2151,O2151:O2216),"")</f>
        <v/>
      </c>
      <c r="S2151" s="63"/>
    </row>
    <row r="2152" customFormat="false" ht="13.8" hidden="false" customHeight="true" outlineLevel="0" collapsed="false">
      <c r="A2152" s="99"/>
      <c r="B2152" s="99"/>
      <c r="C2152" s="99"/>
      <c r="D2152" s="99"/>
      <c r="E2152" s="99"/>
      <c r="F2152" s="100"/>
      <c r="G2152" s="99"/>
      <c r="H2152" s="99" t="s">
        <v>580</v>
      </c>
      <c r="I2152" s="99"/>
      <c r="J2152" s="100" t="n">
        <f aca="false">TRUNC(SUMIF(L:L,$L2152,M:M)*(1+$J$9),2)</f>
        <v>28.01</v>
      </c>
      <c r="K2152" s="21"/>
      <c r="L2152" s="62" t="n">
        <f aca="false">IF(AND(A2153&lt;&gt;"",A2152=""),L2151+1,L2151)</f>
        <v>200</v>
      </c>
      <c r="M2152" s="78" t="str">
        <f aca="false">IF(OR(A2152="Insumo",A2152="Composição Auxiliar"),J2152,"")</f>
        <v/>
      </c>
      <c r="N2152" s="79" t="str">
        <f aca="false">IF(ISNUMBER(SEARCH("COM ENCARGOS COMPLEMENTARES",D2152)),J2152,"")</f>
        <v/>
      </c>
      <c r="O2152" s="79" t="str">
        <f aca="false">IF(N2152&lt;&gt;"","",M2152)</f>
        <v/>
      </c>
      <c r="P2152" s="80" t="str">
        <f aca="false">IF(A2152="Composição",A2151,"")</f>
        <v/>
      </c>
      <c r="Q2152" s="79" t="str">
        <f aca="false">IF(P2152&lt;&gt;"",SUMIF(L2152:L2217,L2152,N2152:N2217),"")</f>
        <v/>
      </c>
      <c r="R2152" s="79" t="str">
        <f aca="false">IF(P2152&lt;&gt;"",SUMIF(L2152:L2217,L2152,O2152:O2217),"")</f>
        <v/>
      </c>
      <c r="S2152" s="63"/>
    </row>
    <row r="2153" customFormat="false" ht="13.8" hidden="false" customHeight="false" outlineLevel="0" collapsed="false">
      <c r="A2153" s="101"/>
      <c r="B2153" s="101"/>
      <c r="C2153" s="101"/>
      <c r="D2153" s="101"/>
      <c r="E2153" s="101"/>
      <c r="F2153" s="101"/>
      <c r="G2153" s="101" t="s">
        <v>581</v>
      </c>
      <c r="H2153" s="102" t="s">
        <v>1278</v>
      </c>
      <c r="I2153" s="101" t="s">
        <v>583</v>
      </c>
      <c r="J2153" s="103" t="n">
        <f aca="false">TRUNC(J2152*H2153,2)</f>
        <v>252.09</v>
      </c>
      <c r="K2153" s="21"/>
      <c r="L2153" s="62" t="n">
        <f aca="false">IF(AND(A2154&lt;&gt;"",A2153=""),L2152+1,L2152)</f>
        <v>200</v>
      </c>
      <c r="M2153" s="78" t="str">
        <f aca="false">IF(OR(A2153="Insumo",A2153="Composição Auxiliar"),J2153,"")</f>
        <v/>
      </c>
      <c r="N2153" s="79" t="str">
        <f aca="false">IF(ISNUMBER(SEARCH("COM ENCARGOS COMPLEMENTARES",D2153)),J2153,"")</f>
        <v/>
      </c>
      <c r="O2153" s="79" t="str">
        <f aca="false">IF(N2153&lt;&gt;"","",M2153)</f>
        <v/>
      </c>
      <c r="P2153" s="80" t="str">
        <f aca="false">IF(A2153="Composição",A2152,"")</f>
        <v/>
      </c>
      <c r="Q2153" s="79" t="str">
        <f aca="false">IF(P2153&lt;&gt;"",SUMIF(L2153:L2218,L2153,N2153:N2218),"")</f>
        <v/>
      </c>
      <c r="R2153" s="79" t="str">
        <f aca="false">IF(P2153&lt;&gt;"",SUMIF(L2153:L2218,L2153,O2153:O2218),"")</f>
        <v/>
      </c>
      <c r="S2153" s="63"/>
    </row>
    <row r="2154" customFormat="false" ht="13.8" hidden="false" customHeight="false" outlineLevel="0" collapsed="false">
      <c r="A2154" s="104"/>
      <c r="B2154" s="104"/>
      <c r="C2154" s="104"/>
      <c r="D2154" s="104"/>
      <c r="E2154" s="104"/>
      <c r="F2154" s="104"/>
      <c r="G2154" s="104"/>
      <c r="H2154" s="104"/>
      <c r="I2154" s="104"/>
      <c r="J2154" s="104"/>
      <c r="K2154" s="21"/>
      <c r="L2154" s="62" t="n">
        <f aca="false">IF(AND(A2155&lt;&gt;"",A2154=""),L2153+1,L2153)</f>
        <v>201</v>
      </c>
      <c r="M2154" s="78" t="str">
        <f aca="false">IF(OR(A2154="Insumo",A2154="Composição Auxiliar"),J2154,"")</f>
        <v/>
      </c>
      <c r="N2154" s="79" t="str">
        <f aca="false">IF(ISNUMBER(SEARCH("COM ENCARGOS COMPLEMENTARES",D2154)),J2154,"")</f>
        <v/>
      </c>
      <c r="O2154" s="79" t="str">
        <f aca="false">IF(N2154&lt;&gt;"","",M2154)</f>
        <v/>
      </c>
      <c r="P2154" s="80" t="str">
        <f aca="false">IF(A2154="Composição",A2153,"")</f>
        <v/>
      </c>
      <c r="Q2154" s="79" t="str">
        <f aca="false">IF(P2154&lt;&gt;"",SUMIF(L2154:L2219,L2154,N2154:N2219),"")</f>
        <v/>
      </c>
      <c r="R2154" s="79" t="str">
        <f aca="false">IF(P2154&lt;&gt;"",SUMIF(L2154:L2219,L2154,O2154:O2219),"")</f>
        <v/>
      </c>
      <c r="S2154" s="63"/>
    </row>
    <row r="2155" customFormat="false" ht="13.8" hidden="false" customHeight="false" outlineLevel="0" collapsed="false">
      <c r="A2155" s="74" t="s">
        <v>487</v>
      </c>
      <c r="B2155" s="74"/>
      <c r="C2155" s="74"/>
      <c r="D2155" s="74" t="s">
        <v>488</v>
      </c>
      <c r="E2155" s="74"/>
      <c r="F2155" s="74"/>
      <c r="G2155" s="74"/>
      <c r="H2155" s="75"/>
      <c r="I2155" s="74"/>
      <c r="J2155" s="76"/>
      <c r="K2155" s="21"/>
      <c r="L2155" s="62" t="n">
        <f aca="false">IF(AND(A2156&lt;&gt;"",A2155=""),L2154+1,L2154)</f>
        <v>201</v>
      </c>
      <c r="M2155" s="78" t="str">
        <f aca="false">IF(OR(A2155="Insumo",A2155="Composição Auxiliar"),J2155,"")</f>
        <v/>
      </c>
      <c r="N2155" s="79" t="str">
        <f aca="false">IF(ISNUMBER(SEARCH("COM ENCARGOS COMPLEMENTARES",D2155)),J2155,"")</f>
        <v/>
      </c>
      <c r="O2155" s="79" t="str">
        <f aca="false">IF(N2155&lt;&gt;"","",M2155)</f>
        <v/>
      </c>
      <c r="P2155" s="80" t="str">
        <f aca="false">IF(A2155="Composição",A2154,"")</f>
        <v/>
      </c>
      <c r="Q2155" s="79" t="str">
        <f aca="false">IF(P2155&lt;&gt;"",SUMIF(L2155:L2220,L2155,N2155:N2220),"")</f>
        <v/>
      </c>
      <c r="R2155" s="79" t="str">
        <f aca="false">IF(P2155&lt;&gt;"",SUMIF(L2155:L2220,L2155,O2155:O2220),"")</f>
        <v/>
      </c>
      <c r="S2155" s="63"/>
    </row>
    <row r="2156" customFormat="false" ht="13.8" hidden="false" customHeight="false" outlineLevel="0" collapsed="false">
      <c r="A2156" s="74" t="s">
        <v>489</v>
      </c>
      <c r="B2156" s="74"/>
      <c r="C2156" s="74"/>
      <c r="D2156" s="74" t="s">
        <v>383</v>
      </c>
      <c r="E2156" s="74"/>
      <c r="F2156" s="74"/>
      <c r="G2156" s="74"/>
      <c r="H2156" s="75"/>
      <c r="I2156" s="74"/>
      <c r="J2156" s="76"/>
      <c r="K2156" s="21"/>
      <c r="L2156" s="62" t="n">
        <f aca="false">IF(AND(A2157&lt;&gt;"",A2156=""),L2155+1,L2155)</f>
        <v>201</v>
      </c>
      <c r="M2156" s="78" t="str">
        <f aca="false">IF(OR(A2156="Insumo",A2156="Composição Auxiliar"),J2156,"")</f>
        <v/>
      </c>
      <c r="N2156" s="79" t="str">
        <f aca="false">IF(ISNUMBER(SEARCH("COM ENCARGOS COMPLEMENTARES",D2156)),J2156,"")</f>
        <v/>
      </c>
      <c r="O2156" s="79" t="str">
        <f aca="false">IF(N2156&lt;&gt;"","",M2156)</f>
        <v/>
      </c>
      <c r="P2156" s="80" t="str">
        <f aca="false">IF(A2156="Composição",A2155,"")</f>
        <v/>
      </c>
      <c r="Q2156" s="79" t="str">
        <f aca="false">IF(P2156&lt;&gt;"",SUMIF(L2156:L2221,L2156,N2156:N2221),"")</f>
        <v/>
      </c>
      <c r="R2156" s="79" t="str">
        <f aca="false">IF(P2156&lt;&gt;"",SUMIF(L2156:L2221,L2156,O2156:O2221),"")</f>
        <v/>
      </c>
      <c r="S2156" s="63"/>
    </row>
    <row r="2157" customFormat="false" ht="14.5" hidden="false" customHeight="true" outlineLevel="0" collapsed="false">
      <c r="A2157" s="81" t="s">
        <v>490</v>
      </c>
      <c r="B2157" s="82" t="s">
        <v>552</v>
      </c>
      <c r="C2157" s="81" t="s">
        <v>553</v>
      </c>
      <c r="D2157" s="81" t="s">
        <v>554</v>
      </c>
      <c r="E2157" s="81" t="s">
        <v>555</v>
      </c>
      <c r="F2157" s="81"/>
      <c r="G2157" s="83" t="s">
        <v>556</v>
      </c>
      <c r="H2157" s="82" t="s">
        <v>557</v>
      </c>
      <c r="I2157" s="82" t="s">
        <v>558</v>
      </c>
      <c r="J2157" s="82" t="s">
        <v>559</v>
      </c>
      <c r="K2157" s="21"/>
      <c r="L2157" s="62" t="n">
        <f aca="false">IF(AND(A2158&lt;&gt;"",A2157=""),L2156+1,L2156)</f>
        <v>201</v>
      </c>
      <c r="M2157" s="78" t="str">
        <f aca="false">IF(OR(A2157="Insumo",A2157="Composição Auxiliar"),J2157,"")</f>
        <v/>
      </c>
      <c r="N2157" s="79" t="str">
        <f aca="false">IF(ISNUMBER(SEARCH("COM ENCARGOS COMPLEMENTARES",D2157)),J2157,"")</f>
        <v/>
      </c>
      <c r="O2157" s="79" t="str">
        <f aca="false">IF(N2157&lt;&gt;"","",M2157)</f>
        <v/>
      </c>
      <c r="P2157" s="80" t="str">
        <f aca="false">IF(A2157="Composição",A2156,"")</f>
        <v/>
      </c>
      <c r="Q2157" s="79" t="str">
        <f aca="false">IF(P2157&lt;&gt;"",SUMIF(L2157:L2222,L2157,N2157:N2222),"")</f>
        <v/>
      </c>
      <c r="R2157" s="79" t="str">
        <f aca="false">IF(P2157&lt;&gt;"",SUMIF(L2157:L2222,L2157,O2157:O2222),"")</f>
        <v/>
      </c>
      <c r="S2157" s="63"/>
    </row>
    <row r="2158" customFormat="false" ht="46" hidden="false" customHeight="true" outlineLevel="0" collapsed="false">
      <c r="A2158" s="84" t="s">
        <v>560</v>
      </c>
      <c r="B2158" s="85" t="s">
        <v>385</v>
      </c>
      <c r="C2158" s="84" t="s">
        <v>584</v>
      </c>
      <c r="D2158" s="84" t="s">
        <v>1202</v>
      </c>
      <c r="E2158" s="84" t="s">
        <v>912</v>
      </c>
      <c r="F2158" s="84"/>
      <c r="G2158" s="86" t="s">
        <v>587</v>
      </c>
      <c r="H2158" s="87" t="n">
        <v>1</v>
      </c>
      <c r="I2158" s="88" t="n">
        <f aca="false">SUMIF(L:L,$L2158,M:M)</f>
        <v>8375.2</v>
      </c>
      <c r="J2158" s="88" t="n">
        <f aca="false">TRUNC(H2158*I2158,2)</f>
        <v>8375.2</v>
      </c>
      <c r="K2158" s="21"/>
      <c r="L2158" s="62" t="n">
        <f aca="false">IF(AND(A2159&lt;&gt;"",A2158=""),L2157+1,L2157)</f>
        <v>201</v>
      </c>
      <c r="M2158" s="78" t="str">
        <f aca="false">IF(OR(A2158="Insumo",A2158="Composição Auxiliar"),J2158,"")</f>
        <v/>
      </c>
      <c r="N2158" s="79" t="str">
        <f aca="false">IF(ISNUMBER(SEARCH("COM ENCARGOS COMPLEMENTARES",D2158)),J2158,"")</f>
        <v/>
      </c>
      <c r="O2158" s="79" t="str">
        <f aca="false">IF(N2158&lt;&gt;"","",M2158)</f>
        <v/>
      </c>
      <c r="P2158" s="80" t="str">
        <f aca="false">IF(A2158="Composição",A2157,"")</f>
        <v> 10.4.1.1 </v>
      </c>
      <c r="Q2158" s="79" t="n">
        <f aca="false">IF(P2158&lt;&gt;"",SUMIF(L2158:L2223,L2158,N2158:N2223),"")</f>
        <v>209.78</v>
      </c>
      <c r="R2158" s="79" t="n">
        <f aca="false">IF(P2158&lt;&gt;"",SUMIF(L2158:L2223,L2158,O2158:O2223),"")</f>
        <v>8165.42</v>
      </c>
      <c r="S2158" s="63"/>
    </row>
    <row r="2159" customFormat="false" ht="24" hidden="false" customHeight="true" outlineLevel="0" collapsed="false">
      <c r="A2159" s="89" t="s">
        <v>565</v>
      </c>
      <c r="B2159" s="90" t="s">
        <v>884</v>
      </c>
      <c r="C2159" s="89" t="s">
        <v>561</v>
      </c>
      <c r="D2159" s="89" t="s">
        <v>885</v>
      </c>
      <c r="E2159" s="89" t="s">
        <v>568</v>
      </c>
      <c r="F2159" s="89"/>
      <c r="G2159" s="91" t="s">
        <v>569</v>
      </c>
      <c r="H2159" s="92" t="n">
        <v>3.9711</v>
      </c>
      <c r="I2159" s="93" t="n">
        <f aca="false">SUMIFS('ANALÍTICA AUXILIARES'!J:J,'ANALÍTICA AUXILIARES'!A:A,"Composição",'ANALÍTICA AUXILIARES'!B:B,$B2159)</f>
        <v>23.92</v>
      </c>
      <c r="J2159" s="93" t="n">
        <f aca="false">TRUNC(H2159*I2159,2)</f>
        <v>94.98</v>
      </c>
      <c r="K2159" s="21"/>
      <c r="L2159" s="62" t="n">
        <f aca="false">IF(AND(A2160&lt;&gt;"",A2159=""),L2158+1,L2158)</f>
        <v>201</v>
      </c>
      <c r="M2159" s="78" t="n">
        <f aca="false">IF(OR(A2159="Insumo",A2159="Composição Auxiliar"),J2159,"")</f>
        <v>94.98</v>
      </c>
      <c r="N2159" s="79" t="n">
        <f aca="false">IF(ISNUMBER(SEARCH("COM ENCARGOS COMPLEMENTARES",D2159)),J2159,"")</f>
        <v>94.98</v>
      </c>
      <c r="O2159" s="79" t="str">
        <f aca="false">IF(N2159&lt;&gt;"","",M2159)</f>
        <v/>
      </c>
      <c r="P2159" s="80" t="str">
        <f aca="false">IF(A2159="Composição",A2158,"")</f>
        <v/>
      </c>
      <c r="Q2159" s="79" t="str">
        <f aca="false">IF(P2159&lt;&gt;"",SUMIF(L2159:L2224,L2159,N2159:N2224),"")</f>
        <v/>
      </c>
      <c r="R2159" s="79" t="str">
        <f aca="false">IF(P2159&lt;&gt;"",SUMIF(L2159:L2224,L2159,O2159:O2224),"")</f>
        <v/>
      </c>
      <c r="S2159" s="63"/>
    </row>
    <row r="2160" customFormat="false" ht="24" hidden="false" customHeight="true" outlineLevel="0" collapsed="false">
      <c r="A2160" s="89" t="s">
        <v>565</v>
      </c>
      <c r="B2160" s="90" t="s">
        <v>1203</v>
      </c>
      <c r="C2160" s="89" t="s">
        <v>561</v>
      </c>
      <c r="D2160" s="89" t="s">
        <v>1204</v>
      </c>
      <c r="E2160" s="89" t="s">
        <v>613</v>
      </c>
      <c r="F2160" s="89"/>
      <c r="G2160" s="91" t="s">
        <v>569</v>
      </c>
      <c r="H2160" s="92" t="n">
        <v>3.9711</v>
      </c>
      <c r="I2160" s="93" t="n">
        <f aca="false">SUMIFS('ANALÍTICA AUXILIARES'!J:J,'ANALÍTICA AUXILIARES'!A:A,"Composição",'ANALÍTICA AUXILIARES'!B:B,$B2160)</f>
        <v>28.91</v>
      </c>
      <c r="J2160" s="93" t="n">
        <f aca="false">TRUNC(H2160*I2160,2)</f>
        <v>114.8</v>
      </c>
      <c r="K2160" s="21"/>
      <c r="L2160" s="62" t="n">
        <f aca="false">IF(AND(A2161&lt;&gt;"",A2160=""),L2159+1,L2159)</f>
        <v>201</v>
      </c>
      <c r="M2160" s="78" t="n">
        <f aca="false">IF(OR(A2160="Insumo",A2160="Composição Auxiliar"),J2160,"")</f>
        <v>114.8</v>
      </c>
      <c r="N2160" s="79" t="n">
        <f aca="false">IF(ISNUMBER(SEARCH("COM ENCARGOS COMPLEMENTARES",D2160)),J2160,"")</f>
        <v>114.8</v>
      </c>
      <c r="O2160" s="79" t="str">
        <f aca="false">IF(N2160&lt;&gt;"","",M2160)</f>
        <v/>
      </c>
      <c r="P2160" s="80" t="str">
        <f aca="false">IF(A2160="Composição",A2159,"")</f>
        <v/>
      </c>
      <c r="Q2160" s="79" t="str">
        <f aca="false">IF(P2160&lt;&gt;"",SUMIF(L2160:L2225,L2160,N2160:N2225),"")</f>
        <v/>
      </c>
      <c r="R2160" s="79" t="str">
        <f aca="false">IF(P2160&lt;&gt;"",SUMIF(L2160:L2225,L2160,O2160:O2225),"")</f>
        <v/>
      </c>
      <c r="S2160" s="63"/>
    </row>
    <row r="2161" customFormat="false" ht="13.8" hidden="false" customHeight="false" outlineLevel="0" collapsed="false">
      <c r="A2161" s="94" t="s">
        <v>575</v>
      </c>
      <c r="B2161" s="95" t="s">
        <v>1205</v>
      </c>
      <c r="C2161" s="94" t="str">
        <f aca="false">VLOOKUP(B2161,INSUMOS!$A:$I,2,FALSE())</f>
        <v>SINAPI</v>
      </c>
      <c r="D2161" s="94" t="str">
        <f aca="false">VLOOKUP(B2161,INSUMOS!$A:$I,3,FALSE())</f>
        <v>PORCA ZINCADA, SEXTAVADA, DIAMETRO 1/4"</v>
      </c>
      <c r="E2161" s="94" t="str">
        <f aca="false">VLOOKUP(B2161,INSUMOS!$A:$I,4,FALSE())</f>
        <v>Material</v>
      </c>
      <c r="F2161" s="94"/>
      <c r="G2161" s="96" t="str">
        <f aca="false">VLOOKUP(B2161,INSUMOS!$A:$I,5,FALSE())</f>
        <v>UN</v>
      </c>
      <c r="H2161" s="97" t="n">
        <v>8</v>
      </c>
      <c r="I2161" s="98" t="n">
        <f aca="false">VLOOKUP(B2161,INSUMOS!$A:$I,8,FALSE())</f>
        <v>0.42</v>
      </c>
      <c r="J2161" s="98" t="n">
        <f aca="false">TRUNC(H2161*I2161,2)</f>
        <v>3.36</v>
      </c>
      <c r="K2161" s="21"/>
      <c r="L2161" s="62" t="n">
        <f aca="false">IF(AND(A2162&lt;&gt;"",A2161=""),L2160+1,L2160)</f>
        <v>201</v>
      </c>
      <c r="M2161" s="78" t="n">
        <f aca="false">IF(OR(A2161="Insumo",A2161="Composição Auxiliar"),J2161,"")</f>
        <v>3.36</v>
      </c>
      <c r="N2161" s="79" t="str">
        <f aca="false">IF(ISNUMBER(SEARCH("COM ENCARGOS COMPLEMENTARES",D2161)),J2161,"")</f>
        <v/>
      </c>
      <c r="O2161" s="79" t="n">
        <f aca="false">IF(N2161&lt;&gt;"","",M2161)</f>
        <v>3.36</v>
      </c>
      <c r="P2161" s="80" t="str">
        <f aca="false">IF(A2161="Composição",A2160,"")</f>
        <v/>
      </c>
      <c r="Q2161" s="79" t="str">
        <f aca="false">IF(P2161&lt;&gt;"",SUMIF(L2161:L2226,L2161,N2161:N2226),"")</f>
        <v/>
      </c>
      <c r="R2161" s="79" t="str">
        <f aca="false">IF(P2161&lt;&gt;"",SUMIF(L2161:L2226,L2161,O2161:O2226),"")</f>
        <v/>
      </c>
      <c r="S2161" s="63"/>
    </row>
    <row r="2162" customFormat="false" ht="24" hidden="false" customHeight="false" outlineLevel="0" collapsed="false">
      <c r="A2162" s="94" t="s">
        <v>575</v>
      </c>
      <c r="B2162" s="95" t="s">
        <v>1206</v>
      </c>
      <c r="C2162" s="94" t="str">
        <f aca="false">VLOOKUP(B2162,INSUMOS!$A:$I,2,FALSE())</f>
        <v>SINAPI</v>
      </c>
      <c r="D2162" s="94" t="str">
        <f aca="false">VLOOKUP(B2162,INSUMOS!$A:$I,3,FALSE())</f>
        <v>SUPORTE MAO-FRANCESA EM ACO, ABAS IGUAIS 40 CM, CAPACIDADE MINIMA 70 KG, BRANCO</v>
      </c>
      <c r="E2162" s="94" t="str">
        <f aca="false">VLOOKUP(B2162,INSUMOS!$A:$I,4,FALSE())</f>
        <v>Material</v>
      </c>
      <c r="F2162" s="94"/>
      <c r="G2162" s="96" t="str">
        <f aca="false">VLOOKUP(B2162,INSUMOS!$A:$I,5,FALSE())</f>
        <v>UN</v>
      </c>
      <c r="H2162" s="97" t="n">
        <v>2</v>
      </c>
      <c r="I2162" s="98" t="n">
        <f aca="false">VLOOKUP(B2162,INSUMOS!$A:$I,8,FALSE())</f>
        <v>20.27</v>
      </c>
      <c r="J2162" s="98" t="n">
        <f aca="false">TRUNC(H2162*I2162,2)</f>
        <v>40.54</v>
      </c>
      <c r="K2162" s="21"/>
      <c r="L2162" s="62" t="n">
        <f aca="false">IF(AND(A2163&lt;&gt;"",A2162=""),L2161+1,L2161)</f>
        <v>201</v>
      </c>
      <c r="M2162" s="78" t="n">
        <f aca="false">IF(OR(A2162="Insumo",A2162="Composição Auxiliar"),J2162,"")</f>
        <v>40.54</v>
      </c>
      <c r="N2162" s="79" t="str">
        <f aca="false">IF(ISNUMBER(SEARCH("COM ENCARGOS COMPLEMENTARES",D2162)),J2162,"")</f>
        <v/>
      </c>
      <c r="O2162" s="79" t="n">
        <f aca="false">IF(N2162&lt;&gt;"","",M2162)</f>
        <v>40.54</v>
      </c>
      <c r="P2162" s="80" t="str">
        <f aca="false">IF(A2162="Composição",A2161,"")</f>
        <v/>
      </c>
      <c r="Q2162" s="79" t="str">
        <f aca="false">IF(P2162&lt;&gt;"",SUMIF(L2162:L2227,L2162,N2162:N2227),"")</f>
        <v/>
      </c>
      <c r="R2162" s="79" t="str">
        <f aca="false">IF(P2162&lt;&gt;"",SUMIF(L2162:L2227,L2162,O2162:O2227),"")</f>
        <v/>
      </c>
      <c r="S2162" s="63"/>
    </row>
    <row r="2163" customFormat="false" ht="24" hidden="false" customHeight="false" outlineLevel="0" collapsed="false">
      <c r="A2163" s="94" t="s">
        <v>575</v>
      </c>
      <c r="B2163" s="95" t="s">
        <v>1207</v>
      </c>
      <c r="C2163" s="94" t="str">
        <f aca="false">VLOOKUP(B2163,INSUMOS!$A:$I,2,FALSE())</f>
        <v>SINAPI</v>
      </c>
      <c r="D2163" s="94" t="str">
        <f aca="false">VLOOKUP(B2163,INSUMOS!$A:$I,3,FALSE())</f>
        <v>CHUMBADOR DE ACO ZINCADO, DIAMETRO 1/4" COM PARAFUSO 1/4" X 40 MM</v>
      </c>
      <c r="E2163" s="94" t="str">
        <f aca="false">VLOOKUP(B2163,INSUMOS!$A:$I,4,FALSE())</f>
        <v>Material</v>
      </c>
      <c r="F2163" s="94"/>
      <c r="G2163" s="96" t="str">
        <f aca="false">VLOOKUP(B2163,INSUMOS!$A:$I,5,FALSE())</f>
        <v>UN</v>
      </c>
      <c r="H2163" s="97" t="n">
        <v>10</v>
      </c>
      <c r="I2163" s="98" t="n">
        <f aca="false">VLOOKUP(B2163,INSUMOS!$A:$I,8,FALSE())</f>
        <v>1.65</v>
      </c>
      <c r="J2163" s="98" t="n">
        <f aca="false">TRUNC(H2163*I2163,2)</f>
        <v>16.5</v>
      </c>
      <c r="K2163" s="21"/>
      <c r="L2163" s="62" t="n">
        <f aca="false">IF(AND(A2164&lt;&gt;"",A2163=""),L2162+1,L2162)</f>
        <v>201</v>
      </c>
      <c r="M2163" s="78" t="n">
        <f aca="false">IF(OR(A2163="Insumo",A2163="Composição Auxiliar"),J2163,"")</f>
        <v>16.5</v>
      </c>
      <c r="N2163" s="79" t="str">
        <f aca="false">IF(ISNUMBER(SEARCH("COM ENCARGOS COMPLEMENTARES",D2163)),J2163,"")</f>
        <v/>
      </c>
      <c r="O2163" s="79" t="n">
        <f aca="false">IF(N2163&lt;&gt;"","",M2163)</f>
        <v>16.5</v>
      </c>
      <c r="P2163" s="80" t="str">
        <f aca="false">IF(A2163="Composição",A2162,"")</f>
        <v/>
      </c>
      <c r="Q2163" s="79" t="str">
        <f aca="false">IF(P2163&lt;&gt;"",SUMIF(L2163:L2228,L2163,N2163:N2228),"")</f>
        <v/>
      </c>
      <c r="R2163" s="79" t="str">
        <f aca="false">IF(P2163&lt;&gt;"",SUMIF(L2163:L2228,L2163,O2163:O2228),"")</f>
        <v/>
      </c>
      <c r="S2163" s="63"/>
    </row>
    <row r="2164" customFormat="false" ht="24" hidden="false" customHeight="false" outlineLevel="0" collapsed="false">
      <c r="A2164" s="94" t="s">
        <v>575</v>
      </c>
      <c r="B2164" s="95" t="s">
        <v>1208</v>
      </c>
      <c r="C2164" s="94" t="str">
        <f aca="false">VLOOKUP(B2164,INSUMOS!$A:$I,2,FALSE())</f>
        <v>SINAPI</v>
      </c>
      <c r="D2164" s="94" t="str">
        <f aca="false">VLOOKUP(B2164,INSUMOS!$A:$I,3,FALSE())</f>
        <v>PARAFUSO DE ACO ZINCADO, SEXTAVADO, COM ROSCA INTEIRA, DIAMETRO 5/16", COMPRIMENTO 3/4", COM PORCA E ARRUELA LISA LEVE</v>
      </c>
      <c r="E2164" s="94" t="str">
        <f aca="false">VLOOKUP(B2164,INSUMOS!$A:$I,4,FALSE())</f>
        <v>Material</v>
      </c>
      <c r="F2164" s="94"/>
      <c r="G2164" s="96" t="str">
        <f aca="false">VLOOKUP(B2164,INSUMOS!$A:$I,5,FALSE())</f>
        <v>UN</v>
      </c>
      <c r="H2164" s="97" t="n">
        <v>4</v>
      </c>
      <c r="I2164" s="98" t="n">
        <f aca="false">VLOOKUP(B2164,INSUMOS!$A:$I,8,FALSE())</f>
        <v>0.62</v>
      </c>
      <c r="J2164" s="98" t="n">
        <f aca="false">TRUNC(H2164*I2164,2)</f>
        <v>2.48</v>
      </c>
      <c r="K2164" s="21"/>
      <c r="L2164" s="62" t="n">
        <f aca="false">IF(AND(A2165&lt;&gt;"",A2164=""),L2163+1,L2163)</f>
        <v>201</v>
      </c>
      <c r="M2164" s="78" t="n">
        <f aca="false">IF(OR(A2164="Insumo",A2164="Composição Auxiliar"),J2164,"")</f>
        <v>2.48</v>
      </c>
      <c r="N2164" s="79" t="str">
        <f aca="false">IF(ISNUMBER(SEARCH("COM ENCARGOS COMPLEMENTARES",D2164)),J2164,"")</f>
        <v/>
      </c>
      <c r="O2164" s="79" t="n">
        <f aca="false">IF(N2164&lt;&gt;"","",M2164)</f>
        <v>2.48</v>
      </c>
      <c r="P2164" s="80" t="str">
        <f aca="false">IF(A2164="Composição",A2163,"")</f>
        <v/>
      </c>
      <c r="Q2164" s="79" t="str">
        <f aca="false">IF(P2164&lt;&gt;"",SUMIF(L2164:L2229,L2164,N2164:N2229),"")</f>
        <v/>
      </c>
      <c r="R2164" s="79" t="str">
        <f aca="false">IF(P2164&lt;&gt;"",SUMIF(L2164:L2229,L2164,O2164:O2229),"")</f>
        <v/>
      </c>
      <c r="S2164" s="63"/>
    </row>
    <row r="2165" customFormat="false" ht="13.8" hidden="false" customHeight="false" outlineLevel="0" collapsed="false">
      <c r="A2165" s="94" t="s">
        <v>575</v>
      </c>
      <c r="B2165" s="95" t="s">
        <v>1209</v>
      </c>
      <c r="C2165" s="94" t="str">
        <f aca="false">VLOOKUP(B2165,INSUMOS!$A:$I,2,FALSE())</f>
        <v>SINAPI</v>
      </c>
      <c r="D2165" s="94" t="str">
        <f aca="false">VLOOKUP(B2165,INSUMOS!$A:$I,3,FALSE())</f>
        <v>VERGALHAO ZINCADO ROSCA TOTAL, 1/4" (6,3 MM)</v>
      </c>
      <c r="E2165" s="94" t="str">
        <f aca="false">VLOOKUP(B2165,INSUMOS!$A:$I,4,FALSE())</f>
        <v>Material</v>
      </c>
      <c r="F2165" s="94"/>
      <c r="G2165" s="96" t="str">
        <f aca="false">VLOOKUP(B2165,INSUMOS!$A:$I,5,FALSE())</f>
        <v>M</v>
      </c>
      <c r="H2165" s="97" t="n">
        <v>1.28</v>
      </c>
      <c r="I2165" s="98" t="n">
        <f aca="false">VLOOKUP(B2165,INSUMOS!$A:$I,8,FALSE())</f>
        <v>3.16</v>
      </c>
      <c r="J2165" s="98" t="n">
        <f aca="false">TRUNC(H2165*I2165,2)</f>
        <v>4.04</v>
      </c>
      <c r="K2165" s="21"/>
      <c r="L2165" s="62" t="n">
        <f aca="false">IF(AND(A2166&lt;&gt;"",A2165=""),L2164+1,L2164)</f>
        <v>201</v>
      </c>
      <c r="M2165" s="78" t="n">
        <f aca="false">IF(OR(A2165="Insumo",A2165="Composição Auxiliar"),J2165,"")</f>
        <v>4.04</v>
      </c>
      <c r="N2165" s="79" t="str">
        <f aca="false">IF(ISNUMBER(SEARCH("COM ENCARGOS COMPLEMENTARES",D2165)),J2165,"")</f>
        <v/>
      </c>
      <c r="O2165" s="79" t="n">
        <f aca="false">IF(N2165&lt;&gt;"","",M2165)</f>
        <v>4.04</v>
      </c>
      <c r="P2165" s="80" t="str">
        <f aca="false">IF(A2165="Composição",A2164,"")</f>
        <v/>
      </c>
      <c r="Q2165" s="79" t="str">
        <f aca="false">IF(P2165&lt;&gt;"",SUMIF(L2165:L2230,L2165,N2165:N2230),"")</f>
        <v/>
      </c>
      <c r="R2165" s="79" t="str">
        <f aca="false">IF(P2165&lt;&gt;"",SUMIF(L2165:L2230,L2165,O2165:O2230),"")</f>
        <v/>
      </c>
      <c r="S2165" s="63"/>
    </row>
    <row r="2166" customFormat="false" ht="24" hidden="false" customHeight="false" outlineLevel="0" collapsed="false">
      <c r="A2166" s="94" t="s">
        <v>575</v>
      </c>
      <c r="B2166" s="95" t="s">
        <v>1060</v>
      </c>
      <c r="C2166" s="94" t="str">
        <f aca="false">VLOOKUP(B2166,INSUMOS!$A:$I,2,FALSE())</f>
        <v>SINAPI</v>
      </c>
      <c r="D2166" s="94" t="str">
        <f aca="false">VLOOKUP(B2166,INSUMOS!$A:$I,3,FALSE())</f>
        <v>TERMINAL A COMPRESSAO EM COBRE ESTANHADO PARA CABO 2,5 MM2, 1 FURO E 1 COMPRESSAO, PARA PARAFUSO DE FIXACAO M5</v>
      </c>
      <c r="E2166" s="94" t="str">
        <f aca="false">VLOOKUP(B2166,INSUMOS!$A:$I,4,FALSE())</f>
        <v>Material</v>
      </c>
      <c r="F2166" s="94"/>
      <c r="G2166" s="96" t="str">
        <f aca="false">VLOOKUP(B2166,INSUMOS!$A:$I,5,FALSE())</f>
        <v>UN</v>
      </c>
      <c r="H2166" s="97" t="n">
        <v>10</v>
      </c>
      <c r="I2166" s="98" t="n">
        <f aca="false">VLOOKUP(B2166,INSUMOS!$A:$I,8,FALSE())</f>
        <v>1.14</v>
      </c>
      <c r="J2166" s="98" t="n">
        <f aca="false">TRUNC(H2166*I2166,2)</f>
        <v>11.4</v>
      </c>
      <c r="K2166" s="21"/>
      <c r="L2166" s="62" t="n">
        <f aca="false">IF(AND(A2167&lt;&gt;"",A2166=""),L2165+1,L2165)</f>
        <v>201</v>
      </c>
      <c r="M2166" s="78" t="n">
        <f aca="false">IF(OR(A2166="Insumo",A2166="Composição Auxiliar"),J2166,"")</f>
        <v>11.4</v>
      </c>
      <c r="N2166" s="79" t="str">
        <f aca="false">IF(ISNUMBER(SEARCH("COM ENCARGOS COMPLEMENTARES",D2166)),J2166,"")</f>
        <v/>
      </c>
      <c r="O2166" s="79" t="n">
        <f aca="false">IF(N2166&lt;&gt;"","",M2166)</f>
        <v>11.4</v>
      </c>
      <c r="P2166" s="80" t="str">
        <f aca="false">IF(A2166="Composição",A2165,"")</f>
        <v/>
      </c>
      <c r="Q2166" s="79" t="str">
        <f aca="false">IF(P2166&lt;&gt;"",SUMIF(L2166:L2231,L2166,N2166:N2231),"")</f>
        <v/>
      </c>
      <c r="R2166" s="79" t="str">
        <f aca="false">IF(P2166&lt;&gt;"",SUMIF(L2166:L2231,L2166,O2166:O2231),"")</f>
        <v/>
      </c>
      <c r="S2166" s="63"/>
    </row>
    <row r="2167" customFormat="false" ht="24" hidden="false" customHeight="false" outlineLevel="0" collapsed="false">
      <c r="A2167" s="94" t="s">
        <v>575</v>
      </c>
      <c r="B2167" s="95" t="s">
        <v>1210</v>
      </c>
      <c r="C2167" s="94" t="str">
        <f aca="false">VLOOKUP(B2167,INSUMOS!$A:$I,2,FALSE())</f>
        <v>SIURB</v>
      </c>
      <c r="D2167" s="94" t="str">
        <f aca="false">VLOOKUP(B2167,INSUMOS!$A:$I,3,FALSE())</f>
        <v>FORNECIMENTO DE AR-CONDICIONADO A FRIO TIPO SPLIT CASSETE INVERTER, COM CAPACIDADE DE 18.000 BTUS/H</v>
      </c>
      <c r="E2167" s="94" t="str">
        <f aca="false">VLOOKUP(B2167,INSUMOS!$A:$I,4,FALSE())</f>
        <v>Material</v>
      </c>
      <c r="F2167" s="94"/>
      <c r="G2167" s="96" t="str">
        <f aca="false">VLOOKUP(B2167,INSUMOS!$A:$I,5,FALSE())</f>
        <v>Un</v>
      </c>
      <c r="H2167" s="97" t="n">
        <v>1</v>
      </c>
      <c r="I2167" s="98" t="n">
        <f aca="false">VLOOKUP(B2167,INSUMOS!$A:$I,8,FALSE())</f>
        <v>8080.58</v>
      </c>
      <c r="J2167" s="98" t="n">
        <f aca="false">TRUNC(H2167*I2167,2)</f>
        <v>8080.58</v>
      </c>
      <c r="K2167" s="21"/>
      <c r="L2167" s="62" t="n">
        <f aca="false">IF(AND(A2168&lt;&gt;"",A2167=""),L2166+1,L2166)</f>
        <v>201</v>
      </c>
      <c r="M2167" s="78" t="n">
        <f aca="false">IF(OR(A2167="Insumo",A2167="Composição Auxiliar"),J2167,"")</f>
        <v>8080.58</v>
      </c>
      <c r="N2167" s="79" t="str">
        <f aca="false">IF(ISNUMBER(SEARCH("COM ENCARGOS COMPLEMENTARES",D2167)),J2167,"")</f>
        <v/>
      </c>
      <c r="O2167" s="79" t="n">
        <f aca="false">IF(N2167&lt;&gt;"","",M2167)</f>
        <v>8080.58</v>
      </c>
      <c r="P2167" s="80" t="str">
        <f aca="false">IF(A2167="Composição",A2166,"")</f>
        <v/>
      </c>
      <c r="Q2167" s="79" t="str">
        <f aca="false">IF(P2167&lt;&gt;"",SUMIF(L2167:L2232,L2167,N2167:N2232),"")</f>
        <v/>
      </c>
      <c r="R2167" s="79" t="str">
        <f aca="false">IF(P2167&lt;&gt;"",SUMIF(L2167:L2232,L2167,O2167:O2232),"")</f>
        <v/>
      </c>
      <c r="S2167" s="63"/>
    </row>
    <row r="2168" customFormat="false" ht="24" hidden="false" customHeight="false" outlineLevel="0" collapsed="false">
      <c r="A2168" s="94" t="s">
        <v>575</v>
      </c>
      <c r="B2168" s="95" t="s">
        <v>1211</v>
      </c>
      <c r="C2168" s="94" t="str">
        <f aca="false">VLOOKUP(B2168,INSUMOS!$A:$I,2,FALSE())</f>
        <v>SINAPI</v>
      </c>
      <c r="D2168" s="94" t="str">
        <f aca="false">VLOOKUP(B2168,INSUMOS!$A:$I,3,FALSE())</f>
        <v>ARRUELA EM ACO GALVANIZADO, DIAMETRO EXTERNO = 35MM, ESPESSURA = 3MM, DIAMETRO DO FURO= 18MM</v>
      </c>
      <c r="E2168" s="94" t="str">
        <f aca="false">VLOOKUP(B2168,INSUMOS!$A:$I,4,FALSE())</f>
        <v>Material</v>
      </c>
      <c r="F2168" s="94"/>
      <c r="G2168" s="96" t="str">
        <f aca="false">VLOOKUP(B2168,INSUMOS!$A:$I,5,FALSE())</f>
        <v>UN</v>
      </c>
      <c r="H2168" s="97" t="n">
        <v>4</v>
      </c>
      <c r="I2168" s="98" t="n">
        <f aca="false">VLOOKUP(B2168,INSUMOS!$A:$I,8,FALSE())</f>
        <v>1.63</v>
      </c>
      <c r="J2168" s="98" t="n">
        <f aca="false">TRUNC(H2168*I2168,2)</f>
        <v>6.52</v>
      </c>
      <c r="K2168" s="21"/>
      <c r="L2168" s="62" t="n">
        <f aca="false">IF(AND(A2169&lt;&gt;"",A2168=""),L2167+1,L2167)</f>
        <v>201</v>
      </c>
      <c r="M2168" s="78" t="n">
        <f aca="false">IF(OR(A2168="Insumo",A2168="Composição Auxiliar"),J2168,"")</f>
        <v>6.52</v>
      </c>
      <c r="N2168" s="79" t="str">
        <f aca="false">IF(ISNUMBER(SEARCH("COM ENCARGOS COMPLEMENTARES",D2168)),J2168,"")</f>
        <v/>
      </c>
      <c r="O2168" s="79" t="n">
        <f aca="false">IF(N2168&lt;&gt;"","",M2168)</f>
        <v>6.52</v>
      </c>
      <c r="P2168" s="80" t="str">
        <f aca="false">IF(A2168="Composição",A2167,"")</f>
        <v/>
      </c>
      <c r="Q2168" s="79" t="str">
        <f aca="false">IF(P2168&lt;&gt;"",SUMIF(L2168:L2233,L2168,N2168:N2233),"")</f>
        <v/>
      </c>
      <c r="R2168" s="79" t="str">
        <f aca="false">IF(P2168&lt;&gt;"",SUMIF(L2168:L2233,L2168,O2168:O2233),"")</f>
        <v/>
      </c>
      <c r="S2168" s="63"/>
    </row>
    <row r="2169" customFormat="false" ht="13.8" hidden="false" customHeight="false" outlineLevel="0" collapsed="false">
      <c r="A2169" s="99"/>
      <c r="B2169" s="99"/>
      <c r="C2169" s="99"/>
      <c r="D2169" s="99"/>
      <c r="E2169" s="99"/>
      <c r="F2169" s="100"/>
      <c r="G2169" s="99"/>
      <c r="H2169" s="100"/>
      <c r="I2169" s="99"/>
      <c r="J2169" s="100"/>
      <c r="K2169" s="21"/>
      <c r="L2169" s="62" t="n">
        <f aca="false">IF(AND(A2170&lt;&gt;"",A2169=""),L2168+1,L2168)</f>
        <v>201</v>
      </c>
      <c r="M2169" s="78" t="str">
        <f aca="false">IF(OR(A2169="Insumo",A2169="Composição Auxiliar"),J2169,"")</f>
        <v/>
      </c>
      <c r="N2169" s="79" t="str">
        <f aca="false">IF(ISNUMBER(SEARCH("COM ENCARGOS COMPLEMENTARES",D2169)),J2169,"")</f>
        <v/>
      </c>
      <c r="O2169" s="79" t="str">
        <f aca="false">IF(N2169&lt;&gt;"","",M2169)</f>
        <v/>
      </c>
      <c r="P2169" s="80" t="str">
        <f aca="false">IF(A2169="Composição",A2168,"")</f>
        <v/>
      </c>
      <c r="Q2169" s="79" t="str">
        <f aca="false">IF(P2169&lt;&gt;"",SUMIF(L2169:L2234,L2169,N2169:N2234),"")</f>
        <v/>
      </c>
      <c r="R2169" s="79" t="str">
        <f aca="false">IF(P2169&lt;&gt;"",SUMIF(L2169:L2234,L2169,O2169:O2234),"")</f>
        <v/>
      </c>
      <c r="S2169" s="63"/>
    </row>
    <row r="2170" customFormat="false" ht="13.8" hidden="false" customHeight="true" outlineLevel="0" collapsed="false">
      <c r="A2170" s="99"/>
      <c r="B2170" s="99"/>
      <c r="C2170" s="99"/>
      <c r="D2170" s="99"/>
      <c r="E2170" s="99"/>
      <c r="F2170" s="100"/>
      <c r="G2170" s="99"/>
      <c r="H2170" s="99" t="s">
        <v>580</v>
      </c>
      <c r="I2170" s="99"/>
      <c r="J2170" s="100" t="n">
        <f aca="false">TRUNC(SUMIF(L:L,$L2170,M:M)*(1+$J$9),2)</f>
        <v>10155.76</v>
      </c>
      <c r="K2170" s="21"/>
      <c r="L2170" s="62" t="n">
        <f aca="false">IF(AND(A2171&lt;&gt;"",A2170=""),L2169+1,L2169)</f>
        <v>201</v>
      </c>
      <c r="M2170" s="78" t="str">
        <f aca="false">IF(OR(A2170="Insumo",A2170="Composição Auxiliar"),J2170,"")</f>
        <v/>
      </c>
      <c r="N2170" s="79" t="str">
        <f aca="false">IF(ISNUMBER(SEARCH("COM ENCARGOS COMPLEMENTARES",D2170)),J2170,"")</f>
        <v/>
      </c>
      <c r="O2170" s="79" t="str">
        <f aca="false">IF(N2170&lt;&gt;"","",M2170)</f>
        <v/>
      </c>
      <c r="P2170" s="80" t="str">
        <f aca="false">IF(A2170="Composição",A2169,"")</f>
        <v/>
      </c>
      <c r="Q2170" s="79" t="str">
        <f aca="false">IF(P2170&lt;&gt;"",SUMIF(L2170:L2235,L2170,N2170:N2235),"")</f>
        <v/>
      </c>
      <c r="R2170" s="79" t="str">
        <f aca="false">IF(P2170&lt;&gt;"",SUMIF(L2170:L2235,L2170,O2170:O2235),"")</f>
        <v/>
      </c>
      <c r="S2170" s="63"/>
    </row>
    <row r="2171" customFormat="false" ht="13.8" hidden="false" customHeight="false" outlineLevel="0" collapsed="false">
      <c r="A2171" s="101"/>
      <c r="B2171" s="101"/>
      <c r="C2171" s="101"/>
      <c r="D2171" s="101"/>
      <c r="E2171" s="101"/>
      <c r="F2171" s="101"/>
      <c r="G2171" s="101" t="s">
        <v>581</v>
      </c>
      <c r="H2171" s="102" t="s">
        <v>595</v>
      </c>
      <c r="I2171" s="101" t="s">
        <v>583</v>
      </c>
      <c r="J2171" s="103" t="n">
        <f aca="false">TRUNC(J2170*H2171,2)</f>
        <v>10155.76</v>
      </c>
      <c r="K2171" s="21"/>
      <c r="L2171" s="62" t="n">
        <f aca="false">IF(AND(A2172&lt;&gt;"",A2171=""),L2170+1,L2170)</f>
        <v>201</v>
      </c>
      <c r="M2171" s="78" t="str">
        <f aca="false">IF(OR(A2171="Insumo",A2171="Composição Auxiliar"),J2171,"")</f>
        <v/>
      </c>
      <c r="N2171" s="79" t="str">
        <f aca="false">IF(ISNUMBER(SEARCH("COM ENCARGOS COMPLEMENTARES",D2171)),J2171,"")</f>
        <v/>
      </c>
      <c r="O2171" s="79" t="str">
        <f aca="false">IF(N2171&lt;&gt;"","",M2171)</f>
        <v/>
      </c>
      <c r="P2171" s="80" t="str">
        <f aca="false">IF(A2171="Composição",A2170,"")</f>
        <v/>
      </c>
      <c r="Q2171" s="79" t="str">
        <f aca="false">IF(P2171&lt;&gt;"",SUMIF(L2171:L2236,L2171,N2171:N2236),"")</f>
        <v/>
      </c>
      <c r="R2171" s="79" t="str">
        <f aca="false">IF(P2171&lt;&gt;"",SUMIF(L2171:L2236,L2171,O2171:O2236),"")</f>
        <v/>
      </c>
      <c r="S2171" s="63"/>
    </row>
    <row r="2172" customFormat="false" ht="13.8" hidden="false" customHeight="false" outlineLevel="0" collapsed="false">
      <c r="A2172" s="104"/>
      <c r="B2172" s="104"/>
      <c r="C2172" s="104"/>
      <c r="D2172" s="104"/>
      <c r="E2172" s="104"/>
      <c r="F2172" s="104"/>
      <c r="G2172" s="104"/>
      <c r="H2172" s="104"/>
      <c r="I2172" s="104"/>
      <c r="J2172" s="104"/>
      <c r="K2172" s="21"/>
      <c r="L2172" s="62" t="n">
        <f aca="false">IF(AND(A2173&lt;&gt;"",A2172=""),L2171+1,L2171)</f>
        <v>202</v>
      </c>
      <c r="M2172" s="78" t="str">
        <f aca="false">IF(OR(A2172="Insumo",A2172="Composição Auxiliar"),J2172,"")</f>
        <v/>
      </c>
      <c r="N2172" s="79" t="str">
        <f aca="false">IF(ISNUMBER(SEARCH("COM ENCARGOS COMPLEMENTARES",D2172)),J2172,"")</f>
        <v/>
      </c>
      <c r="O2172" s="79" t="str">
        <f aca="false">IF(N2172&lt;&gt;"","",M2172)</f>
        <v/>
      </c>
      <c r="P2172" s="80" t="str">
        <f aca="false">IF(A2172="Composição",A2171,"")</f>
        <v/>
      </c>
      <c r="Q2172" s="79" t="str">
        <f aca="false">IF(P2172&lt;&gt;"",SUMIF(L2172:L2237,L2172,N2172:N2237),"")</f>
        <v/>
      </c>
      <c r="R2172" s="79" t="str">
        <f aca="false">IF(P2172&lt;&gt;"",SUMIF(L2172:L2237,L2172,O2172:O2237),"")</f>
        <v/>
      </c>
      <c r="S2172" s="63"/>
    </row>
    <row r="2173" customFormat="false" ht="14.5" hidden="false" customHeight="true" outlineLevel="0" collapsed="false">
      <c r="A2173" s="81" t="s">
        <v>491</v>
      </c>
      <c r="B2173" s="82" t="s">
        <v>552</v>
      </c>
      <c r="C2173" s="81" t="s">
        <v>553</v>
      </c>
      <c r="D2173" s="81" t="s">
        <v>554</v>
      </c>
      <c r="E2173" s="81" t="s">
        <v>555</v>
      </c>
      <c r="F2173" s="81"/>
      <c r="G2173" s="83" t="s">
        <v>556</v>
      </c>
      <c r="H2173" s="82" t="s">
        <v>557</v>
      </c>
      <c r="I2173" s="82" t="s">
        <v>558</v>
      </c>
      <c r="J2173" s="82" t="s">
        <v>559</v>
      </c>
      <c r="K2173" s="21"/>
      <c r="L2173" s="62" t="n">
        <f aca="false">IF(AND(A2174&lt;&gt;"",A2173=""),L2172+1,L2172)</f>
        <v>202</v>
      </c>
      <c r="M2173" s="78" t="str">
        <f aca="false">IF(OR(A2173="Insumo",A2173="Composição Auxiliar"),J2173,"")</f>
        <v/>
      </c>
      <c r="N2173" s="79" t="str">
        <f aca="false">IF(ISNUMBER(SEARCH("COM ENCARGOS COMPLEMENTARES",D2173)),J2173,"")</f>
        <v/>
      </c>
      <c r="O2173" s="79" t="str">
        <f aca="false">IF(N2173&lt;&gt;"","",M2173)</f>
        <v/>
      </c>
      <c r="P2173" s="80" t="str">
        <f aca="false">IF(A2173="Composição",A2172,"")</f>
        <v/>
      </c>
      <c r="Q2173" s="79" t="str">
        <f aca="false">IF(P2173&lt;&gt;"",SUMIF(L2173:L2238,L2173,N2173:N2238),"")</f>
        <v/>
      </c>
      <c r="R2173" s="79" t="str">
        <f aca="false">IF(P2173&lt;&gt;"",SUMIF(L2173:L2238,L2173,O2173:O2238),"")</f>
        <v/>
      </c>
      <c r="S2173" s="63"/>
    </row>
    <row r="2174" customFormat="false" ht="35" hidden="false" customHeight="true" outlineLevel="0" collapsed="false">
      <c r="A2174" s="84" t="s">
        <v>560</v>
      </c>
      <c r="B2174" s="85" t="s">
        <v>391</v>
      </c>
      <c r="C2174" s="84" t="s">
        <v>584</v>
      </c>
      <c r="D2174" s="84" t="s">
        <v>1219</v>
      </c>
      <c r="E2174" s="84" t="s">
        <v>613</v>
      </c>
      <c r="F2174" s="84"/>
      <c r="G2174" s="86" t="s">
        <v>587</v>
      </c>
      <c r="H2174" s="87" t="n">
        <v>1</v>
      </c>
      <c r="I2174" s="88" t="n">
        <f aca="false">SUMIF(L:L,$L2174,M:M)</f>
        <v>310.3</v>
      </c>
      <c r="J2174" s="88" t="n">
        <f aca="false">TRUNC(H2174*I2174,2)</f>
        <v>310.3</v>
      </c>
      <c r="K2174" s="21"/>
      <c r="L2174" s="62" t="n">
        <f aca="false">IF(AND(A2175&lt;&gt;"",A2174=""),L2173+1,L2173)</f>
        <v>202</v>
      </c>
      <c r="M2174" s="78" t="str">
        <f aca="false">IF(OR(A2174="Insumo",A2174="Composição Auxiliar"),J2174,"")</f>
        <v/>
      </c>
      <c r="N2174" s="79" t="str">
        <f aca="false">IF(ISNUMBER(SEARCH("COM ENCARGOS COMPLEMENTARES",D2174)),J2174,"")</f>
        <v/>
      </c>
      <c r="O2174" s="79" t="str">
        <f aca="false">IF(N2174&lt;&gt;"","",M2174)</f>
        <v/>
      </c>
      <c r="P2174" s="80" t="str">
        <f aca="false">IF(A2174="Composição",A2173,"")</f>
        <v> 10.4.1.2 </v>
      </c>
      <c r="Q2174" s="79" t="n">
        <f aca="false">IF(P2174&lt;&gt;"",SUMIF(L2174:L2239,L2174,N2174:N2239),"")</f>
        <v>94.4</v>
      </c>
      <c r="R2174" s="79" t="n">
        <f aca="false">IF(P2174&lt;&gt;"",SUMIF(L2174:L2239,L2174,O2174:O2239),"")</f>
        <v>215.9</v>
      </c>
      <c r="S2174" s="63"/>
    </row>
    <row r="2175" customFormat="false" ht="24" hidden="false" customHeight="true" outlineLevel="0" collapsed="false">
      <c r="A2175" s="89" t="s">
        <v>565</v>
      </c>
      <c r="B2175" s="90" t="s">
        <v>1216</v>
      </c>
      <c r="C2175" s="89" t="s">
        <v>561</v>
      </c>
      <c r="D2175" s="89" t="s">
        <v>1217</v>
      </c>
      <c r="E2175" s="89" t="s">
        <v>613</v>
      </c>
      <c r="F2175" s="89"/>
      <c r="G2175" s="91" t="s">
        <v>569</v>
      </c>
      <c r="H2175" s="92" t="n">
        <v>2</v>
      </c>
      <c r="I2175" s="93" t="n">
        <f aca="false">SUMIFS('ANALÍTICA AUXILIARES'!J:J,'ANALÍTICA AUXILIARES'!A:A,"Composição",'ANALÍTICA AUXILIARES'!B:B,$B2175)</f>
        <v>23.28</v>
      </c>
      <c r="J2175" s="93" t="n">
        <f aca="false">TRUNC(H2175*I2175,2)</f>
        <v>46.56</v>
      </c>
      <c r="K2175" s="21"/>
      <c r="L2175" s="62" t="n">
        <f aca="false">IF(AND(A2176&lt;&gt;"",A2175=""),L2174+1,L2174)</f>
        <v>202</v>
      </c>
      <c r="M2175" s="78" t="n">
        <f aca="false">IF(OR(A2175="Insumo",A2175="Composição Auxiliar"),J2175,"")</f>
        <v>46.56</v>
      </c>
      <c r="N2175" s="79" t="n">
        <f aca="false">IF(ISNUMBER(SEARCH("COM ENCARGOS COMPLEMENTARES",D2175)),J2175,"")</f>
        <v>46.56</v>
      </c>
      <c r="O2175" s="79" t="str">
        <f aca="false">IF(N2175&lt;&gt;"","",M2175)</f>
        <v/>
      </c>
      <c r="P2175" s="80" t="str">
        <f aca="false">IF(A2175="Composição",A2174,"")</f>
        <v/>
      </c>
      <c r="Q2175" s="79" t="str">
        <f aca="false">IF(P2175&lt;&gt;"",SUMIF(L2175:L2240,L2175,N2175:N2240),"")</f>
        <v/>
      </c>
      <c r="R2175" s="79" t="str">
        <f aca="false">IF(P2175&lt;&gt;"",SUMIF(L2175:L2240,L2175,O2175:O2240),"")</f>
        <v/>
      </c>
      <c r="S2175" s="63"/>
    </row>
    <row r="2176" customFormat="false" ht="24" hidden="false" customHeight="true" outlineLevel="0" collapsed="false">
      <c r="A2176" s="89" t="s">
        <v>565</v>
      </c>
      <c r="B2176" s="90" t="s">
        <v>884</v>
      </c>
      <c r="C2176" s="89" t="s">
        <v>561</v>
      </c>
      <c r="D2176" s="89" t="s">
        <v>885</v>
      </c>
      <c r="E2176" s="89" t="s">
        <v>568</v>
      </c>
      <c r="F2176" s="89"/>
      <c r="G2176" s="91" t="s">
        <v>569</v>
      </c>
      <c r="H2176" s="92" t="n">
        <v>2</v>
      </c>
      <c r="I2176" s="93" t="n">
        <f aca="false">SUMIFS('ANALÍTICA AUXILIARES'!J:J,'ANALÍTICA AUXILIARES'!A:A,"Composição",'ANALÍTICA AUXILIARES'!B:B,$B2176)</f>
        <v>23.92</v>
      </c>
      <c r="J2176" s="93" t="n">
        <f aca="false">TRUNC(H2176*I2176,2)</f>
        <v>47.84</v>
      </c>
      <c r="K2176" s="21"/>
      <c r="L2176" s="62" t="n">
        <f aca="false">IF(AND(A2177&lt;&gt;"",A2176=""),L2175+1,L2175)</f>
        <v>202</v>
      </c>
      <c r="M2176" s="78" t="n">
        <f aca="false">IF(OR(A2176="Insumo",A2176="Composição Auxiliar"),J2176,"")</f>
        <v>47.84</v>
      </c>
      <c r="N2176" s="79" t="n">
        <f aca="false">IF(ISNUMBER(SEARCH("COM ENCARGOS COMPLEMENTARES",D2176)),J2176,"")</f>
        <v>47.84</v>
      </c>
      <c r="O2176" s="79" t="str">
        <f aca="false">IF(N2176&lt;&gt;"","",M2176)</f>
        <v/>
      </c>
      <c r="P2176" s="80" t="str">
        <f aca="false">IF(A2176="Composição",A2175,"")</f>
        <v/>
      </c>
      <c r="Q2176" s="79" t="str">
        <f aca="false">IF(P2176&lt;&gt;"",SUMIF(L2176:L2241,L2176,N2176:N2241),"")</f>
        <v/>
      </c>
      <c r="R2176" s="79" t="str">
        <f aca="false">IF(P2176&lt;&gt;"",SUMIF(L2176:L2241,L2176,O2176:O2241),"")</f>
        <v/>
      </c>
      <c r="S2176" s="63"/>
    </row>
    <row r="2177" customFormat="false" ht="35" hidden="false" customHeight="false" outlineLevel="0" collapsed="false">
      <c r="A2177" s="94" t="s">
        <v>575</v>
      </c>
      <c r="B2177" s="95" t="s">
        <v>1220</v>
      </c>
      <c r="C2177" s="94" t="str">
        <f aca="false">VLOOKUP(B2177,INSUMOS!$A:$I,2,FALSE())</f>
        <v>Próprio</v>
      </c>
      <c r="D2177" s="94" t="str">
        <f aca="false">VLOOKUP(B2177,INSUMOS!$A:$I,3,FALSE())</f>
        <v>EXAUSTOR AXIAL DN 100, 22W, 220V - SICFLUX SONORA 11 OU EQUIVALENTE TÉCNICO APROVADO</v>
      </c>
      <c r="E2177" s="94" t="str">
        <f aca="false">VLOOKUP(B2177,INSUMOS!$A:$I,4,FALSE())</f>
        <v>Equipamento para Aquisição Permanente</v>
      </c>
      <c r="F2177" s="94"/>
      <c r="G2177" s="96" t="str">
        <f aca="false">VLOOKUP(B2177,INSUMOS!$A:$I,5,FALSE())</f>
        <v>UN</v>
      </c>
      <c r="H2177" s="97" t="n">
        <v>1</v>
      </c>
      <c r="I2177" s="98" t="n">
        <f aca="false">VLOOKUP(B2177,INSUMOS!$A:$I,8,FALSE())</f>
        <v>215.9</v>
      </c>
      <c r="J2177" s="98" t="n">
        <f aca="false">TRUNC(H2177*I2177,2)</f>
        <v>215.9</v>
      </c>
      <c r="K2177" s="21"/>
      <c r="L2177" s="62" t="n">
        <f aca="false">IF(AND(A2178&lt;&gt;"",A2177=""),L2176+1,L2176)</f>
        <v>202</v>
      </c>
      <c r="M2177" s="78" t="n">
        <f aca="false">IF(OR(A2177="Insumo",A2177="Composição Auxiliar"),J2177,"")</f>
        <v>215.9</v>
      </c>
      <c r="N2177" s="79" t="str">
        <f aca="false">IF(ISNUMBER(SEARCH("COM ENCARGOS COMPLEMENTARES",D2177)),J2177,"")</f>
        <v/>
      </c>
      <c r="O2177" s="79" t="n">
        <f aca="false">IF(N2177&lt;&gt;"","",M2177)</f>
        <v>215.9</v>
      </c>
      <c r="P2177" s="80" t="str">
        <f aca="false">IF(A2177="Composição",A2176,"")</f>
        <v/>
      </c>
      <c r="Q2177" s="79" t="str">
        <f aca="false">IF(P2177&lt;&gt;"",SUMIF(L2177:L2242,L2177,N2177:N2242),"")</f>
        <v/>
      </c>
      <c r="R2177" s="79" t="str">
        <f aca="false">IF(P2177&lt;&gt;"",SUMIF(L2177:L2242,L2177,O2177:O2242),"")</f>
        <v/>
      </c>
      <c r="S2177" s="63"/>
    </row>
    <row r="2178" customFormat="false" ht="13.8" hidden="false" customHeight="false" outlineLevel="0" collapsed="false">
      <c r="A2178" s="99"/>
      <c r="B2178" s="99"/>
      <c r="C2178" s="99"/>
      <c r="D2178" s="99"/>
      <c r="E2178" s="99"/>
      <c r="F2178" s="100"/>
      <c r="G2178" s="99"/>
      <c r="H2178" s="100"/>
      <c r="I2178" s="99"/>
      <c r="J2178" s="100"/>
      <c r="K2178" s="21"/>
      <c r="L2178" s="62" t="n">
        <f aca="false">IF(AND(A2179&lt;&gt;"",A2178=""),L2177+1,L2177)</f>
        <v>202</v>
      </c>
      <c r="M2178" s="78" t="str">
        <f aca="false">IF(OR(A2178="Insumo",A2178="Composição Auxiliar"),J2178,"")</f>
        <v/>
      </c>
      <c r="N2178" s="79" t="str">
        <f aca="false">IF(ISNUMBER(SEARCH("COM ENCARGOS COMPLEMENTARES",D2178)),J2178,"")</f>
        <v/>
      </c>
      <c r="O2178" s="79" t="str">
        <f aca="false">IF(N2178&lt;&gt;"","",M2178)</f>
        <v/>
      </c>
      <c r="P2178" s="80" t="str">
        <f aca="false">IF(A2178="Composição",A2177,"")</f>
        <v/>
      </c>
      <c r="Q2178" s="79" t="str">
        <f aca="false">IF(P2178&lt;&gt;"",SUMIF(L2178:L2243,L2178,N2178:N2243),"")</f>
        <v/>
      </c>
      <c r="R2178" s="79" t="str">
        <f aca="false">IF(P2178&lt;&gt;"",SUMIF(L2178:L2243,L2178,O2178:O2243),"")</f>
        <v/>
      </c>
      <c r="S2178" s="63"/>
    </row>
    <row r="2179" customFormat="false" ht="13.8" hidden="false" customHeight="true" outlineLevel="0" collapsed="false">
      <c r="A2179" s="99"/>
      <c r="B2179" s="99"/>
      <c r="C2179" s="99"/>
      <c r="D2179" s="99"/>
      <c r="E2179" s="99"/>
      <c r="F2179" s="100"/>
      <c r="G2179" s="99"/>
      <c r="H2179" s="99" t="s">
        <v>580</v>
      </c>
      <c r="I2179" s="99"/>
      <c r="J2179" s="100" t="n">
        <f aca="false">TRUNC(SUMIF(L:L,$L2179,M:M)*(1+$J$9),2)</f>
        <v>376.26</v>
      </c>
      <c r="K2179" s="21"/>
      <c r="L2179" s="62" t="n">
        <f aca="false">IF(AND(A2180&lt;&gt;"",A2179=""),L2178+1,L2178)</f>
        <v>202</v>
      </c>
      <c r="M2179" s="78" t="str">
        <f aca="false">IF(OR(A2179="Insumo",A2179="Composição Auxiliar"),J2179,"")</f>
        <v/>
      </c>
      <c r="N2179" s="79" t="str">
        <f aca="false">IF(ISNUMBER(SEARCH("COM ENCARGOS COMPLEMENTARES",D2179)),J2179,"")</f>
        <v/>
      </c>
      <c r="O2179" s="79" t="str">
        <f aca="false">IF(N2179&lt;&gt;"","",M2179)</f>
        <v/>
      </c>
      <c r="P2179" s="80" t="str">
        <f aca="false">IF(A2179="Composição",A2178,"")</f>
        <v/>
      </c>
      <c r="Q2179" s="79" t="str">
        <f aca="false">IF(P2179&lt;&gt;"",SUMIF(L2179:L2244,L2179,N2179:N2244),"")</f>
        <v/>
      </c>
      <c r="R2179" s="79" t="str">
        <f aca="false">IF(P2179&lt;&gt;"",SUMIF(L2179:L2244,L2179,O2179:O2244),"")</f>
        <v/>
      </c>
      <c r="S2179" s="63"/>
    </row>
    <row r="2180" customFormat="false" ht="13.8" hidden="false" customHeight="false" outlineLevel="0" collapsed="false">
      <c r="A2180" s="101"/>
      <c r="B2180" s="101"/>
      <c r="C2180" s="101"/>
      <c r="D2180" s="101"/>
      <c r="E2180" s="101"/>
      <c r="F2180" s="101"/>
      <c r="G2180" s="101" t="s">
        <v>581</v>
      </c>
      <c r="H2180" s="102" t="s">
        <v>595</v>
      </c>
      <c r="I2180" s="101" t="s">
        <v>583</v>
      </c>
      <c r="J2180" s="103" t="n">
        <f aca="false">TRUNC(J2179*H2180,2)</f>
        <v>376.26</v>
      </c>
      <c r="K2180" s="21"/>
      <c r="L2180" s="62" t="n">
        <f aca="false">IF(AND(A2181&lt;&gt;"",A2180=""),L2179+1,L2179)</f>
        <v>202</v>
      </c>
      <c r="M2180" s="78" t="str">
        <f aca="false">IF(OR(A2180="Insumo",A2180="Composição Auxiliar"),J2180,"")</f>
        <v/>
      </c>
      <c r="N2180" s="79" t="str">
        <f aca="false">IF(ISNUMBER(SEARCH("COM ENCARGOS COMPLEMENTARES",D2180)),J2180,"")</f>
        <v/>
      </c>
      <c r="O2180" s="79" t="str">
        <f aca="false">IF(N2180&lt;&gt;"","",M2180)</f>
        <v/>
      </c>
      <c r="P2180" s="80" t="str">
        <f aca="false">IF(A2180="Composição",A2179,"")</f>
        <v/>
      </c>
      <c r="Q2180" s="79" t="str">
        <f aca="false">IF(P2180&lt;&gt;"",SUMIF(L2180:L2245,L2180,N2180:N2245),"")</f>
        <v/>
      </c>
      <c r="R2180" s="79" t="str">
        <f aca="false">IF(P2180&lt;&gt;"",SUMIF(L2180:L2245,L2180,O2180:O2245),"")</f>
        <v/>
      </c>
      <c r="S2180" s="63"/>
    </row>
    <row r="2181" customFormat="false" ht="13.8" hidden="false" customHeight="false" outlineLevel="0" collapsed="false">
      <c r="A2181" s="104"/>
      <c r="B2181" s="104"/>
      <c r="C2181" s="104"/>
      <c r="D2181" s="104"/>
      <c r="E2181" s="104"/>
      <c r="F2181" s="104"/>
      <c r="G2181" s="104"/>
      <c r="H2181" s="104"/>
      <c r="I2181" s="104"/>
      <c r="J2181" s="104"/>
      <c r="K2181" s="21"/>
      <c r="L2181" s="62" t="n">
        <f aca="false">IF(AND(A2182&lt;&gt;"",A2181=""),L2180+1,L2180)</f>
        <v>203</v>
      </c>
      <c r="M2181" s="78" t="str">
        <f aca="false">IF(OR(A2181="Insumo",A2181="Composição Auxiliar"),J2181,"")</f>
        <v/>
      </c>
      <c r="N2181" s="79" t="str">
        <f aca="false">IF(ISNUMBER(SEARCH("COM ENCARGOS COMPLEMENTARES",D2181)),J2181,"")</f>
        <v/>
      </c>
      <c r="O2181" s="79" t="str">
        <f aca="false">IF(N2181&lt;&gt;"","",M2181)</f>
        <v/>
      </c>
      <c r="P2181" s="80" t="str">
        <f aca="false">IF(A2181="Composição",A2180,"")</f>
        <v/>
      </c>
      <c r="Q2181" s="79" t="str">
        <f aca="false">IF(P2181&lt;&gt;"",SUMIF(L2181:L2246,L2181,N2181:N2246),"")</f>
        <v/>
      </c>
      <c r="R2181" s="79" t="str">
        <f aca="false">IF(P2181&lt;&gt;"",SUMIF(L2181:L2246,L2181,O2181:O2246),"")</f>
        <v/>
      </c>
      <c r="S2181" s="63"/>
    </row>
    <row r="2182" customFormat="false" ht="13.8" hidden="false" customHeight="false" outlineLevel="0" collapsed="false">
      <c r="A2182" s="74" t="s">
        <v>492</v>
      </c>
      <c r="B2182" s="74"/>
      <c r="C2182" s="74"/>
      <c r="D2182" s="74" t="s">
        <v>395</v>
      </c>
      <c r="E2182" s="74"/>
      <c r="F2182" s="74"/>
      <c r="G2182" s="74"/>
      <c r="H2182" s="75"/>
      <c r="I2182" s="74"/>
      <c r="J2182" s="76"/>
      <c r="K2182" s="21"/>
      <c r="L2182" s="62" t="n">
        <f aca="false">IF(AND(A2183&lt;&gt;"",A2182=""),L2181+1,L2181)</f>
        <v>203</v>
      </c>
      <c r="M2182" s="78" t="str">
        <f aca="false">IF(OR(A2182="Insumo",A2182="Composição Auxiliar"),J2182,"")</f>
        <v/>
      </c>
      <c r="N2182" s="79" t="str">
        <f aca="false">IF(ISNUMBER(SEARCH("COM ENCARGOS COMPLEMENTARES",D2182)),J2182,"")</f>
        <v/>
      </c>
      <c r="O2182" s="79" t="str">
        <f aca="false">IF(N2182&lt;&gt;"","",M2182)</f>
        <v/>
      </c>
      <c r="P2182" s="80" t="str">
        <f aca="false">IF(A2182="Composição",A2181,"")</f>
        <v/>
      </c>
      <c r="Q2182" s="79" t="str">
        <f aca="false">IF(P2182&lt;&gt;"",SUMIF(L2182:L2247,L2182,N2182:N2247),"")</f>
        <v/>
      </c>
      <c r="R2182" s="79" t="str">
        <f aca="false">IF(P2182&lt;&gt;"",SUMIF(L2182:L2247,L2182,O2182:O2247),"")</f>
        <v/>
      </c>
      <c r="S2182" s="63"/>
    </row>
    <row r="2183" customFormat="false" ht="14.5" hidden="false" customHeight="true" outlineLevel="0" collapsed="false">
      <c r="A2183" s="81" t="s">
        <v>493</v>
      </c>
      <c r="B2183" s="82" t="s">
        <v>552</v>
      </c>
      <c r="C2183" s="81" t="s">
        <v>553</v>
      </c>
      <c r="D2183" s="81" t="s">
        <v>554</v>
      </c>
      <c r="E2183" s="81" t="s">
        <v>555</v>
      </c>
      <c r="F2183" s="81"/>
      <c r="G2183" s="83" t="s">
        <v>556</v>
      </c>
      <c r="H2183" s="82" t="s">
        <v>557</v>
      </c>
      <c r="I2183" s="82" t="s">
        <v>558</v>
      </c>
      <c r="J2183" s="82" t="s">
        <v>559</v>
      </c>
      <c r="K2183" s="21"/>
      <c r="L2183" s="62" t="n">
        <f aca="false">IF(AND(A2184&lt;&gt;"",A2183=""),L2182+1,L2182)</f>
        <v>203</v>
      </c>
      <c r="M2183" s="78" t="str">
        <f aca="false">IF(OR(A2183="Insumo",A2183="Composição Auxiliar"),J2183,"")</f>
        <v/>
      </c>
      <c r="N2183" s="79" t="str">
        <f aca="false">IF(ISNUMBER(SEARCH("COM ENCARGOS COMPLEMENTARES",D2183)),J2183,"")</f>
        <v/>
      </c>
      <c r="O2183" s="79" t="str">
        <f aca="false">IF(N2183&lt;&gt;"","",M2183)</f>
        <v/>
      </c>
      <c r="P2183" s="80" t="str">
        <f aca="false">IF(A2183="Composição",A2182,"")</f>
        <v/>
      </c>
      <c r="Q2183" s="79" t="str">
        <f aca="false">IF(P2183&lt;&gt;"",SUMIF(L2183:L2248,L2183,N2183:N2248),"")</f>
        <v/>
      </c>
      <c r="R2183" s="79" t="str">
        <f aca="false">IF(P2183&lt;&gt;"",SUMIF(L2183:L2248,L2183,O2183:O2248),"")</f>
        <v/>
      </c>
      <c r="S2183" s="63"/>
    </row>
    <row r="2184" customFormat="false" ht="35" hidden="false" customHeight="true" outlineLevel="0" collapsed="false">
      <c r="A2184" s="84" t="s">
        <v>560</v>
      </c>
      <c r="B2184" s="85" t="s">
        <v>397</v>
      </c>
      <c r="C2184" s="84" t="s">
        <v>561</v>
      </c>
      <c r="D2184" s="84" t="s">
        <v>1223</v>
      </c>
      <c r="E2184" s="84" t="s">
        <v>819</v>
      </c>
      <c r="F2184" s="84"/>
      <c r="G2184" s="86" t="s">
        <v>608</v>
      </c>
      <c r="H2184" s="87" t="n">
        <v>1</v>
      </c>
      <c r="I2184" s="88" t="n">
        <f aca="false">SUMIF(L:L,$L2184,M:M)</f>
        <v>27.4</v>
      </c>
      <c r="J2184" s="88" t="n">
        <f aca="false">TRUNC(H2184*I2184,2)</f>
        <v>27.4</v>
      </c>
      <c r="K2184" s="21"/>
      <c r="L2184" s="62" t="n">
        <f aca="false">IF(AND(A2185&lt;&gt;"",A2184=""),L2183+1,L2183)</f>
        <v>203</v>
      </c>
      <c r="M2184" s="78" t="str">
        <f aca="false">IF(OR(A2184="Insumo",A2184="Composição Auxiliar"),J2184,"")</f>
        <v/>
      </c>
      <c r="N2184" s="79" t="str">
        <f aca="false">IF(ISNUMBER(SEARCH("COM ENCARGOS COMPLEMENTARES",D2184)),J2184,"")</f>
        <v/>
      </c>
      <c r="O2184" s="79" t="str">
        <f aca="false">IF(N2184&lt;&gt;"","",M2184)</f>
        <v/>
      </c>
      <c r="P2184" s="80" t="str">
        <f aca="false">IF(A2184="Composição",A2183,"")</f>
        <v> 10.4.2.1 </v>
      </c>
      <c r="Q2184" s="79" t="n">
        <f aca="false">IF(P2184&lt;&gt;"",SUMIF(L2184:L2249,L2184,N2184:N2249),"")</f>
        <v>2.64</v>
      </c>
      <c r="R2184" s="79" t="n">
        <f aca="false">IF(P2184&lt;&gt;"",SUMIF(L2184:L2249,L2184,O2184:O2249),"")</f>
        <v>24.76</v>
      </c>
      <c r="S2184" s="63"/>
    </row>
    <row r="2185" customFormat="false" ht="24" hidden="false" customHeight="true" outlineLevel="0" collapsed="false">
      <c r="A2185" s="89" t="s">
        <v>565</v>
      </c>
      <c r="B2185" s="90" t="s">
        <v>820</v>
      </c>
      <c r="C2185" s="89" t="s">
        <v>561</v>
      </c>
      <c r="D2185" s="89" t="s">
        <v>821</v>
      </c>
      <c r="E2185" s="89" t="s">
        <v>568</v>
      </c>
      <c r="F2185" s="89"/>
      <c r="G2185" s="91" t="s">
        <v>569</v>
      </c>
      <c r="H2185" s="92" t="n">
        <v>0.052</v>
      </c>
      <c r="I2185" s="93" t="n">
        <f aca="false">SUMIFS('ANALÍTICA AUXILIARES'!J:J,'ANALÍTICA AUXILIARES'!A:A,"Composição",'ANALÍTICA AUXILIARES'!B:B,$B2185)</f>
        <v>27.62</v>
      </c>
      <c r="J2185" s="93" t="n">
        <f aca="false">TRUNC(H2185*I2185,2)</f>
        <v>1.43</v>
      </c>
      <c r="K2185" s="21"/>
      <c r="L2185" s="62" t="n">
        <f aca="false">IF(AND(A2186&lt;&gt;"",A2185=""),L2184+1,L2184)</f>
        <v>203</v>
      </c>
      <c r="M2185" s="78" t="n">
        <f aca="false">IF(OR(A2185="Insumo",A2185="Composição Auxiliar"),J2185,"")</f>
        <v>1.43</v>
      </c>
      <c r="N2185" s="79" t="n">
        <f aca="false">IF(ISNUMBER(SEARCH("COM ENCARGOS COMPLEMENTARES",D2185)),J2185,"")</f>
        <v>1.43</v>
      </c>
      <c r="O2185" s="79" t="str">
        <f aca="false">IF(N2185&lt;&gt;"","",M2185)</f>
        <v/>
      </c>
      <c r="P2185" s="80" t="str">
        <f aca="false">IF(A2185="Composição",A2184,"")</f>
        <v/>
      </c>
      <c r="Q2185" s="79" t="str">
        <f aca="false">IF(P2185&lt;&gt;"",SUMIF(L2185:L2250,L2185,N2185:N2250),"")</f>
        <v/>
      </c>
      <c r="R2185" s="79" t="str">
        <f aca="false">IF(P2185&lt;&gt;"",SUMIF(L2185:L2250,L2185,O2185:O2250),"")</f>
        <v/>
      </c>
      <c r="S2185" s="63"/>
    </row>
    <row r="2186" customFormat="false" ht="24" hidden="false" customHeight="true" outlineLevel="0" collapsed="false">
      <c r="A2186" s="89" t="s">
        <v>565</v>
      </c>
      <c r="B2186" s="90" t="s">
        <v>827</v>
      </c>
      <c r="C2186" s="89" t="s">
        <v>561</v>
      </c>
      <c r="D2186" s="89" t="s">
        <v>828</v>
      </c>
      <c r="E2186" s="89" t="s">
        <v>568</v>
      </c>
      <c r="F2186" s="89"/>
      <c r="G2186" s="91" t="s">
        <v>569</v>
      </c>
      <c r="H2186" s="92" t="n">
        <v>0.052</v>
      </c>
      <c r="I2186" s="93" t="n">
        <f aca="false">SUMIFS('ANALÍTICA AUXILIARES'!J:J,'ANALÍTICA AUXILIARES'!A:A,"Composição",'ANALÍTICA AUXILIARES'!B:B,$B2186)</f>
        <v>23.32</v>
      </c>
      <c r="J2186" s="93" t="n">
        <f aca="false">TRUNC(H2186*I2186,2)</f>
        <v>1.21</v>
      </c>
      <c r="K2186" s="21"/>
      <c r="L2186" s="62" t="n">
        <f aca="false">IF(AND(A2187&lt;&gt;"",A2186=""),L2185+1,L2185)</f>
        <v>203</v>
      </c>
      <c r="M2186" s="78" t="n">
        <f aca="false">IF(OR(A2186="Insumo",A2186="Composição Auxiliar"),J2186,"")</f>
        <v>1.21</v>
      </c>
      <c r="N2186" s="79" t="n">
        <f aca="false">IF(ISNUMBER(SEARCH("COM ENCARGOS COMPLEMENTARES",D2186)),J2186,"")</f>
        <v>1.21</v>
      </c>
      <c r="O2186" s="79" t="str">
        <f aca="false">IF(N2186&lt;&gt;"","",M2186)</f>
        <v/>
      </c>
      <c r="P2186" s="80" t="str">
        <f aca="false">IF(A2186="Composição",A2185,"")</f>
        <v/>
      </c>
      <c r="Q2186" s="79" t="str">
        <f aca="false">IF(P2186&lt;&gt;"",SUMIF(L2186:L2251,L2186,N2186:N2251),"")</f>
        <v/>
      </c>
      <c r="R2186" s="79" t="str">
        <f aca="false">IF(P2186&lt;&gt;"",SUMIF(L2186:L2251,L2186,O2186:O2251),"")</f>
        <v/>
      </c>
      <c r="S2186" s="63"/>
    </row>
    <row r="2187" customFormat="false" ht="24" hidden="false" customHeight="false" outlineLevel="0" collapsed="false">
      <c r="A2187" s="94" t="s">
        <v>575</v>
      </c>
      <c r="B2187" s="95" t="s">
        <v>1224</v>
      </c>
      <c r="C2187" s="94" t="str">
        <f aca="false">VLOOKUP(B2187,INSUMOS!$A:$I,2,FALSE())</f>
        <v>SINAPI</v>
      </c>
      <c r="D2187" s="94" t="str">
        <f aca="false">VLOOKUP(B2187,INSUMOS!$A:$I,3,FALSE())</f>
        <v>TUBO DE COBRE FLEXIVEL, D = 1/4 ", E = 0,79 MM, PARA AR-CONDICIONADO/ INSTALACOES GAS RESIDENCIAIS E COMERCIAIS</v>
      </c>
      <c r="E2187" s="94" t="str">
        <f aca="false">VLOOKUP(B2187,INSUMOS!$A:$I,4,FALSE())</f>
        <v>Material</v>
      </c>
      <c r="F2187" s="94"/>
      <c r="G2187" s="96" t="str">
        <f aca="false">VLOOKUP(B2187,INSUMOS!$A:$I,5,FALSE())</f>
        <v>M</v>
      </c>
      <c r="H2187" s="97" t="n">
        <v>1.0211</v>
      </c>
      <c r="I2187" s="98" t="n">
        <f aca="false">VLOOKUP(B2187,INSUMOS!$A:$I,8,FALSE())</f>
        <v>20.61</v>
      </c>
      <c r="J2187" s="98" t="n">
        <f aca="false">TRUNC(H2187*I2187,2)</f>
        <v>21.04</v>
      </c>
      <c r="K2187" s="21"/>
      <c r="L2187" s="62" t="n">
        <f aca="false">IF(AND(A2188&lt;&gt;"",A2187=""),L2186+1,L2186)</f>
        <v>203</v>
      </c>
      <c r="M2187" s="78" t="n">
        <f aca="false">IF(OR(A2187="Insumo",A2187="Composição Auxiliar"),J2187,"")</f>
        <v>21.04</v>
      </c>
      <c r="N2187" s="79" t="str">
        <f aca="false">IF(ISNUMBER(SEARCH("COM ENCARGOS COMPLEMENTARES",D2187)),J2187,"")</f>
        <v/>
      </c>
      <c r="O2187" s="79" t="n">
        <f aca="false">IF(N2187&lt;&gt;"","",M2187)</f>
        <v>21.04</v>
      </c>
      <c r="P2187" s="80" t="str">
        <f aca="false">IF(A2187="Composição",A2186,"")</f>
        <v/>
      </c>
      <c r="Q2187" s="79" t="str">
        <f aca="false">IF(P2187&lt;&gt;"",SUMIF(L2187:L2252,L2187,N2187:N2252),"")</f>
        <v/>
      </c>
      <c r="R2187" s="79" t="str">
        <f aca="false">IF(P2187&lt;&gt;"",SUMIF(L2187:L2252,L2187,O2187:O2252),"")</f>
        <v/>
      </c>
      <c r="S2187" s="63"/>
    </row>
    <row r="2188" customFormat="false" ht="46" hidden="false" customHeight="false" outlineLevel="0" collapsed="false">
      <c r="A2188" s="94" t="s">
        <v>575</v>
      </c>
      <c r="B2188" s="95" t="s">
        <v>1225</v>
      </c>
      <c r="C2188" s="94" t="str">
        <f aca="false">VLOOKUP(B2188,INSUMOS!$A:$I,2,FALSE())</f>
        <v>SINAPI</v>
      </c>
      <c r="D2188" s="94" t="str">
        <f aca="false">VLOOKUP(B2188,INSUMOS!$A:$I,3,FALSE())</f>
        <v>TUBO DE BORRACHA ELASTOMERICA FLEXIVEL, PRETA, PARA ISOLAMENTO TERMICO DE TUBULACAO, DN 1/4" (6 MM), E= 9 MM, COEFICIENTE DE CONDUTIVIDADE TERMICA 0,036W/MK, VAPOR DE AGUA MAIOR OU IGUAL A 10.000</v>
      </c>
      <c r="E2188" s="94" t="str">
        <f aca="false">VLOOKUP(B2188,INSUMOS!$A:$I,4,FALSE())</f>
        <v>Material</v>
      </c>
      <c r="F2188" s="94"/>
      <c r="G2188" s="96" t="str">
        <f aca="false">VLOOKUP(B2188,INSUMOS!$A:$I,5,FALSE())</f>
        <v>M</v>
      </c>
      <c r="H2188" s="97" t="n">
        <v>1.0211</v>
      </c>
      <c r="I2188" s="98" t="n">
        <f aca="false">VLOOKUP(B2188,INSUMOS!$A:$I,8,FALSE())</f>
        <v>3.65</v>
      </c>
      <c r="J2188" s="98" t="n">
        <f aca="false">TRUNC(H2188*I2188,2)</f>
        <v>3.72</v>
      </c>
      <c r="K2188" s="21"/>
      <c r="L2188" s="62" t="n">
        <f aca="false">IF(AND(A2189&lt;&gt;"",A2188=""),L2187+1,L2187)</f>
        <v>203</v>
      </c>
      <c r="M2188" s="78" t="n">
        <f aca="false">IF(OR(A2188="Insumo",A2188="Composição Auxiliar"),J2188,"")</f>
        <v>3.72</v>
      </c>
      <c r="N2188" s="79" t="str">
        <f aca="false">IF(ISNUMBER(SEARCH("COM ENCARGOS COMPLEMENTARES",D2188)),J2188,"")</f>
        <v/>
      </c>
      <c r="O2188" s="79" t="n">
        <f aca="false">IF(N2188&lt;&gt;"","",M2188)</f>
        <v>3.72</v>
      </c>
      <c r="P2188" s="80" t="str">
        <f aca="false">IF(A2188="Composição",A2187,"")</f>
        <v/>
      </c>
      <c r="Q2188" s="79" t="str">
        <f aca="false">IF(P2188&lt;&gt;"",SUMIF(L2188:L2253,L2188,N2188:N2253),"")</f>
        <v/>
      </c>
      <c r="R2188" s="79" t="str">
        <f aca="false">IF(P2188&lt;&gt;"",SUMIF(L2188:L2253,L2188,O2188:O2253),"")</f>
        <v/>
      </c>
      <c r="S2188" s="63"/>
    </row>
    <row r="2189" customFormat="false" ht="13.8" hidden="false" customHeight="false" outlineLevel="0" collapsed="false">
      <c r="A2189" s="99"/>
      <c r="B2189" s="99"/>
      <c r="C2189" s="99"/>
      <c r="D2189" s="99"/>
      <c r="E2189" s="99"/>
      <c r="F2189" s="100"/>
      <c r="G2189" s="99"/>
      <c r="H2189" s="100"/>
      <c r="I2189" s="99"/>
      <c r="J2189" s="100"/>
      <c r="K2189" s="21"/>
      <c r="L2189" s="62" t="n">
        <f aca="false">IF(AND(A2190&lt;&gt;"",A2189=""),L2188+1,L2188)</f>
        <v>203</v>
      </c>
      <c r="M2189" s="78" t="str">
        <f aca="false">IF(OR(A2189="Insumo",A2189="Composição Auxiliar"),J2189,"")</f>
        <v/>
      </c>
      <c r="N2189" s="79" t="str">
        <f aca="false">IF(ISNUMBER(SEARCH("COM ENCARGOS COMPLEMENTARES",D2189)),J2189,"")</f>
        <v/>
      </c>
      <c r="O2189" s="79" t="str">
        <f aca="false">IF(N2189&lt;&gt;"","",M2189)</f>
        <v/>
      </c>
      <c r="P2189" s="80" t="str">
        <f aca="false">IF(A2189="Composição",A2188,"")</f>
        <v/>
      </c>
      <c r="Q2189" s="79" t="str">
        <f aca="false">IF(P2189&lt;&gt;"",SUMIF(L2189:L2254,L2189,N2189:N2254),"")</f>
        <v/>
      </c>
      <c r="R2189" s="79" t="str">
        <f aca="false">IF(P2189&lt;&gt;"",SUMIF(L2189:L2254,L2189,O2189:O2254),"")</f>
        <v/>
      </c>
      <c r="S2189" s="63"/>
    </row>
    <row r="2190" customFormat="false" ht="13.8" hidden="false" customHeight="true" outlineLevel="0" collapsed="false">
      <c r="A2190" s="99"/>
      <c r="B2190" s="99"/>
      <c r="C2190" s="99"/>
      <c r="D2190" s="99"/>
      <c r="E2190" s="99"/>
      <c r="F2190" s="100"/>
      <c r="G2190" s="99"/>
      <c r="H2190" s="99" t="s">
        <v>580</v>
      </c>
      <c r="I2190" s="99"/>
      <c r="J2190" s="100" t="n">
        <f aca="false">TRUNC(SUMIF(L:L,$L2190,M:M)*(1+$J$9),2)</f>
        <v>33.22</v>
      </c>
      <c r="K2190" s="21"/>
      <c r="L2190" s="62" t="n">
        <f aca="false">IF(AND(A2191&lt;&gt;"",A2190=""),L2189+1,L2189)</f>
        <v>203</v>
      </c>
      <c r="M2190" s="78" t="str">
        <f aca="false">IF(OR(A2190="Insumo",A2190="Composição Auxiliar"),J2190,"")</f>
        <v/>
      </c>
      <c r="N2190" s="79" t="str">
        <f aca="false">IF(ISNUMBER(SEARCH("COM ENCARGOS COMPLEMENTARES",D2190)),J2190,"")</f>
        <v/>
      </c>
      <c r="O2190" s="79" t="str">
        <f aca="false">IF(N2190&lt;&gt;"","",M2190)</f>
        <v/>
      </c>
      <c r="P2190" s="80" t="str">
        <f aca="false">IF(A2190="Composição",A2189,"")</f>
        <v/>
      </c>
      <c r="Q2190" s="79" t="str">
        <f aca="false">IF(P2190&lt;&gt;"",SUMIF(L2190:L2255,L2190,N2190:N2255),"")</f>
        <v/>
      </c>
      <c r="R2190" s="79" t="str">
        <f aca="false">IF(P2190&lt;&gt;"",SUMIF(L2190:L2255,L2190,O2190:O2255),"")</f>
        <v/>
      </c>
      <c r="S2190" s="63"/>
    </row>
    <row r="2191" customFormat="false" ht="13.8" hidden="false" customHeight="false" outlineLevel="0" collapsed="false">
      <c r="A2191" s="101"/>
      <c r="B2191" s="101"/>
      <c r="C2191" s="101"/>
      <c r="D2191" s="101"/>
      <c r="E2191" s="101"/>
      <c r="F2191" s="101"/>
      <c r="G2191" s="101" t="s">
        <v>581</v>
      </c>
      <c r="H2191" s="102" t="s">
        <v>1278</v>
      </c>
      <c r="I2191" s="101" t="s">
        <v>583</v>
      </c>
      <c r="J2191" s="103" t="n">
        <f aca="false">TRUNC(J2190*H2191,2)</f>
        <v>298.98</v>
      </c>
      <c r="K2191" s="21"/>
      <c r="L2191" s="62" t="n">
        <f aca="false">IF(AND(A2192&lt;&gt;"",A2191=""),L2190+1,L2190)</f>
        <v>203</v>
      </c>
      <c r="M2191" s="78" t="str">
        <f aca="false">IF(OR(A2191="Insumo",A2191="Composição Auxiliar"),J2191,"")</f>
        <v/>
      </c>
      <c r="N2191" s="79" t="str">
        <f aca="false">IF(ISNUMBER(SEARCH("COM ENCARGOS COMPLEMENTARES",D2191)),J2191,"")</f>
        <v/>
      </c>
      <c r="O2191" s="79" t="str">
        <f aca="false">IF(N2191&lt;&gt;"","",M2191)</f>
        <v/>
      </c>
      <c r="P2191" s="80" t="str">
        <f aca="false">IF(A2191="Composição",A2190,"")</f>
        <v/>
      </c>
      <c r="Q2191" s="79" t="str">
        <f aca="false">IF(P2191&lt;&gt;"",SUMIF(L2191:L2256,L2191,N2191:N2256),"")</f>
        <v/>
      </c>
      <c r="R2191" s="79" t="str">
        <f aca="false">IF(P2191&lt;&gt;"",SUMIF(L2191:L2256,L2191,O2191:O2256),"")</f>
        <v/>
      </c>
      <c r="S2191" s="63"/>
    </row>
    <row r="2192" customFormat="false" ht="13.8" hidden="false" customHeight="false" outlineLevel="0" collapsed="false">
      <c r="A2192" s="104"/>
      <c r="B2192" s="104"/>
      <c r="C2192" s="104"/>
      <c r="D2192" s="104"/>
      <c r="E2192" s="104"/>
      <c r="F2192" s="104"/>
      <c r="G2192" s="104"/>
      <c r="H2192" s="104"/>
      <c r="I2192" s="104"/>
      <c r="J2192" s="104"/>
      <c r="K2192" s="21"/>
      <c r="L2192" s="62" t="n">
        <f aca="false">IF(AND(A2193&lt;&gt;"",A2192=""),L2191+1,L2191)</f>
        <v>204</v>
      </c>
      <c r="M2192" s="78" t="str">
        <f aca="false">IF(OR(A2192="Insumo",A2192="Composição Auxiliar"),J2192,"")</f>
        <v/>
      </c>
      <c r="N2192" s="79" t="str">
        <f aca="false">IF(ISNUMBER(SEARCH("COM ENCARGOS COMPLEMENTARES",D2192)),J2192,"")</f>
        <v/>
      </c>
      <c r="O2192" s="79" t="str">
        <f aca="false">IF(N2192&lt;&gt;"","",M2192)</f>
        <v/>
      </c>
      <c r="P2192" s="80" t="str">
        <f aca="false">IF(A2192="Composição",A2191,"")</f>
        <v/>
      </c>
      <c r="Q2192" s="79" t="str">
        <f aca="false">IF(P2192&lt;&gt;"",SUMIF(L2192:L2257,L2192,N2192:N2257),"")</f>
        <v/>
      </c>
      <c r="R2192" s="79" t="str">
        <f aca="false">IF(P2192&lt;&gt;"",SUMIF(L2192:L2257,L2192,O2192:O2257),"")</f>
        <v/>
      </c>
      <c r="S2192" s="63"/>
    </row>
    <row r="2193" customFormat="false" ht="14.5" hidden="false" customHeight="true" outlineLevel="0" collapsed="false">
      <c r="A2193" s="81" t="s">
        <v>494</v>
      </c>
      <c r="B2193" s="82" t="s">
        <v>552</v>
      </c>
      <c r="C2193" s="81" t="s">
        <v>553</v>
      </c>
      <c r="D2193" s="81" t="s">
        <v>554</v>
      </c>
      <c r="E2193" s="81" t="s">
        <v>555</v>
      </c>
      <c r="F2193" s="81"/>
      <c r="G2193" s="83" t="s">
        <v>556</v>
      </c>
      <c r="H2193" s="82" t="s">
        <v>557</v>
      </c>
      <c r="I2193" s="82" t="s">
        <v>558</v>
      </c>
      <c r="J2193" s="82" t="s">
        <v>559</v>
      </c>
      <c r="K2193" s="21"/>
      <c r="L2193" s="62" t="n">
        <f aca="false">IF(AND(A2194&lt;&gt;"",A2193=""),L2192+1,L2192)</f>
        <v>204</v>
      </c>
      <c r="M2193" s="78" t="str">
        <f aca="false">IF(OR(A2193="Insumo",A2193="Composição Auxiliar"),J2193,"")</f>
        <v/>
      </c>
      <c r="N2193" s="79" t="str">
        <f aca="false">IF(ISNUMBER(SEARCH("COM ENCARGOS COMPLEMENTARES",D2193)),J2193,"")</f>
        <v/>
      </c>
      <c r="O2193" s="79" t="str">
        <f aca="false">IF(N2193&lt;&gt;"","",M2193)</f>
        <v/>
      </c>
      <c r="P2193" s="80" t="str">
        <f aca="false">IF(A2193="Composição",A2192,"")</f>
        <v/>
      </c>
      <c r="Q2193" s="79" t="str">
        <f aca="false">IF(P2193&lt;&gt;"",SUMIF(L2193:L2258,L2193,N2193:N2258),"")</f>
        <v/>
      </c>
      <c r="R2193" s="79" t="str">
        <f aca="false">IF(P2193&lt;&gt;"",SUMIF(L2193:L2258,L2193,O2193:O2258),"")</f>
        <v/>
      </c>
      <c r="S2193" s="63"/>
    </row>
    <row r="2194" customFormat="false" ht="35" hidden="false" customHeight="true" outlineLevel="0" collapsed="false">
      <c r="A2194" s="84" t="s">
        <v>560</v>
      </c>
      <c r="B2194" s="85" t="s">
        <v>401</v>
      </c>
      <c r="C2194" s="84" t="s">
        <v>561</v>
      </c>
      <c r="D2194" s="84" t="s">
        <v>1231</v>
      </c>
      <c r="E2194" s="84" t="s">
        <v>819</v>
      </c>
      <c r="F2194" s="84"/>
      <c r="G2194" s="86" t="s">
        <v>608</v>
      </c>
      <c r="H2194" s="87" t="n">
        <v>1</v>
      </c>
      <c r="I2194" s="88" t="n">
        <f aca="false">SUMIF(L:L,$L2194,M:M)</f>
        <v>57.3</v>
      </c>
      <c r="J2194" s="88" t="n">
        <f aca="false">TRUNC(H2194*I2194,2)</f>
        <v>57.3</v>
      </c>
      <c r="K2194" s="21"/>
      <c r="L2194" s="62" t="n">
        <f aca="false">IF(AND(A2195&lt;&gt;"",A2194=""),L2193+1,L2193)</f>
        <v>204</v>
      </c>
      <c r="M2194" s="78" t="str">
        <f aca="false">IF(OR(A2194="Insumo",A2194="Composição Auxiliar"),J2194,"")</f>
        <v/>
      </c>
      <c r="N2194" s="79" t="str">
        <f aca="false">IF(ISNUMBER(SEARCH("COM ENCARGOS COMPLEMENTARES",D2194)),J2194,"")</f>
        <v/>
      </c>
      <c r="O2194" s="79" t="str">
        <f aca="false">IF(N2194&lt;&gt;"","",M2194)</f>
        <v/>
      </c>
      <c r="P2194" s="80" t="str">
        <f aca="false">IF(A2194="Composição",A2193,"")</f>
        <v> 10.4.2.2 </v>
      </c>
      <c r="Q2194" s="79" t="n">
        <f aca="false">IF(P2194&lt;&gt;"",SUMIF(L2194:L2259,L2194,N2194:N2259),"")</f>
        <v>3.1</v>
      </c>
      <c r="R2194" s="79" t="n">
        <f aca="false">IF(P2194&lt;&gt;"",SUMIF(L2194:L2259,L2194,O2194:O2259),"")</f>
        <v>54.2</v>
      </c>
      <c r="S2194" s="63"/>
    </row>
    <row r="2195" customFormat="false" ht="24" hidden="false" customHeight="true" outlineLevel="0" collapsed="false">
      <c r="A2195" s="89" t="s">
        <v>565</v>
      </c>
      <c r="B2195" s="90" t="s">
        <v>827</v>
      </c>
      <c r="C2195" s="89" t="s">
        <v>561</v>
      </c>
      <c r="D2195" s="89" t="s">
        <v>828</v>
      </c>
      <c r="E2195" s="89" t="s">
        <v>568</v>
      </c>
      <c r="F2195" s="89"/>
      <c r="G2195" s="91" t="s">
        <v>569</v>
      </c>
      <c r="H2195" s="92" t="n">
        <v>0.061</v>
      </c>
      <c r="I2195" s="93" t="n">
        <f aca="false">SUMIFS('ANALÍTICA AUXILIARES'!J:J,'ANALÍTICA AUXILIARES'!A:A,"Composição",'ANALÍTICA AUXILIARES'!B:B,$B2195)</f>
        <v>23.32</v>
      </c>
      <c r="J2195" s="93" t="n">
        <f aca="false">TRUNC(H2195*I2195,2)</f>
        <v>1.42</v>
      </c>
      <c r="K2195" s="21"/>
      <c r="L2195" s="62" t="n">
        <f aca="false">IF(AND(A2196&lt;&gt;"",A2195=""),L2194+1,L2194)</f>
        <v>204</v>
      </c>
      <c r="M2195" s="78" t="n">
        <f aca="false">IF(OR(A2195="Insumo",A2195="Composição Auxiliar"),J2195,"")</f>
        <v>1.42</v>
      </c>
      <c r="N2195" s="79" t="n">
        <f aca="false">IF(ISNUMBER(SEARCH("COM ENCARGOS COMPLEMENTARES",D2195)),J2195,"")</f>
        <v>1.42</v>
      </c>
      <c r="O2195" s="79" t="str">
        <f aca="false">IF(N2195&lt;&gt;"","",M2195)</f>
        <v/>
      </c>
      <c r="P2195" s="80" t="str">
        <f aca="false">IF(A2195="Composição",A2194,"")</f>
        <v/>
      </c>
      <c r="Q2195" s="79" t="str">
        <f aca="false">IF(P2195&lt;&gt;"",SUMIF(L2195:L2260,L2195,N2195:N2260),"")</f>
        <v/>
      </c>
      <c r="R2195" s="79" t="str">
        <f aca="false">IF(P2195&lt;&gt;"",SUMIF(L2195:L2260,L2195,O2195:O2260),"")</f>
        <v/>
      </c>
      <c r="S2195" s="63"/>
    </row>
    <row r="2196" customFormat="false" ht="24" hidden="false" customHeight="true" outlineLevel="0" collapsed="false">
      <c r="A2196" s="89" t="s">
        <v>565</v>
      </c>
      <c r="B2196" s="90" t="s">
        <v>820</v>
      </c>
      <c r="C2196" s="89" t="s">
        <v>561</v>
      </c>
      <c r="D2196" s="89" t="s">
        <v>821</v>
      </c>
      <c r="E2196" s="89" t="s">
        <v>568</v>
      </c>
      <c r="F2196" s="89"/>
      <c r="G2196" s="91" t="s">
        <v>569</v>
      </c>
      <c r="H2196" s="92" t="n">
        <v>0.061</v>
      </c>
      <c r="I2196" s="93" t="n">
        <f aca="false">SUMIFS('ANALÍTICA AUXILIARES'!J:J,'ANALÍTICA AUXILIARES'!A:A,"Composição",'ANALÍTICA AUXILIARES'!B:B,$B2196)</f>
        <v>27.62</v>
      </c>
      <c r="J2196" s="93" t="n">
        <f aca="false">TRUNC(H2196*I2196,2)</f>
        <v>1.68</v>
      </c>
      <c r="K2196" s="21"/>
      <c r="L2196" s="62" t="n">
        <f aca="false">IF(AND(A2197&lt;&gt;"",A2196=""),L2195+1,L2195)</f>
        <v>204</v>
      </c>
      <c r="M2196" s="78" t="n">
        <f aca="false">IF(OR(A2196="Insumo",A2196="Composição Auxiliar"),J2196,"")</f>
        <v>1.68</v>
      </c>
      <c r="N2196" s="79" t="n">
        <f aca="false">IF(ISNUMBER(SEARCH("COM ENCARGOS COMPLEMENTARES",D2196)),J2196,"")</f>
        <v>1.68</v>
      </c>
      <c r="O2196" s="79" t="str">
        <f aca="false">IF(N2196&lt;&gt;"","",M2196)</f>
        <v/>
      </c>
      <c r="P2196" s="80" t="str">
        <f aca="false">IF(A2196="Composição",A2195,"")</f>
        <v/>
      </c>
      <c r="Q2196" s="79" t="str">
        <f aca="false">IF(P2196&lt;&gt;"",SUMIF(L2196:L2261,L2196,N2196:N2261),"")</f>
        <v/>
      </c>
      <c r="R2196" s="79" t="str">
        <f aca="false">IF(P2196&lt;&gt;"",SUMIF(L2196:L2261,L2196,O2196:O2261),"")</f>
        <v/>
      </c>
      <c r="S2196" s="63"/>
    </row>
    <row r="2197" customFormat="false" ht="46" hidden="false" customHeight="false" outlineLevel="0" collapsed="false">
      <c r="A2197" s="94" t="s">
        <v>575</v>
      </c>
      <c r="B2197" s="95" t="s">
        <v>1232</v>
      </c>
      <c r="C2197" s="94" t="str">
        <f aca="false">VLOOKUP(B2197,INSUMOS!$A:$I,2,FALSE())</f>
        <v>SINAPI</v>
      </c>
      <c r="D2197" s="94" t="str">
        <f aca="false">VLOOKUP(B2197,INSUMOS!$A:$I,3,FALSE())</f>
        <v>TUBO DE BORRACHA ELASTOMERICA FLEXIVEL, PRETA, PARA ISOLAMENTO TERMICO DE TUBULACAO, DN 1/2" (12 MM), E= 19 MM, COEFICIENTE DE CONDUTIVIDADE TERMICA 0,036W/MK, VAPOR DE AGUA MAIOR OU IGUAL A 10.000</v>
      </c>
      <c r="E2197" s="94" t="str">
        <f aca="false">VLOOKUP(B2197,INSUMOS!$A:$I,4,FALSE())</f>
        <v>Material</v>
      </c>
      <c r="F2197" s="94"/>
      <c r="G2197" s="96" t="str">
        <f aca="false">VLOOKUP(B2197,INSUMOS!$A:$I,5,FALSE())</f>
        <v>M</v>
      </c>
      <c r="H2197" s="97" t="n">
        <v>1.0211</v>
      </c>
      <c r="I2197" s="98" t="n">
        <f aca="false">VLOOKUP(B2197,INSUMOS!$A:$I,8,FALSE())</f>
        <v>10.09</v>
      </c>
      <c r="J2197" s="98" t="n">
        <f aca="false">TRUNC(H2197*I2197,2)</f>
        <v>10.3</v>
      </c>
      <c r="K2197" s="21"/>
      <c r="L2197" s="62" t="n">
        <f aca="false">IF(AND(A2198&lt;&gt;"",A2197=""),L2196+1,L2196)</f>
        <v>204</v>
      </c>
      <c r="M2197" s="78" t="n">
        <f aca="false">IF(OR(A2197="Insumo",A2197="Composição Auxiliar"),J2197,"")</f>
        <v>10.3</v>
      </c>
      <c r="N2197" s="79" t="str">
        <f aca="false">IF(ISNUMBER(SEARCH("COM ENCARGOS COMPLEMENTARES",D2197)),J2197,"")</f>
        <v/>
      </c>
      <c r="O2197" s="79" t="n">
        <f aca="false">IF(N2197&lt;&gt;"","",M2197)</f>
        <v>10.3</v>
      </c>
      <c r="P2197" s="80" t="str">
        <f aca="false">IF(A2197="Composição",A2196,"")</f>
        <v/>
      </c>
      <c r="Q2197" s="79" t="str">
        <f aca="false">IF(P2197&lt;&gt;"",SUMIF(L2197:L2262,L2197,N2197:N2262),"")</f>
        <v/>
      </c>
      <c r="R2197" s="79" t="str">
        <f aca="false">IF(P2197&lt;&gt;"",SUMIF(L2197:L2262,L2197,O2197:O2262),"")</f>
        <v/>
      </c>
      <c r="S2197" s="63"/>
    </row>
    <row r="2198" customFormat="false" ht="24" hidden="false" customHeight="false" outlineLevel="0" collapsed="false">
      <c r="A2198" s="94" t="s">
        <v>575</v>
      </c>
      <c r="B2198" s="95" t="s">
        <v>1233</v>
      </c>
      <c r="C2198" s="94" t="str">
        <f aca="false">VLOOKUP(B2198,INSUMOS!$A:$I,2,FALSE())</f>
        <v>SINAPI</v>
      </c>
      <c r="D2198" s="94" t="str">
        <f aca="false">VLOOKUP(B2198,INSUMOS!$A:$I,3,FALSE())</f>
        <v>TUBO DE COBRE FLEXIVEL, D = 1/2 ", E = 0,79 MM, PARA AR-CONDICIONADO/ INSTALACOES GAS RESIDENCIAIS E COMERCIAIS</v>
      </c>
      <c r="E2198" s="94" t="str">
        <f aca="false">VLOOKUP(B2198,INSUMOS!$A:$I,4,FALSE())</f>
        <v>Material</v>
      </c>
      <c r="F2198" s="94"/>
      <c r="G2198" s="96" t="str">
        <f aca="false">VLOOKUP(B2198,INSUMOS!$A:$I,5,FALSE())</f>
        <v>M</v>
      </c>
      <c r="H2198" s="97" t="n">
        <v>1.0211</v>
      </c>
      <c r="I2198" s="98" t="n">
        <f aca="false">VLOOKUP(B2198,INSUMOS!$A:$I,8,FALSE())</f>
        <v>43</v>
      </c>
      <c r="J2198" s="98" t="n">
        <f aca="false">TRUNC(H2198*I2198,2)</f>
        <v>43.9</v>
      </c>
      <c r="K2198" s="21"/>
      <c r="L2198" s="62" t="n">
        <f aca="false">IF(AND(A2199&lt;&gt;"",A2198=""),L2197+1,L2197)</f>
        <v>204</v>
      </c>
      <c r="M2198" s="78" t="n">
        <f aca="false">IF(OR(A2198="Insumo",A2198="Composição Auxiliar"),J2198,"")</f>
        <v>43.9</v>
      </c>
      <c r="N2198" s="79" t="str">
        <f aca="false">IF(ISNUMBER(SEARCH("COM ENCARGOS COMPLEMENTARES",D2198)),J2198,"")</f>
        <v/>
      </c>
      <c r="O2198" s="79" t="n">
        <f aca="false">IF(N2198&lt;&gt;"","",M2198)</f>
        <v>43.9</v>
      </c>
      <c r="P2198" s="80" t="str">
        <f aca="false">IF(A2198="Composição",A2197,"")</f>
        <v/>
      </c>
      <c r="Q2198" s="79" t="str">
        <f aca="false">IF(P2198&lt;&gt;"",SUMIF(L2198:L2263,L2198,N2198:N2263),"")</f>
        <v/>
      </c>
      <c r="R2198" s="79" t="str">
        <f aca="false">IF(P2198&lt;&gt;"",SUMIF(L2198:L2263,L2198,O2198:O2263),"")</f>
        <v/>
      </c>
      <c r="S2198" s="63"/>
    </row>
    <row r="2199" customFormat="false" ht="13.8" hidden="false" customHeight="false" outlineLevel="0" collapsed="false">
      <c r="A2199" s="99"/>
      <c r="B2199" s="99"/>
      <c r="C2199" s="99"/>
      <c r="D2199" s="99"/>
      <c r="E2199" s="99"/>
      <c r="F2199" s="100"/>
      <c r="G2199" s="99"/>
      <c r="H2199" s="100"/>
      <c r="I2199" s="99"/>
      <c r="J2199" s="100"/>
      <c r="K2199" s="21"/>
      <c r="L2199" s="62" t="n">
        <f aca="false">IF(AND(A2200&lt;&gt;"",A2199=""),L2198+1,L2198)</f>
        <v>204</v>
      </c>
      <c r="M2199" s="78" t="str">
        <f aca="false">IF(OR(A2199="Insumo",A2199="Composição Auxiliar"),J2199,"")</f>
        <v/>
      </c>
      <c r="N2199" s="79" t="str">
        <f aca="false">IF(ISNUMBER(SEARCH("COM ENCARGOS COMPLEMENTARES",D2199)),J2199,"")</f>
        <v/>
      </c>
      <c r="O2199" s="79" t="str">
        <f aca="false">IF(N2199&lt;&gt;"","",M2199)</f>
        <v/>
      </c>
      <c r="P2199" s="80" t="str">
        <f aca="false">IF(A2199="Composição",A2198,"")</f>
        <v/>
      </c>
      <c r="Q2199" s="79" t="str">
        <f aca="false">IF(P2199&lt;&gt;"",SUMIF(L2199:L2264,L2199,N2199:N2264),"")</f>
        <v/>
      </c>
      <c r="R2199" s="79" t="str">
        <f aca="false">IF(P2199&lt;&gt;"",SUMIF(L2199:L2264,L2199,O2199:O2264),"")</f>
        <v/>
      </c>
      <c r="S2199" s="63"/>
    </row>
    <row r="2200" customFormat="false" ht="13.8" hidden="false" customHeight="true" outlineLevel="0" collapsed="false">
      <c r="A2200" s="99"/>
      <c r="B2200" s="99"/>
      <c r="C2200" s="99"/>
      <c r="D2200" s="99"/>
      <c r="E2200" s="99"/>
      <c r="F2200" s="100"/>
      <c r="G2200" s="99"/>
      <c r="H2200" s="99" t="s">
        <v>580</v>
      </c>
      <c r="I2200" s="99"/>
      <c r="J2200" s="100" t="n">
        <f aca="false">TRUNC(SUMIF(L:L,$L2200,M:M)*(1+$J$9),2)</f>
        <v>69.48</v>
      </c>
      <c r="K2200" s="21"/>
      <c r="L2200" s="62" t="n">
        <f aca="false">IF(AND(A2201&lt;&gt;"",A2200=""),L2199+1,L2199)</f>
        <v>204</v>
      </c>
      <c r="M2200" s="78" t="str">
        <f aca="false">IF(OR(A2200="Insumo",A2200="Composição Auxiliar"),J2200,"")</f>
        <v/>
      </c>
      <c r="N2200" s="79" t="str">
        <f aca="false">IF(ISNUMBER(SEARCH("COM ENCARGOS COMPLEMENTARES",D2200)),J2200,"")</f>
        <v/>
      </c>
      <c r="O2200" s="79" t="str">
        <f aca="false">IF(N2200&lt;&gt;"","",M2200)</f>
        <v/>
      </c>
      <c r="P2200" s="80" t="str">
        <f aca="false">IF(A2200="Composição",A2199,"")</f>
        <v/>
      </c>
      <c r="Q2200" s="79" t="str">
        <f aca="false">IF(P2200&lt;&gt;"",SUMIF(L2200:L2265,L2200,N2200:N2265),"")</f>
        <v/>
      </c>
      <c r="R2200" s="79" t="str">
        <f aca="false">IF(P2200&lt;&gt;"",SUMIF(L2200:L2265,L2200,O2200:O2265),"")</f>
        <v/>
      </c>
      <c r="S2200" s="63"/>
    </row>
    <row r="2201" customFormat="false" ht="13.8" hidden="false" customHeight="false" outlineLevel="0" collapsed="false">
      <c r="A2201" s="101"/>
      <c r="B2201" s="101"/>
      <c r="C2201" s="101"/>
      <c r="D2201" s="101"/>
      <c r="E2201" s="101"/>
      <c r="F2201" s="101"/>
      <c r="G2201" s="101" t="s">
        <v>581</v>
      </c>
      <c r="H2201" s="102" t="s">
        <v>1278</v>
      </c>
      <c r="I2201" s="101" t="s">
        <v>583</v>
      </c>
      <c r="J2201" s="103" t="n">
        <f aca="false">TRUNC(J2200*H2201,2)</f>
        <v>625.32</v>
      </c>
      <c r="K2201" s="21"/>
      <c r="L2201" s="62" t="n">
        <f aca="false">IF(AND(A2202&lt;&gt;"",A2201=""),L2200+1,L2200)</f>
        <v>204</v>
      </c>
      <c r="M2201" s="78" t="str">
        <f aca="false">IF(OR(A2201="Insumo",A2201="Composição Auxiliar"),J2201,"")</f>
        <v/>
      </c>
      <c r="N2201" s="79" t="str">
        <f aca="false">IF(ISNUMBER(SEARCH("COM ENCARGOS COMPLEMENTARES",D2201)),J2201,"")</f>
        <v/>
      </c>
      <c r="O2201" s="79" t="str">
        <f aca="false">IF(N2201&lt;&gt;"","",M2201)</f>
        <v/>
      </c>
      <c r="P2201" s="80" t="str">
        <f aca="false">IF(A2201="Composição",A2200,"")</f>
        <v/>
      </c>
      <c r="Q2201" s="79" t="str">
        <f aca="false">IF(P2201&lt;&gt;"",SUMIF(L2201:L2266,L2201,N2201:N2266),"")</f>
        <v/>
      </c>
      <c r="R2201" s="79" t="str">
        <f aca="false">IF(P2201&lt;&gt;"",SUMIF(L2201:L2266,L2201,O2201:O2266),"")</f>
        <v/>
      </c>
      <c r="S2201" s="63"/>
    </row>
    <row r="2202" customFormat="false" ht="13.8" hidden="false" customHeight="false" outlineLevel="0" collapsed="false">
      <c r="A2202" s="104"/>
      <c r="B2202" s="104"/>
      <c r="C2202" s="104"/>
      <c r="D2202" s="104"/>
      <c r="E2202" s="104"/>
      <c r="F2202" s="104"/>
      <c r="G2202" s="104"/>
      <c r="H2202" s="104"/>
      <c r="I2202" s="104"/>
      <c r="J2202" s="104"/>
      <c r="K2202" s="21"/>
      <c r="L2202" s="62" t="n">
        <f aca="false">IF(AND(A2203&lt;&gt;"",A2202=""),L2201+1,L2201)</f>
        <v>205</v>
      </c>
      <c r="M2202" s="78" t="str">
        <f aca="false">IF(OR(A2202="Insumo",A2202="Composição Auxiliar"),J2202,"")</f>
        <v/>
      </c>
      <c r="N2202" s="79" t="str">
        <f aca="false">IF(ISNUMBER(SEARCH("COM ENCARGOS COMPLEMENTARES",D2202)),J2202,"")</f>
        <v/>
      </c>
      <c r="O2202" s="79" t="str">
        <f aca="false">IF(N2202&lt;&gt;"","",M2202)</f>
        <v/>
      </c>
      <c r="P2202" s="80" t="str">
        <f aca="false">IF(A2202="Composição",A2201,"")</f>
        <v/>
      </c>
      <c r="Q2202" s="79" t="str">
        <f aca="false">IF(P2202&lt;&gt;"",SUMIF(L2202:L2267,L2202,N2202:N2267),"")</f>
        <v/>
      </c>
      <c r="R2202" s="79" t="str">
        <f aca="false">IF(P2202&lt;&gt;"",SUMIF(L2202:L2267,L2202,O2202:O2267),"")</f>
        <v/>
      </c>
      <c r="S2202" s="63"/>
    </row>
    <row r="2203" customFormat="false" ht="13.8" hidden="false" customHeight="false" outlineLevel="0" collapsed="false">
      <c r="A2203" s="74" t="s">
        <v>495</v>
      </c>
      <c r="B2203" s="74"/>
      <c r="C2203" s="74"/>
      <c r="D2203" s="74" t="s">
        <v>405</v>
      </c>
      <c r="E2203" s="74"/>
      <c r="F2203" s="74"/>
      <c r="G2203" s="74"/>
      <c r="H2203" s="75"/>
      <c r="I2203" s="74"/>
      <c r="J2203" s="76"/>
      <c r="K2203" s="21"/>
      <c r="L2203" s="62" t="n">
        <f aca="false">IF(AND(A2204&lt;&gt;"",A2203=""),L2202+1,L2202)</f>
        <v>205</v>
      </c>
      <c r="M2203" s="78" t="str">
        <f aca="false">IF(OR(A2203="Insumo",A2203="Composição Auxiliar"),J2203,"")</f>
        <v/>
      </c>
      <c r="N2203" s="79" t="str">
        <f aca="false">IF(ISNUMBER(SEARCH("COM ENCARGOS COMPLEMENTARES",D2203)),J2203,"")</f>
        <v/>
      </c>
      <c r="O2203" s="79" t="str">
        <f aca="false">IF(N2203&lt;&gt;"","",M2203)</f>
        <v/>
      </c>
      <c r="P2203" s="80" t="str">
        <f aca="false">IF(A2203="Composição",A2202,"")</f>
        <v/>
      </c>
      <c r="Q2203" s="79" t="str">
        <f aca="false">IF(P2203&lt;&gt;"",SUMIF(L2203:L2268,L2203,N2203:N2268),"")</f>
        <v/>
      </c>
      <c r="R2203" s="79" t="str">
        <f aca="false">IF(P2203&lt;&gt;"",SUMIF(L2203:L2268,L2203,O2203:O2268),"")</f>
        <v/>
      </c>
      <c r="S2203" s="63"/>
    </row>
    <row r="2204" customFormat="false" ht="14.5" hidden="false" customHeight="true" outlineLevel="0" collapsed="false">
      <c r="A2204" s="81" t="s">
        <v>496</v>
      </c>
      <c r="B2204" s="82" t="s">
        <v>552</v>
      </c>
      <c r="C2204" s="81" t="s">
        <v>553</v>
      </c>
      <c r="D2204" s="81" t="s">
        <v>554</v>
      </c>
      <c r="E2204" s="81" t="s">
        <v>555</v>
      </c>
      <c r="F2204" s="81"/>
      <c r="G2204" s="83" t="s">
        <v>556</v>
      </c>
      <c r="H2204" s="82" t="s">
        <v>557</v>
      </c>
      <c r="I2204" s="82" t="s">
        <v>558</v>
      </c>
      <c r="J2204" s="82" t="s">
        <v>559</v>
      </c>
      <c r="K2204" s="21"/>
      <c r="L2204" s="62" t="n">
        <f aca="false">IF(AND(A2205&lt;&gt;"",A2204=""),L2203+1,L2203)</f>
        <v>205</v>
      </c>
      <c r="M2204" s="78" t="str">
        <f aca="false">IF(OR(A2204="Insumo",A2204="Composição Auxiliar"),J2204,"")</f>
        <v/>
      </c>
      <c r="N2204" s="79" t="str">
        <f aca="false">IF(ISNUMBER(SEARCH("COM ENCARGOS COMPLEMENTARES",D2204)),J2204,"")</f>
        <v/>
      </c>
      <c r="O2204" s="79" t="str">
        <f aca="false">IF(N2204&lt;&gt;"","",M2204)</f>
        <v/>
      </c>
      <c r="P2204" s="80" t="str">
        <f aca="false">IF(A2204="Composição",A2203,"")</f>
        <v/>
      </c>
      <c r="Q2204" s="79" t="str">
        <f aca="false">IF(P2204&lt;&gt;"",SUMIF(L2204:L2269,L2204,N2204:N2269),"")</f>
        <v/>
      </c>
      <c r="R2204" s="79" t="str">
        <f aca="false">IF(P2204&lt;&gt;"",SUMIF(L2204:L2269,L2204,O2204:O2269),"")</f>
        <v/>
      </c>
      <c r="S2204" s="63"/>
    </row>
    <row r="2205" customFormat="false" ht="35" hidden="false" customHeight="true" outlineLevel="0" collapsed="false">
      <c r="A2205" s="84" t="s">
        <v>560</v>
      </c>
      <c r="B2205" s="85" t="s">
        <v>407</v>
      </c>
      <c r="C2205" s="84" t="s">
        <v>561</v>
      </c>
      <c r="D2205" s="84" t="s">
        <v>1237</v>
      </c>
      <c r="E2205" s="84" t="s">
        <v>819</v>
      </c>
      <c r="F2205" s="84"/>
      <c r="G2205" s="86" t="s">
        <v>608</v>
      </c>
      <c r="H2205" s="87" t="n">
        <v>1</v>
      </c>
      <c r="I2205" s="88" t="n">
        <f aca="false">SUMIF(L:L,$L2205,M:M)</f>
        <v>26.2</v>
      </c>
      <c r="J2205" s="88" t="n">
        <f aca="false">TRUNC(H2205*I2205,2)</f>
        <v>26.2</v>
      </c>
      <c r="K2205" s="21"/>
      <c r="L2205" s="62" t="n">
        <f aca="false">IF(AND(A2206&lt;&gt;"",A2205=""),L2204+1,L2204)</f>
        <v>205</v>
      </c>
      <c r="M2205" s="78" t="str">
        <f aca="false">IF(OR(A2205="Insumo",A2205="Composição Auxiliar"),J2205,"")</f>
        <v/>
      </c>
      <c r="N2205" s="79" t="str">
        <f aca="false">IF(ISNUMBER(SEARCH("COM ENCARGOS COMPLEMENTARES",D2205)),J2205,"")</f>
        <v/>
      </c>
      <c r="O2205" s="79" t="str">
        <f aca="false">IF(N2205&lt;&gt;"","",M2205)</f>
        <v/>
      </c>
      <c r="P2205" s="80" t="str">
        <f aca="false">IF(A2205="Composição",A2204,"")</f>
        <v> 10.4.3.1 </v>
      </c>
      <c r="Q2205" s="79" t="n">
        <f aca="false">IF(P2205&lt;&gt;"",SUMIF(L2205:L2270,L2205,N2205:N2270),"")</f>
        <v>12.19</v>
      </c>
      <c r="R2205" s="79" t="n">
        <f aca="false">IF(P2205&lt;&gt;"",SUMIF(L2205:L2270,L2205,O2205:O2270),"")</f>
        <v>14.01</v>
      </c>
      <c r="S2205" s="63"/>
    </row>
    <row r="2206" customFormat="false" ht="24" hidden="false" customHeight="true" outlineLevel="0" collapsed="false">
      <c r="A2206" s="89" t="s">
        <v>565</v>
      </c>
      <c r="B2206" s="90" t="s">
        <v>827</v>
      </c>
      <c r="C2206" s="89" t="s">
        <v>561</v>
      </c>
      <c r="D2206" s="89" t="s">
        <v>828</v>
      </c>
      <c r="E2206" s="89" t="s">
        <v>568</v>
      </c>
      <c r="F2206" s="89"/>
      <c r="G2206" s="91" t="s">
        <v>569</v>
      </c>
      <c r="H2206" s="92" t="n">
        <v>0.2396</v>
      </c>
      <c r="I2206" s="93" t="n">
        <f aca="false">SUMIFS('ANALÍTICA AUXILIARES'!J:J,'ANALÍTICA AUXILIARES'!A:A,"Composição",'ANALÍTICA AUXILIARES'!B:B,$B2206)</f>
        <v>23.32</v>
      </c>
      <c r="J2206" s="93" t="n">
        <f aca="false">TRUNC(H2206*I2206,2)</f>
        <v>5.58</v>
      </c>
      <c r="K2206" s="21"/>
      <c r="L2206" s="62" t="n">
        <f aca="false">IF(AND(A2207&lt;&gt;"",A2206=""),L2205+1,L2205)</f>
        <v>205</v>
      </c>
      <c r="M2206" s="78" t="n">
        <f aca="false">IF(OR(A2206="Insumo",A2206="Composição Auxiliar"),J2206,"")</f>
        <v>5.58</v>
      </c>
      <c r="N2206" s="79" t="n">
        <f aca="false">IF(ISNUMBER(SEARCH("COM ENCARGOS COMPLEMENTARES",D2206)),J2206,"")</f>
        <v>5.58</v>
      </c>
      <c r="O2206" s="79" t="str">
        <f aca="false">IF(N2206&lt;&gt;"","",M2206)</f>
        <v/>
      </c>
      <c r="P2206" s="80" t="str">
        <f aca="false">IF(A2206="Composição",A2205,"")</f>
        <v/>
      </c>
      <c r="Q2206" s="79" t="str">
        <f aca="false">IF(P2206&lt;&gt;"",SUMIF(L2206:L2271,L2206,N2206:N2271),"")</f>
        <v/>
      </c>
      <c r="R2206" s="79" t="str">
        <f aca="false">IF(P2206&lt;&gt;"",SUMIF(L2206:L2271,L2206,O2206:O2271),"")</f>
        <v/>
      </c>
      <c r="S2206" s="63"/>
    </row>
    <row r="2207" customFormat="false" ht="24" hidden="false" customHeight="true" outlineLevel="0" collapsed="false">
      <c r="A2207" s="89" t="s">
        <v>565</v>
      </c>
      <c r="B2207" s="90" t="s">
        <v>820</v>
      </c>
      <c r="C2207" s="89" t="s">
        <v>561</v>
      </c>
      <c r="D2207" s="89" t="s">
        <v>821</v>
      </c>
      <c r="E2207" s="89" t="s">
        <v>568</v>
      </c>
      <c r="F2207" s="89"/>
      <c r="G2207" s="91" t="s">
        <v>569</v>
      </c>
      <c r="H2207" s="92" t="n">
        <v>0.2396</v>
      </c>
      <c r="I2207" s="93" t="n">
        <f aca="false">SUMIFS('ANALÍTICA AUXILIARES'!J:J,'ANALÍTICA AUXILIARES'!A:A,"Composição",'ANALÍTICA AUXILIARES'!B:B,$B2207)</f>
        <v>27.62</v>
      </c>
      <c r="J2207" s="93" t="n">
        <f aca="false">TRUNC(H2207*I2207,2)</f>
        <v>6.61</v>
      </c>
      <c r="K2207" s="21"/>
      <c r="L2207" s="62" t="n">
        <f aca="false">IF(AND(A2208&lt;&gt;"",A2207=""),L2206+1,L2206)</f>
        <v>205</v>
      </c>
      <c r="M2207" s="78" t="n">
        <f aca="false">IF(OR(A2207="Insumo",A2207="Composição Auxiliar"),J2207,"")</f>
        <v>6.61</v>
      </c>
      <c r="N2207" s="79" t="n">
        <f aca="false">IF(ISNUMBER(SEARCH("COM ENCARGOS COMPLEMENTARES",D2207)),J2207,"")</f>
        <v>6.61</v>
      </c>
      <c r="O2207" s="79" t="str">
        <f aca="false">IF(N2207&lt;&gt;"","",M2207)</f>
        <v/>
      </c>
      <c r="P2207" s="80" t="str">
        <f aca="false">IF(A2207="Composição",A2206,"")</f>
        <v/>
      </c>
      <c r="Q2207" s="79" t="str">
        <f aca="false">IF(P2207&lt;&gt;"",SUMIF(L2207:L2272,L2207,N2207:N2272),"")</f>
        <v/>
      </c>
      <c r="R2207" s="79" t="str">
        <f aca="false">IF(P2207&lt;&gt;"",SUMIF(L2207:L2272,L2207,O2207:O2272),"")</f>
        <v/>
      </c>
      <c r="S2207" s="63"/>
    </row>
    <row r="2208" customFormat="false" ht="24" hidden="false" customHeight="false" outlineLevel="0" collapsed="false">
      <c r="A2208" s="94" t="s">
        <v>575</v>
      </c>
      <c r="B2208" s="95" t="s">
        <v>949</v>
      </c>
      <c r="C2208" s="94" t="str">
        <f aca="false">VLOOKUP(B2208,INSUMOS!$A:$I,2,FALSE())</f>
        <v>SINAPI</v>
      </c>
      <c r="D2208" s="94" t="str">
        <f aca="false">VLOOKUP(B2208,INSUMOS!$A:$I,3,FALSE())</f>
        <v>TUBO PVC SERIE NORMAL, DN 100 MM, PARA ESGOTO PREDIAL (NBR 5688)</v>
      </c>
      <c r="E2208" s="94" t="str">
        <f aca="false">VLOOKUP(B2208,INSUMOS!$A:$I,4,FALSE())</f>
        <v>Material</v>
      </c>
      <c r="F2208" s="94"/>
      <c r="G2208" s="96" t="str">
        <f aca="false">VLOOKUP(B2208,INSUMOS!$A:$I,5,FALSE())</f>
        <v>M</v>
      </c>
      <c r="H2208" s="97" t="n">
        <v>1.0549</v>
      </c>
      <c r="I2208" s="98" t="n">
        <f aca="false">VLOOKUP(B2208,INSUMOS!$A:$I,8,FALSE())</f>
        <v>13.26</v>
      </c>
      <c r="J2208" s="98" t="n">
        <f aca="false">TRUNC(H2208*I2208,2)</f>
        <v>13.98</v>
      </c>
      <c r="K2208" s="21"/>
      <c r="L2208" s="62" t="n">
        <f aca="false">IF(AND(A2209&lt;&gt;"",A2208=""),L2207+1,L2207)</f>
        <v>205</v>
      </c>
      <c r="M2208" s="78" t="n">
        <f aca="false">IF(OR(A2208="Insumo",A2208="Composição Auxiliar"),J2208,"")</f>
        <v>13.98</v>
      </c>
      <c r="N2208" s="79" t="str">
        <f aca="false">IF(ISNUMBER(SEARCH("COM ENCARGOS COMPLEMENTARES",D2208)),J2208,"")</f>
        <v/>
      </c>
      <c r="O2208" s="79" t="n">
        <f aca="false">IF(N2208&lt;&gt;"","",M2208)</f>
        <v>13.98</v>
      </c>
      <c r="P2208" s="80" t="str">
        <f aca="false">IF(A2208="Composição",A2207,"")</f>
        <v/>
      </c>
      <c r="Q2208" s="79" t="str">
        <f aca="false">IF(P2208&lt;&gt;"",SUMIF(L2208:L2273,L2208,N2208:N2273),"")</f>
        <v/>
      </c>
      <c r="R2208" s="79" t="str">
        <f aca="false">IF(P2208&lt;&gt;"",SUMIF(L2208:L2273,L2208,O2208:O2273),"")</f>
        <v/>
      </c>
      <c r="S2208" s="63"/>
    </row>
    <row r="2209" customFormat="false" ht="13.8" hidden="false" customHeight="false" outlineLevel="0" collapsed="false">
      <c r="A2209" s="94" t="s">
        <v>575</v>
      </c>
      <c r="B2209" s="95" t="s">
        <v>966</v>
      </c>
      <c r="C2209" s="94" t="str">
        <f aca="false">VLOOKUP(B2209,INSUMOS!$A:$I,2,FALSE())</f>
        <v>SINAPI</v>
      </c>
      <c r="D2209" s="94" t="str">
        <f aca="false">VLOOKUP(B2209,INSUMOS!$A:$I,3,FALSE())</f>
        <v>LIXA D'AGUA EM FOLHA, COR PRETA, GRAO 100</v>
      </c>
      <c r="E2209" s="94" t="str">
        <f aca="false">VLOOKUP(B2209,INSUMOS!$A:$I,4,FALSE())</f>
        <v>Material</v>
      </c>
      <c r="F2209" s="94"/>
      <c r="G2209" s="96" t="str">
        <f aca="false">VLOOKUP(B2209,INSUMOS!$A:$I,5,FALSE())</f>
        <v>UN</v>
      </c>
      <c r="H2209" s="97" t="n">
        <v>0.0133</v>
      </c>
      <c r="I2209" s="98" t="n">
        <f aca="false">VLOOKUP(B2209,INSUMOS!$A:$I,8,FALSE())</f>
        <v>2.39</v>
      </c>
      <c r="J2209" s="98" t="n">
        <f aca="false">TRUNC(H2209*I2209,2)</f>
        <v>0.03</v>
      </c>
      <c r="K2209" s="21"/>
      <c r="L2209" s="62" t="n">
        <f aca="false">IF(AND(A2210&lt;&gt;"",A2209=""),L2208+1,L2208)</f>
        <v>205</v>
      </c>
      <c r="M2209" s="78" t="n">
        <f aca="false">IF(OR(A2209="Insumo",A2209="Composição Auxiliar"),J2209,"")</f>
        <v>0.03</v>
      </c>
      <c r="N2209" s="79" t="str">
        <f aca="false">IF(ISNUMBER(SEARCH("COM ENCARGOS COMPLEMENTARES",D2209)),J2209,"")</f>
        <v/>
      </c>
      <c r="O2209" s="79" t="n">
        <f aca="false">IF(N2209&lt;&gt;"","",M2209)</f>
        <v>0.03</v>
      </c>
      <c r="P2209" s="80" t="str">
        <f aca="false">IF(A2209="Composição",A2208,"")</f>
        <v/>
      </c>
      <c r="Q2209" s="79" t="str">
        <f aca="false">IF(P2209&lt;&gt;"",SUMIF(L2209:L2274,L2209,N2209:N2274),"")</f>
        <v/>
      </c>
      <c r="R2209" s="79" t="str">
        <f aca="false">IF(P2209&lt;&gt;"",SUMIF(L2209:L2274,L2209,O2209:O2274),"")</f>
        <v/>
      </c>
      <c r="S2209" s="63"/>
    </row>
    <row r="2210" customFormat="false" ht="13.8" hidden="false" customHeight="false" outlineLevel="0" collapsed="false">
      <c r="A2210" s="99"/>
      <c r="B2210" s="99"/>
      <c r="C2210" s="99"/>
      <c r="D2210" s="99"/>
      <c r="E2210" s="99"/>
      <c r="F2210" s="100"/>
      <c r="G2210" s="99"/>
      <c r="H2210" s="100"/>
      <c r="I2210" s="99"/>
      <c r="J2210" s="100"/>
      <c r="K2210" s="21"/>
      <c r="L2210" s="62" t="n">
        <f aca="false">IF(AND(A2211&lt;&gt;"",A2210=""),L2209+1,L2209)</f>
        <v>205</v>
      </c>
      <c r="M2210" s="78" t="str">
        <f aca="false">IF(OR(A2210="Insumo",A2210="Composição Auxiliar"),J2210,"")</f>
        <v/>
      </c>
      <c r="N2210" s="79" t="str">
        <f aca="false">IF(ISNUMBER(SEARCH("COM ENCARGOS COMPLEMENTARES",D2210)),J2210,"")</f>
        <v/>
      </c>
      <c r="O2210" s="79" t="str">
        <f aca="false">IF(N2210&lt;&gt;"","",M2210)</f>
        <v/>
      </c>
      <c r="P2210" s="80" t="str">
        <f aca="false">IF(A2210="Composição",A2209,"")</f>
        <v/>
      </c>
      <c r="Q2210" s="79" t="str">
        <f aca="false">IF(P2210&lt;&gt;"",SUMIF(L2210:L2275,L2210,N2210:N2275),"")</f>
        <v/>
      </c>
      <c r="R2210" s="79" t="str">
        <f aca="false">IF(P2210&lt;&gt;"",SUMIF(L2210:L2275,L2210,O2210:O2275),"")</f>
        <v/>
      </c>
      <c r="S2210" s="63"/>
    </row>
    <row r="2211" customFormat="false" ht="13.8" hidden="false" customHeight="true" outlineLevel="0" collapsed="false">
      <c r="A2211" s="99"/>
      <c r="B2211" s="99"/>
      <c r="C2211" s="99"/>
      <c r="D2211" s="99"/>
      <c r="E2211" s="99"/>
      <c r="F2211" s="100"/>
      <c r="G2211" s="99"/>
      <c r="H2211" s="99" t="s">
        <v>580</v>
      </c>
      <c r="I2211" s="99"/>
      <c r="J2211" s="100" t="n">
        <f aca="false">TRUNC(SUMIF(L:L,$L2211,M:M)*(1+$J$9),2)</f>
        <v>31.77</v>
      </c>
      <c r="K2211" s="21"/>
      <c r="L2211" s="62" t="n">
        <f aca="false">IF(AND(A2212&lt;&gt;"",A2211=""),L2210+1,L2210)</f>
        <v>205</v>
      </c>
      <c r="M2211" s="78" t="str">
        <f aca="false">IF(OR(A2211="Insumo",A2211="Composição Auxiliar"),J2211,"")</f>
        <v/>
      </c>
      <c r="N2211" s="79" t="str">
        <f aca="false">IF(ISNUMBER(SEARCH("COM ENCARGOS COMPLEMENTARES",D2211)),J2211,"")</f>
        <v/>
      </c>
      <c r="O2211" s="79" t="str">
        <f aca="false">IF(N2211&lt;&gt;"","",M2211)</f>
        <v/>
      </c>
      <c r="P2211" s="80" t="str">
        <f aca="false">IF(A2211="Composição",A2210,"")</f>
        <v/>
      </c>
      <c r="Q2211" s="79" t="str">
        <f aca="false">IF(P2211&lt;&gt;"",SUMIF(L2211:L2276,L2211,N2211:N2276),"")</f>
        <v/>
      </c>
      <c r="R2211" s="79" t="str">
        <f aca="false">IF(P2211&lt;&gt;"",SUMIF(L2211:L2276,L2211,O2211:O2276),"")</f>
        <v/>
      </c>
      <c r="S2211" s="63"/>
    </row>
    <row r="2212" customFormat="false" ht="13.8" hidden="false" customHeight="false" outlineLevel="0" collapsed="false">
      <c r="A2212" s="101"/>
      <c r="B2212" s="101"/>
      <c r="C2212" s="101"/>
      <c r="D2212" s="101"/>
      <c r="E2212" s="101"/>
      <c r="F2212" s="101"/>
      <c r="G2212" s="101" t="s">
        <v>581</v>
      </c>
      <c r="H2212" s="102" t="s">
        <v>1070</v>
      </c>
      <c r="I2212" s="101" t="s">
        <v>583</v>
      </c>
      <c r="J2212" s="103" t="n">
        <f aca="false">TRUNC(J2211*H2212,2)</f>
        <v>222.39</v>
      </c>
      <c r="K2212" s="21"/>
      <c r="L2212" s="62" t="n">
        <f aca="false">IF(AND(A2213&lt;&gt;"",A2212=""),L2211+1,L2211)</f>
        <v>205</v>
      </c>
      <c r="M2212" s="78" t="str">
        <f aca="false">IF(OR(A2212="Insumo",A2212="Composição Auxiliar"),J2212,"")</f>
        <v/>
      </c>
      <c r="N2212" s="79" t="str">
        <f aca="false">IF(ISNUMBER(SEARCH("COM ENCARGOS COMPLEMENTARES",D2212)),J2212,"")</f>
        <v/>
      </c>
      <c r="O2212" s="79" t="str">
        <f aca="false">IF(N2212&lt;&gt;"","",M2212)</f>
        <v/>
      </c>
      <c r="P2212" s="80" t="str">
        <f aca="false">IF(A2212="Composição",A2211,"")</f>
        <v/>
      </c>
      <c r="Q2212" s="79" t="str">
        <f aca="false">IF(P2212&lt;&gt;"",SUMIF(L2212:L2277,L2212,N2212:N2277),"")</f>
        <v/>
      </c>
      <c r="R2212" s="79" t="str">
        <f aca="false">IF(P2212&lt;&gt;"",SUMIF(L2212:L2277,L2212,O2212:O2277),"")</f>
        <v/>
      </c>
      <c r="S2212" s="63"/>
    </row>
    <row r="2213" customFormat="false" ht="13.8" hidden="false" customHeight="false" outlineLevel="0" collapsed="false">
      <c r="A2213" s="104"/>
      <c r="B2213" s="104"/>
      <c r="C2213" s="104"/>
      <c r="D2213" s="104"/>
      <c r="E2213" s="104"/>
      <c r="F2213" s="104"/>
      <c r="G2213" s="104"/>
      <c r="H2213" s="104"/>
      <c r="I2213" s="104"/>
      <c r="J2213" s="104"/>
      <c r="K2213" s="21"/>
      <c r="L2213" s="62" t="n">
        <f aca="false">IF(AND(A2214&lt;&gt;"",A2213=""),L2212+1,L2212)</f>
        <v>206</v>
      </c>
      <c r="M2213" s="78" t="str">
        <f aca="false">IF(OR(A2213="Insumo",A2213="Composição Auxiliar"),J2213,"")</f>
        <v/>
      </c>
      <c r="N2213" s="79" t="str">
        <f aca="false">IF(ISNUMBER(SEARCH("COM ENCARGOS COMPLEMENTARES",D2213)),J2213,"")</f>
        <v/>
      </c>
      <c r="O2213" s="79" t="str">
        <f aca="false">IF(N2213&lt;&gt;"","",M2213)</f>
        <v/>
      </c>
      <c r="P2213" s="80" t="str">
        <f aca="false">IF(A2213="Composição",A2212,"")</f>
        <v/>
      </c>
      <c r="Q2213" s="79" t="str">
        <f aca="false">IF(P2213&lt;&gt;"",SUMIF(L2213:L2278,L2213,N2213:N2278),"")</f>
        <v/>
      </c>
      <c r="R2213" s="79" t="str">
        <f aca="false">IF(P2213&lt;&gt;"",SUMIF(L2213:L2278,L2213,O2213:O2278),"")</f>
        <v/>
      </c>
      <c r="S2213" s="63"/>
    </row>
    <row r="2214" customFormat="false" ht="14.5" hidden="false" customHeight="true" outlineLevel="0" collapsed="false">
      <c r="A2214" s="81" t="s">
        <v>497</v>
      </c>
      <c r="B2214" s="82" t="s">
        <v>552</v>
      </c>
      <c r="C2214" s="81" t="s">
        <v>553</v>
      </c>
      <c r="D2214" s="81" t="s">
        <v>554</v>
      </c>
      <c r="E2214" s="81" t="s">
        <v>555</v>
      </c>
      <c r="F2214" s="81"/>
      <c r="G2214" s="83" t="s">
        <v>556</v>
      </c>
      <c r="H2214" s="82" t="s">
        <v>557</v>
      </c>
      <c r="I2214" s="82" t="s">
        <v>558</v>
      </c>
      <c r="J2214" s="82" t="s">
        <v>559</v>
      </c>
      <c r="K2214" s="21"/>
      <c r="L2214" s="62" t="n">
        <f aca="false">IF(AND(A2215&lt;&gt;"",A2214=""),L2213+1,L2213)</f>
        <v>206</v>
      </c>
      <c r="M2214" s="78" t="str">
        <f aca="false">IF(OR(A2214="Insumo",A2214="Composição Auxiliar"),J2214,"")</f>
        <v/>
      </c>
      <c r="N2214" s="79" t="str">
        <f aca="false">IF(ISNUMBER(SEARCH("COM ENCARGOS COMPLEMENTARES",D2214)),J2214,"")</f>
        <v/>
      </c>
      <c r="O2214" s="79" t="str">
        <f aca="false">IF(N2214&lt;&gt;"","",M2214)</f>
        <v/>
      </c>
      <c r="P2214" s="80" t="str">
        <f aca="false">IF(A2214="Composição",A2213,"")</f>
        <v/>
      </c>
      <c r="Q2214" s="79" t="str">
        <f aca="false">IF(P2214&lt;&gt;"",SUMIF(L2214:L2279,L2214,N2214:N2279),"")</f>
        <v/>
      </c>
      <c r="R2214" s="79" t="str">
        <f aca="false">IF(P2214&lt;&gt;"",SUMIF(L2214:L2279,L2214,O2214:O2279),"")</f>
        <v/>
      </c>
      <c r="S2214" s="63"/>
    </row>
    <row r="2215" customFormat="false" ht="35" hidden="false" customHeight="true" outlineLevel="0" collapsed="false">
      <c r="A2215" s="84" t="s">
        <v>560</v>
      </c>
      <c r="B2215" s="85" t="s">
        <v>409</v>
      </c>
      <c r="C2215" s="84" t="s">
        <v>561</v>
      </c>
      <c r="D2215" s="84" t="s">
        <v>1239</v>
      </c>
      <c r="E2215" s="84" t="s">
        <v>819</v>
      </c>
      <c r="F2215" s="84"/>
      <c r="G2215" s="86" t="s">
        <v>587</v>
      </c>
      <c r="H2215" s="87" t="n">
        <v>1</v>
      </c>
      <c r="I2215" s="88" t="n">
        <f aca="false">SUMIF(L:L,$L2215,M:M)</f>
        <v>32.29</v>
      </c>
      <c r="J2215" s="88" t="n">
        <f aca="false">TRUNC(H2215*I2215,2)</f>
        <v>32.29</v>
      </c>
      <c r="K2215" s="21"/>
      <c r="L2215" s="62" t="n">
        <f aca="false">IF(AND(A2216&lt;&gt;"",A2215=""),L2214+1,L2214)</f>
        <v>206</v>
      </c>
      <c r="M2215" s="78" t="str">
        <f aca="false">IF(OR(A2215="Insumo",A2215="Composição Auxiliar"),J2215,"")</f>
        <v/>
      </c>
      <c r="N2215" s="79" t="str">
        <f aca="false">IF(ISNUMBER(SEARCH("COM ENCARGOS COMPLEMENTARES",D2215)),J2215,"")</f>
        <v/>
      </c>
      <c r="O2215" s="79" t="str">
        <f aca="false">IF(N2215&lt;&gt;"","",M2215)</f>
        <v/>
      </c>
      <c r="P2215" s="80" t="str">
        <f aca="false">IF(A2215="Composição",A2214,"")</f>
        <v> 10.4.3.2 </v>
      </c>
      <c r="Q2215" s="79" t="n">
        <f aca="false">IF(P2215&lt;&gt;"",SUMIF(L2215:L2280,L2215,N2215:N2280),"")</f>
        <v>14.12</v>
      </c>
      <c r="R2215" s="79" t="n">
        <f aca="false">IF(P2215&lt;&gt;"",SUMIF(L2215:L2280,L2215,O2215:O2280),"")</f>
        <v>18.17</v>
      </c>
      <c r="S2215" s="63"/>
    </row>
    <row r="2216" customFormat="false" ht="24" hidden="false" customHeight="true" outlineLevel="0" collapsed="false">
      <c r="A2216" s="89" t="s">
        <v>565</v>
      </c>
      <c r="B2216" s="90" t="s">
        <v>820</v>
      </c>
      <c r="C2216" s="89" t="s">
        <v>561</v>
      </c>
      <c r="D2216" s="89" t="s">
        <v>821</v>
      </c>
      <c r="E2216" s="89" t="s">
        <v>568</v>
      </c>
      <c r="F2216" s="89"/>
      <c r="G2216" s="91" t="s">
        <v>569</v>
      </c>
      <c r="H2216" s="92" t="n">
        <v>0.2774</v>
      </c>
      <c r="I2216" s="93" t="n">
        <f aca="false">SUMIFS('ANALÍTICA AUXILIARES'!J:J,'ANALÍTICA AUXILIARES'!A:A,"Composição",'ANALÍTICA AUXILIARES'!B:B,$B2216)</f>
        <v>27.62</v>
      </c>
      <c r="J2216" s="93" t="n">
        <f aca="false">TRUNC(H2216*I2216,2)</f>
        <v>7.66</v>
      </c>
      <c r="K2216" s="21"/>
      <c r="L2216" s="62" t="n">
        <f aca="false">IF(AND(A2217&lt;&gt;"",A2216=""),L2215+1,L2215)</f>
        <v>206</v>
      </c>
      <c r="M2216" s="78" t="n">
        <f aca="false">IF(OR(A2216="Insumo",A2216="Composição Auxiliar"),J2216,"")</f>
        <v>7.66</v>
      </c>
      <c r="N2216" s="79" t="n">
        <f aca="false">IF(ISNUMBER(SEARCH("COM ENCARGOS COMPLEMENTARES",D2216)),J2216,"")</f>
        <v>7.66</v>
      </c>
      <c r="O2216" s="79" t="str">
        <f aca="false">IF(N2216&lt;&gt;"","",M2216)</f>
        <v/>
      </c>
      <c r="P2216" s="80" t="str">
        <f aca="false">IF(A2216="Composição",A2215,"")</f>
        <v/>
      </c>
      <c r="Q2216" s="79" t="str">
        <f aca="false">IF(P2216&lt;&gt;"",SUMIF(L2216:L2281,L2216,N2216:N2281),"")</f>
        <v/>
      </c>
      <c r="R2216" s="79" t="str">
        <f aca="false">IF(P2216&lt;&gt;"",SUMIF(L2216:L2281,L2216,O2216:O2281),"")</f>
        <v/>
      </c>
      <c r="S2216" s="63"/>
    </row>
    <row r="2217" customFormat="false" ht="24" hidden="false" customHeight="true" outlineLevel="0" collapsed="false">
      <c r="A2217" s="89" t="s">
        <v>565</v>
      </c>
      <c r="B2217" s="90" t="s">
        <v>827</v>
      </c>
      <c r="C2217" s="89" t="s">
        <v>561</v>
      </c>
      <c r="D2217" s="89" t="s">
        <v>828</v>
      </c>
      <c r="E2217" s="89" t="s">
        <v>568</v>
      </c>
      <c r="F2217" s="89"/>
      <c r="G2217" s="91" t="s">
        <v>569</v>
      </c>
      <c r="H2217" s="92" t="n">
        <v>0.2774</v>
      </c>
      <c r="I2217" s="93" t="n">
        <f aca="false">SUMIFS('ANALÍTICA AUXILIARES'!J:J,'ANALÍTICA AUXILIARES'!A:A,"Composição",'ANALÍTICA AUXILIARES'!B:B,$B2217)</f>
        <v>23.32</v>
      </c>
      <c r="J2217" s="93" t="n">
        <f aca="false">TRUNC(H2217*I2217,2)</f>
        <v>6.46</v>
      </c>
      <c r="K2217" s="21"/>
      <c r="L2217" s="62" t="n">
        <f aca="false">IF(AND(A2218&lt;&gt;"",A2217=""),L2216+1,L2216)</f>
        <v>206</v>
      </c>
      <c r="M2217" s="78" t="n">
        <f aca="false">IF(OR(A2217="Insumo",A2217="Composição Auxiliar"),J2217,"")</f>
        <v>6.46</v>
      </c>
      <c r="N2217" s="79" t="n">
        <f aca="false">IF(ISNUMBER(SEARCH("COM ENCARGOS COMPLEMENTARES",D2217)),J2217,"")</f>
        <v>6.46</v>
      </c>
      <c r="O2217" s="79" t="str">
        <f aca="false">IF(N2217&lt;&gt;"","",M2217)</f>
        <v/>
      </c>
      <c r="P2217" s="80" t="str">
        <f aca="false">IF(A2217="Composição",A2216,"")</f>
        <v/>
      </c>
      <c r="Q2217" s="79" t="str">
        <f aca="false">IF(P2217&lt;&gt;"",SUMIF(L2217:L2282,L2217,N2217:N2282),"")</f>
        <v/>
      </c>
      <c r="R2217" s="79" t="str">
        <f aca="false">IF(P2217&lt;&gt;"",SUMIF(L2217:L2282,L2217,O2217:O2282),"")</f>
        <v/>
      </c>
      <c r="S2217" s="63"/>
    </row>
    <row r="2218" customFormat="false" ht="24" hidden="false" customHeight="false" outlineLevel="0" collapsed="false">
      <c r="A2218" s="94" t="s">
        <v>575</v>
      </c>
      <c r="B2218" s="95" t="s">
        <v>1240</v>
      </c>
      <c r="C2218" s="94" t="str">
        <f aca="false">VLOOKUP(B2218,INSUMOS!$A:$I,2,FALSE())</f>
        <v>SINAPI</v>
      </c>
      <c r="D2218" s="94" t="str">
        <f aca="false">VLOOKUP(B2218,INSUMOS!$A:$I,3,FALSE())</f>
        <v>JOELHO PVC, SOLDAVEL, PB, 90 GRAUS, DN 100 MM, PARA ESGOTO PREDIAL</v>
      </c>
      <c r="E2218" s="94" t="str">
        <f aca="false">VLOOKUP(B2218,INSUMOS!$A:$I,4,FALSE())</f>
        <v>Material</v>
      </c>
      <c r="F2218" s="94"/>
      <c r="G2218" s="96" t="str">
        <f aca="false">VLOOKUP(B2218,INSUMOS!$A:$I,5,FALSE())</f>
        <v>UN</v>
      </c>
      <c r="H2218" s="97" t="n">
        <v>1</v>
      </c>
      <c r="I2218" s="98" t="n">
        <f aca="false">VLOOKUP(B2218,INSUMOS!$A:$I,8,FALSE())</f>
        <v>7.39</v>
      </c>
      <c r="J2218" s="98" t="n">
        <f aca="false">TRUNC(H2218*I2218,2)</f>
        <v>7.39</v>
      </c>
      <c r="K2218" s="21"/>
      <c r="L2218" s="62" t="n">
        <f aca="false">IF(AND(A2219&lt;&gt;"",A2218=""),L2217+1,L2217)</f>
        <v>206</v>
      </c>
      <c r="M2218" s="78" t="n">
        <f aca="false">IF(OR(A2218="Insumo",A2218="Composição Auxiliar"),J2218,"")</f>
        <v>7.39</v>
      </c>
      <c r="N2218" s="79" t="str">
        <f aca="false">IF(ISNUMBER(SEARCH("COM ENCARGOS COMPLEMENTARES",D2218)),J2218,"")</f>
        <v/>
      </c>
      <c r="O2218" s="79" t="n">
        <f aca="false">IF(N2218&lt;&gt;"","",M2218)</f>
        <v>7.39</v>
      </c>
      <c r="P2218" s="80" t="str">
        <f aca="false">IF(A2218="Composição",A2217,"")</f>
        <v/>
      </c>
      <c r="Q2218" s="79" t="str">
        <f aca="false">IF(P2218&lt;&gt;"",SUMIF(L2218:L2283,L2218,N2218:N2283),"")</f>
        <v/>
      </c>
      <c r="R2218" s="79" t="str">
        <f aca="false">IF(P2218&lt;&gt;"",SUMIF(L2218:L2283,L2218,O2218:O2283),"")</f>
        <v/>
      </c>
      <c r="S2218" s="63"/>
    </row>
    <row r="2219" customFormat="false" ht="13.8" hidden="false" customHeight="false" outlineLevel="0" collapsed="false">
      <c r="A2219" s="94" t="s">
        <v>575</v>
      </c>
      <c r="B2219" s="95" t="s">
        <v>1241</v>
      </c>
      <c r="C2219" s="94" t="str">
        <f aca="false">VLOOKUP(B2219,INSUMOS!$A:$I,2,FALSE())</f>
        <v>SINAPI</v>
      </c>
      <c r="D2219" s="94" t="str">
        <f aca="false">VLOOKUP(B2219,INSUMOS!$A:$I,3,FALSE())</f>
        <v>ANEL BORRACHA PARA TUBO ESGOTO PREDIAL, DN 100 MM (NBR 5688)</v>
      </c>
      <c r="E2219" s="94" t="str">
        <f aca="false">VLOOKUP(B2219,INSUMOS!$A:$I,4,FALSE())</f>
        <v>Material</v>
      </c>
      <c r="F2219" s="94"/>
      <c r="G2219" s="96" t="str">
        <f aca="false">VLOOKUP(B2219,INSUMOS!$A:$I,5,FALSE())</f>
        <v>UN</v>
      </c>
      <c r="H2219" s="97" t="n">
        <v>2</v>
      </c>
      <c r="I2219" s="98" t="n">
        <f aca="false">VLOOKUP(B2219,INSUMOS!$A:$I,8,FALSE())</f>
        <v>3.95</v>
      </c>
      <c r="J2219" s="98" t="n">
        <f aca="false">TRUNC(H2219*I2219,2)</f>
        <v>7.9</v>
      </c>
      <c r="K2219" s="21"/>
      <c r="L2219" s="62" t="n">
        <f aca="false">IF(AND(A2220&lt;&gt;"",A2219=""),L2218+1,L2218)</f>
        <v>206</v>
      </c>
      <c r="M2219" s="78" t="n">
        <f aca="false">IF(OR(A2219="Insumo",A2219="Composição Auxiliar"),J2219,"")</f>
        <v>7.9</v>
      </c>
      <c r="N2219" s="79" t="str">
        <f aca="false">IF(ISNUMBER(SEARCH("COM ENCARGOS COMPLEMENTARES",D2219)),J2219,"")</f>
        <v/>
      </c>
      <c r="O2219" s="79" t="n">
        <f aca="false">IF(N2219&lt;&gt;"","",M2219)</f>
        <v>7.9</v>
      </c>
      <c r="P2219" s="80" t="str">
        <f aca="false">IF(A2219="Composição",A2218,"")</f>
        <v/>
      </c>
      <c r="Q2219" s="79" t="str">
        <f aca="false">IF(P2219&lt;&gt;"",SUMIF(L2219:L2284,L2219,N2219:N2284),"")</f>
        <v/>
      </c>
      <c r="R2219" s="79" t="str">
        <f aca="false">IF(P2219&lt;&gt;"",SUMIF(L2219:L2284,L2219,O2219:O2284),"")</f>
        <v/>
      </c>
      <c r="S2219" s="63"/>
    </row>
    <row r="2220" customFormat="false" ht="24" hidden="false" customHeight="false" outlineLevel="0" collapsed="false">
      <c r="A2220" s="94" t="s">
        <v>575</v>
      </c>
      <c r="B2220" s="95" t="s">
        <v>954</v>
      </c>
      <c r="C2220" s="94" t="str">
        <f aca="false">VLOOKUP(B2220,INSUMOS!$A:$I,2,FALSE())</f>
        <v>SINAPI</v>
      </c>
      <c r="D2220" s="94" t="str">
        <f aca="false">VLOOKUP(B2220,INSUMOS!$A:$I,3,FALSE())</f>
        <v>PASTA LUBRIFICANTE PARA TUBOS E CONEXOES COM JUNTA ELASTICA, EMBALAGEM DE *400* GR (USO EM PVC, ACO, POLIETILENO E OUTROS)</v>
      </c>
      <c r="E2220" s="94" t="str">
        <f aca="false">VLOOKUP(B2220,INSUMOS!$A:$I,4,FALSE())</f>
        <v>Material</v>
      </c>
      <c r="F2220" s="94"/>
      <c r="G2220" s="96" t="str">
        <f aca="false">VLOOKUP(B2220,INSUMOS!$A:$I,5,FALSE())</f>
        <v>UN</v>
      </c>
      <c r="H2220" s="97" t="n">
        <v>0.115</v>
      </c>
      <c r="I2220" s="98" t="n">
        <f aca="false">VLOOKUP(B2220,INSUMOS!$A:$I,8,FALSE())</f>
        <v>25.08</v>
      </c>
      <c r="J2220" s="98" t="n">
        <f aca="false">TRUNC(H2220*I2220,2)</f>
        <v>2.88</v>
      </c>
      <c r="K2220" s="21"/>
      <c r="L2220" s="62" t="n">
        <f aca="false">IF(AND(A2221&lt;&gt;"",A2220=""),L2219+1,L2219)</f>
        <v>206</v>
      </c>
      <c r="M2220" s="78" t="n">
        <f aca="false">IF(OR(A2220="Insumo",A2220="Composição Auxiliar"),J2220,"")</f>
        <v>2.88</v>
      </c>
      <c r="N2220" s="79" t="str">
        <f aca="false">IF(ISNUMBER(SEARCH("COM ENCARGOS COMPLEMENTARES",D2220)),J2220,"")</f>
        <v/>
      </c>
      <c r="O2220" s="79" t="n">
        <f aca="false">IF(N2220&lt;&gt;"","",M2220)</f>
        <v>2.88</v>
      </c>
      <c r="P2220" s="80" t="str">
        <f aca="false">IF(A2220="Composição",A2219,"")</f>
        <v/>
      </c>
      <c r="Q2220" s="79" t="str">
        <f aca="false">IF(P2220&lt;&gt;"",SUMIF(L2220:L2285,L2220,N2220:N2285),"")</f>
        <v/>
      </c>
      <c r="R2220" s="79" t="str">
        <f aca="false">IF(P2220&lt;&gt;"",SUMIF(L2220:L2285,L2220,O2220:O2285),"")</f>
        <v/>
      </c>
      <c r="S2220" s="63"/>
    </row>
    <row r="2221" customFormat="false" ht="13.8" hidden="false" customHeight="false" outlineLevel="0" collapsed="false">
      <c r="A2221" s="99"/>
      <c r="B2221" s="99"/>
      <c r="C2221" s="99"/>
      <c r="D2221" s="99"/>
      <c r="E2221" s="99"/>
      <c r="F2221" s="100"/>
      <c r="G2221" s="99"/>
      <c r="H2221" s="100"/>
      <c r="I2221" s="99"/>
      <c r="J2221" s="100"/>
      <c r="K2221" s="21"/>
      <c r="L2221" s="62" t="n">
        <f aca="false">IF(AND(A2222&lt;&gt;"",A2221=""),L2220+1,L2220)</f>
        <v>206</v>
      </c>
      <c r="M2221" s="78" t="str">
        <f aca="false">IF(OR(A2221="Insumo",A2221="Composição Auxiliar"),J2221,"")</f>
        <v/>
      </c>
      <c r="N2221" s="79" t="str">
        <f aca="false">IF(ISNUMBER(SEARCH("COM ENCARGOS COMPLEMENTARES",D2221)),J2221,"")</f>
        <v/>
      </c>
      <c r="O2221" s="79" t="str">
        <f aca="false">IF(N2221&lt;&gt;"","",M2221)</f>
        <v/>
      </c>
      <c r="P2221" s="80" t="str">
        <f aca="false">IF(A2221="Composição",A2220,"")</f>
        <v/>
      </c>
      <c r="Q2221" s="79" t="str">
        <f aca="false">IF(P2221&lt;&gt;"",SUMIF(L2221:L2286,L2221,N2221:N2286),"")</f>
        <v/>
      </c>
      <c r="R2221" s="79" t="str">
        <f aca="false">IF(P2221&lt;&gt;"",SUMIF(L2221:L2286,L2221,O2221:O2286),"")</f>
        <v/>
      </c>
      <c r="S2221" s="63"/>
    </row>
    <row r="2222" customFormat="false" ht="13.8" hidden="false" customHeight="true" outlineLevel="0" collapsed="false">
      <c r="A2222" s="99"/>
      <c r="B2222" s="99"/>
      <c r="C2222" s="99"/>
      <c r="D2222" s="99"/>
      <c r="E2222" s="99"/>
      <c r="F2222" s="100"/>
      <c r="G2222" s="99"/>
      <c r="H2222" s="99" t="s">
        <v>580</v>
      </c>
      <c r="I2222" s="99"/>
      <c r="J2222" s="100" t="n">
        <f aca="false">TRUNC(SUMIF(L:L,$L2222,M:M)*(1+$J$9),2)</f>
        <v>39.15</v>
      </c>
      <c r="K2222" s="21"/>
      <c r="L2222" s="62" t="n">
        <f aca="false">IF(AND(A2223&lt;&gt;"",A2222=""),L2221+1,L2221)</f>
        <v>206</v>
      </c>
      <c r="M2222" s="78" t="str">
        <f aca="false">IF(OR(A2222="Insumo",A2222="Composição Auxiliar"),J2222,"")</f>
        <v/>
      </c>
      <c r="N2222" s="79" t="str">
        <f aca="false">IF(ISNUMBER(SEARCH("COM ENCARGOS COMPLEMENTARES",D2222)),J2222,"")</f>
        <v/>
      </c>
      <c r="O2222" s="79" t="str">
        <f aca="false">IF(N2222&lt;&gt;"","",M2222)</f>
        <v/>
      </c>
      <c r="P2222" s="80" t="str">
        <f aca="false">IF(A2222="Composição",A2221,"")</f>
        <v/>
      </c>
      <c r="Q2222" s="79" t="str">
        <f aca="false">IF(P2222&lt;&gt;"",SUMIF(L2222:L2287,L2222,N2222:N2287),"")</f>
        <v/>
      </c>
      <c r="R2222" s="79" t="str">
        <f aca="false">IF(P2222&lt;&gt;"",SUMIF(L2222:L2287,L2222,O2222:O2287),"")</f>
        <v/>
      </c>
      <c r="S2222" s="63"/>
    </row>
    <row r="2223" customFormat="false" ht="13.8" hidden="false" customHeight="false" outlineLevel="0" collapsed="false">
      <c r="A2223" s="101"/>
      <c r="B2223" s="101"/>
      <c r="C2223" s="101"/>
      <c r="D2223" s="101"/>
      <c r="E2223" s="101"/>
      <c r="F2223" s="101"/>
      <c r="G2223" s="101" t="s">
        <v>581</v>
      </c>
      <c r="H2223" s="102" t="s">
        <v>595</v>
      </c>
      <c r="I2223" s="101" t="s">
        <v>583</v>
      </c>
      <c r="J2223" s="103" t="n">
        <f aca="false">TRUNC(J2222*H2223,2)</f>
        <v>39.15</v>
      </c>
      <c r="K2223" s="21"/>
      <c r="L2223" s="62" t="n">
        <f aca="false">IF(AND(A2224&lt;&gt;"",A2223=""),L2222+1,L2222)</f>
        <v>206</v>
      </c>
      <c r="M2223" s="78" t="str">
        <f aca="false">IF(OR(A2223="Insumo",A2223="Composição Auxiliar"),J2223,"")</f>
        <v/>
      </c>
      <c r="N2223" s="79" t="str">
        <f aca="false">IF(ISNUMBER(SEARCH("COM ENCARGOS COMPLEMENTARES",D2223)),J2223,"")</f>
        <v/>
      </c>
      <c r="O2223" s="79" t="str">
        <f aca="false">IF(N2223&lt;&gt;"","",M2223)</f>
        <v/>
      </c>
      <c r="P2223" s="80" t="str">
        <f aca="false">IF(A2223="Composição",A2222,"")</f>
        <v/>
      </c>
      <c r="Q2223" s="79" t="str">
        <f aca="false">IF(P2223&lt;&gt;"",SUMIF(L2223:L2288,L2223,N2223:N2288),"")</f>
        <v/>
      </c>
      <c r="R2223" s="79" t="str">
        <f aca="false">IF(P2223&lt;&gt;"",SUMIF(L2223:L2288,L2223,O2223:O2288),"")</f>
        <v/>
      </c>
      <c r="S2223" s="63"/>
    </row>
    <row r="2224" customFormat="false" ht="13.8" hidden="false" customHeight="false" outlineLevel="0" collapsed="false">
      <c r="A2224" s="104"/>
      <c r="B2224" s="104"/>
      <c r="C2224" s="104"/>
      <c r="D2224" s="104"/>
      <c r="E2224" s="104"/>
      <c r="F2224" s="104"/>
      <c r="G2224" s="104"/>
      <c r="H2224" s="104"/>
      <c r="I2224" s="104"/>
      <c r="J2224" s="104"/>
      <c r="K2224" s="21"/>
      <c r="L2224" s="62" t="n">
        <f aca="false">IF(AND(A2225&lt;&gt;"",A2224=""),L2223+1,L2223)</f>
        <v>207</v>
      </c>
      <c r="M2224" s="78" t="str">
        <f aca="false">IF(OR(A2224="Insumo",A2224="Composição Auxiliar"),J2224,"")</f>
        <v/>
      </c>
      <c r="N2224" s="79" t="str">
        <f aca="false">IF(ISNUMBER(SEARCH("COM ENCARGOS COMPLEMENTARES",D2224)),J2224,"")</f>
        <v/>
      </c>
      <c r="O2224" s="79" t="str">
        <f aca="false">IF(N2224&lt;&gt;"","",M2224)</f>
        <v/>
      </c>
      <c r="P2224" s="80" t="str">
        <f aca="false">IF(A2224="Composição",A2223,"")</f>
        <v/>
      </c>
      <c r="Q2224" s="79" t="str">
        <f aca="false">IF(P2224&lt;&gt;"",SUMIF(L2224:L2289,L2224,N2224:N2289),"")</f>
        <v/>
      </c>
      <c r="R2224" s="79" t="str">
        <f aca="false">IF(P2224&lt;&gt;"",SUMIF(L2224:L2289,L2224,O2224:O2289),"")</f>
        <v/>
      </c>
      <c r="S2224" s="63"/>
    </row>
    <row r="2225" customFormat="false" ht="14.5" hidden="false" customHeight="true" outlineLevel="0" collapsed="false">
      <c r="A2225" s="81" t="s">
        <v>498</v>
      </c>
      <c r="B2225" s="82" t="s">
        <v>552</v>
      </c>
      <c r="C2225" s="81" t="s">
        <v>553</v>
      </c>
      <c r="D2225" s="81" t="s">
        <v>554</v>
      </c>
      <c r="E2225" s="81" t="s">
        <v>555</v>
      </c>
      <c r="F2225" s="81"/>
      <c r="G2225" s="83" t="s">
        <v>556</v>
      </c>
      <c r="H2225" s="82" t="s">
        <v>557</v>
      </c>
      <c r="I2225" s="82" t="s">
        <v>558</v>
      </c>
      <c r="J2225" s="82" t="s">
        <v>559</v>
      </c>
      <c r="K2225" s="21"/>
      <c r="L2225" s="62" t="n">
        <f aca="false">IF(AND(A2226&lt;&gt;"",A2225=""),L2224+1,L2224)</f>
        <v>207</v>
      </c>
      <c r="M2225" s="78" t="str">
        <f aca="false">IF(OR(A2225="Insumo",A2225="Composição Auxiliar"),J2225,"")</f>
        <v/>
      </c>
      <c r="N2225" s="79" t="str">
        <f aca="false">IF(ISNUMBER(SEARCH("COM ENCARGOS COMPLEMENTARES",D2225)),J2225,"")</f>
        <v/>
      </c>
      <c r="O2225" s="79" t="str">
        <f aca="false">IF(N2225&lt;&gt;"","",M2225)</f>
        <v/>
      </c>
      <c r="P2225" s="80" t="str">
        <f aca="false">IF(A2225="Composição",A2224,"")</f>
        <v/>
      </c>
      <c r="Q2225" s="79" t="str">
        <f aca="false">IF(P2225&lt;&gt;"",SUMIF(L2225:L2290,L2225,N2225:N2290),"")</f>
        <v/>
      </c>
      <c r="R2225" s="79" t="str">
        <f aca="false">IF(P2225&lt;&gt;"",SUMIF(L2225:L2290,L2225,O2225:O2290),"")</f>
        <v/>
      </c>
      <c r="S2225" s="63"/>
    </row>
    <row r="2226" customFormat="false" ht="24" hidden="false" customHeight="true" outlineLevel="0" collapsed="false">
      <c r="A2226" s="84" t="s">
        <v>560</v>
      </c>
      <c r="B2226" s="85" t="s">
        <v>413</v>
      </c>
      <c r="C2226" s="84" t="s">
        <v>584</v>
      </c>
      <c r="D2226" s="84" t="s">
        <v>1244</v>
      </c>
      <c r="E2226" s="84" t="s">
        <v>613</v>
      </c>
      <c r="F2226" s="84"/>
      <c r="G2226" s="86" t="s">
        <v>587</v>
      </c>
      <c r="H2226" s="87" t="n">
        <v>1</v>
      </c>
      <c r="I2226" s="88" t="n">
        <f aca="false">SUMIF(L:L,$L2226,M:M)</f>
        <v>71.71</v>
      </c>
      <c r="J2226" s="88" t="n">
        <f aca="false">TRUNC(H2226*I2226,2)</f>
        <v>71.71</v>
      </c>
      <c r="K2226" s="21"/>
      <c r="L2226" s="62" t="n">
        <f aca="false">IF(AND(A2227&lt;&gt;"",A2226=""),L2225+1,L2225)</f>
        <v>207</v>
      </c>
      <c r="M2226" s="78" t="str">
        <f aca="false">IF(OR(A2226="Insumo",A2226="Composição Auxiliar"),J2226,"")</f>
        <v/>
      </c>
      <c r="N2226" s="79" t="str">
        <f aca="false">IF(ISNUMBER(SEARCH("COM ENCARGOS COMPLEMENTARES",D2226)),J2226,"")</f>
        <v/>
      </c>
      <c r="O2226" s="79" t="str">
        <f aca="false">IF(N2226&lt;&gt;"","",M2226)</f>
        <v/>
      </c>
      <c r="P2226" s="80" t="str">
        <f aca="false">IF(A2226="Composição",A2225,"")</f>
        <v> 10.4.3.3 </v>
      </c>
      <c r="Q2226" s="79" t="n">
        <f aca="false">IF(P2226&lt;&gt;"",SUMIF(L2226:L2291,L2226,N2226:N2291),"")</f>
        <v>47.92</v>
      </c>
      <c r="R2226" s="79" t="n">
        <f aca="false">IF(P2226&lt;&gt;"",SUMIF(L2226:L2291,L2226,O2226:O2291),"")</f>
        <v>23.79</v>
      </c>
      <c r="S2226" s="63"/>
    </row>
    <row r="2227" customFormat="false" ht="24" hidden="false" customHeight="true" outlineLevel="0" collapsed="false">
      <c r="A2227" s="89" t="s">
        <v>565</v>
      </c>
      <c r="B2227" s="90" t="s">
        <v>1245</v>
      </c>
      <c r="C2227" s="89" t="s">
        <v>561</v>
      </c>
      <c r="D2227" s="89" t="s">
        <v>1246</v>
      </c>
      <c r="E2227" s="89" t="s">
        <v>613</v>
      </c>
      <c r="F2227" s="89"/>
      <c r="G2227" s="91" t="s">
        <v>569</v>
      </c>
      <c r="H2227" s="92" t="n">
        <v>1</v>
      </c>
      <c r="I2227" s="93" t="n">
        <f aca="false">SUMIFS('ANALÍTICA AUXILIARES'!J:J,'ANALÍTICA AUXILIARES'!A:A,"Composição",'ANALÍTICA AUXILIARES'!B:B,$B2227)</f>
        <v>24</v>
      </c>
      <c r="J2227" s="93" t="n">
        <f aca="false">TRUNC(H2227*I2227,2)</f>
        <v>24</v>
      </c>
      <c r="K2227" s="21"/>
      <c r="L2227" s="62" t="n">
        <f aca="false">IF(AND(A2228&lt;&gt;"",A2227=""),L2226+1,L2226)</f>
        <v>207</v>
      </c>
      <c r="M2227" s="78" t="n">
        <f aca="false">IF(OR(A2227="Insumo",A2227="Composição Auxiliar"),J2227,"")</f>
        <v>24</v>
      </c>
      <c r="N2227" s="79" t="n">
        <f aca="false">IF(ISNUMBER(SEARCH("COM ENCARGOS COMPLEMENTARES",D2227)),J2227,"")</f>
        <v>24</v>
      </c>
      <c r="O2227" s="79" t="str">
        <f aca="false">IF(N2227&lt;&gt;"","",M2227)</f>
        <v/>
      </c>
      <c r="P2227" s="80" t="str">
        <f aca="false">IF(A2227="Composição",A2226,"")</f>
        <v/>
      </c>
      <c r="Q2227" s="79" t="str">
        <f aca="false">IF(P2227&lt;&gt;"",SUMIF(L2227:L2292,L2227,N2227:N2292),"")</f>
        <v/>
      </c>
      <c r="R2227" s="79" t="str">
        <f aca="false">IF(P2227&lt;&gt;"",SUMIF(L2227:L2292,L2227,O2227:O2292),"")</f>
        <v/>
      </c>
      <c r="S2227" s="63"/>
    </row>
    <row r="2228" customFormat="false" ht="24" hidden="false" customHeight="true" outlineLevel="0" collapsed="false">
      <c r="A2228" s="89" t="s">
        <v>565</v>
      </c>
      <c r="B2228" s="90" t="s">
        <v>884</v>
      </c>
      <c r="C2228" s="89" t="s">
        <v>561</v>
      </c>
      <c r="D2228" s="89" t="s">
        <v>885</v>
      </c>
      <c r="E2228" s="89" t="s">
        <v>568</v>
      </c>
      <c r="F2228" s="89"/>
      <c r="G2228" s="91" t="s">
        <v>569</v>
      </c>
      <c r="H2228" s="92" t="n">
        <v>1</v>
      </c>
      <c r="I2228" s="93" t="n">
        <f aca="false">SUMIFS('ANALÍTICA AUXILIARES'!J:J,'ANALÍTICA AUXILIARES'!A:A,"Composição",'ANALÍTICA AUXILIARES'!B:B,$B2228)</f>
        <v>23.92</v>
      </c>
      <c r="J2228" s="93" t="n">
        <f aca="false">TRUNC(H2228*I2228,2)</f>
        <v>23.92</v>
      </c>
      <c r="K2228" s="21"/>
      <c r="L2228" s="62" t="n">
        <f aca="false">IF(AND(A2229&lt;&gt;"",A2228=""),L2227+1,L2227)</f>
        <v>207</v>
      </c>
      <c r="M2228" s="78" t="n">
        <f aca="false">IF(OR(A2228="Insumo",A2228="Composição Auxiliar"),J2228,"")</f>
        <v>23.92</v>
      </c>
      <c r="N2228" s="79" t="n">
        <f aca="false">IF(ISNUMBER(SEARCH("COM ENCARGOS COMPLEMENTARES",D2228)),J2228,"")</f>
        <v>23.92</v>
      </c>
      <c r="O2228" s="79" t="str">
        <f aca="false">IF(N2228&lt;&gt;"","",M2228)</f>
        <v/>
      </c>
      <c r="P2228" s="80" t="str">
        <f aca="false">IF(A2228="Composição",A2227,"")</f>
        <v/>
      </c>
      <c r="Q2228" s="79" t="str">
        <f aca="false">IF(P2228&lt;&gt;"",SUMIF(L2228:L2293,L2228,N2228:N2293),"")</f>
        <v/>
      </c>
      <c r="R2228" s="79" t="str">
        <f aca="false">IF(P2228&lt;&gt;"",SUMIF(L2228:L2293,L2228,O2228:O2293),"")</f>
        <v/>
      </c>
      <c r="S2228" s="63"/>
    </row>
    <row r="2229" customFormat="false" ht="24" hidden="false" customHeight="false" outlineLevel="0" collapsed="false">
      <c r="A2229" s="94" t="s">
        <v>575</v>
      </c>
      <c r="B2229" s="95" t="s">
        <v>1247</v>
      </c>
      <c r="C2229" s="94" t="str">
        <f aca="false">VLOOKUP(B2229,INSUMOS!$A:$I,2,FALSE())</f>
        <v>Próprio</v>
      </c>
      <c r="D2229" s="94" t="str">
        <f aca="false">VLOOKUP(B2229,INSUMOS!$A:$I,3,FALSE())</f>
        <v>GRELHA CIRCULAR PLÁSTICA BRANCA DIÂMETRO 100 MM - REF.: SICFLUX S100</v>
      </c>
      <c r="E2229" s="94" t="str">
        <f aca="false">VLOOKUP(B2229,INSUMOS!$A:$I,4,FALSE())</f>
        <v>Material</v>
      </c>
      <c r="F2229" s="94"/>
      <c r="G2229" s="96" t="str">
        <f aca="false">VLOOKUP(B2229,INSUMOS!$A:$I,5,FALSE())</f>
        <v>UN</v>
      </c>
      <c r="H2229" s="97" t="n">
        <v>1</v>
      </c>
      <c r="I2229" s="98" t="n">
        <f aca="false">VLOOKUP(B2229,INSUMOS!$A:$I,8,FALSE())</f>
        <v>23.79</v>
      </c>
      <c r="J2229" s="98" t="n">
        <f aca="false">TRUNC(H2229*I2229,2)</f>
        <v>23.79</v>
      </c>
      <c r="K2229" s="21"/>
      <c r="L2229" s="62" t="n">
        <f aca="false">IF(AND(A2230&lt;&gt;"",A2229=""),L2228+1,L2228)</f>
        <v>207</v>
      </c>
      <c r="M2229" s="78" t="n">
        <f aca="false">IF(OR(A2229="Insumo",A2229="Composição Auxiliar"),J2229,"")</f>
        <v>23.79</v>
      </c>
      <c r="N2229" s="79" t="str">
        <f aca="false">IF(ISNUMBER(SEARCH("COM ENCARGOS COMPLEMENTARES",D2229)),J2229,"")</f>
        <v/>
      </c>
      <c r="O2229" s="79" t="n">
        <f aca="false">IF(N2229&lt;&gt;"","",M2229)</f>
        <v>23.79</v>
      </c>
      <c r="P2229" s="80" t="str">
        <f aca="false">IF(A2229="Composição",A2228,"")</f>
        <v/>
      </c>
      <c r="Q2229" s="79" t="str">
        <f aca="false">IF(P2229&lt;&gt;"",SUMIF(L2229:L2294,L2229,N2229:N2294),"")</f>
        <v/>
      </c>
      <c r="R2229" s="79" t="str">
        <f aca="false">IF(P2229&lt;&gt;"",SUMIF(L2229:L2294,L2229,O2229:O2294),"")</f>
        <v/>
      </c>
      <c r="S2229" s="63"/>
    </row>
    <row r="2230" customFormat="false" ht="13.8" hidden="false" customHeight="false" outlineLevel="0" collapsed="false">
      <c r="A2230" s="99"/>
      <c r="B2230" s="99"/>
      <c r="C2230" s="99"/>
      <c r="D2230" s="99"/>
      <c r="E2230" s="99"/>
      <c r="F2230" s="100"/>
      <c r="G2230" s="99"/>
      <c r="H2230" s="100"/>
      <c r="I2230" s="99"/>
      <c r="J2230" s="100"/>
      <c r="K2230" s="21"/>
      <c r="L2230" s="62" t="n">
        <f aca="false">IF(AND(A2231&lt;&gt;"",A2230=""),L2229+1,L2229)</f>
        <v>207</v>
      </c>
      <c r="M2230" s="78" t="str">
        <f aca="false">IF(OR(A2230="Insumo",A2230="Composição Auxiliar"),J2230,"")</f>
        <v/>
      </c>
      <c r="N2230" s="79" t="str">
        <f aca="false">IF(ISNUMBER(SEARCH("COM ENCARGOS COMPLEMENTARES",D2230)),J2230,"")</f>
        <v/>
      </c>
      <c r="O2230" s="79" t="str">
        <f aca="false">IF(N2230&lt;&gt;"","",M2230)</f>
        <v/>
      </c>
      <c r="P2230" s="80" t="str">
        <f aca="false">IF(A2230="Composição",A2229,"")</f>
        <v/>
      </c>
      <c r="Q2230" s="79" t="str">
        <f aca="false">IF(P2230&lt;&gt;"",SUMIF(L2230:L2295,L2230,N2230:N2295),"")</f>
        <v/>
      </c>
      <c r="R2230" s="79" t="str">
        <f aca="false">IF(P2230&lt;&gt;"",SUMIF(L2230:L2295,L2230,O2230:O2295),"")</f>
        <v/>
      </c>
      <c r="S2230" s="63"/>
    </row>
    <row r="2231" customFormat="false" ht="13.8" hidden="false" customHeight="true" outlineLevel="0" collapsed="false">
      <c r="A2231" s="99"/>
      <c r="B2231" s="99"/>
      <c r="C2231" s="99"/>
      <c r="D2231" s="99"/>
      <c r="E2231" s="99"/>
      <c r="F2231" s="100"/>
      <c r="G2231" s="99"/>
      <c r="H2231" s="99" t="s">
        <v>580</v>
      </c>
      <c r="I2231" s="99"/>
      <c r="J2231" s="100" t="n">
        <f aca="false">TRUNC(SUMIF(L:L,$L2231,M:M)*(1+$J$9),2)</f>
        <v>86.95</v>
      </c>
      <c r="K2231" s="21"/>
      <c r="L2231" s="62" t="n">
        <f aca="false">IF(AND(A2232&lt;&gt;"",A2231=""),L2230+1,L2230)</f>
        <v>207</v>
      </c>
      <c r="M2231" s="78" t="str">
        <f aca="false">IF(OR(A2231="Insumo",A2231="Composição Auxiliar"),J2231,"")</f>
        <v/>
      </c>
      <c r="N2231" s="79" t="str">
        <f aca="false">IF(ISNUMBER(SEARCH("COM ENCARGOS COMPLEMENTARES",D2231)),J2231,"")</f>
        <v/>
      </c>
      <c r="O2231" s="79" t="str">
        <f aca="false">IF(N2231&lt;&gt;"","",M2231)</f>
        <v/>
      </c>
      <c r="P2231" s="80" t="str">
        <f aca="false">IF(A2231="Composição",A2230,"")</f>
        <v/>
      </c>
      <c r="Q2231" s="79" t="str">
        <f aca="false">IF(P2231&lt;&gt;"",SUMIF(L2231:L2296,L2231,N2231:N2296),"")</f>
        <v/>
      </c>
      <c r="R2231" s="79" t="str">
        <f aca="false">IF(P2231&lt;&gt;"",SUMIF(L2231:L2296,L2231,O2231:O2296),"")</f>
        <v/>
      </c>
      <c r="S2231" s="63"/>
    </row>
    <row r="2232" customFormat="false" ht="13.8" hidden="false" customHeight="false" outlineLevel="0" collapsed="false">
      <c r="A2232" s="101"/>
      <c r="B2232" s="101"/>
      <c r="C2232" s="101"/>
      <c r="D2232" s="101"/>
      <c r="E2232" s="101"/>
      <c r="F2232" s="101"/>
      <c r="G2232" s="101" t="s">
        <v>581</v>
      </c>
      <c r="H2232" s="102" t="s">
        <v>595</v>
      </c>
      <c r="I2232" s="101" t="s">
        <v>583</v>
      </c>
      <c r="J2232" s="103" t="n">
        <f aca="false">TRUNC(J2231*H2232,2)</f>
        <v>86.95</v>
      </c>
      <c r="K2232" s="21"/>
      <c r="L2232" s="62" t="n">
        <f aca="false">IF(AND(A2233&lt;&gt;"",A2232=""),L2231+1,L2231)</f>
        <v>207</v>
      </c>
      <c r="M2232" s="78" t="str">
        <f aca="false">IF(OR(A2232="Insumo",A2232="Composição Auxiliar"),J2232,"")</f>
        <v/>
      </c>
      <c r="N2232" s="79" t="str">
        <f aca="false">IF(ISNUMBER(SEARCH("COM ENCARGOS COMPLEMENTARES",D2232)),J2232,"")</f>
        <v/>
      </c>
      <c r="O2232" s="79" t="str">
        <f aca="false">IF(N2232&lt;&gt;"","",M2232)</f>
        <v/>
      </c>
      <c r="P2232" s="80" t="str">
        <f aca="false">IF(A2232="Composição",A2231,"")</f>
        <v/>
      </c>
      <c r="Q2232" s="79" t="str">
        <f aca="false">IF(P2232&lt;&gt;"",SUMIF(L2232:L2297,L2232,N2232:N2297),"")</f>
        <v/>
      </c>
      <c r="R2232" s="79" t="str">
        <f aca="false">IF(P2232&lt;&gt;"",SUMIF(L2232:L2297,L2232,O2232:O2297),"")</f>
        <v/>
      </c>
      <c r="S2232" s="63"/>
    </row>
    <row r="2233" customFormat="false" ht="13.8" hidden="false" customHeight="false" outlineLevel="0" collapsed="false">
      <c r="A2233" s="104"/>
      <c r="B2233" s="104"/>
      <c r="C2233" s="104"/>
      <c r="D2233" s="104"/>
      <c r="E2233" s="104"/>
      <c r="F2233" s="104"/>
      <c r="G2233" s="104"/>
      <c r="H2233" s="104"/>
      <c r="I2233" s="104"/>
      <c r="J2233" s="104"/>
      <c r="K2233" s="21"/>
      <c r="L2233" s="62" t="n">
        <f aca="false">IF(AND(A2234&lt;&gt;"",A2233=""),L2232+1,L2232)</f>
        <v>208</v>
      </c>
      <c r="M2233" s="78" t="str">
        <f aca="false">IF(OR(A2233="Insumo",A2233="Composição Auxiliar"),J2233,"")</f>
        <v/>
      </c>
      <c r="N2233" s="79" t="str">
        <f aca="false">IF(ISNUMBER(SEARCH("COM ENCARGOS COMPLEMENTARES",D2233)),J2233,"")</f>
        <v/>
      </c>
      <c r="O2233" s="79" t="str">
        <f aca="false">IF(N2233&lt;&gt;"","",M2233)</f>
        <v/>
      </c>
      <c r="P2233" s="80" t="str">
        <f aca="false">IF(A2233="Composição",A2232,"")</f>
        <v/>
      </c>
      <c r="Q2233" s="79" t="str">
        <f aca="false">IF(P2233&lt;&gt;"",SUMIF(L2233:L2298,L2233,N2233:N2298),"")</f>
        <v/>
      </c>
      <c r="R2233" s="79" t="str">
        <f aca="false">IF(P2233&lt;&gt;"",SUMIF(L2233:L2298,L2233,O2233:O2298),"")</f>
        <v/>
      </c>
      <c r="S2233" s="63"/>
    </row>
    <row r="2234" customFormat="false" ht="14.5" hidden="false" customHeight="true" outlineLevel="0" collapsed="false">
      <c r="A2234" s="81" t="s">
        <v>499</v>
      </c>
      <c r="B2234" s="82" t="s">
        <v>552</v>
      </c>
      <c r="C2234" s="81" t="s">
        <v>553</v>
      </c>
      <c r="D2234" s="81" t="s">
        <v>554</v>
      </c>
      <c r="E2234" s="81" t="s">
        <v>555</v>
      </c>
      <c r="F2234" s="81"/>
      <c r="G2234" s="83" t="s">
        <v>556</v>
      </c>
      <c r="H2234" s="82" t="s">
        <v>557</v>
      </c>
      <c r="I2234" s="82" t="s">
        <v>558</v>
      </c>
      <c r="J2234" s="82" t="s">
        <v>559</v>
      </c>
      <c r="K2234" s="21"/>
      <c r="L2234" s="62" t="n">
        <f aca="false">IF(AND(A2235&lt;&gt;"",A2234=""),L2233+1,L2233)</f>
        <v>208</v>
      </c>
      <c r="M2234" s="78" t="str">
        <f aca="false">IF(OR(A2234="Insumo",A2234="Composição Auxiliar"),J2234,"")</f>
        <v/>
      </c>
      <c r="N2234" s="79" t="str">
        <f aca="false">IF(ISNUMBER(SEARCH("COM ENCARGOS COMPLEMENTARES",D2234)),J2234,"")</f>
        <v/>
      </c>
      <c r="O2234" s="79" t="str">
        <f aca="false">IF(N2234&lt;&gt;"","",M2234)</f>
        <v/>
      </c>
      <c r="P2234" s="80" t="str">
        <f aca="false">IF(A2234="Composição",A2233,"")</f>
        <v/>
      </c>
      <c r="Q2234" s="79" t="str">
        <f aca="false">IF(P2234&lt;&gt;"",SUMIF(L2234:L2299,L2234,N2234:N2299),"")</f>
        <v/>
      </c>
      <c r="R2234" s="79" t="str">
        <f aca="false">IF(P2234&lt;&gt;"",SUMIF(L2234:L2299,L2234,O2234:O2299),"")</f>
        <v/>
      </c>
      <c r="S2234" s="63"/>
    </row>
    <row r="2235" customFormat="false" ht="35" hidden="false" customHeight="true" outlineLevel="0" collapsed="false">
      <c r="A2235" s="84" t="s">
        <v>560</v>
      </c>
      <c r="B2235" s="85" t="s">
        <v>415</v>
      </c>
      <c r="C2235" s="84" t="s">
        <v>584</v>
      </c>
      <c r="D2235" s="84" t="s">
        <v>1248</v>
      </c>
      <c r="E2235" s="84" t="s">
        <v>912</v>
      </c>
      <c r="F2235" s="84"/>
      <c r="G2235" s="86" t="s">
        <v>587</v>
      </c>
      <c r="H2235" s="87" t="n">
        <v>1</v>
      </c>
      <c r="I2235" s="88" t="n">
        <f aca="false">SUMIF(L:L,$L2235,M:M)</f>
        <v>305.53</v>
      </c>
      <c r="J2235" s="88" t="n">
        <f aca="false">TRUNC(H2235*I2235,2)</f>
        <v>305.53</v>
      </c>
      <c r="K2235" s="21"/>
      <c r="L2235" s="62" t="n">
        <f aca="false">IF(AND(A2236&lt;&gt;"",A2235=""),L2234+1,L2234)</f>
        <v>208</v>
      </c>
      <c r="M2235" s="78" t="str">
        <f aca="false">IF(OR(A2235="Insumo",A2235="Composição Auxiliar"),J2235,"")</f>
        <v/>
      </c>
      <c r="N2235" s="79" t="str">
        <f aca="false">IF(ISNUMBER(SEARCH("COM ENCARGOS COMPLEMENTARES",D2235)),J2235,"")</f>
        <v/>
      </c>
      <c r="O2235" s="79" t="str">
        <f aca="false">IF(N2235&lt;&gt;"","",M2235)</f>
        <v/>
      </c>
      <c r="P2235" s="80" t="str">
        <f aca="false">IF(A2235="Composição",A2234,"")</f>
        <v> 10.4.3.4 </v>
      </c>
      <c r="Q2235" s="79" t="n">
        <f aca="false">IF(P2235&lt;&gt;"",SUMIF(L2235:L2300,L2235,N2235:N2300),"")</f>
        <v>23.6</v>
      </c>
      <c r="R2235" s="79" t="n">
        <f aca="false">IF(P2235&lt;&gt;"",SUMIF(L2235:L2300,L2235,O2235:O2300),"")</f>
        <v>281.93</v>
      </c>
      <c r="S2235" s="63"/>
    </row>
    <row r="2236" customFormat="false" ht="24" hidden="false" customHeight="true" outlineLevel="0" collapsed="false">
      <c r="A2236" s="89" t="s">
        <v>565</v>
      </c>
      <c r="B2236" s="90" t="s">
        <v>884</v>
      </c>
      <c r="C2236" s="89" t="s">
        <v>561</v>
      </c>
      <c r="D2236" s="89" t="s">
        <v>885</v>
      </c>
      <c r="E2236" s="89" t="s">
        <v>568</v>
      </c>
      <c r="F2236" s="89"/>
      <c r="G2236" s="91" t="s">
        <v>569</v>
      </c>
      <c r="H2236" s="92" t="n">
        <v>0.5</v>
      </c>
      <c r="I2236" s="93" t="n">
        <f aca="false">SUMIFS('ANALÍTICA AUXILIARES'!J:J,'ANALÍTICA AUXILIARES'!A:A,"Composição",'ANALÍTICA AUXILIARES'!B:B,$B2236)</f>
        <v>23.92</v>
      </c>
      <c r="J2236" s="93" t="n">
        <f aca="false">TRUNC(H2236*I2236,2)</f>
        <v>11.96</v>
      </c>
      <c r="K2236" s="21"/>
      <c r="L2236" s="62" t="n">
        <f aca="false">IF(AND(A2237&lt;&gt;"",A2236=""),L2235+1,L2235)</f>
        <v>208</v>
      </c>
      <c r="M2236" s="78" t="n">
        <f aca="false">IF(OR(A2236="Insumo",A2236="Composição Auxiliar"),J2236,"")</f>
        <v>11.96</v>
      </c>
      <c r="N2236" s="79" t="n">
        <f aca="false">IF(ISNUMBER(SEARCH("COM ENCARGOS COMPLEMENTARES",D2236)),J2236,"")</f>
        <v>11.96</v>
      </c>
      <c r="O2236" s="79" t="str">
        <f aca="false">IF(N2236&lt;&gt;"","",M2236)</f>
        <v/>
      </c>
      <c r="P2236" s="80" t="str">
        <f aca="false">IF(A2236="Composição",A2235,"")</f>
        <v/>
      </c>
      <c r="Q2236" s="79" t="str">
        <f aca="false">IF(P2236&lt;&gt;"",SUMIF(L2236:L2301,L2236,N2236:N2301),"")</f>
        <v/>
      </c>
      <c r="R2236" s="79" t="str">
        <f aca="false">IF(P2236&lt;&gt;"",SUMIF(L2236:L2301,L2236,O2236:O2301),"")</f>
        <v/>
      </c>
      <c r="S2236" s="63"/>
    </row>
    <row r="2237" customFormat="false" ht="24" hidden="false" customHeight="true" outlineLevel="0" collapsed="false">
      <c r="A2237" s="89" t="s">
        <v>565</v>
      </c>
      <c r="B2237" s="90" t="s">
        <v>1216</v>
      </c>
      <c r="C2237" s="89" t="s">
        <v>561</v>
      </c>
      <c r="D2237" s="89" t="s">
        <v>1217</v>
      </c>
      <c r="E2237" s="89" t="s">
        <v>613</v>
      </c>
      <c r="F2237" s="89"/>
      <c r="G2237" s="91" t="s">
        <v>569</v>
      </c>
      <c r="H2237" s="92" t="n">
        <v>0.5</v>
      </c>
      <c r="I2237" s="93" t="n">
        <f aca="false">SUMIFS('ANALÍTICA AUXILIARES'!J:J,'ANALÍTICA AUXILIARES'!A:A,"Composição",'ANALÍTICA AUXILIARES'!B:B,$B2237)</f>
        <v>23.28</v>
      </c>
      <c r="J2237" s="93" t="n">
        <f aca="false">TRUNC(H2237*I2237,2)</f>
        <v>11.64</v>
      </c>
      <c r="K2237" s="21"/>
      <c r="L2237" s="62" t="n">
        <f aca="false">IF(AND(A2238&lt;&gt;"",A2237=""),L2236+1,L2236)</f>
        <v>208</v>
      </c>
      <c r="M2237" s="78" t="n">
        <f aca="false">IF(OR(A2237="Insumo",A2237="Composição Auxiliar"),J2237,"")</f>
        <v>11.64</v>
      </c>
      <c r="N2237" s="79" t="n">
        <f aca="false">IF(ISNUMBER(SEARCH("COM ENCARGOS COMPLEMENTARES",D2237)),J2237,"")</f>
        <v>11.64</v>
      </c>
      <c r="O2237" s="79" t="str">
        <f aca="false">IF(N2237&lt;&gt;"","",M2237)</f>
        <v/>
      </c>
      <c r="P2237" s="80" t="str">
        <f aca="false">IF(A2237="Composição",A2236,"")</f>
        <v/>
      </c>
      <c r="Q2237" s="79" t="str">
        <f aca="false">IF(P2237&lt;&gt;"",SUMIF(L2237:L2302,L2237,N2237:N2302),"")</f>
        <v/>
      </c>
      <c r="R2237" s="79" t="str">
        <f aca="false">IF(P2237&lt;&gt;"",SUMIF(L2237:L2302,L2237,O2237:O2302),"")</f>
        <v/>
      </c>
      <c r="S2237" s="63"/>
    </row>
    <row r="2238" customFormat="false" ht="24" hidden="false" customHeight="false" outlineLevel="0" collapsed="false">
      <c r="A2238" s="94" t="s">
        <v>575</v>
      </c>
      <c r="B2238" s="95" t="s">
        <v>1249</v>
      </c>
      <c r="C2238" s="94" t="str">
        <f aca="false">VLOOKUP(B2238,INSUMOS!$A:$I,2,FALSE())</f>
        <v>Próprio</v>
      </c>
      <c r="D2238" s="94" t="str">
        <f aca="false">VLOOKUP(B2238,INSUMOS!$A:$I,3,FALSE())</f>
        <v>GRELHA DE VENTILAÇÃO INDEVASSÁVEL EM ALUMÍNIO C/ CONTRA-MOLDURA, DIMENSÕES 325 X 225 CM - REF. TROX AGS-T OU EQUIV.</v>
      </c>
      <c r="E2238" s="94" t="str">
        <f aca="false">VLOOKUP(B2238,INSUMOS!$A:$I,4,FALSE())</f>
        <v>Material</v>
      </c>
      <c r="F2238" s="94"/>
      <c r="G2238" s="96" t="str">
        <f aca="false">VLOOKUP(B2238,INSUMOS!$A:$I,5,FALSE())</f>
        <v>UN</v>
      </c>
      <c r="H2238" s="97" t="n">
        <v>1</v>
      </c>
      <c r="I2238" s="98" t="n">
        <f aca="false">VLOOKUP(B2238,INSUMOS!$A:$I,8,FALSE())</f>
        <v>281.93</v>
      </c>
      <c r="J2238" s="98" t="n">
        <f aca="false">TRUNC(H2238*I2238,2)</f>
        <v>281.93</v>
      </c>
      <c r="K2238" s="21"/>
      <c r="L2238" s="62" t="n">
        <f aca="false">IF(AND(A2239&lt;&gt;"",A2238=""),L2237+1,L2237)</f>
        <v>208</v>
      </c>
      <c r="M2238" s="78" t="n">
        <f aca="false">IF(OR(A2238="Insumo",A2238="Composição Auxiliar"),J2238,"")</f>
        <v>281.93</v>
      </c>
      <c r="N2238" s="79" t="str">
        <f aca="false">IF(ISNUMBER(SEARCH("COM ENCARGOS COMPLEMENTARES",D2238)),J2238,"")</f>
        <v/>
      </c>
      <c r="O2238" s="79" t="n">
        <f aca="false">IF(N2238&lt;&gt;"","",M2238)</f>
        <v>281.93</v>
      </c>
      <c r="P2238" s="80" t="str">
        <f aca="false">IF(A2238="Composição",A2237,"")</f>
        <v/>
      </c>
      <c r="Q2238" s="79" t="str">
        <f aca="false">IF(P2238&lt;&gt;"",SUMIF(L2238:L2303,L2238,N2238:N2303),"")</f>
        <v/>
      </c>
      <c r="R2238" s="79" t="str">
        <f aca="false">IF(P2238&lt;&gt;"",SUMIF(L2238:L2303,L2238,O2238:O2303),"")</f>
        <v/>
      </c>
      <c r="S2238" s="63"/>
    </row>
    <row r="2239" customFormat="false" ht="13.8" hidden="false" customHeight="false" outlineLevel="0" collapsed="false">
      <c r="A2239" s="99"/>
      <c r="B2239" s="99"/>
      <c r="C2239" s="99"/>
      <c r="D2239" s="99"/>
      <c r="E2239" s="99"/>
      <c r="F2239" s="100"/>
      <c r="G2239" s="99"/>
      <c r="H2239" s="100"/>
      <c r="I2239" s="99"/>
      <c r="J2239" s="100"/>
      <c r="K2239" s="21"/>
      <c r="L2239" s="62" t="n">
        <f aca="false">IF(AND(A2240&lt;&gt;"",A2239=""),L2238+1,L2238)</f>
        <v>208</v>
      </c>
      <c r="M2239" s="78" t="str">
        <f aca="false">IF(OR(A2239="Insumo",A2239="Composição Auxiliar"),J2239,"")</f>
        <v/>
      </c>
      <c r="N2239" s="79" t="str">
        <f aca="false">IF(ISNUMBER(SEARCH("COM ENCARGOS COMPLEMENTARES",D2239)),J2239,"")</f>
        <v/>
      </c>
      <c r="O2239" s="79" t="str">
        <f aca="false">IF(N2239&lt;&gt;"","",M2239)</f>
        <v/>
      </c>
      <c r="P2239" s="80" t="str">
        <f aca="false">IF(A2239="Composição",A2238,"")</f>
        <v/>
      </c>
      <c r="Q2239" s="79" t="str">
        <f aca="false">IF(P2239&lt;&gt;"",SUMIF(L2239:L2304,L2239,N2239:N2304),"")</f>
        <v/>
      </c>
      <c r="R2239" s="79" t="str">
        <f aca="false">IF(P2239&lt;&gt;"",SUMIF(L2239:L2304,L2239,O2239:O2304),"")</f>
        <v/>
      </c>
      <c r="S2239" s="63"/>
    </row>
    <row r="2240" customFormat="false" ht="13.8" hidden="false" customHeight="true" outlineLevel="0" collapsed="false">
      <c r="A2240" s="99"/>
      <c r="B2240" s="99"/>
      <c r="C2240" s="99"/>
      <c r="D2240" s="99"/>
      <c r="E2240" s="99"/>
      <c r="F2240" s="100"/>
      <c r="G2240" s="99"/>
      <c r="H2240" s="99" t="s">
        <v>580</v>
      </c>
      <c r="I2240" s="99"/>
      <c r="J2240" s="100" t="n">
        <f aca="false">TRUNC(SUMIF(L:L,$L2240,M:M)*(1+$J$9),2)</f>
        <v>370.48</v>
      </c>
      <c r="K2240" s="21"/>
      <c r="L2240" s="62" t="n">
        <f aca="false">IF(AND(A2241&lt;&gt;"",A2240=""),L2239+1,L2239)</f>
        <v>208</v>
      </c>
      <c r="M2240" s="78" t="str">
        <f aca="false">IF(OR(A2240="Insumo",A2240="Composição Auxiliar"),J2240,"")</f>
        <v/>
      </c>
      <c r="N2240" s="79" t="str">
        <f aca="false">IF(ISNUMBER(SEARCH("COM ENCARGOS COMPLEMENTARES",D2240)),J2240,"")</f>
        <v/>
      </c>
      <c r="O2240" s="79" t="str">
        <f aca="false">IF(N2240&lt;&gt;"","",M2240)</f>
        <v/>
      </c>
      <c r="P2240" s="80" t="str">
        <f aca="false">IF(A2240="Composição",A2239,"")</f>
        <v/>
      </c>
      <c r="Q2240" s="79" t="str">
        <f aca="false">IF(P2240&lt;&gt;"",SUMIF(L2240:L2305,L2240,N2240:N2305),"")</f>
        <v/>
      </c>
      <c r="R2240" s="79" t="str">
        <f aca="false">IF(P2240&lt;&gt;"",SUMIF(L2240:L2305,L2240,O2240:O2305),"")</f>
        <v/>
      </c>
      <c r="S2240" s="63"/>
    </row>
    <row r="2241" customFormat="false" ht="13.8" hidden="false" customHeight="false" outlineLevel="0" collapsed="false">
      <c r="A2241" s="101"/>
      <c r="B2241" s="101"/>
      <c r="C2241" s="101"/>
      <c r="D2241" s="101"/>
      <c r="E2241" s="101"/>
      <c r="F2241" s="101"/>
      <c r="G2241" s="101" t="s">
        <v>581</v>
      </c>
      <c r="H2241" s="102" t="s">
        <v>595</v>
      </c>
      <c r="I2241" s="101" t="s">
        <v>583</v>
      </c>
      <c r="J2241" s="103" t="n">
        <f aca="false">TRUNC(J2240*H2241,2)</f>
        <v>370.48</v>
      </c>
      <c r="K2241" s="21"/>
      <c r="L2241" s="62" t="n">
        <f aca="false">IF(AND(A2242&lt;&gt;"",A2241=""),L2240+1,L2240)</f>
        <v>208</v>
      </c>
      <c r="M2241" s="78" t="str">
        <f aca="false">IF(OR(A2241="Insumo",A2241="Composição Auxiliar"),J2241,"")</f>
        <v/>
      </c>
      <c r="N2241" s="79" t="str">
        <f aca="false">IF(ISNUMBER(SEARCH("COM ENCARGOS COMPLEMENTARES",D2241)),J2241,"")</f>
        <v/>
      </c>
      <c r="O2241" s="79" t="str">
        <f aca="false">IF(N2241&lt;&gt;"","",M2241)</f>
        <v/>
      </c>
      <c r="P2241" s="80" t="str">
        <f aca="false">IF(A2241="Composição",A2240,"")</f>
        <v/>
      </c>
      <c r="Q2241" s="79" t="str">
        <f aca="false">IF(P2241&lt;&gt;"",SUMIF(L2241:L2306,L2241,N2241:N2306),"")</f>
        <v/>
      </c>
      <c r="R2241" s="79" t="str">
        <f aca="false">IF(P2241&lt;&gt;"",SUMIF(L2241:L2306,L2241,O2241:O2306),"")</f>
        <v/>
      </c>
      <c r="S2241" s="63"/>
    </row>
    <row r="2242" customFormat="false" ht="13.8" hidden="false" customHeight="false" outlineLevel="0" collapsed="false">
      <c r="A2242" s="104"/>
      <c r="B2242" s="104"/>
      <c r="C2242" s="104"/>
      <c r="D2242" s="104"/>
      <c r="E2242" s="104"/>
      <c r="F2242" s="104"/>
      <c r="G2242" s="104"/>
      <c r="H2242" s="104"/>
      <c r="I2242" s="104"/>
      <c r="J2242" s="104"/>
      <c r="K2242" s="21"/>
      <c r="L2242" s="62" t="n">
        <f aca="false">IF(AND(A2243&lt;&gt;"",A2242=""),L2241+1,L2241)</f>
        <v>209</v>
      </c>
      <c r="M2242" s="78" t="str">
        <f aca="false">IF(OR(A2242="Insumo",A2242="Composição Auxiliar"),J2242,"")</f>
        <v/>
      </c>
      <c r="N2242" s="79" t="str">
        <f aca="false">IF(ISNUMBER(SEARCH("COM ENCARGOS COMPLEMENTARES",D2242)),J2242,"")</f>
        <v/>
      </c>
      <c r="O2242" s="79" t="str">
        <f aca="false">IF(N2242&lt;&gt;"","",M2242)</f>
        <v/>
      </c>
      <c r="P2242" s="80" t="str">
        <f aca="false">IF(A2242="Composição",A2241,"")</f>
        <v/>
      </c>
      <c r="Q2242" s="79" t="str">
        <f aca="false">IF(P2242&lt;&gt;"",SUMIF(L2242:L2307,L2242,N2242:N2307),"")</f>
        <v/>
      </c>
      <c r="R2242" s="79" t="str">
        <f aca="false">IF(P2242&lt;&gt;"",SUMIF(L2242:L2307,L2242,O2242:O2307),"")</f>
        <v/>
      </c>
      <c r="S2242" s="63"/>
    </row>
    <row r="2243" customFormat="false" ht="13.8" hidden="false" customHeight="false" outlineLevel="0" collapsed="false">
      <c r="A2243" s="74" t="s">
        <v>500</v>
      </c>
      <c r="B2243" s="74"/>
      <c r="C2243" s="74"/>
      <c r="D2243" s="74" t="s">
        <v>423</v>
      </c>
      <c r="E2243" s="74"/>
      <c r="F2243" s="74"/>
      <c r="G2243" s="74"/>
      <c r="H2243" s="75"/>
      <c r="I2243" s="74"/>
      <c r="J2243" s="76"/>
      <c r="K2243" s="21"/>
      <c r="L2243" s="62" t="n">
        <f aca="false">IF(AND(A2244&lt;&gt;"",A2243=""),L2242+1,L2242)</f>
        <v>209</v>
      </c>
      <c r="M2243" s="78" t="str">
        <f aca="false">IF(OR(A2243="Insumo",A2243="Composição Auxiliar"),J2243,"")</f>
        <v/>
      </c>
      <c r="N2243" s="79" t="str">
        <f aca="false">IF(ISNUMBER(SEARCH("COM ENCARGOS COMPLEMENTARES",D2243)),J2243,"")</f>
        <v/>
      </c>
      <c r="O2243" s="79" t="str">
        <f aca="false">IF(N2243&lt;&gt;"","",M2243)</f>
        <v/>
      </c>
      <c r="P2243" s="80" t="str">
        <f aca="false">IF(A2243="Composição",A2242,"")</f>
        <v/>
      </c>
      <c r="Q2243" s="79" t="str">
        <f aca="false">IF(P2243&lt;&gt;"",SUMIF(L2243:L2308,L2243,N2243:N2308),"")</f>
        <v/>
      </c>
      <c r="R2243" s="79" t="str">
        <f aca="false">IF(P2243&lt;&gt;"",SUMIF(L2243:L2308,L2243,O2243:O2308),"")</f>
        <v/>
      </c>
      <c r="S2243" s="63"/>
    </row>
    <row r="2244" customFormat="false" ht="14.5" hidden="false" customHeight="true" outlineLevel="0" collapsed="false">
      <c r="A2244" s="81" t="s">
        <v>501</v>
      </c>
      <c r="B2244" s="82" t="s">
        <v>552</v>
      </c>
      <c r="C2244" s="81" t="s">
        <v>553</v>
      </c>
      <c r="D2244" s="81" t="s">
        <v>554</v>
      </c>
      <c r="E2244" s="81" t="s">
        <v>555</v>
      </c>
      <c r="F2244" s="81"/>
      <c r="G2244" s="83" t="s">
        <v>556</v>
      </c>
      <c r="H2244" s="82" t="s">
        <v>557</v>
      </c>
      <c r="I2244" s="82" t="s">
        <v>558</v>
      </c>
      <c r="J2244" s="82" t="s">
        <v>559</v>
      </c>
      <c r="K2244" s="21"/>
      <c r="L2244" s="62" t="n">
        <f aca="false">IF(AND(A2245&lt;&gt;"",A2244=""),L2243+1,L2243)</f>
        <v>209</v>
      </c>
      <c r="M2244" s="78" t="str">
        <f aca="false">IF(OR(A2244="Insumo",A2244="Composição Auxiliar"),J2244,"")</f>
        <v/>
      </c>
      <c r="N2244" s="79" t="str">
        <f aca="false">IF(ISNUMBER(SEARCH("COM ENCARGOS COMPLEMENTARES",D2244)),J2244,"")</f>
        <v/>
      </c>
      <c r="O2244" s="79" t="str">
        <f aca="false">IF(N2244&lt;&gt;"","",M2244)</f>
        <v/>
      </c>
      <c r="P2244" s="80" t="str">
        <f aca="false">IF(A2244="Composição",A2243,"")</f>
        <v/>
      </c>
      <c r="Q2244" s="79" t="str">
        <f aca="false">IF(P2244&lt;&gt;"",SUMIF(L2244:L2309,L2244,N2244:N2309),"")</f>
        <v/>
      </c>
      <c r="R2244" s="79" t="str">
        <f aca="false">IF(P2244&lt;&gt;"",SUMIF(L2244:L2309,L2244,O2244:O2309),"")</f>
        <v/>
      </c>
      <c r="S2244" s="63"/>
    </row>
    <row r="2245" customFormat="false" ht="46" hidden="false" customHeight="true" outlineLevel="0" collapsed="false">
      <c r="A2245" s="84" t="s">
        <v>560</v>
      </c>
      <c r="B2245" s="85" t="s">
        <v>427</v>
      </c>
      <c r="C2245" s="84" t="s">
        <v>584</v>
      </c>
      <c r="D2245" s="84" t="s">
        <v>1262</v>
      </c>
      <c r="E2245" s="84" t="s">
        <v>912</v>
      </c>
      <c r="F2245" s="84"/>
      <c r="G2245" s="86" t="s">
        <v>608</v>
      </c>
      <c r="H2245" s="87" t="n">
        <v>1</v>
      </c>
      <c r="I2245" s="88" t="n">
        <f aca="false">SUMIF(L:L,$L2245,M:M)</f>
        <v>38.19</v>
      </c>
      <c r="J2245" s="88" t="n">
        <f aca="false">TRUNC(H2245*I2245,2)</f>
        <v>38.19</v>
      </c>
      <c r="K2245" s="21"/>
      <c r="L2245" s="62" t="n">
        <f aca="false">IF(AND(A2246&lt;&gt;"",A2245=""),L2244+1,L2244)</f>
        <v>209</v>
      </c>
      <c r="M2245" s="78" t="str">
        <f aca="false">IF(OR(A2245="Insumo",A2245="Composição Auxiliar"),J2245,"")</f>
        <v/>
      </c>
      <c r="N2245" s="79" t="str">
        <f aca="false">IF(ISNUMBER(SEARCH("COM ENCARGOS COMPLEMENTARES",D2245)),J2245,"")</f>
        <v/>
      </c>
      <c r="O2245" s="79" t="str">
        <f aca="false">IF(N2245&lt;&gt;"","",M2245)</f>
        <v/>
      </c>
      <c r="P2245" s="80" t="str">
        <f aca="false">IF(A2245="Composição",A2244,"")</f>
        <v> 10.4.4.1 </v>
      </c>
      <c r="Q2245" s="79" t="n">
        <f aca="false">IF(P2245&lt;&gt;"",SUMIF(L2245:L2310,L2245,N2245:N2310),"")</f>
        <v>20.36</v>
      </c>
      <c r="R2245" s="79" t="n">
        <f aca="false">IF(P2245&lt;&gt;"",SUMIF(L2245:L2310,L2245,O2245:O2310),"")</f>
        <v>17.83</v>
      </c>
      <c r="S2245" s="63"/>
    </row>
    <row r="2246" customFormat="false" ht="24" hidden="false" customHeight="true" outlineLevel="0" collapsed="false">
      <c r="A2246" s="89" t="s">
        <v>565</v>
      </c>
      <c r="B2246" s="90" t="s">
        <v>827</v>
      </c>
      <c r="C2246" s="89" t="s">
        <v>561</v>
      </c>
      <c r="D2246" s="89" t="s">
        <v>828</v>
      </c>
      <c r="E2246" s="89" t="s">
        <v>568</v>
      </c>
      <c r="F2246" s="89"/>
      <c r="G2246" s="91" t="s">
        <v>569</v>
      </c>
      <c r="H2246" s="92" t="n">
        <v>0.4</v>
      </c>
      <c r="I2246" s="93" t="n">
        <f aca="false">SUMIFS('ANALÍTICA AUXILIARES'!J:J,'ANALÍTICA AUXILIARES'!A:A,"Composição",'ANALÍTICA AUXILIARES'!B:B,$B2246)</f>
        <v>23.32</v>
      </c>
      <c r="J2246" s="93" t="n">
        <f aca="false">TRUNC(H2246*I2246,2)</f>
        <v>9.32</v>
      </c>
      <c r="K2246" s="21"/>
      <c r="L2246" s="62" t="n">
        <f aca="false">IF(AND(A2247&lt;&gt;"",A2246=""),L2245+1,L2245)</f>
        <v>209</v>
      </c>
      <c r="M2246" s="78" t="n">
        <f aca="false">IF(OR(A2246="Insumo",A2246="Composição Auxiliar"),J2246,"")</f>
        <v>9.32</v>
      </c>
      <c r="N2246" s="79" t="n">
        <f aca="false">IF(ISNUMBER(SEARCH("COM ENCARGOS COMPLEMENTARES",D2246)),J2246,"")</f>
        <v>9.32</v>
      </c>
      <c r="O2246" s="79" t="str">
        <f aca="false">IF(N2246&lt;&gt;"","",M2246)</f>
        <v/>
      </c>
      <c r="P2246" s="80" t="str">
        <f aca="false">IF(A2246="Composição",A2245,"")</f>
        <v/>
      </c>
      <c r="Q2246" s="79" t="str">
        <f aca="false">IF(P2246&lt;&gt;"",SUMIF(L2246:L2311,L2246,N2246:N2311),"")</f>
        <v/>
      </c>
      <c r="R2246" s="79" t="str">
        <f aca="false">IF(P2246&lt;&gt;"",SUMIF(L2246:L2311,L2246,O2246:O2311),"")</f>
        <v/>
      </c>
      <c r="S2246" s="63"/>
    </row>
    <row r="2247" customFormat="false" ht="24" hidden="false" customHeight="true" outlineLevel="0" collapsed="false">
      <c r="A2247" s="89" t="s">
        <v>565</v>
      </c>
      <c r="B2247" s="90" t="s">
        <v>820</v>
      </c>
      <c r="C2247" s="89" t="s">
        <v>561</v>
      </c>
      <c r="D2247" s="89" t="s">
        <v>821</v>
      </c>
      <c r="E2247" s="89" t="s">
        <v>568</v>
      </c>
      <c r="F2247" s="89"/>
      <c r="G2247" s="91" t="s">
        <v>569</v>
      </c>
      <c r="H2247" s="92" t="n">
        <v>0.4</v>
      </c>
      <c r="I2247" s="93" t="n">
        <f aca="false">SUMIFS('ANALÍTICA AUXILIARES'!J:J,'ANALÍTICA AUXILIARES'!A:A,"Composição",'ANALÍTICA AUXILIARES'!B:B,$B2247)</f>
        <v>27.62</v>
      </c>
      <c r="J2247" s="93" t="n">
        <f aca="false">TRUNC(H2247*I2247,2)</f>
        <v>11.04</v>
      </c>
      <c r="K2247" s="21"/>
      <c r="L2247" s="62" t="n">
        <f aca="false">IF(AND(A2248&lt;&gt;"",A2247=""),L2246+1,L2246)</f>
        <v>209</v>
      </c>
      <c r="M2247" s="78" t="n">
        <f aca="false">IF(OR(A2247="Insumo",A2247="Composição Auxiliar"),J2247,"")</f>
        <v>11.04</v>
      </c>
      <c r="N2247" s="79" t="n">
        <f aca="false">IF(ISNUMBER(SEARCH("COM ENCARGOS COMPLEMENTARES",D2247)),J2247,"")</f>
        <v>11.04</v>
      </c>
      <c r="O2247" s="79" t="str">
        <f aca="false">IF(N2247&lt;&gt;"","",M2247)</f>
        <v/>
      </c>
      <c r="P2247" s="80" t="str">
        <f aca="false">IF(A2247="Composição",A2246,"")</f>
        <v/>
      </c>
      <c r="Q2247" s="79" t="str">
        <f aca="false">IF(P2247&lt;&gt;"",SUMIF(L2247:L2312,L2247,N2247:N2312),"")</f>
        <v/>
      </c>
      <c r="R2247" s="79" t="str">
        <f aca="false">IF(P2247&lt;&gt;"",SUMIF(L2247:L2312,L2247,O2247:O2312),"")</f>
        <v/>
      </c>
      <c r="S2247" s="63"/>
    </row>
    <row r="2248" customFormat="false" ht="35" hidden="false" customHeight="false" outlineLevel="0" collapsed="false">
      <c r="A2248" s="94" t="s">
        <v>575</v>
      </c>
      <c r="B2248" s="95" t="s">
        <v>1263</v>
      </c>
      <c r="C2248" s="94" t="str">
        <f aca="false">VLOOKUP(B2248,INSUMOS!$A:$I,2,FALSE())</f>
        <v>SINAPI</v>
      </c>
      <c r="D2248" s="94" t="str">
        <f aca="false">VLOOKUP(B2248,INSUMOS!$A:$I,3,FALSE())</f>
        <v>TUBO DE ESPUMA DE POLIETILENO EXPANDIDO FLEXIVEL PARA ISOLAMENTO TERMICO DE TUBULACAO DE AR CONDICIONADO, AGUA QUENTE, DN 1 1/8", E= 10 MM</v>
      </c>
      <c r="E2248" s="94" t="str">
        <f aca="false">VLOOKUP(B2248,INSUMOS!$A:$I,4,FALSE())</f>
        <v>Material</v>
      </c>
      <c r="F2248" s="94"/>
      <c r="G2248" s="96" t="str">
        <f aca="false">VLOOKUP(B2248,INSUMOS!$A:$I,5,FALSE())</f>
        <v>M</v>
      </c>
      <c r="H2248" s="97" t="n">
        <v>1.6</v>
      </c>
      <c r="I2248" s="98" t="n">
        <f aca="false">VLOOKUP(B2248,INSUMOS!$A:$I,8,FALSE())</f>
        <v>3.02</v>
      </c>
      <c r="J2248" s="98" t="n">
        <f aca="false">TRUNC(H2248*I2248,2)</f>
        <v>4.83</v>
      </c>
      <c r="K2248" s="21"/>
      <c r="L2248" s="62" t="n">
        <f aca="false">IF(AND(A2249&lt;&gt;"",A2248=""),L2247+1,L2247)</f>
        <v>209</v>
      </c>
      <c r="M2248" s="78" t="n">
        <f aca="false">IF(OR(A2248="Insumo",A2248="Composição Auxiliar"),J2248,"")</f>
        <v>4.83</v>
      </c>
      <c r="N2248" s="79" t="str">
        <f aca="false">IF(ISNUMBER(SEARCH("COM ENCARGOS COMPLEMENTARES",D2248)),J2248,"")</f>
        <v/>
      </c>
      <c r="O2248" s="79" t="n">
        <f aca="false">IF(N2248&lt;&gt;"","",M2248)</f>
        <v>4.83</v>
      </c>
      <c r="P2248" s="80" t="str">
        <f aca="false">IF(A2248="Composição",A2247,"")</f>
        <v/>
      </c>
      <c r="Q2248" s="79" t="str">
        <f aca="false">IF(P2248&lt;&gt;"",SUMIF(L2248:L2313,L2248,N2248:N2313),"")</f>
        <v/>
      </c>
      <c r="R2248" s="79" t="str">
        <f aca="false">IF(P2248&lt;&gt;"",SUMIF(L2248:L2313,L2248,O2248:O2313),"")</f>
        <v/>
      </c>
      <c r="S2248" s="63"/>
    </row>
    <row r="2249" customFormat="false" ht="13.8" hidden="false" customHeight="false" outlineLevel="0" collapsed="false">
      <c r="A2249" s="94" t="s">
        <v>575</v>
      </c>
      <c r="B2249" s="95" t="s">
        <v>894</v>
      </c>
      <c r="C2249" s="94" t="str">
        <f aca="false">VLOOKUP(B2249,INSUMOS!$A:$I,2,FALSE())</f>
        <v>SINAPI</v>
      </c>
      <c r="D2249" s="94" t="str">
        <f aca="false">VLOOKUP(B2249,INSUMOS!$A:$I,3,FALSE())</f>
        <v>TUBO PVC, SOLDAVEL, DE 32 MM, AGUA FRIA (NBR-5648)</v>
      </c>
      <c r="E2249" s="94" t="str">
        <f aca="false">VLOOKUP(B2249,INSUMOS!$A:$I,4,FALSE())</f>
        <v>Material</v>
      </c>
      <c r="F2249" s="94"/>
      <c r="G2249" s="96" t="str">
        <f aca="false">VLOOKUP(B2249,INSUMOS!$A:$I,5,FALSE())</f>
        <v>M</v>
      </c>
      <c r="H2249" s="97" t="n">
        <v>1.6</v>
      </c>
      <c r="I2249" s="98" t="n">
        <f aca="false">VLOOKUP(B2249,INSUMOS!$A:$I,8,FALSE())</f>
        <v>8.09</v>
      </c>
      <c r="J2249" s="98" t="n">
        <f aca="false">TRUNC(H2249*I2249,2)</f>
        <v>12.94</v>
      </c>
      <c r="K2249" s="21"/>
      <c r="L2249" s="62" t="n">
        <f aca="false">IF(AND(A2250&lt;&gt;"",A2249=""),L2248+1,L2248)</f>
        <v>209</v>
      </c>
      <c r="M2249" s="78" t="n">
        <f aca="false">IF(OR(A2249="Insumo",A2249="Composição Auxiliar"),J2249,"")</f>
        <v>12.94</v>
      </c>
      <c r="N2249" s="79" t="str">
        <f aca="false">IF(ISNUMBER(SEARCH("COM ENCARGOS COMPLEMENTARES",D2249)),J2249,"")</f>
        <v/>
      </c>
      <c r="O2249" s="79" t="n">
        <f aca="false">IF(N2249&lt;&gt;"","",M2249)</f>
        <v>12.94</v>
      </c>
      <c r="P2249" s="80" t="str">
        <f aca="false">IF(A2249="Composição",A2248,"")</f>
        <v/>
      </c>
      <c r="Q2249" s="79" t="str">
        <f aca="false">IF(P2249&lt;&gt;"",SUMIF(L2249:L2314,L2249,N2249:N2314),"")</f>
        <v/>
      </c>
      <c r="R2249" s="79" t="str">
        <f aca="false">IF(P2249&lt;&gt;"",SUMIF(L2249:L2314,L2249,O2249:O2314),"")</f>
        <v/>
      </c>
      <c r="S2249" s="63"/>
    </row>
    <row r="2250" customFormat="false" ht="24" hidden="false" customHeight="false" outlineLevel="0" collapsed="false">
      <c r="A2250" s="94" t="s">
        <v>575</v>
      </c>
      <c r="B2250" s="95" t="s">
        <v>892</v>
      </c>
      <c r="C2250" s="94" t="str">
        <f aca="false">VLOOKUP(B2250,INSUMOS!$A:$I,2,FALSE())</f>
        <v>SINAPI</v>
      </c>
      <c r="D2250" s="94" t="str">
        <f aca="false">VLOOKUP(B2250,INSUMOS!$A:$I,3,FALSE())</f>
        <v>SOLUCAO PREPARADORA / LIMPADORA PARA PVC, FRASCO COM 1000 CM3</v>
      </c>
      <c r="E2250" s="94" t="str">
        <f aca="false">VLOOKUP(B2250,INSUMOS!$A:$I,4,FALSE())</f>
        <v>Material</v>
      </c>
      <c r="F2250" s="94"/>
      <c r="G2250" s="96" t="str">
        <f aca="false">VLOOKUP(B2250,INSUMOS!$A:$I,5,FALSE())</f>
        <v>UN</v>
      </c>
      <c r="H2250" s="97" t="n">
        <v>0.0003</v>
      </c>
      <c r="I2250" s="98" t="n">
        <f aca="false">VLOOKUP(B2250,INSUMOS!$A:$I,8,FALSE())</f>
        <v>68.86</v>
      </c>
      <c r="J2250" s="98" t="n">
        <f aca="false">TRUNC(H2250*I2250,2)</f>
        <v>0.02</v>
      </c>
      <c r="K2250" s="21"/>
      <c r="L2250" s="62" t="n">
        <f aca="false">IF(AND(A2251&lt;&gt;"",A2250=""),L2249+1,L2249)</f>
        <v>209</v>
      </c>
      <c r="M2250" s="78" t="n">
        <f aca="false">IF(OR(A2250="Insumo",A2250="Composição Auxiliar"),J2250,"")</f>
        <v>0.02</v>
      </c>
      <c r="N2250" s="79" t="str">
        <f aca="false">IF(ISNUMBER(SEARCH("COM ENCARGOS COMPLEMENTARES",D2250)),J2250,"")</f>
        <v/>
      </c>
      <c r="O2250" s="79" t="n">
        <f aca="false">IF(N2250&lt;&gt;"","",M2250)</f>
        <v>0.02</v>
      </c>
      <c r="P2250" s="80" t="str">
        <f aca="false">IF(A2250="Composição",A2249,"")</f>
        <v/>
      </c>
      <c r="Q2250" s="79" t="str">
        <f aca="false">IF(P2250&lt;&gt;"",SUMIF(L2250:L2315,L2250,N2250:N2315),"")</f>
        <v/>
      </c>
      <c r="R2250" s="79" t="str">
        <f aca="false">IF(P2250&lt;&gt;"",SUMIF(L2250:L2315,L2250,O2250:O2315),"")</f>
        <v/>
      </c>
      <c r="S2250" s="63"/>
    </row>
    <row r="2251" customFormat="false" ht="13.8" hidden="false" customHeight="false" outlineLevel="0" collapsed="false">
      <c r="A2251" s="94" t="s">
        <v>575</v>
      </c>
      <c r="B2251" s="95" t="s">
        <v>893</v>
      </c>
      <c r="C2251" s="94" t="str">
        <f aca="false">VLOOKUP(B2251,INSUMOS!$A:$I,2,FALSE())</f>
        <v>SINAPI</v>
      </c>
      <c r="D2251" s="94" t="str">
        <f aca="false">VLOOKUP(B2251,INSUMOS!$A:$I,3,FALSE())</f>
        <v>ADESIVO PLASTICO PARA PVC, FRASCO COM *850* GR</v>
      </c>
      <c r="E2251" s="94" t="str">
        <f aca="false">VLOOKUP(B2251,INSUMOS!$A:$I,4,FALSE())</f>
        <v>Material</v>
      </c>
      <c r="F2251" s="94"/>
      <c r="G2251" s="96" t="str">
        <f aca="false">VLOOKUP(B2251,INSUMOS!$A:$I,5,FALSE())</f>
        <v>UN</v>
      </c>
      <c r="H2251" s="97" t="n">
        <v>0.0008</v>
      </c>
      <c r="I2251" s="98" t="n">
        <f aca="false">VLOOKUP(B2251,INSUMOS!$A:$I,8,FALSE())</f>
        <v>60.78</v>
      </c>
      <c r="J2251" s="98" t="n">
        <f aca="false">TRUNC(H2251*I2251,2)</f>
        <v>0.04</v>
      </c>
      <c r="K2251" s="21"/>
      <c r="L2251" s="62" t="n">
        <f aca="false">IF(AND(A2252&lt;&gt;"",A2251=""),L2250+1,L2250)</f>
        <v>209</v>
      </c>
      <c r="M2251" s="78" t="n">
        <f aca="false">IF(OR(A2251="Insumo",A2251="Composição Auxiliar"),J2251,"")</f>
        <v>0.04</v>
      </c>
      <c r="N2251" s="79" t="str">
        <f aca="false">IF(ISNUMBER(SEARCH("COM ENCARGOS COMPLEMENTARES",D2251)),J2251,"")</f>
        <v/>
      </c>
      <c r="O2251" s="79" t="n">
        <f aca="false">IF(N2251&lt;&gt;"","",M2251)</f>
        <v>0.04</v>
      </c>
      <c r="P2251" s="80" t="str">
        <f aca="false">IF(A2251="Composição",A2250,"")</f>
        <v/>
      </c>
      <c r="Q2251" s="79" t="str">
        <f aca="false">IF(P2251&lt;&gt;"",SUMIF(L2251:L2316,L2251,N2251:N2316),"")</f>
        <v/>
      </c>
      <c r="R2251" s="79" t="str">
        <f aca="false">IF(P2251&lt;&gt;"",SUMIF(L2251:L2316,L2251,O2251:O2316),"")</f>
        <v/>
      </c>
      <c r="S2251" s="63"/>
    </row>
    <row r="2252" customFormat="false" ht="13.8" hidden="false" customHeight="false" outlineLevel="0" collapsed="false">
      <c r="A2252" s="99"/>
      <c r="B2252" s="99"/>
      <c r="C2252" s="99"/>
      <c r="D2252" s="99"/>
      <c r="E2252" s="99"/>
      <c r="F2252" s="100"/>
      <c r="G2252" s="99"/>
      <c r="H2252" s="100"/>
      <c r="I2252" s="99"/>
      <c r="J2252" s="100"/>
      <c r="K2252" s="21"/>
      <c r="L2252" s="62" t="n">
        <f aca="false">IF(AND(A2253&lt;&gt;"",A2252=""),L2251+1,L2251)</f>
        <v>209</v>
      </c>
      <c r="M2252" s="78" t="str">
        <f aca="false">IF(OR(A2252="Insumo",A2252="Composição Auxiliar"),J2252,"")</f>
        <v/>
      </c>
      <c r="N2252" s="79" t="str">
        <f aca="false">IF(ISNUMBER(SEARCH("COM ENCARGOS COMPLEMENTARES",D2252)),J2252,"")</f>
        <v/>
      </c>
      <c r="O2252" s="79" t="str">
        <f aca="false">IF(N2252&lt;&gt;"","",M2252)</f>
        <v/>
      </c>
      <c r="P2252" s="80" t="str">
        <f aca="false">IF(A2252="Composição",A2251,"")</f>
        <v/>
      </c>
      <c r="Q2252" s="79" t="str">
        <f aca="false">IF(P2252&lt;&gt;"",SUMIF(L2252:L2317,L2252,N2252:N2317),"")</f>
        <v/>
      </c>
      <c r="R2252" s="79" t="str">
        <f aca="false">IF(P2252&lt;&gt;"",SUMIF(L2252:L2317,L2252,O2252:O2317),"")</f>
        <v/>
      </c>
      <c r="S2252" s="63"/>
    </row>
    <row r="2253" customFormat="false" ht="13.8" hidden="false" customHeight="true" outlineLevel="0" collapsed="false">
      <c r="A2253" s="99"/>
      <c r="B2253" s="99"/>
      <c r="C2253" s="99"/>
      <c r="D2253" s="99"/>
      <c r="E2253" s="99"/>
      <c r="F2253" s="100"/>
      <c r="G2253" s="99"/>
      <c r="H2253" s="99" t="s">
        <v>580</v>
      </c>
      <c r="I2253" s="99"/>
      <c r="J2253" s="100" t="n">
        <f aca="false">TRUNC(SUMIF(L:L,$L2253,M:M)*(1+$J$9),2)</f>
        <v>46.3</v>
      </c>
      <c r="K2253" s="21"/>
      <c r="L2253" s="62" t="n">
        <f aca="false">IF(AND(A2254&lt;&gt;"",A2253=""),L2252+1,L2252)</f>
        <v>209</v>
      </c>
      <c r="M2253" s="78" t="str">
        <f aca="false">IF(OR(A2253="Insumo",A2253="Composição Auxiliar"),J2253,"")</f>
        <v/>
      </c>
      <c r="N2253" s="79" t="str">
        <f aca="false">IF(ISNUMBER(SEARCH("COM ENCARGOS COMPLEMENTARES",D2253)),J2253,"")</f>
        <v/>
      </c>
      <c r="O2253" s="79" t="str">
        <f aca="false">IF(N2253&lt;&gt;"","",M2253)</f>
        <v/>
      </c>
      <c r="P2253" s="80" t="str">
        <f aca="false">IF(A2253="Composição",A2252,"")</f>
        <v/>
      </c>
      <c r="Q2253" s="79" t="str">
        <f aca="false">IF(P2253&lt;&gt;"",SUMIF(L2253:L2318,L2253,N2253:N2318),"")</f>
        <v/>
      </c>
      <c r="R2253" s="79" t="str">
        <f aca="false">IF(P2253&lt;&gt;"",SUMIF(L2253:L2318,L2253,O2253:O2318),"")</f>
        <v/>
      </c>
      <c r="S2253" s="63"/>
    </row>
    <row r="2254" customFormat="false" ht="13.8" hidden="false" customHeight="false" outlineLevel="0" collapsed="false">
      <c r="A2254" s="101"/>
      <c r="B2254" s="101"/>
      <c r="C2254" s="101"/>
      <c r="D2254" s="101"/>
      <c r="E2254" s="101"/>
      <c r="F2254" s="101"/>
      <c r="G2254" s="101" t="s">
        <v>581</v>
      </c>
      <c r="H2254" s="102" t="s">
        <v>663</v>
      </c>
      <c r="I2254" s="101" t="s">
        <v>583</v>
      </c>
      <c r="J2254" s="103" t="n">
        <f aca="false">TRUNC(J2253*H2254,2)</f>
        <v>370.4</v>
      </c>
      <c r="K2254" s="21"/>
      <c r="L2254" s="62" t="n">
        <f aca="false">IF(AND(A2255&lt;&gt;"",A2254=""),L2253+1,L2253)</f>
        <v>209</v>
      </c>
      <c r="M2254" s="78" t="str">
        <f aca="false">IF(OR(A2254="Insumo",A2254="Composição Auxiliar"),J2254,"")</f>
        <v/>
      </c>
      <c r="N2254" s="79" t="str">
        <f aca="false">IF(ISNUMBER(SEARCH("COM ENCARGOS COMPLEMENTARES",D2254)),J2254,"")</f>
        <v/>
      </c>
      <c r="O2254" s="79" t="str">
        <f aca="false">IF(N2254&lt;&gt;"","",M2254)</f>
        <v/>
      </c>
      <c r="P2254" s="80" t="str">
        <f aca="false">IF(A2254="Composição",A2253,"")</f>
        <v/>
      </c>
      <c r="Q2254" s="79" t="str">
        <f aca="false">IF(P2254&lt;&gt;"",SUMIF(L2254:L2319,L2254,N2254:N2319),"")</f>
        <v/>
      </c>
      <c r="R2254" s="79" t="str">
        <f aca="false">IF(P2254&lt;&gt;"",SUMIF(L2254:L2319,L2254,O2254:O2319),"")</f>
        <v/>
      </c>
      <c r="S2254" s="63"/>
    </row>
    <row r="2255" customFormat="false" ht="13.8" hidden="false" customHeight="false" outlineLevel="0" collapsed="false">
      <c r="A2255" s="104"/>
      <c r="B2255" s="104"/>
      <c r="C2255" s="104"/>
      <c r="D2255" s="104"/>
      <c r="E2255" s="104"/>
      <c r="F2255" s="104"/>
      <c r="G2255" s="104"/>
      <c r="H2255" s="104"/>
      <c r="I2255" s="104"/>
      <c r="J2255" s="104"/>
      <c r="K2255" s="21"/>
      <c r="L2255" s="62" t="n">
        <f aca="false">IF(AND(A2256&lt;&gt;"",A2255=""),L2254+1,L2254)</f>
        <v>210</v>
      </c>
      <c r="M2255" s="78" t="str">
        <f aca="false">IF(OR(A2255="Insumo",A2255="Composição Auxiliar"),J2255,"")</f>
        <v/>
      </c>
      <c r="N2255" s="79" t="str">
        <f aca="false">IF(ISNUMBER(SEARCH("COM ENCARGOS COMPLEMENTARES",D2255)),J2255,"")</f>
        <v/>
      </c>
      <c r="O2255" s="79" t="str">
        <f aca="false">IF(N2255&lt;&gt;"","",M2255)</f>
        <v/>
      </c>
      <c r="P2255" s="80" t="str">
        <f aca="false">IF(A2255="Composição",A2254,"")</f>
        <v/>
      </c>
      <c r="Q2255" s="79" t="str">
        <f aca="false">IF(P2255&lt;&gt;"",SUMIF(L2255:L2320,L2255,N2255:N2320),"")</f>
        <v/>
      </c>
      <c r="R2255" s="79" t="str">
        <f aca="false">IF(P2255&lt;&gt;"",SUMIF(L2255:L2320,L2255,O2255:O2320),"")</f>
        <v/>
      </c>
      <c r="S2255" s="63"/>
    </row>
    <row r="2256" customFormat="false" ht="14.5" hidden="false" customHeight="true" outlineLevel="0" collapsed="false">
      <c r="A2256" s="81" t="s">
        <v>502</v>
      </c>
      <c r="B2256" s="82" t="s">
        <v>552</v>
      </c>
      <c r="C2256" s="81" t="s">
        <v>553</v>
      </c>
      <c r="D2256" s="81" t="s">
        <v>554</v>
      </c>
      <c r="E2256" s="81" t="s">
        <v>555</v>
      </c>
      <c r="F2256" s="81"/>
      <c r="G2256" s="83" t="s">
        <v>556</v>
      </c>
      <c r="H2256" s="82" t="s">
        <v>557</v>
      </c>
      <c r="I2256" s="82" t="s">
        <v>558</v>
      </c>
      <c r="J2256" s="82" t="s">
        <v>559</v>
      </c>
      <c r="K2256" s="21"/>
      <c r="L2256" s="62" t="n">
        <f aca="false">IF(AND(A2257&lt;&gt;"",A2256=""),L2255+1,L2255)</f>
        <v>210</v>
      </c>
      <c r="M2256" s="78" t="str">
        <f aca="false">IF(OR(A2256="Insumo",A2256="Composição Auxiliar"),J2256,"")</f>
        <v/>
      </c>
      <c r="N2256" s="79" t="str">
        <f aca="false">IF(ISNUMBER(SEARCH("COM ENCARGOS COMPLEMENTARES",D2256)),J2256,"")</f>
        <v/>
      </c>
      <c r="O2256" s="79" t="str">
        <f aca="false">IF(N2256&lt;&gt;"","",M2256)</f>
        <v/>
      </c>
      <c r="P2256" s="80" t="str">
        <f aca="false">IF(A2256="Composição",A2255,"")</f>
        <v/>
      </c>
      <c r="Q2256" s="79" t="str">
        <f aca="false">IF(P2256&lt;&gt;"",SUMIF(L2256:L2321,L2256,N2256:N2321),"")</f>
        <v/>
      </c>
      <c r="R2256" s="79" t="str">
        <f aca="false">IF(P2256&lt;&gt;"",SUMIF(L2256:L2321,L2256,O2256:O2321),"")</f>
        <v/>
      </c>
      <c r="S2256" s="63"/>
    </row>
    <row r="2257" customFormat="false" ht="24" hidden="false" customHeight="true" outlineLevel="0" collapsed="false">
      <c r="A2257" s="84" t="s">
        <v>560</v>
      </c>
      <c r="B2257" s="85" t="s">
        <v>431</v>
      </c>
      <c r="C2257" s="84" t="s">
        <v>561</v>
      </c>
      <c r="D2257" s="84" t="s">
        <v>1267</v>
      </c>
      <c r="E2257" s="84" t="s">
        <v>819</v>
      </c>
      <c r="F2257" s="84"/>
      <c r="G2257" s="86" t="s">
        <v>587</v>
      </c>
      <c r="H2257" s="87" t="n">
        <v>1</v>
      </c>
      <c r="I2257" s="88" t="n">
        <f aca="false">SUMIF(L:L,$L2257,M:M)</f>
        <v>9.53</v>
      </c>
      <c r="J2257" s="88" t="n">
        <f aca="false">TRUNC(H2257*I2257,2)</f>
        <v>9.53</v>
      </c>
      <c r="K2257" s="21"/>
      <c r="L2257" s="62" t="n">
        <f aca="false">IF(AND(A2258&lt;&gt;"",A2257=""),L2256+1,L2256)</f>
        <v>210</v>
      </c>
      <c r="M2257" s="78" t="str">
        <f aca="false">IF(OR(A2257="Insumo",A2257="Composição Auxiliar"),J2257,"")</f>
        <v/>
      </c>
      <c r="N2257" s="79" t="str">
        <f aca="false">IF(ISNUMBER(SEARCH("COM ENCARGOS COMPLEMENTARES",D2257)),J2257,"")</f>
        <v/>
      </c>
      <c r="O2257" s="79" t="str">
        <f aca="false">IF(N2257&lt;&gt;"","",M2257)</f>
        <v/>
      </c>
      <c r="P2257" s="80" t="str">
        <f aca="false">IF(A2257="Composição",A2256,"")</f>
        <v> 10.4.4.2 </v>
      </c>
      <c r="Q2257" s="79" t="n">
        <f aca="false">IF(P2257&lt;&gt;"",SUMIF(L2257:L2322,L2257,N2257:N2322),"")</f>
        <v>6.01</v>
      </c>
      <c r="R2257" s="79" t="n">
        <f aca="false">IF(P2257&lt;&gt;"",SUMIF(L2257:L2322,L2257,O2257:O2322),"")</f>
        <v>3.52</v>
      </c>
      <c r="S2257" s="63"/>
    </row>
    <row r="2258" customFormat="false" ht="24" hidden="false" customHeight="true" outlineLevel="0" collapsed="false">
      <c r="A2258" s="89" t="s">
        <v>565</v>
      </c>
      <c r="B2258" s="90" t="s">
        <v>827</v>
      </c>
      <c r="C2258" s="89" t="s">
        <v>561</v>
      </c>
      <c r="D2258" s="89" t="s">
        <v>828</v>
      </c>
      <c r="E2258" s="89" t="s">
        <v>568</v>
      </c>
      <c r="F2258" s="89"/>
      <c r="G2258" s="91" t="s">
        <v>569</v>
      </c>
      <c r="H2258" s="92" t="n">
        <v>0.1182</v>
      </c>
      <c r="I2258" s="93" t="n">
        <f aca="false">SUMIFS('ANALÍTICA AUXILIARES'!J:J,'ANALÍTICA AUXILIARES'!A:A,"Composição",'ANALÍTICA AUXILIARES'!B:B,$B2258)</f>
        <v>23.32</v>
      </c>
      <c r="J2258" s="93" t="n">
        <f aca="false">TRUNC(H2258*I2258,2)</f>
        <v>2.75</v>
      </c>
      <c r="K2258" s="21"/>
      <c r="L2258" s="62" t="n">
        <f aca="false">IF(AND(A2259&lt;&gt;"",A2258=""),L2257+1,L2257)</f>
        <v>210</v>
      </c>
      <c r="M2258" s="78" t="n">
        <f aca="false">IF(OR(A2258="Insumo",A2258="Composição Auxiliar"),J2258,"")</f>
        <v>2.75</v>
      </c>
      <c r="N2258" s="79" t="n">
        <f aca="false">IF(ISNUMBER(SEARCH("COM ENCARGOS COMPLEMENTARES",D2258)),J2258,"")</f>
        <v>2.75</v>
      </c>
      <c r="O2258" s="79" t="str">
        <f aca="false">IF(N2258&lt;&gt;"","",M2258)</f>
        <v/>
      </c>
      <c r="P2258" s="80" t="str">
        <f aca="false">IF(A2258="Composição",A2257,"")</f>
        <v/>
      </c>
      <c r="Q2258" s="79" t="str">
        <f aca="false">IF(P2258&lt;&gt;"",SUMIF(L2258:L2323,L2258,N2258:N2323),"")</f>
        <v/>
      </c>
      <c r="R2258" s="79" t="str">
        <f aca="false">IF(P2258&lt;&gt;"",SUMIF(L2258:L2323,L2258,O2258:O2323),"")</f>
        <v/>
      </c>
      <c r="S2258" s="63"/>
    </row>
    <row r="2259" customFormat="false" ht="24" hidden="false" customHeight="true" outlineLevel="0" collapsed="false">
      <c r="A2259" s="89" t="s">
        <v>565</v>
      </c>
      <c r="B2259" s="90" t="s">
        <v>820</v>
      </c>
      <c r="C2259" s="89" t="s">
        <v>561</v>
      </c>
      <c r="D2259" s="89" t="s">
        <v>821</v>
      </c>
      <c r="E2259" s="89" t="s">
        <v>568</v>
      </c>
      <c r="F2259" s="89"/>
      <c r="G2259" s="91" t="s">
        <v>569</v>
      </c>
      <c r="H2259" s="92" t="n">
        <v>0.1182</v>
      </c>
      <c r="I2259" s="93" t="n">
        <f aca="false">SUMIFS('ANALÍTICA AUXILIARES'!J:J,'ANALÍTICA AUXILIARES'!A:A,"Composição",'ANALÍTICA AUXILIARES'!B:B,$B2259)</f>
        <v>27.62</v>
      </c>
      <c r="J2259" s="93" t="n">
        <f aca="false">TRUNC(H2259*I2259,2)</f>
        <v>3.26</v>
      </c>
      <c r="K2259" s="21"/>
      <c r="L2259" s="62" t="n">
        <f aca="false">IF(AND(A2260&lt;&gt;"",A2259=""),L2258+1,L2258)</f>
        <v>210</v>
      </c>
      <c r="M2259" s="78" t="n">
        <f aca="false">IF(OR(A2259="Insumo",A2259="Composição Auxiliar"),J2259,"")</f>
        <v>3.26</v>
      </c>
      <c r="N2259" s="79" t="n">
        <f aca="false">IF(ISNUMBER(SEARCH("COM ENCARGOS COMPLEMENTARES",D2259)),J2259,"")</f>
        <v>3.26</v>
      </c>
      <c r="O2259" s="79" t="str">
        <f aca="false">IF(N2259&lt;&gt;"","",M2259)</f>
        <v/>
      </c>
      <c r="P2259" s="80" t="str">
        <f aca="false">IF(A2259="Composição",A2258,"")</f>
        <v/>
      </c>
      <c r="Q2259" s="79" t="str">
        <f aca="false">IF(P2259&lt;&gt;"",SUMIF(L2259:L2324,L2259,N2259:N2324),"")</f>
        <v/>
      </c>
      <c r="R2259" s="79" t="str">
        <f aca="false">IF(P2259&lt;&gt;"",SUMIF(L2259:L2324,L2259,O2259:O2324),"")</f>
        <v/>
      </c>
      <c r="S2259" s="63"/>
    </row>
    <row r="2260" customFormat="false" ht="13.8" hidden="false" customHeight="false" outlineLevel="0" collapsed="false">
      <c r="A2260" s="94" t="s">
        <v>575</v>
      </c>
      <c r="B2260" s="95" t="s">
        <v>966</v>
      </c>
      <c r="C2260" s="94" t="str">
        <f aca="false">VLOOKUP(B2260,INSUMOS!$A:$I,2,FALSE())</f>
        <v>SINAPI</v>
      </c>
      <c r="D2260" s="94" t="str">
        <f aca="false">VLOOKUP(B2260,INSUMOS!$A:$I,3,FALSE())</f>
        <v>LIXA D'AGUA EM FOLHA, COR PRETA, GRAO 100</v>
      </c>
      <c r="E2260" s="94" t="str">
        <f aca="false">VLOOKUP(B2260,INSUMOS!$A:$I,4,FALSE())</f>
        <v>Material</v>
      </c>
      <c r="F2260" s="94"/>
      <c r="G2260" s="96" t="str">
        <f aca="false">VLOOKUP(B2260,INSUMOS!$A:$I,5,FALSE())</f>
        <v>UN</v>
      </c>
      <c r="H2260" s="97" t="n">
        <v>0.0066</v>
      </c>
      <c r="I2260" s="98" t="n">
        <f aca="false">VLOOKUP(B2260,INSUMOS!$A:$I,8,FALSE())</f>
        <v>2.39</v>
      </c>
      <c r="J2260" s="98" t="n">
        <f aca="false">TRUNC(H2260*I2260,2)</f>
        <v>0.01</v>
      </c>
      <c r="K2260" s="21"/>
      <c r="L2260" s="62" t="n">
        <f aca="false">IF(AND(A2261&lt;&gt;"",A2260=""),L2259+1,L2259)</f>
        <v>210</v>
      </c>
      <c r="M2260" s="78" t="n">
        <f aca="false">IF(OR(A2260="Insumo",A2260="Composição Auxiliar"),J2260,"")</f>
        <v>0.01</v>
      </c>
      <c r="N2260" s="79" t="str">
        <f aca="false">IF(ISNUMBER(SEARCH("COM ENCARGOS COMPLEMENTARES",D2260)),J2260,"")</f>
        <v/>
      </c>
      <c r="O2260" s="79" t="n">
        <f aca="false">IF(N2260&lt;&gt;"","",M2260)</f>
        <v>0.01</v>
      </c>
      <c r="P2260" s="80" t="str">
        <f aca="false">IF(A2260="Composição",A2259,"")</f>
        <v/>
      </c>
      <c r="Q2260" s="79" t="str">
        <f aca="false">IF(P2260&lt;&gt;"",SUMIF(L2260:L2325,L2260,N2260:N2325),"")</f>
        <v/>
      </c>
      <c r="R2260" s="79" t="str">
        <f aca="false">IF(P2260&lt;&gt;"",SUMIF(L2260:L2325,L2260,O2260:O2325),"")</f>
        <v/>
      </c>
      <c r="S2260" s="63"/>
    </row>
    <row r="2261" customFormat="false" ht="24" hidden="false" customHeight="false" outlineLevel="0" collapsed="false">
      <c r="A2261" s="94" t="s">
        <v>575</v>
      </c>
      <c r="B2261" s="95" t="s">
        <v>892</v>
      </c>
      <c r="C2261" s="94" t="str">
        <f aca="false">VLOOKUP(B2261,INSUMOS!$A:$I,2,FALSE())</f>
        <v>SINAPI</v>
      </c>
      <c r="D2261" s="94" t="str">
        <f aca="false">VLOOKUP(B2261,INSUMOS!$A:$I,3,FALSE())</f>
        <v>SOLUCAO PREPARADORA / LIMPADORA PARA PVC, FRASCO COM 1000 CM3</v>
      </c>
      <c r="E2261" s="94" t="str">
        <f aca="false">VLOOKUP(B2261,INSUMOS!$A:$I,4,FALSE())</f>
        <v>Material</v>
      </c>
      <c r="F2261" s="94"/>
      <c r="G2261" s="96" t="str">
        <f aca="false">VLOOKUP(B2261,INSUMOS!$A:$I,5,FALSE())</f>
        <v>UN</v>
      </c>
      <c r="H2261" s="97" t="n">
        <v>0.011</v>
      </c>
      <c r="I2261" s="98" t="n">
        <f aca="false">VLOOKUP(B2261,INSUMOS!$A:$I,8,FALSE())</f>
        <v>68.86</v>
      </c>
      <c r="J2261" s="98" t="n">
        <f aca="false">TRUNC(H2261*I2261,2)</f>
        <v>0.75</v>
      </c>
      <c r="K2261" s="21"/>
      <c r="L2261" s="62" t="n">
        <f aca="false">IF(AND(A2262&lt;&gt;"",A2261=""),L2260+1,L2260)</f>
        <v>210</v>
      </c>
      <c r="M2261" s="78" t="n">
        <f aca="false">IF(OR(A2261="Insumo",A2261="Composição Auxiliar"),J2261,"")</f>
        <v>0.75</v>
      </c>
      <c r="N2261" s="79" t="str">
        <f aca="false">IF(ISNUMBER(SEARCH("COM ENCARGOS COMPLEMENTARES",D2261)),J2261,"")</f>
        <v/>
      </c>
      <c r="O2261" s="79" t="n">
        <f aca="false">IF(N2261&lt;&gt;"","",M2261)</f>
        <v>0.75</v>
      </c>
      <c r="P2261" s="80" t="str">
        <f aca="false">IF(A2261="Composição",A2260,"")</f>
        <v/>
      </c>
      <c r="Q2261" s="79" t="str">
        <f aca="false">IF(P2261&lt;&gt;"",SUMIF(L2261:L2326,L2261,N2261:N2326),"")</f>
        <v/>
      </c>
      <c r="R2261" s="79" t="str">
        <f aca="false">IF(P2261&lt;&gt;"",SUMIF(L2261:L2326,L2261,O2261:O2326),"")</f>
        <v/>
      </c>
      <c r="S2261" s="63"/>
    </row>
    <row r="2262" customFormat="false" ht="13.8" hidden="false" customHeight="false" outlineLevel="0" collapsed="false">
      <c r="A2262" s="94" t="s">
        <v>575</v>
      </c>
      <c r="B2262" s="95" t="s">
        <v>893</v>
      </c>
      <c r="C2262" s="94" t="str">
        <f aca="false">VLOOKUP(B2262,INSUMOS!$A:$I,2,FALSE())</f>
        <v>SINAPI</v>
      </c>
      <c r="D2262" s="94" t="str">
        <f aca="false">VLOOKUP(B2262,INSUMOS!$A:$I,3,FALSE())</f>
        <v>ADESIVO PLASTICO PARA PVC, FRASCO COM *850* GR</v>
      </c>
      <c r="E2262" s="94" t="str">
        <f aca="false">VLOOKUP(B2262,INSUMOS!$A:$I,4,FALSE())</f>
        <v>Material</v>
      </c>
      <c r="F2262" s="94"/>
      <c r="G2262" s="96" t="str">
        <f aca="false">VLOOKUP(B2262,INSUMOS!$A:$I,5,FALSE())</f>
        <v>UN</v>
      </c>
      <c r="H2262" s="97" t="n">
        <v>0.0094</v>
      </c>
      <c r="I2262" s="98" t="n">
        <f aca="false">VLOOKUP(B2262,INSUMOS!$A:$I,8,FALSE())</f>
        <v>60.78</v>
      </c>
      <c r="J2262" s="98" t="n">
        <f aca="false">TRUNC(H2262*I2262,2)</f>
        <v>0.57</v>
      </c>
      <c r="K2262" s="21"/>
      <c r="L2262" s="62" t="n">
        <f aca="false">IF(AND(A2263&lt;&gt;"",A2262=""),L2261+1,L2261)</f>
        <v>210</v>
      </c>
      <c r="M2262" s="78" t="n">
        <f aca="false">IF(OR(A2262="Insumo",A2262="Composição Auxiliar"),J2262,"")</f>
        <v>0.57</v>
      </c>
      <c r="N2262" s="79" t="str">
        <f aca="false">IF(ISNUMBER(SEARCH("COM ENCARGOS COMPLEMENTARES",D2262)),J2262,"")</f>
        <v/>
      </c>
      <c r="O2262" s="79" t="n">
        <f aca="false">IF(N2262&lt;&gt;"","",M2262)</f>
        <v>0.57</v>
      </c>
      <c r="P2262" s="80" t="str">
        <f aca="false">IF(A2262="Composição",A2261,"")</f>
        <v/>
      </c>
      <c r="Q2262" s="79" t="str">
        <f aca="false">IF(P2262&lt;&gt;"",SUMIF(L2262:L2327,L2262,N2262:N2327),"")</f>
        <v/>
      </c>
      <c r="R2262" s="79" t="str">
        <f aca="false">IF(P2262&lt;&gt;"",SUMIF(L2262:L2327,L2262,O2262:O2327),"")</f>
        <v/>
      </c>
      <c r="S2262" s="63"/>
    </row>
    <row r="2263" customFormat="false" ht="24" hidden="false" customHeight="false" outlineLevel="0" collapsed="false">
      <c r="A2263" s="94" t="s">
        <v>575</v>
      </c>
      <c r="B2263" s="95" t="s">
        <v>1268</v>
      </c>
      <c r="C2263" s="94" t="str">
        <f aca="false">VLOOKUP(B2263,INSUMOS!$A:$I,2,FALSE())</f>
        <v>SINAPI</v>
      </c>
      <c r="D2263" s="94" t="str">
        <f aca="false">VLOOKUP(B2263,INSUMOS!$A:$I,3,FALSE())</f>
        <v>JOELHO PVC, SOLDAVEL, 90 GRAUS, 32 MM, COR MARROM, PARA AGUA FRIA PREDIAL</v>
      </c>
      <c r="E2263" s="94" t="str">
        <f aca="false">VLOOKUP(B2263,INSUMOS!$A:$I,4,FALSE())</f>
        <v>Material</v>
      </c>
      <c r="F2263" s="94"/>
      <c r="G2263" s="96" t="str">
        <f aca="false">VLOOKUP(B2263,INSUMOS!$A:$I,5,FALSE())</f>
        <v>UN</v>
      </c>
      <c r="H2263" s="97" t="n">
        <v>1</v>
      </c>
      <c r="I2263" s="98" t="n">
        <f aca="false">VLOOKUP(B2263,INSUMOS!$A:$I,8,FALSE())</f>
        <v>2.19</v>
      </c>
      <c r="J2263" s="98" t="n">
        <f aca="false">TRUNC(H2263*I2263,2)</f>
        <v>2.19</v>
      </c>
      <c r="K2263" s="21"/>
      <c r="L2263" s="62" t="n">
        <f aca="false">IF(AND(A2264&lt;&gt;"",A2263=""),L2262+1,L2262)</f>
        <v>210</v>
      </c>
      <c r="M2263" s="78" t="n">
        <f aca="false">IF(OR(A2263="Insumo",A2263="Composição Auxiliar"),J2263,"")</f>
        <v>2.19</v>
      </c>
      <c r="N2263" s="79" t="str">
        <f aca="false">IF(ISNUMBER(SEARCH("COM ENCARGOS COMPLEMENTARES",D2263)),J2263,"")</f>
        <v/>
      </c>
      <c r="O2263" s="79" t="n">
        <f aca="false">IF(N2263&lt;&gt;"","",M2263)</f>
        <v>2.19</v>
      </c>
      <c r="P2263" s="80" t="str">
        <f aca="false">IF(A2263="Composição",A2262,"")</f>
        <v/>
      </c>
      <c r="Q2263" s="79" t="str">
        <f aca="false">IF(P2263&lt;&gt;"",SUMIF(L2263:L2328,L2263,N2263:N2328),"")</f>
        <v/>
      </c>
      <c r="R2263" s="79" t="str">
        <f aca="false">IF(P2263&lt;&gt;"",SUMIF(L2263:L2328,L2263,O2263:O2328),"")</f>
        <v/>
      </c>
      <c r="S2263" s="63"/>
    </row>
    <row r="2264" customFormat="false" ht="13.8" hidden="false" customHeight="false" outlineLevel="0" collapsed="false">
      <c r="A2264" s="99"/>
      <c r="B2264" s="99"/>
      <c r="C2264" s="99"/>
      <c r="D2264" s="99"/>
      <c r="E2264" s="99"/>
      <c r="F2264" s="100"/>
      <c r="G2264" s="99"/>
      <c r="H2264" s="100"/>
      <c r="I2264" s="99"/>
      <c r="J2264" s="100"/>
      <c r="K2264" s="21"/>
      <c r="L2264" s="62" t="n">
        <f aca="false">IF(AND(A2265&lt;&gt;"",A2264=""),L2263+1,L2263)</f>
        <v>210</v>
      </c>
      <c r="M2264" s="78" t="str">
        <f aca="false">IF(OR(A2264="Insumo",A2264="Composição Auxiliar"),J2264,"")</f>
        <v/>
      </c>
      <c r="N2264" s="79" t="str">
        <f aca="false">IF(ISNUMBER(SEARCH("COM ENCARGOS COMPLEMENTARES",D2264)),J2264,"")</f>
        <v/>
      </c>
      <c r="O2264" s="79" t="str">
        <f aca="false">IF(N2264&lt;&gt;"","",M2264)</f>
        <v/>
      </c>
      <c r="P2264" s="80" t="str">
        <f aca="false">IF(A2264="Composição",A2263,"")</f>
        <v/>
      </c>
      <c r="Q2264" s="79" t="str">
        <f aca="false">IF(P2264&lt;&gt;"",SUMIF(L2264:L2329,L2264,N2264:N2329),"")</f>
        <v/>
      </c>
      <c r="R2264" s="79" t="str">
        <f aca="false">IF(P2264&lt;&gt;"",SUMIF(L2264:L2329,L2264,O2264:O2329),"")</f>
        <v/>
      </c>
      <c r="S2264" s="63"/>
    </row>
    <row r="2265" customFormat="false" ht="13.8" hidden="false" customHeight="true" outlineLevel="0" collapsed="false">
      <c r="A2265" s="99"/>
      <c r="B2265" s="99"/>
      <c r="C2265" s="99"/>
      <c r="D2265" s="99"/>
      <c r="E2265" s="99"/>
      <c r="F2265" s="100"/>
      <c r="G2265" s="99"/>
      <c r="H2265" s="99" t="s">
        <v>580</v>
      </c>
      <c r="I2265" s="99"/>
      <c r="J2265" s="100" t="n">
        <f aca="false">TRUNC(SUMIF(L:L,$L2265,M:M)*(1+$J$9),2)</f>
        <v>11.55</v>
      </c>
      <c r="K2265" s="21"/>
      <c r="L2265" s="62" t="n">
        <f aca="false">IF(AND(A2266&lt;&gt;"",A2265=""),L2264+1,L2264)</f>
        <v>210</v>
      </c>
      <c r="M2265" s="78" t="str">
        <f aca="false">IF(OR(A2265="Insumo",A2265="Composição Auxiliar"),J2265,"")</f>
        <v/>
      </c>
      <c r="N2265" s="79" t="str">
        <f aca="false">IF(ISNUMBER(SEARCH("COM ENCARGOS COMPLEMENTARES",D2265)),J2265,"")</f>
        <v/>
      </c>
      <c r="O2265" s="79" t="str">
        <f aca="false">IF(N2265&lt;&gt;"","",M2265)</f>
        <v/>
      </c>
      <c r="P2265" s="80" t="str">
        <f aca="false">IF(A2265="Composição",A2264,"")</f>
        <v/>
      </c>
      <c r="Q2265" s="79" t="str">
        <f aca="false">IF(P2265&lt;&gt;"",SUMIF(L2265:L2330,L2265,N2265:N2330),"")</f>
        <v/>
      </c>
      <c r="R2265" s="79" t="str">
        <f aca="false">IF(P2265&lt;&gt;"",SUMIF(L2265:L2330,L2265,O2265:O2330),"")</f>
        <v/>
      </c>
      <c r="S2265" s="63"/>
    </row>
    <row r="2266" customFormat="false" ht="13.8" hidden="false" customHeight="false" outlineLevel="0" collapsed="false">
      <c r="A2266" s="101"/>
      <c r="B2266" s="101"/>
      <c r="C2266" s="101"/>
      <c r="D2266" s="101"/>
      <c r="E2266" s="101"/>
      <c r="F2266" s="101"/>
      <c r="G2266" s="101" t="s">
        <v>581</v>
      </c>
      <c r="H2266" s="102" t="s">
        <v>1070</v>
      </c>
      <c r="I2266" s="101" t="s">
        <v>583</v>
      </c>
      <c r="J2266" s="103" t="n">
        <f aca="false">TRUNC(J2265*H2266,2)</f>
        <v>80.85</v>
      </c>
      <c r="K2266" s="21"/>
      <c r="L2266" s="62" t="n">
        <f aca="false">IF(AND(A2267&lt;&gt;"",A2266=""),L2265+1,L2265)</f>
        <v>210</v>
      </c>
      <c r="M2266" s="78" t="str">
        <f aca="false">IF(OR(A2266="Insumo",A2266="Composição Auxiliar"),J2266,"")</f>
        <v/>
      </c>
      <c r="N2266" s="79" t="str">
        <f aca="false">IF(ISNUMBER(SEARCH("COM ENCARGOS COMPLEMENTARES",D2266)),J2266,"")</f>
        <v/>
      </c>
      <c r="O2266" s="79" t="str">
        <f aca="false">IF(N2266&lt;&gt;"","",M2266)</f>
        <v/>
      </c>
      <c r="P2266" s="80" t="str">
        <f aca="false">IF(A2266="Composição",A2265,"")</f>
        <v/>
      </c>
      <c r="Q2266" s="79" t="str">
        <f aca="false">IF(P2266&lt;&gt;"",SUMIF(L2266:L2331,L2266,N2266:N2331),"")</f>
        <v/>
      </c>
      <c r="R2266" s="79" t="str">
        <f aca="false">IF(P2266&lt;&gt;"",SUMIF(L2266:L2331,L2266,O2266:O2331),"")</f>
        <v/>
      </c>
      <c r="S2266" s="63"/>
    </row>
    <row r="2267" customFormat="false" ht="13.8" hidden="false" customHeight="false" outlineLevel="0" collapsed="false">
      <c r="A2267" s="104"/>
      <c r="B2267" s="104"/>
      <c r="C2267" s="104"/>
      <c r="D2267" s="104"/>
      <c r="E2267" s="104"/>
      <c r="F2267" s="104"/>
      <c r="G2267" s="104"/>
      <c r="H2267" s="104"/>
      <c r="I2267" s="104"/>
      <c r="J2267" s="104"/>
      <c r="K2267" s="21"/>
      <c r="L2267" s="62" t="n">
        <f aca="false">IF(AND(A2268&lt;&gt;"",A2267=""),L2266+1,L2266)</f>
        <v>211</v>
      </c>
      <c r="M2267" s="78" t="str">
        <f aca="false">IF(OR(A2267="Insumo",A2267="Composição Auxiliar"),J2267,"")</f>
        <v/>
      </c>
      <c r="N2267" s="79" t="str">
        <f aca="false">IF(ISNUMBER(SEARCH("COM ENCARGOS COMPLEMENTARES",D2267)),J2267,"")</f>
        <v/>
      </c>
      <c r="O2267" s="79" t="str">
        <f aca="false">IF(N2267&lt;&gt;"","",M2267)</f>
        <v/>
      </c>
      <c r="P2267" s="80" t="str">
        <f aca="false">IF(A2267="Composição",A2266,"")</f>
        <v/>
      </c>
      <c r="Q2267" s="79" t="str">
        <f aca="false">IF(P2267&lt;&gt;"",SUMIF(L2267:L2332,L2267,N2267:N2332),"")</f>
        <v/>
      </c>
      <c r="R2267" s="79" t="str">
        <f aca="false">IF(P2267&lt;&gt;"",SUMIF(L2267:L2332,L2267,O2267:O2332),"")</f>
        <v/>
      </c>
      <c r="S2267" s="63"/>
    </row>
    <row r="2268" customFormat="false" ht="14.5" hidden="false" customHeight="true" outlineLevel="0" collapsed="false">
      <c r="A2268" s="81" t="s">
        <v>503</v>
      </c>
      <c r="B2268" s="82" t="s">
        <v>552</v>
      </c>
      <c r="C2268" s="81" t="s">
        <v>553</v>
      </c>
      <c r="D2268" s="81" t="s">
        <v>554</v>
      </c>
      <c r="E2268" s="81" t="s">
        <v>555</v>
      </c>
      <c r="F2268" s="81"/>
      <c r="G2268" s="83" t="s">
        <v>556</v>
      </c>
      <c r="H2268" s="82" t="s">
        <v>557</v>
      </c>
      <c r="I2268" s="82" t="s">
        <v>558</v>
      </c>
      <c r="J2268" s="82" t="s">
        <v>559</v>
      </c>
      <c r="K2268" s="21"/>
      <c r="L2268" s="62" t="n">
        <f aca="false">IF(AND(A2269&lt;&gt;"",A2268=""),L2267+1,L2267)</f>
        <v>211</v>
      </c>
      <c r="M2268" s="78" t="str">
        <f aca="false">IF(OR(A2268="Insumo",A2268="Composição Auxiliar"),J2268,"")</f>
        <v/>
      </c>
      <c r="N2268" s="79" t="str">
        <f aca="false">IF(ISNUMBER(SEARCH("COM ENCARGOS COMPLEMENTARES",D2268)),J2268,"")</f>
        <v/>
      </c>
      <c r="O2268" s="79" t="str">
        <f aca="false">IF(N2268&lt;&gt;"","",M2268)</f>
        <v/>
      </c>
      <c r="P2268" s="80" t="str">
        <f aca="false">IF(A2268="Composição",A2267,"")</f>
        <v/>
      </c>
      <c r="Q2268" s="79" t="str">
        <f aca="false">IF(P2268&lt;&gt;"",SUMIF(L2268:L2333,L2268,N2268:N2333),"")</f>
        <v/>
      </c>
      <c r="R2268" s="79" t="str">
        <f aca="false">IF(P2268&lt;&gt;"",SUMIF(L2268:L2333,L2268,O2268:O2333),"")</f>
        <v/>
      </c>
      <c r="S2268" s="63"/>
    </row>
    <row r="2269" customFormat="false" ht="24" hidden="false" customHeight="true" outlineLevel="0" collapsed="false">
      <c r="A2269" s="84" t="s">
        <v>560</v>
      </c>
      <c r="B2269" s="85" t="s">
        <v>433</v>
      </c>
      <c r="C2269" s="84" t="s">
        <v>561</v>
      </c>
      <c r="D2269" s="84" t="s">
        <v>1270</v>
      </c>
      <c r="E2269" s="84" t="s">
        <v>819</v>
      </c>
      <c r="F2269" s="84"/>
      <c r="G2269" s="86" t="s">
        <v>587</v>
      </c>
      <c r="H2269" s="87" t="n">
        <v>1</v>
      </c>
      <c r="I2269" s="88" t="n">
        <f aca="false">SUMIF(L:L,$L2269,M:M)</f>
        <v>13.43</v>
      </c>
      <c r="J2269" s="88" t="n">
        <f aca="false">TRUNC(H2269*I2269,2)</f>
        <v>13.43</v>
      </c>
      <c r="K2269" s="21"/>
      <c r="L2269" s="62" t="n">
        <f aca="false">IF(AND(A2270&lt;&gt;"",A2269=""),L2268+1,L2268)</f>
        <v>211</v>
      </c>
      <c r="M2269" s="78" t="str">
        <f aca="false">IF(OR(A2269="Insumo",A2269="Composição Auxiliar"),J2269,"")</f>
        <v/>
      </c>
      <c r="N2269" s="79" t="str">
        <f aca="false">IF(ISNUMBER(SEARCH("COM ENCARGOS COMPLEMENTARES",D2269)),J2269,"")</f>
        <v/>
      </c>
      <c r="O2269" s="79" t="str">
        <f aca="false">IF(N2269&lt;&gt;"","",M2269)</f>
        <v/>
      </c>
      <c r="P2269" s="80" t="str">
        <f aca="false">IF(A2269="Composição",A2268,"")</f>
        <v> 10.4.4.3 </v>
      </c>
      <c r="Q2269" s="79" t="n">
        <f aca="false">IF(P2269&lt;&gt;"",SUMIF(L2269:L2334,L2269,N2269:N2334),"")</f>
        <v>8.02</v>
      </c>
      <c r="R2269" s="79" t="n">
        <f aca="false">IF(P2269&lt;&gt;"",SUMIF(L2269:L2334,L2269,O2269:O2334),"")</f>
        <v>5.41</v>
      </c>
      <c r="S2269" s="63"/>
    </row>
    <row r="2270" customFormat="false" ht="24" hidden="false" customHeight="true" outlineLevel="0" collapsed="false">
      <c r="A2270" s="89" t="s">
        <v>565</v>
      </c>
      <c r="B2270" s="90" t="s">
        <v>827</v>
      </c>
      <c r="C2270" s="89" t="s">
        <v>561</v>
      </c>
      <c r="D2270" s="89" t="s">
        <v>828</v>
      </c>
      <c r="E2270" s="89" t="s">
        <v>568</v>
      </c>
      <c r="F2270" s="89"/>
      <c r="G2270" s="91" t="s">
        <v>569</v>
      </c>
      <c r="H2270" s="92" t="n">
        <v>0.1576</v>
      </c>
      <c r="I2270" s="93" t="n">
        <f aca="false">SUMIFS('ANALÍTICA AUXILIARES'!J:J,'ANALÍTICA AUXILIARES'!A:A,"Composição",'ANALÍTICA AUXILIARES'!B:B,$B2270)</f>
        <v>23.32</v>
      </c>
      <c r="J2270" s="93" t="n">
        <f aca="false">TRUNC(H2270*I2270,2)</f>
        <v>3.67</v>
      </c>
      <c r="K2270" s="21"/>
      <c r="L2270" s="62" t="n">
        <f aca="false">IF(AND(A2271&lt;&gt;"",A2270=""),L2269+1,L2269)</f>
        <v>211</v>
      </c>
      <c r="M2270" s="78" t="n">
        <f aca="false">IF(OR(A2270="Insumo",A2270="Composição Auxiliar"),J2270,"")</f>
        <v>3.67</v>
      </c>
      <c r="N2270" s="79" t="n">
        <f aca="false">IF(ISNUMBER(SEARCH("COM ENCARGOS COMPLEMENTARES",D2270)),J2270,"")</f>
        <v>3.67</v>
      </c>
      <c r="O2270" s="79" t="str">
        <f aca="false">IF(N2270&lt;&gt;"","",M2270)</f>
        <v/>
      </c>
      <c r="P2270" s="80" t="str">
        <f aca="false">IF(A2270="Composição",A2269,"")</f>
        <v/>
      </c>
      <c r="Q2270" s="79" t="str">
        <f aca="false">IF(P2270&lt;&gt;"",SUMIF(L2270:L2335,L2270,N2270:N2335),"")</f>
        <v/>
      </c>
      <c r="R2270" s="79" t="str">
        <f aca="false">IF(P2270&lt;&gt;"",SUMIF(L2270:L2335,L2270,O2270:O2335),"")</f>
        <v/>
      </c>
      <c r="S2270" s="63"/>
    </row>
    <row r="2271" customFormat="false" ht="24" hidden="false" customHeight="true" outlineLevel="0" collapsed="false">
      <c r="A2271" s="89" t="s">
        <v>565</v>
      </c>
      <c r="B2271" s="90" t="s">
        <v>820</v>
      </c>
      <c r="C2271" s="89" t="s">
        <v>561</v>
      </c>
      <c r="D2271" s="89" t="s">
        <v>821</v>
      </c>
      <c r="E2271" s="89" t="s">
        <v>568</v>
      </c>
      <c r="F2271" s="89"/>
      <c r="G2271" s="91" t="s">
        <v>569</v>
      </c>
      <c r="H2271" s="92" t="n">
        <v>0.1576</v>
      </c>
      <c r="I2271" s="93" t="n">
        <f aca="false">SUMIFS('ANALÍTICA AUXILIARES'!J:J,'ANALÍTICA AUXILIARES'!A:A,"Composição",'ANALÍTICA AUXILIARES'!B:B,$B2271)</f>
        <v>27.62</v>
      </c>
      <c r="J2271" s="93" t="n">
        <f aca="false">TRUNC(H2271*I2271,2)</f>
        <v>4.35</v>
      </c>
      <c r="K2271" s="21"/>
      <c r="L2271" s="62" t="n">
        <f aca="false">IF(AND(A2272&lt;&gt;"",A2271=""),L2270+1,L2270)</f>
        <v>211</v>
      </c>
      <c r="M2271" s="78" t="n">
        <f aca="false">IF(OR(A2271="Insumo",A2271="Composição Auxiliar"),J2271,"")</f>
        <v>4.35</v>
      </c>
      <c r="N2271" s="79" t="n">
        <f aca="false">IF(ISNUMBER(SEARCH("COM ENCARGOS COMPLEMENTARES",D2271)),J2271,"")</f>
        <v>4.35</v>
      </c>
      <c r="O2271" s="79" t="str">
        <f aca="false">IF(N2271&lt;&gt;"","",M2271)</f>
        <v/>
      </c>
      <c r="P2271" s="80" t="str">
        <f aca="false">IF(A2271="Composição",A2270,"")</f>
        <v/>
      </c>
      <c r="Q2271" s="79" t="str">
        <f aca="false">IF(P2271&lt;&gt;"",SUMIF(L2271:L2336,L2271,N2271:N2336),"")</f>
        <v/>
      </c>
      <c r="R2271" s="79" t="str">
        <f aca="false">IF(P2271&lt;&gt;"",SUMIF(L2271:L2336,L2271,O2271:O2336),"")</f>
        <v/>
      </c>
      <c r="S2271" s="63"/>
    </row>
    <row r="2272" customFormat="false" ht="24" hidden="false" customHeight="false" outlineLevel="0" collapsed="false">
      <c r="A2272" s="94" t="s">
        <v>575</v>
      </c>
      <c r="B2272" s="95" t="s">
        <v>892</v>
      </c>
      <c r="C2272" s="94" t="str">
        <f aca="false">VLOOKUP(B2272,INSUMOS!$A:$I,2,FALSE())</f>
        <v>SINAPI</v>
      </c>
      <c r="D2272" s="94" t="str">
        <f aca="false">VLOOKUP(B2272,INSUMOS!$A:$I,3,FALSE())</f>
        <v>SOLUCAO PREPARADORA / LIMPADORA PARA PVC, FRASCO COM 1000 CM3</v>
      </c>
      <c r="E2272" s="94" t="str">
        <f aca="false">VLOOKUP(B2272,INSUMOS!$A:$I,4,FALSE())</f>
        <v>Material</v>
      </c>
      <c r="F2272" s="94"/>
      <c r="G2272" s="96" t="str">
        <f aca="false">VLOOKUP(B2272,INSUMOS!$A:$I,5,FALSE())</f>
        <v>UN</v>
      </c>
      <c r="H2272" s="97" t="n">
        <v>0.0165</v>
      </c>
      <c r="I2272" s="98" t="n">
        <f aca="false">VLOOKUP(B2272,INSUMOS!$A:$I,8,FALSE())</f>
        <v>68.86</v>
      </c>
      <c r="J2272" s="98" t="n">
        <f aca="false">TRUNC(H2272*I2272,2)</f>
        <v>1.13</v>
      </c>
      <c r="K2272" s="21"/>
      <c r="L2272" s="62" t="n">
        <f aca="false">IF(AND(A2273&lt;&gt;"",A2272=""),L2271+1,L2271)</f>
        <v>211</v>
      </c>
      <c r="M2272" s="78" t="n">
        <f aca="false">IF(OR(A2272="Insumo",A2272="Composição Auxiliar"),J2272,"")</f>
        <v>1.13</v>
      </c>
      <c r="N2272" s="79" t="str">
        <f aca="false">IF(ISNUMBER(SEARCH("COM ENCARGOS COMPLEMENTARES",D2272)),J2272,"")</f>
        <v/>
      </c>
      <c r="O2272" s="79" t="n">
        <f aca="false">IF(N2272&lt;&gt;"","",M2272)</f>
        <v>1.13</v>
      </c>
      <c r="P2272" s="80" t="str">
        <f aca="false">IF(A2272="Composição",A2271,"")</f>
        <v/>
      </c>
      <c r="Q2272" s="79" t="str">
        <f aca="false">IF(P2272&lt;&gt;"",SUMIF(L2272:L2337,L2272,N2272:N2337),"")</f>
        <v/>
      </c>
      <c r="R2272" s="79" t="str">
        <f aca="false">IF(P2272&lt;&gt;"",SUMIF(L2272:L2337,L2272,O2272:O2337),"")</f>
        <v/>
      </c>
      <c r="S2272" s="63"/>
    </row>
    <row r="2273" customFormat="false" ht="13.8" hidden="false" customHeight="false" outlineLevel="0" collapsed="false">
      <c r="A2273" s="94" t="s">
        <v>575</v>
      </c>
      <c r="B2273" s="95" t="s">
        <v>966</v>
      </c>
      <c r="C2273" s="94" t="str">
        <f aca="false">VLOOKUP(B2273,INSUMOS!$A:$I,2,FALSE())</f>
        <v>SINAPI</v>
      </c>
      <c r="D2273" s="94" t="str">
        <f aca="false">VLOOKUP(B2273,INSUMOS!$A:$I,3,FALSE())</f>
        <v>LIXA D'AGUA EM FOLHA, COR PRETA, GRAO 100</v>
      </c>
      <c r="E2273" s="94" t="str">
        <f aca="false">VLOOKUP(B2273,INSUMOS!$A:$I,4,FALSE())</f>
        <v>Material</v>
      </c>
      <c r="F2273" s="94"/>
      <c r="G2273" s="96" t="str">
        <f aca="false">VLOOKUP(B2273,INSUMOS!$A:$I,5,FALSE())</f>
        <v>UN</v>
      </c>
      <c r="H2273" s="97" t="n">
        <v>0.0099</v>
      </c>
      <c r="I2273" s="98" t="n">
        <f aca="false">VLOOKUP(B2273,INSUMOS!$A:$I,8,FALSE())</f>
        <v>2.39</v>
      </c>
      <c r="J2273" s="98" t="n">
        <f aca="false">TRUNC(H2273*I2273,2)</f>
        <v>0.02</v>
      </c>
      <c r="K2273" s="21"/>
      <c r="L2273" s="62" t="n">
        <f aca="false">IF(AND(A2274&lt;&gt;"",A2273=""),L2272+1,L2272)</f>
        <v>211</v>
      </c>
      <c r="M2273" s="78" t="n">
        <f aca="false">IF(OR(A2273="Insumo",A2273="Composição Auxiliar"),J2273,"")</f>
        <v>0.02</v>
      </c>
      <c r="N2273" s="79" t="str">
        <f aca="false">IF(ISNUMBER(SEARCH("COM ENCARGOS COMPLEMENTARES",D2273)),J2273,"")</f>
        <v/>
      </c>
      <c r="O2273" s="79" t="n">
        <f aca="false">IF(N2273&lt;&gt;"","",M2273)</f>
        <v>0.02</v>
      </c>
      <c r="P2273" s="80" t="str">
        <f aca="false">IF(A2273="Composição",A2272,"")</f>
        <v/>
      </c>
      <c r="Q2273" s="79" t="str">
        <f aca="false">IF(P2273&lt;&gt;"",SUMIF(L2273:L2338,L2273,N2273:N2338),"")</f>
        <v/>
      </c>
      <c r="R2273" s="79" t="str">
        <f aca="false">IF(P2273&lt;&gt;"",SUMIF(L2273:L2338,L2273,O2273:O2338),"")</f>
        <v/>
      </c>
      <c r="S2273" s="63"/>
    </row>
    <row r="2274" customFormat="false" ht="24" hidden="false" customHeight="false" outlineLevel="0" collapsed="false">
      <c r="A2274" s="94" t="s">
        <v>575</v>
      </c>
      <c r="B2274" s="95" t="s">
        <v>1271</v>
      </c>
      <c r="C2274" s="94" t="str">
        <f aca="false">VLOOKUP(B2274,INSUMOS!$A:$I,2,FALSE())</f>
        <v>SINAPI</v>
      </c>
      <c r="D2274" s="94" t="str">
        <f aca="false">VLOOKUP(B2274,INSUMOS!$A:$I,3,FALSE())</f>
        <v>TE SOLDAVEL, PVC, 90 GRAUS, 32 MM, PARA AGUA FRIA PREDIAL (NBR 5648)</v>
      </c>
      <c r="E2274" s="94" t="str">
        <f aca="false">VLOOKUP(B2274,INSUMOS!$A:$I,4,FALSE())</f>
        <v>Material</v>
      </c>
      <c r="F2274" s="94"/>
      <c r="G2274" s="96" t="str">
        <f aca="false">VLOOKUP(B2274,INSUMOS!$A:$I,5,FALSE())</f>
        <v>UN</v>
      </c>
      <c r="H2274" s="97" t="n">
        <v>1</v>
      </c>
      <c r="I2274" s="98" t="n">
        <f aca="false">VLOOKUP(B2274,INSUMOS!$A:$I,8,FALSE())</f>
        <v>3.41</v>
      </c>
      <c r="J2274" s="98" t="n">
        <f aca="false">TRUNC(H2274*I2274,2)</f>
        <v>3.41</v>
      </c>
      <c r="K2274" s="21"/>
      <c r="L2274" s="62" t="n">
        <f aca="false">IF(AND(A2275&lt;&gt;"",A2274=""),L2273+1,L2273)</f>
        <v>211</v>
      </c>
      <c r="M2274" s="78" t="n">
        <f aca="false">IF(OR(A2274="Insumo",A2274="Composição Auxiliar"),J2274,"")</f>
        <v>3.41</v>
      </c>
      <c r="N2274" s="79" t="str">
        <f aca="false">IF(ISNUMBER(SEARCH("COM ENCARGOS COMPLEMENTARES",D2274)),J2274,"")</f>
        <v/>
      </c>
      <c r="O2274" s="79" t="n">
        <f aca="false">IF(N2274&lt;&gt;"","",M2274)</f>
        <v>3.41</v>
      </c>
      <c r="P2274" s="80" t="str">
        <f aca="false">IF(A2274="Composição",A2273,"")</f>
        <v/>
      </c>
      <c r="Q2274" s="79" t="str">
        <f aca="false">IF(P2274&lt;&gt;"",SUMIF(L2274:L2339,L2274,N2274:N2339),"")</f>
        <v/>
      </c>
      <c r="R2274" s="79" t="str">
        <f aca="false">IF(P2274&lt;&gt;"",SUMIF(L2274:L2339,L2274,O2274:O2339),"")</f>
        <v/>
      </c>
      <c r="S2274" s="63"/>
    </row>
    <row r="2275" customFormat="false" ht="13.8" hidden="false" customHeight="false" outlineLevel="0" collapsed="false">
      <c r="A2275" s="94" t="s">
        <v>575</v>
      </c>
      <c r="B2275" s="95" t="s">
        <v>893</v>
      </c>
      <c r="C2275" s="94" t="str">
        <f aca="false">VLOOKUP(B2275,INSUMOS!$A:$I,2,FALSE())</f>
        <v>SINAPI</v>
      </c>
      <c r="D2275" s="94" t="str">
        <f aca="false">VLOOKUP(B2275,INSUMOS!$A:$I,3,FALSE())</f>
        <v>ADESIVO PLASTICO PARA PVC, FRASCO COM *850* GR</v>
      </c>
      <c r="E2275" s="94" t="str">
        <f aca="false">VLOOKUP(B2275,INSUMOS!$A:$I,4,FALSE())</f>
        <v>Material</v>
      </c>
      <c r="F2275" s="94"/>
      <c r="G2275" s="96" t="str">
        <f aca="false">VLOOKUP(B2275,INSUMOS!$A:$I,5,FALSE())</f>
        <v>UN</v>
      </c>
      <c r="H2275" s="97" t="n">
        <v>0.0141</v>
      </c>
      <c r="I2275" s="98" t="n">
        <f aca="false">VLOOKUP(B2275,INSUMOS!$A:$I,8,FALSE())</f>
        <v>60.78</v>
      </c>
      <c r="J2275" s="98" t="n">
        <f aca="false">TRUNC(H2275*I2275,2)</f>
        <v>0.85</v>
      </c>
      <c r="K2275" s="21"/>
      <c r="L2275" s="62" t="n">
        <f aca="false">IF(AND(A2276&lt;&gt;"",A2275=""),L2274+1,L2274)</f>
        <v>211</v>
      </c>
      <c r="M2275" s="78" t="n">
        <f aca="false">IF(OR(A2275="Insumo",A2275="Composição Auxiliar"),J2275,"")</f>
        <v>0.85</v>
      </c>
      <c r="N2275" s="79" t="str">
        <f aca="false">IF(ISNUMBER(SEARCH("COM ENCARGOS COMPLEMENTARES",D2275)),J2275,"")</f>
        <v/>
      </c>
      <c r="O2275" s="79" t="n">
        <f aca="false">IF(N2275&lt;&gt;"","",M2275)</f>
        <v>0.85</v>
      </c>
      <c r="P2275" s="80" t="str">
        <f aca="false">IF(A2275="Composição",A2274,"")</f>
        <v/>
      </c>
      <c r="Q2275" s="79" t="str">
        <f aca="false">IF(P2275&lt;&gt;"",SUMIF(L2275:L2340,L2275,N2275:N2340),"")</f>
        <v/>
      </c>
      <c r="R2275" s="79" t="str">
        <f aca="false">IF(P2275&lt;&gt;"",SUMIF(L2275:L2340,L2275,O2275:O2340),"")</f>
        <v/>
      </c>
      <c r="S2275" s="63"/>
    </row>
    <row r="2276" customFormat="false" ht="13.8" hidden="false" customHeight="false" outlineLevel="0" collapsed="false">
      <c r="A2276" s="99"/>
      <c r="B2276" s="99"/>
      <c r="C2276" s="99"/>
      <c r="D2276" s="99"/>
      <c r="E2276" s="99"/>
      <c r="F2276" s="100"/>
      <c r="G2276" s="99"/>
      <c r="H2276" s="100"/>
      <c r="I2276" s="99"/>
      <c r="J2276" s="100"/>
      <c r="K2276" s="21"/>
      <c r="L2276" s="62" t="n">
        <f aca="false">IF(AND(A2277&lt;&gt;"",A2276=""),L2275+1,L2275)</f>
        <v>211</v>
      </c>
      <c r="M2276" s="78" t="str">
        <f aca="false">IF(OR(A2276="Insumo",A2276="Composição Auxiliar"),J2276,"")</f>
        <v/>
      </c>
      <c r="N2276" s="79" t="str">
        <f aca="false">IF(ISNUMBER(SEARCH("COM ENCARGOS COMPLEMENTARES",D2276)),J2276,"")</f>
        <v/>
      </c>
      <c r="O2276" s="79" t="str">
        <f aca="false">IF(N2276&lt;&gt;"","",M2276)</f>
        <v/>
      </c>
      <c r="P2276" s="80" t="str">
        <f aca="false">IF(A2276="Composição",A2275,"")</f>
        <v/>
      </c>
      <c r="Q2276" s="79" t="str">
        <f aca="false">IF(P2276&lt;&gt;"",SUMIF(L2276:L2341,L2276,N2276:N2341),"")</f>
        <v/>
      </c>
      <c r="R2276" s="79" t="str">
        <f aca="false">IF(P2276&lt;&gt;"",SUMIF(L2276:L2341,L2276,O2276:O2341),"")</f>
        <v/>
      </c>
      <c r="S2276" s="63"/>
    </row>
    <row r="2277" customFormat="false" ht="13.8" hidden="false" customHeight="true" outlineLevel="0" collapsed="false">
      <c r="A2277" s="99"/>
      <c r="B2277" s="99"/>
      <c r="C2277" s="99"/>
      <c r="D2277" s="99"/>
      <c r="E2277" s="99"/>
      <c r="F2277" s="100"/>
      <c r="G2277" s="99"/>
      <c r="H2277" s="99" t="s">
        <v>580</v>
      </c>
      <c r="I2277" s="99"/>
      <c r="J2277" s="100" t="n">
        <f aca="false">TRUNC(SUMIF(L:L,$L2277,M:M)*(1+$J$9),2)</f>
        <v>16.28</v>
      </c>
      <c r="K2277" s="21"/>
      <c r="L2277" s="62" t="n">
        <f aca="false">IF(AND(A2278&lt;&gt;"",A2277=""),L2276+1,L2276)</f>
        <v>211</v>
      </c>
      <c r="M2277" s="78" t="str">
        <f aca="false">IF(OR(A2277="Insumo",A2277="Composição Auxiliar"),J2277,"")</f>
        <v/>
      </c>
      <c r="N2277" s="79" t="str">
        <f aca="false">IF(ISNUMBER(SEARCH("COM ENCARGOS COMPLEMENTARES",D2277)),J2277,"")</f>
        <v/>
      </c>
      <c r="O2277" s="79" t="str">
        <f aca="false">IF(N2277&lt;&gt;"","",M2277)</f>
        <v/>
      </c>
      <c r="P2277" s="80" t="str">
        <f aca="false">IF(A2277="Composição",A2276,"")</f>
        <v/>
      </c>
      <c r="Q2277" s="79" t="str">
        <f aca="false">IF(P2277&lt;&gt;"",SUMIF(L2277:L2342,L2277,N2277:N2342),"")</f>
        <v/>
      </c>
      <c r="R2277" s="79" t="str">
        <f aca="false">IF(P2277&lt;&gt;"",SUMIF(L2277:L2342,L2277,O2277:O2342),"")</f>
        <v/>
      </c>
      <c r="S2277" s="63"/>
    </row>
    <row r="2278" customFormat="false" ht="13.8" hidden="false" customHeight="false" outlineLevel="0" collapsed="false">
      <c r="A2278" s="101"/>
      <c r="B2278" s="101"/>
      <c r="C2278" s="101"/>
      <c r="D2278" s="101"/>
      <c r="E2278" s="101"/>
      <c r="F2278" s="101"/>
      <c r="G2278" s="101" t="s">
        <v>581</v>
      </c>
      <c r="H2278" s="102" t="s">
        <v>595</v>
      </c>
      <c r="I2278" s="101" t="s">
        <v>583</v>
      </c>
      <c r="J2278" s="103" t="n">
        <f aca="false">TRUNC(J2277*H2278,2)</f>
        <v>16.28</v>
      </c>
      <c r="K2278" s="21"/>
      <c r="L2278" s="62" t="n">
        <f aca="false">IF(AND(A2279&lt;&gt;"",A2278=""),L2277+1,L2277)</f>
        <v>211</v>
      </c>
      <c r="M2278" s="78" t="str">
        <f aca="false">IF(OR(A2278="Insumo",A2278="Composição Auxiliar"),J2278,"")</f>
        <v/>
      </c>
      <c r="N2278" s="79" t="str">
        <f aca="false">IF(ISNUMBER(SEARCH("COM ENCARGOS COMPLEMENTARES",D2278)),J2278,"")</f>
        <v/>
      </c>
      <c r="O2278" s="79" t="str">
        <f aca="false">IF(N2278&lt;&gt;"","",M2278)</f>
        <v/>
      </c>
      <c r="P2278" s="80" t="str">
        <f aca="false">IF(A2278="Composição",A2277,"")</f>
        <v/>
      </c>
      <c r="Q2278" s="79" t="str">
        <f aca="false">IF(P2278&lt;&gt;"",SUMIF(L2278:L2343,L2278,N2278:N2343),"")</f>
        <v/>
      </c>
      <c r="R2278" s="79" t="str">
        <f aca="false">IF(P2278&lt;&gt;"",SUMIF(L2278:L2343,L2278,O2278:O2343),"")</f>
        <v/>
      </c>
      <c r="S2278" s="63"/>
    </row>
    <row r="2279" customFormat="false" ht="13.8" hidden="false" customHeight="false" outlineLevel="0" collapsed="false">
      <c r="A2279" s="104"/>
      <c r="B2279" s="104"/>
      <c r="C2279" s="104"/>
      <c r="D2279" s="104"/>
      <c r="E2279" s="104"/>
      <c r="F2279" s="104"/>
      <c r="G2279" s="104"/>
      <c r="H2279" s="104"/>
      <c r="I2279" s="104"/>
      <c r="J2279" s="104"/>
      <c r="K2279" s="21"/>
      <c r="L2279" s="62" t="n">
        <f aca="false">IF(AND(A2280&lt;&gt;"",A2279=""),L2278+1,L2278)</f>
        <v>212</v>
      </c>
      <c r="M2279" s="78" t="str">
        <f aca="false">IF(OR(A2279="Insumo",A2279="Composição Auxiliar"),J2279,"")</f>
        <v/>
      </c>
      <c r="N2279" s="79" t="str">
        <f aca="false">IF(ISNUMBER(SEARCH("COM ENCARGOS COMPLEMENTARES",D2279)),J2279,"")</f>
        <v/>
      </c>
      <c r="O2279" s="79" t="str">
        <f aca="false">IF(N2279&lt;&gt;"","",M2279)</f>
        <v/>
      </c>
      <c r="P2279" s="80" t="str">
        <f aca="false">IF(A2279="Composição",A2278,"")</f>
        <v/>
      </c>
      <c r="Q2279" s="79" t="str">
        <f aca="false">IF(P2279&lt;&gt;"",SUMIF(L2279:L2344,L2279,N2279:N2344),"")</f>
        <v/>
      </c>
      <c r="R2279" s="79" t="str">
        <f aca="false">IF(P2279&lt;&gt;"",SUMIF(L2279:L2344,L2279,O2279:O2344),"")</f>
        <v/>
      </c>
      <c r="S2279" s="63"/>
    </row>
    <row r="2280" customFormat="false" ht="13.8" hidden="false" customHeight="false" outlineLevel="0" collapsed="false">
      <c r="A2280" s="74" t="s">
        <v>504</v>
      </c>
      <c r="B2280" s="74"/>
      <c r="C2280" s="74"/>
      <c r="D2280" s="74" t="s">
        <v>169</v>
      </c>
      <c r="E2280" s="74"/>
      <c r="F2280" s="74"/>
      <c r="G2280" s="74"/>
      <c r="H2280" s="75"/>
      <c r="I2280" s="74"/>
      <c r="J2280" s="76"/>
      <c r="K2280" s="21"/>
      <c r="L2280" s="62" t="n">
        <f aca="false">IF(AND(A2281&lt;&gt;"",A2280=""),L2279+1,L2279)</f>
        <v>212</v>
      </c>
      <c r="M2280" s="78" t="str">
        <f aca="false">IF(OR(A2280="Insumo",A2280="Composição Auxiliar"),J2280,"")</f>
        <v/>
      </c>
      <c r="N2280" s="79" t="str">
        <f aca="false">IF(ISNUMBER(SEARCH("COM ENCARGOS COMPLEMENTARES",D2280)),J2280,"")</f>
        <v/>
      </c>
      <c r="O2280" s="79" t="str">
        <f aca="false">IF(N2280&lt;&gt;"","",M2280)</f>
        <v/>
      </c>
      <c r="P2280" s="80" t="str">
        <f aca="false">IF(A2280="Composição",A2279,"")</f>
        <v/>
      </c>
      <c r="Q2280" s="79" t="str">
        <f aca="false">IF(P2280&lt;&gt;"",SUMIF(L2280:L2345,L2280,N2280:N2345),"")</f>
        <v/>
      </c>
      <c r="R2280" s="79" t="str">
        <f aca="false">IF(P2280&lt;&gt;"",SUMIF(L2280:L2345,L2280,O2280:O2345),"")</f>
        <v/>
      </c>
      <c r="S2280" s="63"/>
    </row>
    <row r="2281" customFormat="false" ht="14.5" hidden="false" customHeight="true" outlineLevel="0" collapsed="false">
      <c r="A2281" s="81" t="s">
        <v>505</v>
      </c>
      <c r="B2281" s="82" t="s">
        <v>552</v>
      </c>
      <c r="C2281" s="81" t="s">
        <v>553</v>
      </c>
      <c r="D2281" s="81" t="s">
        <v>554</v>
      </c>
      <c r="E2281" s="81" t="s">
        <v>555</v>
      </c>
      <c r="F2281" s="81"/>
      <c r="G2281" s="83" t="s">
        <v>556</v>
      </c>
      <c r="H2281" s="82" t="s">
        <v>557</v>
      </c>
      <c r="I2281" s="82" t="s">
        <v>558</v>
      </c>
      <c r="J2281" s="82" t="s">
        <v>559</v>
      </c>
      <c r="K2281" s="21"/>
      <c r="L2281" s="62" t="n">
        <f aca="false">IF(AND(A2282&lt;&gt;"",A2281=""),L2280+1,L2280)</f>
        <v>212</v>
      </c>
      <c r="M2281" s="78" t="str">
        <f aca="false">IF(OR(A2281="Insumo",A2281="Composição Auxiliar"),J2281,"")</f>
        <v/>
      </c>
      <c r="N2281" s="79" t="str">
        <f aca="false">IF(ISNUMBER(SEARCH("COM ENCARGOS COMPLEMENTARES",D2281)),J2281,"")</f>
        <v/>
      </c>
      <c r="O2281" s="79" t="str">
        <f aca="false">IF(N2281&lt;&gt;"","",M2281)</f>
        <v/>
      </c>
      <c r="P2281" s="80" t="str">
        <f aca="false">IF(A2281="Composição",A2280,"")</f>
        <v/>
      </c>
      <c r="Q2281" s="79" t="str">
        <f aca="false">IF(P2281&lt;&gt;"",SUMIF(L2281:L2346,L2281,N2281:N2346),"")</f>
        <v/>
      </c>
      <c r="R2281" s="79" t="str">
        <f aca="false">IF(P2281&lt;&gt;"",SUMIF(L2281:L2346,L2281,O2281:O2346),"")</f>
        <v/>
      </c>
      <c r="S2281" s="63"/>
    </row>
    <row r="2282" customFormat="false" ht="24" hidden="false" customHeight="true" outlineLevel="0" collapsed="false">
      <c r="A2282" s="84" t="s">
        <v>560</v>
      </c>
      <c r="B2282" s="85" t="s">
        <v>228</v>
      </c>
      <c r="C2282" s="84" t="s">
        <v>584</v>
      </c>
      <c r="D2282" s="84" t="s">
        <v>969</v>
      </c>
      <c r="E2282" s="84" t="s">
        <v>912</v>
      </c>
      <c r="F2282" s="84"/>
      <c r="G2282" s="86" t="s">
        <v>587</v>
      </c>
      <c r="H2282" s="87" t="n">
        <v>1</v>
      </c>
      <c r="I2282" s="88" t="n">
        <f aca="false">SUMIF(L:L,$L2282,M:M)</f>
        <v>27.28</v>
      </c>
      <c r="J2282" s="88" t="n">
        <f aca="false">TRUNC(H2282*I2282,2)</f>
        <v>27.28</v>
      </c>
      <c r="K2282" s="21"/>
      <c r="L2282" s="62" t="n">
        <f aca="false">IF(AND(A2283&lt;&gt;"",A2282=""),L2281+1,L2281)</f>
        <v>212</v>
      </c>
      <c r="M2282" s="78" t="str">
        <f aca="false">IF(OR(A2282="Insumo",A2282="Composição Auxiliar"),J2282,"")</f>
        <v/>
      </c>
      <c r="N2282" s="79" t="str">
        <f aca="false">IF(ISNUMBER(SEARCH("COM ENCARGOS COMPLEMENTARES",D2282)),J2282,"")</f>
        <v/>
      </c>
      <c r="O2282" s="79" t="str">
        <f aca="false">IF(N2282&lt;&gt;"","",M2282)</f>
        <v/>
      </c>
      <c r="P2282" s="80" t="str">
        <f aca="false">IF(A2282="Composição",A2281,"")</f>
        <v> 10.4.5.1 </v>
      </c>
      <c r="Q2282" s="79" t="n">
        <f aca="false">IF(P2282&lt;&gt;"",SUMIF(L2282:L2347,L2282,N2282:N2347),"")</f>
        <v>12.81</v>
      </c>
      <c r="R2282" s="79" t="n">
        <f aca="false">IF(P2282&lt;&gt;"",SUMIF(L2282:L2347,L2282,O2282:O2347),"")</f>
        <v>14.47</v>
      </c>
      <c r="S2282" s="63"/>
    </row>
    <row r="2283" customFormat="false" ht="24" hidden="false" customHeight="true" outlineLevel="0" collapsed="false">
      <c r="A2283" s="89" t="s">
        <v>565</v>
      </c>
      <c r="B2283" s="90" t="s">
        <v>649</v>
      </c>
      <c r="C2283" s="89" t="s">
        <v>561</v>
      </c>
      <c r="D2283" s="89" t="s">
        <v>650</v>
      </c>
      <c r="E2283" s="89" t="s">
        <v>568</v>
      </c>
      <c r="F2283" s="89"/>
      <c r="G2283" s="91" t="s">
        <v>569</v>
      </c>
      <c r="H2283" s="92" t="n">
        <v>0.25</v>
      </c>
      <c r="I2283" s="93" t="n">
        <f aca="false">SUMIFS('ANALÍTICA AUXILIARES'!J:J,'ANALÍTICA AUXILIARES'!A:A,"Composição",'ANALÍTICA AUXILIARES'!B:B,$B2283)</f>
        <v>28.34</v>
      </c>
      <c r="J2283" s="93" t="n">
        <f aca="false">TRUNC(H2283*I2283,2)</f>
        <v>7.08</v>
      </c>
      <c r="K2283" s="21"/>
      <c r="L2283" s="62" t="n">
        <f aca="false">IF(AND(A2284&lt;&gt;"",A2283=""),L2282+1,L2282)</f>
        <v>212</v>
      </c>
      <c r="M2283" s="78" t="n">
        <f aca="false">IF(OR(A2283="Insumo",A2283="Composição Auxiliar"),J2283,"")</f>
        <v>7.08</v>
      </c>
      <c r="N2283" s="79" t="n">
        <f aca="false">IF(ISNUMBER(SEARCH("COM ENCARGOS COMPLEMENTARES",D2283)),J2283,"")</f>
        <v>7.08</v>
      </c>
      <c r="O2283" s="79" t="str">
        <f aca="false">IF(N2283&lt;&gt;"","",M2283)</f>
        <v/>
      </c>
      <c r="P2283" s="80" t="str">
        <f aca="false">IF(A2283="Composição",A2282,"")</f>
        <v/>
      </c>
      <c r="Q2283" s="79" t="str">
        <f aca="false">IF(P2283&lt;&gt;"",SUMIF(L2283:L2348,L2283,N2283:N2348),"")</f>
        <v/>
      </c>
      <c r="R2283" s="79" t="str">
        <f aca="false">IF(P2283&lt;&gt;"",SUMIF(L2283:L2348,L2283,O2283:O2348),"")</f>
        <v/>
      </c>
      <c r="S2283" s="63"/>
    </row>
    <row r="2284" customFormat="false" ht="24" hidden="false" customHeight="true" outlineLevel="0" collapsed="false">
      <c r="A2284" s="89" t="s">
        <v>565</v>
      </c>
      <c r="B2284" s="90" t="s">
        <v>573</v>
      </c>
      <c r="C2284" s="89" t="s">
        <v>561</v>
      </c>
      <c r="D2284" s="89" t="s">
        <v>574</v>
      </c>
      <c r="E2284" s="89" t="s">
        <v>568</v>
      </c>
      <c r="F2284" s="89"/>
      <c r="G2284" s="91" t="s">
        <v>569</v>
      </c>
      <c r="H2284" s="92" t="n">
        <v>0.25</v>
      </c>
      <c r="I2284" s="93" t="n">
        <f aca="false">SUMIFS('ANALÍTICA AUXILIARES'!J:J,'ANALÍTICA AUXILIARES'!A:A,"Composição",'ANALÍTICA AUXILIARES'!B:B,$B2284)</f>
        <v>22.95</v>
      </c>
      <c r="J2284" s="93" t="n">
        <f aca="false">TRUNC(H2284*I2284,2)</f>
        <v>5.73</v>
      </c>
      <c r="K2284" s="21"/>
      <c r="L2284" s="62" t="n">
        <f aca="false">IF(AND(A2285&lt;&gt;"",A2284=""),L2283+1,L2283)</f>
        <v>212</v>
      </c>
      <c r="M2284" s="78" t="n">
        <f aca="false">IF(OR(A2284="Insumo",A2284="Composição Auxiliar"),J2284,"")</f>
        <v>5.73</v>
      </c>
      <c r="N2284" s="79" t="n">
        <f aca="false">IF(ISNUMBER(SEARCH("COM ENCARGOS COMPLEMENTARES",D2284)),J2284,"")</f>
        <v>5.73</v>
      </c>
      <c r="O2284" s="79" t="str">
        <f aca="false">IF(N2284&lt;&gt;"","",M2284)</f>
        <v/>
      </c>
      <c r="P2284" s="80" t="str">
        <f aca="false">IF(A2284="Composição",A2283,"")</f>
        <v/>
      </c>
      <c r="Q2284" s="79" t="str">
        <f aca="false">IF(P2284&lt;&gt;"",SUMIF(L2284:L2349,L2284,N2284:N2349),"")</f>
        <v/>
      </c>
      <c r="R2284" s="79" t="str">
        <f aca="false">IF(P2284&lt;&gt;"",SUMIF(L2284:L2349,L2284,O2284:O2349),"")</f>
        <v/>
      </c>
      <c r="S2284" s="63"/>
    </row>
    <row r="2285" customFormat="false" ht="13.8" hidden="false" customHeight="false" outlineLevel="0" collapsed="false">
      <c r="A2285" s="94" t="s">
        <v>575</v>
      </c>
      <c r="B2285" s="95" t="s">
        <v>916</v>
      </c>
      <c r="C2285" s="94" t="str">
        <f aca="false">VLOOKUP(B2285,INSUMOS!$A:$I,2,FALSE())</f>
        <v>ORSE</v>
      </c>
      <c r="D2285" s="94" t="str">
        <f aca="false">VLOOKUP(B2285,INSUMOS!$A:$I,3,FALSE())</f>
        <v>ARRUELA LISA DE 3/8"</v>
      </c>
      <c r="E2285" s="94" t="str">
        <f aca="false">VLOOKUP(B2285,INSUMOS!$A:$I,4,FALSE())</f>
        <v>Material</v>
      </c>
      <c r="F2285" s="94"/>
      <c r="G2285" s="96" t="str">
        <f aca="false">VLOOKUP(B2285,INSUMOS!$A:$I,5,FALSE())</f>
        <v>un</v>
      </c>
      <c r="H2285" s="97" t="n">
        <v>3</v>
      </c>
      <c r="I2285" s="98" t="n">
        <f aca="false">VLOOKUP(B2285,INSUMOS!$A:$I,8,FALSE())</f>
        <v>0.12</v>
      </c>
      <c r="J2285" s="98" t="n">
        <f aca="false">TRUNC(H2285*I2285,2)</f>
        <v>0.36</v>
      </c>
      <c r="K2285" s="21"/>
      <c r="L2285" s="62" t="n">
        <f aca="false">IF(AND(A2286&lt;&gt;"",A2285=""),L2284+1,L2284)</f>
        <v>212</v>
      </c>
      <c r="M2285" s="78" t="n">
        <f aca="false">IF(OR(A2285="Insumo",A2285="Composição Auxiliar"),J2285,"")</f>
        <v>0.36</v>
      </c>
      <c r="N2285" s="79" t="str">
        <f aca="false">IF(ISNUMBER(SEARCH("COM ENCARGOS COMPLEMENTARES",D2285)),J2285,"")</f>
        <v/>
      </c>
      <c r="O2285" s="79" t="n">
        <f aca="false">IF(N2285&lt;&gt;"","",M2285)</f>
        <v>0.36</v>
      </c>
      <c r="P2285" s="80" t="str">
        <f aca="false">IF(A2285="Composição",A2284,"")</f>
        <v/>
      </c>
      <c r="Q2285" s="79" t="str">
        <f aca="false">IF(P2285&lt;&gt;"",SUMIF(L2285:L2350,L2285,N2285:N2350),"")</f>
        <v/>
      </c>
      <c r="R2285" s="79" t="str">
        <f aca="false">IF(P2285&lt;&gt;"",SUMIF(L2285:L2350,L2285,O2285:O2350),"")</f>
        <v/>
      </c>
      <c r="S2285" s="63"/>
    </row>
    <row r="2286" customFormat="false" ht="24" hidden="false" customHeight="false" outlineLevel="0" collapsed="false">
      <c r="A2286" s="94" t="s">
        <v>575</v>
      </c>
      <c r="B2286" s="95" t="s">
        <v>915</v>
      </c>
      <c r="C2286" s="94" t="str">
        <f aca="false">VLOOKUP(B2286,INSUMOS!$A:$I,2,FALSE())</f>
        <v>SINAPI</v>
      </c>
      <c r="D2286" s="94" t="str">
        <f aca="false">VLOOKUP(B2286,INSUMOS!$A:$I,3,FALSE())</f>
        <v>PARAFUSO DE ACO ZINCADO, TIPO CHUMBADOR PARABOLT, DIAMETRO 3/8", COMPRIMENTO 75 MM</v>
      </c>
      <c r="E2286" s="94" t="str">
        <f aca="false">VLOOKUP(B2286,INSUMOS!$A:$I,4,FALSE())</f>
        <v>Material</v>
      </c>
      <c r="F2286" s="94"/>
      <c r="G2286" s="96" t="str">
        <f aca="false">VLOOKUP(B2286,INSUMOS!$A:$I,5,FALSE())</f>
        <v>UN</v>
      </c>
      <c r="H2286" s="97" t="n">
        <v>1</v>
      </c>
      <c r="I2286" s="98" t="n">
        <f aca="false">VLOOKUP(B2286,INSUMOS!$A:$I,8,FALSE())</f>
        <v>3.29</v>
      </c>
      <c r="J2286" s="98" t="n">
        <f aca="false">TRUNC(H2286*I2286,2)</f>
        <v>3.29</v>
      </c>
      <c r="K2286" s="21"/>
      <c r="L2286" s="62" t="n">
        <f aca="false">IF(AND(A2287&lt;&gt;"",A2286=""),L2285+1,L2285)</f>
        <v>212</v>
      </c>
      <c r="M2286" s="78" t="n">
        <f aca="false">IF(OR(A2286="Insumo",A2286="Composição Auxiliar"),J2286,"")</f>
        <v>3.29</v>
      </c>
      <c r="N2286" s="79" t="str">
        <f aca="false">IF(ISNUMBER(SEARCH("COM ENCARGOS COMPLEMENTARES",D2286)),J2286,"")</f>
        <v/>
      </c>
      <c r="O2286" s="79" t="n">
        <f aca="false">IF(N2286&lt;&gt;"","",M2286)</f>
        <v>3.29</v>
      </c>
      <c r="P2286" s="80" t="str">
        <f aca="false">IF(A2286="Composição",A2285,"")</f>
        <v/>
      </c>
      <c r="Q2286" s="79" t="str">
        <f aca="false">IF(P2286&lt;&gt;"",SUMIF(L2286:L2351,L2286,N2286:N2351),"")</f>
        <v/>
      </c>
      <c r="R2286" s="79" t="str">
        <f aca="false">IF(P2286&lt;&gt;"",SUMIF(L2286:L2351,L2286,O2286:O2351),"")</f>
        <v/>
      </c>
      <c r="S2286" s="63"/>
    </row>
    <row r="2287" customFormat="false" ht="13.8" hidden="false" customHeight="false" outlineLevel="0" collapsed="false">
      <c r="A2287" s="94" t="s">
        <v>575</v>
      </c>
      <c r="B2287" s="95" t="s">
        <v>913</v>
      </c>
      <c r="C2287" s="94" t="str">
        <f aca="false">VLOOKUP(B2287,INSUMOS!$A:$I,2,FALSE())</f>
        <v>SINAPI</v>
      </c>
      <c r="D2287" s="94" t="str">
        <f aca="false">VLOOKUP(B2287,INSUMOS!$A:$I,3,FALSE())</f>
        <v>PORCA ZINCADA, SEXTAVADA, DIAMETRO 3/8"</v>
      </c>
      <c r="E2287" s="94" t="str">
        <f aca="false">VLOOKUP(B2287,INSUMOS!$A:$I,4,FALSE())</f>
        <v>Material</v>
      </c>
      <c r="F2287" s="94"/>
      <c r="G2287" s="96" t="str">
        <f aca="false">VLOOKUP(B2287,INSUMOS!$A:$I,5,FALSE())</f>
        <v>UN</v>
      </c>
      <c r="H2287" s="97" t="n">
        <v>3</v>
      </c>
      <c r="I2287" s="98" t="n">
        <f aca="false">VLOOKUP(B2287,INSUMOS!$A:$I,8,FALSE())</f>
        <v>0.31</v>
      </c>
      <c r="J2287" s="98" t="n">
        <f aca="false">TRUNC(H2287*I2287,2)</f>
        <v>0.93</v>
      </c>
      <c r="K2287" s="21"/>
      <c r="L2287" s="62" t="n">
        <f aca="false">IF(AND(A2288&lt;&gt;"",A2287=""),L2286+1,L2286)</f>
        <v>212</v>
      </c>
      <c r="M2287" s="78" t="n">
        <f aca="false">IF(OR(A2287="Insumo",A2287="Composição Auxiliar"),J2287,"")</f>
        <v>0.93</v>
      </c>
      <c r="N2287" s="79" t="str">
        <f aca="false">IF(ISNUMBER(SEARCH("COM ENCARGOS COMPLEMENTARES",D2287)),J2287,"")</f>
        <v/>
      </c>
      <c r="O2287" s="79" t="n">
        <f aca="false">IF(N2287&lt;&gt;"","",M2287)</f>
        <v>0.93</v>
      </c>
      <c r="P2287" s="80" t="str">
        <f aca="false">IF(A2287="Composição",A2286,"")</f>
        <v/>
      </c>
      <c r="Q2287" s="79" t="str">
        <f aca="false">IF(P2287&lt;&gt;"",SUMIF(L2287:L2352,L2287,N2287:N2352),"")</f>
        <v/>
      </c>
      <c r="R2287" s="79" t="str">
        <f aca="false">IF(P2287&lt;&gt;"",SUMIF(L2287:L2352,L2287,O2287:O2352),"")</f>
        <v/>
      </c>
      <c r="S2287" s="63"/>
    </row>
    <row r="2288" customFormat="false" ht="13.8" hidden="false" customHeight="false" outlineLevel="0" collapsed="false">
      <c r="A2288" s="94" t="s">
        <v>575</v>
      </c>
      <c r="B2288" s="95" t="s">
        <v>917</v>
      </c>
      <c r="C2288" s="94" t="str">
        <f aca="false">VLOOKUP(B2288,INSUMOS!$A:$I,2,FALSE())</f>
        <v>ORSE</v>
      </c>
      <c r="D2288" s="94" t="str">
        <f aca="false">VLOOKUP(B2288,INSUMOS!$A:$I,3,FALSE())</f>
        <v>BARRA ROSCADA ZINCADA Ø 3/8"</v>
      </c>
      <c r="E2288" s="94" t="str">
        <f aca="false">VLOOKUP(B2288,INSUMOS!$A:$I,4,FALSE())</f>
        <v>Material</v>
      </c>
      <c r="F2288" s="94"/>
      <c r="G2288" s="96" t="str">
        <f aca="false">VLOOKUP(B2288,INSUMOS!$A:$I,5,FALSE())</f>
        <v>m</v>
      </c>
      <c r="H2288" s="97" t="n">
        <v>0.9</v>
      </c>
      <c r="I2288" s="98" t="n">
        <f aca="false">VLOOKUP(B2288,INSUMOS!$A:$I,8,FALSE())</f>
        <v>7.7</v>
      </c>
      <c r="J2288" s="98" t="n">
        <f aca="false">TRUNC(H2288*I2288,2)</f>
        <v>6.93</v>
      </c>
      <c r="K2288" s="21"/>
      <c r="L2288" s="62" t="n">
        <f aca="false">IF(AND(A2289&lt;&gt;"",A2288=""),L2287+1,L2287)</f>
        <v>212</v>
      </c>
      <c r="M2288" s="78" t="n">
        <f aca="false">IF(OR(A2288="Insumo",A2288="Composição Auxiliar"),J2288,"")</f>
        <v>6.93</v>
      </c>
      <c r="N2288" s="79" t="str">
        <f aca="false">IF(ISNUMBER(SEARCH("COM ENCARGOS COMPLEMENTARES",D2288)),J2288,"")</f>
        <v/>
      </c>
      <c r="O2288" s="79" t="n">
        <f aca="false">IF(N2288&lt;&gt;"","",M2288)</f>
        <v>6.93</v>
      </c>
      <c r="P2288" s="80" t="str">
        <f aca="false">IF(A2288="Composição",A2287,"")</f>
        <v/>
      </c>
      <c r="Q2288" s="79" t="str">
        <f aca="false">IF(P2288&lt;&gt;"",SUMIF(L2288:L2353,L2288,N2288:N2353),"")</f>
        <v/>
      </c>
      <c r="R2288" s="79" t="str">
        <f aca="false">IF(P2288&lt;&gt;"",SUMIF(L2288:L2353,L2288,O2288:O2353),"")</f>
        <v/>
      </c>
      <c r="S2288" s="63"/>
    </row>
    <row r="2289" customFormat="false" ht="24" hidden="false" customHeight="false" outlineLevel="0" collapsed="false">
      <c r="A2289" s="94" t="s">
        <v>575</v>
      </c>
      <c r="B2289" s="95" t="s">
        <v>914</v>
      </c>
      <c r="C2289" s="94" t="str">
        <f aca="false">VLOOKUP(B2289,INSUMOS!$A:$I,2,FALSE())</f>
        <v>SINAPI</v>
      </c>
      <c r="D2289" s="94" t="str">
        <f aca="false">VLOOKUP(B2289,INSUMOS!$A:$I,3,FALSE())</f>
        <v>ABRACADEIRA EM ACO PARA AMARRACAO DE ELETRODUTOS, TIPO U SIMPLES, COM 2"</v>
      </c>
      <c r="E2289" s="94" t="str">
        <f aca="false">VLOOKUP(B2289,INSUMOS!$A:$I,4,FALSE())</f>
        <v>Material</v>
      </c>
      <c r="F2289" s="94"/>
      <c r="G2289" s="96" t="str">
        <f aca="false">VLOOKUP(B2289,INSUMOS!$A:$I,5,FALSE())</f>
        <v>UN</v>
      </c>
      <c r="H2289" s="97" t="n">
        <v>1</v>
      </c>
      <c r="I2289" s="98" t="n">
        <f aca="false">VLOOKUP(B2289,INSUMOS!$A:$I,8,FALSE())</f>
        <v>2.96</v>
      </c>
      <c r="J2289" s="98" t="n">
        <f aca="false">TRUNC(H2289*I2289,2)</f>
        <v>2.96</v>
      </c>
      <c r="K2289" s="21"/>
      <c r="L2289" s="62" t="n">
        <f aca="false">IF(AND(A2290&lt;&gt;"",A2289=""),L2288+1,L2288)</f>
        <v>212</v>
      </c>
      <c r="M2289" s="78" t="n">
        <f aca="false">IF(OR(A2289="Insumo",A2289="Composição Auxiliar"),J2289,"")</f>
        <v>2.96</v>
      </c>
      <c r="N2289" s="79" t="str">
        <f aca="false">IF(ISNUMBER(SEARCH("COM ENCARGOS COMPLEMENTARES",D2289)),J2289,"")</f>
        <v/>
      </c>
      <c r="O2289" s="79" t="n">
        <f aca="false">IF(N2289&lt;&gt;"","",M2289)</f>
        <v>2.96</v>
      </c>
      <c r="P2289" s="80" t="str">
        <f aca="false">IF(A2289="Composição",A2288,"")</f>
        <v/>
      </c>
      <c r="Q2289" s="79" t="str">
        <f aca="false">IF(P2289&lt;&gt;"",SUMIF(L2289:L2354,L2289,N2289:N2354),"")</f>
        <v/>
      </c>
      <c r="R2289" s="79" t="str">
        <f aca="false">IF(P2289&lt;&gt;"",SUMIF(L2289:L2354,L2289,O2289:O2354),"")</f>
        <v/>
      </c>
      <c r="S2289" s="63"/>
    </row>
    <row r="2290" customFormat="false" ht="13.8" hidden="false" customHeight="false" outlineLevel="0" collapsed="false">
      <c r="A2290" s="99"/>
      <c r="B2290" s="99"/>
      <c r="C2290" s="99"/>
      <c r="D2290" s="99"/>
      <c r="E2290" s="99"/>
      <c r="F2290" s="100"/>
      <c r="G2290" s="99"/>
      <c r="H2290" s="100"/>
      <c r="I2290" s="99"/>
      <c r="J2290" s="100"/>
      <c r="K2290" s="21"/>
      <c r="L2290" s="62" t="n">
        <f aca="false">IF(AND(A2291&lt;&gt;"",A2290=""),L2289+1,L2289)</f>
        <v>212</v>
      </c>
      <c r="M2290" s="78" t="str">
        <f aca="false">IF(OR(A2290="Insumo",A2290="Composição Auxiliar"),J2290,"")</f>
        <v/>
      </c>
      <c r="N2290" s="79" t="str">
        <f aca="false">IF(ISNUMBER(SEARCH("COM ENCARGOS COMPLEMENTARES",D2290)),J2290,"")</f>
        <v/>
      </c>
      <c r="O2290" s="79" t="str">
        <f aca="false">IF(N2290&lt;&gt;"","",M2290)</f>
        <v/>
      </c>
      <c r="P2290" s="80" t="str">
        <f aca="false">IF(A2290="Composição",A2289,"")</f>
        <v/>
      </c>
      <c r="Q2290" s="79" t="str">
        <f aca="false">IF(P2290&lt;&gt;"",SUMIF(L2290:L2355,L2290,N2290:N2355),"")</f>
        <v/>
      </c>
      <c r="R2290" s="79" t="str">
        <f aca="false">IF(P2290&lt;&gt;"",SUMIF(L2290:L2355,L2290,O2290:O2355),"")</f>
        <v/>
      </c>
      <c r="S2290" s="63"/>
    </row>
    <row r="2291" customFormat="false" ht="13.8" hidden="false" customHeight="true" outlineLevel="0" collapsed="false">
      <c r="A2291" s="99"/>
      <c r="B2291" s="99"/>
      <c r="C2291" s="99"/>
      <c r="D2291" s="99"/>
      <c r="E2291" s="99"/>
      <c r="F2291" s="100"/>
      <c r="G2291" s="99"/>
      <c r="H2291" s="99" t="s">
        <v>580</v>
      </c>
      <c r="I2291" s="99"/>
      <c r="J2291" s="100" t="n">
        <f aca="false">TRUNC(SUMIF(L:L,$L2291,M:M)*(1+$J$9),2)</f>
        <v>33.07</v>
      </c>
      <c r="K2291" s="21"/>
      <c r="L2291" s="62" t="n">
        <f aca="false">IF(AND(A2292&lt;&gt;"",A2291=""),L2290+1,L2290)</f>
        <v>212</v>
      </c>
      <c r="M2291" s="78" t="str">
        <f aca="false">IF(OR(A2291="Insumo",A2291="Composição Auxiliar"),J2291,"")</f>
        <v/>
      </c>
      <c r="N2291" s="79" t="str">
        <f aca="false">IF(ISNUMBER(SEARCH("COM ENCARGOS COMPLEMENTARES",D2291)),J2291,"")</f>
        <v/>
      </c>
      <c r="O2291" s="79" t="str">
        <f aca="false">IF(N2291&lt;&gt;"","",M2291)</f>
        <v/>
      </c>
      <c r="P2291" s="80" t="str">
        <f aca="false">IF(A2291="Composição",A2290,"")</f>
        <v/>
      </c>
      <c r="Q2291" s="79" t="str">
        <f aca="false">IF(P2291&lt;&gt;"",SUMIF(L2291:L2356,L2291,N2291:N2356),"")</f>
        <v/>
      </c>
      <c r="R2291" s="79" t="str">
        <f aca="false">IF(P2291&lt;&gt;"",SUMIF(L2291:L2356,L2291,O2291:O2356),"")</f>
        <v/>
      </c>
      <c r="S2291" s="63"/>
    </row>
    <row r="2292" customFormat="false" ht="13.8" hidden="false" customHeight="false" outlineLevel="0" collapsed="false">
      <c r="A2292" s="101"/>
      <c r="B2292" s="101"/>
      <c r="C2292" s="101"/>
      <c r="D2292" s="101"/>
      <c r="E2292" s="101"/>
      <c r="F2292" s="101"/>
      <c r="G2292" s="101" t="s">
        <v>581</v>
      </c>
      <c r="H2292" s="102" t="s">
        <v>973</v>
      </c>
      <c r="I2292" s="101" t="s">
        <v>583</v>
      </c>
      <c r="J2292" s="103" t="n">
        <f aca="false">TRUNC(J2291*H2292,2)</f>
        <v>363.77</v>
      </c>
      <c r="K2292" s="21"/>
      <c r="L2292" s="62" t="n">
        <f aca="false">IF(AND(A2293&lt;&gt;"",A2292=""),L2291+1,L2291)</f>
        <v>212</v>
      </c>
      <c r="M2292" s="78" t="str">
        <f aca="false">IF(OR(A2292="Insumo",A2292="Composição Auxiliar"),J2292,"")</f>
        <v/>
      </c>
      <c r="N2292" s="79" t="str">
        <f aca="false">IF(ISNUMBER(SEARCH("COM ENCARGOS COMPLEMENTARES",D2292)),J2292,"")</f>
        <v/>
      </c>
      <c r="O2292" s="79" t="str">
        <f aca="false">IF(N2292&lt;&gt;"","",M2292)</f>
        <v/>
      </c>
      <c r="P2292" s="80" t="str">
        <f aca="false">IF(A2292="Composição",A2291,"")</f>
        <v/>
      </c>
      <c r="Q2292" s="79" t="str">
        <f aca="false">IF(P2292&lt;&gt;"",SUMIF(L2292:L2357,L2292,N2292:N2357),"")</f>
        <v/>
      </c>
      <c r="R2292" s="79" t="str">
        <f aca="false">IF(P2292&lt;&gt;"",SUMIF(L2292:L2357,L2292,O2292:O2357),"")</f>
        <v/>
      </c>
      <c r="S2292" s="63"/>
    </row>
    <row r="2293" customFormat="false" ht="13.8" hidden="false" customHeight="false" outlineLevel="0" collapsed="false">
      <c r="A2293" s="104"/>
      <c r="B2293" s="104"/>
      <c r="C2293" s="104"/>
      <c r="D2293" s="104"/>
      <c r="E2293" s="104"/>
      <c r="F2293" s="104"/>
      <c r="G2293" s="104"/>
      <c r="H2293" s="104"/>
      <c r="I2293" s="104"/>
      <c r="J2293" s="104"/>
      <c r="K2293" s="21"/>
      <c r="L2293" s="62" t="n">
        <f aca="false">IF(AND(A2294&lt;&gt;"",A2293=""),L2292+1,L2292)</f>
        <v>213</v>
      </c>
      <c r="M2293" s="78" t="str">
        <f aca="false">IF(OR(A2293="Insumo",A2293="Composição Auxiliar"),J2293,"")</f>
        <v/>
      </c>
      <c r="N2293" s="79" t="str">
        <f aca="false">IF(ISNUMBER(SEARCH("COM ENCARGOS COMPLEMENTARES",D2293)),J2293,"")</f>
        <v/>
      </c>
      <c r="O2293" s="79" t="str">
        <f aca="false">IF(N2293&lt;&gt;"","",M2293)</f>
        <v/>
      </c>
      <c r="P2293" s="80" t="str">
        <f aca="false">IF(A2293="Composição",A2292,"")</f>
        <v/>
      </c>
      <c r="Q2293" s="79" t="str">
        <f aca="false">IF(P2293&lt;&gt;"",SUMIF(L2293:L2358,L2293,N2293:N2358),"")</f>
        <v/>
      </c>
      <c r="R2293" s="79" t="str">
        <f aca="false">IF(P2293&lt;&gt;"",SUMIF(L2293:L2358,L2293,O2293:O2358),"")</f>
        <v/>
      </c>
      <c r="S2293" s="63"/>
    </row>
    <row r="2294" customFormat="false" ht="14.5" hidden="false" customHeight="true" outlineLevel="0" collapsed="false">
      <c r="A2294" s="81" t="s">
        <v>506</v>
      </c>
      <c r="B2294" s="82" t="s">
        <v>552</v>
      </c>
      <c r="C2294" s="81" t="s">
        <v>553</v>
      </c>
      <c r="D2294" s="81" t="s">
        <v>554</v>
      </c>
      <c r="E2294" s="81" t="s">
        <v>555</v>
      </c>
      <c r="F2294" s="81"/>
      <c r="G2294" s="83" t="s">
        <v>556</v>
      </c>
      <c r="H2294" s="82" t="s">
        <v>557</v>
      </c>
      <c r="I2294" s="82" t="s">
        <v>558</v>
      </c>
      <c r="J2294" s="82" t="s">
        <v>559</v>
      </c>
      <c r="K2294" s="21"/>
      <c r="L2294" s="62" t="n">
        <f aca="false">IF(AND(A2295&lt;&gt;"",A2294=""),L2293+1,L2293)</f>
        <v>213</v>
      </c>
      <c r="M2294" s="78" t="str">
        <f aca="false">IF(OR(A2294="Insumo",A2294="Composição Auxiliar"),J2294,"")</f>
        <v/>
      </c>
      <c r="N2294" s="79" t="str">
        <f aca="false">IF(ISNUMBER(SEARCH("COM ENCARGOS COMPLEMENTARES",D2294)),J2294,"")</f>
        <v/>
      </c>
      <c r="O2294" s="79" t="str">
        <f aca="false">IF(N2294&lt;&gt;"","",M2294)</f>
        <v/>
      </c>
      <c r="P2294" s="80" t="str">
        <f aca="false">IF(A2294="Composição",A2293,"")</f>
        <v/>
      </c>
      <c r="Q2294" s="79" t="str">
        <f aca="false">IF(P2294&lt;&gt;"",SUMIF(L2294:L2359,L2294,N2294:N2359),"")</f>
        <v/>
      </c>
      <c r="R2294" s="79" t="str">
        <f aca="false">IF(P2294&lt;&gt;"",SUMIF(L2294:L2359,L2294,O2294:O2359),"")</f>
        <v/>
      </c>
      <c r="S2294" s="63"/>
    </row>
    <row r="2295" customFormat="false" ht="24" hidden="false" customHeight="true" outlineLevel="0" collapsed="false">
      <c r="A2295" s="84" t="s">
        <v>560</v>
      </c>
      <c r="B2295" s="85" t="s">
        <v>230</v>
      </c>
      <c r="C2295" s="84" t="s">
        <v>584</v>
      </c>
      <c r="D2295" s="84" t="s">
        <v>971</v>
      </c>
      <c r="E2295" s="84" t="s">
        <v>912</v>
      </c>
      <c r="F2295" s="84"/>
      <c r="G2295" s="86" t="s">
        <v>587</v>
      </c>
      <c r="H2295" s="87" t="n">
        <v>1</v>
      </c>
      <c r="I2295" s="88" t="n">
        <f aca="false">SUMIF(L:L,$L2295,M:M)</f>
        <v>34.81</v>
      </c>
      <c r="J2295" s="88" t="n">
        <f aca="false">TRUNC(H2295*I2295,2)</f>
        <v>34.81</v>
      </c>
      <c r="K2295" s="21"/>
      <c r="L2295" s="62" t="n">
        <f aca="false">IF(AND(A2296&lt;&gt;"",A2295=""),L2294+1,L2294)</f>
        <v>213</v>
      </c>
      <c r="M2295" s="78" t="str">
        <f aca="false">IF(OR(A2295="Insumo",A2295="Composição Auxiliar"),J2295,"")</f>
        <v/>
      </c>
      <c r="N2295" s="79" t="str">
        <f aca="false">IF(ISNUMBER(SEARCH("COM ENCARGOS COMPLEMENTARES",D2295)),J2295,"")</f>
        <v/>
      </c>
      <c r="O2295" s="79" t="str">
        <f aca="false">IF(N2295&lt;&gt;"","",M2295)</f>
        <v/>
      </c>
      <c r="P2295" s="80" t="str">
        <f aca="false">IF(A2295="Composição",A2294,"")</f>
        <v> 10.4.5.2 </v>
      </c>
      <c r="Q2295" s="79" t="n">
        <f aca="false">IF(P2295&lt;&gt;"",SUMIF(L2295:L2360,L2295,N2295:N2360),"")</f>
        <v>15.38</v>
      </c>
      <c r="R2295" s="79" t="n">
        <f aca="false">IF(P2295&lt;&gt;"",SUMIF(L2295:L2360,L2295,O2295:O2360),"")</f>
        <v>19.43</v>
      </c>
      <c r="S2295" s="63"/>
    </row>
    <row r="2296" customFormat="false" ht="24" hidden="false" customHeight="true" outlineLevel="0" collapsed="false">
      <c r="A2296" s="89" t="s">
        <v>565</v>
      </c>
      <c r="B2296" s="90" t="s">
        <v>573</v>
      </c>
      <c r="C2296" s="89" t="s">
        <v>561</v>
      </c>
      <c r="D2296" s="89" t="s">
        <v>574</v>
      </c>
      <c r="E2296" s="89" t="s">
        <v>568</v>
      </c>
      <c r="F2296" s="89"/>
      <c r="G2296" s="91" t="s">
        <v>569</v>
      </c>
      <c r="H2296" s="92" t="n">
        <v>0.3</v>
      </c>
      <c r="I2296" s="93" t="n">
        <f aca="false">SUMIFS('ANALÍTICA AUXILIARES'!J:J,'ANALÍTICA AUXILIARES'!A:A,"Composição",'ANALÍTICA AUXILIARES'!B:B,$B2296)</f>
        <v>22.95</v>
      </c>
      <c r="J2296" s="93" t="n">
        <f aca="false">TRUNC(H2296*I2296,2)</f>
        <v>6.88</v>
      </c>
      <c r="K2296" s="21"/>
      <c r="L2296" s="62" t="n">
        <f aca="false">IF(AND(A2297&lt;&gt;"",A2296=""),L2295+1,L2295)</f>
        <v>213</v>
      </c>
      <c r="M2296" s="78" t="n">
        <f aca="false">IF(OR(A2296="Insumo",A2296="Composição Auxiliar"),J2296,"")</f>
        <v>6.88</v>
      </c>
      <c r="N2296" s="79" t="n">
        <f aca="false">IF(ISNUMBER(SEARCH("COM ENCARGOS COMPLEMENTARES",D2296)),J2296,"")</f>
        <v>6.88</v>
      </c>
      <c r="O2296" s="79" t="str">
        <f aca="false">IF(N2296&lt;&gt;"","",M2296)</f>
        <v/>
      </c>
      <c r="P2296" s="80" t="str">
        <f aca="false">IF(A2296="Composição",A2295,"")</f>
        <v/>
      </c>
      <c r="Q2296" s="79" t="str">
        <f aca="false">IF(P2296&lt;&gt;"",SUMIF(L2296:L2361,L2296,N2296:N2361),"")</f>
        <v/>
      </c>
      <c r="R2296" s="79" t="str">
        <f aca="false">IF(P2296&lt;&gt;"",SUMIF(L2296:L2361,L2296,O2296:O2361),"")</f>
        <v/>
      </c>
      <c r="S2296" s="63"/>
    </row>
    <row r="2297" customFormat="false" ht="24" hidden="false" customHeight="true" outlineLevel="0" collapsed="false">
      <c r="A2297" s="89" t="s">
        <v>565</v>
      </c>
      <c r="B2297" s="90" t="s">
        <v>649</v>
      </c>
      <c r="C2297" s="89" t="s">
        <v>561</v>
      </c>
      <c r="D2297" s="89" t="s">
        <v>650</v>
      </c>
      <c r="E2297" s="89" t="s">
        <v>568</v>
      </c>
      <c r="F2297" s="89"/>
      <c r="G2297" s="91" t="s">
        <v>569</v>
      </c>
      <c r="H2297" s="92" t="n">
        <v>0.3</v>
      </c>
      <c r="I2297" s="93" t="n">
        <f aca="false">SUMIFS('ANALÍTICA AUXILIARES'!J:J,'ANALÍTICA AUXILIARES'!A:A,"Composição",'ANALÍTICA AUXILIARES'!B:B,$B2297)</f>
        <v>28.34</v>
      </c>
      <c r="J2297" s="93" t="n">
        <f aca="false">TRUNC(H2297*I2297,2)</f>
        <v>8.5</v>
      </c>
      <c r="K2297" s="21"/>
      <c r="L2297" s="62" t="n">
        <f aca="false">IF(AND(A2298&lt;&gt;"",A2297=""),L2296+1,L2296)</f>
        <v>213</v>
      </c>
      <c r="M2297" s="78" t="n">
        <f aca="false">IF(OR(A2297="Insumo",A2297="Composição Auxiliar"),J2297,"")</f>
        <v>8.5</v>
      </c>
      <c r="N2297" s="79" t="n">
        <f aca="false">IF(ISNUMBER(SEARCH("COM ENCARGOS COMPLEMENTARES",D2297)),J2297,"")</f>
        <v>8.5</v>
      </c>
      <c r="O2297" s="79" t="str">
        <f aca="false">IF(N2297&lt;&gt;"","",M2297)</f>
        <v/>
      </c>
      <c r="P2297" s="80" t="str">
        <f aca="false">IF(A2297="Composição",A2296,"")</f>
        <v/>
      </c>
      <c r="Q2297" s="79" t="str">
        <f aca="false">IF(P2297&lt;&gt;"",SUMIF(L2297:L2362,L2297,N2297:N2362),"")</f>
        <v/>
      </c>
      <c r="R2297" s="79" t="str">
        <f aca="false">IF(P2297&lt;&gt;"",SUMIF(L2297:L2362,L2297,O2297:O2362),"")</f>
        <v/>
      </c>
      <c r="S2297" s="63"/>
    </row>
    <row r="2298" customFormat="false" ht="13.8" hidden="false" customHeight="false" outlineLevel="0" collapsed="false">
      <c r="A2298" s="94" t="s">
        <v>575</v>
      </c>
      <c r="B2298" s="95" t="s">
        <v>913</v>
      </c>
      <c r="C2298" s="94" t="str">
        <f aca="false">VLOOKUP(B2298,INSUMOS!$A:$I,2,FALSE())</f>
        <v>SINAPI</v>
      </c>
      <c r="D2298" s="94" t="str">
        <f aca="false">VLOOKUP(B2298,INSUMOS!$A:$I,3,FALSE())</f>
        <v>PORCA ZINCADA, SEXTAVADA, DIAMETRO 3/8"</v>
      </c>
      <c r="E2298" s="94" t="str">
        <f aca="false">VLOOKUP(B2298,INSUMOS!$A:$I,4,FALSE())</f>
        <v>Material</v>
      </c>
      <c r="F2298" s="94"/>
      <c r="G2298" s="96" t="str">
        <f aca="false">VLOOKUP(B2298,INSUMOS!$A:$I,5,FALSE())</f>
        <v>UN</v>
      </c>
      <c r="H2298" s="97" t="n">
        <v>3</v>
      </c>
      <c r="I2298" s="98" t="n">
        <f aca="false">VLOOKUP(B2298,INSUMOS!$A:$I,8,FALSE())</f>
        <v>0.31</v>
      </c>
      <c r="J2298" s="98" t="n">
        <f aca="false">TRUNC(H2298*I2298,2)</f>
        <v>0.93</v>
      </c>
      <c r="K2298" s="21"/>
      <c r="L2298" s="62" t="n">
        <f aca="false">IF(AND(A2299&lt;&gt;"",A2298=""),L2297+1,L2297)</f>
        <v>213</v>
      </c>
      <c r="M2298" s="78" t="n">
        <f aca="false">IF(OR(A2298="Insumo",A2298="Composição Auxiliar"),J2298,"")</f>
        <v>0.93</v>
      </c>
      <c r="N2298" s="79" t="str">
        <f aca="false">IF(ISNUMBER(SEARCH("COM ENCARGOS COMPLEMENTARES",D2298)),J2298,"")</f>
        <v/>
      </c>
      <c r="O2298" s="79" t="n">
        <f aca="false">IF(N2298&lt;&gt;"","",M2298)</f>
        <v>0.93</v>
      </c>
      <c r="P2298" s="80" t="str">
        <f aca="false">IF(A2298="Composição",A2297,"")</f>
        <v/>
      </c>
      <c r="Q2298" s="79" t="str">
        <f aca="false">IF(P2298&lt;&gt;"",SUMIF(L2298:L2363,L2298,N2298:N2363),"")</f>
        <v/>
      </c>
      <c r="R2298" s="79" t="str">
        <f aca="false">IF(P2298&lt;&gt;"",SUMIF(L2298:L2363,L2298,O2298:O2363),"")</f>
        <v/>
      </c>
      <c r="S2298" s="63"/>
    </row>
    <row r="2299" customFormat="false" ht="13.8" hidden="false" customHeight="false" outlineLevel="0" collapsed="false">
      <c r="A2299" s="94" t="s">
        <v>575</v>
      </c>
      <c r="B2299" s="95" t="s">
        <v>916</v>
      </c>
      <c r="C2299" s="94" t="str">
        <f aca="false">VLOOKUP(B2299,INSUMOS!$A:$I,2,FALSE())</f>
        <v>ORSE</v>
      </c>
      <c r="D2299" s="94" t="str">
        <f aca="false">VLOOKUP(B2299,INSUMOS!$A:$I,3,FALSE())</f>
        <v>ARRUELA LISA DE 3/8"</v>
      </c>
      <c r="E2299" s="94" t="str">
        <f aca="false">VLOOKUP(B2299,INSUMOS!$A:$I,4,FALSE())</f>
        <v>Material</v>
      </c>
      <c r="F2299" s="94"/>
      <c r="G2299" s="96" t="str">
        <f aca="false">VLOOKUP(B2299,INSUMOS!$A:$I,5,FALSE())</f>
        <v>un</v>
      </c>
      <c r="H2299" s="97" t="n">
        <v>3</v>
      </c>
      <c r="I2299" s="98" t="n">
        <f aca="false">VLOOKUP(B2299,INSUMOS!$A:$I,8,FALSE())</f>
        <v>0.12</v>
      </c>
      <c r="J2299" s="98" t="n">
        <f aca="false">TRUNC(H2299*I2299,2)</f>
        <v>0.36</v>
      </c>
      <c r="K2299" s="21"/>
      <c r="L2299" s="62" t="n">
        <f aca="false">IF(AND(A2300&lt;&gt;"",A2299=""),L2298+1,L2298)</f>
        <v>213</v>
      </c>
      <c r="M2299" s="78" t="n">
        <f aca="false">IF(OR(A2299="Insumo",A2299="Composição Auxiliar"),J2299,"")</f>
        <v>0.36</v>
      </c>
      <c r="N2299" s="79" t="str">
        <f aca="false">IF(ISNUMBER(SEARCH("COM ENCARGOS COMPLEMENTARES",D2299)),J2299,"")</f>
        <v/>
      </c>
      <c r="O2299" s="79" t="n">
        <f aca="false">IF(N2299&lt;&gt;"","",M2299)</f>
        <v>0.36</v>
      </c>
      <c r="P2299" s="80" t="str">
        <f aca="false">IF(A2299="Composição",A2298,"")</f>
        <v/>
      </c>
      <c r="Q2299" s="79" t="str">
        <f aca="false">IF(P2299&lt;&gt;"",SUMIF(L2299:L2364,L2299,N2299:N2364),"")</f>
        <v/>
      </c>
      <c r="R2299" s="79" t="str">
        <f aca="false">IF(P2299&lt;&gt;"",SUMIF(L2299:L2364,L2299,O2299:O2364),"")</f>
        <v/>
      </c>
      <c r="S2299" s="63"/>
    </row>
    <row r="2300" customFormat="false" ht="24" hidden="false" customHeight="false" outlineLevel="0" collapsed="false">
      <c r="A2300" s="94" t="s">
        <v>575</v>
      </c>
      <c r="B2300" s="95" t="s">
        <v>915</v>
      </c>
      <c r="C2300" s="94" t="str">
        <f aca="false">VLOOKUP(B2300,INSUMOS!$A:$I,2,FALSE())</f>
        <v>SINAPI</v>
      </c>
      <c r="D2300" s="94" t="str">
        <f aca="false">VLOOKUP(B2300,INSUMOS!$A:$I,3,FALSE())</f>
        <v>PARAFUSO DE ACO ZINCADO, TIPO CHUMBADOR PARABOLT, DIAMETRO 3/8", COMPRIMENTO 75 MM</v>
      </c>
      <c r="E2300" s="94" t="str">
        <f aca="false">VLOOKUP(B2300,INSUMOS!$A:$I,4,FALSE())</f>
        <v>Material</v>
      </c>
      <c r="F2300" s="94"/>
      <c r="G2300" s="96" t="str">
        <f aca="false">VLOOKUP(B2300,INSUMOS!$A:$I,5,FALSE())</f>
        <v>UN</v>
      </c>
      <c r="H2300" s="97" t="n">
        <v>1</v>
      </c>
      <c r="I2300" s="98" t="n">
        <f aca="false">VLOOKUP(B2300,INSUMOS!$A:$I,8,FALSE())</f>
        <v>3.29</v>
      </c>
      <c r="J2300" s="98" t="n">
        <f aca="false">TRUNC(H2300*I2300,2)</f>
        <v>3.29</v>
      </c>
      <c r="K2300" s="21"/>
      <c r="L2300" s="62" t="n">
        <f aca="false">IF(AND(A2301&lt;&gt;"",A2300=""),L2299+1,L2299)</f>
        <v>213</v>
      </c>
      <c r="M2300" s="78" t="n">
        <f aca="false">IF(OR(A2300="Insumo",A2300="Composição Auxiliar"),J2300,"")</f>
        <v>3.29</v>
      </c>
      <c r="N2300" s="79" t="str">
        <f aca="false">IF(ISNUMBER(SEARCH("COM ENCARGOS COMPLEMENTARES",D2300)),J2300,"")</f>
        <v/>
      </c>
      <c r="O2300" s="79" t="n">
        <f aca="false">IF(N2300&lt;&gt;"","",M2300)</f>
        <v>3.29</v>
      </c>
      <c r="P2300" s="80" t="str">
        <f aca="false">IF(A2300="Composição",A2299,"")</f>
        <v/>
      </c>
      <c r="Q2300" s="79" t="str">
        <f aca="false">IF(P2300&lt;&gt;"",SUMIF(L2300:L2365,L2300,N2300:N2365),"")</f>
        <v/>
      </c>
      <c r="R2300" s="79" t="str">
        <f aca="false">IF(P2300&lt;&gt;"",SUMIF(L2300:L2365,L2300,O2300:O2365),"")</f>
        <v/>
      </c>
      <c r="S2300" s="63"/>
    </row>
    <row r="2301" customFormat="false" ht="13.8" hidden="false" customHeight="false" outlineLevel="0" collapsed="false">
      <c r="A2301" s="94" t="s">
        <v>575</v>
      </c>
      <c r="B2301" s="95" t="s">
        <v>917</v>
      </c>
      <c r="C2301" s="94" t="str">
        <f aca="false">VLOOKUP(B2301,INSUMOS!$A:$I,2,FALSE())</f>
        <v>ORSE</v>
      </c>
      <c r="D2301" s="94" t="str">
        <f aca="false">VLOOKUP(B2301,INSUMOS!$A:$I,3,FALSE())</f>
        <v>BARRA ROSCADA ZINCADA Ø 3/8"</v>
      </c>
      <c r="E2301" s="94" t="str">
        <f aca="false">VLOOKUP(B2301,INSUMOS!$A:$I,4,FALSE())</f>
        <v>Material</v>
      </c>
      <c r="F2301" s="94"/>
      <c r="G2301" s="96" t="str">
        <f aca="false">VLOOKUP(B2301,INSUMOS!$A:$I,5,FALSE())</f>
        <v>m</v>
      </c>
      <c r="H2301" s="97" t="n">
        <v>0.9</v>
      </c>
      <c r="I2301" s="98" t="n">
        <f aca="false">VLOOKUP(B2301,INSUMOS!$A:$I,8,FALSE())</f>
        <v>7.7</v>
      </c>
      <c r="J2301" s="98" t="n">
        <f aca="false">TRUNC(H2301*I2301,2)</f>
        <v>6.93</v>
      </c>
      <c r="K2301" s="21"/>
      <c r="L2301" s="62" t="n">
        <f aca="false">IF(AND(A2302&lt;&gt;"",A2301=""),L2300+1,L2300)</f>
        <v>213</v>
      </c>
      <c r="M2301" s="78" t="n">
        <f aca="false">IF(OR(A2301="Insumo",A2301="Composição Auxiliar"),J2301,"")</f>
        <v>6.93</v>
      </c>
      <c r="N2301" s="79" t="str">
        <f aca="false">IF(ISNUMBER(SEARCH("COM ENCARGOS COMPLEMENTARES",D2301)),J2301,"")</f>
        <v/>
      </c>
      <c r="O2301" s="79" t="n">
        <f aca="false">IF(N2301&lt;&gt;"","",M2301)</f>
        <v>6.93</v>
      </c>
      <c r="P2301" s="80" t="str">
        <f aca="false">IF(A2301="Composição",A2300,"")</f>
        <v/>
      </c>
      <c r="Q2301" s="79" t="str">
        <f aca="false">IF(P2301&lt;&gt;"",SUMIF(L2301:L2366,L2301,N2301:N2366),"")</f>
        <v/>
      </c>
      <c r="R2301" s="79" t="str">
        <f aca="false">IF(P2301&lt;&gt;"",SUMIF(L2301:L2366,L2301,O2301:O2366),"")</f>
        <v/>
      </c>
      <c r="S2301" s="63"/>
    </row>
    <row r="2302" customFormat="false" ht="24" hidden="false" customHeight="false" outlineLevel="0" collapsed="false">
      <c r="A2302" s="94" t="s">
        <v>575</v>
      </c>
      <c r="B2302" s="95" t="s">
        <v>972</v>
      </c>
      <c r="C2302" s="94" t="str">
        <f aca="false">VLOOKUP(B2302,INSUMOS!$A:$I,2,FALSE())</f>
        <v>SINAPI</v>
      </c>
      <c r="D2302" s="94" t="str">
        <f aca="false">VLOOKUP(B2302,INSUMOS!$A:$I,3,FALSE())</f>
        <v>ABRACADEIRA EM ACO PARA AMARRACAO DE ELETRODUTOS, TIPO U SIMPLES, COM 4"</v>
      </c>
      <c r="E2302" s="94" t="str">
        <f aca="false">VLOOKUP(B2302,INSUMOS!$A:$I,4,FALSE())</f>
        <v>Material</v>
      </c>
      <c r="F2302" s="94"/>
      <c r="G2302" s="96" t="str">
        <f aca="false">VLOOKUP(B2302,INSUMOS!$A:$I,5,FALSE())</f>
        <v>UN</v>
      </c>
      <c r="H2302" s="97" t="n">
        <v>1</v>
      </c>
      <c r="I2302" s="98" t="n">
        <f aca="false">VLOOKUP(B2302,INSUMOS!$A:$I,8,FALSE())</f>
        <v>7.92</v>
      </c>
      <c r="J2302" s="98" t="n">
        <f aca="false">TRUNC(H2302*I2302,2)</f>
        <v>7.92</v>
      </c>
      <c r="K2302" s="21"/>
      <c r="L2302" s="62" t="n">
        <f aca="false">IF(AND(A2303&lt;&gt;"",A2302=""),L2301+1,L2301)</f>
        <v>213</v>
      </c>
      <c r="M2302" s="78" t="n">
        <f aca="false">IF(OR(A2302="Insumo",A2302="Composição Auxiliar"),J2302,"")</f>
        <v>7.92</v>
      </c>
      <c r="N2302" s="79" t="str">
        <f aca="false">IF(ISNUMBER(SEARCH("COM ENCARGOS COMPLEMENTARES",D2302)),J2302,"")</f>
        <v/>
      </c>
      <c r="O2302" s="79" t="n">
        <f aca="false">IF(N2302&lt;&gt;"","",M2302)</f>
        <v>7.92</v>
      </c>
      <c r="P2302" s="80" t="str">
        <f aca="false">IF(A2302="Composição",A2301,"")</f>
        <v/>
      </c>
      <c r="Q2302" s="79" t="str">
        <f aca="false">IF(P2302&lt;&gt;"",SUMIF(L2302:L2367,L2302,N2302:N2367),"")</f>
        <v/>
      </c>
      <c r="R2302" s="79" t="str">
        <f aca="false">IF(P2302&lt;&gt;"",SUMIF(L2302:L2367,L2302,O2302:O2367),"")</f>
        <v/>
      </c>
      <c r="S2302" s="63"/>
    </row>
    <row r="2303" customFormat="false" ht="13.8" hidden="false" customHeight="false" outlineLevel="0" collapsed="false">
      <c r="A2303" s="99"/>
      <c r="B2303" s="99"/>
      <c r="C2303" s="99"/>
      <c r="D2303" s="99"/>
      <c r="E2303" s="99"/>
      <c r="F2303" s="100"/>
      <c r="G2303" s="99"/>
      <c r="H2303" s="100"/>
      <c r="I2303" s="99"/>
      <c r="J2303" s="100"/>
      <c r="K2303" s="21"/>
      <c r="L2303" s="62" t="n">
        <f aca="false">IF(AND(A2304&lt;&gt;"",A2303=""),L2302+1,L2302)</f>
        <v>213</v>
      </c>
      <c r="M2303" s="78" t="str">
        <f aca="false">IF(OR(A2303="Insumo",A2303="Composição Auxiliar"),J2303,"")</f>
        <v/>
      </c>
      <c r="N2303" s="79" t="str">
        <f aca="false">IF(ISNUMBER(SEARCH("COM ENCARGOS COMPLEMENTARES",D2303)),J2303,"")</f>
        <v/>
      </c>
      <c r="O2303" s="79" t="str">
        <f aca="false">IF(N2303&lt;&gt;"","",M2303)</f>
        <v/>
      </c>
      <c r="P2303" s="80" t="str">
        <f aca="false">IF(A2303="Composição",A2302,"")</f>
        <v/>
      </c>
      <c r="Q2303" s="79" t="str">
        <f aca="false">IF(P2303&lt;&gt;"",SUMIF(L2303:L2368,L2303,N2303:N2368),"")</f>
        <v/>
      </c>
      <c r="R2303" s="79" t="str">
        <f aca="false">IF(P2303&lt;&gt;"",SUMIF(L2303:L2368,L2303,O2303:O2368),"")</f>
        <v/>
      </c>
      <c r="S2303" s="63"/>
    </row>
    <row r="2304" customFormat="false" ht="13.8" hidden="false" customHeight="true" outlineLevel="0" collapsed="false">
      <c r="A2304" s="99"/>
      <c r="B2304" s="99"/>
      <c r="C2304" s="99"/>
      <c r="D2304" s="99"/>
      <c r="E2304" s="99"/>
      <c r="F2304" s="100"/>
      <c r="G2304" s="99"/>
      <c r="H2304" s="99" t="s">
        <v>580</v>
      </c>
      <c r="I2304" s="99"/>
      <c r="J2304" s="100" t="n">
        <f aca="false">TRUNC(SUMIF(L:L,$L2304,M:M)*(1+$J$9),2)</f>
        <v>42.21</v>
      </c>
      <c r="K2304" s="21"/>
      <c r="L2304" s="62" t="n">
        <f aca="false">IF(AND(A2305&lt;&gt;"",A2304=""),L2303+1,L2303)</f>
        <v>213</v>
      </c>
      <c r="M2304" s="78" t="str">
        <f aca="false">IF(OR(A2304="Insumo",A2304="Composição Auxiliar"),J2304,"")</f>
        <v/>
      </c>
      <c r="N2304" s="79" t="str">
        <f aca="false">IF(ISNUMBER(SEARCH("COM ENCARGOS COMPLEMENTARES",D2304)),J2304,"")</f>
        <v/>
      </c>
      <c r="O2304" s="79" t="str">
        <f aca="false">IF(N2304&lt;&gt;"","",M2304)</f>
        <v/>
      </c>
      <c r="P2304" s="80" t="str">
        <f aca="false">IF(A2304="Composição",A2303,"")</f>
        <v/>
      </c>
      <c r="Q2304" s="79" t="str">
        <f aca="false">IF(P2304&lt;&gt;"",SUMIF(L2304:L2369,L2304,N2304:N2369),"")</f>
        <v/>
      </c>
      <c r="R2304" s="79" t="str">
        <f aca="false">IF(P2304&lt;&gt;"",SUMIF(L2304:L2369,L2304,O2304:O2369),"")</f>
        <v/>
      </c>
      <c r="S2304" s="63"/>
    </row>
    <row r="2305" customFormat="false" ht="13.8" hidden="false" customHeight="false" outlineLevel="0" collapsed="false">
      <c r="A2305" s="101"/>
      <c r="B2305" s="101"/>
      <c r="C2305" s="101"/>
      <c r="D2305" s="101"/>
      <c r="E2305" s="101"/>
      <c r="F2305" s="101"/>
      <c r="G2305" s="101" t="s">
        <v>581</v>
      </c>
      <c r="H2305" s="102" t="s">
        <v>599</v>
      </c>
      <c r="I2305" s="101" t="s">
        <v>583</v>
      </c>
      <c r="J2305" s="103" t="n">
        <f aca="false">TRUNC(J2304*H2305,2)</f>
        <v>168.84</v>
      </c>
      <c r="K2305" s="21"/>
      <c r="L2305" s="62" t="n">
        <f aca="false">IF(AND(A2306&lt;&gt;"",A2305=""),L2304+1,L2304)</f>
        <v>213</v>
      </c>
      <c r="M2305" s="78" t="str">
        <f aca="false">IF(OR(A2305="Insumo",A2305="Composição Auxiliar"),J2305,"")</f>
        <v/>
      </c>
      <c r="N2305" s="79" t="str">
        <f aca="false">IF(ISNUMBER(SEARCH("COM ENCARGOS COMPLEMENTARES",D2305)),J2305,"")</f>
        <v/>
      </c>
      <c r="O2305" s="79" t="str">
        <f aca="false">IF(N2305&lt;&gt;"","",M2305)</f>
        <v/>
      </c>
      <c r="P2305" s="80" t="str">
        <f aca="false">IF(A2305="Composição",A2304,"")</f>
        <v/>
      </c>
      <c r="Q2305" s="79" t="str">
        <f aca="false">IF(P2305&lt;&gt;"",SUMIF(L2305:L2370,L2305,N2305:N2370),"")</f>
        <v/>
      </c>
      <c r="R2305" s="79" t="str">
        <f aca="false">IF(P2305&lt;&gt;"",SUMIF(L2305:L2370,L2305,O2305:O2370),"")</f>
        <v/>
      </c>
      <c r="S2305" s="63"/>
    </row>
    <row r="2306" customFormat="false" ht="13.8" hidden="false" customHeight="false" outlineLevel="0" collapsed="false">
      <c r="A2306" s="104"/>
      <c r="B2306" s="104"/>
      <c r="C2306" s="104"/>
      <c r="D2306" s="104"/>
      <c r="E2306" s="104"/>
      <c r="F2306" s="104"/>
      <c r="G2306" s="104"/>
      <c r="H2306" s="104"/>
      <c r="I2306" s="104"/>
      <c r="J2306" s="104"/>
      <c r="K2306" s="21"/>
      <c r="L2306" s="62" t="n">
        <f aca="false">IF(AND(A2307&lt;&gt;"",A2306=""),L2305+1,L2305)</f>
        <v>214</v>
      </c>
      <c r="M2306" s="78" t="str">
        <f aca="false">IF(OR(A2306="Insumo",A2306="Composição Auxiliar"),J2306,"")</f>
        <v/>
      </c>
      <c r="N2306" s="79" t="str">
        <f aca="false">IF(ISNUMBER(SEARCH("COM ENCARGOS COMPLEMENTARES",D2306)),J2306,"")</f>
        <v/>
      </c>
      <c r="O2306" s="79" t="str">
        <f aca="false">IF(N2306&lt;&gt;"","",M2306)</f>
        <v/>
      </c>
      <c r="P2306" s="80" t="str">
        <f aca="false">IF(A2306="Composição",A2305,"")</f>
        <v/>
      </c>
      <c r="Q2306" s="79" t="str">
        <f aca="false">IF(P2306&lt;&gt;"",SUMIF(L2306:L2371,L2306,N2306:N2371),"")</f>
        <v/>
      </c>
      <c r="R2306" s="79" t="str">
        <f aca="false">IF(P2306&lt;&gt;"",SUMIF(L2306:L2371,L2306,O2306:O2371),"")</f>
        <v/>
      </c>
      <c r="S2306" s="63"/>
    </row>
    <row r="2307" customFormat="false" ht="14.5" hidden="false" customHeight="true" outlineLevel="0" collapsed="false">
      <c r="A2307" s="81" t="s">
        <v>507</v>
      </c>
      <c r="B2307" s="82" t="s">
        <v>552</v>
      </c>
      <c r="C2307" s="81" t="s">
        <v>553</v>
      </c>
      <c r="D2307" s="81" t="s">
        <v>554</v>
      </c>
      <c r="E2307" s="81" t="s">
        <v>555</v>
      </c>
      <c r="F2307" s="81"/>
      <c r="G2307" s="83" t="s">
        <v>556</v>
      </c>
      <c r="H2307" s="82" t="s">
        <v>557</v>
      </c>
      <c r="I2307" s="82" t="s">
        <v>558</v>
      </c>
      <c r="J2307" s="82" t="s">
        <v>559</v>
      </c>
      <c r="K2307" s="21"/>
      <c r="L2307" s="62" t="n">
        <f aca="false">IF(AND(A2308&lt;&gt;"",A2307=""),L2306+1,L2306)</f>
        <v>214</v>
      </c>
      <c r="M2307" s="78" t="str">
        <f aca="false">IF(OR(A2307="Insumo",A2307="Composição Auxiliar"),J2307,"")</f>
        <v/>
      </c>
      <c r="N2307" s="79" t="str">
        <f aca="false">IF(ISNUMBER(SEARCH("COM ENCARGOS COMPLEMENTARES",D2307)),J2307,"")</f>
        <v/>
      </c>
      <c r="O2307" s="79" t="str">
        <f aca="false">IF(N2307&lt;&gt;"","",M2307)</f>
        <v/>
      </c>
      <c r="P2307" s="80" t="str">
        <f aca="false">IF(A2307="Composição",A2306,"")</f>
        <v/>
      </c>
      <c r="Q2307" s="79" t="str">
        <f aca="false">IF(P2307&lt;&gt;"",SUMIF(L2307:L2372,L2307,N2307:N2372),"")</f>
        <v/>
      </c>
      <c r="R2307" s="79" t="str">
        <f aca="false">IF(P2307&lt;&gt;"",SUMIF(L2307:L2372,L2307,O2307:O2372),"")</f>
        <v/>
      </c>
      <c r="S2307" s="63"/>
    </row>
    <row r="2308" customFormat="false" ht="35" hidden="false" customHeight="true" outlineLevel="0" collapsed="false">
      <c r="A2308" s="84" t="s">
        <v>560</v>
      </c>
      <c r="B2308" s="85" t="s">
        <v>438</v>
      </c>
      <c r="C2308" s="84" t="s">
        <v>584</v>
      </c>
      <c r="D2308" s="84" t="s">
        <v>1272</v>
      </c>
      <c r="E2308" s="84" t="s">
        <v>1273</v>
      </c>
      <c r="F2308" s="84"/>
      <c r="G2308" s="86" t="s">
        <v>587</v>
      </c>
      <c r="H2308" s="87" t="n">
        <v>1</v>
      </c>
      <c r="I2308" s="88" t="n">
        <f aca="false">SUMIF(L:L,$L2308,M:M)</f>
        <v>260.82</v>
      </c>
      <c r="J2308" s="88" t="n">
        <f aca="false">TRUNC(H2308*I2308,2)</f>
        <v>260.82</v>
      </c>
      <c r="K2308" s="21"/>
      <c r="L2308" s="62" t="n">
        <f aca="false">IF(AND(A2309&lt;&gt;"",A2308=""),L2307+1,L2307)</f>
        <v>214</v>
      </c>
      <c r="M2308" s="78" t="str">
        <f aca="false">IF(OR(A2308="Insumo",A2308="Composição Auxiliar"),J2308,"")</f>
        <v/>
      </c>
      <c r="N2308" s="79" t="str">
        <f aca="false">IF(ISNUMBER(SEARCH("COM ENCARGOS COMPLEMENTARES",D2308)),J2308,"")</f>
        <v/>
      </c>
      <c r="O2308" s="79" t="str">
        <f aca="false">IF(N2308&lt;&gt;"","",M2308)</f>
        <v/>
      </c>
      <c r="P2308" s="80" t="str">
        <f aca="false">IF(A2308="Composição",A2307,"")</f>
        <v> 10.4.5.3 </v>
      </c>
      <c r="Q2308" s="79" t="n">
        <f aca="false">IF(P2308&lt;&gt;"",SUMIF(L2308:L2373,L2308,N2308:N2373),"")</f>
        <v>253.34</v>
      </c>
      <c r="R2308" s="79" t="n">
        <f aca="false">IF(P2308&lt;&gt;"",SUMIF(L2308:L2373,L2308,O2308:O2373),"")</f>
        <v>7.48</v>
      </c>
      <c r="S2308" s="63"/>
    </row>
    <row r="2309" customFormat="false" ht="24" hidden="false" customHeight="true" outlineLevel="0" collapsed="false">
      <c r="A2309" s="89" t="s">
        <v>565</v>
      </c>
      <c r="B2309" s="90" t="s">
        <v>1203</v>
      </c>
      <c r="C2309" s="89" t="s">
        <v>561</v>
      </c>
      <c r="D2309" s="89" t="s">
        <v>1204</v>
      </c>
      <c r="E2309" s="89" t="s">
        <v>613</v>
      </c>
      <c r="F2309" s="89"/>
      <c r="G2309" s="91" t="s">
        <v>569</v>
      </c>
      <c r="H2309" s="92" t="n">
        <v>4</v>
      </c>
      <c r="I2309" s="93" t="n">
        <f aca="false">SUMIFS('ANALÍTICA AUXILIARES'!J:J,'ANALÍTICA AUXILIARES'!A:A,"Composição",'ANALÍTICA AUXILIARES'!B:B,$B2309)</f>
        <v>28.91</v>
      </c>
      <c r="J2309" s="93" t="n">
        <f aca="false">TRUNC(H2309*I2309,2)</f>
        <v>115.64</v>
      </c>
      <c r="K2309" s="21"/>
      <c r="L2309" s="62" t="n">
        <f aca="false">IF(AND(A2310&lt;&gt;"",A2309=""),L2308+1,L2308)</f>
        <v>214</v>
      </c>
      <c r="M2309" s="78" t="n">
        <f aca="false">IF(OR(A2309="Insumo",A2309="Composição Auxiliar"),J2309,"")</f>
        <v>115.64</v>
      </c>
      <c r="N2309" s="79" t="n">
        <f aca="false">IF(ISNUMBER(SEARCH("COM ENCARGOS COMPLEMENTARES",D2309)),J2309,"")</f>
        <v>115.64</v>
      </c>
      <c r="O2309" s="79" t="str">
        <f aca="false">IF(N2309&lt;&gt;"","",M2309)</f>
        <v/>
      </c>
      <c r="P2309" s="80" t="str">
        <f aca="false">IF(A2309="Composição",A2308,"")</f>
        <v/>
      </c>
      <c r="Q2309" s="79" t="str">
        <f aca="false">IF(P2309&lt;&gt;"",SUMIF(L2309:L2374,L2309,N2309:N2374),"")</f>
        <v/>
      </c>
      <c r="R2309" s="79" t="str">
        <f aca="false">IF(P2309&lt;&gt;"",SUMIF(L2309:L2374,L2309,O2309:O2374),"")</f>
        <v/>
      </c>
      <c r="S2309" s="63"/>
    </row>
    <row r="2310" customFormat="false" ht="24" hidden="false" customHeight="true" outlineLevel="0" collapsed="false">
      <c r="A2310" s="89" t="s">
        <v>565</v>
      </c>
      <c r="B2310" s="90" t="s">
        <v>573</v>
      </c>
      <c r="C2310" s="89" t="s">
        <v>561</v>
      </c>
      <c r="D2310" s="89" t="s">
        <v>574</v>
      </c>
      <c r="E2310" s="89" t="s">
        <v>568</v>
      </c>
      <c r="F2310" s="89"/>
      <c r="G2310" s="91" t="s">
        <v>569</v>
      </c>
      <c r="H2310" s="92" t="n">
        <v>6</v>
      </c>
      <c r="I2310" s="93" t="n">
        <f aca="false">SUMIFS('ANALÍTICA AUXILIARES'!J:J,'ANALÍTICA AUXILIARES'!A:A,"Composição",'ANALÍTICA AUXILIARES'!B:B,$B2310)</f>
        <v>22.95</v>
      </c>
      <c r="J2310" s="93" t="n">
        <f aca="false">TRUNC(H2310*I2310,2)</f>
        <v>137.7</v>
      </c>
      <c r="K2310" s="21"/>
      <c r="L2310" s="62" t="n">
        <f aca="false">IF(AND(A2311&lt;&gt;"",A2310=""),L2309+1,L2309)</f>
        <v>214</v>
      </c>
      <c r="M2310" s="78" t="n">
        <f aca="false">IF(OR(A2310="Insumo",A2310="Composição Auxiliar"),J2310,"")</f>
        <v>137.7</v>
      </c>
      <c r="N2310" s="79" t="n">
        <f aca="false">IF(ISNUMBER(SEARCH("COM ENCARGOS COMPLEMENTARES",D2310)),J2310,"")</f>
        <v>137.7</v>
      </c>
      <c r="O2310" s="79" t="str">
        <f aca="false">IF(N2310&lt;&gt;"","",M2310)</f>
        <v/>
      </c>
      <c r="P2310" s="80" t="str">
        <f aca="false">IF(A2310="Composição",A2309,"")</f>
        <v/>
      </c>
      <c r="Q2310" s="79" t="str">
        <f aca="false">IF(P2310&lt;&gt;"",SUMIF(L2310:L2375,L2310,N2310:N2375),"")</f>
        <v/>
      </c>
      <c r="R2310" s="79" t="str">
        <f aca="false">IF(P2310&lt;&gt;"",SUMIF(L2310:L2375,L2310,O2310:O2375),"")</f>
        <v/>
      </c>
      <c r="S2310" s="63"/>
    </row>
    <row r="2311" customFormat="false" ht="13.8" hidden="false" customHeight="false" outlineLevel="0" collapsed="false">
      <c r="A2311" s="94" t="s">
        <v>575</v>
      </c>
      <c r="B2311" s="95" t="s">
        <v>1274</v>
      </c>
      <c r="C2311" s="94" t="str">
        <f aca="false">VLOOKUP(B2311,INSUMOS!$A:$I,2,FALSE())</f>
        <v>ORSE</v>
      </c>
      <c r="D2311" s="94" t="str">
        <f aca="false">VLOOKUP(B2311,INSUMOS!$A:$I,3,FALSE())</f>
        <v>GÁS REFRIGERANTE R22</v>
      </c>
      <c r="E2311" s="94" t="str">
        <f aca="false">VLOOKUP(B2311,INSUMOS!$A:$I,4,FALSE())</f>
        <v>Material</v>
      </c>
      <c r="F2311" s="94"/>
      <c r="G2311" s="96" t="str">
        <f aca="false">VLOOKUP(B2311,INSUMOS!$A:$I,5,FALSE())</f>
        <v>kg</v>
      </c>
      <c r="H2311" s="97" t="n">
        <v>0.2</v>
      </c>
      <c r="I2311" s="98" t="n">
        <f aca="false">VLOOKUP(B2311,INSUMOS!$A:$I,8,FALSE())</f>
        <v>37.4</v>
      </c>
      <c r="J2311" s="98" t="n">
        <f aca="false">TRUNC(H2311*I2311,2)</f>
        <v>7.48</v>
      </c>
      <c r="K2311" s="21"/>
      <c r="L2311" s="62" t="n">
        <f aca="false">IF(AND(A2312&lt;&gt;"",A2311=""),L2310+1,L2310)</f>
        <v>214</v>
      </c>
      <c r="M2311" s="78" t="n">
        <f aca="false">IF(OR(A2311="Insumo",A2311="Composição Auxiliar"),J2311,"")</f>
        <v>7.48</v>
      </c>
      <c r="N2311" s="79" t="str">
        <f aca="false">IF(ISNUMBER(SEARCH("COM ENCARGOS COMPLEMENTARES",D2311)),J2311,"")</f>
        <v/>
      </c>
      <c r="O2311" s="79" t="n">
        <f aca="false">IF(N2311&lt;&gt;"","",M2311)</f>
        <v>7.48</v>
      </c>
      <c r="P2311" s="80" t="str">
        <f aca="false">IF(A2311="Composição",A2310,"")</f>
        <v/>
      </c>
      <c r="Q2311" s="79" t="str">
        <f aca="false">IF(P2311&lt;&gt;"",SUMIF(L2311:L2376,L2311,N2311:N2376),"")</f>
        <v/>
      </c>
      <c r="R2311" s="79" t="str">
        <f aca="false">IF(P2311&lt;&gt;"",SUMIF(L2311:L2376,L2311,O2311:O2376),"")</f>
        <v/>
      </c>
      <c r="S2311" s="63"/>
    </row>
    <row r="2312" customFormat="false" ht="13.8" hidden="false" customHeight="false" outlineLevel="0" collapsed="false">
      <c r="A2312" s="99"/>
      <c r="B2312" s="99"/>
      <c r="C2312" s="99"/>
      <c r="D2312" s="99"/>
      <c r="E2312" s="99"/>
      <c r="F2312" s="100"/>
      <c r="G2312" s="99"/>
      <c r="H2312" s="100"/>
      <c r="I2312" s="99"/>
      <c r="J2312" s="100"/>
      <c r="K2312" s="21"/>
      <c r="L2312" s="62" t="n">
        <f aca="false">IF(AND(A2313&lt;&gt;"",A2312=""),L2311+1,L2311)</f>
        <v>214</v>
      </c>
      <c r="M2312" s="78" t="str">
        <f aca="false">IF(OR(A2312="Insumo",A2312="Composição Auxiliar"),J2312,"")</f>
        <v/>
      </c>
      <c r="N2312" s="79" t="str">
        <f aca="false">IF(ISNUMBER(SEARCH("COM ENCARGOS COMPLEMENTARES",D2312)),J2312,"")</f>
        <v/>
      </c>
      <c r="O2312" s="79" t="str">
        <f aca="false">IF(N2312&lt;&gt;"","",M2312)</f>
        <v/>
      </c>
      <c r="P2312" s="80" t="str">
        <f aca="false">IF(A2312="Composição",A2311,"")</f>
        <v/>
      </c>
      <c r="Q2312" s="79" t="str">
        <f aca="false">IF(P2312&lt;&gt;"",SUMIF(L2312:L2377,L2312,N2312:N2377),"")</f>
        <v/>
      </c>
      <c r="R2312" s="79" t="str">
        <f aca="false">IF(P2312&lt;&gt;"",SUMIF(L2312:L2377,L2312,O2312:O2377),"")</f>
        <v/>
      </c>
      <c r="S2312" s="63"/>
    </row>
    <row r="2313" customFormat="false" ht="13.8" hidden="false" customHeight="true" outlineLevel="0" collapsed="false">
      <c r="A2313" s="99"/>
      <c r="B2313" s="99"/>
      <c r="C2313" s="99"/>
      <c r="D2313" s="99"/>
      <c r="E2313" s="99"/>
      <c r="F2313" s="100"/>
      <c r="G2313" s="99"/>
      <c r="H2313" s="99" t="s">
        <v>580</v>
      </c>
      <c r="I2313" s="99"/>
      <c r="J2313" s="100" t="n">
        <f aca="false">TRUNC(SUMIF(L:L,$L2313,M:M)*(1+$J$9),2)</f>
        <v>316.27</v>
      </c>
      <c r="K2313" s="21"/>
      <c r="L2313" s="62" t="n">
        <f aca="false">IF(AND(A2314&lt;&gt;"",A2313=""),L2312+1,L2312)</f>
        <v>214</v>
      </c>
      <c r="M2313" s="78" t="str">
        <f aca="false">IF(OR(A2313="Insumo",A2313="Composição Auxiliar"),J2313,"")</f>
        <v/>
      </c>
      <c r="N2313" s="79" t="str">
        <f aca="false">IF(ISNUMBER(SEARCH("COM ENCARGOS COMPLEMENTARES",D2313)),J2313,"")</f>
        <v/>
      </c>
      <c r="O2313" s="79" t="str">
        <f aca="false">IF(N2313&lt;&gt;"","",M2313)</f>
        <v/>
      </c>
      <c r="P2313" s="80" t="str">
        <f aca="false">IF(A2313="Composição",A2312,"")</f>
        <v/>
      </c>
      <c r="Q2313" s="79" t="str">
        <f aca="false">IF(P2313&lt;&gt;"",SUMIF(L2313:L2378,L2313,N2313:N2378),"")</f>
        <v/>
      </c>
      <c r="R2313" s="79" t="str">
        <f aca="false">IF(P2313&lt;&gt;"",SUMIF(L2313:L2378,L2313,O2313:O2378),"")</f>
        <v/>
      </c>
      <c r="S2313" s="63"/>
    </row>
    <row r="2314" customFormat="false" ht="13.8" hidden="false" customHeight="false" outlineLevel="0" collapsed="false">
      <c r="A2314" s="101"/>
      <c r="B2314" s="101"/>
      <c r="C2314" s="101"/>
      <c r="D2314" s="101"/>
      <c r="E2314" s="101"/>
      <c r="F2314" s="101"/>
      <c r="G2314" s="101" t="s">
        <v>581</v>
      </c>
      <c r="H2314" s="102" t="s">
        <v>595</v>
      </c>
      <c r="I2314" s="101" t="s">
        <v>583</v>
      </c>
      <c r="J2314" s="103" t="n">
        <f aca="false">TRUNC(J2313*H2314,2)</f>
        <v>316.27</v>
      </c>
      <c r="K2314" s="21"/>
      <c r="L2314" s="62" t="n">
        <f aca="false">IF(AND(A2315&lt;&gt;"",A2314=""),L2313+1,L2313)</f>
        <v>214</v>
      </c>
      <c r="M2314" s="78" t="str">
        <f aca="false">IF(OR(A2314="Insumo",A2314="Composição Auxiliar"),J2314,"")</f>
        <v/>
      </c>
      <c r="N2314" s="79" t="str">
        <f aca="false">IF(ISNUMBER(SEARCH("COM ENCARGOS COMPLEMENTARES",D2314)),J2314,"")</f>
        <v/>
      </c>
      <c r="O2314" s="79" t="str">
        <f aca="false">IF(N2314&lt;&gt;"","",M2314)</f>
        <v/>
      </c>
      <c r="P2314" s="80" t="str">
        <f aca="false">IF(A2314="Composição",A2313,"")</f>
        <v/>
      </c>
      <c r="Q2314" s="79" t="str">
        <f aca="false">IF(P2314&lt;&gt;"",SUMIF(L2314:L2379,L2314,N2314:N2379),"")</f>
        <v/>
      </c>
      <c r="R2314" s="79" t="str">
        <f aca="false">IF(P2314&lt;&gt;"",SUMIF(L2314:L2379,L2314,O2314:O2379),"")</f>
        <v/>
      </c>
      <c r="S2314" s="63"/>
    </row>
    <row r="2315" customFormat="false" ht="13.8" hidden="false" customHeight="false" outlineLevel="0" collapsed="false">
      <c r="A2315" s="104"/>
      <c r="B2315" s="104"/>
      <c r="C2315" s="104"/>
      <c r="D2315" s="104"/>
      <c r="E2315" s="104"/>
      <c r="F2315" s="104"/>
      <c r="G2315" s="104"/>
      <c r="H2315" s="104"/>
      <c r="I2315" s="104"/>
      <c r="J2315" s="104"/>
      <c r="K2315" s="21"/>
      <c r="L2315" s="62" t="n">
        <f aca="false">IF(AND(A2316&lt;&gt;"",A2315=""),L2314+1,L2314)</f>
        <v>215</v>
      </c>
      <c r="M2315" s="78" t="str">
        <f aca="false">IF(OR(A2315="Insumo",A2315="Composição Auxiliar"),J2315,"")</f>
        <v/>
      </c>
      <c r="N2315" s="79" t="str">
        <f aca="false">IF(ISNUMBER(SEARCH("COM ENCARGOS COMPLEMENTARES",D2315)),J2315,"")</f>
        <v/>
      </c>
      <c r="O2315" s="79" t="str">
        <f aca="false">IF(N2315&lt;&gt;"","",M2315)</f>
        <v/>
      </c>
      <c r="P2315" s="80" t="str">
        <f aca="false">IF(A2315="Composição",A2314,"")</f>
        <v/>
      </c>
      <c r="Q2315" s="79" t="str">
        <f aca="false">IF(P2315&lt;&gt;"",SUMIF(L2315:L2380,L2315,N2315:N2380),"")</f>
        <v/>
      </c>
      <c r="R2315" s="79" t="str">
        <f aca="false">IF(P2315&lt;&gt;"",SUMIF(L2315:L2380,L2315,O2315:O2380),"")</f>
        <v/>
      </c>
      <c r="S2315" s="63"/>
    </row>
    <row r="2316" customFormat="false" ht="14.5" hidden="false" customHeight="true" outlineLevel="0" collapsed="false">
      <c r="A2316" s="81" t="s">
        <v>508</v>
      </c>
      <c r="B2316" s="82" t="s">
        <v>552</v>
      </c>
      <c r="C2316" s="81" t="s">
        <v>553</v>
      </c>
      <c r="D2316" s="81" t="s">
        <v>554</v>
      </c>
      <c r="E2316" s="81" t="s">
        <v>555</v>
      </c>
      <c r="F2316" s="81"/>
      <c r="G2316" s="83" t="s">
        <v>556</v>
      </c>
      <c r="H2316" s="82" t="s">
        <v>557</v>
      </c>
      <c r="I2316" s="82" t="s">
        <v>558</v>
      </c>
      <c r="J2316" s="82" t="s">
        <v>559</v>
      </c>
      <c r="K2316" s="21"/>
      <c r="L2316" s="62" t="n">
        <f aca="false">IF(AND(A2317&lt;&gt;"",A2316=""),L2315+1,L2315)</f>
        <v>215</v>
      </c>
      <c r="M2316" s="78" t="str">
        <f aca="false">IF(OR(A2316="Insumo",A2316="Composição Auxiliar"),J2316,"")</f>
        <v/>
      </c>
      <c r="N2316" s="79" t="str">
        <f aca="false">IF(ISNUMBER(SEARCH("COM ENCARGOS COMPLEMENTARES",D2316)),J2316,"")</f>
        <v/>
      </c>
      <c r="O2316" s="79" t="str">
        <f aca="false">IF(N2316&lt;&gt;"","",M2316)</f>
        <v/>
      </c>
      <c r="P2316" s="80" t="str">
        <f aca="false">IF(A2316="Composição",A2315,"")</f>
        <v/>
      </c>
      <c r="Q2316" s="79" t="str">
        <f aca="false">IF(P2316&lt;&gt;"",SUMIF(L2316:L2381,L2316,N2316:N2381),"")</f>
        <v/>
      </c>
      <c r="R2316" s="79" t="str">
        <f aca="false">IF(P2316&lt;&gt;"",SUMIF(L2316:L2381,L2316,O2316:O2381),"")</f>
        <v/>
      </c>
      <c r="S2316" s="63"/>
    </row>
    <row r="2317" customFormat="false" ht="46" hidden="false" customHeight="true" outlineLevel="0" collapsed="false">
      <c r="A2317" s="84" t="s">
        <v>560</v>
      </c>
      <c r="B2317" s="85" t="s">
        <v>440</v>
      </c>
      <c r="C2317" s="84" t="s">
        <v>584</v>
      </c>
      <c r="D2317" s="84" t="s">
        <v>1275</v>
      </c>
      <c r="E2317" s="84" t="s">
        <v>1036</v>
      </c>
      <c r="F2317" s="84"/>
      <c r="G2317" s="86" t="s">
        <v>608</v>
      </c>
      <c r="H2317" s="87" t="n">
        <v>1</v>
      </c>
      <c r="I2317" s="88" t="n">
        <f aca="false">SUMIF(L:L,$L2317,M:M)</f>
        <v>23.1</v>
      </c>
      <c r="J2317" s="88" t="n">
        <f aca="false">TRUNC(H2317*I2317,2)</f>
        <v>23.1</v>
      </c>
      <c r="K2317" s="21"/>
      <c r="L2317" s="62" t="n">
        <f aca="false">IF(AND(A2318&lt;&gt;"",A2317=""),L2316+1,L2316)</f>
        <v>215</v>
      </c>
      <c r="M2317" s="78" t="str">
        <f aca="false">IF(OR(A2317="Insumo",A2317="Composição Auxiliar"),J2317,"")</f>
        <v/>
      </c>
      <c r="N2317" s="79" t="str">
        <f aca="false">IF(ISNUMBER(SEARCH("COM ENCARGOS COMPLEMENTARES",D2317)),J2317,"")</f>
        <v/>
      </c>
      <c r="O2317" s="79" t="str">
        <f aca="false">IF(N2317&lt;&gt;"","",M2317)</f>
        <v/>
      </c>
      <c r="P2317" s="80" t="str">
        <f aca="false">IF(A2317="Composição",A2316,"")</f>
        <v> 10.4.5.4 </v>
      </c>
      <c r="Q2317" s="79" t="n">
        <f aca="false">IF(P2317&lt;&gt;"",SUMIF(L2317:L2382,L2317,N2317:N2382),"")</f>
        <v>9.53</v>
      </c>
      <c r="R2317" s="79" t="n">
        <f aca="false">IF(P2317&lt;&gt;"",SUMIF(L2317:L2382,L2317,O2317:O2382),"")</f>
        <v>13.57</v>
      </c>
      <c r="S2317" s="63"/>
    </row>
    <row r="2318" customFormat="false" ht="24" hidden="false" customHeight="true" outlineLevel="0" collapsed="false">
      <c r="A2318" s="89" t="s">
        <v>565</v>
      </c>
      <c r="B2318" s="90" t="s">
        <v>873</v>
      </c>
      <c r="C2318" s="89" t="s">
        <v>561</v>
      </c>
      <c r="D2318" s="89" t="s">
        <v>874</v>
      </c>
      <c r="E2318" s="89" t="s">
        <v>568</v>
      </c>
      <c r="F2318" s="89"/>
      <c r="G2318" s="91" t="s">
        <v>569</v>
      </c>
      <c r="H2318" s="92" t="n">
        <v>0.18</v>
      </c>
      <c r="I2318" s="93" t="n">
        <f aca="false">SUMIFS('ANALÍTICA AUXILIARES'!J:J,'ANALÍTICA AUXILIARES'!A:A,"Composição",'ANALÍTICA AUXILIARES'!B:B,$B2318)</f>
        <v>24.32</v>
      </c>
      <c r="J2318" s="93" t="n">
        <f aca="false">TRUNC(H2318*I2318,2)</f>
        <v>4.37</v>
      </c>
      <c r="K2318" s="21"/>
      <c r="L2318" s="62" t="n">
        <f aca="false">IF(AND(A2319&lt;&gt;"",A2318=""),L2317+1,L2317)</f>
        <v>215</v>
      </c>
      <c r="M2318" s="78" t="n">
        <f aca="false">IF(OR(A2318="Insumo",A2318="Composição Auxiliar"),J2318,"")</f>
        <v>4.37</v>
      </c>
      <c r="N2318" s="79" t="n">
        <f aca="false">IF(ISNUMBER(SEARCH("COM ENCARGOS COMPLEMENTARES",D2318)),J2318,"")</f>
        <v>4.37</v>
      </c>
      <c r="O2318" s="79" t="str">
        <f aca="false">IF(N2318&lt;&gt;"","",M2318)</f>
        <v/>
      </c>
      <c r="P2318" s="80" t="str">
        <f aca="false">IF(A2318="Composição",A2317,"")</f>
        <v/>
      </c>
      <c r="Q2318" s="79" t="str">
        <f aca="false">IF(P2318&lt;&gt;"",SUMIF(L2318:L2383,L2318,N2318:N2383),"")</f>
        <v/>
      </c>
      <c r="R2318" s="79" t="str">
        <f aca="false">IF(P2318&lt;&gt;"",SUMIF(L2318:L2383,L2318,O2318:O2383),"")</f>
        <v/>
      </c>
      <c r="S2318" s="63"/>
    </row>
    <row r="2319" customFormat="false" ht="24" hidden="false" customHeight="true" outlineLevel="0" collapsed="false">
      <c r="A2319" s="89" t="s">
        <v>565</v>
      </c>
      <c r="B2319" s="90" t="s">
        <v>875</v>
      </c>
      <c r="C2319" s="89" t="s">
        <v>561</v>
      </c>
      <c r="D2319" s="89" t="s">
        <v>876</v>
      </c>
      <c r="E2319" s="89" t="s">
        <v>568</v>
      </c>
      <c r="F2319" s="89"/>
      <c r="G2319" s="91" t="s">
        <v>569</v>
      </c>
      <c r="H2319" s="92" t="n">
        <v>0.18</v>
      </c>
      <c r="I2319" s="93" t="n">
        <f aca="false">SUMIFS('ANALÍTICA AUXILIARES'!J:J,'ANALÍTICA AUXILIARES'!A:A,"Composição",'ANALÍTICA AUXILIARES'!B:B,$B2319)</f>
        <v>28.71</v>
      </c>
      <c r="J2319" s="93" t="n">
        <f aca="false">TRUNC(H2319*I2319,2)</f>
        <v>5.16</v>
      </c>
      <c r="K2319" s="21"/>
      <c r="L2319" s="62" t="n">
        <f aca="false">IF(AND(A2320&lt;&gt;"",A2319=""),L2318+1,L2318)</f>
        <v>215</v>
      </c>
      <c r="M2319" s="78" t="n">
        <f aca="false">IF(OR(A2319="Insumo",A2319="Composição Auxiliar"),J2319,"")</f>
        <v>5.16</v>
      </c>
      <c r="N2319" s="79" t="n">
        <f aca="false">IF(ISNUMBER(SEARCH("COM ENCARGOS COMPLEMENTARES",D2319)),J2319,"")</f>
        <v>5.16</v>
      </c>
      <c r="O2319" s="79" t="str">
        <f aca="false">IF(N2319&lt;&gt;"","",M2319)</f>
        <v/>
      </c>
      <c r="P2319" s="80" t="str">
        <f aca="false">IF(A2319="Composição",A2318,"")</f>
        <v/>
      </c>
      <c r="Q2319" s="79" t="str">
        <f aca="false">IF(P2319&lt;&gt;"",SUMIF(L2319:L2384,L2319,N2319:N2384),"")</f>
        <v/>
      </c>
      <c r="R2319" s="79" t="str">
        <f aca="false">IF(P2319&lt;&gt;"",SUMIF(L2319:L2384,L2319,O2319:O2384),"")</f>
        <v/>
      </c>
      <c r="S2319" s="63"/>
    </row>
    <row r="2320" customFormat="false" ht="35" hidden="false" customHeight="false" outlineLevel="0" collapsed="false">
      <c r="A2320" s="94" t="s">
        <v>575</v>
      </c>
      <c r="B2320" s="95" t="s">
        <v>1117</v>
      </c>
      <c r="C2320" s="94" t="str">
        <f aca="false">VLOOKUP(B2320,INSUMOS!$A:$I,2,FALSE())</f>
        <v>SINAPI</v>
      </c>
      <c r="D2320" s="94" t="str">
        <f aca="false">VLOOKUP(B2320,INSUMOS!$A:$I,3,FALSE())</f>
        <v>CABO MULTIPOLAR DE COBRE, FLEXIVEL, CLASSE 4 OU 5, ISOLACAO EM HEPR, COBERTURA EM PVC-ST2, ANTICHAMA BWF-B, 0,6/1 KV, 3 CONDUTORES DE 2,5 MM2</v>
      </c>
      <c r="E2320" s="94" t="str">
        <f aca="false">VLOOKUP(B2320,INSUMOS!$A:$I,4,FALSE())</f>
        <v>Material</v>
      </c>
      <c r="F2320" s="94"/>
      <c r="G2320" s="96" t="str">
        <f aca="false">VLOOKUP(B2320,INSUMOS!$A:$I,5,FALSE())</f>
        <v>M</v>
      </c>
      <c r="H2320" s="97" t="n">
        <v>1.52</v>
      </c>
      <c r="I2320" s="98" t="n">
        <f aca="false">VLOOKUP(B2320,INSUMOS!$A:$I,8,FALSE())</f>
        <v>8.9</v>
      </c>
      <c r="J2320" s="98" t="n">
        <f aca="false">TRUNC(H2320*I2320,2)</f>
        <v>13.52</v>
      </c>
      <c r="K2320" s="21"/>
      <c r="L2320" s="62" t="n">
        <f aca="false">IF(AND(A2321&lt;&gt;"",A2320=""),L2319+1,L2319)</f>
        <v>215</v>
      </c>
      <c r="M2320" s="78" t="n">
        <f aca="false">IF(OR(A2320="Insumo",A2320="Composição Auxiliar"),J2320,"")</f>
        <v>13.52</v>
      </c>
      <c r="N2320" s="79" t="str">
        <f aca="false">IF(ISNUMBER(SEARCH("COM ENCARGOS COMPLEMENTARES",D2320)),J2320,"")</f>
        <v/>
      </c>
      <c r="O2320" s="79" t="n">
        <f aca="false">IF(N2320&lt;&gt;"","",M2320)</f>
        <v>13.52</v>
      </c>
      <c r="P2320" s="80" t="str">
        <f aca="false">IF(A2320="Composição",A2319,"")</f>
        <v/>
      </c>
      <c r="Q2320" s="79" t="str">
        <f aca="false">IF(P2320&lt;&gt;"",SUMIF(L2320:L2385,L2320,N2320:N2385),"")</f>
        <v/>
      </c>
      <c r="R2320" s="79" t="str">
        <f aca="false">IF(P2320&lt;&gt;"",SUMIF(L2320:L2385,L2320,O2320:O2385),"")</f>
        <v/>
      </c>
      <c r="S2320" s="63"/>
    </row>
    <row r="2321" customFormat="false" ht="24" hidden="false" customHeight="false" outlineLevel="0" collapsed="false">
      <c r="A2321" s="94" t="s">
        <v>575</v>
      </c>
      <c r="B2321" s="95" t="s">
        <v>1100</v>
      </c>
      <c r="C2321" s="94" t="str">
        <f aca="false">VLOOKUP(B2321,INSUMOS!$A:$I,2,FALSE())</f>
        <v>SINAPI</v>
      </c>
      <c r="D2321" s="94" t="str">
        <f aca="false">VLOOKUP(B2321,INSUMOS!$A:$I,3,FALSE())</f>
        <v>FITA ISOLANTE ADESIVA ANTICHAMA, USO ATE 750 V, EM ROLO DE 19 MM X 5 M</v>
      </c>
      <c r="E2321" s="94" t="str">
        <f aca="false">VLOOKUP(B2321,INSUMOS!$A:$I,4,FALSE())</f>
        <v>Material</v>
      </c>
      <c r="F2321" s="94"/>
      <c r="G2321" s="96" t="str">
        <f aca="false">VLOOKUP(B2321,INSUMOS!$A:$I,5,FALSE())</f>
        <v>UN</v>
      </c>
      <c r="H2321" s="97" t="n">
        <v>0.009</v>
      </c>
      <c r="I2321" s="98" t="n">
        <f aca="false">VLOOKUP(B2321,INSUMOS!$A:$I,8,FALSE())</f>
        <v>6.5</v>
      </c>
      <c r="J2321" s="98" t="n">
        <f aca="false">TRUNC(H2321*I2321,2)</f>
        <v>0.05</v>
      </c>
      <c r="K2321" s="21"/>
      <c r="L2321" s="62" t="n">
        <f aca="false">IF(AND(A2322&lt;&gt;"",A2321=""),L2320+1,L2320)</f>
        <v>215</v>
      </c>
      <c r="M2321" s="78" t="n">
        <f aca="false">IF(OR(A2321="Insumo",A2321="Composição Auxiliar"),J2321,"")</f>
        <v>0.05</v>
      </c>
      <c r="N2321" s="79" t="str">
        <f aca="false">IF(ISNUMBER(SEARCH("COM ENCARGOS COMPLEMENTARES",D2321)),J2321,"")</f>
        <v/>
      </c>
      <c r="O2321" s="79" t="n">
        <f aca="false">IF(N2321&lt;&gt;"","",M2321)</f>
        <v>0.05</v>
      </c>
      <c r="P2321" s="80" t="str">
        <f aca="false">IF(A2321="Composição",A2320,"")</f>
        <v/>
      </c>
      <c r="Q2321" s="79" t="str">
        <f aca="false">IF(P2321&lt;&gt;"",SUMIF(L2321:L2386,L2321,N2321:N2386),"")</f>
        <v/>
      </c>
      <c r="R2321" s="79" t="str">
        <f aca="false">IF(P2321&lt;&gt;"",SUMIF(L2321:L2386,L2321,O2321:O2386),"")</f>
        <v/>
      </c>
      <c r="S2321" s="63"/>
    </row>
    <row r="2322" customFormat="false" ht="13.8" hidden="false" customHeight="false" outlineLevel="0" collapsed="false">
      <c r="A2322" s="99"/>
      <c r="B2322" s="99"/>
      <c r="C2322" s="99"/>
      <c r="D2322" s="99"/>
      <c r="E2322" s="99"/>
      <c r="F2322" s="100"/>
      <c r="G2322" s="99"/>
      <c r="H2322" s="100"/>
      <c r="I2322" s="99"/>
      <c r="J2322" s="100"/>
      <c r="K2322" s="21"/>
      <c r="L2322" s="62" t="n">
        <f aca="false">IF(AND(A2323&lt;&gt;"",A2322=""),L2321+1,L2321)</f>
        <v>215</v>
      </c>
      <c r="M2322" s="78" t="str">
        <f aca="false">IF(OR(A2322="Insumo",A2322="Composição Auxiliar"),J2322,"")</f>
        <v/>
      </c>
      <c r="N2322" s="79" t="str">
        <f aca="false">IF(ISNUMBER(SEARCH("COM ENCARGOS COMPLEMENTARES",D2322)),J2322,"")</f>
        <v/>
      </c>
      <c r="O2322" s="79" t="str">
        <f aca="false">IF(N2322&lt;&gt;"","",M2322)</f>
        <v/>
      </c>
      <c r="P2322" s="80" t="str">
        <f aca="false">IF(A2322="Composição",A2321,"")</f>
        <v/>
      </c>
      <c r="Q2322" s="79" t="str">
        <f aca="false">IF(P2322&lt;&gt;"",SUMIF(L2322:L2387,L2322,N2322:N2387),"")</f>
        <v/>
      </c>
      <c r="R2322" s="79" t="str">
        <f aca="false">IF(P2322&lt;&gt;"",SUMIF(L2322:L2387,L2322,O2322:O2387),"")</f>
        <v/>
      </c>
      <c r="S2322" s="63"/>
    </row>
    <row r="2323" customFormat="false" ht="13.8" hidden="false" customHeight="true" outlineLevel="0" collapsed="false">
      <c r="A2323" s="99"/>
      <c r="B2323" s="99"/>
      <c r="C2323" s="99"/>
      <c r="D2323" s="99"/>
      <c r="E2323" s="99"/>
      <c r="F2323" s="100"/>
      <c r="G2323" s="99"/>
      <c r="H2323" s="99" t="s">
        <v>580</v>
      </c>
      <c r="I2323" s="99"/>
      <c r="J2323" s="100" t="n">
        <f aca="false">TRUNC(SUMIF(L:L,$L2323,M:M)*(1+$J$9),2)</f>
        <v>28.01</v>
      </c>
      <c r="K2323" s="21"/>
      <c r="L2323" s="62" t="n">
        <f aca="false">IF(AND(A2324&lt;&gt;"",A2323=""),L2322+1,L2322)</f>
        <v>215</v>
      </c>
      <c r="M2323" s="78" t="str">
        <f aca="false">IF(OR(A2323="Insumo",A2323="Composição Auxiliar"),J2323,"")</f>
        <v/>
      </c>
      <c r="N2323" s="79" t="str">
        <f aca="false">IF(ISNUMBER(SEARCH("COM ENCARGOS COMPLEMENTARES",D2323)),J2323,"")</f>
        <v/>
      </c>
      <c r="O2323" s="79" t="str">
        <f aca="false">IF(N2323&lt;&gt;"","",M2323)</f>
        <v/>
      </c>
      <c r="P2323" s="80" t="str">
        <f aca="false">IF(A2323="Composição",A2322,"")</f>
        <v/>
      </c>
      <c r="Q2323" s="79" t="str">
        <f aca="false">IF(P2323&lt;&gt;"",SUMIF(L2323:L2388,L2323,N2323:N2388),"")</f>
        <v/>
      </c>
      <c r="R2323" s="79" t="str">
        <f aca="false">IF(P2323&lt;&gt;"",SUMIF(L2323:L2388,L2323,O2323:O2388),"")</f>
        <v/>
      </c>
      <c r="S2323" s="63"/>
    </row>
    <row r="2324" customFormat="false" ht="13.8" hidden="false" customHeight="false" outlineLevel="0" collapsed="false">
      <c r="A2324" s="101"/>
      <c r="B2324" s="101"/>
      <c r="C2324" s="101"/>
      <c r="D2324" s="101"/>
      <c r="E2324" s="101"/>
      <c r="F2324" s="101"/>
      <c r="G2324" s="101" t="s">
        <v>581</v>
      </c>
      <c r="H2324" s="102" t="s">
        <v>1278</v>
      </c>
      <c r="I2324" s="101" t="s">
        <v>583</v>
      </c>
      <c r="J2324" s="103" t="n">
        <f aca="false">TRUNC(J2323*H2324,2)</f>
        <v>252.09</v>
      </c>
      <c r="K2324" s="21"/>
      <c r="L2324" s="62" t="n">
        <f aca="false">IF(AND(A2325&lt;&gt;"",A2324=""),L2323+1,L2323)</f>
        <v>215</v>
      </c>
      <c r="M2324" s="78" t="str">
        <f aca="false">IF(OR(A2324="Insumo",A2324="Composição Auxiliar"),J2324,"")</f>
        <v/>
      </c>
      <c r="N2324" s="79" t="str">
        <f aca="false">IF(ISNUMBER(SEARCH("COM ENCARGOS COMPLEMENTARES",D2324)),J2324,"")</f>
        <v/>
      </c>
      <c r="O2324" s="79" t="str">
        <f aca="false">IF(N2324&lt;&gt;"","",M2324)</f>
        <v/>
      </c>
      <c r="P2324" s="80" t="str">
        <f aca="false">IF(A2324="Composição",A2323,"")</f>
        <v/>
      </c>
      <c r="Q2324" s="79" t="str">
        <f aca="false">IF(P2324&lt;&gt;"",SUMIF(L2324:L2389,L2324,N2324:N2389),"")</f>
        <v/>
      </c>
      <c r="R2324" s="79" t="str">
        <f aca="false">IF(P2324&lt;&gt;"",SUMIF(L2324:L2389,L2324,O2324:O2389),"")</f>
        <v/>
      </c>
      <c r="S2324" s="63"/>
    </row>
    <row r="2325" customFormat="false" ht="13.8" hidden="false" customHeight="false" outlineLevel="0" collapsed="false">
      <c r="A2325" s="104"/>
      <c r="B2325" s="104"/>
      <c r="C2325" s="104"/>
      <c r="D2325" s="104"/>
      <c r="E2325" s="104"/>
      <c r="F2325" s="104"/>
      <c r="G2325" s="104"/>
      <c r="H2325" s="104"/>
      <c r="I2325" s="104"/>
      <c r="J2325" s="104"/>
      <c r="K2325" s="21"/>
      <c r="L2325" s="62" t="n">
        <f aca="false">IF(AND(A2326&lt;&gt;"",A2325=""),L2324+1,L2324)</f>
        <v>216</v>
      </c>
      <c r="M2325" s="78" t="str">
        <f aca="false">IF(OR(A2325="Insumo",A2325="Composição Auxiliar"),J2325,"")</f>
        <v/>
      </c>
      <c r="N2325" s="79" t="str">
        <f aca="false">IF(ISNUMBER(SEARCH("COM ENCARGOS COMPLEMENTARES",D2325)),J2325,"")</f>
        <v/>
      </c>
      <c r="O2325" s="79" t="str">
        <f aca="false">IF(N2325&lt;&gt;"","",M2325)</f>
        <v/>
      </c>
      <c r="P2325" s="80" t="str">
        <f aca="false">IF(A2325="Composição",A2324,"")</f>
        <v/>
      </c>
      <c r="Q2325" s="79" t="str">
        <f aca="false">IF(P2325&lt;&gt;"",SUMIF(L2325:L2390,L2325,N2325:N2390),"")</f>
        <v/>
      </c>
      <c r="R2325" s="79" t="str">
        <f aca="false">IF(P2325&lt;&gt;"",SUMIF(L2325:L2390,L2325,O2325:O2390),"")</f>
        <v/>
      </c>
      <c r="S2325" s="63"/>
    </row>
    <row r="2326" customFormat="false" ht="13.8" hidden="false" customHeight="false" outlineLevel="0" collapsed="false">
      <c r="A2326" s="74" t="s">
        <v>509</v>
      </c>
      <c r="B2326" s="74"/>
      <c r="C2326" s="74"/>
      <c r="D2326" s="74" t="s">
        <v>510</v>
      </c>
      <c r="E2326" s="74"/>
      <c r="F2326" s="74"/>
      <c r="G2326" s="74"/>
      <c r="H2326" s="75"/>
      <c r="I2326" s="74"/>
      <c r="J2326" s="76"/>
      <c r="K2326" s="21"/>
      <c r="L2326" s="62" t="n">
        <f aca="false">IF(AND(A2327&lt;&gt;"",A2326=""),L2325+1,L2325)</f>
        <v>216</v>
      </c>
      <c r="M2326" s="78" t="str">
        <f aca="false">IF(OR(A2326="Insumo",A2326="Composição Auxiliar"),J2326,"")</f>
        <v/>
      </c>
      <c r="N2326" s="79" t="str">
        <f aca="false">IF(ISNUMBER(SEARCH("COM ENCARGOS COMPLEMENTARES",D2326)),J2326,"")</f>
        <v/>
      </c>
      <c r="O2326" s="79" t="str">
        <f aca="false">IF(N2326&lt;&gt;"","",M2326)</f>
        <v/>
      </c>
      <c r="P2326" s="80" t="str">
        <f aca="false">IF(A2326="Composição",A2325,"")</f>
        <v/>
      </c>
      <c r="Q2326" s="79" t="str">
        <f aca="false">IF(P2326&lt;&gt;"",SUMIF(L2326:L2391,L2326,N2326:N2391),"")</f>
        <v/>
      </c>
      <c r="R2326" s="79" t="str">
        <f aca="false">IF(P2326&lt;&gt;"",SUMIF(L2326:L2391,L2326,O2326:O2391),"")</f>
        <v/>
      </c>
      <c r="S2326" s="63"/>
    </row>
    <row r="2327" customFormat="false" ht="13.8" hidden="false" customHeight="false" outlineLevel="0" collapsed="false">
      <c r="A2327" s="74" t="s">
        <v>511</v>
      </c>
      <c r="B2327" s="74"/>
      <c r="C2327" s="74"/>
      <c r="D2327" s="74" t="s">
        <v>423</v>
      </c>
      <c r="E2327" s="74"/>
      <c r="F2327" s="74"/>
      <c r="G2327" s="74"/>
      <c r="H2327" s="75"/>
      <c r="I2327" s="74"/>
      <c r="J2327" s="76"/>
      <c r="K2327" s="21"/>
      <c r="L2327" s="62" t="n">
        <f aca="false">IF(AND(A2328&lt;&gt;"",A2327=""),L2326+1,L2326)</f>
        <v>216</v>
      </c>
      <c r="M2327" s="78" t="str">
        <f aca="false">IF(OR(A2327="Insumo",A2327="Composição Auxiliar"),J2327,"")</f>
        <v/>
      </c>
      <c r="N2327" s="79" t="str">
        <f aca="false">IF(ISNUMBER(SEARCH("COM ENCARGOS COMPLEMENTARES",D2327)),J2327,"")</f>
        <v/>
      </c>
      <c r="O2327" s="79" t="str">
        <f aca="false">IF(N2327&lt;&gt;"","",M2327)</f>
        <v/>
      </c>
      <c r="P2327" s="80" t="str">
        <f aca="false">IF(A2327="Composição",A2326,"")</f>
        <v/>
      </c>
      <c r="Q2327" s="79" t="str">
        <f aca="false">IF(P2327&lt;&gt;"",SUMIF(L2327:L2392,L2327,N2327:N2392),"")</f>
        <v/>
      </c>
      <c r="R2327" s="79" t="str">
        <f aca="false">IF(P2327&lt;&gt;"",SUMIF(L2327:L2392,L2327,O2327:O2392),"")</f>
        <v/>
      </c>
      <c r="S2327" s="63"/>
    </row>
    <row r="2328" customFormat="false" ht="14.5" hidden="false" customHeight="true" outlineLevel="0" collapsed="false">
      <c r="A2328" s="81" t="s">
        <v>512</v>
      </c>
      <c r="B2328" s="82" t="s">
        <v>552</v>
      </c>
      <c r="C2328" s="81" t="s">
        <v>553</v>
      </c>
      <c r="D2328" s="81" t="s">
        <v>554</v>
      </c>
      <c r="E2328" s="81" t="s">
        <v>555</v>
      </c>
      <c r="F2328" s="81"/>
      <c r="G2328" s="83" t="s">
        <v>556</v>
      </c>
      <c r="H2328" s="82" t="s">
        <v>557</v>
      </c>
      <c r="I2328" s="82" t="s">
        <v>558</v>
      </c>
      <c r="J2328" s="82" t="s">
        <v>559</v>
      </c>
      <c r="K2328" s="21"/>
      <c r="L2328" s="62" t="n">
        <f aca="false">IF(AND(A2329&lt;&gt;"",A2328=""),L2327+1,L2327)</f>
        <v>216</v>
      </c>
      <c r="M2328" s="78" t="str">
        <f aca="false">IF(OR(A2328="Insumo",A2328="Composição Auxiliar"),J2328,"")</f>
        <v/>
      </c>
      <c r="N2328" s="79" t="str">
        <f aca="false">IF(ISNUMBER(SEARCH("COM ENCARGOS COMPLEMENTARES",D2328)),J2328,"")</f>
        <v/>
      </c>
      <c r="O2328" s="79" t="str">
        <f aca="false">IF(N2328&lt;&gt;"","",M2328)</f>
        <v/>
      </c>
      <c r="P2328" s="80" t="str">
        <f aca="false">IF(A2328="Composição",A2327,"")</f>
        <v/>
      </c>
      <c r="Q2328" s="79" t="str">
        <f aca="false">IF(P2328&lt;&gt;"",SUMIF(L2328:L2393,L2328,N2328:N2393),"")</f>
        <v/>
      </c>
      <c r="R2328" s="79" t="str">
        <f aca="false">IF(P2328&lt;&gt;"",SUMIF(L2328:L2393,L2328,O2328:O2393),"")</f>
        <v/>
      </c>
      <c r="S2328" s="63"/>
    </row>
    <row r="2329" customFormat="false" ht="46" hidden="false" customHeight="true" outlineLevel="0" collapsed="false">
      <c r="A2329" s="84" t="s">
        <v>560</v>
      </c>
      <c r="B2329" s="85" t="s">
        <v>427</v>
      </c>
      <c r="C2329" s="84" t="s">
        <v>584</v>
      </c>
      <c r="D2329" s="84" t="s">
        <v>1262</v>
      </c>
      <c r="E2329" s="84" t="s">
        <v>912</v>
      </c>
      <c r="F2329" s="84"/>
      <c r="G2329" s="86" t="s">
        <v>608</v>
      </c>
      <c r="H2329" s="87" t="n">
        <v>1</v>
      </c>
      <c r="I2329" s="88" t="n">
        <f aca="false">SUMIF(L:L,$L2329,M:M)</f>
        <v>38.19</v>
      </c>
      <c r="J2329" s="88" t="n">
        <f aca="false">TRUNC(H2329*I2329,2)</f>
        <v>38.19</v>
      </c>
      <c r="K2329" s="21"/>
      <c r="L2329" s="62" t="n">
        <f aca="false">IF(AND(A2330&lt;&gt;"",A2329=""),L2328+1,L2328)</f>
        <v>216</v>
      </c>
      <c r="M2329" s="78" t="str">
        <f aca="false">IF(OR(A2329="Insumo",A2329="Composição Auxiliar"),J2329,"")</f>
        <v/>
      </c>
      <c r="N2329" s="79" t="str">
        <f aca="false">IF(ISNUMBER(SEARCH("COM ENCARGOS COMPLEMENTARES",D2329)),J2329,"")</f>
        <v/>
      </c>
      <c r="O2329" s="79" t="str">
        <f aca="false">IF(N2329&lt;&gt;"","",M2329)</f>
        <v/>
      </c>
      <c r="P2329" s="80" t="str">
        <f aca="false">IF(A2329="Composição",A2328,"")</f>
        <v> 10.5.1.1 </v>
      </c>
      <c r="Q2329" s="79" t="n">
        <f aca="false">IF(P2329&lt;&gt;"",SUMIF(L2329:L2394,L2329,N2329:N2394),"")</f>
        <v>20.36</v>
      </c>
      <c r="R2329" s="79" t="n">
        <f aca="false">IF(P2329&lt;&gt;"",SUMIF(L2329:L2394,L2329,O2329:O2394),"")</f>
        <v>17.83</v>
      </c>
      <c r="S2329" s="63"/>
    </row>
    <row r="2330" customFormat="false" ht="24" hidden="false" customHeight="true" outlineLevel="0" collapsed="false">
      <c r="A2330" s="89" t="s">
        <v>565</v>
      </c>
      <c r="B2330" s="90" t="s">
        <v>827</v>
      </c>
      <c r="C2330" s="89" t="s">
        <v>561</v>
      </c>
      <c r="D2330" s="89" t="s">
        <v>828</v>
      </c>
      <c r="E2330" s="89" t="s">
        <v>568</v>
      </c>
      <c r="F2330" s="89"/>
      <c r="G2330" s="91" t="s">
        <v>569</v>
      </c>
      <c r="H2330" s="92" t="n">
        <v>0.4</v>
      </c>
      <c r="I2330" s="93" t="n">
        <f aca="false">SUMIFS('ANALÍTICA AUXILIARES'!J:J,'ANALÍTICA AUXILIARES'!A:A,"Composição",'ANALÍTICA AUXILIARES'!B:B,$B2330)</f>
        <v>23.32</v>
      </c>
      <c r="J2330" s="93" t="n">
        <f aca="false">TRUNC(H2330*I2330,2)</f>
        <v>9.32</v>
      </c>
      <c r="K2330" s="21"/>
      <c r="L2330" s="62" t="n">
        <f aca="false">IF(AND(A2331&lt;&gt;"",A2330=""),L2329+1,L2329)</f>
        <v>216</v>
      </c>
      <c r="M2330" s="78" t="n">
        <f aca="false">IF(OR(A2330="Insumo",A2330="Composição Auxiliar"),J2330,"")</f>
        <v>9.32</v>
      </c>
      <c r="N2330" s="79" t="n">
        <f aca="false">IF(ISNUMBER(SEARCH("COM ENCARGOS COMPLEMENTARES",D2330)),J2330,"")</f>
        <v>9.32</v>
      </c>
      <c r="O2330" s="79" t="str">
        <f aca="false">IF(N2330&lt;&gt;"","",M2330)</f>
        <v/>
      </c>
      <c r="P2330" s="80" t="str">
        <f aca="false">IF(A2330="Composição",A2329,"")</f>
        <v/>
      </c>
      <c r="Q2330" s="79" t="str">
        <f aca="false">IF(P2330&lt;&gt;"",SUMIF(L2330:L2395,L2330,N2330:N2395),"")</f>
        <v/>
      </c>
      <c r="R2330" s="79" t="str">
        <f aca="false">IF(P2330&lt;&gt;"",SUMIF(L2330:L2395,L2330,O2330:O2395),"")</f>
        <v/>
      </c>
      <c r="S2330" s="63"/>
    </row>
    <row r="2331" customFormat="false" ht="24" hidden="false" customHeight="true" outlineLevel="0" collapsed="false">
      <c r="A2331" s="89" t="s">
        <v>565</v>
      </c>
      <c r="B2331" s="90" t="s">
        <v>820</v>
      </c>
      <c r="C2331" s="89" t="s">
        <v>561</v>
      </c>
      <c r="D2331" s="89" t="s">
        <v>821</v>
      </c>
      <c r="E2331" s="89" t="s">
        <v>568</v>
      </c>
      <c r="F2331" s="89"/>
      <c r="G2331" s="91" t="s">
        <v>569</v>
      </c>
      <c r="H2331" s="92" t="n">
        <v>0.4</v>
      </c>
      <c r="I2331" s="93" t="n">
        <f aca="false">SUMIFS('ANALÍTICA AUXILIARES'!J:J,'ANALÍTICA AUXILIARES'!A:A,"Composição",'ANALÍTICA AUXILIARES'!B:B,$B2331)</f>
        <v>27.62</v>
      </c>
      <c r="J2331" s="93" t="n">
        <f aca="false">TRUNC(H2331*I2331,2)</f>
        <v>11.04</v>
      </c>
      <c r="K2331" s="21"/>
      <c r="L2331" s="62" t="n">
        <f aca="false">IF(AND(A2332&lt;&gt;"",A2331=""),L2330+1,L2330)</f>
        <v>216</v>
      </c>
      <c r="M2331" s="78" t="n">
        <f aca="false">IF(OR(A2331="Insumo",A2331="Composição Auxiliar"),J2331,"")</f>
        <v>11.04</v>
      </c>
      <c r="N2331" s="79" t="n">
        <f aca="false">IF(ISNUMBER(SEARCH("COM ENCARGOS COMPLEMENTARES",D2331)),J2331,"")</f>
        <v>11.04</v>
      </c>
      <c r="O2331" s="79" t="str">
        <f aca="false">IF(N2331&lt;&gt;"","",M2331)</f>
        <v/>
      </c>
      <c r="P2331" s="80" t="str">
        <f aca="false">IF(A2331="Composição",A2330,"")</f>
        <v/>
      </c>
      <c r="Q2331" s="79" t="str">
        <f aca="false">IF(P2331&lt;&gt;"",SUMIF(L2331:L2396,L2331,N2331:N2396),"")</f>
        <v/>
      </c>
      <c r="R2331" s="79" t="str">
        <f aca="false">IF(P2331&lt;&gt;"",SUMIF(L2331:L2396,L2331,O2331:O2396),"")</f>
        <v/>
      </c>
      <c r="S2331" s="63"/>
    </row>
    <row r="2332" customFormat="false" ht="35" hidden="false" customHeight="false" outlineLevel="0" collapsed="false">
      <c r="A2332" s="94" t="s">
        <v>575</v>
      </c>
      <c r="B2332" s="95" t="s">
        <v>1263</v>
      </c>
      <c r="C2332" s="94" t="str">
        <f aca="false">VLOOKUP(B2332,INSUMOS!$A:$I,2,FALSE())</f>
        <v>SINAPI</v>
      </c>
      <c r="D2332" s="94" t="str">
        <f aca="false">VLOOKUP(B2332,INSUMOS!$A:$I,3,FALSE())</f>
        <v>TUBO DE ESPUMA DE POLIETILENO EXPANDIDO FLEXIVEL PARA ISOLAMENTO TERMICO DE TUBULACAO DE AR CONDICIONADO, AGUA QUENTE, DN 1 1/8", E= 10 MM</v>
      </c>
      <c r="E2332" s="94" t="str">
        <f aca="false">VLOOKUP(B2332,INSUMOS!$A:$I,4,FALSE())</f>
        <v>Material</v>
      </c>
      <c r="F2332" s="94"/>
      <c r="G2332" s="96" t="str">
        <f aca="false">VLOOKUP(B2332,INSUMOS!$A:$I,5,FALSE())</f>
        <v>M</v>
      </c>
      <c r="H2332" s="97" t="n">
        <v>1.6</v>
      </c>
      <c r="I2332" s="98" t="n">
        <f aca="false">VLOOKUP(B2332,INSUMOS!$A:$I,8,FALSE())</f>
        <v>3.02</v>
      </c>
      <c r="J2332" s="98" t="n">
        <f aca="false">TRUNC(H2332*I2332,2)</f>
        <v>4.83</v>
      </c>
      <c r="K2332" s="21"/>
      <c r="L2332" s="62" t="n">
        <f aca="false">IF(AND(A2333&lt;&gt;"",A2332=""),L2331+1,L2331)</f>
        <v>216</v>
      </c>
      <c r="M2332" s="78" t="n">
        <f aca="false">IF(OR(A2332="Insumo",A2332="Composição Auxiliar"),J2332,"")</f>
        <v>4.83</v>
      </c>
      <c r="N2332" s="79" t="str">
        <f aca="false">IF(ISNUMBER(SEARCH("COM ENCARGOS COMPLEMENTARES",D2332)),J2332,"")</f>
        <v/>
      </c>
      <c r="O2332" s="79" t="n">
        <f aca="false">IF(N2332&lt;&gt;"","",M2332)</f>
        <v>4.83</v>
      </c>
      <c r="P2332" s="80" t="str">
        <f aca="false">IF(A2332="Composição",A2331,"")</f>
        <v/>
      </c>
      <c r="Q2332" s="79" t="str">
        <f aca="false">IF(P2332&lt;&gt;"",SUMIF(L2332:L2397,L2332,N2332:N2397),"")</f>
        <v/>
      </c>
      <c r="R2332" s="79" t="str">
        <f aca="false">IF(P2332&lt;&gt;"",SUMIF(L2332:L2397,L2332,O2332:O2397),"")</f>
        <v/>
      </c>
      <c r="S2332" s="63"/>
    </row>
    <row r="2333" customFormat="false" ht="13.8" hidden="false" customHeight="false" outlineLevel="0" collapsed="false">
      <c r="A2333" s="94" t="s">
        <v>575</v>
      </c>
      <c r="B2333" s="95" t="s">
        <v>894</v>
      </c>
      <c r="C2333" s="94" t="str">
        <f aca="false">VLOOKUP(B2333,INSUMOS!$A:$I,2,FALSE())</f>
        <v>SINAPI</v>
      </c>
      <c r="D2333" s="94" t="str">
        <f aca="false">VLOOKUP(B2333,INSUMOS!$A:$I,3,FALSE())</f>
        <v>TUBO PVC, SOLDAVEL, DE 32 MM, AGUA FRIA (NBR-5648)</v>
      </c>
      <c r="E2333" s="94" t="str">
        <f aca="false">VLOOKUP(B2333,INSUMOS!$A:$I,4,FALSE())</f>
        <v>Material</v>
      </c>
      <c r="F2333" s="94"/>
      <c r="G2333" s="96" t="str">
        <f aca="false">VLOOKUP(B2333,INSUMOS!$A:$I,5,FALSE())</f>
        <v>M</v>
      </c>
      <c r="H2333" s="97" t="n">
        <v>1.6</v>
      </c>
      <c r="I2333" s="98" t="n">
        <f aca="false">VLOOKUP(B2333,INSUMOS!$A:$I,8,FALSE())</f>
        <v>8.09</v>
      </c>
      <c r="J2333" s="98" t="n">
        <f aca="false">TRUNC(H2333*I2333,2)</f>
        <v>12.94</v>
      </c>
      <c r="K2333" s="21"/>
      <c r="L2333" s="62" t="n">
        <f aca="false">IF(AND(A2334&lt;&gt;"",A2333=""),L2332+1,L2332)</f>
        <v>216</v>
      </c>
      <c r="M2333" s="78" t="n">
        <f aca="false">IF(OR(A2333="Insumo",A2333="Composição Auxiliar"),J2333,"")</f>
        <v>12.94</v>
      </c>
      <c r="N2333" s="79" t="str">
        <f aca="false">IF(ISNUMBER(SEARCH("COM ENCARGOS COMPLEMENTARES",D2333)),J2333,"")</f>
        <v/>
      </c>
      <c r="O2333" s="79" t="n">
        <f aca="false">IF(N2333&lt;&gt;"","",M2333)</f>
        <v>12.94</v>
      </c>
      <c r="P2333" s="80" t="str">
        <f aca="false">IF(A2333="Composição",A2332,"")</f>
        <v/>
      </c>
      <c r="Q2333" s="79" t="str">
        <f aca="false">IF(P2333&lt;&gt;"",SUMIF(L2333:L2398,L2333,N2333:N2398),"")</f>
        <v/>
      </c>
      <c r="R2333" s="79" t="str">
        <f aca="false">IF(P2333&lt;&gt;"",SUMIF(L2333:L2398,L2333,O2333:O2398),"")</f>
        <v/>
      </c>
      <c r="S2333" s="63"/>
    </row>
    <row r="2334" customFormat="false" ht="24" hidden="false" customHeight="false" outlineLevel="0" collapsed="false">
      <c r="A2334" s="94" t="s">
        <v>575</v>
      </c>
      <c r="B2334" s="95" t="s">
        <v>892</v>
      </c>
      <c r="C2334" s="94" t="str">
        <f aca="false">VLOOKUP(B2334,INSUMOS!$A:$I,2,FALSE())</f>
        <v>SINAPI</v>
      </c>
      <c r="D2334" s="94" t="str">
        <f aca="false">VLOOKUP(B2334,INSUMOS!$A:$I,3,FALSE())</f>
        <v>SOLUCAO PREPARADORA / LIMPADORA PARA PVC, FRASCO COM 1000 CM3</v>
      </c>
      <c r="E2334" s="94" t="str">
        <f aca="false">VLOOKUP(B2334,INSUMOS!$A:$I,4,FALSE())</f>
        <v>Material</v>
      </c>
      <c r="F2334" s="94"/>
      <c r="G2334" s="96" t="str">
        <f aca="false">VLOOKUP(B2334,INSUMOS!$A:$I,5,FALSE())</f>
        <v>UN</v>
      </c>
      <c r="H2334" s="97" t="n">
        <v>0.0003</v>
      </c>
      <c r="I2334" s="98" t="n">
        <f aca="false">VLOOKUP(B2334,INSUMOS!$A:$I,8,FALSE())</f>
        <v>68.86</v>
      </c>
      <c r="J2334" s="98" t="n">
        <f aca="false">TRUNC(H2334*I2334,2)</f>
        <v>0.02</v>
      </c>
      <c r="K2334" s="21"/>
      <c r="L2334" s="62" t="n">
        <f aca="false">IF(AND(A2335&lt;&gt;"",A2334=""),L2333+1,L2333)</f>
        <v>216</v>
      </c>
      <c r="M2334" s="78" t="n">
        <f aca="false">IF(OR(A2334="Insumo",A2334="Composição Auxiliar"),J2334,"")</f>
        <v>0.02</v>
      </c>
      <c r="N2334" s="79" t="str">
        <f aca="false">IF(ISNUMBER(SEARCH("COM ENCARGOS COMPLEMENTARES",D2334)),J2334,"")</f>
        <v/>
      </c>
      <c r="O2334" s="79" t="n">
        <f aca="false">IF(N2334&lt;&gt;"","",M2334)</f>
        <v>0.02</v>
      </c>
      <c r="P2334" s="80" t="str">
        <f aca="false">IF(A2334="Composição",A2333,"")</f>
        <v/>
      </c>
      <c r="Q2334" s="79" t="str">
        <f aca="false">IF(P2334&lt;&gt;"",SUMIF(L2334:L2399,L2334,N2334:N2399),"")</f>
        <v/>
      </c>
      <c r="R2334" s="79" t="str">
        <f aca="false">IF(P2334&lt;&gt;"",SUMIF(L2334:L2399,L2334,O2334:O2399),"")</f>
        <v/>
      </c>
      <c r="S2334" s="63"/>
    </row>
    <row r="2335" customFormat="false" ht="13.8" hidden="false" customHeight="false" outlineLevel="0" collapsed="false">
      <c r="A2335" s="94" t="s">
        <v>575</v>
      </c>
      <c r="B2335" s="95" t="s">
        <v>893</v>
      </c>
      <c r="C2335" s="94" t="str">
        <f aca="false">VLOOKUP(B2335,INSUMOS!$A:$I,2,FALSE())</f>
        <v>SINAPI</v>
      </c>
      <c r="D2335" s="94" t="str">
        <f aca="false">VLOOKUP(B2335,INSUMOS!$A:$I,3,FALSE())</f>
        <v>ADESIVO PLASTICO PARA PVC, FRASCO COM *850* GR</v>
      </c>
      <c r="E2335" s="94" t="str">
        <f aca="false">VLOOKUP(B2335,INSUMOS!$A:$I,4,FALSE())</f>
        <v>Material</v>
      </c>
      <c r="F2335" s="94"/>
      <c r="G2335" s="96" t="str">
        <f aca="false">VLOOKUP(B2335,INSUMOS!$A:$I,5,FALSE())</f>
        <v>UN</v>
      </c>
      <c r="H2335" s="97" t="n">
        <v>0.0008</v>
      </c>
      <c r="I2335" s="98" t="n">
        <f aca="false">VLOOKUP(B2335,INSUMOS!$A:$I,8,FALSE())</f>
        <v>60.78</v>
      </c>
      <c r="J2335" s="98" t="n">
        <f aca="false">TRUNC(H2335*I2335,2)</f>
        <v>0.04</v>
      </c>
      <c r="K2335" s="21"/>
      <c r="L2335" s="62" t="n">
        <f aca="false">IF(AND(A2336&lt;&gt;"",A2335=""),L2334+1,L2334)</f>
        <v>216</v>
      </c>
      <c r="M2335" s="78" t="n">
        <f aca="false">IF(OR(A2335="Insumo",A2335="Composição Auxiliar"),J2335,"")</f>
        <v>0.04</v>
      </c>
      <c r="N2335" s="79" t="str">
        <f aca="false">IF(ISNUMBER(SEARCH("COM ENCARGOS COMPLEMENTARES",D2335)),J2335,"")</f>
        <v/>
      </c>
      <c r="O2335" s="79" t="n">
        <f aca="false">IF(N2335&lt;&gt;"","",M2335)</f>
        <v>0.04</v>
      </c>
      <c r="P2335" s="80" t="str">
        <f aca="false">IF(A2335="Composição",A2334,"")</f>
        <v/>
      </c>
      <c r="Q2335" s="79" t="str">
        <f aca="false">IF(P2335&lt;&gt;"",SUMIF(L2335:L2400,L2335,N2335:N2400),"")</f>
        <v/>
      </c>
      <c r="R2335" s="79" t="str">
        <f aca="false">IF(P2335&lt;&gt;"",SUMIF(L2335:L2400,L2335,O2335:O2400),"")</f>
        <v/>
      </c>
      <c r="S2335" s="63"/>
    </row>
    <row r="2336" customFormat="false" ht="13.8" hidden="false" customHeight="false" outlineLevel="0" collapsed="false">
      <c r="A2336" s="99"/>
      <c r="B2336" s="99"/>
      <c r="C2336" s="99"/>
      <c r="D2336" s="99"/>
      <c r="E2336" s="99"/>
      <c r="F2336" s="100"/>
      <c r="G2336" s="99"/>
      <c r="H2336" s="100"/>
      <c r="I2336" s="99"/>
      <c r="J2336" s="100"/>
      <c r="K2336" s="21"/>
      <c r="L2336" s="62" t="n">
        <f aca="false">IF(AND(A2337&lt;&gt;"",A2336=""),L2335+1,L2335)</f>
        <v>216</v>
      </c>
      <c r="M2336" s="78" t="str">
        <f aca="false">IF(OR(A2336="Insumo",A2336="Composição Auxiliar"),J2336,"")</f>
        <v/>
      </c>
      <c r="N2336" s="79" t="str">
        <f aca="false">IF(ISNUMBER(SEARCH("COM ENCARGOS COMPLEMENTARES",D2336)),J2336,"")</f>
        <v/>
      </c>
      <c r="O2336" s="79" t="str">
        <f aca="false">IF(N2336&lt;&gt;"","",M2336)</f>
        <v/>
      </c>
      <c r="P2336" s="80" t="str">
        <f aca="false">IF(A2336="Composição",A2335,"")</f>
        <v/>
      </c>
      <c r="Q2336" s="79" t="str">
        <f aca="false">IF(P2336&lt;&gt;"",SUMIF(L2336:L2401,L2336,N2336:N2401),"")</f>
        <v/>
      </c>
      <c r="R2336" s="79" t="str">
        <f aca="false">IF(P2336&lt;&gt;"",SUMIF(L2336:L2401,L2336,O2336:O2401),"")</f>
        <v/>
      </c>
      <c r="S2336" s="63"/>
    </row>
    <row r="2337" customFormat="false" ht="13.8" hidden="false" customHeight="true" outlineLevel="0" collapsed="false">
      <c r="A2337" s="99"/>
      <c r="B2337" s="99"/>
      <c r="C2337" s="99"/>
      <c r="D2337" s="99"/>
      <c r="E2337" s="99"/>
      <c r="F2337" s="100"/>
      <c r="G2337" s="99"/>
      <c r="H2337" s="99" t="s">
        <v>580</v>
      </c>
      <c r="I2337" s="99"/>
      <c r="J2337" s="100" t="n">
        <f aca="false">TRUNC(SUMIF(L:L,$L2337,M:M)*(1+$J$9),2)</f>
        <v>46.3</v>
      </c>
      <c r="K2337" s="21"/>
      <c r="L2337" s="62" t="n">
        <f aca="false">IF(AND(A2338&lt;&gt;"",A2337=""),L2336+1,L2336)</f>
        <v>216</v>
      </c>
      <c r="M2337" s="78" t="str">
        <f aca="false">IF(OR(A2337="Insumo",A2337="Composição Auxiliar"),J2337,"")</f>
        <v/>
      </c>
      <c r="N2337" s="79" t="str">
        <f aca="false">IF(ISNUMBER(SEARCH("COM ENCARGOS COMPLEMENTARES",D2337)),J2337,"")</f>
        <v/>
      </c>
      <c r="O2337" s="79" t="str">
        <f aca="false">IF(N2337&lt;&gt;"","",M2337)</f>
        <v/>
      </c>
      <c r="P2337" s="80" t="str">
        <f aca="false">IF(A2337="Composição",A2336,"")</f>
        <v/>
      </c>
      <c r="Q2337" s="79" t="str">
        <f aca="false">IF(P2337&lt;&gt;"",SUMIF(L2337:L2402,L2337,N2337:N2402),"")</f>
        <v/>
      </c>
      <c r="R2337" s="79" t="str">
        <f aca="false">IF(P2337&lt;&gt;"",SUMIF(L2337:L2402,L2337,O2337:O2402),"")</f>
        <v/>
      </c>
      <c r="S2337" s="63"/>
    </row>
    <row r="2338" customFormat="false" ht="13.8" hidden="false" customHeight="false" outlineLevel="0" collapsed="false">
      <c r="A2338" s="101"/>
      <c r="B2338" s="101"/>
      <c r="C2338" s="101"/>
      <c r="D2338" s="101"/>
      <c r="E2338" s="101"/>
      <c r="F2338" s="101"/>
      <c r="G2338" s="101" t="s">
        <v>581</v>
      </c>
      <c r="H2338" s="102" t="s">
        <v>616</v>
      </c>
      <c r="I2338" s="101" t="s">
        <v>583</v>
      </c>
      <c r="J2338" s="103" t="n">
        <f aca="false">TRUNC(J2337*H2338,2)</f>
        <v>740.8</v>
      </c>
      <c r="K2338" s="21"/>
      <c r="L2338" s="62" t="n">
        <f aca="false">IF(AND(A2339&lt;&gt;"",A2338=""),L2337+1,L2337)</f>
        <v>216</v>
      </c>
      <c r="M2338" s="78" t="str">
        <f aca="false">IF(OR(A2338="Insumo",A2338="Composição Auxiliar"),J2338,"")</f>
        <v/>
      </c>
      <c r="N2338" s="79" t="str">
        <f aca="false">IF(ISNUMBER(SEARCH("COM ENCARGOS COMPLEMENTARES",D2338)),J2338,"")</f>
        <v/>
      </c>
      <c r="O2338" s="79" t="str">
        <f aca="false">IF(N2338&lt;&gt;"","",M2338)</f>
        <v/>
      </c>
      <c r="P2338" s="80" t="str">
        <f aca="false">IF(A2338="Composição",A2337,"")</f>
        <v/>
      </c>
      <c r="Q2338" s="79" t="str">
        <f aca="false">IF(P2338&lt;&gt;"",SUMIF(L2338:L2403,L2338,N2338:N2403),"")</f>
        <v/>
      </c>
      <c r="R2338" s="79" t="str">
        <f aca="false">IF(P2338&lt;&gt;"",SUMIF(L2338:L2403,L2338,O2338:O2403),"")</f>
        <v/>
      </c>
      <c r="S2338" s="63"/>
    </row>
    <row r="2339" customFormat="false" ht="13.8" hidden="false" customHeight="false" outlineLevel="0" collapsed="false">
      <c r="A2339" s="104"/>
      <c r="B2339" s="104"/>
      <c r="C2339" s="104"/>
      <c r="D2339" s="104"/>
      <c r="E2339" s="104"/>
      <c r="F2339" s="104"/>
      <c r="G2339" s="104"/>
      <c r="H2339" s="104"/>
      <c r="I2339" s="104"/>
      <c r="J2339" s="104"/>
      <c r="K2339" s="21"/>
      <c r="L2339" s="62" t="n">
        <f aca="false">IF(AND(A2340&lt;&gt;"",A2339=""),L2338+1,L2338)</f>
        <v>217</v>
      </c>
      <c r="M2339" s="78" t="str">
        <f aca="false">IF(OR(A2339="Insumo",A2339="Composição Auxiliar"),J2339,"")</f>
        <v/>
      </c>
      <c r="N2339" s="79" t="str">
        <f aca="false">IF(ISNUMBER(SEARCH("COM ENCARGOS COMPLEMENTARES",D2339)),J2339,"")</f>
        <v/>
      </c>
      <c r="O2339" s="79" t="str">
        <f aca="false">IF(N2339&lt;&gt;"","",M2339)</f>
        <v/>
      </c>
      <c r="P2339" s="80" t="str">
        <f aca="false">IF(A2339="Composição",A2338,"")</f>
        <v/>
      </c>
      <c r="Q2339" s="79" t="str">
        <f aca="false">IF(P2339&lt;&gt;"",SUMIF(L2339:L2404,L2339,N2339:N2404),"")</f>
        <v/>
      </c>
      <c r="R2339" s="79" t="str">
        <f aca="false">IF(P2339&lt;&gt;"",SUMIF(L2339:L2404,L2339,O2339:O2404),"")</f>
        <v/>
      </c>
      <c r="S2339" s="63"/>
    </row>
    <row r="2340" customFormat="false" ht="14.5" hidden="false" customHeight="true" outlineLevel="0" collapsed="false">
      <c r="A2340" s="81" t="s">
        <v>513</v>
      </c>
      <c r="B2340" s="82" t="s">
        <v>552</v>
      </c>
      <c r="C2340" s="81" t="s">
        <v>553</v>
      </c>
      <c r="D2340" s="81" t="s">
        <v>554</v>
      </c>
      <c r="E2340" s="81" t="s">
        <v>555</v>
      </c>
      <c r="F2340" s="81"/>
      <c r="G2340" s="83" t="s">
        <v>556</v>
      </c>
      <c r="H2340" s="82" t="s">
        <v>557</v>
      </c>
      <c r="I2340" s="82" t="s">
        <v>558</v>
      </c>
      <c r="J2340" s="82" t="s">
        <v>559</v>
      </c>
      <c r="K2340" s="21"/>
      <c r="L2340" s="62" t="n">
        <f aca="false">IF(AND(A2341&lt;&gt;"",A2340=""),L2339+1,L2339)</f>
        <v>217</v>
      </c>
      <c r="M2340" s="78" t="str">
        <f aca="false">IF(OR(A2340="Insumo",A2340="Composição Auxiliar"),J2340,"")</f>
        <v/>
      </c>
      <c r="N2340" s="79" t="str">
        <f aca="false">IF(ISNUMBER(SEARCH("COM ENCARGOS COMPLEMENTARES",D2340)),J2340,"")</f>
        <v/>
      </c>
      <c r="O2340" s="79" t="str">
        <f aca="false">IF(N2340&lt;&gt;"","",M2340)</f>
        <v/>
      </c>
      <c r="P2340" s="80" t="str">
        <f aca="false">IF(A2340="Composição",A2339,"")</f>
        <v/>
      </c>
      <c r="Q2340" s="79" t="str">
        <f aca="false">IF(P2340&lt;&gt;"",SUMIF(L2340:L2405,L2340,N2340:N2405),"")</f>
        <v/>
      </c>
      <c r="R2340" s="79" t="str">
        <f aca="false">IF(P2340&lt;&gt;"",SUMIF(L2340:L2405,L2340,O2340:O2405),"")</f>
        <v/>
      </c>
      <c r="S2340" s="63"/>
    </row>
    <row r="2341" customFormat="false" ht="24" hidden="false" customHeight="true" outlineLevel="0" collapsed="false">
      <c r="A2341" s="84" t="s">
        <v>560</v>
      </c>
      <c r="B2341" s="85" t="s">
        <v>431</v>
      </c>
      <c r="C2341" s="84" t="s">
        <v>561</v>
      </c>
      <c r="D2341" s="84" t="s">
        <v>1267</v>
      </c>
      <c r="E2341" s="84" t="s">
        <v>819</v>
      </c>
      <c r="F2341" s="84"/>
      <c r="G2341" s="86" t="s">
        <v>587</v>
      </c>
      <c r="H2341" s="87" t="n">
        <v>1</v>
      </c>
      <c r="I2341" s="88" t="n">
        <f aca="false">SUMIF(L:L,$L2341,M:M)</f>
        <v>9.53</v>
      </c>
      <c r="J2341" s="88" t="n">
        <f aca="false">TRUNC(H2341*I2341,2)</f>
        <v>9.53</v>
      </c>
      <c r="K2341" s="21"/>
      <c r="L2341" s="62" t="n">
        <f aca="false">IF(AND(A2342&lt;&gt;"",A2341=""),L2340+1,L2340)</f>
        <v>217</v>
      </c>
      <c r="M2341" s="78" t="str">
        <f aca="false">IF(OR(A2341="Insumo",A2341="Composição Auxiliar"),J2341,"")</f>
        <v/>
      </c>
      <c r="N2341" s="79" t="str">
        <f aca="false">IF(ISNUMBER(SEARCH("COM ENCARGOS COMPLEMENTARES",D2341)),J2341,"")</f>
        <v/>
      </c>
      <c r="O2341" s="79" t="str">
        <f aca="false">IF(N2341&lt;&gt;"","",M2341)</f>
        <v/>
      </c>
      <c r="P2341" s="80" t="str">
        <f aca="false">IF(A2341="Composição",A2340,"")</f>
        <v> 10.5.1.2 </v>
      </c>
      <c r="Q2341" s="79" t="n">
        <f aca="false">IF(P2341&lt;&gt;"",SUMIF(L2341:L2406,L2341,N2341:N2406),"")</f>
        <v>6.01</v>
      </c>
      <c r="R2341" s="79" t="n">
        <f aca="false">IF(P2341&lt;&gt;"",SUMIF(L2341:L2406,L2341,O2341:O2406),"")</f>
        <v>3.52</v>
      </c>
      <c r="S2341" s="63"/>
    </row>
    <row r="2342" customFormat="false" ht="24" hidden="false" customHeight="true" outlineLevel="0" collapsed="false">
      <c r="A2342" s="89" t="s">
        <v>565</v>
      </c>
      <c r="B2342" s="90" t="s">
        <v>827</v>
      </c>
      <c r="C2342" s="89" t="s">
        <v>561</v>
      </c>
      <c r="D2342" s="89" t="s">
        <v>828</v>
      </c>
      <c r="E2342" s="89" t="s">
        <v>568</v>
      </c>
      <c r="F2342" s="89"/>
      <c r="G2342" s="91" t="s">
        <v>569</v>
      </c>
      <c r="H2342" s="92" t="n">
        <v>0.1182</v>
      </c>
      <c r="I2342" s="93" t="n">
        <f aca="false">SUMIFS('ANALÍTICA AUXILIARES'!J:J,'ANALÍTICA AUXILIARES'!A:A,"Composição",'ANALÍTICA AUXILIARES'!B:B,$B2342)</f>
        <v>23.32</v>
      </c>
      <c r="J2342" s="93" t="n">
        <f aca="false">TRUNC(H2342*I2342,2)</f>
        <v>2.75</v>
      </c>
      <c r="K2342" s="21"/>
      <c r="L2342" s="62" t="n">
        <f aca="false">IF(AND(A2343&lt;&gt;"",A2342=""),L2341+1,L2341)</f>
        <v>217</v>
      </c>
      <c r="M2342" s="78" t="n">
        <f aca="false">IF(OR(A2342="Insumo",A2342="Composição Auxiliar"),J2342,"")</f>
        <v>2.75</v>
      </c>
      <c r="N2342" s="79" t="n">
        <f aca="false">IF(ISNUMBER(SEARCH("COM ENCARGOS COMPLEMENTARES",D2342)),J2342,"")</f>
        <v>2.75</v>
      </c>
      <c r="O2342" s="79" t="str">
        <f aca="false">IF(N2342&lt;&gt;"","",M2342)</f>
        <v/>
      </c>
      <c r="P2342" s="80" t="str">
        <f aca="false">IF(A2342="Composição",A2341,"")</f>
        <v/>
      </c>
      <c r="Q2342" s="79" t="str">
        <f aca="false">IF(P2342&lt;&gt;"",SUMIF(L2342:L2407,L2342,N2342:N2407),"")</f>
        <v/>
      </c>
      <c r="R2342" s="79" t="str">
        <f aca="false">IF(P2342&lt;&gt;"",SUMIF(L2342:L2407,L2342,O2342:O2407),"")</f>
        <v/>
      </c>
      <c r="S2342" s="63"/>
    </row>
    <row r="2343" customFormat="false" ht="24" hidden="false" customHeight="true" outlineLevel="0" collapsed="false">
      <c r="A2343" s="89" t="s">
        <v>565</v>
      </c>
      <c r="B2343" s="90" t="s">
        <v>820</v>
      </c>
      <c r="C2343" s="89" t="s">
        <v>561</v>
      </c>
      <c r="D2343" s="89" t="s">
        <v>821</v>
      </c>
      <c r="E2343" s="89" t="s">
        <v>568</v>
      </c>
      <c r="F2343" s="89"/>
      <c r="G2343" s="91" t="s">
        <v>569</v>
      </c>
      <c r="H2343" s="92" t="n">
        <v>0.1182</v>
      </c>
      <c r="I2343" s="93" t="n">
        <f aca="false">SUMIFS('ANALÍTICA AUXILIARES'!J:J,'ANALÍTICA AUXILIARES'!A:A,"Composição",'ANALÍTICA AUXILIARES'!B:B,$B2343)</f>
        <v>27.62</v>
      </c>
      <c r="J2343" s="93" t="n">
        <f aca="false">TRUNC(H2343*I2343,2)</f>
        <v>3.26</v>
      </c>
      <c r="K2343" s="21"/>
      <c r="L2343" s="62" t="n">
        <f aca="false">IF(AND(A2344&lt;&gt;"",A2343=""),L2342+1,L2342)</f>
        <v>217</v>
      </c>
      <c r="M2343" s="78" t="n">
        <f aca="false">IF(OR(A2343="Insumo",A2343="Composição Auxiliar"),J2343,"")</f>
        <v>3.26</v>
      </c>
      <c r="N2343" s="79" t="n">
        <f aca="false">IF(ISNUMBER(SEARCH("COM ENCARGOS COMPLEMENTARES",D2343)),J2343,"")</f>
        <v>3.26</v>
      </c>
      <c r="O2343" s="79" t="str">
        <f aca="false">IF(N2343&lt;&gt;"","",M2343)</f>
        <v/>
      </c>
      <c r="P2343" s="80" t="str">
        <f aca="false">IF(A2343="Composição",A2342,"")</f>
        <v/>
      </c>
      <c r="Q2343" s="79" t="str">
        <f aca="false">IF(P2343&lt;&gt;"",SUMIF(L2343:L2408,L2343,N2343:N2408),"")</f>
        <v/>
      </c>
      <c r="R2343" s="79" t="str">
        <f aca="false">IF(P2343&lt;&gt;"",SUMIF(L2343:L2408,L2343,O2343:O2408),"")</f>
        <v/>
      </c>
      <c r="S2343" s="63"/>
    </row>
    <row r="2344" customFormat="false" ht="13.8" hidden="false" customHeight="false" outlineLevel="0" collapsed="false">
      <c r="A2344" s="94" t="s">
        <v>575</v>
      </c>
      <c r="B2344" s="95" t="s">
        <v>966</v>
      </c>
      <c r="C2344" s="94" t="str">
        <f aca="false">VLOOKUP(B2344,INSUMOS!$A:$I,2,FALSE())</f>
        <v>SINAPI</v>
      </c>
      <c r="D2344" s="94" t="str">
        <f aca="false">VLOOKUP(B2344,INSUMOS!$A:$I,3,FALSE())</f>
        <v>LIXA D'AGUA EM FOLHA, COR PRETA, GRAO 100</v>
      </c>
      <c r="E2344" s="94" t="str">
        <f aca="false">VLOOKUP(B2344,INSUMOS!$A:$I,4,FALSE())</f>
        <v>Material</v>
      </c>
      <c r="F2344" s="94"/>
      <c r="G2344" s="96" t="str">
        <f aca="false">VLOOKUP(B2344,INSUMOS!$A:$I,5,FALSE())</f>
        <v>UN</v>
      </c>
      <c r="H2344" s="97" t="n">
        <v>0.0066</v>
      </c>
      <c r="I2344" s="98" t="n">
        <f aca="false">VLOOKUP(B2344,INSUMOS!$A:$I,8,FALSE())</f>
        <v>2.39</v>
      </c>
      <c r="J2344" s="98" t="n">
        <f aca="false">TRUNC(H2344*I2344,2)</f>
        <v>0.01</v>
      </c>
      <c r="K2344" s="21"/>
      <c r="L2344" s="62" t="n">
        <f aca="false">IF(AND(A2345&lt;&gt;"",A2344=""),L2343+1,L2343)</f>
        <v>217</v>
      </c>
      <c r="M2344" s="78" t="n">
        <f aca="false">IF(OR(A2344="Insumo",A2344="Composição Auxiliar"),J2344,"")</f>
        <v>0.01</v>
      </c>
      <c r="N2344" s="79" t="str">
        <f aca="false">IF(ISNUMBER(SEARCH("COM ENCARGOS COMPLEMENTARES",D2344)),J2344,"")</f>
        <v/>
      </c>
      <c r="O2344" s="79" t="n">
        <f aca="false">IF(N2344&lt;&gt;"","",M2344)</f>
        <v>0.01</v>
      </c>
      <c r="P2344" s="80" t="str">
        <f aca="false">IF(A2344="Composição",A2343,"")</f>
        <v/>
      </c>
      <c r="Q2344" s="79" t="str">
        <f aca="false">IF(P2344&lt;&gt;"",SUMIF(L2344:L2409,L2344,N2344:N2409),"")</f>
        <v/>
      </c>
      <c r="R2344" s="79" t="str">
        <f aca="false">IF(P2344&lt;&gt;"",SUMIF(L2344:L2409,L2344,O2344:O2409),"")</f>
        <v/>
      </c>
      <c r="S2344" s="63"/>
    </row>
    <row r="2345" customFormat="false" ht="24" hidden="false" customHeight="false" outlineLevel="0" collapsed="false">
      <c r="A2345" s="94" t="s">
        <v>575</v>
      </c>
      <c r="B2345" s="95" t="s">
        <v>892</v>
      </c>
      <c r="C2345" s="94" t="str">
        <f aca="false">VLOOKUP(B2345,INSUMOS!$A:$I,2,FALSE())</f>
        <v>SINAPI</v>
      </c>
      <c r="D2345" s="94" t="str">
        <f aca="false">VLOOKUP(B2345,INSUMOS!$A:$I,3,FALSE())</f>
        <v>SOLUCAO PREPARADORA / LIMPADORA PARA PVC, FRASCO COM 1000 CM3</v>
      </c>
      <c r="E2345" s="94" t="str">
        <f aca="false">VLOOKUP(B2345,INSUMOS!$A:$I,4,FALSE())</f>
        <v>Material</v>
      </c>
      <c r="F2345" s="94"/>
      <c r="G2345" s="96" t="str">
        <f aca="false">VLOOKUP(B2345,INSUMOS!$A:$I,5,FALSE())</f>
        <v>UN</v>
      </c>
      <c r="H2345" s="97" t="n">
        <v>0.011</v>
      </c>
      <c r="I2345" s="98" t="n">
        <f aca="false">VLOOKUP(B2345,INSUMOS!$A:$I,8,FALSE())</f>
        <v>68.86</v>
      </c>
      <c r="J2345" s="98" t="n">
        <f aca="false">TRUNC(H2345*I2345,2)</f>
        <v>0.75</v>
      </c>
      <c r="K2345" s="21"/>
      <c r="L2345" s="62" t="n">
        <f aca="false">IF(AND(A2346&lt;&gt;"",A2345=""),L2344+1,L2344)</f>
        <v>217</v>
      </c>
      <c r="M2345" s="78" t="n">
        <f aca="false">IF(OR(A2345="Insumo",A2345="Composição Auxiliar"),J2345,"")</f>
        <v>0.75</v>
      </c>
      <c r="N2345" s="79" t="str">
        <f aca="false">IF(ISNUMBER(SEARCH("COM ENCARGOS COMPLEMENTARES",D2345)),J2345,"")</f>
        <v/>
      </c>
      <c r="O2345" s="79" t="n">
        <f aca="false">IF(N2345&lt;&gt;"","",M2345)</f>
        <v>0.75</v>
      </c>
      <c r="P2345" s="80" t="str">
        <f aca="false">IF(A2345="Composição",A2344,"")</f>
        <v/>
      </c>
      <c r="Q2345" s="79" t="str">
        <f aca="false">IF(P2345&lt;&gt;"",SUMIF(L2345:L2410,L2345,N2345:N2410),"")</f>
        <v/>
      </c>
      <c r="R2345" s="79" t="str">
        <f aca="false">IF(P2345&lt;&gt;"",SUMIF(L2345:L2410,L2345,O2345:O2410),"")</f>
        <v/>
      </c>
      <c r="S2345" s="63"/>
    </row>
    <row r="2346" customFormat="false" ht="13.8" hidden="false" customHeight="false" outlineLevel="0" collapsed="false">
      <c r="A2346" s="94" t="s">
        <v>575</v>
      </c>
      <c r="B2346" s="95" t="s">
        <v>893</v>
      </c>
      <c r="C2346" s="94" t="str">
        <f aca="false">VLOOKUP(B2346,INSUMOS!$A:$I,2,FALSE())</f>
        <v>SINAPI</v>
      </c>
      <c r="D2346" s="94" t="str">
        <f aca="false">VLOOKUP(B2346,INSUMOS!$A:$I,3,FALSE())</f>
        <v>ADESIVO PLASTICO PARA PVC, FRASCO COM *850* GR</v>
      </c>
      <c r="E2346" s="94" t="str">
        <f aca="false">VLOOKUP(B2346,INSUMOS!$A:$I,4,FALSE())</f>
        <v>Material</v>
      </c>
      <c r="F2346" s="94"/>
      <c r="G2346" s="96" t="str">
        <f aca="false">VLOOKUP(B2346,INSUMOS!$A:$I,5,FALSE())</f>
        <v>UN</v>
      </c>
      <c r="H2346" s="97" t="n">
        <v>0.0094</v>
      </c>
      <c r="I2346" s="98" t="n">
        <f aca="false">VLOOKUP(B2346,INSUMOS!$A:$I,8,FALSE())</f>
        <v>60.78</v>
      </c>
      <c r="J2346" s="98" t="n">
        <f aca="false">TRUNC(H2346*I2346,2)</f>
        <v>0.57</v>
      </c>
      <c r="K2346" s="21"/>
      <c r="L2346" s="62" t="n">
        <f aca="false">IF(AND(A2347&lt;&gt;"",A2346=""),L2345+1,L2345)</f>
        <v>217</v>
      </c>
      <c r="M2346" s="78" t="n">
        <f aca="false">IF(OR(A2346="Insumo",A2346="Composição Auxiliar"),J2346,"")</f>
        <v>0.57</v>
      </c>
      <c r="N2346" s="79" t="str">
        <f aca="false">IF(ISNUMBER(SEARCH("COM ENCARGOS COMPLEMENTARES",D2346)),J2346,"")</f>
        <v/>
      </c>
      <c r="O2346" s="79" t="n">
        <f aca="false">IF(N2346&lt;&gt;"","",M2346)</f>
        <v>0.57</v>
      </c>
      <c r="P2346" s="80" t="str">
        <f aca="false">IF(A2346="Composição",A2345,"")</f>
        <v/>
      </c>
      <c r="Q2346" s="79" t="str">
        <f aca="false">IF(P2346&lt;&gt;"",SUMIF(L2346:L2411,L2346,N2346:N2411),"")</f>
        <v/>
      </c>
      <c r="R2346" s="79" t="str">
        <f aca="false">IF(P2346&lt;&gt;"",SUMIF(L2346:L2411,L2346,O2346:O2411),"")</f>
        <v/>
      </c>
      <c r="S2346" s="63"/>
    </row>
    <row r="2347" customFormat="false" ht="24" hidden="false" customHeight="false" outlineLevel="0" collapsed="false">
      <c r="A2347" s="94" t="s">
        <v>575</v>
      </c>
      <c r="B2347" s="95" t="s">
        <v>1268</v>
      </c>
      <c r="C2347" s="94" t="str">
        <f aca="false">VLOOKUP(B2347,INSUMOS!$A:$I,2,FALSE())</f>
        <v>SINAPI</v>
      </c>
      <c r="D2347" s="94" t="str">
        <f aca="false">VLOOKUP(B2347,INSUMOS!$A:$I,3,FALSE())</f>
        <v>JOELHO PVC, SOLDAVEL, 90 GRAUS, 32 MM, COR MARROM, PARA AGUA FRIA PREDIAL</v>
      </c>
      <c r="E2347" s="94" t="str">
        <f aca="false">VLOOKUP(B2347,INSUMOS!$A:$I,4,FALSE())</f>
        <v>Material</v>
      </c>
      <c r="F2347" s="94"/>
      <c r="G2347" s="96" t="str">
        <f aca="false">VLOOKUP(B2347,INSUMOS!$A:$I,5,FALSE())</f>
        <v>UN</v>
      </c>
      <c r="H2347" s="97" t="n">
        <v>1</v>
      </c>
      <c r="I2347" s="98" t="n">
        <f aca="false">VLOOKUP(B2347,INSUMOS!$A:$I,8,FALSE())</f>
        <v>2.19</v>
      </c>
      <c r="J2347" s="98" t="n">
        <f aca="false">TRUNC(H2347*I2347,2)</f>
        <v>2.19</v>
      </c>
      <c r="K2347" s="21"/>
      <c r="L2347" s="62" t="n">
        <f aca="false">IF(AND(A2348&lt;&gt;"",A2347=""),L2346+1,L2346)</f>
        <v>217</v>
      </c>
      <c r="M2347" s="78" t="n">
        <f aca="false">IF(OR(A2347="Insumo",A2347="Composição Auxiliar"),J2347,"")</f>
        <v>2.19</v>
      </c>
      <c r="N2347" s="79" t="str">
        <f aca="false">IF(ISNUMBER(SEARCH("COM ENCARGOS COMPLEMENTARES",D2347)),J2347,"")</f>
        <v/>
      </c>
      <c r="O2347" s="79" t="n">
        <f aca="false">IF(N2347&lt;&gt;"","",M2347)</f>
        <v>2.19</v>
      </c>
      <c r="P2347" s="80" t="str">
        <f aca="false">IF(A2347="Composição",A2346,"")</f>
        <v/>
      </c>
      <c r="Q2347" s="79" t="str">
        <f aca="false">IF(P2347&lt;&gt;"",SUMIF(L2347:L2412,L2347,N2347:N2412),"")</f>
        <v/>
      </c>
      <c r="R2347" s="79" t="str">
        <f aca="false">IF(P2347&lt;&gt;"",SUMIF(L2347:L2412,L2347,O2347:O2412),"")</f>
        <v/>
      </c>
      <c r="S2347" s="63"/>
    </row>
    <row r="2348" customFormat="false" ht="13.8" hidden="false" customHeight="false" outlineLevel="0" collapsed="false">
      <c r="A2348" s="99"/>
      <c r="B2348" s="99"/>
      <c r="C2348" s="99"/>
      <c r="D2348" s="99"/>
      <c r="E2348" s="99"/>
      <c r="F2348" s="100"/>
      <c r="G2348" s="99"/>
      <c r="H2348" s="100"/>
      <c r="I2348" s="99"/>
      <c r="J2348" s="100"/>
      <c r="K2348" s="21"/>
      <c r="L2348" s="62" t="n">
        <f aca="false">IF(AND(A2349&lt;&gt;"",A2348=""),L2347+1,L2347)</f>
        <v>217</v>
      </c>
      <c r="M2348" s="78" t="str">
        <f aca="false">IF(OR(A2348="Insumo",A2348="Composição Auxiliar"),J2348,"")</f>
        <v/>
      </c>
      <c r="N2348" s="79" t="str">
        <f aca="false">IF(ISNUMBER(SEARCH("COM ENCARGOS COMPLEMENTARES",D2348)),J2348,"")</f>
        <v/>
      </c>
      <c r="O2348" s="79" t="str">
        <f aca="false">IF(N2348&lt;&gt;"","",M2348)</f>
        <v/>
      </c>
      <c r="P2348" s="80" t="str">
        <f aca="false">IF(A2348="Composição",A2347,"")</f>
        <v/>
      </c>
      <c r="Q2348" s="79" t="str">
        <f aca="false">IF(P2348&lt;&gt;"",SUMIF(L2348:L2413,L2348,N2348:N2413),"")</f>
        <v/>
      </c>
      <c r="R2348" s="79" t="str">
        <f aca="false">IF(P2348&lt;&gt;"",SUMIF(L2348:L2413,L2348,O2348:O2413),"")</f>
        <v/>
      </c>
      <c r="S2348" s="63"/>
    </row>
    <row r="2349" customFormat="false" ht="13.8" hidden="false" customHeight="true" outlineLevel="0" collapsed="false">
      <c r="A2349" s="99"/>
      <c r="B2349" s="99"/>
      <c r="C2349" s="99"/>
      <c r="D2349" s="99"/>
      <c r="E2349" s="99"/>
      <c r="F2349" s="100"/>
      <c r="G2349" s="99"/>
      <c r="H2349" s="99" t="s">
        <v>580</v>
      </c>
      <c r="I2349" s="99"/>
      <c r="J2349" s="100" t="n">
        <f aca="false">TRUNC(SUMIF(L:L,$L2349,M:M)*(1+$J$9),2)</f>
        <v>11.55</v>
      </c>
      <c r="K2349" s="21"/>
      <c r="L2349" s="62" t="n">
        <f aca="false">IF(AND(A2350&lt;&gt;"",A2349=""),L2348+1,L2348)</f>
        <v>217</v>
      </c>
      <c r="M2349" s="78" t="str">
        <f aca="false">IF(OR(A2349="Insumo",A2349="Composição Auxiliar"),J2349,"")</f>
        <v/>
      </c>
      <c r="N2349" s="79" t="str">
        <f aca="false">IF(ISNUMBER(SEARCH("COM ENCARGOS COMPLEMENTARES",D2349)),J2349,"")</f>
        <v/>
      </c>
      <c r="O2349" s="79" t="str">
        <f aca="false">IF(N2349&lt;&gt;"","",M2349)</f>
        <v/>
      </c>
      <c r="P2349" s="80" t="str">
        <f aca="false">IF(A2349="Composição",A2348,"")</f>
        <v/>
      </c>
      <c r="Q2349" s="79" t="str">
        <f aca="false">IF(P2349&lt;&gt;"",SUMIF(L2349:L2414,L2349,N2349:N2414),"")</f>
        <v/>
      </c>
      <c r="R2349" s="79" t="str">
        <f aca="false">IF(P2349&lt;&gt;"",SUMIF(L2349:L2414,L2349,O2349:O2414),"")</f>
        <v/>
      </c>
      <c r="S2349" s="63"/>
    </row>
    <row r="2350" customFormat="false" ht="13.8" hidden="false" customHeight="false" outlineLevel="0" collapsed="false">
      <c r="A2350" s="101"/>
      <c r="B2350" s="101"/>
      <c r="C2350" s="101"/>
      <c r="D2350" s="101"/>
      <c r="E2350" s="101"/>
      <c r="F2350" s="101"/>
      <c r="G2350" s="101" t="s">
        <v>581</v>
      </c>
      <c r="H2350" s="102" t="s">
        <v>1070</v>
      </c>
      <c r="I2350" s="101" t="s">
        <v>583</v>
      </c>
      <c r="J2350" s="103" t="n">
        <f aca="false">TRUNC(J2349*H2350,2)</f>
        <v>80.85</v>
      </c>
      <c r="K2350" s="21"/>
      <c r="L2350" s="62" t="n">
        <f aca="false">IF(AND(A2351&lt;&gt;"",A2350=""),L2349+1,L2349)</f>
        <v>217</v>
      </c>
      <c r="M2350" s="78" t="str">
        <f aca="false">IF(OR(A2350="Insumo",A2350="Composição Auxiliar"),J2350,"")</f>
        <v/>
      </c>
      <c r="N2350" s="79" t="str">
        <f aca="false">IF(ISNUMBER(SEARCH("COM ENCARGOS COMPLEMENTARES",D2350)),J2350,"")</f>
        <v/>
      </c>
      <c r="O2350" s="79" t="str">
        <f aca="false">IF(N2350&lt;&gt;"","",M2350)</f>
        <v/>
      </c>
      <c r="P2350" s="80" t="str">
        <f aca="false">IF(A2350="Composição",A2349,"")</f>
        <v/>
      </c>
      <c r="Q2350" s="79" t="str">
        <f aca="false">IF(P2350&lt;&gt;"",SUMIF(L2350:L2415,L2350,N2350:N2415),"")</f>
        <v/>
      </c>
      <c r="R2350" s="79" t="str">
        <f aca="false">IF(P2350&lt;&gt;"",SUMIF(L2350:L2415,L2350,O2350:O2415),"")</f>
        <v/>
      </c>
      <c r="S2350" s="63"/>
    </row>
    <row r="2351" customFormat="false" ht="13.8" hidden="false" customHeight="false" outlineLevel="0" collapsed="false">
      <c r="A2351" s="104"/>
      <c r="B2351" s="104"/>
      <c r="C2351" s="104"/>
      <c r="D2351" s="104"/>
      <c r="E2351" s="104"/>
      <c r="F2351" s="104"/>
      <c r="G2351" s="104"/>
      <c r="H2351" s="104"/>
      <c r="I2351" s="104"/>
      <c r="J2351" s="104"/>
      <c r="K2351" s="21"/>
      <c r="L2351" s="62" t="n">
        <f aca="false">IF(AND(A2352&lt;&gt;"",A2351=""),L2350+1,L2350)</f>
        <v>218</v>
      </c>
      <c r="M2351" s="78" t="str">
        <f aca="false">IF(OR(A2351="Insumo",A2351="Composição Auxiliar"),J2351,"")</f>
        <v/>
      </c>
      <c r="N2351" s="79" t="str">
        <f aca="false">IF(ISNUMBER(SEARCH("COM ENCARGOS COMPLEMENTARES",D2351)),J2351,"")</f>
        <v/>
      </c>
      <c r="O2351" s="79" t="str">
        <f aca="false">IF(N2351&lt;&gt;"","",M2351)</f>
        <v/>
      </c>
      <c r="P2351" s="80" t="str">
        <f aca="false">IF(A2351="Composição",A2350,"")</f>
        <v/>
      </c>
      <c r="Q2351" s="79" t="str">
        <f aca="false">IF(P2351&lt;&gt;"",SUMIF(L2351:L2416,L2351,N2351:N2416),"")</f>
        <v/>
      </c>
      <c r="R2351" s="79" t="str">
        <f aca="false">IF(P2351&lt;&gt;"",SUMIF(L2351:L2416,L2351,O2351:O2416),"")</f>
        <v/>
      </c>
      <c r="S2351" s="63"/>
    </row>
    <row r="2352" customFormat="false" ht="13.8" hidden="false" customHeight="false" outlineLevel="0" collapsed="false">
      <c r="A2352" s="74" t="s">
        <v>514</v>
      </c>
      <c r="B2352" s="74"/>
      <c r="C2352" s="74"/>
      <c r="D2352" s="74" t="s">
        <v>169</v>
      </c>
      <c r="E2352" s="74"/>
      <c r="F2352" s="74"/>
      <c r="G2352" s="74"/>
      <c r="H2352" s="75"/>
      <c r="I2352" s="74"/>
      <c r="J2352" s="76"/>
      <c r="K2352" s="21"/>
      <c r="L2352" s="62" t="n">
        <f aca="false">IF(AND(A2353&lt;&gt;"",A2352=""),L2351+1,L2351)</f>
        <v>218</v>
      </c>
      <c r="M2352" s="78" t="str">
        <f aca="false">IF(OR(A2352="Insumo",A2352="Composição Auxiliar"),J2352,"")</f>
        <v/>
      </c>
      <c r="N2352" s="79" t="str">
        <f aca="false">IF(ISNUMBER(SEARCH("COM ENCARGOS COMPLEMENTARES",D2352)),J2352,"")</f>
        <v/>
      </c>
      <c r="O2352" s="79" t="str">
        <f aca="false">IF(N2352&lt;&gt;"","",M2352)</f>
        <v/>
      </c>
      <c r="P2352" s="80" t="str">
        <f aca="false">IF(A2352="Composição",A2351,"")</f>
        <v/>
      </c>
      <c r="Q2352" s="79" t="str">
        <f aca="false">IF(P2352&lt;&gt;"",SUMIF(L2352:L2417,L2352,N2352:N2417),"")</f>
        <v/>
      </c>
      <c r="R2352" s="79" t="str">
        <f aca="false">IF(P2352&lt;&gt;"",SUMIF(L2352:L2417,L2352,O2352:O2417),"")</f>
        <v/>
      </c>
      <c r="S2352" s="63"/>
    </row>
    <row r="2353" customFormat="false" ht="14.5" hidden="false" customHeight="true" outlineLevel="0" collapsed="false">
      <c r="A2353" s="81" t="s">
        <v>515</v>
      </c>
      <c r="B2353" s="82" t="s">
        <v>552</v>
      </c>
      <c r="C2353" s="81" t="s">
        <v>553</v>
      </c>
      <c r="D2353" s="81" t="s">
        <v>554</v>
      </c>
      <c r="E2353" s="81" t="s">
        <v>555</v>
      </c>
      <c r="F2353" s="81"/>
      <c r="G2353" s="83" t="s">
        <v>556</v>
      </c>
      <c r="H2353" s="82" t="s">
        <v>557</v>
      </c>
      <c r="I2353" s="82" t="s">
        <v>558</v>
      </c>
      <c r="J2353" s="82" t="s">
        <v>559</v>
      </c>
      <c r="K2353" s="21"/>
      <c r="L2353" s="62" t="n">
        <f aca="false">IF(AND(A2354&lt;&gt;"",A2353=""),L2352+1,L2352)</f>
        <v>218</v>
      </c>
      <c r="M2353" s="78" t="str">
        <f aca="false">IF(OR(A2353="Insumo",A2353="Composição Auxiliar"),J2353,"")</f>
        <v/>
      </c>
      <c r="N2353" s="79" t="str">
        <f aca="false">IF(ISNUMBER(SEARCH("COM ENCARGOS COMPLEMENTARES",D2353)),J2353,"")</f>
        <v/>
      </c>
      <c r="O2353" s="79" t="str">
        <f aca="false">IF(N2353&lt;&gt;"","",M2353)</f>
        <v/>
      </c>
      <c r="P2353" s="80" t="str">
        <f aca="false">IF(A2353="Composição",A2352,"")</f>
        <v/>
      </c>
      <c r="Q2353" s="79" t="str">
        <f aca="false">IF(P2353&lt;&gt;"",SUMIF(L2353:L2417,L2353,N2353:N2417),"")</f>
        <v/>
      </c>
      <c r="R2353" s="79" t="str">
        <f aca="false">IF(P2353&lt;&gt;"",SUMIF(L2353:L2417,L2353,O2353:O2417),"")</f>
        <v/>
      </c>
      <c r="S2353" s="63"/>
    </row>
    <row r="2354" customFormat="false" ht="24" hidden="false" customHeight="true" outlineLevel="0" collapsed="false">
      <c r="A2354" s="84" t="s">
        <v>560</v>
      </c>
      <c r="B2354" s="85" t="s">
        <v>228</v>
      </c>
      <c r="C2354" s="84" t="s">
        <v>584</v>
      </c>
      <c r="D2354" s="84" t="s">
        <v>969</v>
      </c>
      <c r="E2354" s="84" t="s">
        <v>912</v>
      </c>
      <c r="F2354" s="84"/>
      <c r="G2354" s="86" t="s">
        <v>587</v>
      </c>
      <c r="H2354" s="87" t="n">
        <v>1</v>
      </c>
      <c r="I2354" s="88" t="n">
        <f aca="false">SUMIF(L:L,$L2354,M:M)</f>
        <v>27.28</v>
      </c>
      <c r="J2354" s="88" t="n">
        <f aca="false">TRUNC(H2354*I2354,2)</f>
        <v>27.28</v>
      </c>
      <c r="K2354" s="21"/>
      <c r="L2354" s="62" t="n">
        <f aca="false">IF(AND(A2355&lt;&gt;"",A2354=""),L2353+1,L2353)</f>
        <v>218</v>
      </c>
      <c r="M2354" s="78" t="str">
        <f aca="false">IF(OR(A2354="Insumo",A2354="Composição Auxiliar"),J2354,"")</f>
        <v/>
      </c>
      <c r="N2354" s="79" t="str">
        <f aca="false">IF(ISNUMBER(SEARCH("COM ENCARGOS COMPLEMENTARES",D2354)),J2354,"")</f>
        <v/>
      </c>
      <c r="O2354" s="79" t="str">
        <f aca="false">IF(N2354&lt;&gt;"","",M2354)</f>
        <v/>
      </c>
      <c r="P2354" s="80" t="str">
        <f aca="false">IF(A2354="Composição",A2353,"")</f>
        <v> 10.5.2.1 </v>
      </c>
      <c r="Q2354" s="79" t="n">
        <f aca="false">IF(P2354&lt;&gt;"",SUMIF(L2354:L2417,L2354,N2354:N2417),"")</f>
        <v>12.81</v>
      </c>
      <c r="R2354" s="79" t="n">
        <f aca="false">IF(P2354&lt;&gt;"",SUMIF(L2354:L2417,L2354,O2354:O2417),"")</f>
        <v>14.47</v>
      </c>
      <c r="S2354" s="63"/>
    </row>
    <row r="2355" customFormat="false" ht="24" hidden="false" customHeight="true" outlineLevel="0" collapsed="false">
      <c r="A2355" s="89" t="s">
        <v>565</v>
      </c>
      <c r="B2355" s="90" t="s">
        <v>649</v>
      </c>
      <c r="C2355" s="89" t="s">
        <v>561</v>
      </c>
      <c r="D2355" s="89" t="s">
        <v>650</v>
      </c>
      <c r="E2355" s="89" t="s">
        <v>568</v>
      </c>
      <c r="F2355" s="89"/>
      <c r="G2355" s="91" t="s">
        <v>569</v>
      </c>
      <c r="H2355" s="92" t="n">
        <v>0.25</v>
      </c>
      <c r="I2355" s="93" t="n">
        <f aca="false">SUMIFS('ANALÍTICA AUXILIARES'!J:J,'ANALÍTICA AUXILIARES'!A:A,"Composição",'ANALÍTICA AUXILIARES'!B:B,$B2355)</f>
        <v>28.34</v>
      </c>
      <c r="J2355" s="93" t="n">
        <f aca="false">TRUNC(H2355*I2355,2)</f>
        <v>7.08</v>
      </c>
      <c r="K2355" s="21"/>
      <c r="L2355" s="62" t="n">
        <f aca="false">IF(AND(A2356&lt;&gt;"",A2355=""),L2354+1,L2354)</f>
        <v>218</v>
      </c>
      <c r="M2355" s="78" t="n">
        <f aca="false">IF(OR(A2355="Insumo",A2355="Composição Auxiliar"),J2355,"")</f>
        <v>7.08</v>
      </c>
      <c r="N2355" s="79" t="n">
        <f aca="false">IF(ISNUMBER(SEARCH("COM ENCARGOS COMPLEMENTARES",D2355)),J2355,"")</f>
        <v>7.08</v>
      </c>
      <c r="O2355" s="79" t="str">
        <f aca="false">IF(N2355&lt;&gt;"","",M2355)</f>
        <v/>
      </c>
      <c r="P2355" s="80" t="str">
        <f aca="false">IF(A2355="Composição",A2354,"")</f>
        <v/>
      </c>
      <c r="Q2355" s="79" t="str">
        <f aca="false">IF(P2355&lt;&gt;"",SUMIF(L2355:L2417,L2355,N2355:N2417),"")</f>
        <v/>
      </c>
      <c r="R2355" s="79" t="str">
        <f aca="false">IF(P2355&lt;&gt;"",SUMIF(L2355:L2417,L2355,O2355:O2417),"")</f>
        <v/>
      </c>
      <c r="S2355" s="63"/>
    </row>
    <row r="2356" customFormat="false" ht="24" hidden="false" customHeight="true" outlineLevel="0" collapsed="false">
      <c r="A2356" s="89" t="s">
        <v>565</v>
      </c>
      <c r="B2356" s="90" t="s">
        <v>573</v>
      </c>
      <c r="C2356" s="89" t="s">
        <v>561</v>
      </c>
      <c r="D2356" s="89" t="s">
        <v>574</v>
      </c>
      <c r="E2356" s="89" t="s">
        <v>568</v>
      </c>
      <c r="F2356" s="89"/>
      <c r="G2356" s="91" t="s">
        <v>569</v>
      </c>
      <c r="H2356" s="92" t="n">
        <v>0.25</v>
      </c>
      <c r="I2356" s="93" t="n">
        <f aca="false">SUMIFS('ANALÍTICA AUXILIARES'!J:J,'ANALÍTICA AUXILIARES'!A:A,"Composição",'ANALÍTICA AUXILIARES'!B:B,$B2356)</f>
        <v>22.95</v>
      </c>
      <c r="J2356" s="93" t="n">
        <f aca="false">TRUNC(H2356*I2356,2)</f>
        <v>5.73</v>
      </c>
      <c r="K2356" s="21"/>
      <c r="L2356" s="62" t="n">
        <f aca="false">IF(AND(A2357&lt;&gt;"",A2356=""),L2355+1,L2355)</f>
        <v>218</v>
      </c>
      <c r="M2356" s="78" t="n">
        <f aca="false">IF(OR(A2356="Insumo",A2356="Composição Auxiliar"),J2356,"")</f>
        <v>5.73</v>
      </c>
      <c r="N2356" s="79" t="n">
        <f aca="false">IF(ISNUMBER(SEARCH("COM ENCARGOS COMPLEMENTARES",D2356)),J2356,"")</f>
        <v>5.73</v>
      </c>
      <c r="O2356" s="79" t="str">
        <f aca="false">IF(N2356&lt;&gt;"","",M2356)</f>
        <v/>
      </c>
      <c r="P2356" s="80" t="str">
        <f aca="false">IF(A2356="Composição",A2355,"")</f>
        <v/>
      </c>
      <c r="Q2356" s="79" t="str">
        <f aca="false">IF(P2356&lt;&gt;"",SUMIF(L2356:L2417,L2356,N2356:N2417),"")</f>
        <v/>
      </c>
      <c r="R2356" s="79" t="str">
        <f aca="false">IF(P2356&lt;&gt;"",SUMIF(L2356:L2417,L2356,O2356:O2417),"")</f>
        <v/>
      </c>
      <c r="S2356" s="63"/>
    </row>
    <row r="2357" customFormat="false" ht="13.8" hidden="false" customHeight="false" outlineLevel="0" collapsed="false">
      <c r="A2357" s="94" t="s">
        <v>575</v>
      </c>
      <c r="B2357" s="95" t="s">
        <v>916</v>
      </c>
      <c r="C2357" s="94" t="str">
        <f aca="false">VLOOKUP(B2357,INSUMOS!$A:$I,2,FALSE())</f>
        <v>ORSE</v>
      </c>
      <c r="D2357" s="94" t="str">
        <f aca="false">VLOOKUP(B2357,INSUMOS!$A:$I,3,FALSE())</f>
        <v>ARRUELA LISA DE 3/8"</v>
      </c>
      <c r="E2357" s="94" t="str">
        <f aca="false">VLOOKUP(B2357,INSUMOS!$A:$I,4,FALSE())</f>
        <v>Material</v>
      </c>
      <c r="F2357" s="94"/>
      <c r="G2357" s="96" t="str">
        <f aca="false">VLOOKUP(B2357,INSUMOS!$A:$I,5,FALSE())</f>
        <v>un</v>
      </c>
      <c r="H2357" s="97" t="n">
        <v>3</v>
      </c>
      <c r="I2357" s="98" t="n">
        <f aca="false">VLOOKUP(B2357,INSUMOS!$A:$I,8,FALSE())</f>
        <v>0.12</v>
      </c>
      <c r="J2357" s="98" t="n">
        <f aca="false">TRUNC(H2357*I2357,2)</f>
        <v>0.36</v>
      </c>
      <c r="K2357" s="21"/>
      <c r="L2357" s="62" t="n">
        <f aca="false">IF(AND(A2358&lt;&gt;"",A2357=""),L2356+1,L2356)</f>
        <v>218</v>
      </c>
      <c r="M2357" s="78" t="n">
        <f aca="false">IF(OR(A2357="Insumo",A2357="Composição Auxiliar"),J2357,"")</f>
        <v>0.36</v>
      </c>
      <c r="N2357" s="79" t="str">
        <f aca="false">IF(ISNUMBER(SEARCH("COM ENCARGOS COMPLEMENTARES",D2357)),J2357,"")</f>
        <v/>
      </c>
      <c r="O2357" s="79" t="n">
        <f aca="false">IF(N2357&lt;&gt;"","",M2357)</f>
        <v>0.36</v>
      </c>
      <c r="P2357" s="80" t="str">
        <f aca="false">IF(A2357="Composição",A2356,"")</f>
        <v/>
      </c>
      <c r="Q2357" s="79" t="str">
        <f aca="false">IF(P2357&lt;&gt;"",SUMIF(L2357:L2417,L2357,N2357:N2417),"")</f>
        <v/>
      </c>
      <c r="R2357" s="79" t="str">
        <f aca="false">IF(P2357&lt;&gt;"",SUMIF(L2357:L2417,L2357,O2357:O2417),"")</f>
        <v/>
      </c>
      <c r="S2357" s="63"/>
    </row>
    <row r="2358" customFormat="false" ht="24" hidden="false" customHeight="false" outlineLevel="0" collapsed="false">
      <c r="A2358" s="94" t="s">
        <v>575</v>
      </c>
      <c r="B2358" s="95" t="s">
        <v>915</v>
      </c>
      <c r="C2358" s="94" t="str">
        <f aca="false">VLOOKUP(B2358,INSUMOS!$A:$I,2,FALSE())</f>
        <v>SINAPI</v>
      </c>
      <c r="D2358" s="94" t="str">
        <f aca="false">VLOOKUP(B2358,INSUMOS!$A:$I,3,FALSE())</f>
        <v>PARAFUSO DE ACO ZINCADO, TIPO CHUMBADOR PARABOLT, DIAMETRO 3/8", COMPRIMENTO 75 MM</v>
      </c>
      <c r="E2358" s="94" t="str">
        <f aca="false">VLOOKUP(B2358,INSUMOS!$A:$I,4,FALSE())</f>
        <v>Material</v>
      </c>
      <c r="F2358" s="94"/>
      <c r="G2358" s="96" t="str">
        <f aca="false">VLOOKUP(B2358,INSUMOS!$A:$I,5,FALSE())</f>
        <v>UN</v>
      </c>
      <c r="H2358" s="97" t="n">
        <v>1</v>
      </c>
      <c r="I2358" s="98" t="n">
        <f aca="false">VLOOKUP(B2358,INSUMOS!$A:$I,8,FALSE())</f>
        <v>3.29</v>
      </c>
      <c r="J2358" s="98" t="n">
        <f aca="false">TRUNC(H2358*I2358,2)</f>
        <v>3.29</v>
      </c>
      <c r="K2358" s="21"/>
      <c r="L2358" s="62" t="n">
        <f aca="false">IF(AND(A2359&lt;&gt;"",A2358=""),L2357+1,L2357)</f>
        <v>218</v>
      </c>
      <c r="M2358" s="78" t="n">
        <f aca="false">IF(OR(A2358="Insumo",A2358="Composição Auxiliar"),J2358,"")</f>
        <v>3.29</v>
      </c>
      <c r="N2358" s="79" t="str">
        <f aca="false">IF(ISNUMBER(SEARCH("COM ENCARGOS COMPLEMENTARES",D2358)),J2358,"")</f>
        <v/>
      </c>
      <c r="O2358" s="79" t="n">
        <f aca="false">IF(N2358&lt;&gt;"","",M2358)</f>
        <v>3.29</v>
      </c>
      <c r="P2358" s="80" t="str">
        <f aca="false">IF(A2358="Composição",A2357,"")</f>
        <v/>
      </c>
      <c r="Q2358" s="79" t="str">
        <f aca="false">IF(P2358&lt;&gt;"",SUMIF(L2358:L2417,L2358,N2358:N2417),"")</f>
        <v/>
      </c>
      <c r="R2358" s="79" t="str">
        <f aca="false">IF(P2358&lt;&gt;"",SUMIF(L2358:L2417,L2358,O2358:O2417),"")</f>
        <v/>
      </c>
      <c r="S2358" s="63"/>
    </row>
    <row r="2359" customFormat="false" ht="13.8" hidden="false" customHeight="false" outlineLevel="0" collapsed="false">
      <c r="A2359" s="94" t="s">
        <v>575</v>
      </c>
      <c r="B2359" s="95" t="s">
        <v>913</v>
      </c>
      <c r="C2359" s="94" t="str">
        <f aca="false">VLOOKUP(B2359,INSUMOS!$A:$I,2,FALSE())</f>
        <v>SINAPI</v>
      </c>
      <c r="D2359" s="94" t="str">
        <f aca="false">VLOOKUP(B2359,INSUMOS!$A:$I,3,FALSE())</f>
        <v>PORCA ZINCADA, SEXTAVADA, DIAMETRO 3/8"</v>
      </c>
      <c r="E2359" s="94" t="str">
        <f aca="false">VLOOKUP(B2359,INSUMOS!$A:$I,4,FALSE())</f>
        <v>Material</v>
      </c>
      <c r="F2359" s="94"/>
      <c r="G2359" s="96" t="str">
        <f aca="false">VLOOKUP(B2359,INSUMOS!$A:$I,5,FALSE())</f>
        <v>UN</v>
      </c>
      <c r="H2359" s="97" t="n">
        <v>3</v>
      </c>
      <c r="I2359" s="98" t="n">
        <f aca="false">VLOOKUP(B2359,INSUMOS!$A:$I,8,FALSE())</f>
        <v>0.31</v>
      </c>
      <c r="J2359" s="98" t="n">
        <f aca="false">TRUNC(H2359*I2359,2)</f>
        <v>0.93</v>
      </c>
      <c r="K2359" s="21"/>
      <c r="L2359" s="62" t="n">
        <f aca="false">IF(AND(A2360&lt;&gt;"",A2359=""),L2358+1,L2358)</f>
        <v>218</v>
      </c>
      <c r="M2359" s="78" t="n">
        <f aca="false">IF(OR(A2359="Insumo",A2359="Composição Auxiliar"),J2359,"")</f>
        <v>0.93</v>
      </c>
      <c r="N2359" s="79" t="str">
        <f aca="false">IF(ISNUMBER(SEARCH("COM ENCARGOS COMPLEMENTARES",D2359)),J2359,"")</f>
        <v/>
      </c>
      <c r="O2359" s="79" t="n">
        <f aca="false">IF(N2359&lt;&gt;"","",M2359)</f>
        <v>0.93</v>
      </c>
      <c r="P2359" s="80" t="str">
        <f aca="false">IF(A2359="Composição",A2358,"")</f>
        <v/>
      </c>
      <c r="Q2359" s="79" t="str">
        <f aca="false">IF(P2359&lt;&gt;"",SUMIF(L2359:L2417,L2359,N2359:N2417),"")</f>
        <v/>
      </c>
      <c r="R2359" s="79" t="str">
        <f aca="false">IF(P2359&lt;&gt;"",SUMIF(L2359:L2417,L2359,O2359:O2417),"")</f>
        <v/>
      </c>
      <c r="S2359" s="63"/>
    </row>
    <row r="2360" customFormat="false" ht="13.8" hidden="false" customHeight="false" outlineLevel="0" collapsed="false">
      <c r="A2360" s="94" t="s">
        <v>575</v>
      </c>
      <c r="B2360" s="95" t="s">
        <v>917</v>
      </c>
      <c r="C2360" s="94" t="str">
        <f aca="false">VLOOKUP(B2360,INSUMOS!$A:$I,2,FALSE())</f>
        <v>ORSE</v>
      </c>
      <c r="D2360" s="94" t="str">
        <f aca="false">VLOOKUP(B2360,INSUMOS!$A:$I,3,FALSE())</f>
        <v>BARRA ROSCADA ZINCADA Ø 3/8"</v>
      </c>
      <c r="E2360" s="94" t="str">
        <f aca="false">VLOOKUP(B2360,INSUMOS!$A:$I,4,FALSE())</f>
        <v>Material</v>
      </c>
      <c r="F2360" s="94"/>
      <c r="G2360" s="96" t="str">
        <f aca="false">VLOOKUP(B2360,INSUMOS!$A:$I,5,FALSE())</f>
        <v>m</v>
      </c>
      <c r="H2360" s="97" t="n">
        <v>0.9</v>
      </c>
      <c r="I2360" s="98" t="n">
        <f aca="false">VLOOKUP(B2360,INSUMOS!$A:$I,8,FALSE())</f>
        <v>7.7</v>
      </c>
      <c r="J2360" s="98" t="n">
        <f aca="false">TRUNC(H2360*I2360,2)</f>
        <v>6.93</v>
      </c>
      <c r="K2360" s="21"/>
      <c r="L2360" s="62" t="n">
        <f aca="false">IF(AND(A2361&lt;&gt;"",A2360=""),L2359+1,L2359)</f>
        <v>218</v>
      </c>
      <c r="M2360" s="78" t="n">
        <f aca="false">IF(OR(A2360="Insumo",A2360="Composição Auxiliar"),J2360,"")</f>
        <v>6.93</v>
      </c>
      <c r="N2360" s="79" t="str">
        <f aca="false">IF(ISNUMBER(SEARCH("COM ENCARGOS COMPLEMENTARES",D2360)),J2360,"")</f>
        <v/>
      </c>
      <c r="O2360" s="79" t="n">
        <f aca="false">IF(N2360&lt;&gt;"","",M2360)</f>
        <v>6.93</v>
      </c>
      <c r="P2360" s="80" t="str">
        <f aca="false">IF(A2360="Composição",A2359,"")</f>
        <v/>
      </c>
      <c r="Q2360" s="79" t="str">
        <f aca="false">IF(P2360&lt;&gt;"",SUMIF(L2360:L2417,L2360,N2360:N2417),"")</f>
        <v/>
      </c>
      <c r="R2360" s="79" t="str">
        <f aca="false">IF(P2360&lt;&gt;"",SUMIF(L2360:L2417,L2360,O2360:O2417),"")</f>
        <v/>
      </c>
      <c r="S2360" s="63"/>
    </row>
    <row r="2361" customFormat="false" ht="24" hidden="false" customHeight="false" outlineLevel="0" collapsed="false">
      <c r="A2361" s="94" t="s">
        <v>575</v>
      </c>
      <c r="B2361" s="95" t="s">
        <v>914</v>
      </c>
      <c r="C2361" s="94" t="str">
        <f aca="false">VLOOKUP(B2361,INSUMOS!$A:$I,2,FALSE())</f>
        <v>SINAPI</v>
      </c>
      <c r="D2361" s="94" t="str">
        <f aca="false">VLOOKUP(B2361,INSUMOS!$A:$I,3,FALSE())</f>
        <v>ABRACADEIRA EM ACO PARA AMARRACAO DE ELETRODUTOS, TIPO U SIMPLES, COM 2"</v>
      </c>
      <c r="E2361" s="94" t="str">
        <f aca="false">VLOOKUP(B2361,INSUMOS!$A:$I,4,FALSE())</f>
        <v>Material</v>
      </c>
      <c r="F2361" s="94"/>
      <c r="G2361" s="96" t="str">
        <f aca="false">VLOOKUP(B2361,INSUMOS!$A:$I,5,FALSE())</f>
        <v>UN</v>
      </c>
      <c r="H2361" s="97" t="n">
        <v>1</v>
      </c>
      <c r="I2361" s="98" t="n">
        <f aca="false">VLOOKUP(B2361,INSUMOS!$A:$I,8,FALSE())</f>
        <v>2.96</v>
      </c>
      <c r="J2361" s="98" t="n">
        <f aca="false">TRUNC(H2361*I2361,2)</f>
        <v>2.96</v>
      </c>
      <c r="K2361" s="21"/>
      <c r="L2361" s="62" t="n">
        <f aca="false">IF(AND(A2362&lt;&gt;"",A2361=""),L2360+1,L2360)</f>
        <v>218</v>
      </c>
      <c r="M2361" s="78" t="n">
        <f aca="false">IF(OR(A2361="Insumo",A2361="Composição Auxiliar"),J2361,"")</f>
        <v>2.96</v>
      </c>
      <c r="N2361" s="79" t="str">
        <f aca="false">IF(ISNUMBER(SEARCH("COM ENCARGOS COMPLEMENTARES",D2361)),J2361,"")</f>
        <v/>
      </c>
      <c r="O2361" s="79" t="n">
        <f aca="false">IF(N2361&lt;&gt;"","",M2361)</f>
        <v>2.96</v>
      </c>
      <c r="P2361" s="80" t="str">
        <f aca="false">IF(A2361="Composição",A2360,"")</f>
        <v/>
      </c>
      <c r="Q2361" s="79" t="str">
        <f aca="false">IF(P2361&lt;&gt;"",SUMIF(L2361:L2417,L2361,N2361:N2417),"")</f>
        <v/>
      </c>
      <c r="R2361" s="79" t="str">
        <f aca="false">IF(P2361&lt;&gt;"",SUMIF(L2361:L2417,L2361,O2361:O2417),"")</f>
        <v/>
      </c>
      <c r="S2361" s="63"/>
    </row>
    <row r="2362" customFormat="false" ht="13.8" hidden="false" customHeight="false" outlineLevel="0" collapsed="false">
      <c r="A2362" s="99"/>
      <c r="B2362" s="99"/>
      <c r="C2362" s="99"/>
      <c r="D2362" s="99"/>
      <c r="E2362" s="99"/>
      <c r="F2362" s="100"/>
      <c r="G2362" s="99"/>
      <c r="H2362" s="100"/>
      <c r="I2362" s="99"/>
      <c r="J2362" s="100"/>
      <c r="K2362" s="21"/>
      <c r="L2362" s="62" t="n">
        <f aca="false">IF(AND(A2363&lt;&gt;"",A2362=""),L2361+1,L2361)</f>
        <v>218</v>
      </c>
      <c r="M2362" s="78" t="str">
        <f aca="false">IF(OR(A2362="Insumo",A2362="Composição Auxiliar"),J2362,"")</f>
        <v/>
      </c>
      <c r="N2362" s="79" t="str">
        <f aca="false">IF(ISNUMBER(SEARCH("COM ENCARGOS COMPLEMENTARES",D2362)),J2362,"")</f>
        <v/>
      </c>
      <c r="O2362" s="79" t="str">
        <f aca="false">IF(N2362&lt;&gt;"","",M2362)</f>
        <v/>
      </c>
      <c r="P2362" s="80" t="str">
        <f aca="false">IF(A2362="Composição",A2361,"")</f>
        <v/>
      </c>
      <c r="Q2362" s="79" t="str">
        <f aca="false">IF(P2362&lt;&gt;"",SUMIF(L2362:L2417,L2362,N2362:N2417),"")</f>
        <v/>
      </c>
      <c r="R2362" s="79" t="str">
        <f aca="false">IF(P2362&lt;&gt;"",SUMIF(L2362:L2417,L2362,O2362:O2417),"")</f>
        <v/>
      </c>
      <c r="S2362" s="63"/>
    </row>
    <row r="2363" customFormat="false" ht="13.8" hidden="false" customHeight="true" outlineLevel="0" collapsed="false">
      <c r="A2363" s="99"/>
      <c r="B2363" s="99"/>
      <c r="C2363" s="99"/>
      <c r="D2363" s="99"/>
      <c r="E2363" s="99"/>
      <c r="F2363" s="100"/>
      <c r="G2363" s="99"/>
      <c r="H2363" s="99" t="s">
        <v>580</v>
      </c>
      <c r="I2363" s="99"/>
      <c r="J2363" s="100" t="n">
        <f aca="false">TRUNC(SUMIF(L:L,$L2363,M:M)*(1+$J$9),2)</f>
        <v>33.07</v>
      </c>
      <c r="K2363" s="21"/>
      <c r="L2363" s="62" t="n">
        <f aca="false">IF(AND(A2364&lt;&gt;"",A2363=""),L2362+1,L2362)</f>
        <v>218</v>
      </c>
      <c r="M2363" s="78" t="str">
        <f aca="false">IF(OR(A2363="Insumo",A2363="Composição Auxiliar"),J2363,"")</f>
        <v/>
      </c>
      <c r="N2363" s="79" t="str">
        <f aca="false">IF(ISNUMBER(SEARCH("COM ENCARGOS COMPLEMENTARES",D2363)),J2363,"")</f>
        <v/>
      </c>
      <c r="O2363" s="79" t="str">
        <f aca="false">IF(N2363&lt;&gt;"","",M2363)</f>
        <v/>
      </c>
      <c r="P2363" s="80" t="str">
        <f aca="false">IF(A2363="Composição",A2362,"")</f>
        <v/>
      </c>
      <c r="Q2363" s="79" t="str">
        <f aca="false">IF(P2363&lt;&gt;"",SUMIF(L2363:L2417,L2363,N2363:N2417),"")</f>
        <v/>
      </c>
      <c r="R2363" s="79" t="str">
        <f aca="false">IF(P2363&lt;&gt;"",SUMIF(L2363:L2417,L2363,O2363:O2417),"")</f>
        <v/>
      </c>
      <c r="S2363" s="63"/>
    </row>
    <row r="2364" customFormat="false" ht="13.8" hidden="false" customHeight="false" outlineLevel="0" collapsed="false">
      <c r="A2364" s="101"/>
      <c r="B2364" s="101"/>
      <c r="C2364" s="101"/>
      <c r="D2364" s="101"/>
      <c r="E2364" s="101"/>
      <c r="F2364" s="101"/>
      <c r="G2364" s="101" t="s">
        <v>581</v>
      </c>
      <c r="H2364" s="102" t="s">
        <v>1109</v>
      </c>
      <c r="I2364" s="101" t="s">
        <v>583</v>
      </c>
      <c r="J2364" s="103" t="n">
        <f aca="false">TRUNC(J2363*H2364,2)</f>
        <v>396.84</v>
      </c>
      <c r="K2364" s="21"/>
      <c r="L2364" s="62" t="n">
        <f aca="false">IF(AND(A2365&lt;&gt;"",A2364=""),L2363+1,L2363)</f>
        <v>218</v>
      </c>
      <c r="M2364" s="78" t="str">
        <f aca="false">IF(OR(A2364="Insumo",A2364="Composição Auxiliar"),J2364,"")</f>
        <v/>
      </c>
      <c r="N2364" s="79" t="str">
        <f aca="false">IF(ISNUMBER(SEARCH("COM ENCARGOS COMPLEMENTARES",D2364)),J2364,"")</f>
        <v/>
      </c>
      <c r="O2364" s="79" t="str">
        <f aca="false">IF(N2364&lt;&gt;"","",M2364)</f>
        <v/>
      </c>
      <c r="P2364" s="80" t="str">
        <f aca="false">IF(A2364="Composição",A2363,"")</f>
        <v/>
      </c>
      <c r="Q2364" s="79" t="str">
        <f aca="false">IF(P2364&lt;&gt;"",SUMIF(L2364:L2417,L2364,N2364:N2417),"")</f>
        <v/>
      </c>
      <c r="R2364" s="79" t="str">
        <f aca="false">IF(P2364&lt;&gt;"",SUMIF(L2364:L2417,L2364,O2364:O2417),"")</f>
        <v/>
      </c>
      <c r="S2364" s="63"/>
    </row>
    <row r="2365" customFormat="false" ht="13.8" hidden="false" customHeight="false" outlineLevel="0" collapsed="false">
      <c r="A2365" s="104"/>
      <c r="B2365" s="104"/>
      <c r="C2365" s="104"/>
      <c r="D2365" s="104"/>
      <c r="E2365" s="104"/>
      <c r="F2365" s="104"/>
      <c r="G2365" s="104"/>
      <c r="H2365" s="104"/>
      <c r="I2365" s="104"/>
      <c r="J2365" s="104"/>
      <c r="K2365" s="21"/>
      <c r="L2365" s="62" t="n">
        <f aca="false">IF(AND(A2366&lt;&gt;"",A2365=""),L2364+1,L2364)</f>
        <v>219</v>
      </c>
      <c r="M2365" s="78" t="str">
        <f aca="false">IF(OR(A2365="Insumo",A2365="Composição Auxiliar"),J2365,"")</f>
        <v/>
      </c>
      <c r="N2365" s="79" t="str">
        <f aca="false">IF(ISNUMBER(SEARCH("COM ENCARGOS COMPLEMENTARES",D2365)),J2365,"")</f>
        <v/>
      </c>
      <c r="O2365" s="79" t="str">
        <f aca="false">IF(N2365&lt;&gt;"","",M2365)</f>
        <v/>
      </c>
      <c r="P2365" s="80" t="str">
        <f aca="false">IF(A2365="Composição",A2364,"")</f>
        <v/>
      </c>
      <c r="Q2365" s="79" t="str">
        <f aca="false">IF(P2365&lt;&gt;"",SUMIF(L2365:L2417,L2365,N2365:N2417),"")</f>
        <v/>
      </c>
      <c r="R2365" s="79" t="str">
        <f aca="false">IF(P2365&lt;&gt;"",SUMIF(L2365:L2417,L2365,O2365:O2417),"")</f>
        <v/>
      </c>
      <c r="S2365" s="63"/>
    </row>
    <row r="2366" customFormat="false" ht="14.5" hidden="false" customHeight="true" outlineLevel="0" collapsed="false">
      <c r="A2366" s="81" t="s">
        <v>516</v>
      </c>
      <c r="B2366" s="82" t="s">
        <v>552</v>
      </c>
      <c r="C2366" s="81" t="s">
        <v>553</v>
      </c>
      <c r="D2366" s="81" t="s">
        <v>554</v>
      </c>
      <c r="E2366" s="81" t="s">
        <v>555</v>
      </c>
      <c r="F2366" s="81"/>
      <c r="G2366" s="83" t="s">
        <v>556</v>
      </c>
      <c r="H2366" s="82" t="s">
        <v>557</v>
      </c>
      <c r="I2366" s="82" t="s">
        <v>558</v>
      </c>
      <c r="J2366" s="82" t="s">
        <v>559</v>
      </c>
      <c r="K2366" s="21"/>
      <c r="L2366" s="62" t="n">
        <f aca="false">IF(AND(A2367&lt;&gt;"",A2366=""),L2365+1,L2365)</f>
        <v>219</v>
      </c>
      <c r="M2366" s="78" t="str">
        <f aca="false">IF(OR(A2366="Insumo",A2366="Composição Auxiliar"),J2366,"")</f>
        <v/>
      </c>
      <c r="N2366" s="79" t="str">
        <f aca="false">IF(ISNUMBER(SEARCH("COM ENCARGOS COMPLEMENTARES",D2366)),J2366,"")</f>
        <v/>
      </c>
      <c r="O2366" s="79" t="str">
        <f aca="false">IF(N2366&lt;&gt;"","",M2366)</f>
        <v/>
      </c>
      <c r="P2366" s="80" t="str">
        <f aca="false">IF(A2366="Composição",A2365,"")</f>
        <v/>
      </c>
      <c r="Q2366" s="79" t="str">
        <f aca="false">IF(P2366&lt;&gt;"",SUMIF(L2366:L2417,L2366,N2366:N2417),"")</f>
        <v/>
      </c>
      <c r="R2366" s="79" t="str">
        <f aca="false">IF(P2366&lt;&gt;"",SUMIF(L2366:L2417,L2366,O2366:O2417),"")</f>
        <v/>
      </c>
      <c r="S2366" s="63"/>
    </row>
    <row r="2367" customFormat="false" ht="24" hidden="false" customHeight="true" outlineLevel="0" collapsed="false">
      <c r="A2367" s="84" t="s">
        <v>560</v>
      </c>
      <c r="B2367" s="85" t="s">
        <v>517</v>
      </c>
      <c r="C2367" s="84" t="s">
        <v>584</v>
      </c>
      <c r="D2367" s="84" t="s">
        <v>1279</v>
      </c>
      <c r="E2367" s="84" t="s">
        <v>912</v>
      </c>
      <c r="F2367" s="84"/>
      <c r="G2367" s="86" t="s">
        <v>587</v>
      </c>
      <c r="H2367" s="87" t="n">
        <v>1</v>
      </c>
      <c r="I2367" s="88" t="n">
        <f aca="false">SUMIF(L:L,$L2367,M:M)</f>
        <v>10.75</v>
      </c>
      <c r="J2367" s="88" t="n">
        <f aca="false">TRUNC(H2367*I2367,2)</f>
        <v>10.75</v>
      </c>
      <c r="K2367" s="21"/>
      <c r="L2367" s="62" t="n">
        <f aca="false">IF(AND(A2368&lt;&gt;"",A2367=""),L2366+1,L2366)</f>
        <v>219</v>
      </c>
      <c r="M2367" s="78" t="str">
        <f aca="false">IF(OR(A2367="Insumo",A2367="Composição Auxiliar"),J2367,"")</f>
        <v/>
      </c>
      <c r="N2367" s="79" t="str">
        <f aca="false">IF(ISNUMBER(SEARCH("COM ENCARGOS COMPLEMENTARES",D2367)),J2367,"")</f>
        <v/>
      </c>
      <c r="O2367" s="79" t="str">
        <f aca="false">IF(N2367&lt;&gt;"","",M2367)</f>
        <v/>
      </c>
      <c r="P2367" s="80" t="str">
        <f aca="false">IF(A2367="Composição",A2366,"")</f>
        <v> 10.5.2.2 </v>
      </c>
      <c r="Q2367" s="79" t="n">
        <f aca="false">IF(P2367&lt;&gt;"",SUMIF(L2367:L2417,L2367,N2367:N2417),"")</f>
        <v>7.69</v>
      </c>
      <c r="R2367" s="79" t="n">
        <f aca="false">IF(P2367&lt;&gt;"",SUMIF(L2367:L2417,L2367,O2367:O2417),"")</f>
        <v>3.06</v>
      </c>
      <c r="S2367" s="63"/>
    </row>
    <row r="2368" customFormat="false" ht="24" hidden="false" customHeight="true" outlineLevel="0" collapsed="false">
      <c r="A2368" s="89" t="s">
        <v>565</v>
      </c>
      <c r="B2368" s="90" t="s">
        <v>573</v>
      </c>
      <c r="C2368" s="89" t="s">
        <v>561</v>
      </c>
      <c r="D2368" s="89" t="s">
        <v>574</v>
      </c>
      <c r="E2368" s="89" t="s">
        <v>568</v>
      </c>
      <c r="F2368" s="89"/>
      <c r="G2368" s="91" t="s">
        <v>569</v>
      </c>
      <c r="H2368" s="92" t="n">
        <v>0.15</v>
      </c>
      <c r="I2368" s="93" t="n">
        <f aca="false">SUMIFS('ANALÍTICA AUXILIARES'!J:J,'ANALÍTICA AUXILIARES'!A:A,"Composição",'ANALÍTICA AUXILIARES'!B:B,$B2368)</f>
        <v>22.95</v>
      </c>
      <c r="J2368" s="93" t="n">
        <f aca="false">TRUNC(H2368*I2368,2)</f>
        <v>3.44</v>
      </c>
      <c r="K2368" s="21"/>
      <c r="L2368" s="62" t="n">
        <f aca="false">IF(AND(A2369&lt;&gt;"",A2368=""),L2367+1,L2367)</f>
        <v>219</v>
      </c>
      <c r="M2368" s="78" t="n">
        <f aca="false">IF(OR(A2368="Insumo",A2368="Composição Auxiliar"),J2368,"")</f>
        <v>3.44</v>
      </c>
      <c r="N2368" s="79" t="n">
        <f aca="false">IF(ISNUMBER(SEARCH("COM ENCARGOS COMPLEMENTARES",D2368)),J2368,"")</f>
        <v>3.44</v>
      </c>
      <c r="O2368" s="79" t="str">
        <f aca="false">IF(N2368&lt;&gt;"","",M2368)</f>
        <v/>
      </c>
      <c r="P2368" s="80" t="str">
        <f aca="false">IF(A2368="Composição",A2367,"")</f>
        <v/>
      </c>
      <c r="Q2368" s="79" t="str">
        <f aca="false">IF(P2368&lt;&gt;"",SUMIF(L2368:L2417,L2368,N2368:N2417),"")</f>
        <v/>
      </c>
      <c r="R2368" s="79" t="str">
        <f aca="false">IF(P2368&lt;&gt;"",SUMIF(L2368:L2417,L2368,O2368:O2417),"")</f>
        <v/>
      </c>
      <c r="S2368" s="63"/>
    </row>
    <row r="2369" customFormat="false" ht="24" hidden="false" customHeight="true" outlineLevel="0" collapsed="false">
      <c r="A2369" s="89" t="s">
        <v>565</v>
      </c>
      <c r="B2369" s="90" t="s">
        <v>649</v>
      </c>
      <c r="C2369" s="89" t="s">
        <v>561</v>
      </c>
      <c r="D2369" s="89" t="s">
        <v>650</v>
      </c>
      <c r="E2369" s="89" t="s">
        <v>568</v>
      </c>
      <c r="F2369" s="89"/>
      <c r="G2369" s="91" t="s">
        <v>569</v>
      </c>
      <c r="H2369" s="92" t="n">
        <v>0.15</v>
      </c>
      <c r="I2369" s="93" t="n">
        <f aca="false">SUMIFS('ANALÍTICA AUXILIARES'!J:J,'ANALÍTICA AUXILIARES'!A:A,"Composição",'ANALÍTICA AUXILIARES'!B:B,$B2369)</f>
        <v>28.34</v>
      </c>
      <c r="J2369" s="93" t="n">
        <f aca="false">TRUNC(H2369*I2369,2)</f>
        <v>4.25</v>
      </c>
      <c r="K2369" s="21"/>
      <c r="L2369" s="62" t="n">
        <f aca="false">IF(AND(A2370&lt;&gt;"",A2369=""),L2368+1,L2368)</f>
        <v>219</v>
      </c>
      <c r="M2369" s="78" t="n">
        <f aca="false">IF(OR(A2369="Insumo",A2369="Composição Auxiliar"),J2369,"")</f>
        <v>4.25</v>
      </c>
      <c r="N2369" s="79" t="n">
        <f aca="false">IF(ISNUMBER(SEARCH("COM ENCARGOS COMPLEMENTARES",D2369)),J2369,"")</f>
        <v>4.25</v>
      </c>
      <c r="O2369" s="79" t="str">
        <f aca="false">IF(N2369&lt;&gt;"","",M2369)</f>
        <v/>
      </c>
      <c r="P2369" s="80" t="str">
        <f aca="false">IF(A2369="Composição",A2368,"")</f>
        <v/>
      </c>
      <c r="Q2369" s="79" t="str">
        <f aca="false">IF(P2369&lt;&gt;"",SUMIF(L2369:L2417,L2369,N2369:N2417),"")</f>
        <v/>
      </c>
      <c r="R2369" s="79" t="str">
        <f aca="false">IF(P2369&lt;&gt;"",SUMIF(L2369:L2417,L2369,O2369:O2417),"")</f>
        <v/>
      </c>
      <c r="S2369" s="63"/>
    </row>
    <row r="2370" customFormat="false" ht="24" hidden="false" customHeight="false" outlineLevel="0" collapsed="false">
      <c r="A2370" s="94" t="s">
        <v>575</v>
      </c>
      <c r="B2370" s="95" t="s">
        <v>1280</v>
      </c>
      <c r="C2370" s="94" t="str">
        <f aca="false">VLOOKUP(B2370,INSUMOS!$A:$I,2,FALSE())</f>
        <v>SINAPI</v>
      </c>
      <c r="D2370" s="94" t="str">
        <f aca="false">VLOOKUP(B2370,INSUMOS!$A:$I,3,FALSE())</f>
        <v>ABRACADEIRA EM ACO PARA AMARRACAO DE ELETRODUTOS, TIPO U SIMPLES, COM 1 1/4"</v>
      </c>
      <c r="E2370" s="94" t="str">
        <f aca="false">VLOOKUP(B2370,INSUMOS!$A:$I,4,FALSE())</f>
        <v>Material</v>
      </c>
      <c r="F2370" s="94"/>
      <c r="G2370" s="96" t="str">
        <f aca="false">VLOOKUP(B2370,INSUMOS!$A:$I,5,FALSE())</f>
        <v>UN</v>
      </c>
      <c r="H2370" s="97" t="n">
        <v>1</v>
      </c>
      <c r="I2370" s="98" t="n">
        <f aca="false">VLOOKUP(B2370,INSUMOS!$A:$I,8,FALSE())</f>
        <v>1.82</v>
      </c>
      <c r="J2370" s="98" t="n">
        <f aca="false">TRUNC(H2370*I2370,2)</f>
        <v>1.82</v>
      </c>
      <c r="K2370" s="21"/>
      <c r="L2370" s="62" t="n">
        <f aca="false">IF(AND(A2371&lt;&gt;"",A2370=""),L2369+1,L2369)</f>
        <v>219</v>
      </c>
      <c r="M2370" s="78" t="n">
        <f aca="false">IF(OR(A2370="Insumo",A2370="Composição Auxiliar"),J2370,"")</f>
        <v>1.82</v>
      </c>
      <c r="N2370" s="79" t="str">
        <f aca="false">IF(ISNUMBER(SEARCH("COM ENCARGOS COMPLEMENTARES",D2370)),J2370,"")</f>
        <v/>
      </c>
      <c r="O2370" s="79" t="n">
        <f aca="false">IF(N2370&lt;&gt;"","",M2370)</f>
        <v>1.82</v>
      </c>
      <c r="P2370" s="80" t="str">
        <f aca="false">IF(A2370="Composição",A2369,"")</f>
        <v/>
      </c>
      <c r="Q2370" s="79" t="str">
        <f aca="false">IF(P2370&lt;&gt;"",SUMIF(L2370:L2417,L2370,N2370:N2417),"")</f>
        <v/>
      </c>
      <c r="R2370" s="79" t="str">
        <f aca="false">IF(P2370&lt;&gt;"",SUMIF(L2370:L2417,L2370,O2370:O2417),"")</f>
        <v/>
      </c>
      <c r="S2370" s="63"/>
    </row>
    <row r="2371" customFormat="false" ht="13.8" hidden="false" customHeight="false" outlineLevel="0" collapsed="false">
      <c r="A2371" s="94" t="s">
        <v>575</v>
      </c>
      <c r="B2371" s="95" t="s">
        <v>1281</v>
      </c>
      <c r="C2371" s="94" t="str">
        <f aca="false">VLOOKUP(B2371,INSUMOS!$A:$I,2,FALSE())</f>
        <v>SINAPI</v>
      </c>
      <c r="D2371" s="94" t="str">
        <f aca="false">VLOOKUP(B2371,INSUMOS!$A:$I,3,FALSE())</f>
        <v>BUCHA DE NYLON SEM ABA S8</v>
      </c>
      <c r="E2371" s="94" t="str">
        <f aca="false">VLOOKUP(B2371,INSUMOS!$A:$I,4,FALSE())</f>
        <v>Material</v>
      </c>
      <c r="F2371" s="94"/>
      <c r="G2371" s="96" t="str">
        <f aca="false">VLOOKUP(B2371,INSUMOS!$A:$I,5,FALSE())</f>
        <v>UN</v>
      </c>
      <c r="H2371" s="97" t="n">
        <v>2</v>
      </c>
      <c r="I2371" s="98" t="n">
        <f aca="false">VLOOKUP(B2371,INSUMOS!$A:$I,8,FALSE())</f>
        <v>0.37</v>
      </c>
      <c r="J2371" s="98" t="n">
        <f aca="false">TRUNC(H2371*I2371,2)</f>
        <v>0.74</v>
      </c>
      <c r="K2371" s="21"/>
      <c r="L2371" s="62" t="n">
        <f aca="false">IF(AND(A2372&lt;&gt;"",A2371=""),L2370+1,L2370)</f>
        <v>219</v>
      </c>
      <c r="M2371" s="78" t="n">
        <f aca="false">IF(OR(A2371="Insumo",A2371="Composição Auxiliar"),J2371,"")</f>
        <v>0.74</v>
      </c>
      <c r="N2371" s="79" t="str">
        <f aca="false">IF(ISNUMBER(SEARCH("COM ENCARGOS COMPLEMENTARES",D2371)),J2371,"")</f>
        <v/>
      </c>
      <c r="O2371" s="79" t="n">
        <f aca="false">IF(N2371&lt;&gt;"","",M2371)</f>
        <v>0.74</v>
      </c>
      <c r="P2371" s="80" t="str">
        <f aca="false">IF(A2371="Composição",A2370,"")</f>
        <v/>
      </c>
      <c r="Q2371" s="79" t="str">
        <f aca="false">IF(P2371&lt;&gt;"",SUMIF(L2371:L2417,L2371,N2371:N2417),"")</f>
        <v/>
      </c>
      <c r="R2371" s="79" t="str">
        <f aca="false">IF(P2371&lt;&gt;"",SUMIF(L2371:L2417,L2371,O2371:O2417),"")</f>
        <v/>
      </c>
      <c r="S2371" s="63"/>
    </row>
    <row r="2372" customFormat="false" ht="24" hidden="false" customHeight="false" outlineLevel="0" collapsed="false">
      <c r="A2372" s="94" t="s">
        <v>575</v>
      </c>
      <c r="B2372" s="95" t="s">
        <v>1282</v>
      </c>
      <c r="C2372" s="94" t="str">
        <f aca="false">VLOOKUP(B2372,INSUMOS!$A:$I,2,FALSE())</f>
        <v>SINAPI</v>
      </c>
      <c r="D2372" s="94" t="str">
        <f aca="false">VLOOKUP(B2372,INSUMOS!$A:$I,3,FALSE())</f>
        <v>PARAFUSO ROSCA SOBERBA ZINCADO CABECA CHATA FENDA SIMPLES 5,5 X 50 MM (2 ")</v>
      </c>
      <c r="E2372" s="94" t="str">
        <f aca="false">VLOOKUP(B2372,INSUMOS!$A:$I,4,FALSE())</f>
        <v>Material</v>
      </c>
      <c r="F2372" s="94"/>
      <c r="G2372" s="96" t="str">
        <f aca="false">VLOOKUP(B2372,INSUMOS!$A:$I,5,FALSE())</f>
        <v>UN</v>
      </c>
      <c r="H2372" s="97" t="n">
        <v>2</v>
      </c>
      <c r="I2372" s="98" t="n">
        <f aca="false">VLOOKUP(B2372,INSUMOS!$A:$I,8,FALSE())</f>
        <v>0.25</v>
      </c>
      <c r="J2372" s="98" t="n">
        <f aca="false">TRUNC(H2372*I2372,2)</f>
        <v>0.5</v>
      </c>
      <c r="K2372" s="21"/>
      <c r="L2372" s="62" t="n">
        <f aca="false">IF(AND(A2373&lt;&gt;"",A2372=""),L2371+1,L2371)</f>
        <v>219</v>
      </c>
      <c r="M2372" s="78" t="n">
        <f aca="false">IF(OR(A2372="Insumo",A2372="Composição Auxiliar"),J2372,"")</f>
        <v>0.5</v>
      </c>
      <c r="N2372" s="79" t="str">
        <f aca="false">IF(ISNUMBER(SEARCH("COM ENCARGOS COMPLEMENTARES",D2372)),J2372,"")</f>
        <v/>
      </c>
      <c r="O2372" s="79" t="n">
        <f aca="false">IF(N2372&lt;&gt;"","",M2372)</f>
        <v>0.5</v>
      </c>
      <c r="P2372" s="80" t="str">
        <f aca="false">IF(A2372="Composição",A2371,"")</f>
        <v/>
      </c>
      <c r="Q2372" s="79" t="str">
        <f aca="false">IF(P2372&lt;&gt;"",SUMIF(L2372:L2417,L2372,N2372:N2417),"")</f>
        <v/>
      </c>
      <c r="R2372" s="79" t="str">
        <f aca="false">IF(P2372&lt;&gt;"",SUMIF(L2372:L2417,L2372,O2372:O2417),"")</f>
        <v/>
      </c>
      <c r="S2372" s="63"/>
    </row>
    <row r="2373" customFormat="false" ht="13.8" hidden="false" customHeight="false" outlineLevel="0" collapsed="false">
      <c r="A2373" s="99"/>
      <c r="B2373" s="99"/>
      <c r="C2373" s="99"/>
      <c r="D2373" s="99"/>
      <c r="E2373" s="99"/>
      <c r="F2373" s="100"/>
      <c r="G2373" s="99"/>
      <c r="H2373" s="100"/>
      <c r="I2373" s="99"/>
      <c r="J2373" s="100"/>
      <c r="K2373" s="21"/>
      <c r="L2373" s="62" t="n">
        <f aca="false">IF(AND(A2374&lt;&gt;"",A2373=""),L2372+1,L2372)</f>
        <v>219</v>
      </c>
      <c r="M2373" s="78" t="str">
        <f aca="false">IF(OR(A2373="Insumo",A2373="Composição Auxiliar"),J2373,"")</f>
        <v/>
      </c>
      <c r="N2373" s="79" t="str">
        <f aca="false">IF(ISNUMBER(SEARCH("COM ENCARGOS COMPLEMENTARES",D2373)),J2373,"")</f>
        <v/>
      </c>
      <c r="O2373" s="79" t="str">
        <f aca="false">IF(N2373&lt;&gt;"","",M2373)</f>
        <v/>
      </c>
      <c r="P2373" s="80" t="str">
        <f aca="false">IF(A2373="Composição",A2372,"")</f>
        <v/>
      </c>
      <c r="Q2373" s="79" t="str">
        <f aca="false">IF(P2373&lt;&gt;"",SUMIF(L2373:L2417,L2373,N2373:N2417),"")</f>
        <v/>
      </c>
      <c r="R2373" s="79" t="str">
        <f aca="false">IF(P2373&lt;&gt;"",SUMIF(L2373:L2417,L2373,O2373:O2417),"")</f>
        <v/>
      </c>
      <c r="S2373" s="63"/>
    </row>
    <row r="2374" customFormat="false" ht="13.8" hidden="false" customHeight="true" outlineLevel="0" collapsed="false">
      <c r="A2374" s="99"/>
      <c r="B2374" s="99"/>
      <c r="C2374" s="99"/>
      <c r="D2374" s="99"/>
      <c r="E2374" s="99"/>
      <c r="F2374" s="100"/>
      <c r="G2374" s="99"/>
      <c r="H2374" s="99" t="s">
        <v>580</v>
      </c>
      <c r="I2374" s="99"/>
      <c r="J2374" s="100" t="n">
        <f aca="false">TRUNC(SUMIF(L:L,$L2374,M:M)*(1+$J$9),2)</f>
        <v>13.03</v>
      </c>
      <c r="K2374" s="21"/>
      <c r="L2374" s="62" t="n">
        <f aca="false">IF(AND(A2375&lt;&gt;"",A2374=""),L2373+1,L2373)</f>
        <v>219</v>
      </c>
      <c r="M2374" s="78" t="str">
        <f aca="false">IF(OR(A2374="Insumo",A2374="Composição Auxiliar"),J2374,"")</f>
        <v/>
      </c>
      <c r="N2374" s="79" t="str">
        <f aca="false">IF(ISNUMBER(SEARCH("COM ENCARGOS COMPLEMENTARES",D2374)),J2374,"")</f>
        <v/>
      </c>
      <c r="O2374" s="79" t="str">
        <f aca="false">IF(N2374&lt;&gt;"","",M2374)</f>
        <v/>
      </c>
      <c r="P2374" s="80" t="str">
        <f aca="false">IF(A2374="Composição",A2373,"")</f>
        <v/>
      </c>
      <c r="Q2374" s="79" t="str">
        <f aca="false">IF(P2374&lt;&gt;"",SUMIF(L2374:L2417,L2374,N2374:N2417),"")</f>
        <v/>
      </c>
      <c r="R2374" s="79" t="str">
        <f aca="false">IF(P2374&lt;&gt;"",SUMIF(L2374:L2417,L2374,O2374:O2417),"")</f>
        <v/>
      </c>
      <c r="S2374" s="63"/>
    </row>
    <row r="2375" customFormat="false" ht="13.8" hidden="false" customHeight="false" outlineLevel="0" collapsed="false">
      <c r="A2375" s="101"/>
      <c r="B2375" s="101"/>
      <c r="C2375" s="101"/>
      <c r="D2375" s="101"/>
      <c r="E2375" s="101"/>
      <c r="F2375" s="101"/>
      <c r="G2375" s="101" t="s">
        <v>581</v>
      </c>
      <c r="H2375" s="102" t="s">
        <v>833</v>
      </c>
      <c r="I2375" s="101" t="s">
        <v>583</v>
      </c>
      <c r="J2375" s="103" t="n">
        <f aca="false">TRUNC(J2374*H2375,2)</f>
        <v>39.09</v>
      </c>
      <c r="K2375" s="21"/>
      <c r="L2375" s="62" t="n">
        <f aca="false">IF(AND(A2376&lt;&gt;"",A2375=""),L2374+1,L2374)</f>
        <v>219</v>
      </c>
      <c r="M2375" s="78" t="str">
        <f aca="false">IF(OR(A2375="Insumo",A2375="Composição Auxiliar"),J2375,"")</f>
        <v/>
      </c>
      <c r="N2375" s="79" t="str">
        <f aca="false">IF(ISNUMBER(SEARCH("COM ENCARGOS COMPLEMENTARES",D2375)),J2375,"")</f>
        <v/>
      </c>
      <c r="O2375" s="79" t="str">
        <f aca="false">IF(N2375&lt;&gt;"","",M2375)</f>
        <v/>
      </c>
      <c r="P2375" s="80" t="str">
        <f aca="false">IF(A2375="Composição",A2374,"")</f>
        <v/>
      </c>
      <c r="Q2375" s="79" t="str">
        <f aca="false">IF(P2375&lt;&gt;"",SUMIF(L2375:L2417,L2375,N2375:N2417),"")</f>
        <v/>
      </c>
      <c r="R2375" s="79" t="str">
        <f aca="false">IF(P2375&lt;&gt;"",SUMIF(L2375:L2417,L2375,O2375:O2417),"")</f>
        <v/>
      </c>
      <c r="S2375" s="63"/>
    </row>
    <row r="2376" customFormat="false" ht="13.8" hidden="false" customHeight="false" outlineLevel="0" collapsed="false">
      <c r="A2376" s="104"/>
      <c r="B2376" s="104"/>
      <c r="C2376" s="104"/>
      <c r="D2376" s="104"/>
      <c r="E2376" s="104"/>
      <c r="F2376" s="104"/>
      <c r="G2376" s="104"/>
      <c r="H2376" s="104"/>
      <c r="I2376" s="104"/>
      <c r="J2376" s="104"/>
      <c r="K2376" s="21"/>
      <c r="L2376" s="62" t="n">
        <f aca="false">IF(AND(A2377&lt;&gt;"",A2376=""),L2375+1,L2375)</f>
        <v>220</v>
      </c>
      <c r="M2376" s="78" t="str">
        <f aca="false">IF(OR(A2376="Insumo",A2376="Composição Auxiliar"),J2376,"")</f>
        <v/>
      </c>
      <c r="N2376" s="79" t="str">
        <f aca="false">IF(ISNUMBER(SEARCH("COM ENCARGOS COMPLEMENTARES",D2376)),J2376,"")</f>
        <v/>
      </c>
      <c r="O2376" s="79" t="str">
        <f aca="false">IF(N2376&lt;&gt;"","",M2376)</f>
        <v/>
      </c>
      <c r="P2376" s="80" t="str">
        <f aca="false">IF(A2376="Composição",A2375,"")</f>
        <v/>
      </c>
      <c r="Q2376" s="79" t="str">
        <f aca="false">IF(P2376&lt;&gt;"",SUMIF(L2376:L2417,L2376,N2376:N2417),"")</f>
        <v/>
      </c>
      <c r="R2376" s="79" t="str">
        <f aca="false">IF(P2376&lt;&gt;"",SUMIF(L2376:L2417,L2376,O2376:O2417),"")</f>
        <v/>
      </c>
      <c r="S2376" s="63"/>
    </row>
    <row r="2377" customFormat="false" ht="13.8" hidden="false" customHeight="false" outlineLevel="0" collapsed="false">
      <c r="A2377" s="74" t="s">
        <v>518</v>
      </c>
      <c r="B2377" s="74"/>
      <c r="C2377" s="74"/>
      <c r="D2377" s="74" t="s">
        <v>519</v>
      </c>
      <c r="E2377" s="74"/>
      <c r="F2377" s="74"/>
      <c r="G2377" s="74"/>
      <c r="H2377" s="75"/>
      <c r="I2377" s="74"/>
      <c r="J2377" s="76"/>
      <c r="K2377" s="21"/>
      <c r="L2377" s="62" t="n">
        <f aca="false">IF(AND(A2378&lt;&gt;"",A2377=""),L2376+1,L2376)</f>
        <v>220</v>
      </c>
      <c r="M2377" s="78" t="str">
        <f aca="false">IF(OR(A2377="Insumo",A2377="Composição Auxiliar"),J2377,"")</f>
        <v/>
      </c>
      <c r="N2377" s="79" t="str">
        <f aca="false">IF(ISNUMBER(SEARCH("COM ENCARGOS COMPLEMENTARES",D2377)),J2377,"")</f>
        <v/>
      </c>
      <c r="O2377" s="79" t="str">
        <f aca="false">IF(N2377&lt;&gt;"","",M2377)</f>
        <v/>
      </c>
      <c r="P2377" s="80" t="str">
        <f aca="false">IF(A2377="Composição",A2376,"")</f>
        <v/>
      </c>
      <c r="Q2377" s="79" t="str">
        <f aca="false">IF(P2377&lt;&gt;"",SUMIF(L2377:L2417,L2377,N2377:N2417),"")</f>
        <v/>
      </c>
      <c r="R2377" s="79" t="str">
        <f aca="false">IF(P2377&lt;&gt;"",SUMIF(L2377:L2417,L2377,O2377:O2417),"")</f>
        <v/>
      </c>
      <c r="S2377" s="63"/>
    </row>
    <row r="2378" customFormat="false" ht="13.8" hidden="false" customHeight="false" outlineLevel="0" collapsed="false">
      <c r="A2378" s="74" t="s">
        <v>520</v>
      </c>
      <c r="B2378" s="74"/>
      <c r="C2378" s="74"/>
      <c r="D2378" s="74" t="s">
        <v>521</v>
      </c>
      <c r="E2378" s="74"/>
      <c r="F2378" s="74"/>
      <c r="G2378" s="74"/>
      <c r="H2378" s="75"/>
      <c r="I2378" s="74"/>
      <c r="J2378" s="76"/>
      <c r="K2378" s="21"/>
      <c r="L2378" s="62" t="n">
        <f aca="false">IF(AND(A2379&lt;&gt;"",A2378=""),L2377+1,L2377)</f>
        <v>220</v>
      </c>
      <c r="M2378" s="78" t="str">
        <f aca="false">IF(OR(A2378="Insumo",A2378="Composição Auxiliar"),J2378,"")</f>
        <v/>
      </c>
      <c r="N2378" s="79" t="str">
        <f aca="false">IF(ISNUMBER(SEARCH("COM ENCARGOS COMPLEMENTARES",D2378)),J2378,"")</f>
        <v/>
      </c>
      <c r="O2378" s="79" t="str">
        <f aca="false">IF(N2378&lt;&gt;"","",M2378)</f>
        <v/>
      </c>
      <c r="P2378" s="80" t="str">
        <f aca="false">IF(A2378="Composição",A2377,"")</f>
        <v/>
      </c>
      <c r="Q2378" s="79" t="str">
        <f aca="false">IF(P2378&lt;&gt;"",SUMIF(L2378:L2417,L2378,N2378:N2417),"")</f>
        <v/>
      </c>
      <c r="R2378" s="79" t="str">
        <f aca="false">IF(P2378&lt;&gt;"",SUMIF(L2378:L2417,L2378,O2378:O2417),"")</f>
        <v/>
      </c>
      <c r="S2378" s="63"/>
    </row>
    <row r="2379" customFormat="false" ht="14.5" hidden="false" customHeight="true" outlineLevel="0" collapsed="false">
      <c r="A2379" s="81" t="s">
        <v>522</v>
      </c>
      <c r="B2379" s="82" t="s">
        <v>552</v>
      </c>
      <c r="C2379" s="81" t="s">
        <v>553</v>
      </c>
      <c r="D2379" s="81" t="s">
        <v>554</v>
      </c>
      <c r="E2379" s="81" t="s">
        <v>555</v>
      </c>
      <c r="F2379" s="81"/>
      <c r="G2379" s="83" t="s">
        <v>556</v>
      </c>
      <c r="H2379" s="82" t="s">
        <v>557</v>
      </c>
      <c r="I2379" s="82" t="s">
        <v>558</v>
      </c>
      <c r="J2379" s="82" t="s">
        <v>559</v>
      </c>
      <c r="K2379" s="21"/>
      <c r="L2379" s="62" t="n">
        <f aca="false">IF(AND(A2380&lt;&gt;"",A2379=""),L2378+1,L2378)</f>
        <v>220</v>
      </c>
      <c r="M2379" s="78" t="str">
        <f aca="false">IF(OR(A2379="Insumo",A2379="Composição Auxiliar"),J2379,"")</f>
        <v/>
      </c>
      <c r="N2379" s="79" t="str">
        <f aca="false">IF(ISNUMBER(SEARCH("COM ENCARGOS COMPLEMENTARES",D2379)),J2379,"")</f>
        <v/>
      </c>
      <c r="O2379" s="79" t="str">
        <f aca="false">IF(N2379&lt;&gt;"","",M2379)</f>
        <v/>
      </c>
      <c r="P2379" s="80" t="str">
        <f aca="false">IF(A2379="Composição",A2378,"")</f>
        <v/>
      </c>
      <c r="Q2379" s="79" t="str">
        <f aca="false">IF(P2379&lt;&gt;"",SUMIF(L2379:L2417,L2379,N2379:N2417),"")</f>
        <v/>
      </c>
      <c r="R2379" s="79" t="str">
        <f aca="false">IF(P2379&lt;&gt;"",SUMIF(L2379:L2417,L2379,O2379:O2417),"")</f>
        <v/>
      </c>
      <c r="S2379" s="63"/>
    </row>
    <row r="2380" customFormat="false" ht="35" hidden="false" customHeight="true" outlineLevel="0" collapsed="false">
      <c r="A2380" s="84" t="s">
        <v>560</v>
      </c>
      <c r="B2380" s="85" t="s">
        <v>523</v>
      </c>
      <c r="C2380" s="84" t="s">
        <v>584</v>
      </c>
      <c r="D2380" s="84" t="s">
        <v>1283</v>
      </c>
      <c r="E2380" s="84" t="s">
        <v>1284</v>
      </c>
      <c r="F2380" s="84"/>
      <c r="G2380" s="86" t="s">
        <v>602</v>
      </c>
      <c r="H2380" s="87" t="n">
        <v>1</v>
      </c>
      <c r="I2380" s="88" t="n">
        <f aca="false">SUMIF(L:L,$L2380,M:M)</f>
        <v>4.07</v>
      </c>
      <c r="J2380" s="88" t="n">
        <f aca="false">TRUNC(H2380*I2380,2)</f>
        <v>4.07</v>
      </c>
      <c r="K2380" s="21"/>
      <c r="L2380" s="62" t="n">
        <f aca="false">IF(AND(A2381&lt;&gt;"",A2380=""),L2379+1,L2379)</f>
        <v>220</v>
      </c>
      <c r="M2380" s="78" t="str">
        <f aca="false">IF(OR(A2380="Insumo",A2380="Composição Auxiliar"),J2380,"")</f>
        <v/>
      </c>
      <c r="N2380" s="79" t="str">
        <f aca="false">IF(ISNUMBER(SEARCH("COM ENCARGOS COMPLEMENTARES",D2380)),J2380,"")</f>
        <v/>
      </c>
      <c r="O2380" s="79" t="str">
        <f aca="false">IF(N2380&lt;&gt;"","",M2380)</f>
        <v/>
      </c>
      <c r="P2380" s="80" t="str">
        <f aca="false">IF(A2380="Composição",A2379,"")</f>
        <v> 11.1.1 </v>
      </c>
      <c r="Q2380" s="79" t="n">
        <f aca="false">IF(P2380&lt;&gt;"",SUMIF(L2380:L2417,L2380,N2380:N2417),"")</f>
        <v>1.14</v>
      </c>
      <c r="R2380" s="79" t="n">
        <f aca="false">IF(P2380&lt;&gt;"",SUMIF(L2380:L2417,L2380,O2380:O2417),"")</f>
        <v>2.93</v>
      </c>
      <c r="S2380" s="63"/>
    </row>
    <row r="2381" customFormat="false" ht="24" hidden="false" customHeight="true" outlineLevel="0" collapsed="false">
      <c r="A2381" s="89" t="s">
        <v>565</v>
      </c>
      <c r="B2381" s="90" t="s">
        <v>573</v>
      </c>
      <c r="C2381" s="89" t="s">
        <v>561</v>
      </c>
      <c r="D2381" s="89" t="s">
        <v>574</v>
      </c>
      <c r="E2381" s="89" t="s">
        <v>568</v>
      </c>
      <c r="F2381" s="89"/>
      <c r="G2381" s="91" t="s">
        <v>569</v>
      </c>
      <c r="H2381" s="92" t="n">
        <v>0.05</v>
      </c>
      <c r="I2381" s="93" t="n">
        <f aca="false">SUMIFS('ANALÍTICA AUXILIARES'!J:J,'ANALÍTICA AUXILIARES'!A:A,"Composição",'ANALÍTICA AUXILIARES'!B:B,$B2381)</f>
        <v>22.95</v>
      </c>
      <c r="J2381" s="93" t="n">
        <f aca="false">TRUNC(H2381*I2381,2)</f>
        <v>1.14</v>
      </c>
      <c r="K2381" s="21"/>
      <c r="L2381" s="62" t="n">
        <f aca="false">IF(AND(A2382&lt;&gt;"",A2381=""),L2380+1,L2380)</f>
        <v>220</v>
      </c>
      <c r="M2381" s="78" t="n">
        <f aca="false">IF(OR(A2381="Insumo",A2381="Composição Auxiliar"),J2381,"")</f>
        <v>1.14</v>
      </c>
      <c r="N2381" s="79" t="n">
        <f aca="false">IF(ISNUMBER(SEARCH("COM ENCARGOS COMPLEMENTARES",D2381)),J2381,"")</f>
        <v>1.14</v>
      </c>
      <c r="O2381" s="79" t="str">
        <f aca="false">IF(N2381&lt;&gt;"","",M2381)</f>
        <v/>
      </c>
      <c r="P2381" s="80" t="str">
        <f aca="false">IF(A2381="Composição",A2380,"")</f>
        <v/>
      </c>
      <c r="Q2381" s="79" t="str">
        <f aca="false">IF(P2381&lt;&gt;"",SUMIF(L2381:L2417,L2381,N2381:N2417),"")</f>
        <v/>
      </c>
      <c r="R2381" s="79" t="str">
        <f aca="false">IF(P2381&lt;&gt;"",SUMIF(L2381:L2417,L2381,O2381:O2417),"")</f>
        <v/>
      </c>
      <c r="S2381" s="63"/>
    </row>
    <row r="2382" customFormat="false" ht="24" hidden="false" customHeight="false" outlineLevel="0" collapsed="false">
      <c r="A2382" s="94" t="s">
        <v>575</v>
      </c>
      <c r="B2382" s="95" t="s">
        <v>1285</v>
      </c>
      <c r="C2382" s="94" t="str">
        <f aca="false">VLOOKUP(B2382,INSUMOS!$A:$I,2,FALSE())</f>
        <v>SINAPI</v>
      </c>
      <c r="D2382" s="94" t="str">
        <f aca="false">VLOOKUP(B2382,INSUMOS!$A:$I,3,FALSE())</f>
        <v>ACIDO CLORIDRICO / ACIDO MURIATICO, DILUICAO 10% A 12% PARA USO EM LIMPEZA</v>
      </c>
      <c r="E2382" s="94" t="str">
        <f aca="false">VLOOKUP(B2382,INSUMOS!$A:$I,4,FALSE())</f>
        <v>Material</v>
      </c>
      <c r="F2382" s="94"/>
      <c r="G2382" s="96" t="str">
        <f aca="false">VLOOKUP(B2382,INSUMOS!$A:$I,5,FALSE())</f>
        <v>L</v>
      </c>
      <c r="H2382" s="97" t="n">
        <v>0.05</v>
      </c>
      <c r="I2382" s="98" t="n">
        <f aca="false">VLOOKUP(B2382,INSUMOS!$A:$I,8,FALSE())</f>
        <v>21.25</v>
      </c>
      <c r="J2382" s="98" t="n">
        <f aca="false">TRUNC(H2382*I2382,2)</f>
        <v>1.06</v>
      </c>
      <c r="K2382" s="21"/>
      <c r="L2382" s="62" t="n">
        <f aca="false">IF(AND(A2383&lt;&gt;"",A2382=""),L2381+1,L2381)</f>
        <v>220</v>
      </c>
      <c r="M2382" s="78" t="n">
        <f aca="false">IF(OR(A2382="Insumo",A2382="Composição Auxiliar"),J2382,"")</f>
        <v>1.06</v>
      </c>
      <c r="N2382" s="79" t="str">
        <f aca="false">IF(ISNUMBER(SEARCH("COM ENCARGOS COMPLEMENTARES",D2382)),J2382,"")</f>
        <v/>
      </c>
      <c r="O2382" s="79" t="n">
        <f aca="false">IF(N2382&lt;&gt;"","",M2382)</f>
        <v>1.06</v>
      </c>
      <c r="P2382" s="80" t="str">
        <f aca="false">IF(A2382="Composição",A2381,"")</f>
        <v/>
      </c>
      <c r="Q2382" s="79" t="str">
        <f aca="false">IF(P2382&lt;&gt;"",SUMIF(L2382:L2417,L2382,N2382:N2417),"")</f>
        <v/>
      </c>
      <c r="R2382" s="79" t="str">
        <f aca="false">IF(P2382&lt;&gt;"",SUMIF(L2382:L2417,L2382,O2382:O2417),"")</f>
        <v/>
      </c>
      <c r="S2382" s="63"/>
    </row>
    <row r="2383" customFormat="false" ht="13.8" hidden="false" customHeight="false" outlineLevel="0" collapsed="false">
      <c r="A2383" s="94" t="s">
        <v>575</v>
      </c>
      <c r="B2383" s="95" t="s">
        <v>1286</v>
      </c>
      <c r="C2383" s="94" t="str">
        <f aca="false">VLOOKUP(B2383,INSUMOS!$A:$I,2,FALSE())</f>
        <v>SINAPI</v>
      </c>
      <c r="D2383" s="94" t="str">
        <f aca="false">VLOOKUP(B2383,INSUMOS!$A:$I,3,FALSE())</f>
        <v>DETERGENTE NEUTRO USO GERAL, CONCENTRADO</v>
      </c>
      <c r="E2383" s="94" t="str">
        <f aca="false">VLOOKUP(B2383,INSUMOS!$A:$I,4,FALSE())</f>
        <v>Material</v>
      </c>
      <c r="F2383" s="94"/>
      <c r="G2383" s="96" t="str">
        <f aca="false">VLOOKUP(B2383,INSUMOS!$A:$I,5,FALSE())</f>
        <v>L</v>
      </c>
      <c r="H2383" s="97" t="n">
        <v>0.1084</v>
      </c>
      <c r="I2383" s="98" t="n">
        <f aca="false">VLOOKUP(B2383,INSUMOS!$A:$I,8,FALSE())</f>
        <v>17.31</v>
      </c>
      <c r="J2383" s="98" t="n">
        <f aca="false">TRUNC(H2383*I2383,2)</f>
        <v>1.87</v>
      </c>
      <c r="K2383" s="21"/>
      <c r="L2383" s="62" t="n">
        <f aca="false">IF(AND(A2384&lt;&gt;"",A2383=""),L2382+1,L2382)</f>
        <v>220</v>
      </c>
      <c r="M2383" s="78" t="n">
        <f aca="false">IF(OR(A2383="Insumo",A2383="Composição Auxiliar"),J2383,"")</f>
        <v>1.87</v>
      </c>
      <c r="N2383" s="79" t="str">
        <f aca="false">IF(ISNUMBER(SEARCH("COM ENCARGOS COMPLEMENTARES",D2383)),J2383,"")</f>
        <v/>
      </c>
      <c r="O2383" s="79" t="n">
        <f aca="false">IF(N2383&lt;&gt;"","",M2383)</f>
        <v>1.87</v>
      </c>
      <c r="P2383" s="80" t="str">
        <f aca="false">IF(A2383="Composição",A2382,"")</f>
        <v/>
      </c>
      <c r="Q2383" s="79" t="str">
        <f aca="false">IF(P2383&lt;&gt;"",SUMIF(L2383:L2417,L2383,N2383:N2417),"")</f>
        <v/>
      </c>
      <c r="R2383" s="79" t="str">
        <f aca="false">IF(P2383&lt;&gt;"",SUMIF(L2383:L2417,L2383,O2383:O2417),"")</f>
        <v/>
      </c>
      <c r="S2383" s="63"/>
    </row>
    <row r="2384" customFormat="false" ht="13.8" hidden="false" customHeight="false" outlineLevel="0" collapsed="false">
      <c r="A2384" s="99"/>
      <c r="B2384" s="99"/>
      <c r="C2384" s="99"/>
      <c r="D2384" s="99"/>
      <c r="E2384" s="99"/>
      <c r="F2384" s="100"/>
      <c r="G2384" s="99"/>
      <c r="H2384" s="100"/>
      <c r="I2384" s="99"/>
      <c r="J2384" s="100"/>
      <c r="K2384" s="21"/>
      <c r="L2384" s="62" t="n">
        <f aca="false">IF(AND(A2385&lt;&gt;"",A2384=""),L2383+1,L2383)</f>
        <v>220</v>
      </c>
      <c r="M2384" s="78" t="str">
        <f aca="false">IF(OR(A2384="Insumo",A2384="Composição Auxiliar"),J2384,"")</f>
        <v/>
      </c>
      <c r="N2384" s="79" t="str">
        <f aca="false">IF(ISNUMBER(SEARCH("COM ENCARGOS COMPLEMENTARES",D2384)),J2384,"")</f>
        <v/>
      </c>
      <c r="O2384" s="79" t="str">
        <f aca="false">IF(N2384&lt;&gt;"","",M2384)</f>
        <v/>
      </c>
      <c r="P2384" s="80" t="str">
        <f aca="false">IF(A2384="Composição",A2383,"")</f>
        <v/>
      </c>
      <c r="Q2384" s="79" t="str">
        <f aca="false">IF(P2384&lt;&gt;"",SUMIF(L2384:L2417,L2384,N2384:N2417),"")</f>
        <v/>
      </c>
      <c r="R2384" s="79" t="str">
        <f aca="false">IF(P2384&lt;&gt;"",SUMIF(L2384:L2417,L2384,O2384:O2417),"")</f>
        <v/>
      </c>
      <c r="S2384" s="63"/>
    </row>
    <row r="2385" customFormat="false" ht="13.8" hidden="false" customHeight="true" outlineLevel="0" collapsed="false">
      <c r="A2385" s="99"/>
      <c r="B2385" s="99"/>
      <c r="C2385" s="99"/>
      <c r="D2385" s="99"/>
      <c r="E2385" s="99"/>
      <c r="F2385" s="100"/>
      <c r="G2385" s="99"/>
      <c r="H2385" s="99" t="s">
        <v>580</v>
      </c>
      <c r="I2385" s="99"/>
      <c r="J2385" s="100" t="n">
        <f aca="false">TRUNC(SUMIF(L:L,$L2385,M:M)*(1+$J$9),2)</f>
        <v>4.93</v>
      </c>
      <c r="K2385" s="21"/>
      <c r="L2385" s="62" t="n">
        <f aca="false">IF(AND(A2386&lt;&gt;"",A2385=""),L2384+1,L2384)</f>
        <v>220</v>
      </c>
      <c r="M2385" s="78" t="str">
        <f aca="false">IF(OR(A2385="Insumo",A2385="Composição Auxiliar"),J2385,"")</f>
        <v/>
      </c>
      <c r="N2385" s="79" t="str">
        <f aca="false">IF(ISNUMBER(SEARCH("COM ENCARGOS COMPLEMENTARES",D2385)),J2385,"")</f>
        <v/>
      </c>
      <c r="O2385" s="79" t="str">
        <f aca="false">IF(N2385&lt;&gt;"","",M2385)</f>
        <v/>
      </c>
      <c r="P2385" s="80" t="str">
        <f aca="false">IF(A2385="Composição",A2384,"")</f>
        <v/>
      </c>
      <c r="Q2385" s="79" t="str">
        <f aca="false">IF(P2385&lt;&gt;"",SUMIF(L2385:L2417,L2385,N2385:N2417),"")</f>
        <v/>
      </c>
      <c r="R2385" s="79" t="str">
        <f aca="false">IF(P2385&lt;&gt;"",SUMIF(L2385:L2417,L2385,O2385:O2417),"")</f>
        <v/>
      </c>
      <c r="S2385" s="63"/>
    </row>
    <row r="2386" customFormat="false" ht="13.8" hidden="false" customHeight="false" outlineLevel="0" collapsed="false">
      <c r="A2386" s="101"/>
      <c r="B2386" s="101"/>
      <c r="C2386" s="101"/>
      <c r="D2386" s="101"/>
      <c r="E2386" s="101"/>
      <c r="F2386" s="101"/>
      <c r="G2386" s="101" t="s">
        <v>581</v>
      </c>
      <c r="H2386" s="102" t="s">
        <v>1287</v>
      </c>
      <c r="I2386" s="101" t="s">
        <v>583</v>
      </c>
      <c r="J2386" s="103" t="n">
        <f aca="false">TRUNC(J2385*H2386,2)</f>
        <v>1858.61</v>
      </c>
      <c r="K2386" s="21"/>
      <c r="L2386" s="62" t="n">
        <f aca="false">IF(AND(A2387&lt;&gt;"",A2386=""),L2385+1,L2385)</f>
        <v>220</v>
      </c>
      <c r="M2386" s="78" t="str">
        <f aca="false">IF(OR(A2386="Insumo",A2386="Composição Auxiliar"),J2386,"")</f>
        <v/>
      </c>
      <c r="N2386" s="79" t="str">
        <f aca="false">IF(ISNUMBER(SEARCH("COM ENCARGOS COMPLEMENTARES",D2386)),J2386,"")</f>
        <v/>
      </c>
      <c r="O2386" s="79" t="str">
        <f aca="false">IF(N2386&lt;&gt;"","",M2386)</f>
        <v/>
      </c>
      <c r="P2386" s="80" t="str">
        <f aca="false">IF(A2386="Composição",A2385,"")</f>
        <v/>
      </c>
      <c r="Q2386" s="79" t="str">
        <f aca="false">IF(P2386&lt;&gt;"",SUMIF(L2386:L2417,L2386,N2386:N2417),"")</f>
        <v/>
      </c>
      <c r="R2386" s="79" t="str">
        <f aca="false">IF(P2386&lt;&gt;"",SUMIF(L2386:L2417,L2386,O2386:O2417),"")</f>
        <v/>
      </c>
      <c r="S2386" s="63"/>
    </row>
    <row r="2387" customFormat="false" ht="13.8" hidden="false" customHeight="false" outlineLevel="0" collapsed="false">
      <c r="A2387" s="104"/>
      <c r="B2387" s="104"/>
      <c r="C2387" s="104"/>
      <c r="D2387" s="104"/>
      <c r="E2387" s="104"/>
      <c r="F2387" s="104"/>
      <c r="G2387" s="104"/>
      <c r="H2387" s="104"/>
      <c r="I2387" s="104"/>
      <c r="J2387" s="104"/>
      <c r="K2387" s="21"/>
      <c r="L2387" s="62" t="n">
        <f aca="false">IF(AND(A2388&lt;&gt;"",A2387=""),L2386+1,L2386)</f>
        <v>221</v>
      </c>
      <c r="M2387" s="78" t="str">
        <f aca="false">IF(OR(A2387="Insumo",A2387="Composição Auxiliar"),J2387,"")</f>
        <v/>
      </c>
      <c r="N2387" s="79" t="str">
        <f aca="false">IF(ISNUMBER(SEARCH("COM ENCARGOS COMPLEMENTARES",D2387)),J2387,"")</f>
        <v/>
      </c>
      <c r="O2387" s="79" t="str">
        <f aca="false">IF(N2387&lt;&gt;"","",M2387)</f>
        <v/>
      </c>
      <c r="P2387" s="80" t="str">
        <f aca="false">IF(A2387="Composição",A2386,"")</f>
        <v/>
      </c>
      <c r="Q2387" s="79" t="str">
        <f aca="false">IF(P2387&lt;&gt;"",SUMIF(L2387:L2417,L2387,N2387:N2417),"")</f>
        <v/>
      </c>
      <c r="R2387" s="79" t="str">
        <f aca="false">IF(P2387&lt;&gt;"",SUMIF(L2387:L2417,L2387,O2387:O2417),"")</f>
        <v/>
      </c>
      <c r="S2387" s="63"/>
    </row>
    <row r="2388" customFormat="false" ht="14.5" hidden="false" customHeight="true" outlineLevel="0" collapsed="false">
      <c r="A2388" s="81" t="s">
        <v>524</v>
      </c>
      <c r="B2388" s="82" t="s">
        <v>552</v>
      </c>
      <c r="C2388" s="81" t="s">
        <v>553</v>
      </c>
      <c r="D2388" s="81" t="s">
        <v>554</v>
      </c>
      <c r="E2388" s="81" t="s">
        <v>555</v>
      </c>
      <c r="F2388" s="81"/>
      <c r="G2388" s="83" t="s">
        <v>556</v>
      </c>
      <c r="H2388" s="82" t="s">
        <v>557</v>
      </c>
      <c r="I2388" s="82" t="s">
        <v>558</v>
      </c>
      <c r="J2388" s="82" t="s">
        <v>559</v>
      </c>
      <c r="K2388" s="21"/>
      <c r="L2388" s="62" t="n">
        <f aca="false">IF(AND(A2389&lt;&gt;"",A2388=""),L2387+1,L2387)</f>
        <v>221</v>
      </c>
      <c r="M2388" s="78" t="str">
        <f aca="false">IF(OR(A2388="Insumo",A2388="Composição Auxiliar"),J2388,"")</f>
        <v/>
      </c>
      <c r="N2388" s="79" t="str">
        <f aca="false">IF(ISNUMBER(SEARCH("COM ENCARGOS COMPLEMENTARES",D2388)),J2388,"")</f>
        <v/>
      </c>
      <c r="O2388" s="79" t="str">
        <f aca="false">IF(N2388&lt;&gt;"","",M2388)</f>
        <v/>
      </c>
      <c r="P2388" s="80" t="str">
        <f aca="false">IF(A2388="Composição",A2387,"")</f>
        <v/>
      </c>
      <c r="Q2388" s="79" t="str">
        <f aca="false">IF(P2388&lt;&gt;"",SUMIF(L2388:L2417,L2388,N2388:N2417),"")</f>
        <v/>
      </c>
      <c r="R2388" s="79" t="str">
        <f aca="false">IF(P2388&lt;&gt;"",SUMIF(L2388:L2417,L2388,O2388:O2417),"")</f>
        <v/>
      </c>
      <c r="S2388" s="63"/>
    </row>
    <row r="2389" customFormat="false" ht="35" hidden="false" customHeight="true" outlineLevel="0" collapsed="false">
      <c r="A2389" s="84" t="s">
        <v>560</v>
      </c>
      <c r="B2389" s="85" t="s">
        <v>525</v>
      </c>
      <c r="C2389" s="84" t="s">
        <v>584</v>
      </c>
      <c r="D2389" s="84" t="s">
        <v>1288</v>
      </c>
      <c r="E2389" s="84" t="s">
        <v>1284</v>
      </c>
      <c r="F2389" s="84"/>
      <c r="G2389" s="86" t="s">
        <v>1289</v>
      </c>
      <c r="H2389" s="87" t="n">
        <v>1</v>
      </c>
      <c r="I2389" s="88" t="n">
        <f aca="false">SUMIF(L:L,$L2389,M:M)</f>
        <v>190</v>
      </c>
      <c r="J2389" s="88" t="n">
        <f aca="false">TRUNC(H2389*I2389,2)</f>
        <v>190</v>
      </c>
      <c r="K2389" s="21"/>
      <c r="L2389" s="62" t="n">
        <f aca="false">IF(AND(A2390&lt;&gt;"",A2389=""),L2388+1,L2388)</f>
        <v>221</v>
      </c>
      <c r="M2389" s="78" t="str">
        <f aca="false">IF(OR(A2389="Insumo",A2389="Composição Auxiliar"),J2389,"")</f>
        <v/>
      </c>
      <c r="N2389" s="79" t="str">
        <f aca="false">IF(ISNUMBER(SEARCH("COM ENCARGOS COMPLEMENTARES",D2389)),J2389,"")</f>
        <v/>
      </c>
      <c r="O2389" s="79" t="str">
        <f aca="false">IF(N2389&lt;&gt;"","",M2389)</f>
        <v/>
      </c>
      <c r="P2389" s="80" t="str">
        <f aca="false">IF(A2389="Composição",A2388,"")</f>
        <v> 11.1.2 </v>
      </c>
      <c r="Q2389" s="79" t="n">
        <f aca="false">IF(P2389&lt;&gt;"",SUMIF(L2389:L2417,L2389,N2389:N2417),"")</f>
        <v>163.86</v>
      </c>
      <c r="R2389" s="79" t="n">
        <f aca="false">IF(P2389&lt;&gt;"",SUMIF(L2389:L2417,L2389,O2389:O2417),"")</f>
        <v>26.14</v>
      </c>
      <c r="S2389" s="63"/>
    </row>
    <row r="2390" customFormat="false" ht="24" hidden="false" customHeight="true" outlineLevel="0" collapsed="false">
      <c r="A2390" s="89" t="s">
        <v>565</v>
      </c>
      <c r="B2390" s="90" t="s">
        <v>1290</v>
      </c>
      <c r="C2390" s="89" t="s">
        <v>561</v>
      </c>
      <c r="D2390" s="89" t="s">
        <v>1291</v>
      </c>
      <c r="E2390" s="89" t="s">
        <v>568</v>
      </c>
      <c r="F2390" s="89"/>
      <c r="G2390" s="91" t="s">
        <v>1292</v>
      </c>
      <c r="H2390" s="92" t="n">
        <v>0.04</v>
      </c>
      <c r="I2390" s="93" t="n">
        <f aca="false">SUMIFS('ANALÍTICA AUXILIARES'!J:J,'ANALÍTICA AUXILIARES'!A:A,"Composição",'ANALÍTICA AUXILIARES'!B:B,$B2390)</f>
        <v>4096.73</v>
      </c>
      <c r="J2390" s="93" t="n">
        <f aca="false">TRUNC(H2390*I2390,2)</f>
        <v>163.86</v>
      </c>
      <c r="K2390" s="21"/>
      <c r="L2390" s="62" t="n">
        <f aca="false">IF(AND(A2391&lt;&gt;"",A2390=""),L2389+1,L2389)</f>
        <v>221</v>
      </c>
      <c r="M2390" s="78" t="n">
        <f aca="false">IF(OR(A2390="Insumo",A2390="Composição Auxiliar"),J2390,"")</f>
        <v>163.86</v>
      </c>
      <c r="N2390" s="79" t="n">
        <f aca="false">IF(ISNUMBER(SEARCH("COM ENCARGOS COMPLEMENTARES",D2390)),J2390,"")</f>
        <v>163.86</v>
      </c>
      <c r="O2390" s="79" t="str">
        <f aca="false">IF(N2390&lt;&gt;"","",M2390)</f>
        <v/>
      </c>
      <c r="P2390" s="80" t="str">
        <f aca="false">IF(A2390="Composição",A2389,"")</f>
        <v/>
      </c>
      <c r="Q2390" s="79" t="str">
        <f aca="false">IF(P2390&lt;&gt;"",SUMIF(L2390:L2417,L2390,N2390:N2417),"")</f>
        <v/>
      </c>
      <c r="R2390" s="79" t="str">
        <f aca="false">IF(P2390&lt;&gt;"",SUMIF(L2390:L2417,L2390,O2390:O2417),"")</f>
        <v/>
      </c>
      <c r="S2390" s="63"/>
    </row>
    <row r="2391" customFormat="false" ht="13.8" hidden="false" customHeight="false" outlineLevel="0" collapsed="false">
      <c r="A2391" s="94" t="s">
        <v>575</v>
      </c>
      <c r="B2391" s="95" t="s">
        <v>1293</v>
      </c>
      <c r="C2391" s="94" t="str">
        <f aca="false">VLOOKUP(B2391,INSUMOS!$A:$I,2,FALSE())</f>
        <v>SINAPI</v>
      </c>
      <c r="D2391" s="94" t="str">
        <f aca="false">VLOOKUP(B2391,INSUMOS!$A:$I,3,FALSE())</f>
        <v>ESTOPA</v>
      </c>
      <c r="E2391" s="94" t="str">
        <f aca="false">VLOOKUP(B2391,INSUMOS!$A:$I,4,FALSE())</f>
        <v>Material</v>
      </c>
      <c r="F2391" s="94"/>
      <c r="G2391" s="96" t="str">
        <f aca="false">VLOOKUP(B2391,INSUMOS!$A:$I,5,FALSE())</f>
        <v>KG</v>
      </c>
      <c r="H2391" s="97" t="n">
        <v>0.12</v>
      </c>
      <c r="I2391" s="98" t="n">
        <f aca="false">VLOOKUP(B2391,INSUMOS!$A:$I,8,FALSE())</f>
        <v>20.01</v>
      </c>
      <c r="J2391" s="98" t="n">
        <f aca="false">TRUNC(H2391*I2391,2)</f>
        <v>2.4</v>
      </c>
      <c r="K2391" s="21"/>
      <c r="L2391" s="62" t="n">
        <f aca="false">IF(AND(A2392&lt;&gt;"",A2391=""),L2390+1,L2390)</f>
        <v>221</v>
      </c>
      <c r="M2391" s="78" t="n">
        <f aca="false">IF(OR(A2391="Insumo",A2391="Composição Auxiliar"),J2391,"")</f>
        <v>2.4</v>
      </c>
      <c r="N2391" s="79" t="str">
        <f aca="false">IF(ISNUMBER(SEARCH("COM ENCARGOS COMPLEMENTARES",D2391)),J2391,"")</f>
        <v/>
      </c>
      <c r="O2391" s="79" t="n">
        <f aca="false">IF(N2391&lt;&gt;"","",M2391)</f>
        <v>2.4</v>
      </c>
      <c r="P2391" s="80" t="str">
        <f aca="false">IF(A2391="Composição",A2390,"")</f>
        <v/>
      </c>
      <c r="Q2391" s="79" t="str">
        <f aca="false">IF(P2391&lt;&gt;"",SUMIF(L2391:L2417,L2391,N2391:N2417),"")</f>
        <v/>
      </c>
      <c r="R2391" s="79" t="str">
        <f aca="false">IF(P2391&lt;&gt;"",SUMIF(L2391:L2417,L2391,O2391:O2417),"")</f>
        <v/>
      </c>
      <c r="S2391" s="63"/>
    </row>
    <row r="2392" customFormat="false" ht="13.8" hidden="false" customHeight="false" outlineLevel="0" collapsed="false">
      <c r="A2392" s="94" t="s">
        <v>575</v>
      </c>
      <c r="B2392" s="95" t="s">
        <v>1294</v>
      </c>
      <c r="C2392" s="94" t="str">
        <f aca="false">VLOOKUP(B2392,INSUMOS!$A:$I,2,FALSE())</f>
        <v>SINAPI</v>
      </c>
      <c r="D2392" s="94" t="str">
        <f aca="false">VLOOKUP(B2392,INSUMOS!$A:$I,3,FALSE())</f>
        <v>LIMPA VIDROS COM PULVERIZADOR</v>
      </c>
      <c r="E2392" s="94" t="str">
        <f aca="false">VLOOKUP(B2392,INSUMOS!$A:$I,4,FALSE())</f>
        <v>Material</v>
      </c>
      <c r="F2392" s="94"/>
      <c r="G2392" s="96" t="str">
        <f aca="false">VLOOKUP(B2392,INSUMOS!$A:$I,5,FALSE())</f>
        <v>L</v>
      </c>
      <c r="H2392" s="97" t="n">
        <v>0.24</v>
      </c>
      <c r="I2392" s="98" t="n">
        <f aca="false">VLOOKUP(B2392,INSUMOS!$A:$I,8,FALSE())</f>
        <v>68.93</v>
      </c>
      <c r="J2392" s="98" t="n">
        <f aca="false">TRUNC(H2392*I2392,2)</f>
        <v>16.54</v>
      </c>
      <c r="K2392" s="21"/>
      <c r="L2392" s="62" t="n">
        <f aca="false">IF(AND(A2393&lt;&gt;"",A2392=""),L2391+1,L2391)</f>
        <v>221</v>
      </c>
      <c r="M2392" s="78" t="n">
        <f aca="false">IF(OR(A2392="Insumo",A2392="Composição Auxiliar"),J2392,"")</f>
        <v>16.54</v>
      </c>
      <c r="N2392" s="79" t="str">
        <f aca="false">IF(ISNUMBER(SEARCH("COM ENCARGOS COMPLEMENTARES",D2392)),J2392,"")</f>
        <v/>
      </c>
      <c r="O2392" s="79" t="n">
        <f aca="false">IF(N2392&lt;&gt;"","",M2392)</f>
        <v>16.54</v>
      </c>
      <c r="P2392" s="80" t="str">
        <f aca="false">IF(A2392="Composição",A2391,"")</f>
        <v/>
      </c>
      <c r="Q2392" s="79" t="str">
        <f aca="false">IF(P2392&lt;&gt;"",SUMIF(L2392:L2417,L2392,N2392:N2417),"")</f>
        <v/>
      </c>
      <c r="R2392" s="79" t="str">
        <f aca="false">IF(P2392&lt;&gt;"",SUMIF(L2392:L2417,L2392,O2392:O2417),"")</f>
        <v/>
      </c>
      <c r="S2392" s="63"/>
    </row>
    <row r="2393" customFormat="false" ht="13.8" hidden="false" customHeight="false" outlineLevel="0" collapsed="false">
      <c r="A2393" s="94" t="s">
        <v>575</v>
      </c>
      <c r="B2393" s="95" t="s">
        <v>1295</v>
      </c>
      <c r="C2393" s="94" t="str">
        <f aca="false">VLOOKUP(B2393,INSUMOS!$A:$I,2,FALSE())</f>
        <v>SINAPI</v>
      </c>
      <c r="D2393" s="94" t="str">
        <f aca="false">VLOOKUP(B2393,INSUMOS!$A:$I,3,FALSE())</f>
        <v>DESINFETANTE PRONTO USO</v>
      </c>
      <c r="E2393" s="94" t="str">
        <f aca="false">VLOOKUP(B2393,INSUMOS!$A:$I,4,FALSE())</f>
        <v>Material</v>
      </c>
      <c r="F2393" s="94"/>
      <c r="G2393" s="96" t="str">
        <f aca="false">VLOOKUP(B2393,INSUMOS!$A:$I,5,FALSE())</f>
        <v>L</v>
      </c>
      <c r="H2393" s="97" t="n">
        <v>0.12</v>
      </c>
      <c r="I2393" s="98" t="n">
        <f aca="false">VLOOKUP(B2393,INSUMOS!$A:$I,8,FALSE())</f>
        <v>13.2</v>
      </c>
      <c r="J2393" s="98" t="n">
        <f aca="false">TRUNC(H2393*I2393,2)</f>
        <v>1.58</v>
      </c>
      <c r="K2393" s="21"/>
      <c r="L2393" s="62" t="n">
        <f aca="false">IF(AND(A2394&lt;&gt;"",A2393=""),L2392+1,L2392)</f>
        <v>221</v>
      </c>
      <c r="M2393" s="78" t="n">
        <f aca="false">IF(OR(A2393="Insumo",A2393="Composição Auxiliar"),J2393,"")</f>
        <v>1.58</v>
      </c>
      <c r="N2393" s="79" t="str">
        <f aca="false">IF(ISNUMBER(SEARCH("COM ENCARGOS COMPLEMENTARES",D2393)),J2393,"")</f>
        <v/>
      </c>
      <c r="O2393" s="79" t="n">
        <f aca="false">IF(N2393&lt;&gt;"","",M2393)</f>
        <v>1.58</v>
      </c>
      <c r="P2393" s="80" t="str">
        <f aca="false">IF(A2393="Composição",A2392,"")</f>
        <v/>
      </c>
      <c r="Q2393" s="79" t="str">
        <f aca="false">IF(P2393&lt;&gt;"",SUMIF(L2393:L2417,L2393,N2393:N2417),"")</f>
        <v/>
      </c>
      <c r="R2393" s="79" t="str">
        <f aca="false">IF(P2393&lt;&gt;"",SUMIF(L2393:L2417,L2393,O2393:O2417),"")</f>
        <v/>
      </c>
      <c r="S2393" s="63"/>
    </row>
    <row r="2394" customFormat="false" ht="13.8" hidden="false" customHeight="false" outlineLevel="0" collapsed="false">
      <c r="A2394" s="94" t="s">
        <v>575</v>
      </c>
      <c r="B2394" s="95" t="s">
        <v>1296</v>
      </c>
      <c r="C2394" s="94" t="str">
        <f aca="false">VLOOKUP(B2394,INSUMOS!$A:$I,2,FALSE())</f>
        <v>SINAPI</v>
      </c>
      <c r="D2394" s="94" t="str">
        <f aca="false">VLOOKUP(B2394,INSUMOS!$A:$I,3,FALSE())</f>
        <v>VASSOURA 40 CM COM CABO</v>
      </c>
      <c r="E2394" s="94" t="str">
        <f aca="false">VLOOKUP(B2394,INSUMOS!$A:$I,4,FALSE())</f>
        <v>Material</v>
      </c>
      <c r="F2394" s="94"/>
      <c r="G2394" s="96" t="str">
        <f aca="false">VLOOKUP(B2394,INSUMOS!$A:$I,5,FALSE())</f>
        <v>UN</v>
      </c>
      <c r="H2394" s="97" t="n">
        <v>0.01</v>
      </c>
      <c r="I2394" s="98" t="n">
        <f aca="false">VLOOKUP(B2394,INSUMOS!$A:$I,8,FALSE())</f>
        <v>20.96</v>
      </c>
      <c r="J2394" s="98" t="n">
        <f aca="false">TRUNC(H2394*I2394,2)</f>
        <v>0.2</v>
      </c>
      <c r="K2394" s="21"/>
      <c r="L2394" s="62" t="n">
        <f aca="false">IF(AND(A2395&lt;&gt;"",A2394=""),L2393+1,L2393)</f>
        <v>221</v>
      </c>
      <c r="M2394" s="78" t="n">
        <f aca="false">IF(OR(A2394="Insumo",A2394="Composição Auxiliar"),J2394,"")</f>
        <v>0.2</v>
      </c>
      <c r="N2394" s="79" t="str">
        <f aca="false">IF(ISNUMBER(SEARCH("COM ENCARGOS COMPLEMENTARES",D2394)),J2394,"")</f>
        <v/>
      </c>
      <c r="O2394" s="79" t="n">
        <f aca="false">IF(N2394&lt;&gt;"","",M2394)</f>
        <v>0.2</v>
      </c>
      <c r="P2394" s="80" t="str">
        <f aca="false">IF(A2394="Composição",A2393,"")</f>
        <v/>
      </c>
      <c r="Q2394" s="79" t="str">
        <f aca="false">IF(P2394&lt;&gt;"",SUMIF(L2394:L2417,L2394,N2394:N2417),"")</f>
        <v/>
      </c>
      <c r="R2394" s="79" t="str">
        <f aca="false">IF(P2394&lt;&gt;"",SUMIF(L2394:L2417,L2394,O2394:O2417),"")</f>
        <v/>
      </c>
      <c r="S2394" s="63"/>
    </row>
    <row r="2395" customFormat="false" ht="13.8" hidden="false" customHeight="false" outlineLevel="0" collapsed="false">
      <c r="A2395" s="94" t="s">
        <v>575</v>
      </c>
      <c r="B2395" s="95" t="s">
        <v>903</v>
      </c>
      <c r="C2395" s="94" t="str">
        <f aca="false">VLOOKUP(B2395,INSUMOS!$A:$I,2,FALSE())</f>
        <v>SINAPI</v>
      </c>
      <c r="D2395" s="94" t="str">
        <f aca="false">VLOOKUP(B2395,INSUMOS!$A:$I,3,FALSE())</f>
        <v>DILUENTE AGUARRAS</v>
      </c>
      <c r="E2395" s="94" t="str">
        <f aca="false">VLOOKUP(B2395,INSUMOS!$A:$I,4,FALSE())</f>
        <v>Material</v>
      </c>
      <c r="F2395" s="94"/>
      <c r="G2395" s="96" t="str">
        <f aca="false">VLOOKUP(B2395,INSUMOS!$A:$I,5,FALSE())</f>
        <v>L</v>
      </c>
      <c r="H2395" s="97" t="n">
        <v>0.12</v>
      </c>
      <c r="I2395" s="98" t="n">
        <f aca="false">VLOOKUP(B2395,INSUMOS!$A:$I,8,FALSE())</f>
        <v>27.98</v>
      </c>
      <c r="J2395" s="98" t="n">
        <f aca="false">TRUNC(H2395*I2395,2)</f>
        <v>3.35</v>
      </c>
      <c r="K2395" s="21"/>
      <c r="L2395" s="62" t="n">
        <f aca="false">IF(AND(A2396&lt;&gt;"",A2395=""),L2394+1,L2394)</f>
        <v>221</v>
      </c>
      <c r="M2395" s="78" t="n">
        <f aca="false">IF(OR(A2395="Insumo",A2395="Composição Auxiliar"),J2395,"")</f>
        <v>3.35</v>
      </c>
      <c r="N2395" s="79" t="str">
        <f aca="false">IF(ISNUMBER(SEARCH("COM ENCARGOS COMPLEMENTARES",D2395)),J2395,"")</f>
        <v/>
      </c>
      <c r="O2395" s="79" t="n">
        <f aca="false">IF(N2395&lt;&gt;"","",M2395)</f>
        <v>3.35</v>
      </c>
      <c r="P2395" s="80" t="str">
        <f aca="false">IF(A2395="Composição",A2394,"")</f>
        <v/>
      </c>
      <c r="Q2395" s="79" t="str">
        <f aca="false">IF(P2395&lt;&gt;"",SUMIF(L2395:L2417,L2395,N2395:N2417),"")</f>
        <v/>
      </c>
      <c r="R2395" s="79" t="str">
        <f aca="false">IF(P2395&lt;&gt;"",SUMIF(L2395:L2417,L2395,O2395:O2417),"")</f>
        <v/>
      </c>
      <c r="S2395" s="63"/>
    </row>
    <row r="2396" customFormat="false" ht="13.8" hidden="false" customHeight="false" outlineLevel="0" collapsed="false">
      <c r="A2396" s="94" t="s">
        <v>575</v>
      </c>
      <c r="B2396" s="95" t="s">
        <v>1286</v>
      </c>
      <c r="C2396" s="94" t="str">
        <f aca="false">VLOOKUP(B2396,INSUMOS!$A:$I,2,FALSE())</f>
        <v>SINAPI</v>
      </c>
      <c r="D2396" s="94" t="str">
        <f aca="false">VLOOKUP(B2396,INSUMOS!$A:$I,3,FALSE())</f>
        <v>DETERGENTE NEUTRO USO GERAL, CONCENTRADO</v>
      </c>
      <c r="E2396" s="94" t="str">
        <f aca="false">VLOOKUP(B2396,INSUMOS!$A:$I,4,FALSE())</f>
        <v>Material</v>
      </c>
      <c r="F2396" s="94"/>
      <c r="G2396" s="96" t="str">
        <f aca="false">VLOOKUP(B2396,INSUMOS!$A:$I,5,FALSE())</f>
        <v>L</v>
      </c>
      <c r="H2396" s="97" t="n">
        <v>0.12</v>
      </c>
      <c r="I2396" s="98" t="n">
        <f aca="false">VLOOKUP(B2396,INSUMOS!$A:$I,8,FALSE())</f>
        <v>17.31</v>
      </c>
      <c r="J2396" s="98" t="n">
        <f aca="false">TRUNC(H2396*I2396,2)</f>
        <v>2.07</v>
      </c>
      <c r="K2396" s="21"/>
      <c r="L2396" s="62" t="n">
        <f aca="false">IF(AND(A2397&lt;&gt;"",A2396=""),L2395+1,L2395)</f>
        <v>221</v>
      </c>
      <c r="M2396" s="78" t="n">
        <f aca="false">IF(OR(A2396="Insumo",A2396="Composição Auxiliar"),J2396,"")</f>
        <v>2.07</v>
      </c>
      <c r="N2396" s="79" t="str">
        <f aca="false">IF(ISNUMBER(SEARCH("COM ENCARGOS COMPLEMENTARES",D2396)),J2396,"")</f>
        <v/>
      </c>
      <c r="O2396" s="79" t="n">
        <f aca="false">IF(N2396&lt;&gt;"","",M2396)</f>
        <v>2.07</v>
      </c>
      <c r="P2396" s="80" t="str">
        <f aca="false">IF(A2396="Composição",A2395,"")</f>
        <v/>
      </c>
      <c r="Q2396" s="79" t="str">
        <f aca="false">IF(P2396&lt;&gt;"",SUMIF(L2396:L2417,L2396,N2396:N2417),"")</f>
        <v/>
      </c>
      <c r="R2396" s="79" t="str">
        <f aca="false">IF(P2396&lt;&gt;"",SUMIF(L2396:L2417,L2396,O2396:O2417),"")</f>
        <v/>
      </c>
      <c r="S2396" s="63"/>
    </row>
    <row r="2397" customFormat="false" ht="13.8" hidden="false" customHeight="false" outlineLevel="0" collapsed="false">
      <c r="A2397" s="99"/>
      <c r="B2397" s="99"/>
      <c r="C2397" s="99"/>
      <c r="D2397" s="99"/>
      <c r="E2397" s="99"/>
      <c r="F2397" s="100"/>
      <c r="G2397" s="99"/>
      <c r="H2397" s="100"/>
      <c r="I2397" s="99"/>
      <c r="J2397" s="100"/>
      <c r="K2397" s="21"/>
      <c r="L2397" s="62" t="n">
        <f aca="false">IF(AND(A2398&lt;&gt;"",A2397=""),L2396+1,L2396)</f>
        <v>221</v>
      </c>
      <c r="M2397" s="78" t="str">
        <f aca="false">IF(OR(A2397="Insumo",A2397="Composição Auxiliar"),J2397,"")</f>
        <v/>
      </c>
      <c r="N2397" s="79" t="str">
        <f aca="false">IF(ISNUMBER(SEARCH("COM ENCARGOS COMPLEMENTARES",D2397)),J2397,"")</f>
        <v/>
      </c>
      <c r="O2397" s="79" t="str">
        <f aca="false">IF(N2397&lt;&gt;"","",M2397)</f>
        <v/>
      </c>
      <c r="P2397" s="80" t="str">
        <f aca="false">IF(A2397="Composição",A2396,"")</f>
        <v/>
      </c>
      <c r="Q2397" s="79" t="str">
        <f aca="false">IF(P2397&lt;&gt;"",SUMIF(L2397:L2417,L2397,N2397:N2417),"")</f>
        <v/>
      </c>
      <c r="R2397" s="79" t="str">
        <f aca="false">IF(P2397&lt;&gt;"",SUMIF(L2397:L2417,L2397,O2397:O2417),"")</f>
        <v/>
      </c>
      <c r="S2397" s="63"/>
    </row>
    <row r="2398" customFormat="false" ht="13.8" hidden="false" customHeight="true" outlineLevel="0" collapsed="false">
      <c r="A2398" s="99"/>
      <c r="B2398" s="99"/>
      <c r="C2398" s="99"/>
      <c r="D2398" s="99"/>
      <c r="E2398" s="99"/>
      <c r="F2398" s="100"/>
      <c r="G2398" s="99"/>
      <c r="H2398" s="99" t="s">
        <v>580</v>
      </c>
      <c r="I2398" s="99"/>
      <c r="J2398" s="100" t="n">
        <f aca="false">TRUNC(SUMIF(L:L,$L2398,M:M)*(1+$J$9),2)</f>
        <v>230.39</v>
      </c>
      <c r="K2398" s="21"/>
      <c r="L2398" s="62" t="n">
        <f aca="false">IF(AND(A2399&lt;&gt;"",A2398=""),L2397+1,L2397)</f>
        <v>221</v>
      </c>
      <c r="M2398" s="78" t="str">
        <f aca="false">IF(OR(A2398="Insumo",A2398="Composição Auxiliar"),J2398,"")</f>
        <v/>
      </c>
      <c r="N2398" s="79" t="str">
        <f aca="false">IF(ISNUMBER(SEARCH("COM ENCARGOS COMPLEMENTARES",D2398)),J2398,"")</f>
        <v/>
      </c>
      <c r="O2398" s="79" t="str">
        <f aca="false">IF(N2398&lt;&gt;"","",M2398)</f>
        <v/>
      </c>
      <c r="P2398" s="80" t="str">
        <f aca="false">IF(A2398="Composição",A2397,"")</f>
        <v/>
      </c>
      <c r="Q2398" s="79" t="str">
        <f aca="false">IF(P2398&lt;&gt;"",SUMIF(L2398:L2417,L2398,N2398:N2417),"")</f>
        <v/>
      </c>
      <c r="R2398" s="79" t="str">
        <f aca="false">IF(P2398&lt;&gt;"",SUMIF(L2398:L2417,L2398,O2398:O2417),"")</f>
        <v/>
      </c>
      <c r="S2398" s="63"/>
    </row>
    <row r="2399" customFormat="false" ht="13.8" hidden="false" customHeight="false" outlineLevel="0" collapsed="false">
      <c r="A2399" s="101"/>
      <c r="B2399" s="101"/>
      <c r="C2399" s="101"/>
      <c r="D2399" s="101"/>
      <c r="E2399" s="101"/>
      <c r="F2399" s="101"/>
      <c r="G2399" s="101" t="s">
        <v>581</v>
      </c>
      <c r="H2399" s="102" t="s">
        <v>1090</v>
      </c>
      <c r="I2399" s="101" t="s">
        <v>583</v>
      </c>
      <c r="J2399" s="103" t="n">
        <f aca="false">TRUNC(J2398*H2399,2)</f>
        <v>23039</v>
      </c>
      <c r="K2399" s="21"/>
      <c r="L2399" s="62" t="n">
        <f aca="false">IF(AND(A2400&lt;&gt;"",A2399=""),L2398+1,L2398)</f>
        <v>221</v>
      </c>
      <c r="M2399" s="78" t="str">
        <f aca="false">IF(OR(A2399="Insumo",A2399="Composição Auxiliar"),J2399,"")</f>
        <v/>
      </c>
      <c r="N2399" s="79" t="str">
        <f aca="false">IF(ISNUMBER(SEARCH("COM ENCARGOS COMPLEMENTARES",D2399)),J2399,"")</f>
        <v/>
      </c>
      <c r="O2399" s="79" t="str">
        <f aca="false">IF(N2399&lt;&gt;"","",M2399)</f>
        <v/>
      </c>
      <c r="P2399" s="80" t="str">
        <f aca="false">IF(A2399="Composição",A2398,"")</f>
        <v/>
      </c>
      <c r="Q2399" s="79" t="str">
        <f aca="false">IF(P2399&lt;&gt;"",SUMIF(L2399:L2417,L2399,N2399:N2417),"")</f>
        <v/>
      </c>
      <c r="R2399" s="79" t="str">
        <f aca="false">IF(P2399&lt;&gt;"",SUMIF(L2399:L2417,L2399,O2399:O2417),"")</f>
        <v/>
      </c>
      <c r="S2399" s="63"/>
    </row>
    <row r="2400" customFormat="false" ht="13.8" hidden="false" customHeight="false" outlineLevel="0" collapsed="false">
      <c r="A2400" s="104"/>
      <c r="B2400" s="104"/>
      <c r="C2400" s="104"/>
      <c r="D2400" s="104"/>
      <c r="E2400" s="104"/>
      <c r="F2400" s="104"/>
      <c r="G2400" s="104"/>
      <c r="H2400" s="104"/>
      <c r="I2400" s="104"/>
      <c r="J2400" s="104"/>
      <c r="K2400" s="21"/>
      <c r="L2400" s="62" t="n">
        <f aca="false">IF(AND(A2401&lt;&gt;"",A2400=""),L2399+1,L2399)</f>
        <v>222</v>
      </c>
      <c r="M2400" s="78" t="str">
        <f aca="false">IF(OR(A2400="Insumo",A2400="Composição Auxiliar"),J2400,"")</f>
        <v/>
      </c>
      <c r="N2400" s="79" t="str">
        <f aca="false">IF(ISNUMBER(SEARCH("COM ENCARGOS COMPLEMENTARES",D2400)),J2400,"")</f>
        <v/>
      </c>
      <c r="O2400" s="79" t="str">
        <f aca="false">IF(N2400&lt;&gt;"","",M2400)</f>
        <v/>
      </c>
      <c r="P2400" s="80" t="str">
        <f aca="false">IF(A2400="Composição",A2399,"")</f>
        <v/>
      </c>
      <c r="Q2400" s="79" t="str">
        <f aca="false">IF(P2400&lt;&gt;"",SUMIF(L2400:L2417,L2400,N2400:N2417),"")</f>
        <v/>
      </c>
      <c r="R2400" s="79" t="str">
        <f aca="false">IF(P2400&lt;&gt;"",SUMIF(L2400:L2417,L2400,O2400:O2417),"")</f>
        <v/>
      </c>
      <c r="S2400" s="63"/>
    </row>
    <row r="2401" customFormat="false" ht="13.8" hidden="false" customHeight="false" outlineLevel="0" collapsed="false">
      <c r="A2401" s="74" t="s">
        <v>526</v>
      </c>
      <c r="B2401" s="74"/>
      <c r="C2401" s="74"/>
      <c r="D2401" s="74" t="s">
        <v>527</v>
      </c>
      <c r="E2401" s="74"/>
      <c r="F2401" s="74"/>
      <c r="G2401" s="74"/>
      <c r="H2401" s="75"/>
      <c r="I2401" s="74"/>
      <c r="J2401" s="76"/>
      <c r="K2401" s="21"/>
      <c r="L2401" s="62" t="n">
        <f aca="false">IF(AND(A2402&lt;&gt;"",A2401=""),L2400+1,L2400)</f>
        <v>222</v>
      </c>
      <c r="M2401" s="78" t="str">
        <f aca="false">IF(OR(A2401="Insumo",A2401="Composição Auxiliar"),J2401,"")</f>
        <v/>
      </c>
      <c r="N2401" s="79" t="str">
        <f aca="false">IF(ISNUMBER(SEARCH("COM ENCARGOS COMPLEMENTARES",D2401)),J2401,"")</f>
        <v/>
      </c>
      <c r="O2401" s="79" t="str">
        <f aca="false">IF(N2401&lt;&gt;"","",M2401)</f>
        <v/>
      </c>
      <c r="P2401" s="80" t="str">
        <f aca="false">IF(A2401="Composição",A2400,"")</f>
        <v/>
      </c>
      <c r="Q2401" s="79" t="str">
        <f aca="false">IF(P2401&lt;&gt;"",SUMIF(L2401:L2417,L2401,N2401:N2417),"")</f>
        <v/>
      </c>
      <c r="R2401" s="79" t="str">
        <f aca="false">IF(P2401&lt;&gt;"",SUMIF(L2401:L2417,L2401,O2401:O2417),"")</f>
        <v/>
      </c>
      <c r="S2401" s="63"/>
    </row>
    <row r="2402" customFormat="false" ht="14.5" hidden="false" customHeight="true" outlineLevel="0" collapsed="false">
      <c r="A2402" s="81" t="s">
        <v>528</v>
      </c>
      <c r="B2402" s="82" t="s">
        <v>552</v>
      </c>
      <c r="C2402" s="81" t="s">
        <v>553</v>
      </c>
      <c r="D2402" s="81" t="s">
        <v>554</v>
      </c>
      <c r="E2402" s="81" t="s">
        <v>555</v>
      </c>
      <c r="F2402" s="81"/>
      <c r="G2402" s="83" t="s">
        <v>556</v>
      </c>
      <c r="H2402" s="82" t="s">
        <v>557</v>
      </c>
      <c r="I2402" s="82" t="s">
        <v>558</v>
      </c>
      <c r="J2402" s="82" t="s">
        <v>559</v>
      </c>
      <c r="K2402" s="21"/>
      <c r="L2402" s="62" t="n">
        <f aca="false">IF(AND(A2403&lt;&gt;"",A2402=""),L2401+1,L2401)</f>
        <v>222</v>
      </c>
      <c r="M2402" s="78" t="str">
        <f aca="false">IF(OR(A2402="Insumo",A2402="Composição Auxiliar"),J2402,"")</f>
        <v/>
      </c>
      <c r="N2402" s="79" t="str">
        <f aca="false">IF(ISNUMBER(SEARCH("COM ENCARGOS COMPLEMENTARES",D2402)),J2402,"")</f>
        <v/>
      </c>
      <c r="O2402" s="79" t="str">
        <f aca="false">IF(N2402&lt;&gt;"","",M2402)</f>
        <v/>
      </c>
      <c r="P2402" s="80" t="str">
        <f aca="false">IF(A2402="Composição",A2401,"")</f>
        <v/>
      </c>
      <c r="Q2402" s="79" t="str">
        <f aca="false">IF(P2402&lt;&gt;"",SUMIF(L2402:L2417,L2402,N2402:N2417),"")</f>
        <v/>
      </c>
      <c r="R2402" s="79" t="str">
        <f aca="false">IF(P2402&lt;&gt;"",SUMIF(L2402:L2417,L2402,O2402:O2417),"")</f>
        <v/>
      </c>
      <c r="S2402" s="63"/>
    </row>
    <row r="2403" customFormat="false" ht="35" hidden="false" customHeight="true" outlineLevel="0" collapsed="false">
      <c r="A2403" s="84" t="s">
        <v>560</v>
      </c>
      <c r="B2403" s="85" t="s">
        <v>529</v>
      </c>
      <c r="C2403" s="84" t="s">
        <v>584</v>
      </c>
      <c r="D2403" s="84" t="s">
        <v>1297</v>
      </c>
      <c r="E2403" s="84" t="s">
        <v>1298</v>
      </c>
      <c r="F2403" s="84"/>
      <c r="G2403" s="86" t="s">
        <v>587</v>
      </c>
      <c r="H2403" s="87" t="n">
        <v>1</v>
      </c>
      <c r="I2403" s="88" t="n">
        <f aca="false">SUMIF(L:L,$L2403,M:M)</f>
        <v>271.47</v>
      </c>
      <c r="J2403" s="88" t="n">
        <f aca="false">TRUNC(H2403*I2403,2)</f>
        <v>271.47</v>
      </c>
      <c r="K2403" s="21"/>
      <c r="L2403" s="62" t="n">
        <f aca="false">IF(AND(A2404&lt;&gt;"",A2403=""),L2402+1,L2402)</f>
        <v>222</v>
      </c>
      <c r="M2403" s="78" t="str">
        <f aca="false">IF(OR(A2403="Insumo",A2403="Composição Auxiliar"),J2403,"")</f>
        <v/>
      </c>
      <c r="N2403" s="79" t="str">
        <f aca="false">IF(ISNUMBER(SEARCH("COM ENCARGOS COMPLEMENTARES",D2403)),J2403,"")</f>
        <v/>
      </c>
      <c r="O2403" s="79" t="str">
        <f aca="false">IF(N2403&lt;&gt;"","",M2403)</f>
        <v/>
      </c>
      <c r="P2403" s="80" t="str">
        <f aca="false">IF(A2403="Composição",A2402,"")</f>
        <v> 11.2.1 </v>
      </c>
      <c r="Q2403" s="79" t="n">
        <f aca="false">IF(P2403&lt;&gt;"",SUMIF(L2403:L2417,L2403,N2403:N2417),"")</f>
        <v>0</v>
      </c>
      <c r="R2403" s="79" t="n">
        <f aca="false">IF(P2403&lt;&gt;"",SUMIF(L2403:L2417,L2403,O2403:O2417),"")</f>
        <v>271.47</v>
      </c>
      <c r="S2403" s="63"/>
    </row>
    <row r="2404" customFormat="false" ht="35" hidden="false" customHeight="false" outlineLevel="0" collapsed="false">
      <c r="A2404" s="94" t="s">
        <v>575</v>
      </c>
      <c r="B2404" s="95" t="s">
        <v>1299</v>
      </c>
      <c r="C2404" s="94" t="str">
        <f aca="false">VLOOKUP(B2404,INSUMOS!$A:$I,2,FALSE())</f>
        <v>Próprio</v>
      </c>
      <c r="D2404" s="94" t="str">
        <f aca="false">VLOOKUP(B2404,INSUMOS!$A:$I,3,FALSE())</f>
        <v>ART - ANOTAÇÃO DE RESPONSABILIDADE TÉCNICA - OBRA ATÉ R$15000,00</v>
      </c>
      <c r="E2404" s="94" t="str">
        <f aca="false">VLOOKUP(B2404,INSUMOS!$A:$I,4,FALSE())</f>
        <v>Taxas</v>
      </c>
      <c r="F2404" s="94"/>
      <c r="G2404" s="96" t="str">
        <f aca="false">VLOOKUP(B2404,INSUMOS!$A:$I,5,FALSE())</f>
        <v>UN</v>
      </c>
      <c r="H2404" s="97" t="n">
        <v>1</v>
      </c>
      <c r="I2404" s="98" t="n">
        <f aca="false">VLOOKUP(B2404,INSUMOS!$A:$I,8,FALSE())</f>
        <v>271.47</v>
      </c>
      <c r="J2404" s="98" t="n">
        <f aca="false">TRUNC(H2404*I2404,2)</f>
        <v>271.47</v>
      </c>
      <c r="K2404" s="21"/>
      <c r="L2404" s="62" t="n">
        <f aca="false">IF(AND(A2405&lt;&gt;"",A2404=""),L2403+1,L2403)</f>
        <v>222</v>
      </c>
      <c r="M2404" s="78" t="n">
        <f aca="false">IF(OR(A2404="Insumo",A2404="Composição Auxiliar"),J2404,"")</f>
        <v>271.47</v>
      </c>
      <c r="N2404" s="79" t="str">
        <f aca="false">IF(ISNUMBER(SEARCH("COM ENCARGOS COMPLEMENTARES",D2404)),J2404,"")</f>
        <v/>
      </c>
      <c r="O2404" s="79" t="n">
        <f aca="false">IF(N2404&lt;&gt;"","",M2404)</f>
        <v>271.47</v>
      </c>
      <c r="P2404" s="80" t="str">
        <f aca="false">IF(A2404="Composição",A2403,"")</f>
        <v/>
      </c>
      <c r="Q2404" s="79" t="str">
        <f aca="false">IF(P2404&lt;&gt;"",SUMIF(L2404:L2417,L2404,N2404:N2417),"")</f>
        <v/>
      </c>
      <c r="R2404" s="79" t="str">
        <f aca="false">IF(P2404&lt;&gt;"",SUMIF(L2404:L2417,L2404,O2404:O2417),"")</f>
        <v/>
      </c>
      <c r="S2404" s="63"/>
    </row>
    <row r="2405" customFormat="false" ht="13.8" hidden="false" customHeight="false" outlineLevel="0" collapsed="false">
      <c r="A2405" s="99"/>
      <c r="B2405" s="99"/>
      <c r="C2405" s="99"/>
      <c r="D2405" s="99"/>
      <c r="E2405" s="99"/>
      <c r="F2405" s="100"/>
      <c r="G2405" s="99"/>
      <c r="H2405" s="100"/>
      <c r="I2405" s="99"/>
      <c r="J2405" s="100"/>
      <c r="K2405" s="21"/>
      <c r="L2405" s="62" t="n">
        <f aca="false">IF(AND(A2406&lt;&gt;"",A2405=""),L2404+1,L2404)</f>
        <v>222</v>
      </c>
      <c r="M2405" s="78" t="str">
        <f aca="false">IF(OR(A2405="Insumo",A2405="Composição Auxiliar"),J2405,"")</f>
        <v/>
      </c>
      <c r="N2405" s="79" t="str">
        <f aca="false">IF(ISNUMBER(SEARCH("COM ENCARGOS COMPLEMENTARES",D2405)),J2405,"")</f>
        <v/>
      </c>
      <c r="O2405" s="79" t="str">
        <f aca="false">IF(N2405&lt;&gt;"","",M2405)</f>
        <v/>
      </c>
      <c r="P2405" s="80" t="str">
        <f aca="false">IF(A2405="Composição",A2404,"")</f>
        <v/>
      </c>
      <c r="Q2405" s="79" t="str">
        <f aca="false">IF(P2405&lt;&gt;"",SUMIF(L2405:L2417,L2405,N2405:N2417),"")</f>
        <v/>
      </c>
      <c r="R2405" s="79" t="str">
        <f aca="false">IF(P2405&lt;&gt;"",SUMIF(L2405:L2417,L2405,O2405:O2417),"")</f>
        <v/>
      </c>
      <c r="S2405" s="63"/>
    </row>
    <row r="2406" customFormat="false" ht="13.8" hidden="false" customHeight="true" outlineLevel="0" collapsed="false">
      <c r="A2406" s="99"/>
      <c r="B2406" s="99"/>
      <c r="C2406" s="99"/>
      <c r="D2406" s="99"/>
      <c r="E2406" s="99"/>
      <c r="F2406" s="100"/>
      <c r="G2406" s="99"/>
      <c r="H2406" s="99" t="s">
        <v>580</v>
      </c>
      <c r="I2406" s="99"/>
      <c r="J2406" s="100" t="n">
        <f aca="false">TRUNC(SUMIF(L:L,$L2406,M:M)*(1+$J$9),2)</f>
        <v>329.18</v>
      </c>
      <c r="K2406" s="21"/>
      <c r="L2406" s="62" t="n">
        <f aca="false">IF(AND(A2407&lt;&gt;"",A2406=""),L2405+1,L2405)</f>
        <v>222</v>
      </c>
      <c r="M2406" s="78" t="str">
        <f aca="false">IF(OR(A2406="Insumo",A2406="Composição Auxiliar"),J2406,"")</f>
        <v/>
      </c>
      <c r="N2406" s="79" t="str">
        <f aca="false">IF(ISNUMBER(SEARCH("COM ENCARGOS COMPLEMENTARES",D2406)),J2406,"")</f>
        <v/>
      </c>
      <c r="O2406" s="79" t="str">
        <f aca="false">IF(N2406&lt;&gt;"","",M2406)</f>
        <v/>
      </c>
      <c r="P2406" s="80" t="str">
        <f aca="false">IF(A2406="Composição",A2405,"")</f>
        <v/>
      </c>
      <c r="Q2406" s="79" t="str">
        <f aca="false">IF(P2406&lt;&gt;"",SUMIF(L2406:L2417,L2406,N2406:N2417),"")</f>
        <v/>
      </c>
      <c r="R2406" s="79" t="str">
        <f aca="false">IF(P2406&lt;&gt;"",SUMIF(L2406:L2417,L2406,O2406:O2417),"")</f>
        <v/>
      </c>
      <c r="S2406" s="63"/>
    </row>
    <row r="2407" customFormat="false" ht="13.8" hidden="false" customHeight="false" outlineLevel="0" collapsed="false">
      <c r="A2407" s="101"/>
      <c r="B2407" s="101"/>
      <c r="C2407" s="101"/>
      <c r="D2407" s="101"/>
      <c r="E2407" s="101"/>
      <c r="F2407" s="101"/>
      <c r="G2407" s="101" t="s">
        <v>581</v>
      </c>
      <c r="H2407" s="102" t="s">
        <v>595</v>
      </c>
      <c r="I2407" s="101" t="s">
        <v>583</v>
      </c>
      <c r="J2407" s="103" t="n">
        <f aca="false">TRUNC(J2406*H2407,2)</f>
        <v>329.18</v>
      </c>
      <c r="K2407" s="21"/>
      <c r="L2407" s="62" t="n">
        <f aca="false">IF(AND(A2408&lt;&gt;"",A2407=""),L2406+1,L2406)</f>
        <v>222</v>
      </c>
      <c r="M2407" s="78" t="str">
        <f aca="false">IF(OR(A2407="Insumo",A2407="Composição Auxiliar"),J2407,"")</f>
        <v/>
      </c>
      <c r="N2407" s="79" t="str">
        <f aca="false">IF(ISNUMBER(SEARCH("COM ENCARGOS COMPLEMENTARES",D2407)),J2407,"")</f>
        <v/>
      </c>
      <c r="O2407" s="79" t="str">
        <f aca="false">IF(N2407&lt;&gt;"","",M2407)</f>
        <v/>
      </c>
      <c r="P2407" s="80" t="str">
        <f aca="false">IF(A2407="Composição",A2406,"")</f>
        <v/>
      </c>
      <c r="Q2407" s="79" t="str">
        <f aca="false">IF(P2407&lt;&gt;"",SUMIF(L2407:L2417,L2407,N2407:N2417),"")</f>
        <v/>
      </c>
      <c r="R2407" s="79" t="str">
        <f aca="false">IF(P2407&lt;&gt;"",SUMIF(L2407:L2417,L2407,O2407:O2417),"")</f>
        <v/>
      </c>
      <c r="S2407" s="63"/>
    </row>
    <row r="2408" customFormat="false" ht="13.8" hidden="false" customHeight="false" outlineLevel="0" collapsed="false">
      <c r="A2408" s="104"/>
      <c r="B2408" s="104"/>
      <c r="C2408" s="104"/>
      <c r="D2408" s="104"/>
      <c r="E2408" s="104"/>
      <c r="F2408" s="104"/>
      <c r="G2408" s="104"/>
      <c r="H2408" s="104"/>
      <c r="I2408" s="104"/>
      <c r="J2408" s="104"/>
      <c r="K2408" s="21"/>
      <c r="L2408" s="62" t="n">
        <f aca="false">IF(AND(A2409&lt;&gt;"",A2408=""),L2407+1,L2407)</f>
        <v>223</v>
      </c>
      <c r="M2408" s="78" t="str">
        <f aca="false">IF(OR(A2408="Insumo",A2408="Composição Auxiliar"),J2408,"")</f>
        <v/>
      </c>
      <c r="N2408" s="79" t="str">
        <f aca="false">IF(ISNUMBER(SEARCH("COM ENCARGOS COMPLEMENTARES",D2408)),J2408,"")</f>
        <v/>
      </c>
      <c r="O2408" s="79" t="str">
        <f aca="false">IF(N2408&lt;&gt;"","",M2408)</f>
        <v/>
      </c>
      <c r="P2408" s="80" t="str">
        <f aca="false">IF(A2408="Composição",A2407,"")</f>
        <v/>
      </c>
      <c r="Q2408" s="79" t="str">
        <f aca="false">IF(P2408&lt;&gt;"",SUMIF(L2408:L2417,L2408,N2408:N2417),"")</f>
        <v/>
      </c>
      <c r="R2408" s="79" t="str">
        <f aca="false">IF(P2408&lt;&gt;"",SUMIF(L2408:L2417,L2408,O2408:O2417),"")</f>
        <v/>
      </c>
      <c r="S2408" s="63"/>
    </row>
    <row r="2409" customFormat="false" ht="13.8" hidden="false" customHeight="false" outlineLevel="0" collapsed="false">
      <c r="A2409" s="74" t="s">
        <v>530</v>
      </c>
      <c r="B2409" s="74"/>
      <c r="C2409" s="74"/>
      <c r="D2409" s="74" t="s">
        <v>531</v>
      </c>
      <c r="E2409" s="74"/>
      <c r="F2409" s="74"/>
      <c r="G2409" s="74"/>
      <c r="H2409" s="75"/>
      <c r="I2409" s="74"/>
      <c r="J2409" s="76"/>
      <c r="K2409" s="21"/>
      <c r="L2409" s="62" t="n">
        <f aca="false">IF(AND(A2410&lt;&gt;"",A2409=""),L2408+1,L2408)</f>
        <v>223</v>
      </c>
      <c r="M2409" s="78" t="str">
        <f aca="false">IF(OR(A2409="Insumo",A2409="Composição Auxiliar"),J2409,"")</f>
        <v/>
      </c>
      <c r="N2409" s="79" t="str">
        <f aca="false">IF(ISNUMBER(SEARCH("COM ENCARGOS COMPLEMENTARES",D2409)),J2409,"")</f>
        <v/>
      </c>
      <c r="O2409" s="79" t="str">
        <f aca="false">IF(N2409&lt;&gt;"","",M2409)</f>
        <v/>
      </c>
      <c r="P2409" s="80" t="str">
        <f aca="false">IF(A2409="Composição",A2408,"")</f>
        <v/>
      </c>
      <c r="Q2409" s="79" t="str">
        <f aca="false">IF(P2409&lt;&gt;"",SUMIF(L2409:L2417,L2409,N2409:N2417),"")</f>
        <v/>
      </c>
      <c r="R2409" s="79" t="str">
        <f aca="false">IF(P2409&lt;&gt;"",SUMIF(L2409:L2417,L2409,O2409:O2417),"")</f>
        <v/>
      </c>
      <c r="S2409" s="63"/>
    </row>
    <row r="2410" customFormat="false" ht="13.8" hidden="false" customHeight="false" outlineLevel="0" collapsed="false">
      <c r="A2410" s="74" t="s">
        <v>532</v>
      </c>
      <c r="B2410" s="74"/>
      <c r="C2410" s="74"/>
      <c r="D2410" s="74" t="s">
        <v>533</v>
      </c>
      <c r="E2410" s="74"/>
      <c r="F2410" s="74"/>
      <c r="G2410" s="74"/>
      <c r="H2410" s="75"/>
      <c r="I2410" s="74"/>
      <c r="J2410" s="76"/>
      <c r="K2410" s="21"/>
      <c r="L2410" s="62" t="n">
        <f aca="false">IF(AND(A2411&lt;&gt;"",A2410=""),L2409+1,L2409)</f>
        <v>223</v>
      </c>
      <c r="M2410" s="78" t="str">
        <f aca="false">IF(OR(A2410="Insumo",A2410="Composição Auxiliar"),J2410,"")</f>
        <v/>
      </c>
      <c r="N2410" s="79" t="str">
        <f aca="false">IF(ISNUMBER(SEARCH("COM ENCARGOS COMPLEMENTARES",D2410)),J2410,"")</f>
        <v/>
      </c>
      <c r="O2410" s="79" t="str">
        <f aca="false">IF(N2410&lt;&gt;"","",M2410)</f>
        <v/>
      </c>
      <c r="P2410" s="80" t="str">
        <f aca="false">IF(A2410="Composição",A2409,"")</f>
        <v/>
      </c>
      <c r="Q2410" s="79" t="str">
        <f aca="false">IF(P2410&lt;&gt;"",SUMIF(L2410:L2417,L2410,N2410:N2417),"")</f>
        <v/>
      </c>
      <c r="R2410" s="79" t="str">
        <f aca="false">IF(P2410&lt;&gt;"",SUMIF(L2410:L2417,L2410,O2410:O2417),"")</f>
        <v/>
      </c>
      <c r="S2410" s="63"/>
    </row>
    <row r="2411" customFormat="false" ht="14.5" hidden="false" customHeight="true" outlineLevel="0" collapsed="false">
      <c r="A2411" s="81" t="s">
        <v>534</v>
      </c>
      <c r="B2411" s="82" t="s">
        <v>552</v>
      </c>
      <c r="C2411" s="81" t="s">
        <v>553</v>
      </c>
      <c r="D2411" s="81" t="s">
        <v>554</v>
      </c>
      <c r="E2411" s="81" t="s">
        <v>555</v>
      </c>
      <c r="F2411" s="81"/>
      <c r="G2411" s="83" t="s">
        <v>556</v>
      </c>
      <c r="H2411" s="82" t="s">
        <v>557</v>
      </c>
      <c r="I2411" s="82" t="s">
        <v>558</v>
      </c>
      <c r="J2411" s="82" t="s">
        <v>559</v>
      </c>
      <c r="K2411" s="21"/>
      <c r="L2411" s="62" t="n">
        <f aca="false">IF(AND(A2412&lt;&gt;"",A2411=""),L2410+1,L2410)</f>
        <v>223</v>
      </c>
      <c r="M2411" s="78" t="str">
        <f aca="false">IF(OR(A2411="Insumo",A2411="Composição Auxiliar"),J2411,"")</f>
        <v/>
      </c>
      <c r="N2411" s="79" t="str">
        <f aca="false">IF(ISNUMBER(SEARCH("COM ENCARGOS COMPLEMENTARES",D2411)),J2411,"")</f>
        <v/>
      </c>
      <c r="O2411" s="79" t="str">
        <f aca="false">IF(N2411&lt;&gt;"","",M2411)</f>
        <v/>
      </c>
      <c r="P2411" s="80" t="str">
        <f aca="false">IF(A2411="Composição",A2410,"")</f>
        <v/>
      </c>
      <c r="Q2411" s="79" t="str">
        <f aca="false">IF(P2411&lt;&gt;"",SUMIF(L2411:L2418,L2411,N2411:N2418),"")</f>
        <v/>
      </c>
      <c r="R2411" s="79" t="str">
        <f aca="false">IF(P2411&lt;&gt;"",SUMIF(L2411:L2418,L2411,O2411:O2418),"")</f>
        <v/>
      </c>
      <c r="S2411" s="63"/>
    </row>
    <row r="2412" customFormat="false" ht="24" hidden="false" customHeight="true" outlineLevel="0" collapsed="false">
      <c r="A2412" s="84" t="s">
        <v>560</v>
      </c>
      <c r="B2412" s="85" t="s">
        <v>535</v>
      </c>
      <c r="C2412" s="84" t="s">
        <v>584</v>
      </c>
      <c r="D2412" s="84" t="s">
        <v>1300</v>
      </c>
      <c r="E2412" s="84" t="s">
        <v>1298</v>
      </c>
      <c r="F2412" s="84"/>
      <c r="G2412" s="86" t="s">
        <v>1289</v>
      </c>
      <c r="H2412" s="87" t="n">
        <v>1</v>
      </c>
      <c r="I2412" s="88" t="n">
        <f aca="false">SUMIF(L:L,$L2412,M:M)</f>
        <v>681.54</v>
      </c>
      <c r="J2412" s="88" t="n">
        <f aca="false">TRUNC(H2412*I2412,2)</f>
        <v>681.54</v>
      </c>
      <c r="K2412" s="21"/>
      <c r="L2412" s="62" t="n">
        <f aca="false">IF(AND(A2413&lt;&gt;"",A2412=""),L2411+1,L2411)</f>
        <v>223</v>
      </c>
      <c r="M2412" s="78" t="str">
        <f aca="false">IF(OR(A2412="Insumo",A2412="Composição Auxiliar"),J2412,"")</f>
        <v/>
      </c>
      <c r="N2412" s="79" t="str">
        <f aca="false">IF(ISNUMBER(SEARCH("COM ENCARGOS COMPLEMENTARES",D2412)),J2412,"")</f>
        <v/>
      </c>
      <c r="O2412" s="79" t="str">
        <f aca="false">IF(N2412&lt;&gt;"","",M2412)</f>
        <v/>
      </c>
      <c r="P2412" s="80" t="str">
        <f aca="false">IF(A2412="Composição",A2411,"")</f>
        <v> 12.1.1 </v>
      </c>
      <c r="Q2412" s="79" t="n">
        <f aca="false">IF(P2412&lt;&gt;"",SUMIF(L2412:L2419,L2412,N2412:N2419),"")</f>
        <v>681.54</v>
      </c>
      <c r="R2412" s="79" t="n">
        <f aca="false">IF(P2412&lt;&gt;"",SUMIF(L2412:L2419,L2412,O2412:O2419),"")</f>
        <v>0</v>
      </c>
      <c r="S2412" s="63"/>
    </row>
    <row r="2413" customFormat="false" ht="24" hidden="false" customHeight="true" outlineLevel="0" collapsed="false">
      <c r="A2413" s="89" t="s">
        <v>565</v>
      </c>
      <c r="B2413" s="90" t="s">
        <v>1301</v>
      </c>
      <c r="C2413" s="89" t="s">
        <v>561</v>
      </c>
      <c r="D2413" s="89" t="s">
        <v>1302</v>
      </c>
      <c r="E2413" s="89" t="s">
        <v>568</v>
      </c>
      <c r="F2413" s="89"/>
      <c r="G2413" s="91" t="s">
        <v>569</v>
      </c>
      <c r="H2413" s="92" t="n">
        <v>1.28</v>
      </c>
      <c r="I2413" s="93" t="n">
        <f aca="false">SUMIFS('ANALÍTICA AUXILIARES'!J:J,'ANALÍTICA AUXILIARES'!A:A,"Composição",'ANALÍTICA AUXILIARES'!B:B,$B2413)</f>
        <v>135.86</v>
      </c>
      <c r="J2413" s="93" t="n">
        <f aca="false">TRUNC(H2413*I2413,2)</f>
        <v>173.9</v>
      </c>
      <c r="K2413" s="21"/>
      <c r="L2413" s="62" t="n">
        <f aca="false">IF(AND(A2414&lt;&gt;"",A2413=""),L2412+1,L2412)</f>
        <v>223</v>
      </c>
      <c r="M2413" s="78" t="n">
        <f aca="false">IF(OR(A2413="Insumo",A2413="Composição Auxiliar"),J2413,"")</f>
        <v>173.9</v>
      </c>
      <c r="N2413" s="79" t="n">
        <f aca="false">IF(ISNUMBER(SEARCH("COM ENCARGOS COMPLEMENTARES",D2413)),J2413,"")</f>
        <v>173.9</v>
      </c>
      <c r="O2413" s="79" t="str">
        <f aca="false">IF(N2413&lt;&gt;"","",M2413)</f>
        <v/>
      </c>
      <c r="P2413" s="80" t="str">
        <f aca="false">IF(A2413="Composição",A2412,"")</f>
        <v/>
      </c>
      <c r="Q2413" s="79" t="str">
        <f aca="false">IF(P2413&lt;&gt;"",SUMIF(L2413:L2420,L2413,N2413:N2420),"")</f>
        <v/>
      </c>
      <c r="R2413" s="79" t="str">
        <f aca="false">IF(P2413&lt;&gt;"",SUMIF(L2413:L2420,L2413,O2413:O2420),"")</f>
        <v/>
      </c>
      <c r="S2413" s="63"/>
    </row>
    <row r="2414" customFormat="false" ht="24" hidden="false" customHeight="true" outlineLevel="0" collapsed="false">
      <c r="A2414" s="89" t="s">
        <v>565</v>
      </c>
      <c r="B2414" s="90" t="s">
        <v>1303</v>
      </c>
      <c r="C2414" s="89" t="s">
        <v>561</v>
      </c>
      <c r="D2414" s="89" t="s">
        <v>1304</v>
      </c>
      <c r="E2414" s="89" t="s">
        <v>568</v>
      </c>
      <c r="F2414" s="89"/>
      <c r="G2414" s="91" t="s">
        <v>1292</v>
      </c>
      <c r="H2414" s="92" t="n">
        <v>0.08</v>
      </c>
      <c r="I2414" s="93" t="n">
        <f aca="false">SUMIFS('ANALÍTICA AUXILIARES'!J:J,'ANALÍTICA AUXILIARES'!A:A,"Composição",'ANALÍTICA AUXILIARES'!B:B,$B2414)</f>
        <v>6345.55</v>
      </c>
      <c r="J2414" s="93" t="n">
        <f aca="false">TRUNC(H2414*I2414,2)</f>
        <v>507.64</v>
      </c>
      <c r="K2414" s="21"/>
      <c r="L2414" s="62" t="n">
        <f aca="false">IF(AND(A2415&lt;&gt;"",A2414=""),L2413+1,L2413)</f>
        <v>223</v>
      </c>
      <c r="M2414" s="78" t="n">
        <f aca="false">IF(OR(A2414="Insumo",A2414="Composição Auxiliar"),J2414,"")</f>
        <v>507.64</v>
      </c>
      <c r="N2414" s="79" t="n">
        <f aca="false">IF(ISNUMBER(SEARCH("COM ENCARGOS COMPLEMENTARES",D2414)),J2414,"")</f>
        <v>507.64</v>
      </c>
      <c r="O2414" s="79" t="str">
        <f aca="false">IF(N2414&lt;&gt;"","",M2414)</f>
        <v/>
      </c>
      <c r="P2414" s="80" t="str">
        <f aca="false">IF(A2414="Composição",A2413,"")</f>
        <v/>
      </c>
      <c r="Q2414" s="79" t="str">
        <f aca="false">IF(P2414&lt;&gt;"",SUMIF(L2414:L2421,L2414,N2414:N2421),"")</f>
        <v/>
      </c>
      <c r="R2414" s="79" t="str">
        <f aca="false">IF(P2414&lt;&gt;"",SUMIF(L2414:L2421,L2414,O2414:O2421),"")</f>
        <v/>
      </c>
      <c r="S2414" s="63"/>
    </row>
    <row r="2415" customFormat="false" ht="13.8" hidden="false" customHeight="false" outlineLevel="0" collapsed="false">
      <c r="A2415" s="99"/>
      <c r="B2415" s="99"/>
      <c r="C2415" s="99"/>
      <c r="D2415" s="99"/>
      <c r="E2415" s="99"/>
      <c r="F2415" s="100"/>
      <c r="G2415" s="99"/>
      <c r="H2415" s="100"/>
      <c r="I2415" s="99"/>
      <c r="J2415" s="100"/>
      <c r="K2415" s="21"/>
      <c r="L2415" s="62" t="n">
        <f aca="false">IF(AND(A2416&lt;&gt;"",A2415=""),L2414+1,L2414)</f>
        <v>223</v>
      </c>
      <c r="M2415" s="78" t="str">
        <f aca="false">IF(OR(A2415="Insumo",A2415="Composição Auxiliar"),J2415,"")</f>
        <v/>
      </c>
      <c r="N2415" s="79" t="str">
        <f aca="false">IF(ISNUMBER(SEARCH("COM ENCARGOS COMPLEMENTARES",D2415)),J2415,"")</f>
        <v/>
      </c>
      <c r="O2415" s="79" t="str">
        <f aca="false">IF(N2415&lt;&gt;"","",M2415)</f>
        <v/>
      </c>
      <c r="P2415" s="80" t="str">
        <f aca="false">IF(A2415="Composição",A2414,"")</f>
        <v/>
      </c>
      <c r="Q2415" s="79" t="str">
        <f aca="false">IF(P2415&lt;&gt;"",SUMIF(L2415:L2422,L2415,N2415:N2422),"")</f>
        <v/>
      </c>
      <c r="R2415" s="79" t="str">
        <f aca="false">IF(P2415&lt;&gt;"",SUMIF(L2415:L2422,L2415,O2415:O2422),"")</f>
        <v/>
      </c>
      <c r="S2415" s="63"/>
    </row>
    <row r="2416" customFormat="false" ht="13.8" hidden="false" customHeight="true" outlineLevel="0" collapsed="false">
      <c r="A2416" s="99"/>
      <c r="B2416" s="99"/>
      <c r="C2416" s="99"/>
      <c r="D2416" s="99"/>
      <c r="E2416" s="99"/>
      <c r="F2416" s="100"/>
      <c r="G2416" s="99"/>
      <c r="H2416" s="99" t="s">
        <v>580</v>
      </c>
      <c r="I2416" s="99"/>
      <c r="J2416" s="100" t="n">
        <f aca="false">TRUNC(SUMIF(L:L,$L2416,M:M)*(1+$J$9),2)</f>
        <v>826.43</v>
      </c>
      <c r="K2416" s="21"/>
      <c r="L2416" s="62" t="n">
        <f aca="false">IF(AND(A2417&lt;&gt;"",A2416=""),L2415+1,L2415)</f>
        <v>223</v>
      </c>
      <c r="M2416" s="78" t="str">
        <f aca="false">IF(OR(A2416="Insumo",A2416="Composição Auxiliar"),J2416,"")</f>
        <v/>
      </c>
      <c r="N2416" s="79" t="str">
        <f aca="false">IF(ISNUMBER(SEARCH("COM ENCARGOS COMPLEMENTARES",D2416)),J2416,"")</f>
        <v/>
      </c>
      <c r="O2416" s="79" t="str">
        <f aca="false">IF(N2416&lt;&gt;"","",M2416)</f>
        <v/>
      </c>
      <c r="P2416" s="80" t="str">
        <f aca="false">IF(A2416="Composição",A2415,"")</f>
        <v/>
      </c>
      <c r="Q2416" s="79" t="str">
        <f aca="false">IF(P2416&lt;&gt;"",SUMIF(L2416:L2423,L2416,N2416:N2423),"")</f>
        <v/>
      </c>
      <c r="R2416" s="79" t="str">
        <f aca="false">IF(P2416&lt;&gt;"",SUMIF(L2416:L2423,L2416,O2416:O2423),"")</f>
        <v/>
      </c>
      <c r="S2416" s="63"/>
    </row>
    <row r="2417" customFormat="false" ht="13.8" hidden="false" customHeight="false" outlineLevel="0" collapsed="false">
      <c r="A2417" s="101"/>
      <c r="B2417" s="101"/>
      <c r="C2417" s="101"/>
      <c r="D2417" s="101"/>
      <c r="E2417" s="101"/>
      <c r="F2417" s="101"/>
      <c r="G2417" s="101" t="s">
        <v>581</v>
      </c>
      <c r="H2417" s="102" t="s">
        <v>1090</v>
      </c>
      <c r="I2417" s="101" t="s">
        <v>583</v>
      </c>
      <c r="J2417" s="103" t="n">
        <f aca="false">TRUNC(J2416*H2417,2)</f>
        <v>82643</v>
      </c>
      <c r="K2417" s="21"/>
      <c r="L2417" s="62" t="n">
        <f aca="false">IF(AND(A2418&lt;&gt;"",A2417=""),L2416+1,L2416)</f>
        <v>223</v>
      </c>
      <c r="M2417" s="78" t="str">
        <f aca="false">IF(OR(A2417="Insumo",A2417="Composição Auxiliar"),J2417,"")</f>
        <v/>
      </c>
      <c r="N2417" s="79" t="str">
        <f aca="false">IF(ISNUMBER(SEARCH("COM ENCARGOS COMPLEMENTARES",D2417)),J2417,"")</f>
        <v/>
      </c>
      <c r="O2417" s="79" t="str">
        <f aca="false">IF(N2417&lt;&gt;"","",M2417)</f>
        <v/>
      </c>
      <c r="P2417" s="80" t="str">
        <f aca="false">IF(A2417="Composição",A2416,"")</f>
        <v/>
      </c>
      <c r="Q2417" s="79" t="str">
        <f aca="false">IF(P2417&lt;&gt;"",SUMIF(L2417:L2424,L2417,N2417:N2424),"")</f>
        <v/>
      </c>
      <c r="R2417" s="79" t="str">
        <f aca="false">IF(P2417&lt;&gt;"",SUMIF(L2417:L2424,L2417,O2417:O2424),"")</f>
        <v/>
      </c>
      <c r="S2417" s="63"/>
    </row>
  </sheetData>
  <mergeCells count="1751">
    <mergeCell ref="A1:J1"/>
    <mergeCell ref="P1:Q1"/>
    <mergeCell ref="A2:J2"/>
    <mergeCell ref="A3:J3"/>
    <mergeCell ref="P3:Q3"/>
    <mergeCell ref="A4:J4"/>
    <mergeCell ref="A5:J5"/>
    <mergeCell ref="P5:Q5"/>
    <mergeCell ref="A6:J6"/>
    <mergeCell ref="E8:I8"/>
    <mergeCell ref="E9:I9"/>
    <mergeCell ref="E10:I10"/>
    <mergeCell ref="A11:J11"/>
    <mergeCell ref="E12:F12"/>
    <mergeCell ref="A13:J13"/>
    <mergeCell ref="F14:G14"/>
    <mergeCell ref="F15:G15"/>
    <mergeCell ref="E16:F16"/>
    <mergeCell ref="E17:F17"/>
    <mergeCell ref="E18:F18"/>
    <mergeCell ref="E19:F19"/>
    <mergeCell ref="E20:F20"/>
    <mergeCell ref="E21:F21"/>
    <mergeCell ref="E22:F22"/>
    <mergeCell ref="E23:F23"/>
    <mergeCell ref="E24:F24"/>
    <mergeCell ref="H26:I26"/>
    <mergeCell ref="F29:G29"/>
    <mergeCell ref="E30:F30"/>
    <mergeCell ref="E31:F31"/>
    <mergeCell ref="E32:F32"/>
    <mergeCell ref="E33:F33"/>
    <mergeCell ref="E34:F34"/>
    <mergeCell ref="H36:I36"/>
    <mergeCell ref="E39:F39"/>
    <mergeCell ref="E40:F40"/>
    <mergeCell ref="E41:F41"/>
    <mergeCell ref="H43:I43"/>
    <mergeCell ref="F46:G46"/>
    <mergeCell ref="F47:G47"/>
    <mergeCell ref="E48:F48"/>
    <mergeCell ref="E49:F49"/>
    <mergeCell ref="E50:F50"/>
    <mergeCell ref="E51:F51"/>
    <mergeCell ref="E52:F52"/>
    <mergeCell ref="H54:I54"/>
    <mergeCell ref="E57:F57"/>
    <mergeCell ref="E58:F58"/>
    <mergeCell ref="E59:F59"/>
    <mergeCell ref="E60:F60"/>
    <mergeCell ref="E61:F61"/>
    <mergeCell ref="H63:I63"/>
    <mergeCell ref="F66:G66"/>
    <mergeCell ref="E67:F67"/>
    <mergeCell ref="E68:F68"/>
    <mergeCell ref="E69:F69"/>
    <mergeCell ref="E70:F70"/>
    <mergeCell ref="H72:I72"/>
    <mergeCell ref="E75:F75"/>
    <mergeCell ref="E76:F76"/>
    <mergeCell ref="E77:F77"/>
    <mergeCell ref="E78:F78"/>
    <mergeCell ref="E79:F79"/>
    <mergeCell ref="H81:I81"/>
    <mergeCell ref="F84:G84"/>
    <mergeCell ref="E85:F85"/>
    <mergeCell ref="E86:F86"/>
    <mergeCell ref="E87:F87"/>
    <mergeCell ref="E88:F88"/>
    <mergeCell ref="E89:F89"/>
    <mergeCell ref="E90:F90"/>
    <mergeCell ref="E91:F91"/>
    <mergeCell ref="H93:I93"/>
    <mergeCell ref="E96:F96"/>
    <mergeCell ref="E97:F97"/>
    <mergeCell ref="E98:F98"/>
    <mergeCell ref="E99:F99"/>
    <mergeCell ref="H101:I101"/>
    <mergeCell ref="E104:F104"/>
    <mergeCell ref="E105:F105"/>
    <mergeCell ref="E106:F106"/>
    <mergeCell ref="E107:F107"/>
    <mergeCell ref="H109:I109"/>
    <mergeCell ref="E112:F112"/>
    <mergeCell ref="E113:F113"/>
    <mergeCell ref="E114:F114"/>
    <mergeCell ref="H116:I116"/>
    <mergeCell ref="E119:F119"/>
    <mergeCell ref="E120:F120"/>
    <mergeCell ref="E121:F121"/>
    <mergeCell ref="E122:F122"/>
    <mergeCell ref="H124:I124"/>
    <mergeCell ref="F127:G127"/>
    <mergeCell ref="F128:G128"/>
    <mergeCell ref="E129:F129"/>
    <mergeCell ref="E130:F130"/>
    <mergeCell ref="E131:F131"/>
    <mergeCell ref="E132:F132"/>
    <mergeCell ref="E133:F133"/>
    <mergeCell ref="E134:F134"/>
    <mergeCell ref="E135:F135"/>
    <mergeCell ref="E136:F136"/>
    <mergeCell ref="H138:I138"/>
    <mergeCell ref="E141:F141"/>
    <mergeCell ref="E142:F142"/>
    <mergeCell ref="E143:F143"/>
    <mergeCell ref="E144:F144"/>
    <mergeCell ref="E145:F145"/>
    <mergeCell ref="H147:I147"/>
    <mergeCell ref="E150:F150"/>
    <mergeCell ref="E151:F151"/>
    <mergeCell ref="E152:F152"/>
    <mergeCell ref="E153:F153"/>
    <mergeCell ref="E154:F154"/>
    <mergeCell ref="E155:F155"/>
    <mergeCell ref="E156:F156"/>
    <mergeCell ref="E157:F157"/>
    <mergeCell ref="E158:F158"/>
    <mergeCell ref="E159:F159"/>
    <mergeCell ref="H161:I161"/>
    <mergeCell ref="E164:F164"/>
    <mergeCell ref="E165:F165"/>
    <mergeCell ref="E166:F166"/>
    <mergeCell ref="E167:F167"/>
    <mergeCell ref="E168:F168"/>
    <mergeCell ref="E169:F169"/>
    <mergeCell ref="E170:F170"/>
    <mergeCell ref="E171:F171"/>
    <mergeCell ref="E172:F172"/>
    <mergeCell ref="E173:F173"/>
    <mergeCell ref="E174:F174"/>
    <mergeCell ref="E175:F175"/>
    <mergeCell ref="E176:F176"/>
    <mergeCell ref="H178:I178"/>
    <mergeCell ref="E181:F181"/>
    <mergeCell ref="E182:F182"/>
    <mergeCell ref="E183:F183"/>
    <mergeCell ref="E184:F184"/>
    <mergeCell ref="E185:F185"/>
    <mergeCell ref="E186:F186"/>
    <mergeCell ref="E187:F187"/>
    <mergeCell ref="E188:F188"/>
    <mergeCell ref="E189:F189"/>
    <mergeCell ref="E190:F190"/>
    <mergeCell ref="E191:F191"/>
    <mergeCell ref="E192:F192"/>
    <mergeCell ref="E193:F193"/>
    <mergeCell ref="H195:I195"/>
    <mergeCell ref="E198:F198"/>
    <mergeCell ref="E199:F199"/>
    <mergeCell ref="E200:F200"/>
    <mergeCell ref="E201:F201"/>
    <mergeCell ref="E202:F202"/>
    <mergeCell ref="H204:I204"/>
    <mergeCell ref="F207:G207"/>
    <mergeCell ref="E208:F208"/>
    <mergeCell ref="E209:F209"/>
    <mergeCell ref="E210:F210"/>
    <mergeCell ref="E211:F211"/>
    <mergeCell ref="E212:F212"/>
    <mergeCell ref="E213:F213"/>
    <mergeCell ref="E214:F214"/>
    <mergeCell ref="H216:I216"/>
    <mergeCell ref="E219:F219"/>
    <mergeCell ref="E220:F220"/>
    <mergeCell ref="E221:F221"/>
    <mergeCell ref="E222:F222"/>
    <mergeCell ref="E223:F223"/>
    <mergeCell ref="E224:F224"/>
    <mergeCell ref="E225:F225"/>
    <mergeCell ref="H227:I227"/>
    <mergeCell ref="E230:F230"/>
    <mergeCell ref="E231:F231"/>
    <mergeCell ref="E232:F232"/>
    <mergeCell ref="E233:F233"/>
    <mergeCell ref="E234:F234"/>
    <mergeCell ref="E235:F235"/>
    <mergeCell ref="E236:F236"/>
    <mergeCell ref="H238:I238"/>
    <mergeCell ref="F241:G241"/>
    <mergeCell ref="E242:F242"/>
    <mergeCell ref="E243:F243"/>
    <mergeCell ref="E244:F244"/>
    <mergeCell ref="E245:F245"/>
    <mergeCell ref="E246:F246"/>
    <mergeCell ref="E247:F247"/>
    <mergeCell ref="E248:F248"/>
    <mergeCell ref="H250:I250"/>
    <mergeCell ref="E253:F253"/>
    <mergeCell ref="E254:F254"/>
    <mergeCell ref="E255:F255"/>
    <mergeCell ref="E256:F256"/>
    <mergeCell ref="E257:F257"/>
    <mergeCell ref="H259:I259"/>
    <mergeCell ref="E262:F262"/>
    <mergeCell ref="E263:F263"/>
    <mergeCell ref="E264:F264"/>
    <mergeCell ref="E265:F265"/>
    <mergeCell ref="E266:F266"/>
    <mergeCell ref="H268:I268"/>
    <mergeCell ref="E271:F271"/>
    <mergeCell ref="E272:F272"/>
    <mergeCell ref="E273:F273"/>
    <mergeCell ref="E274:F274"/>
    <mergeCell ref="E275:F275"/>
    <mergeCell ref="H277:I277"/>
    <mergeCell ref="F280:G280"/>
    <mergeCell ref="E281:F281"/>
    <mergeCell ref="E282:F282"/>
    <mergeCell ref="E283:F283"/>
    <mergeCell ref="E284:F284"/>
    <mergeCell ref="E285:F285"/>
    <mergeCell ref="E286:F286"/>
    <mergeCell ref="E287:F287"/>
    <mergeCell ref="E288:F288"/>
    <mergeCell ref="E289:F289"/>
    <mergeCell ref="E290:F290"/>
    <mergeCell ref="E291:F291"/>
    <mergeCell ref="H293:I293"/>
    <mergeCell ref="E296:F296"/>
    <mergeCell ref="E297:F297"/>
    <mergeCell ref="E298:F298"/>
    <mergeCell ref="E299:F299"/>
    <mergeCell ref="E300:F300"/>
    <mergeCell ref="E301:F301"/>
    <mergeCell ref="E302:F302"/>
    <mergeCell ref="E303:F303"/>
    <mergeCell ref="E304:F304"/>
    <mergeCell ref="E305:F305"/>
    <mergeCell ref="E306:F306"/>
    <mergeCell ref="E307:F307"/>
    <mergeCell ref="E308:F308"/>
    <mergeCell ref="H310:I310"/>
    <mergeCell ref="E313:F313"/>
    <mergeCell ref="E314:F314"/>
    <mergeCell ref="E315:F315"/>
    <mergeCell ref="E316:F316"/>
    <mergeCell ref="E317:F317"/>
    <mergeCell ref="E318:F318"/>
    <mergeCell ref="H320:I320"/>
    <mergeCell ref="E323:F323"/>
    <mergeCell ref="E324:F324"/>
    <mergeCell ref="E325:F325"/>
    <mergeCell ref="H327:I327"/>
    <mergeCell ref="F330:G330"/>
    <mergeCell ref="E331:F331"/>
    <mergeCell ref="E332:F332"/>
    <mergeCell ref="E333:F333"/>
    <mergeCell ref="E334:F334"/>
    <mergeCell ref="E335:F335"/>
    <mergeCell ref="E336:F336"/>
    <mergeCell ref="E337:F337"/>
    <mergeCell ref="E338:F338"/>
    <mergeCell ref="E339:F339"/>
    <mergeCell ref="H341:I341"/>
    <mergeCell ref="E344:F344"/>
    <mergeCell ref="E345:F345"/>
    <mergeCell ref="E346:F346"/>
    <mergeCell ref="E347:F347"/>
    <mergeCell ref="E348:F348"/>
    <mergeCell ref="E349:F349"/>
    <mergeCell ref="E350:F350"/>
    <mergeCell ref="E351:F351"/>
    <mergeCell ref="E352:F352"/>
    <mergeCell ref="E353:F353"/>
    <mergeCell ref="E354:F354"/>
    <mergeCell ref="E355:F355"/>
    <mergeCell ref="E356:F356"/>
    <mergeCell ref="H358:I358"/>
    <mergeCell ref="E361:F361"/>
    <mergeCell ref="E362:F362"/>
    <mergeCell ref="E363:F363"/>
    <mergeCell ref="E364:F364"/>
    <mergeCell ref="E365:F365"/>
    <mergeCell ref="E366:F366"/>
    <mergeCell ref="E367:F367"/>
    <mergeCell ref="E368:F368"/>
    <mergeCell ref="E369:F369"/>
    <mergeCell ref="E370:F370"/>
    <mergeCell ref="H372:I372"/>
    <mergeCell ref="E375:F375"/>
    <mergeCell ref="E376:F376"/>
    <mergeCell ref="E377:F377"/>
    <mergeCell ref="E378:F378"/>
    <mergeCell ref="E379:F379"/>
    <mergeCell ref="H381:I381"/>
    <mergeCell ref="E384:F384"/>
    <mergeCell ref="E385:F385"/>
    <mergeCell ref="E386:F386"/>
    <mergeCell ref="E387:F387"/>
    <mergeCell ref="E388:F388"/>
    <mergeCell ref="H390:I390"/>
    <mergeCell ref="E393:F393"/>
    <mergeCell ref="E394:F394"/>
    <mergeCell ref="E395:F395"/>
    <mergeCell ref="E396:F396"/>
    <mergeCell ref="H398:I398"/>
    <mergeCell ref="E401:F401"/>
    <mergeCell ref="E402:F402"/>
    <mergeCell ref="E403:F403"/>
    <mergeCell ref="E404:F404"/>
    <mergeCell ref="H406:I406"/>
    <mergeCell ref="E409:F409"/>
    <mergeCell ref="E410:F410"/>
    <mergeCell ref="E411:F411"/>
    <mergeCell ref="E412:F412"/>
    <mergeCell ref="H414:I414"/>
    <mergeCell ref="E417:F417"/>
    <mergeCell ref="E418:F418"/>
    <mergeCell ref="E419:F419"/>
    <mergeCell ref="H421:I421"/>
    <mergeCell ref="F424:G424"/>
    <mergeCell ref="E425:F425"/>
    <mergeCell ref="E426:F426"/>
    <mergeCell ref="E427:F427"/>
    <mergeCell ref="E428:F428"/>
    <mergeCell ref="E429:F429"/>
    <mergeCell ref="H431:I431"/>
    <mergeCell ref="E434:F434"/>
    <mergeCell ref="E435:F435"/>
    <mergeCell ref="E436:F436"/>
    <mergeCell ref="E437:F437"/>
    <mergeCell ref="E438:F438"/>
    <mergeCell ref="E439:F439"/>
    <mergeCell ref="H441:I441"/>
    <mergeCell ref="E444:F444"/>
    <mergeCell ref="E445:F445"/>
    <mergeCell ref="E446:F446"/>
    <mergeCell ref="E447:F447"/>
    <mergeCell ref="E448:F448"/>
    <mergeCell ref="E449:F449"/>
    <mergeCell ref="H451:I451"/>
    <mergeCell ref="E454:F454"/>
    <mergeCell ref="E455:F455"/>
    <mergeCell ref="E456:F456"/>
    <mergeCell ref="E457:F457"/>
    <mergeCell ref="E458:F458"/>
    <mergeCell ref="H460:I460"/>
    <mergeCell ref="E463:F463"/>
    <mergeCell ref="E464:F464"/>
    <mergeCell ref="E465:F465"/>
    <mergeCell ref="E466:F466"/>
    <mergeCell ref="E467:F467"/>
    <mergeCell ref="E468:F468"/>
    <mergeCell ref="H470:I470"/>
    <mergeCell ref="E473:F473"/>
    <mergeCell ref="E474:F474"/>
    <mergeCell ref="E475:F475"/>
    <mergeCell ref="E476:F476"/>
    <mergeCell ref="E477:F477"/>
    <mergeCell ref="E478:F478"/>
    <mergeCell ref="H480:I480"/>
    <mergeCell ref="E483:F483"/>
    <mergeCell ref="E484:F484"/>
    <mergeCell ref="E485:F485"/>
    <mergeCell ref="E486:F486"/>
    <mergeCell ref="E487:F487"/>
    <mergeCell ref="E488:F488"/>
    <mergeCell ref="E489:F489"/>
    <mergeCell ref="E490:F490"/>
    <mergeCell ref="E491:F491"/>
    <mergeCell ref="E492:F492"/>
    <mergeCell ref="E493:F493"/>
    <mergeCell ref="H495:I495"/>
    <mergeCell ref="E498:F498"/>
    <mergeCell ref="E499:F499"/>
    <mergeCell ref="E500:F500"/>
    <mergeCell ref="E501:F501"/>
    <mergeCell ref="E502:F502"/>
    <mergeCell ref="E503:F503"/>
    <mergeCell ref="E504:F504"/>
    <mergeCell ref="E505:F505"/>
    <mergeCell ref="E506:F506"/>
    <mergeCell ref="E507:F507"/>
    <mergeCell ref="E508:F508"/>
    <mergeCell ref="H510:I510"/>
    <mergeCell ref="E513:F513"/>
    <mergeCell ref="E514:F514"/>
    <mergeCell ref="E515:F515"/>
    <mergeCell ref="E516:F516"/>
    <mergeCell ref="E517:F517"/>
    <mergeCell ref="E518:F518"/>
    <mergeCell ref="H520:I520"/>
    <mergeCell ref="F523:G523"/>
    <mergeCell ref="E524:F524"/>
    <mergeCell ref="E525:F525"/>
    <mergeCell ref="E526:F526"/>
    <mergeCell ref="E527:F527"/>
    <mergeCell ref="E528:F528"/>
    <mergeCell ref="E529:F529"/>
    <mergeCell ref="E530:F530"/>
    <mergeCell ref="E531:F531"/>
    <mergeCell ref="E532:F532"/>
    <mergeCell ref="E533:F533"/>
    <mergeCell ref="E534:F534"/>
    <mergeCell ref="H536:I536"/>
    <mergeCell ref="E539:F539"/>
    <mergeCell ref="E540:F540"/>
    <mergeCell ref="E541:F541"/>
    <mergeCell ref="E542:F542"/>
    <mergeCell ref="E543:F543"/>
    <mergeCell ref="E544:F544"/>
    <mergeCell ref="E545:F545"/>
    <mergeCell ref="E546:F546"/>
    <mergeCell ref="E547:F547"/>
    <mergeCell ref="E548:F548"/>
    <mergeCell ref="E549:F549"/>
    <mergeCell ref="E550:F550"/>
    <mergeCell ref="H552:I552"/>
    <mergeCell ref="F555:G555"/>
    <mergeCell ref="E556:F556"/>
    <mergeCell ref="E557:F557"/>
    <mergeCell ref="E558:F558"/>
    <mergeCell ref="E559:F559"/>
    <mergeCell ref="E560:F560"/>
    <mergeCell ref="E561:F561"/>
    <mergeCell ref="H563:I563"/>
    <mergeCell ref="E566:F566"/>
    <mergeCell ref="E567:F567"/>
    <mergeCell ref="E568:F568"/>
    <mergeCell ref="E569:F569"/>
    <mergeCell ref="E570:F570"/>
    <mergeCell ref="H572:I572"/>
    <mergeCell ref="E575:F575"/>
    <mergeCell ref="E576:F576"/>
    <mergeCell ref="E577:F577"/>
    <mergeCell ref="E578:F578"/>
    <mergeCell ref="E579:F579"/>
    <mergeCell ref="H581:I581"/>
    <mergeCell ref="E584:F584"/>
    <mergeCell ref="E585:F585"/>
    <mergeCell ref="E586:F586"/>
    <mergeCell ref="E587:F587"/>
    <mergeCell ref="E588:F588"/>
    <mergeCell ref="E589:F589"/>
    <mergeCell ref="H591:I591"/>
    <mergeCell ref="E594:F594"/>
    <mergeCell ref="E595:F595"/>
    <mergeCell ref="E596:F596"/>
    <mergeCell ref="E597:F597"/>
    <mergeCell ref="E598:F598"/>
    <mergeCell ref="H600:I600"/>
    <mergeCell ref="F603:G603"/>
    <mergeCell ref="E604:F604"/>
    <mergeCell ref="E605:F605"/>
    <mergeCell ref="E606:F606"/>
    <mergeCell ref="E607:F607"/>
    <mergeCell ref="E608:F608"/>
    <mergeCell ref="H610:I610"/>
    <mergeCell ref="E613:F613"/>
    <mergeCell ref="E614:F614"/>
    <mergeCell ref="E615:F615"/>
    <mergeCell ref="E616:F616"/>
    <mergeCell ref="E617:F617"/>
    <mergeCell ref="E618:F618"/>
    <mergeCell ref="H620:I620"/>
    <mergeCell ref="F623:G623"/>
    <mergeCell ref="F624:G624"/>
    <mergeCell ref="E625:F625"/>
    <mergeCell ref="E626:F626"/>
    <mergeCell ref="E627:F627"/>
    <mergeCell ref="E628:F628"/>
    <mergeCell ref="E629:F629"/>
    <mergeCell ref="E630:F630"/>
    <mergeCell ref="H632:I632"/>
    <mergeCell ref="F635:G635"/>
    <mergeCell ref="F636:G636"/>
    <mergeCell ref="E637:F637"/>
    <mergeCell ref="E638:F638"/>
    <mergeCell ref="E639:F639"/>
    <mergeCell ref="E640:F640"/>
    <mergeCell ref="E641:F641"/>
    <mergeCell ref="E642:F642"/>
    <mergeCell ref="E643:F643"/>
    <mergeCell ref="H645:I645"/>
    <mergeCell ref="E648:F648"/>
    <mergeCell ref="E649:F649"/>
    <mergeCell ref="E650:F650"/>
    <mergeCell ref="E651:F651"/>
    <mergeCell ref="E652:F652"/>
    <mergeCell ref="E653:F653"/>
    <mergeCell ref="E654:F654"/>
    <mergeCell ref="H656:I656"/>
    <mergeCell ref="E659:F659"/>
    <mergeCell ref="E660:F660"/>
    <mergeCell ref="E661:F661"/>
    <mergeCell ref="E662:F662"/>
    <mergeCell ref="E663:F663"/>
    <mergeCell ref="E664:F664"/>
    <mergeCell ref="E665:F665"/>
    <mergeCell ref="H667:I667"/>
    <mergeCell ref="E670:F670"/>
    <mergeCell ref="E671:F671"/>
    <mergeCell ref="E672:F672"/>
    <mergeCell ref="E673:F673"/>
    <mergeCell ref="H675:I675"/>
    <mergeCell ref="E678:F678"/>
    <mergeCell ref="E679:F679"/>
    <mergeCell ref="E680:F680"/>
    <mergeCell ref="E681:F681"/>
    <mergeCell ref="E682:F682"/>
    <mergeCell ref="H684:I684"/>
    <mergeCell ref="E687:F687"/>
    <mergeCell ref="E688:F688"/>
    <mergeCell ref="E689:F689"/>
    <mergeCell ref="E690:F690"/>
    <mergeCell ref="E691:F691"/>
    <mergeCell ref="E692:F692"/>
    <mergeCell ref="E693:F693"/>
    <mergeCell ref="E694:F694"/>
    <mergeCell ref="E695:F695"/>
    <mergeCell ref="H697:I697"/>
    <mergeCell ref="E700:F700"/>
    <mergeCell ref="E701:F701"/>
    <mergeCell ref="E702:F702"/>
    <mergeCell ref="E703:F703"/>
    <mergeCell ref="E704:F704"/>
    <mergeCell ref="E705:F705"/>
    <mergeCell ref="H707:I707"/>
    <mergeCell ref="E710:F710"/>
    <mergeCell ref="E711:F711"/>
    <mergeCell ref="E712:F712"/>
    <mergeCell ref="E713:F713"/>
    <mergeCell ref="E714:F714"/>
    <mergeCell ref="H716:I716"/>
    <mergeCell ref="E719:F719"/>
    <mergeCell ref="E720:F720"/>
    <mergeCell ref="E721:F721"/>
    <mergeCell ref="E722:F722"/>
    <mergeCell ref="E723:F723"/>
    <mergeCell ref="E724:F724"/>
    <mergeCell ref="E725:F725"/>
    <mergeCell ref="E726:F726"/>
    <mergeCell ref="H728:I728"/>
    <mergeCell ref="E731:F731"/>
    <mergeCell ref="E732:F732"/>
    <mergeCell ref="E733:F733"/>
    <mergeCell ref="E734:F734"/>
    <mergeCell ref="E735:F735"/>
    <mergeCell ref="E736:F736"/>
    <mergeCell ref="E737:F737"/>
    <mergeCell ref="E738:F738"/>
    <mergeCell ref="H740:I740"/>
    <mergeCell ref="F743:G743"/>
    <mergeCell ref="E744:F744"/>
    <mergeCell ref="E745:F745"/>
    <mergeCell ref="E746:F746"/>
    <mergeCell ref="E747:F747"/>
    <mergeCell ref="E748:F748"/>
    <mergeCell ref="E749:F749"/>
    <mergeCell ref="E750:F750"/>
    <mergeCell ref="H752:I752"/>
    <mergeCell ref="E755:F755"/>
    <mergeCell ref="E756:F756"/>
    <mergeCell ref="E757:F757"/>
    <mergeCell ref="E758:F758"/>
    <mergeCell ref="E759:F759"/>
    <mergeCell ref="E760:F760"/>
    <mergeCell ref="E761:F761"/>
    <mergeCell ref="H763:I763"/>
    <mergeCell ref="E766:F766"/>
    <mergeCell ref="E767:F767"/>
    <mergeCell ref="E768:F768"/>
    <mergeCell ref="E769:F769"/>
    <mergeCell ref="E770:F770"/>
    <mergeCell ref="E771:F771"/>
    <mergeCell ref="E772:F772"/>
    <mergeCell ref="H774:I774"/>
    <mergeCell ref="E777:F777"/>
    <mergeCell ref="E778:F778"/>
    <mergeCell ref="E779:F779"/>
    <mergeCell ref="E780:F780"/>
    <mergeCell ref="E781:F781"/>
    <mergeCell ref="E782:F782"/>
    <mergeCell ref="E783:F783"/>
    <mergeCell ref="H785:I785"/>
    <mergeCell ref="E788:F788"/>
    <mergeCell ref="E789:F789"/>
    <mergeCell ref="E790:F790"/>
    <mergeCell ref="E791:F791"/>
    <mergeCell ref="E792:F792"/>
    <mergeCell ref="E793:F793"/>
    <mergeCell ref="E794:F794"/>
    <mergeCell ref="H796:I796"/>
    <mergeCell ref="E799:F799"/>
    <mergeCell ref="E800:F800"/>
    <mergeCell ref="E801:F801"/>
    <mergeCell ref="E802:F802"/>
    <mergeCell ref="E803:F803"/>
    <mergeCell ref="E804:F804"/>
    <mergeCell ref="E805:F805"/>
    <mergeCell ref="H807:I807"/>
    <mergeCell ref="E810:F810"/>
    <mergeCell ref="E811:F811"/>
    <mergeCell ref="E812:F812"/>
    <mergeCell ref="E813:F813"/>
    <mergeCell ref="E814:F814"/>
    <mergeCell ref="E815:F815"/>
    <mergeCell ref="E816:F816"/>
    <mergeCell ref="E817:F817"/>
    <mergeCell ref="E818:F818"/>
    <mergeCell ref="H820:I820"/>
    <mergeCell ref="E823:F823"/>
    <mergeCell ref="E824:F824"/>
    <mergeCell ref="E825:F825"/>
    <mergeCell ref="E826:F826"/>
    <mergeCell ref="E827:F827"/>
    <mergeCell ref="E828:F828"/>
    <mergeCell ref="E829:F829"/>
    <mergeCell ref="E830:F830"/>
    <mergeCell ref="E831:F831"/>
    <mergeCell ref="H833:I833"/>
    <mergeCell ref="E836:F836"/>
    <mergeCell ref="E837:F837"/>
    <mergeCell ref="E838:F838"/>
    <mergeCell ref="E839:F839"/>
    <mergeCell ref="E840:F840"/>
    <mergeCell ref="E841:F841"/>
    <mergeCell ref="E842:F842"/>
    <mergeCell ref="E843:F843"/>
    <mergeCell ref="E844:F844"/>
    <mergeCell ref="H846:I846"/>
    <mergeCell ref="E849:F849"/>
    <mergeCell ref="E850:F850"/>
    <mergeCell ref="E851:F851"/>
    <mergeCell ref="E852:F852"/>
    <mergeCell ref="E853:F853"/>
    <mergeCell ref="E854:F854"/>
    <mergeCell ref="E855:F855"/>
    <mergeCell ref="E856:F856"/>
    <mergeCell ref="E857:F857"/>
    <mergeCell ref="H859:I859"/>
    <mergeCell ref="E862:F862"/>
    <mergeCell ref="E863:F863"/>
    <mergeCell ref="E864:F864"/>
    <mergeCell ref="E865:F865"/>
    <mergeCell ref="H867:I867"/>
    <mergeCell ref="E870:F870"/>
    <mergeCell ref="E871:F871"/>
    <mergeCell ref="E872:F872"/>
    <mergeCell ref="E873:F873"/>
    <mergeCell ref="E874:F874"/>
    <mergeCell ref="E875:F875"/>
    <mergeCell ref="E876:F876"/>
    <mergeCell ref="E877:F877"/>
    <mergeCell ref="E878:F878"/>
    <mergeCell ref="H880:I880"/>
    <mergeCell ref="E883:F883"/>
    <mergeCell ref="E884:F884"/>
    <mergeCell ref="E885:F885"/>
    <mergeCell ref="E886:F886"/>
    <mergeCell ref="E887:F887"/>
    <mergeCell ref="E888:F888"/>
    <mergeCell ref="E889:F889"/>
    <mergeCell ref="E890:F890"/>
    <mergeCell ref="E891:F891"/>
    <mergeCell ref="H893:I893"/>
    <mergeCell ref="E896:F896"/>
    <mergeCell ref="E897:F897"/>
    <mergeCell ref="E898:F898"/>
    <mergeCell ref="E899:F899"/>
    <mergeCell ref="E900:F900"/>
    <mergeCell ref="E901:F901"/>
    <mergeCell ref="E902:F902"/>
    <mergeCell ref="E903:F903"/>
    <mergeCell ref="E904:F904"/>
    <mergeCell ref="E905:F905"/>
    <mergeCell ref="H907:I907"/>
    <mergeCell ref="E910:F910"/>
    <mergeCell ref="E911:F911"/>
    <mergeCell ref="E912:F912"/>
    <mergeCell ref="E913:F913"/>
    <mergeCell ref="E914:F914"/>
    <mergeCell ref="E915:F915"/>
    <mergeCell ref="E916:F916"/>
    <mergeCell ref="E917:F917"/>
    <mergeCell ref="H919:I919"/>
    <mergeCell ref="E922:F922"/>
    <mergeCell ref="E923:F923"/>
    <mergeCell ref="E924:F924"/>
    <mergeCell ref="H926:I926"/>
    <mergeCell ref="E929:F929"/>
    <mergeCell ref="E930:F930"/>
    <mergeCell ref="E931:F931"/>
    <mergeCell ref="E932:F932"/>
    <mergeCell ref="E933:F933"/>
    <mergeCell ref="E934:F934"/>
    <mergeCell ref="H936:I936"/>
    <mergeCell ref="E939:F939"/>
    <mergeCell ref="E940:F940"/>
    <mergeCell ref="E941:F941"/>
    <mergeCell ref="E942:F942"/>
    <mergeCell ref="E943:F943"/>
    <mergeCell ref="E944:F944"/>
    <mergeCell ref="E945:F945"/>
    <mergeCell ref="E946:F946"/>
    <mergeCell ref="E947:F947"/>
    <mergeCell ref="E948:F948"/>
    <mergeCell ref="E949:F949"/>
    <mergeCell ref="E950:F950"/>
    <mergeCell ref="E951:F951"/>
    <mergeCell ref="E952:F952"/>
    <mergeCell ref="E953:F953"/>
    <mergeCell ref="E954:F954"/>
    <mergeCell ref="E955:F955"/>
    <mergeCell ref="H957:I957"/>
    <mergeCell ref="E960:F960"/>
    <mergeCell ref="E961:F961"/>
    <mergeCell ref="E962:F962"/>
    <mergeCell ref="E963:F963"/>
    <mergeCell ref="E964:F964"/>
    <mergeCell ref="E965:F965"/>
    <mergeCell ref="H967:I967"/>
    <mergeCell ref="E970:F970"/>
    <mergeCell ref="E971:F971"/>
    <mergeCell ref="E972:F972"/>
    <mergeCell ref="E973:F973"/>
    <mergeCell ref="E974:F974"/>
    <mergeCell ref="E975:F975"/>
    <mergeCell ref="E976:F976"/>
    <mergeCell ref="H978:I978"/>
    <mergeCell ref="F981:G981"/>
    <mergeCell ref="F982:G982"/>
    <mergeCell ref="E983:F983"/>
    <mergeCell ref="E984:F984"/>
    <mergeCell ref="E985:F985"/>
    <mergeCell ref="E986:F986"/>
    <mergeCell ref="E987:F987"/>
    <mergeCell ref="E988:F988"/>
    <mergeCell ref="E989:F989"/>
    <mergeCell ref="E990:F990"/>
    <mergeCell ref="E991:F991"/>
    <mergeCell ref="E992:F992"/>
    <mergeCell ref="E993:F993"/>
    <mergeCell ref="H995:I995"/>
    <mergeCell ref="F998:G998"/>
    <mergeCell ref="E999:F999"/>
    <mergeCell ref="E1000:F1000"/>
    <mergeCell ref="E1001:F1001"/>
    <mergeCell ref="E1002:F1002"/>
    <mergeCell ref="E1003:F1003"/>
    <mergeCell ref="E1004:F1004"/>
    <mergeCell ref="E1005:F1005"/>
    <mergeCell ref="H1007:I1007"/>
    <mergeCell ref="F1010:G1010"/>
    <mergeCell ref="E1011:F1011"/>
    <mergeCell ref="E1012:F1012"/>
    <mergeCell ref="E1013:F1013"/>
    <mergeCell ref="E1014:F1014"/>
    <mergeCell ref="E1015:F1015"/>
    <mergeCell ref="H1017:I1017"/>
    <mergeCell ref="E1020:F1020"/>
    <mergeCell ref="E1021:F1021"/>
    <mergeCell ref="E1022:F1022"/>
    <mergeCell ref="E1023:F1023"/>
    <mergeCell ref="E1024:F1024"/>
    <mergeCell ref="H1026:I1026"/>
    <mergeCell ref="F1029:G1029"/>
    <mergeCell ref="E1030:F1030"/>
    <mergeCell ref="E1031:F1031"/>
    <mergeCell ref="E1032:F1032"/>
    <mergeCell ref="E1033:F1033"/>
    <mergeCell ref="E1034:F1034"/>
    <mergeCell ref="H1036:I1036"/>
    <mergeCell ref="E1039:F1039"/>
    <mergeCell ref="E1040:F1040"/>
    <mergeCell ref="E1041:F1041"/>
    <mergeCell ref="E1042:F1042"/>
    <mergeCell ref="E1043:F1043"/>
    <mergeCell ref="E1044:F1044"/>
    <mergeCell ref="E1045:F1045"/>
    <mergeCell ref="H1047:I1047"/>
    <mergeCell ref="E1050:F1050"/>
    <mergeCell ref="E1051:F1051"/>
    <mergeCell ref="E1052:F1052"/>
    <mergeCell ref="E1053:F1053"/>
    <mergeCell ref="E1054:F1054"/>
    <mergeCell ref="E1055:F1055"/>
    <mergeCell ref="H1057:I1057"/>
    <mergeCell ref="E1060:F1060"/>
    <mergeCell ref="E1061:F1061"/>
    <mergeCell ref="E1062:F1062"/>
    <mergeCell ref="E1063:F1063"/>
    <mergeCell ref="E1064:F1064"/>
    <mergeCell ref="E1065:F1065"/>
    <mergeCell ref="H1067:I1067"/>
    <mergeCell ref="E1070:F1070"/>
    <mergeCell ref="E1071:F1071"/>
    <mergeCell ref="E1072:F1072"/>
    <mergeCell ref="E1073:F1073"/>
    <mergeCell ref="E1074:F1074"/>
    <mergeCell ref="E1075:F1075"/>
    <mergeCell ref="E1076:F1076"/>
    <mergeCell ref="E1077:F1077"/>
    <mergeCell ref="E1078:F1078"/>
    <mergeCell ref="H1080:I1080"/>
    <mergeCell ref="E1083:F1083"/>
    <mergeCell ref="E1084:F1084"/>
    <mergeCell ref="E1085:F1085"/>
    <mergeCell ref="E1086:F1086"/>
    <mergeCell ref="E1087:F1087"/>
    <mergeCell ref="H1089:I1089"/>
    <mergeCell ref="F1092:G1092"/>
    <mergeCell ref="E1093:F1093"/>
    <mergeCell ref="E1094:F1094"/>
    <mergeCell ref="E1095:F1095"/>
    <mergeCell ref="E1096:F1096"/>
    <mergeCell ref="E1097:F1097"/>
    <mergeCell ref="H1099:I1099"/>
    <mergeCell ref="F1102:G1102"/>
    <mergeCell ref="F1103:G1103"/>
    <mergeCell ref="E1104:F1104"/>
    <mergeCell ref="E1105:F1105"/>
    <mergeCell ref="E1106:F1106"/>
    <mergeCell ref="E1107:F1107"/>
    <mergeCell ref="E1108:F1108"/>
    <mergeCell ref="E1109:F1109"/>
    <mergeCell ref="H1111:I1111"/>
    <mergeCell ref="E1114:F1114"/>
    <mergeCell ref="E1115:F1115"/>
    <mergeCell ref="E1116:F1116"/>
    <mergeCell ref="E1117:F1117"/>
    <mergeCell ref="H1119:I1119"/>
    <mergeCell ref="E1122:F1122"/>
    <mergeCell ref="E1123:F1123"/>
    <mergeCell ref="E1124:F1124"/>
    <mergeCell ref="E1125:F1125"/>
    <mergeCell ref="H1127:I1127"/>
    <mergeCell ref="E1130:F1130"/>
    <mergeCell ref="E1131:F1131"/>
    <mergeCell ref="E1132:F1132"/>
    <mergeCell ref="E1133:F1133"/>
    <mergeCell ref="H1135:I1135"/>
    <mergeCell ref="E1138:F1138"/>
    <mergeCell ref="E1139:F1139"/>
    <mergeCell ref="E1140:F1140"/>
    <mergeCell ref="H1142:I1142"/>
    <mergeCell ref="E1145:F1145"/>
    <mergeCell ref="E1146:F1146"/>
    <mergeCell ref="E1147:F1147"/>
    <mergeCell ref="E1148:F1148"/>
    <mergeCell ref="E1149:F1149"/>
    <mergeCell ref="E1150:F1150"/>
    <mergeCell ref="H1152:I1152"/>
    <mergeCell ref="E1155:F1155"/>
    <mergeCell ref="E1156:F1156"/>
    <mergeCell ref="E1157:F1157"/>
    <mergeCell ref="E1158:F1158"/>
    <mergeCell ref="E1159:F1159"/>
    <mergeCell ref="E1160:F1160"/>
    <mergeCell ref="H1162:I1162"/>
    <mergeCell ref="E1165:F1165"/>
    <mergeCell ref="E1166:F1166"/>
    <mergeCell ref="E1167:F1167"/>
    <mergeCell ref="E1168:F1168"/>
    <mergeCell ref="E1169:F1169"/>
    <mergeCell ref="H1171:I1171"/>
    <mergeCell ref="E1174:F1174"/>
    <mergeCell ref="E1175:F1175"/>
    <mergeCell ref="E1176:F1176"/>
    <mergeCell ref="E1177:F1177"/>
    <mergeCell ref="E1178:F1178"/>
    <mergeCell ref="E1179:F1179"/>
    <mergeCell ref="H1181:I1181"/>
    <mergeCell ref="E1184:F1184"/>
    <mergeCell ref="E1185:F1185"/>
    <mergeCell ref="E1186:F1186"/>
    <mergeCell ref="E1187:F1187"/>
    <mergeCell ref="E1188:F1188"/>
    <mergeCell ref="H1190:I1190"/>
    <mergeCell ref="E1193:F1193"/>
    <mergeCell ref="E1194:F1194"/>
    <mergeCell ref="E1195:F1195"/>
    <mergeCell ref="E1196:F1196"/>
    <mergeCell ref="E1197:F1197"/>
    <mergeCell ref="E1198:F1198"/>
    <mergeCell ref="H1200:I1200"/>
    <mergeCell ref="E1203:F1203"/>
    <mergeCell ref="E1204:F1204"/>
    <mergeCell ref="E1205:F1205"/>
    <mergeCell ref="E1206:F1206"/>
    <mergeCell ref="H1208:I1208"/>
    <mergeCell ref="E1211:F1211"/>
    <mergeCell ref="E1212:F1212"/>
    <mergeCell ref="E1213:F1213"/>
    <mergeCell ref="E1214:F1214"/>
    <mergeCell ref="E1215:F1215"/>
    <mergeCell ref="E1216:F1216"/>
    <mergeCell ref="H1218:I1218"/>
    <mergeCell ref="E1221:F1221"/>
    <mergeCell ref="E1222:F1222"/>
    <mergeCell ref="E1223:F1223"/>
    <mergeCell ref="E1224:F1224"/>
    <mergeCell ref="H1226:I1226"/>
    <mergeCell ref="E1229:F1229"/>
    <mergeCell ref="E1230:F1230"/>
    <mergeCell ref="E1231:F1231"/>
    <mergeCell ref="E1232:F1232"/>
    <mergeCell ref="H1234:I1234"/>
    <mergeCell ref="E1237:F1237"/>
    <mergeCell ref="E1238:F1238"/>
    <mergeCell ref="E1239:F1239"/>
    <mergeCell ref="E1240:F1240"/>
    <mergeCell ref="H1242:I1242"/>
    <mergeCell ref="E1245:F1245"/>
    <mergeCell ref="E1246:F1246"/>
    <mergeCell ref="E1247:F1247"/>
    <mergeCell ref="E1248:F1248"/>
    <mergeCell ref="H1250:I1250"/>
    <mergeCell ref="E1253:F1253"/>
    <mergeCell ref="E1254:F1254"/>
    <mergeCell ref="E1255:F1255"/>
    <mergeCell ref="E1256:F1256"/>
    <mergeCell ref="E1257:F1257"/>
    <mergeCell ref="E1258:F1258"/>
    <mergeCell ref="E1259:F1259"/>
    <mergeCell ref="E1260:F1260"/>
    <mergeCell ref="E1261:F1261"/>
    <mergeCell ref="H1263:I1263"/>
    <mergeCell ref="E1266:F1266"/>
    <mergeCell ref="E1267:F1267"/>
    <mergeCell ref="E1268:F1268"/>
    <mergeCell ref="E1269:F1269"/>
    <mergeCell ref="E1270:F1270"/>
    <mergeCell ref="H1272:I1272"/>
    <mergeCell ref="E1275:F1275"/>
    <mergeCell ref="E1276:F1276"/>
    <mergeCell ref="E1277:F1277"/>
    <mergeCell ref="E1278:F1278"/>
    <mergeCell ref="E1279:F1279"/>
    <mergeCell ref="H1281:I1281"/>
    <mergeCell ref="E1284:F1284"/>
    <mergeCell ref="E1285:F1285"/>
    <mergeCell ref="E1286:F1286"/>
    <mergeCell ref="E1287:F1287"/>
    <mergeCell ref="E1288:F1288"/>
    <mergeCell ref="H1290:I1290"/>
    <mergeCell ref="E1293:F1293"/>
    <mergeCell ref="E1294:F1294"/>
    <mergeCell ref="E1295:F1295"/>
    <mergeCell ref="E1296:F1296"/>
    <mergeCell ref="E1297:F1297"/>
    <mergeCell ref="E1298:F1298"/>
    <mergeCell ref="E1299:F1299"/>
    <mergeCell ref="H1301:I1301"/>
    <mergeCell ref="F1304:G1304"/>
    <mergeCell ref="F1305:G1305"/>
    <mergeCell ref="E1306:F1306"/>
    <mergeCell ref="E1307:F1307"/>
    <mergeCell ref="E1308:F1308"/>
    <mergeCell ref="E1309:F1309"/>
    <mergeCell ref="E1310:F1310"/>
    <mergeCell ref="H1312:I1312"/>
    <mergeCell ref="E1315:F1315"/>
    <mergeCell ref="E1316:F1316"/>
    <mergeCell ref="E1317:F1317"/>
    <mergeCell ref="H1319:I1319"/>
    <mergeCell ref="E1322:F1322"/>
    <mergeCell ref="E1323:F1323"/>
    <mergeCell ref="E1324:F1324"/>
    <mergeCell ref="E1325:F1325"/>
    <mergeCell ref="E1326:F1326"/>
    <mergeCell ref="H1328:I1328"/>
    <mergeCell ref="E1331:F1331"/>
    <mergeCell ref="E1332:F1332"/>
    <mergeCell ref="E1333:F1333"/>
    <mergeCell ref="E1334:F1334"/>
    <mergeCell ref="E1335:F1335"/>
    <mergeCell ref="E1336:F1336"/>
    <mergeCell ref="H1338:I1338"/>
    <mergeCell ref="E1341:F1341"/>
    <mergeCell ref="E1342:F1342"/>
    <mergeCell ref="E1343:F1343"/>
    <mergeCell ref="E1344:F1344"/>
    <mergeCell ref="E1345:F1345"/>
    <mergeCell ref="E1346:F1346"/>
    <mergeCell ref="H1348:I1348"/>
    <mergeCell ref="E1351:F1351"/>
    <mergeCell ref="E1352:F1352"/>
    <mergeCell ref="E1353:F1353"/>
    <mergeCell ref="H1355:I1355"/>
    <mergeCell ref="E1358:F1358"/>
    <mergeCell ref="E1359:F1359"/>
    <mergeCell ref="E1360:F1360"/>
    <mergeCell ref="E1361:F1361"/>
    <mergeCell ref="H1363:I1363"/>
    <mergeCell ref="E1366:F1366"/>
    <mergeCell ref="E1367:F1367"/>
    <mergeCell ref="E1368:F1368"/>
    <mergeCell ref="E1369:F1369"/>
    <mergeCell ref="E1370:F1370"/>
    <mergeCell ref="H1372:I1372"/>
    <mergeCell ref="E1375:F1375"/>
    <mergeCell ref="E1376:F1376"/>
    <mergeCell ref="E1377:F1377"/>
    <mergeCell ref="E1378:F1378"/>
    <mergeCell ref="E1379:F1379"/>
    <mergeCell ref="E1380:F1380"/>
    <mergeCell ref="E1381:F1381"/>
    <mergeCell ref="E1382:F1382"/>
    <mergeCell ref="E1383:F1383"/>
    <mergeCell ref="E1384:F1384"/>
    <mergeCell ref="E1385:F1385"/>
    <mergeCell ref="H1387:I1387"/>
    <mergeCell ref="E1390:F1390"/>
    <mergeCell ref="E1391:F1391"/>
    <mergeCell ref="E1392:F1392"/>
    <mergeCell ref="E1393:F1393"/>
    <mergeCell ref="E1394:F1394"/>
    <mergeCell ref="E1395:F1395"/>
    <mergeCell ref="E1396:F1396"/>
    <mergeCell ref="E1397:F1397"/>
    <mergeCell ref="E1398:F1398"/>
    <mergeCell ref="E1399:F1399"/>
    <mergeCell ref="E1400:F1400"/>
    <mergeCell ref="H1402:I1402"/>
    <mergeCell ref="E1405:F1405"/>
    <mergeCell ref="E1406:F1406"/>
    <mergeCell ref="E1407:F1407"/>
    <mergeCell ref="H1409:I1409"/>
    <mergeCell ref="E1412:F1412"/>
    <mergeCell ref="E1413:F1413"/>
    <mergeCell ref="E1414:F1414"/>
    <mergeCell ref="E1415:F1415"/>
    <mergeCell ref="E1416:F1416"/>
    <mergeCell ref="H1418:I1418"/>
    <mergeCell ref="E1421:F1421"/>
    <mergeCell ref="E1422:F1422"/>
    <mergeCell ref="E1423:F1423"/>
    <mergeCell ref="E1424:F1424"/>
    <mergeCell ref="E1425:F1425"/>
    <mergeCell ref="H1427:I1427"/>
    <mergeCell ref="E1430:F1430"/>
    <mergeCell ref="E1431:F1431"/>
    <mergeCell ref="E1432:F1432"/>
    <mergeCell ref="E1433:F1433"/>
    <mergeCell ref="E1434:F1434"/>
    <mergeCell ref="H1436:I1436"/>
    <mergeCell ref="E1439:F1439"/>
    <mergeCell ref="E1440:F1440"/>
    <mergeCell ref="E1441:F1441"/>
    <mergeCell ref="E1442:F1442"/>
    <mergeCell ref="E1443:F1443"/>
    <mergeCell ref="H1445:I1445"/>
    <mergeCell ref="E1448:F1448"/>
    <mergeCell ref="E1449:F1449"/>
    <mergeCell ref="E1450:F1450"/>
    <mergeCell ref="E1451:F1451"/>
    <mergeCell ref="E1452:F1452"/>
    <mergeCell ref="H1454:I1454"/>
    <mergeCell ref="E1457:F1457"/>
    <mergeCell ref="E1458:F1458"/>
    <mergeCell ref="E1459:F1459"/>
    <mergeCell ref="E1460:F1460"/>
    <mergeCell ref="E1461:F1461"/>
    <mergeCell ref="H1463:I1463"/>
    <mergeCell ref="E1466:F1466"/>
    <mergeCell ref="E1467:F1467"/>
    <mergeCell ref="E1468:F1468"/>
    <mergeCell ref="E1469:F1469"/>
    <mergeCell ref="E1470:F1470"/>
    <mergeCell ref="H1472:I1472"/>
    <mergeCell ref="E1475:F1475"/>
    <mergeCell ref="E1476:F1476"/>
    <mergeCell ref="E1477:F1477"/>
    <mergeCell ref="E1478:F1478"/>
    <mergeCell ref="E1479:F1479"/>
    <mergeCell ref="E1480:F1480"/>
    <mergeCell ref="E1481:F1481"/>
    <mergeCell ref="E1482:F1482"/>
    <mergeCell ref="H1484:I1484"/>
    <mergeCell ref="F1487:G1487"/>
    <mergeCell ref="F1488:G1488"/>
    <mergeCell ref="E1489:F1489"/>
    <mergeCell ref="E1490:F1490"/>
    <mergeCell ref="E1491:F1491"/>
    <mergeCell ref="H1493:I1493"/>
    <mergeCell ref="E1496:F1496"/>
    <mergeCell ref="E1497:F1497"/>
    <mergeCell ref="E1498:F1498"/>
    <mergeCell ref="H1500:I1500"/>
    <mergeCell ref="E1503:F1503"/>
    <mergeCell ref="E1504:F1504"/>
    <mergeCell ref="E1505:F1505"/>
    <mergeCell ref="H1507:I1507"/>
    <mergeCell ref="E1510:F1510"/>
    <mergeCell ref="E1511:F1511"/>
    <mergeCell ref="E1512:F1512"/>
    <mergeCell ref="H1514:I1514"/>
    <mergeCell ref="F1517:G1517"/>
    <mergeCell ref="F1518:G1518"/>
    <mergeCell ref="F1519:G1519"/>
    <mergeCell ref="E1520:F1520"/>
    <mergeCell ref="E1521:F1521"/>
    <mergeCell ref="E1522:F1522"/>
    <mergeCell ref="E1523:F1523"/>
    <mergeCell ref="E1524:F1524"/>
    <mergeCell ref="E1525:F1525"/>
    <mergeCell ref="E1526:F1526"/>
    <mergeCell ref="E1527:F1527"/>
    <mergeCell ref="E1528:F1528"/>
    <mergeCell ref="E1529:F1529"/>
    <mergeCell ref="E1530:F1530"/>
    <mergeCell ref="E1531:F1531"/>
    <mergeCell ref="H1533:I1533"/>
    <mergeCell ref="E1536:F1536"/>
    <mergeCell ref="E1537:F1537"/>
    <mergeCell ref="E1538:F1538"/>
    <mergeCell ref="E1539:F1539"/>
    <mergeCell ref="E1540:F1540"/>
    <mergeCell ref="E1541:F1541"/>
    <mergeCell ref="E1542:F1542"/>
    <mergeCell ref="E1543:F1543"/>
    <mergeCell ref="E1544:F1544"/>
    <mergeCell ref="E1545:F1545"/>
    <mergeCell ref="E1546:F1546"/>
    <mergeCell ref="E1547:F1547"/>
    <mergeCell ref="H1549:I1549"/>
    <mergeCell ref="E1552:F1552"/>
    <mergeCell ref="E1553:F1553"/>
    <mergeCell ref="E1554:F1554"/>
    <mergeCell ref="E1555:F1555"/>
    <mergeCell ref="E1556:F1556"/>
    <mergeCell ref="H1558:I1558"/>
    <mergeCell ref="E1561:F1561"/>
    <mergeCell ref="E1562:F1562"/>
    <mergeCell ref="E1563:F1563"/>
    <mergeCell ref="E1564:F1564"/>
    <mergeCell ref="E1565:F1565"/>
    <mergeCell ref="H1567:I1567"/>
    <mergeCell ref="E1570:F1570"/>
    <mergeCell ref="E1571:F1571"/>
    <mergeCell ref="E1572:F1572"/>
    <mergeCell ref="E1573:F1573"/>
    <mergeCell ref="E1574:F1574"/>
    <mergeCell ref="H1576:I1576"/>
    <mergeCell ref="F1579:G1579"/>
    <mergeCell ref="E1580:F1580"/>
    <mergeCell ref="E1581:F1581"/>
    <mergeCell ref="E1582:F1582"/>
    <mergeCell ref="E1583:F1583"/>
    <mergeCell ref="E1584:F1584"/>
    <mergeCell ref="E1585:F1585"/>
    <mergeCell ref="H1587:I1587"/>
    <mergeCell ref="E1590:F1590"/>
    <mergeCell ref="E1591:F1591"/>
    <mergeCell ref="E1592:F1592"/>
    <mergeCell ref="E1593:F1593"/>
    <mergeCell ref="E1594:F1594"/>
    <mergeCell ref="E1595:F1595"/>
    <mergeCell ref="H1597:I1597"/>
    <mergeCell ref="E1600:F1600"/>
    <mergeCell ref="E1601:F1601"/>
    <mergeCell ref="E1602:F1602"/>
    <mergeCell ref="E1603:F1603"/>
    <mergeCell ref="E1604:F1604"/>
    <mergeCell ref="E1605:F1605"/>
    <mergeCell ref="H1607:I1607"/>
    <mergeCell ref="E1610:F1610"/>
    <mergeCell ref="E1611:F1611"/>
    <mergeCell ref="E1612:F1612"/>
    <mergeCell ref="E1613:F1613"/>
    <mergeCell ref="E1614:F1614"/>
    <mergeCell ref="E1615:F1615"/>
    <mergeCell ref="H1617:I1617"/>
    <mergeCell ref="F1620:G1620"/>
    <mergeCell ref="E1621:F1621"/>
    <mergeCell ref="E1622:F1622"/>
    <mergeCell ref="E1623:F1623"/>
    <mergeCell ref="E1624:F1624"/>
    <mergeCell ref="E1625:F1625"/>
    <mergeCell ref="E1626:F1626"/>
    <mergeCell ref="H1628:I1628"/>
    <mergeCell ref="E1631:F1631"/>
    <mergeCell ref="E1632:F1632"/>
    <mergeCell ref="E1633:F1633"/>
    <mergeCell ref="E1634:F1634"/>
    <mergeCell ref="E1635:F1635"/>
    <mergeCell ref="E1636:F1636"/>
    <mergeCell ref="E1637:F1637"/>
    <mergeCell ref="H1639:I1639"/>
    <mergeCell ref="E1642:F1642"/>
    <mergeCell ref="E1643:F1643"/>
    <mergeCell ref="E1644:F1644"/>
    <mergeCell ref="E1645:F1645"/>
    <mergeCell ref="E1646:F1646"/>
    <mergeCell ref="E1647:F1647"/>
    <mergeCell ref="E1648:F1648"/>
    <mergeCell ref="H1650:I1650"/>
    <mergeCell ref="E1653:F1653"/>
    <mergeCell ref="E1654:F1654"/>
    <mergeCell ref="E1655:F1655"/>
    <mergeCell ref="E1656:F1656"/>
    <mergeCell ref="E1657:F1657"/>
    <mergeCell ref="H1659:I1659"/>
    <mergeCell ref="E1662:F1662"/>
    <mergeCell ref="E1663:F1663"/>
    <mergeCell ref="E1664:F1664"/>
    <mergeCell ref="E1665:F1665"/>
    <mergeCell ref="E1666:F1666"/>
    <mergeCell ref="H1668:I1668"/>
    <mergeCell ref="E1671:F1671"/>
    <mergeCell ref="E1672:F1672"/>
    <mergeCell ref="E1673:F1673"/>
    <mergeCell ref="E1674:F1674"/>
    <mergeCell ref="E1675:F1675"/>
    <mergeCell ref="H1677:I1677"/>
    <mergeCell ref="E1680:F1680"/>
    <mergeCell ref="E1681:F1681"/>
    <mergeCell ref="E1682:F1682"/>
    <mergeCell ref="E1683:F1683"/>
    <mergeCell ref="E1684:F1684"/>
    <mergeCell ref="H1686:I1686"/>
    <mergeCell ref="E1689:F1689"/>
    <mergeCell ref="E1690:F1690"/>
    <mergeCell ref="E1691:F1691"/>
    <mergeCell ref="E1692:F1692"/>
    <mergeCell ref="E1693:F1693"/>
    <mergeCell ref="H1695:I1695"/>
    <mergeCell ref="F1698:G1698"/>
    <mergeCell ref="E1699:F1699"/>
    <mergeCell ref="E1700:F1700"/>
    <mergeCell ref="E1701:F1701"/>
    <mergeCell ref="E1702:F1702"/>
    <mergeCell ref="E1703:F1703"/>
    <mergeCell ref="E1704:F1704"/>
    <mergeCell ref="E1705:F1705"/>
    <mergeCell ref="E1706:F1706"/>
    <mergeCell ref="H1708:I1708"/>
    <mergeCell ref="E1711:F1711"/>
    <mergeCell ref="E1712:F1712"/>
    <mergeCell ref="E1713:F1713"/>
    <mergeCell ref="E1714:F1714"/>
    <mergeCell ref="E1715:F1715"/>
    <mergeCell ref="E1716:F1716"/>
    <mergeCell ref="E1717:F1717"/>
    <mergeCell ref="E1718:F1718"/>
    <mergeCell ref="H1720:I1720"/>
    <mergeCell ref="E1723:F1723"/>
    <mergeCell ref="E1724:F1724"/>
    <mergeCell ref="E1725:F1725"/>
    <mergeCell ref="E1726:F1726"/>
    <mergeCell ref="E1727:F1727"/>
    <mergeCell ref="E1728:F1728"/>
    <mergeCell ref="E1729:F1729"/>
    <mergeCell ref="E1730:F1730"/>
    <mergeCell ref="H1732:I1732"/>
    <mergeCell ref="E1735:F1735"/>
    <mergeCell ref="E1736:F1736"/>
    <mergeCell ref="E1737:F1737"/>
    <mergeCell ref="E1738:F1738"/>
    <mergeCell ref="E1739:F1739"/>
    <mergeCell ref="E1740:F1740"/>
    <mergeCell ref="E1741:F1741"/>
    <mergeCell ref="E1742:F1742"/>
    <mergeCell ref="H1744:I1744"/>
    <mergeCell ref="E1747:F1747"/>
    <mergeCell ref="E1748:F1748"/>
    <mergeCell ref="E1749:F1749"/>
    <mergeCell ref="E1750:F1750"/>
    <mergeCell ref="E1751:F1751"/>
    <mergeCell ref="E1752:F1752"/>
    <mergeCell ref="E1753:F1753"/>
    <mergeCell ref="E1754:F1754"/>
    <mergeCell ref="H1756:I1756"/>
    <mergeCell ref="F1759:G1759"/>
    <mergeCell ref="E1760:F1760"/>
    <mergeCell ref="E1761:F1761"/>
    <mergeCell ref="E1762:F1762"/>
    <mergeCell ref="E1763:F1763"/>
    <mergeCell ref="E1764:F1764"/>
    <mergeCell ref="E1765:F1765"/>
    <mergeCell ref="E1766:F1766"/>
    <mergeCell ref="E1767:F1767"/>
    <mergeCell ref="E1768:F1768"/>
    <mergeCell ref="H1770:I1770"/>
    <mergeCell ref="E1773:F1773"/>
    <mergeCell ref="E1774:F1774"/>
    <mergeCell ref="E1775:F1775"/>
    <mergeCell ref="E1776:F1776"/>
    <mergeCell ref="E1777:F1777"/>
    <mergeCell ref="E1778:F1778"/>
    <mergeCell ref="E1779:F1779"/>
    <mergeCell ref="E1780:F1780"/>
    <mergeCell ref="E1781:F1781"/>
    <mergeCell ref="H1783:I1783"/>
    <mergeCell ref="E1786:F1786"/>
    <mergeCell ref="E1787:F1787"/>
    <mergeCell ref="E1788:F1788"/>
    <mergeCell ref="E1789:F1789"/>
    <mergeCell ref="E1790:F1790"/>
    <mergeCell ref="H1792:I1792"/>
    <mergeCell ref="E1795:F1795"/>
    <mergeCell ref="E1796:F1796"/>
    <mergeCell ref="E1797:F1797"/>
    <mergeCell ref="E1798:F1798"/>
    <mergeCell ref="E1799:F1799"/>
    <mergeCell ref="E1800:F1800"/>
    <mergeCell ref="H1802:I1802"/>
    <mergeCell ref="E1805:F1805"/>
    <mergeCell ref="E1806:F1806"/>
    <mergeCell ref="E1807:F1807"/>
    <mergeCell ref="E1808:F1808"/>
    <mergeCell ref="H1810:I1810"/>
    <mergeCell ref="F1813:G1813"/>
    <mergeCell ref="F1814:G1814"/>
    <mergeCell ref="E1815:F1815"/>
    <mergeCell ref="E1816:F1816"/>
    <mergeCell ref="E1817:F1817"/>
    <mergeCell ref="E1818:F1818"/>
    <mergeCell ref="E1819:F1819"/>
    <mergeCell ref="E1820:F1820"/>
    <mergeCell ref="E1821:F1821"/>
    <mergeCell ref="E1822:F1822"/>
    <mergeCell ref="E1823:F1823"/>
    <mergeCell ref="E1824:F1824"/>
    <mergeCell ref="E1825:F1825"/>
    <mergeCell ref="E1826:F1826"/>
    <mergeCell ref="H1828:I1828"/>
    <mergeCell ref="E1831:F1831"/>
    <mergeCell ref="E1832:F1832"/>
    <mergeCell ref="E1833:F1833"/>
    <mergeCell ref="E1834:F1834"/>
    <mergeCell ref="E1835:F1835"/>
    <mergeCell ref="H1837:I1837"/>
    <mergeCell ref="F1840:G1840"/>
    <mergeCell ref="E1841:F1841"/>
    <mergeCell ref="E1842:F1842"/>
    <mergeCell ref="E1843:F1843"/>
    <mergeCell ref="E1844:F1844"/>
    <mergeCell ref="E1845:F1845"/>
    <mergeCell ref="E1846:F1846"/>
    <mergeCell ref="H1848:I1848"/>
    <mergeCell ref="E1851:F1851"/>
    <mergeCell ref="E1852:F1852"/>
    <mergeCell ref="E1853:F1853"/>
    <mergeCell ref="E1854:F1854"/>
    <mergeCell ref="E1855:F1855"/>
    <mergeCell ref="E1856:F1856"/>
    <mergeCell ref="H1858:I1858"/>
    <mergeCell ref="F1861:G1861"/>
    <mergeCell ref="E1862:F1862"/>
    <mergeCell ref="E1863:F1863"/>
    <mergeCell ref="E1864:F1864"/>
    <mergeCell ref="E1865:F1865"/>
    <mergeCell ref="E1866:F1866"/>
    <mergeCell ref="E1867:F1867"/>
    <mergeCell ref="H1869:I1869"/>
    <mergeCell ref="E1872:F1872"/>
    <mergeCell ref="E1873:F1873"/>
    <mergeCell ref="E1874:F1874"/>
    <mergeCell ref="E1875:F1875"/>
    <mergeCell ref="E1876:F1876"/>
    <mergeCell ref="E1877:F1877"/>
    <mergeCell ref="E1878:F1878"/>
    <mergeCell ref="H1880:I1880"/>
    <mergeCell ref="E1883:F1883"/>
    <mergeCell ref="E1884:F1884"/>
    <mergeCell ref="E1885:F1885"/>
    <mergeCell ref="E1886:F1886"/>
    <mergeCell ref="E1887:F1887"/>
    <mergeCell ref="H1889:I1889"/>
    <mergeCell ref="E1892:F1892"/>
    <mergeCell ref="E1893:F1893"/>
    <mergeCell ref="E1894:F1894"/>
    <mergeCell ref="E1895:F1895"/>
    <mergeCell ref="E1896:F1896"/>
    <mergeCell ref="H1898:I1898"/>
    <mergeCell ref="F1901:G1901"/>
    <mergeCell ref="E1902:F1902"/>
    <mergeCell ref="E1903:F1903"/>
    <mergeCell ref="E1904:F1904"/>
    <mergeCell ref="E1905:F1905"/>
    <mergeCell ref="E1906:F1906"/>
    <mergeCell ref="E1907:F1907"/>
    <mergeCell ref="E1908:F1908"/>
    <mergeCell ref="E1909:F1909"/>
    <mergeCell ref="H1911:I1911"/>
    <mergeCell ref="E1914:F1914"/>
    <mergeCell ref="E1915:F1915"/>
    <mergeCell ref="E1916:F1916"/>
    <mergeCell ref="E1917:F1917"/>
    <mergeCell ref="E1918:F1918"/>
    <mergeCell ref="E1919:F1919"/>
    <mergeCell ref="E1920:F1920"/>
    <mergeCell ref="E1921:F1921"/>
    <mergeCell ref="H1923:I1923"/>
    <mergeCell ref="E1926:F1926"/>
    <mergeCell ref="E1927:F1927"/>
    <mergeCell ref="E1928:F1928"/>
    <mergeCell ref="E1929:F1929"/>
    <mergeCell ref="E1930:F1930"/>
    <mergeCell ref="E1931:F1931"/>
    <mergeCell ref="E1932:F1932"/>
    <mergeCell ref="E1933:F1933"/>
    <mergeCell ref="H1935:I1935"/>
    <mergeCell ref="F1938:G1938"/>
    <mergeCell ref="E1939:F1939"/>
    <mergeCell ref="E1940:F1940"/>
    <mergeCell ref="E1941:F1941"/>
    <mergeCell ref="E1942:F1942"/>
    <mergeCell ref="E1943:F1943"/>
    <mergeCell ref="E1944:F1944"/>
    <mergeCell ref="E1945:F1945"/>
    <mergeCell ref="E1946:F1946"/>
    <mergeCell ref="E1947:F1947"/>
    <mergeCell ref="H1949:I1949"/>
    <mergeCell ref="E1952:F1952"/>
    <mergeCell ref="E1953:F1953"/>
    <mergeCell ref="E1954:F1954"/>
    <mergeCell ref="E1955:F1955"/>
    <mergeCell ref="E1956:F1956"/>
    <mergeCell ref="E1957:F1957"/>
    <mergeCell ref="E1958:F1958"/>
    <mergeCell ref="E1959:F1959"/>
    <mergeCell ref="E1960:F1960"/>
    <mergeCell ref="H1962:I1962"/>
    <mergeCell ref="E1965:F1965"/>
    <mergeCell ref="E1966:F1966"/>
    <mergeCell ref="E1967:F1967"/>
    <mergeCell ref="E1968:F1968"/>
    <mergeCell ref="E1969:F1969"/>
    <mergeCell ref="H1971:I1971"/>
    <mergeCell ref="E1974:F1974"/>
    <mergeCell ref="E1975:F1975"/>
    <mergeCell ref="E1976:F1976"/>
    <mergeCell ref="E1977:F1977"/>
    <mergeCell ref="E1978:F1978"/>
    <mergeCell ref="E1979:F1979"/>
    <mergeCell ref="H1981:I1981"/>
    <mergeCell ref="F1984:G1984"/>
    <mergeCell ref="F1985:G1985"/>
    <mergeCell ref="E1986:F1986"/>
    <mergeCell ref="E1987:F1987"/>
    <mergeCell ref="E1988:F1988"/>
    <mergeCell ref="E1989:F1989"/>
    <mergeCell ref="E1990:F1990"/>
    <mergeCell ref="E1991:F1991"/>
    <mergeCell ref="E1992:F1992"/>
    <mergeCell ref="E1993:F1993"/>
    <mergeCell ref="E1994:F1994"/>
    <mergeCell ref="E1995:F1995"/>
    <mergeCell ref="E1996:F1996"/>
    <mergeCell ref="E1997:F1997"/>
    <mergeCell ref="H1999:I1999"/>
    <mergeCell ref="E2002:F2002"/>
    <mergeCell ref="E2003:F2003"/>
    <mergeCell ref="E2004:F2004"/>
    <mergeCell ref="E2005:F2005"/>
    <mergeCell ref="E2006:F2006"/>
    <mergeCell ref="H2008:I2008"/>
    <mergeCell ref="F2011:G2011"/>
    <mergeCell ref="E2012:F2012"/>
    <mergeCell ref="E2013:F2013"/>
    <mergeCell ref="E2014:F2014"/>
    <mergeCell ref="E2015:F2015"/>
    <mergeCell ref="E2016:F2016"/>
    <mergeCell ref="E2017:F2017"/>
    <mergeCell ref="H2019:I2019"/>
    <mergeCell ref="E2022:F2022"/>
    <mergeCell ref="E2023:F2023"/>
    <mergeCell ref="E2024:F2024"/>
    <mergeCell ref="E2025:F2025"/>
    <mergeCell ref="E2026:F2026"/>
    <mergeCell ref="E2027:F2027"/>
    <mergeCell ref="H2029:I2029"/>
    <mergeCell ref="F2032:G2032"/>
    <mergeCell ref="E2033:F2033"/>
    <mergeCell ref="E2034:F2034"/>
    <mergeCell ref="E2035:F2035"/>
    <mergeCell ref="E2036:F2036"/>
    <mergeCell ref="E2037:F2037"/>
    <mergeCell ref="E2038:F2038"/>
    <mergeCell ref="H2040:I2040"/>
    <mergeCell ref="E2043:F2043"/>
    <mergeCell ref="E2044:F2044"/>
    <mergeCell ref="E2045:F2045"/>
    <mergeCell ref="E2046:F2046"/>
    <mergeCell ref="E2047:F2047"/>
    <mergeCell ref="E2048:F2048"/>
    <mergeCell ref="E2049:F2049"/>
    <mergeCell ref="H2051:I2051"/>
    <mergeCell ref="E2054:F2054"/>
    <mergeCell ref="E2055:F2055"/>
    <mergeCell ref="E2056:F2056"/>
    <mergeCell ref="E2057:F2057"/>
    <mergeCell ref="E2058:F2058"/>
    <mergeCell ref="H2060:I2060"/>
    <mergeCell ref="E2063:F2063"/>
    <mergeCell ref="E2064:F2064"/>
    <mergeCell ref="E2065:F2065"/>
    <mergeCell ref="E2066:F2066"/>
    <mergeCell ref="E2067:F2067"/>
    <mergeCell ref="H2069:I2069"/>
    <mergeCell ref="F2072:G2072"/>
    <mergeCell ref="E2073:F2073"/>
    <mergeCell ref="E2074:F2074"/>
    <mergeCell ref="E2075:F2075"/>
    <mergeCell ref="E2076:F2076"/>
    <mergeCell ref="E2077:F2077"/>
    <mergeCell ref="E2078:F2078"/>
    <mergeCell ref="E2079:F2079"/>
    <mergeCell ref="E2080:F2080"/>
    <mergeCell ref="H2082:I2082"/>
    <mergeCell ref="E2085:F2085"/>
    <mergeCell ref="E2086:F2086"/>
    <mergeCell ref="E2087:F2087"/>
    <mergeCell ref="E2088:F2088"/>
    <mergeCell ref="E2089:F2089"/>
    <mergeCell ref="E2090:F2090"/>
    <mergeCell ref="E2091:F2091"/>
    <mergeCell ref="E2092:F2092"/>
    <mergeCell ref="H2094:I2094"/>
    <mergeCell ref="E2097:F2097"/>
    <mergeCell ref="E2098:F2098"/>
    <mergeCell ref="E2099:F2099"/>
    <mergeCell ref="E2100:F2100"/>
    <mergeCell ref="E2101:F2101"/>
    <mergeCell ref="E2102:F2102"/>
    <mergeCell ref="E2103:F2103"/>
    <mergeCell ref="E2104:F2104"/>
    <mergeCell ref="H2106:I2106"/>
    <mergeCell ref="F2109:G2109"/>
    <mergeCell ref="E2110:F2110"/>
    <mergeCell ref="E2111:F2111"/>
    <mergeCell ref="E2112:F2112"/>
    <mergeCell ref="E2113:F2113"/>
    <mergeCell ref="E2114:F2114"/>
    <mergeCell ref="E2115:F2115"/>
    <mergeCell ref="E2116:F2116"/>
    <mergeCell ref="E2117:F2117"/>
    <mergeCell ref="E2118:F2118"/>
    <mergeCell ref="H2120:I2120"/>
    <mergeCell ref="E2123:F2123"/>
    <mergeCell ref="E2124:F2124"/>
    <mergeCell ref="E2125:F2125"/>
    <mergeCell ref="E2126:F2126"/>
    <mergeCell ref="E2127:F2127"/>
    <mergeCell ref="E2128:F2128"/>
    <mergeCell ref="E2129:F2129"/>
    <mergeCell ref="E2130:F2130"/>
    <mergeCell ref="E2131:F2131"/>
    <mergeCell ref="H2133:I2133"/>
    <mergeCell ref="E2136:F2136"/>
    <mergeCell ref="E2137:F2137"/>
    <mergeCell ref="E2138:F2138"/>
    <mergeCell ref="E2139:F2139"/>
    <mergeCell ref="E2140:F2140"/>
    <mergeCell ref="H2142:I2142"/>
    <mergeCell ref="E2145:F2145"/>
    <mergeCell ref="E2146:F2146"/>
    <mergeCell ref="E2147:F2147"/>
    <mergeCell ref="E2148:F2148"/>
    <mergeCell ref="E2149:F2149"/>
    <mergeCell ref="E2150:F2150"/>
    <mergeCell ref="H2152:I2152"/>
    <mergeCell ref="F2155:G2155"/>
    <mergeCell ref="F2156:G2156"/>
    <mergeCell ref="E2157:F2157"/>
    <mergeCell ref="E2158:F2158"/>
    <mergeCell ref="E2159:F2159"/>
    <mergeCell ref="E2160:F2160"/>
    <mergeCell ref="E2161:F2161"/>
    <mergeCell ref="E2162:F2162"/>
    <mergeCell ref="E2163:F2163"/>
    <mergeCell ref="E2164:F2164"/>
    <mergeCell ref="E2165:F2165"/>
    <mergeCell ref="E2166:F2166"/>
    <mergeCell ref="E2167:F2167"/>
    <mergeCell ref="E2168:F2168"/>
    <mergeCell ref="H2170:I2170"/>
    <mergeCell ref="E2173:F2173"/>
    <mergeCell ref="E2174:F2174"/>
    <mergeCell ref="E2175:F2175"/>
    <mergeCell ref="E2176:F2176"/>
    <mergeCell ref="E2177:F2177"/>
    <mergeCell ref="H2179:I2179"/>
    <mergeCell ref="F2182:G2182"/>
    <mergeCell ref="E2183:F2183"/>
    <mergeCell ref="E2184:F2184"/>
    <mergeCell ref="E2185:F2185"/>
    <mergeCell ref="E2186:F2186"/>
    <mergeCell ref="E2187:F2187"/>
    <mergeCell ref="E2188:F2188"/>
    <mergeCell ref="H2190:I2190"/>
    <mergeCell ref="E2193:F2193"/>
    <mergeCell ref="E2194:F2194"/>
    <mergeCell ref="E2195:F2195"/>
    <mergeCell ref="E2196:F2196"/>
    <mergeCell ref="E2197:F2197"/>
    <mergeCell ref="E2198:F2198"/>
    <mergeCell ref="H2200:I2200"/>
    <mergeCell ref="F2203:G2203"/>
    <mergeCell ref="E2204:F2204"/>
    <mergeCell ref="E2205:F2205"/>
    <mergeCell ref="E2206:F2206"/>
    <mergeCell ref="E2207:F2207"/>
    <mergeCell ref="E2208:F2208"/>
    <mergeCell ref="E2209:F2209"/>
    <mergeCell ref="H2211:I2211"/>
    <mergeCell ref="E2214:F2214"/>
    <mergeCell ref="E2215:F2215"/>
    <mergeCell ref="E2216:F2216"/>
    <mergeCell ref="E2217:F2217"/>
    <mergeCell ref="E2218:F2218"/>
    <mergeCell ref="E2219:F2219"/>
    <mergeCell ref="E2220:F2220"/>
    <mergeCell ref="H2222:I2222"/>
    <mergeCell ref="E2225:F2225"/>
    <mergeCell ref="E2226:F2226"/>
    <mergeCell ref="E2227:F2227"/>
    <mergeCell ref="E2228:F2228"/>
    <mergeCell ref="E2229:F2229"/>
    <mergeCell ref="H2231:I2231"/>
    <mergeCell ref="E2234:F2234"/>
    <mergeCell ref="E2235:F2235"/>
    <mergeCell ref="E2236:F2236"/>
    <mergeCell ref="E2237:F2237"/>
    <mergeCell ref="E2238:F2238"/>
    <mergeCell ref="H2240:I2240"/>
    <mergeCell ref="F2243:G2243"/>
    <mergeCell ref="E2244:F2244"/>
    <mergeCell ref="E2245:F2245"/>
    <mergeCell ref="E2246:F2246"/>
    <mergeCell ref="E2247:F2247"/>
    <mergeCell ref="E2248:F2248"/>
    <mergeCell ref="E2249:F2249"/>
    <mergeCell ref="E2250:F2250"/>
    <mergeCell ref="E2251:F2251"/>
    <mergeCell ref="H2253:I2253"/>
    <mergeCell ref="E2256:F2256"/>
    <mergeCell ref="E2257:F2257"/>
    <mergeCell ref="E2258:F2258"/>
    <mergeCell ref="E2259:F2259"/>
    <mergeCell ref="E2260:F2260"/>
    <mergeCell ref="E2261:F2261"/>
    <mergeCell ref="E2262:F2262"/>
    <mergeCell ref="E2263:F2263"/>
    <mergeCell ref="H2265:I2265"/>
    <mergeCell ref="E2268:F2268"/>
    <mergeCell ref="E2269:F2269"/>
    <mergeCell ref="E2270:F2270"/>
    <mergeCell ref="E2271:F2271"/>
    <mergeCell ref="E2272:F2272"/>
    <mergeCell ref="E2273:F2273"/>
    <mergeCell ref="E2274:F2274"/>
    <mergeCell ref="E2275:F2275"/>
    <mergeCell ref="H2277:I2277"/>
    <mergeCell ref="F2280:G2280"/>
    <mergeCell ref="E2281:F2281"/>
    <mergeCell ref="E2282:F2282"/>
    <mergeCell ref="E2283:F2283"/>
    <mergeCell ref="E2284:F2284"/>
    <mergeCell ref="E2285:F2285"/>
    <mergeCell ref="E2286:F2286"/>
    <mergeCell ref="E2287:F2287"/>
    <mergeCell ref="E2288:F2288"/>
    <mergeCell ref="E2289:F2289"/>
    <mergeCell ref="H2291:I2291"/>
    <mergeCell ref="E2294:F2294"/>
    <mergeCell ref="E2295:F2295"/>
    <mergeCell ref="E2296:F2296"/>
    <mergeCell ref="E2297:F2297"/>
    <mergeCell ref="E2298:F2298"/>
    <mergeCell ref="E2299:F2299"/>
    <mergeCell ref="E2300:F2300"/>
    <mergeCell ref="E2301:F2301"/>
    <mergeCell ref="E2302:F2302"/>
    <mergeCell ref="H2304:I2304"/>
    <mergeCell ref="E2307:F2307"/>
    <mergeCell ref="E2308:F2308"/>
    <mergeCell ref="E2309:F2309"/>
    <mergeCell ref="E2310:F2310"/>
    <mergeCell ref="E2311:F2311"/>
    <mergeCell ref="H2313:I2313"/>
    <mergeCell ref="E2316:F2316"/>
    <mergeCell ref="E2317:F2317"/>
    <mergeCell ref="E2318:F2318"/>
    <mergeCell ref="E2319:F2319"/>
    <mergeCell ref="E2320:F2320"/>
    <mergeCell ref="E2321:F2321"/>
    <mergeCell ref="H2323:I2323"/>
    <mergeCell ref="F2326:G2326"/>
    <mergeCell ref="F2327:G2327"/>
    <mergeCell ref="E2328:F2328"/>
    <mergeCell ref="E2329:F2329"/>
    <mergeCell ref="E2330:F2330"/>
    <mergeCell ref="E2331:F2331"/>
    <mergeCell ref="E2332:F2332"/>
    <mergeCell ref="E2333:F2333"/>
    <mergeCell ref="E2334:F2334"/>
    <mergeCell ref="E2335:F2335"/>
    <mergeCell ref="H2337:I2337"/>
    <mergeCell ref="E2340:F2340"/>
    <mergeCell ref="E2341:F2341"/>
    <mergeCell ref="E2342:F2342"/>
    <mergeCell ref="E2343:F2343"/>
    <mergeCell ref="E2344:F2344"/>
    <mergeCell ref="E2345:F2345"/>
    <mergeCell ref="E2346:F2346"/>
    <mergeCell ref="E2347:F2347"/>
    <mergeCell ref="H2349:I2349"/>
    <mergeCell ref="F2352:G2352"/>
    <mergeCell ref="E2353:F2353"/>
    <mergeCell ref="E2354:F2354"/>
    <mergeCell ref="E2355:F2355"/>
    <mergeCell ref="E2356:F2356"/>
    <mergeCell ref="E2357:F2357"/>
    <mergeCell ref="E2358:F2358"/>
    <mergeCell ref="E2359:F2359"/>
    <mergeCell ref="E2360:F2360"/>
    <mergeCell ref="E2361:F2361"/>
    <mergeCell ref="H2363:I2363"/>
    <mergeCell ref="E2366:F2366"/>
    <mergeCell ref="E2367:F2367"/>
    <mergeCell ref="E2368:F2368"/>
    <mergeCell ref="E2369:F2369"/>
    <mergeCell ref="E2370:F2370"/>
    <mergeCell ref="E2371:F2371"/>
    <mergeCell ref="E2372:F2372"/>
    <mergeCell ref="H2374:I2374"/>
    <mergeCell ref="F2377:G2377"/>
    <mergeCell ref="F2378:G2378"/>
    <mergeCell ref="E2379:F2379"/>
    <mergeCell ref="E2380:F2380"/>
    <mergeCell ref="E2381:F2381"/>
    <mergeCell ref="E2382:F2382"/>
    <mergeCell ref="E2383:F2383"/>
    <mergeCell ref="H2385:I2385"/>
    <mergeCell ref="E2388:F2388"/>
    <mergeCell ref="E2389:F2389"/>
    <mergeCell ref="E2390:F2390"/>
    <mergeCell ref="E2391:F2391"/>
    <mergeCell ref="E2392:F2392"/>
    <mergeCell ref="E2393:F2393"/>
    <mergeCell ref="E2394:F2394"/>
    <mergeCell ref="E2395:F2395"/>
    <mergeCell ref="E2396:F2396"/>
    <mergeCell ref="H2398:I2398"/>
    <mergeCell ref="F2401:G2401"/>
    <mergeCell ref="E2402:F2402"/>
    <mergeCell ref="E2403:F2403"/>
    <mergeCell ref="E2404:F2404"/>
    <mergeCell ref="H2406:I2406"/>
    <mergeCell ref="F2409:G2409"/>
    <mergeCell ref="F2410:G2410"/>
    <mergeCell ref="E2411:F2411"/>
    <mergeCell ref="E2412:F2412"/>
    <mergeCell ref="E2413:F2413"/>
    <mergeCell ref="E2414:F2414"/>
    <mergeCell ref="H2416:I2416"/>
  </mergeCells>
  <printOptions headings="false" gridLines="false" gridLinesSet="true" horizontalCentered="false" verticalCentered="false"/>
  <pageMargins left="0.7875" right="0.7875" top="0.7875" bottom="0.7875" header="0" footer="0"/>
  <pageSetup paperSize="9" scale="46" fitToWidth="1" fitToHeight="1" pageOrder="downThenOver" orientation="portrait" blackAndWhite="false" draft="false" cellComments="none" horizontalDpi="300" verticalDpi="300" copies="1"/>
  <headerFooter differentFirst="false" differentOddEven="false">
    <oddHeader>&amp;L </oddHeader>
    <oddFooter>&amp;L &amp;R&amp;P de </oddFooter>
  </headerFooter>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S3363"/>
  <sheetViews>
    <sheetView showFormulas="false" showGridLines="false" showRowColHeaders="true" showZeros="true" rightToLeft="false" tabSelected="false" showOutlineSymbols="true" defaultGridColor="true" view="normal" topLeftCell="A1" colorId="64" zoomScale="60" zoomScaleNormal="60" zoomScalePageLayoutView="100" workbookViewId="0">
      <selection pane="topLeft" activeCell="D12" activeCellId="0" sqref="D12"/>
    </sheetView>
  </sheetViews>
  <sheetFormatPr defaultColWidth="12.6328125" defaultRowHeight="15" zeroHeight="false" outlineLevelRow="0" outlineLevelCol="0"/>
  <cols>
    <col collapsed="false" customWidth="true" hidden="false" outlineLevel="0" max="1" min="1" style="0" width="10"/>
    <col collapsed="false" customWidth="true" hidden="false" outlineLevel="0" max="2" min="2" style="0" width="12"/>
    <col collapsed="false" customWidth="true" hidden="false" outlineLevel="0" max="3" min="3" style="0" width="10"/>
    <col collapsed="false" customWidth="true" hidden="false" outlineLevel="0" max="4" min="4" style="0" width="60"/>
    <col collapsed="false" customWidth="true" hidden="false" outlineLevel="0" max="5" min="5" style="0" width="15"/>
    <col collapsed="false" customWidth="true" hidden="false" outlineLevel="0" max="9" min="6" style="0" width="12"/>
    <col collapsed="false" customWidth="true" hidden="false" outlineLevel="0" max="10" min="10" style="0" width="14"/>
    <col collapsed="false" customWidth="true" hidden="false" outlineLevel="0" max="11" min="11" style="0" width="9"/>
    <col collapsed="false" customWidth="true" hidden="true" outlineLevel="0" max="18" min="12" style="0" width="9"/>
    <col collapsed="false" customWidth="true" hidden="false" outlineLevel="0" max="19" min="19" style="0" width="9"/>
  </cols>
  <sheetData>
    <row r="1" customFormat="false" ht="15" hidden="false" customHeight="true" outlineLevel="0" collapsed="false">
      <c r="A1" s="17"/>
      <c r="B1" s="17"/>
      <c r="C1" s="17"/>
      <c r="D1" s="17"/>
      <c r="E1" s="17"/>
      <c r="F1" s="17"/>
      <c r="G1" s="17"/>
      <c r="H1" s="17"/>
      <c r="I1" s="17"/>
      <c r="J1" s="17"/>
      <c r="L1" s="7"/>
      <c r="M1" s="7"/>
      <c r="N1" s="7"/>
      <c r="O1" s="7"/>
      <c r="P1" s="64"/>
      <c r="Q1" s="64"/>
      <c r="R1" s="7"/>
      <c r="S1" s="7"/>
    </row>
    <row r="2" customFormat="false" ht="15" hidden="false" customHeight="true" outlineLevel="0" collapsed="false">
      <c r="A2" s="18" t="str">
        <f aca="false">INSTRUÇÕES!A2</f>
        <v>PROCURADORIA GERAL DA REPÚBLICA</v>
      </c>
      <c r="B2" s="18"/>
      <c r="C2" s="18"/>
      <c r="D2" s="18"/>
      <c r="E2" s="18"/>
      <c r="F2" s="18"/>
      <c r="G2" s="18"/>
      <c r="H2" s="18"/>
      <c r="I2" s="18"/>
      <c r="J2" s="18"/>
      <c r="L2" s="7"/>
      <c r="M2" s="7"/>
      <c r="N2" s="7"/>
      <c r="O2" s="7"/>
      <c r="R2" s="7"/>
      <c r="S2" s="7"/>
    </row>
    <row r="3" customFormat="false" ht="15" hidden="false" customHeight="true" outlineLevel="0" collapsed="false">
      <c r="A3" s="18" t="str">
        <f aca="false">INSTRUÇÕES!A3</f>
        <v>SECRETARIA DE ENGENHARIA E ARQUITETURA</v>
      </c>
      <c r="B3" s="18"/>
      <c r="C3" s="18"/>
      <c r="D3" s="18"/>
      <c r="E3" s="18"/>
      <c r="F3" s="18"/>
      <c r="G3" s="18"/>
      <c r="H3" s="18"/>
      <c r="I3" s="18"/>
      <c r="J3" s="18"/>
      <c r="L3" s="7"/>
      <c r="M3" s="7"/>
      <c r="N3" s="7"/>
      <c r="O3" s="7"/>
      <c r="P3" s="64"/>
      <c r="Q3" s="64"/>
      <c r="R3" s="7"/>
      <c r="S3" s="7"/>
    </row>
    <row r="4" customFormat="false" ht="15" hidden="false" customHeight="true" outlineLevel="0" collapsed="false">
      <c r="A4" s="18"/>
      <c r="B4" s="18"/>
      <c r="C4" s="18"/>
      <c r="D4" s="18"/>
      <c r="E4" s="18"/>
      <c r="F4" s="18"/>
      <c r="G4" s="18"/>
      <c r="H4" s="18"/>
      <c r="I4" s="18"/>
      <c r="J4" s="18"/>
      <c r="L4" s="7"/>
      <c r="M4" s="7"/>
      <c r="N4" s="7"/>
      <c r="O4" s="7"/>
      <c r="R4" s="7"/>
      <c r="S4" s="7"/>
    </row>
    <row r="5" customFormat="false" ht="15" hidden="false" customHeight="true" outlineLevel="0" collapsed="false">
      <c r="A5" s="18" t="str">
        <f aca="false">INSTRUÇÕES!A6</f>
        <v>OBRA: PR/PE - REFORMA DO MEZANINO E PAVIMENTOS SUPERIORES - 2025</v>
      </c>
      <c r="B5" s="18"/>
      <c r="C5" s="18"/>
      <c r="D5" s="18"/>
      <c r="E5" s="18"/>
      <c r="F5" s="18"/>
      <c r="G5" s="18"/>
      <c r="H5" s="18"/>
      <c r="I5" s="18"/>
      <c r="J5" s="18"/>
      <c r="L5" s="7"/>
      <c r="M5" s="7"/>
      <c r="N5" s="7"/>
      <c r="O5" s="7"/>
      <c r="P5" s="64"/>
      <c r="Q5" s="64"/>
      <c r="R5" s="7"/>
      <c r="S5" s="7"/>
    </row>
    <row r="6" customFormat="false" ht="24.75" hidden="false" customHeight="true" outlineLevel="0" collapsed="false">
      <c r="A6" s="65" t="s">
        <v>1305</v>
      </c>
      <c r="B6" s="65"/>
      <c r="C6" s="65"/>
      <c r="D6" s="65"/>
      <c r="E6" s="65"/>
      <c r="F6" s="65"/>
      <c r="G6" s="65"/>
      <c r="H6" s="65"/>
      <c r="I6" s="65"/>
      <c r="J6" s="65"/>
      <c r="L6" s="7"/>
      <c r="M6" s="7"/>
      <c r="N6" s="7"/>
      <c r="O6" s="7"/>
      <c r="P6" s="105"/>
      <c r="Q6" s="7"/>
      <c r="R6" s="7"/>
      <c r="S6" s="7"/>
    </row>
    <row r="7" customFormat="false" ht="15" hidden="false" customHeight="true" outlineLevel="0" collapsed="false">
      <c r="A7" s="21"/>
      <c r="B7" s="21"/>
      <c r="C7" s="21"/>
      <c r="D7" s="21"/>
      <c r="E7" s="21"/>
      <c r="F7" s="21"/>
      <c r="G7" s="21"/>
      <c r="H7" s="21"/>
      <c r="I7" s="21"/>
      <c r="J7" s="21"/>
      <c r="L7" s="7"/>
      <c r="M7" s="7"/>
      <c r="N7" s="7"/>
      <c r="O7" s="7"/>
      <c r="P7" s="105"/>
      <c r="Q7" s="7"/>
      <c r="R7" s="7"/>
      <c r="S7" s="7"/>
    </row>
    <row r="8" customFormat="false" ht="15" hidden="false" customHeight="true" outlineLevel="0" collapsed="false">
      <c r="A8" s="21"/>
      <c r="B8" s="21"/>
      <c r="C8" s="21"/>
      <c r="D8" s="21"/>
      <c r="E8" s="22" t="str">
        <f aca="false">SINTÉTICA!$E$8</f>
        <v>LEIS SOCIAIS NÃO DESONERADAS - REFERÊNCIA HORISTA SINAPI: LS</v>
      </c>
      <c r="F8" s="22"/>
      <c r="G8" s="22"/>
      <c r="H8" s="22"/>
      <c r="I8" s="22"/>
      <c r="J8" s="23" t="n">
        <f aca="false">SINTÉTICA!$J$8</f>
        <v>1.1384</v>
      </c>
      <c r="L8" s="7"/>
      <c r="M8" s="7"/>
      <c r="N8" s="7"/>
      <c r="O8" s="7"/>
      <c r="P8" s="105"/>
      <c r="Q8" s="7"/>
      <c r="R8" s="7"/>
      <c r="S8" s="7"/>
    </row>
    <row r="9" customFormat="false" ht="15" hidden="false" customHeight="true" outlineLevel="0" collapsed="false">
      <c r="A9" s="21"/>
      <c r="B9" s="21"/>
      <c r="C9" s="21"/>
      <c r="D9" s="21"/>
      <c r="E9" s="22" t="str">
        <f aca="false">SINTÉTICA!$E$9</f>
        <v>BENEFÍCIOS E DESPESAS INDIRETAS: BDI</v>
      </c>
      <c r="F9" s="22"/>
      <c r="G9" s="22"/>
      <c r="H9" s="22"/>
      <c r="I9" s="22"/>
      <c r="J9" s="106" t="n">
        <f aca="false">BDI!D23</f>
        <v>0.2126</v>
      </c>
      <c r="L9" s="7"/>
      <c r="M9" s="7"/>
      <c r="N9" s="7"/>
      <c r="O9" s="7"/>
      <c r="P9" s="105"/>
      <c r="Q9" s="7"/>
      <c r="R9" s="7"/>
      <c r="S9" s="7"/>
    </row>
    <row r="10" customFormat="false" ht="15" hidden="false" customHeight="true" outlineLevel="0" collapsed="false">
      <c r="A10" s="21"/>
      <c r="B10" s="21"/>
      <c r="C10" s="21"/>
      <c r="D10" s="21"/>
      <c r="E10" s="22" t="str">
        <f aca="false">SINTÉTICA!$E$10</f>
        <v>REFERÊNCIA: SINAPI - PE - 02/25 (NÃO DESONERADA)</v>
      </c>
      <c r="F10" s="22"/>
      <c r="G10" s="22"/>
      <c r="H10" s="22"/>
      <c r="I10" s="22"/>
      <c r="J10" s="63"/>
      <c r="L10" s="7"/>
      <c r="M10" s="7"/>
      <c r="N10" s="7"/>
      <c r="O10" s="7"/>
      <c r="P10" s="105"/>
      <c r="Q10" s="7"/>
      <c r="R10" s="7"/>
      <c r="S10" s="7"/>
    </row>
    <row r="11" customFormat="false" ht="15" hidden="false" customHeight="true" outlineLevel="0" collapsed="false">
      <c r="A11" s="67"/>
      <c r="B11" s="67"/>
      <c r="C11" s="67"/>
      <c r="D11" s="67"/>
      <c r="E11" s="67"/>
      <c r="F11" s="67"/>
      <c r="G11" s="67"/>
      <c r="H11" s="67"/>
      <c r="I11" s="67"/>
      <c r="J11" s="67"/>
      <c r="L11" s="62"/>
      <c r="M11" s="62"/>
      <c r="N11" s="62"/>
      <c r="O11" s="62"/>
      <c r="P11" s="62"/>
      <c r="Q11" s="62"/>
      <c r="R11" s="62"/>
      <c r="S11" s="62"/>
    </row>
    <row r="12" customFormat="false" ht="26.2" hidden="false" customHeight="false" outlineLevel="0" collapsed="false">
      <c r="A12" s="68" t="s">
        <v>542</v>
      </c>
      <c r="B12" s="68" t="s">
        <v>18</v>
      </c>
      <c r="C12" s="68" t="s">
        <v>19</v>
      </c>
      <c r="D12" s="68" t="s">
        <v>20</v>
      </c>
      <c r="E12" s="68" t="s">
        <v>542</v>
      </c>
      <c r="F12" s="68"/>
      <c r="G12" s="68" t="s">
        <v>21</v>
      </c>
      <c r="H12" s="68" t="s">
        <v>22</v>
      </c>
      <c r="I12" s="26" t="s">
        <v>23</v>
      </c>
      <c r="J12" s="26" t="s">
        <v>1306</v>
      </c>
      <c r="L12" s="69" t="s">
        <v>545</v>
      </c>
      <c r="M12" s="70" t="s">
        <v>546</v>
      </c>
      <c r="N12" s="70" t="s">
        <v>547</v>
      </c>
      <c r="O12" s="70" t="s">
        <v>548</v>
      </c>
      <c r="P12" s="71" t="s">
        <v>549</v>
      </c>
      <c r="Q12" s="70" t="s">
        <v>550</v>
      </c>
      <c r="R12" s="72" t="s">
        <v>551</v>
      </c>
      <c r="S12" s="62"/>
    </row>
    <row r="13" customFormat="false" ht="14.25" hidden="false" customHeight="false" outlineLevel="0" collapsed="false">
      <c r="A13" s="107"/>
      <c r="B13" s="107"/>
      <c r="C13" s="107"/>
      <c r="D13" s="107"/>
      <c r="E13" s="107"/>
      <c r="F13" s="107"/>
      <c r="G13" s="107"/>
      <c r="H13" s="107"/>
      <c r="I13" s="107"/>
      <c r="J13" s="107"/>
      <c r="S13" s="108"/>
    </row>
    <row r="14" customFormat="false" ht="14.25" hidden="true" customHeight="true" outlineLevel="0" collapsed="false">
      <c r="A14" s="109" t="s">
        <v>1307</v>
      </c>
      <c r="B14" s="109"/>
      <c r="C14" s="109"/>
      <c r="D14" s="109"/>
      <c r="E14" s="109"/>
      <c r="F14" s="109"/>
      <c r="G14" s="109"/>
      <c r="H14" s="109"/>
      <c r="I14" s="109"/>
      <c r="J14" s="109"/>
      <c r="L14" s="62" t="n">
        <v>1</v>
      </c>
      <c r="M14" s="78" t="str">
        <f aca="false">IF(OR(A14="Insumo",A14="Composição Auxiliar"),J14,"")</f>
        <v/>
      </c>
      <c r="N14" s="79" t="str">
        <f aca="false">IF(E14="Mão de Obra",J14,"")</f>
        <v/>
      </c>
      <c r="O14" s="79" t="str">
        <f aca="false">IF(N14&lt;&gt;"","",M14)</f>
        <v/>
      </c>
      <c r="P14" s="80" t="str">
        <f aca="false">IF(A14="Composição",B14,"")</f>
        <v/>
      </c>
      <c r="Q14" s="79" t="str">
        <f aca="false">IF(P14&lt;&gt;"",SUMIF(L14:L114,L14,N14:N114),"")</f>
        <v/>
      </c>
      <c r="R14" s="79" t="str">
        <f aca="false">IF(P14&lt;&gt;"",SUMIF(L14:L114,L14,O14:O114),"")</f>
        <v/>
      </c>
      <c r="S14" s="7"/>
    </row>
    <row r="15" customFormat="false" ht="14.25" hidden="true" customHeight="true" outlineLevel="0" collapsed="false">
      <c r="A15" s="81" t="s">
        <v>32</v>
      </c>
      <c r="B15" s="82" t="s">
        <v>552</v>
      </c>
      <c r="C15" s="81" t="s">
        <v>553</v>
      </c>
      <c r="D15" s="81" t="s">
        <v>554</v>
      </c>
      <c r="E15" s="81" t="s">
        <v>555</v>
      </c>
      <c r="F15" s="81"/>
      <c r="G15" s="83" t="s">
        <v>556</v>
      </c>
      <c r="H15" s="82" t="s">
        <v>557</v>
      </c>
      <c r="I15" s="82" t="s">
        <v>558</v>
      </c>
      <c r="J15" s="82" t="s">
        <v>559</v>
      </c>
      <c r="L15" s="62" t="n">
        <f aca="false">IF(AND(A16&lt;&gt;"",A15=""),L14+1,L14)</f>
        <v>1</v>
      </c>
      <c r="M15" s="78" t="str">
        <f aca="false">IF(OR(A15="Insumo",A15="Composição Auxiliar"),J15,"")</f>
        <v/>
      </c>
      <c r="N15" s="79" t="str">
        <f aca="false">IF(E15="Mão de Obra",J15,"")</f>
        <v/>
      </c>
      <c r="O15" s="79" t="str">
        <f aca="false">IF(N15&lt;&gt;"","",M15)</f>
        <v/>
      </c>
      <c r="P15" s="80" t="str">
        <f aca="false">IF(A15="Composição",B15,"")</f>
        <v/>
      </c>
      <c r="Q15" s="79" t="str">
        <f aca="false">IF(P15&lt;&gt;"",SUMIF(L15:L115,L15,N15:N115),"")</f>
        <v/>
      </c>
      <c r="R15" s="79" t="str">
        <f aca="false">IF(P15&lt;&gt;"",SUMIF(L15:L115,L15,O15:O115),"")</f>
        <v/>
      </c>
      <c r="S15" s="7"/>
    </row>
    <row r="16" customFormat="false" ht="23.1" hidden="true" customHeight="true" outlineLevel="0" collapsed="false">
      <c r="A16" s="84" t="s">
        <v>560</v>
      </c>
      <c r="B16" s="85" t="s">
        <v>33</v>
      </c>
      <c r="C16" s="84" t="s">
        <v>561</v>
      </c>
      <c r="D16" s="84" t="s">
        <v>562</v>
      </c>
      <c r="E16" s="84" t="s">
        <v>563</v>
      </c>
      <c r="F16" s="84"/>
      <c r="G16" s="86" t="s">
        <v>564</v>
      </c>
      <c r="H16" s="87" t="n">
        <v>1</v>
      </c>
      <c r="I16" s="88" t="n">
        <f aca="false">SUMIF(L:L,$L16,M:M)</f>
        <v>465.75</v>
      </c>
      <c r="J16" s="88" t="n">
        <f aca="false">TRUNC(H16*I16,2)</f>
        <v>465.75</v>
      </c>
      <c r="K16" s="110"/>
      <c r="L16" s="62" t="n">
        <f aca="false">IF(AND(A17&lt;&gt;"",A16=""),L15+1,L15)</f>
        <v>1</v>
      </c>
      <c r="M16" s="78" t="str">
        <f aca="false">IF(OR(A16="Insumo",A16="Composição Auxiliar"),J16,"")</f>
        <v/>
      </c>
      <c r="N16" s="79" t="str">
        <f aca="false">IF(E16="Mão de Obra",J16,"")</f>
        <v/>
      </c>
      <c r="O16" s="79" t="str">
        <f aca="false">IF(N16&lt;&gt;"","",M16)</f>
        <v/>
      </c>
      <c r="P16" s="80" t="str">
        <f aca="false">IF(A16="Composição",B16,"")</f>
        <v> 103689 </v>
      </c>
      <c r="Q16" s="79" t="n">
        <f aca="false">IF(P16&lt;&gt;"",SUMIF(L16:L116,L16,N16:N116),"")</f>
        <v>0</v>
      </c>
      <c r="R16" s="79" t="n">
        <f aca="false">IF(P16&lt;&gt;"",SUMIF(L16:L116,L16,O16:O116),"")</f>
        <v>465.75</v>
      </c>
      <c r="S16" s="7"/>
    </row>
    <row r="17" customFormat="false" ht="23.1" hidden="true" customHeight="true" outlineLevel="0" collapsed="false">
      <c r="A17" s="89" t="s">
        <v>565</v>
      </c>
      <c r="B17" s="90" t="s">
        <v>566</v>
      </c>
      <c r="C17" s="89" t="s">
        <v>561</v>
      </c>
      <c r="D17" s="89" t="s">
        <v>567</v>
      </c>
      <c r="E17" s="89" t="s">
        <v>568</v>
      </c>
      <c r="F17" s="89"/>
      <c r="G17" s="91" t="s">
        <v>569</v>
      </c>
      <c r="H17" s="92" t="n">
        <v>0.3729</v>
      </c>
      <c r="I17" s="93" t="n">
        <f aca="false">SUMIFS(J:J,A:A,"Composição",B:B,$B17)</f>
        <v>27.92</v>
      </c>
      <c r="J17" s="93" t="n">
        <f aca="false">TRUNC(H17*I17,2)</f>
        <v>10.41</v>
      </c>
      <c r="K17" s="111"/>
      <c r="L17" s="62" t="n">
        <f aca="false">IF(AND(A18&lt;&gt;"",A17=""),L16+1,L16)</f>
        <v>1</v>
      </c>
      <c r="M17" s="78" t="n">
        <f aca="false">IF(OR(A17="Insumo",A17="Composição Auxiliar"),J17,"")</f>
        <v>10.41</v>
      </c>
      <c r="N17" s="79" t="str">
        <f aca="false">IF(E17="Mão de Obra",J17,"")</f>
        <v/>
      </c>
      <c r="O17" s="79" t="n">
        <f aca="false">IF(N17&lt;&gt;"","",M17)</f>
        <v>10.41</v>
      </c>
      <c r="P17" s="80" t="str">
        <f aca="false">IF(A17="Composição",B17,"")</f>
        <v/>
      </c>
      <c r="Q17" s="79" t="str">
        <f aca="false">IF(P17&lt;&gt;"",SUMIF(L17:L117,L17,N17:N117),"")</f>
        <v/>
      </c>
      <c r="R17" s="79" t="str">
        <f aca="false">IF(P17&lt;&gt;"",SUMIF(L17:L117,L17,O17:O117),"")</f>
        <v/>
      </c>
      <c r="S17" s="7"/>
    </row>
    <row r="18" customFormat="false" ht="23.1" hidden="true" customHeight="true" outlineLevel="0" collapsed="false">
      <c r="A18" s="89" t="s">
        <v>565</v>
      </c>
      <c r="B18" s="90" t="s">
        <v>570</v>
      </c>
      <c r="C18" s="89" t="s">
        <v>561</v>
      </c>
      <c r="D18" s="89" t="s">
        <v>571</v>
      </c>
      <c r="E18" s="89" t="s">
        <v>572</v>
      </c>
      <c r="F18" s="89"/>
      <c r="G18" s="91" t="s">
        <v>564</v>
      </c>
      <c r="H18" s="92" t="n">
        <v>0.5</v>
      </c>
      <c r="I18" s="93" t="n">
        <f aca="false">SUMIFS(J:J,A:A,"Composição",B:B,$B18)</f>
        <v>23.54</v>
      </c>
      <c r="J18" s="93" t="n">
        <f aca="false">TRUNC(H18*I18,2)</f>
        <v>11.77</v>
      </c>
      <c r="K18" s="111"/>
      <c r="L18" s="62" t="n">
        <f aca="false">IF(AND(A19&lt;&gt;"",A18=""),L17+1,L17)</f>
        <v>1</v>
      </c>
      <c r="M18" s="78" t="n">
        <f aca="false">IF(OR(A18="Insumo",A18="Composição Auxiliar"),J18,"")</f>
        <v>11.77</v>
      </c>
      <c r="N18" s="79" t="str">
        <f aca="false">IF(E18="Mão de Obra",J18,"")</f>
        <v/>
      </c>
      <c r="O18" s="79" t="n">
        <f aca="false">IF(N18&lt;&gt;"","",M18)</f>
        <v>11.77</v>
      </c>
      <c r="P18" s="80" t="str">
        <f aca="false">IF(A18="Composição",B18,"")</f>
        <v/>
      </c>
      <c r="Q18" s="79" t="str">
        <f aca="false">IF(P18&lt;&gt;"",SUMIF(L18:L118,L18,N18:N118),"")</f>
        <v/>
      </c>
      <c r="R18" s="79" t="str">
        <f aca="false">IF(P18&lt;&gt;"",SUMIF(L18:L118,L18,O18:O118),"")</f>
        <v/>
      </c>
      <c r="S18" s="7"/>
    </row>
    <row r="19" customFormat="false" ht="23.1" hidden="true" customHeight="true" outlineLevel="0" collapsed="false">
      <c r="A19" s="89" t="s">
        <v>565</v>
      </c>
      <c r="B19" s="90" t="s">
        <v>573</v>
      </c>
      <c r="C19" s="89" t="s">
        <v>561</v>
      </c>
      <c r="D19" s="89" t="s">
        <v>574</v>
      </c>
      <c r="E19" s="89" t="s">
        <v>568</v>
      </c>
      <c r="F19" s="89"/>
      <c r="G19" s="91" t="s">
        <v>569</v>
      </c>
      <c r="H19" s="92" t="n">
        <v>1.1186</v>
      </c>
      <c r="I19" s="93" t="n">
        <f aca="false">SUMIFS(J:J,A:A,"Composição",B:B,$B19)</f>
        <v>22.95</v>
      </c>
      <c r="J19" s="93" t="n">
        <f aca="false">TRUNC(H19*I19,2)</f>
        <v>25.67</v>
      </c>
      <c r="K19" s="111"/>
      <c r="L19" s="62" t="n">
        <f aca="false">IF(AND(A20&lt;&gt;"",A19=""),L18+1,L18)</f>
        <v>1</v>
      </c>
      <c r="M19" s="78" t="n">
        <f aca="false">IF(OR(A19="Insumo",A19="Composição Auxiliar"),J19,"")</f>
        <v>25.67</v>
      </c>
      <c r="N19" s="79" t="str">
        <f aca="false">IF(E19="Mão de Obra",J19,"")</f>
        <v/>
      </c>
      <c r="O19" s="79" t="n">
        <f aca="false">IF(N19&lt;&gt;"","",M19)</f>
        <v>25.67</v>
      </c>
      <c r="P19" s="80" t="str">
        <f aca="false">IF(A19="Composição",B19,"")</f>
        <v/>
      </c>
      <c r="Q19" s="79" t="str">
        <f aca="false">IF(P19&lt;&gt;"",SUMIF(L19:L119,L19,N19:N119),"")</f>
        <v/>
      </c>
      <c r="R19" s="79" t="str">
        <f aca="false">IF(P19&lt;&gt;"",SUMIF(L19:L119,L19,O19:O119),"")</f>
        <v/>
      </c>
      <c r="S19" s="7"/>
    </row>
    <row r="20" customFormat="false" ht="12.8" hidden="true" customHeight="false" outlineLevel="0" collapsed="false">
      <c r="A20" s="94" t="s">
        <v>575</v>
      </c>
      <c r="B20" s="95" t="s">
        <v>576</v>
      </c>
      <c r="C20" s="94" t="str">
        <f aca="false">VLOOKUP(B20,INSUMOS!$A:$I,2,FALSE())</f>
        <v>SINAPI</v>
      </c>
      <c r="D20" s="94" t="str">
        <f aca="false">VLOOKUP(B20,INSUMOS!$A:$I,3,FALSE())</f>
        <v>PREGO DE ACO POLIDO COM CABECA 10 X 10 (7/8 X 17)</v>
      </c>
      <c r="E20" s="94" t="str">
        <f aca="false">VLOOKUP(B20,INSUMOS!$A:$I,4,FALSE())</f>
        <v>Material</v>
      </c>
      <c r="F20" s="94"/>
      <c r="G20" s="96" t="str">
        <f aca="false">VLOOKUP(B20,INSUMOS!$A:$I,5,FALSE())</f>
        <v>KG</v>
      </c>
      <c r="H20" s="97" t="n">
        <v>0.0113</v>
      </c>
      <c r="I20" s="98" t="n">
        <f aca="false">VLOOKUP(B20,INSUMOS!$A:$I,8,FALSE())</f>
        <v>30.38</v>
      </c>
      <c r="J20" s="98" t="n">
        <f aca="false">TRUNC(H20*I20,2)</f>
        <v>0.34</v>
      </c>
      <c r="K20" s="111"/>
      <c r="L20" s="62" t="n">
        <f aca="false">IF(AND(A21&lt;&gt;"",A20=""),L19+1,L19)</f>
        <v>1</v>
      </c>
      <c r="M20" s="78" t="n">
        <f aca="false">IF(OR(A20="Insumo",A20="Composição Auxiliar"),J20,"")</f>
        <v>0.34</v>
      </c>
      <c r="N20" s="79" t="str">
        <f aca="false">IF(E20="Mão de Obra",J20,"")</f>
        <v/>
      </c>
      <c r="O20" s="79" t="n">
        <f aca="false">IF(N20&lt;&gt;"","",M20)</f>
        <v>0.34</v>
      </c>
      <c r="P20" s="80" t="str">
        <f aca="false">IF(A20="Composição",B20,"")</f>
        <v/>
      </c>
      <c r="Q20" s="79" t="str">
        <f aca="false">IF(P20&lt;&gt;"",SUMIF(L20:L120,L20,N20:N120),"")</f>
        <v/>
      </c>
      <c r="R20" s="79" t="str">
        <f aca="false">IF(P20&lt;&gt;"",SUMIF(L20:L120,L20,O20:O120),"")</f>
        <v/>
      </c>
      <c r="S20" s="7"/>
    </row>
    <row r="21" customFormat="false" ht="23.1" hidden="true" customHeight="false" outlineLevel="0" collapsed="false">
      <c r="A21" s="94" t="s">
        <v>575</v>
      </c>
      <c r="B21" s="95" t="s">
        <v>577</v>
      </c>
      <c r="C21" s="94" t="str">
        <f aca="false">VLOOKUP(B21,INSUMOS!$A:$I,2,FALSE())</f>
        <v>SINAPI</v>
      </c>
      <c r="D21" s="94" t="str">
        <f aca="false">VLOOKUP(B21,INSUMOS!$A:$I,3,FALSE())</f>
        <v>PLACA DE OBRA (PARA CONSTRUCAO CIVIL) EM CHAPA GALVANIZADA *N. 22*, ADESIVADA, DE *2,4 X 1,2* M (SEM POSTES PARA FIXACAO)</v>
      </c>
      <c r="E21" s="94" t="str">
        <f aca="false">VLOOKUP(B21,INSUMOS!$A:$I,4,FALSE())</f>
        <v>Material</v>
      </c>
      <c r="F21" s="94"/>
      <c r="G21" s="96" t="str">
        <f aca="false">VLOOKUP(B21,INSUMOS!$A:$I,5,FALSE())</f>
        <v>m²</v>
      </c>
      <c r="H21" s="97" t="n">
        <v>1</v>
      </c>
      <c r="I21" s="98" t="n">
        <f aca="false">VLOOKUP(B21,INSUMOS!$A:$I,8,FALSE())</f>
        <v>400</v>
      </c>
      <c r="J21" s="98" t="n">
        <f aca="false">TRUNC(H21*I21,2)</f>
        <v>400</v>
      </c>
      <c r="K21" s="111"/>
      <c r="L21" s="62" t="n">
        <f aca="false">IF(AND(A22&lt;&gt;"",A21=""),L20+1,L20)</f>
        <v>1</v>
      </c>
      <c r="M21" s="78" t="n">
        <f aca="false">IF(OR(A21="Insumo",A21="Composição Auxiliar"),J21,"")</f>
        <v>400</v>
      </c>
      <c r="N21" s="79" t="str">
        <f aca="false">IF(E21="Mão de Obra",J21,"")</f>
        <v/>
      </c>
      <c r="O21" s="79" t="n">
        <f aca="false">IF(N21&lt;&gt;"","",M21)</f>
        <v>400</v>
      </c>
      <c r="P21" s="80" t="str">
        <f aca="false">IF(A21="Composição",B21,"")</f>
        <v/>
      </c>
      <c r="Q21" s="79" t="str">
        <f aca="false">IF(P21&lt;&gt;"",SUMIF(L21:L121,L21,N21:N121),"")</f>
        <v/>
      </c>
      <c r="R21" s="79" t="str">
        <f aca="false">IF(P21&lt;&gt;"",SUMIF(L21:L121,L21,O21:O121),"")</f>
        <v/>
      </c>
      <c r="S21" s="7"/>
    </row>
    <row r="22" customFormat="false" ht="12.8" hidden="true" customHeight="false" outlineLevel="0" collapsed="false">
      <c r="A22" s="94" t="s">
        <v>575</v>
      </c>
      <c r="B22" s="95" t="s">
        <v>578</v>
      </c>
      <c r="C22" s="94" t="str">
        <f aca="false">VLOOKUP(B22,INSUMOS!$A:$I,2,FALSE())</f>
        <v>SINAPI</v>
      </c>
      <c r="D22" s="94" t="str">
        <f aca="false">VLOOKUP(B22,INSUMOS!$A:$I,3,FALSE())</f>
        <v>PREGO DE ACO POLIDO COM CABECA 17 X 27 (2 1/2 X 11)</v>
      </c>
      <c r="E22" s="94" t="str">
        <f aca="false">VLOOKUP(B22,INSUMOS!$A:$I,4,FALSE())</f>
        <v>Material</v>
      </c>
      <c r="F22" s="94"/>
      <c r="G22" s="96" t="str">
        <f aca="false">VLOOKUP(B22,INSUMOS!$A:$I,5,FALSE())</f>
        <v>KG</v>
      </c>
      <c r="H22" s="97" t="n">
        <v>0.0132</v>
      </c>
      <c r="I22" s="98" t="n">
        <f aca="false">VLOOKUP(B22,INSUMOS!$A:$I,8,FALSE())</f>
        <v>16.28</v>
      </c>
      <c r="J22" s="98" t="n">
        <f aca="false">TRUNC(H22*I22,2)</f>
        <v>0.21</v>
      </c>
      <c r="K22" s="111"/>
      <c r="L22" s="62" t="n">
        <f aca="false">IF(AND(A23&lt;&gt;"",A22=""),L21+1,L21)</f>
        <v>1</v>
      </c>
      <c r="M22" s="78" t="n">
        <f aca="false">IF(OR(A22="Insumo",A22="Composição Auxiliar"),J22,"")</f>
        <v>0.21</v>
      </c>
      <c r="N22" s="79" t="str">
        <f aca="false">IF(E22="Mão de Obra",J22,"")</f>
        <v/>
      </c>
      <c r="O22" s="79" t="n">
        <f aca="false">IF(N22&lt;&gt;"","",M22)</f>
        <v>0.21</v>
      </c>
      <c r="P22" s="80" t="str">
        <f aca="false">IF(A22="Composição",B22,"")</f>
        <v/>
      </c>
      <c r="Q22" s="79" t="str">
        <f aca="false">IF(P22&lt;&gt;"",SUMIF(L22:L122,L22,N22:N122),"")</f>
        <v/>
      </c>
      <c r="R22" s="79" t="str">
        <f aca="false">IF(P22&lt;&gt;"",SUMIF(L22:L122,L22,O22:O122),"")</f>
        <v/>
      </c>
      <c r="S22" s="7"/>
    </row>
    <row r="23" customFormat="false" ht="23.1" hidden="true" customHeight="false" outlineLevel="0" collapsed="false">
      <c r="A23" s="94" t="s">
        <v>575</v>
      </c>
      <c r="B23" s="95" t="s">
        <v>579</v>
      </c>
      <c r="C23" s="94" t="str">
        <f aca="false">VLOOKUP(B23,INSUMOS!$A:$I,2,FALSE())</f>
        <v>SINAPI</v>
      </c>
      <c r="D23" s="94" t="str">
        <f aca="false">VLOOKUP(B23,INSUMOS!$A:$I,3,FALSE())</f>
        <v>SARRAFO *2,5 X 10* CM EM PINUS, MISTA OU EQUIVALENTE DA REGIAO - BRUTA</v>
      </c>
      <c r="E23" s="94" t="str">
        <f aca="false">VLOOKUP(B23,INSUMOS!$A:$I,4,FALSE())</f>
        <v>Material</v>
      </c>
      <c r="F23" s="94"/>
      <c r="G23" s="96" t="str">
        <f aca="false">VLOOKUP(B23,INSUMOS!$A:$I,5,FALSE())</f>
        <v>M</v>
      </c>
      <c r="H23" s="97" t="n">
        <v>3.2083</v>
      </c>
      <c r="I23" s="98" t="n">
        <f aca="false">VLOOKUP(B23,INSUMOS!$A:$I,8,FALSE())</f>
        <v>5.41</v>
      </c>
      <c r="J23" s="98" t="n">
        <f aca="false">TRUNC(H23*I23,2)</f>
        <v>17.35</v>
      </c>
      <c r="K23" s="111"/>
      <c r="L23" s="62" t="n">
        <f aca="false">IF(AND(A24&lt;&gt;"",A23=""),L22+1,L22)</f>
        <v>1</v>
      </c>
      <c r="M23" s="78" t="n">
        <f aca="false">IF(OR(A23="Insumo",A23="Composição Auxiliar"),J23,"")</f>
        <v>17.35</v>
      </c>
      <c r="N23" s="79" t="str">
        <f aca="false">IF(E23="Mão de Obra",J23,"")</f>
        <v/>
      </c>
      <c r="O23" s="79" t="n">
        <f aca="false">IF(N23&lt;&gt;"","",M23)</f>
        <v>17.35</v>
      </c>
      <c r="P23" s="80" t="str">
        <f aca="false">IF(A23="Composição",B23,"")</f>
        <v/>
      </c>
      <c r="Q23" s="79" t="str">
        <f aca="false">IF(P23&lt;&gt;"",SUMIF(L23:L123,L23,N23:N123),"")</f>
        <v/>
      </c>
      <c r="R23" s="79" t="str">
        <f aca="false">IF(P23&lt;&gt;"",SUMIF(L23:L123,L23,O23:O123),"")</f>
        <v/>
      </c>
      <c r="S23" s="7"/>
    </row>
    <row r="24" customFormat="false" ht="12.8" hidden="true" customHeight="false" outlineLevel="0" collapsed="false">
      <c r="A24" s="99"/>
      <c r="B24" s="99"/>
      <c r="C24" s="99"/>
      <c r="D24" s="99"/>
      <c r="E24" s="99"/>
      <c r="F24" s="100"/>
      <c r="G24" s="99"/>
      <c r="H24" s="100"/>
      <c r="I24" s="99"/>
      <c r="J24" s="100"/>
      <c r="K24" s="111"/>
      <c r="L24" s="62" t="n">
        <f aca="false">IF(AND(A25&lt;&gt;"",A24=""),L23+1,L23)</f>
        <v>1</v>
      </c>
      <c r="M24" s="78" t="str">
        <f aca="false">IF(OR(A24="Insumo",A24="Composição Auxiliar"),J24,"")</f>
        <v/>
      </c>
      <c r="N24" s="79" t="str">
        <f aca="false">IF(E24="Mão de Obra",J24,"")</f>
        <v/>
      </c>
      <c r="O24" s="79" t="str">
        <f aca="false">IF(N24&lt;&gt;"","",M24)</f>
        <v/>
      </c>
      <c r="P24" s="80" t="str">
        <f aca="false">IF(A24="Composição",B24,"")</f>
        <v/>
      </c>
      <c r="Q24" s="79" t="str">
        <f aca="false">IF(P24&lt;&gt;"",SUMIF(L24:L124,L24,N24:N124),"")</f>
        <v/>
      </c>
      <c r="R24" s="79" t="str">
        <f aca="false">IF(P24&lt;&gt;"",SUMIF(L24:L124,L24,O24:O124),"")</f>
        <v/>
      </c>
      <c r="S24" s="7"/>
    </row>
    <row r="25" customFormat="false" ht="12.8" hidden="true" customHeight="false" outlineLevel="0" collapsed="false">
      <c r="A25" s="99"/>
      <c r="B25" s="99"/>
      <c r="C25" s="99"/>
      <c r="D25" s="99"/>
      <c r="E25" s="99"/>
      <c r="F25" s="100"/>
      <c r="G25" s="99"/>
      <c r="H25" s="99"/>
      <c r="I25" s="99"/>
      <c r="J25" s="100"/>
      <c r="K25" s="111"/>
      <c r="L25" s="62" t="n">
        <f aca="false">IF(AND(A26&lt;&gt;"",A25=""),L24+1,L24)</f>
        <v>1</v>
      </c>
      <c r="M25" s="78" t="str">
        <f aca="false">IF(OR(A25="Insumo",A25="Composição Auxiliar"),J25,"")</f>
        <v/>
      </c>
      <c r="N25" s="79" t="str">
        <f aca="false">IF(E25="Mão de Obra",J25,"")</f>
        <v/>
      </c>
      <c r="O25" s="79" t="str">
        <f aca="false">IF(N25&lt;&gt;"","",M25)</f>
        <v/>
      </c>
      <c r="P25" s="80" t="str">
        <f aca="false">IF(A25="Composição",B25,"")</f>
        <v/>
      </c>
      <c r="Q25" s="79" t="str">
        <f aca="false">IF(P25&lt;&gt;"",SUMIF(L25:L125,L25,N25:N125),"")</f>
        <v/>
      </c>
      <c r="R25" s="79" t="str">
        <f aca="false">IF(P25&lt;&gt;"",SUMIF(L25:L125,L25,O25:O125),"")</f>
        <v/>
      </c>
      <c r="S25" s="7"/>
    </row>
    <row r="26" customFormat="false" ht="12.8" hidden="true" customHeight="false" outlineLevel="0" collapsed="false">
      <c r="A26" s="104"/>
      <c r="B26" s="104"/>
      <c r="C26" s="104"/>
      <c r="D26" s="104"/>
      <c r="E26" s="104"/>
      <c r="F26" s="104"/>
      <c r="G26" s="104"/>
      <c r="H26" s="104"/>
      <c r="I26" s="104"/>
      <c r="J26" s="104"/>
      <c r="K26" s="111"/>
      <c r="L26" s="62" t="n">
        <f aca="false">IF(AND(A27&lt;&gt;"",A26=""),L25+1,L25)</f>
        <v>2</v>
      </c>
      <c r="M26" s="78" t="str">
        <f aca="false">IF(OR(A26="Insumo",A26="Composição Auxiliar"),J26,"")</f>
        <v/>
      </c>
      <c r="N26" s="79" t="str">
        <f aca="false">IF(E26="Mão de Obra",J26,"")</f>
        <v/>
      </c>
      <c r="O26" s="79" t="str">
        <f aca="false">IF(N26&lt;&gt;"","",M26)</f>
        <v/>
      </c>
      <c r="P26" s="80" t="str">
        <f aca="false">IF(A26="Composição",B26,"")</f>
        <v/>
      </c>
      <c r="Q26" s="79" t="str">
        <f aca="false">IF(P26&lt;&gt;"",SUMIF(L26:L126,L26,N26:N126),"")</f>
        <v/>
      </c>
      <c r="R26" s="79" t="str">
        <f aca="false">IF(P26&lt;&gt;"",SUMIF(L26:L126,L26,O26:O126),"")</f>
        <v/>
      </c>
      <c r="S26" s="7"/>
    </row>
    <row r="27" customFormat="false" ht="14.25" hidden="true" customHeight="true" outlineLevel="0" collapsed="false">
      <c r="A27" s="81" t="s">
        <v>36</v>
      </c>
      <c r="B27" s="82" t="s">
        <v>552</v>
      </c>
      <c r="C27" s="81" t="s">
        <v>553</v>
      </c>
      <c r="D27" s="81" t="s">
        <v>554</v>
      </c>
      <c r="E27" s="81" t="s">
        <v>555</v>
      </c>
      <c r="F27" s="81"/>
      <c r="G27" s="83" t="s">
        <v>556</v>
      </c>
      <c r="H27" s="82" t="s">
        <v>557</v>
      </c>
      <c r="I27" s="82" t="s">
        <v>558</v>
      </c>
      <c r="J27" s="82" t="s">
        <v>559</v>
      </c>
      <c r="K27" s="111"/>
      <c r="L27" s="62" t="n">
        <f aca="false">IF(AND(A28&lt;&gt;"",A27=""),L26+1,L26)</f>
        <v>2</v>
      </c>
      <c r="M27" s="78" t="str">
        <f aca="false">IF(OR(A27="Insumo",A27="Composição Auxiliar"),J27,"")</f>
        <v/>
      </c>
      <c r="N27" s="79" t="str">
        <f aca="false">IF(E27="Mão de Obra",J27,"")</f>
        <v/>
      </c>
      <c r="O27" s="79" t="str">
        <f aca="false">IF(N27&lt;&gt;"","",M27)</f>
        <v/>
      </c>
      <c r="P27" s="80" t="str">
        <f aca="false">IF(A27="Composição",B27,"")</f>
        <v/>
      </c>
      <c r="Q27" s="79" t="str">
        <f aca="false">IF(P27&lt;&gt;"",SUMIF(L27:L127,L27,N27:N127),"")</f>
        <v/>
      </c>
      <c r="R27" s="79" t="str">
        <f aca="false">IF(P27&lt;&gt;"",SUMIF(L27:L127,L27,O27:O127),"")</f>
        <v/>
      </c>
      <c r="S27" s="7"/>
    </row>
    <row r="28" customFormat="false" ht="45.6" hidden="true" customHeight="true" outlineLevel="0" collapsed="false">
      <c r="A28" s="84" t="s">
        <v>560</v>
      </c>
      <c r="B28" s="85" t="s">
        <v>37</v>
      </c>
      <c r="C28" s="84" t="s">
        <v>584</v>
      </c>
      <c r="D28" s="84" t="s">
        <v>585</v>
      </c>
      <c r="E28" s="84" t="s">
        <v>586</v>
      </c>
      <c r="F28" s="84"/>
      <c r="G28" s="86" t="s">
        <v>587</v>
      </c>
      <c r="H28" s="87" t="n">
        <v>1</v>
      </c>
      <c r="I28" s="88" t="n">
        <f aca="false">SUMIF(L:L,$L28,M:M)</f>
        <v>979.74</v>
      </c>
      <c r="J28" s="88" t="n">
        <f aca="false">TRUNC(H28*I28,2)</f>
        <v>979.74</v>
      </c>
      <c r="K28" s="111"/>
      <c r="L28" s="62" t="n">
        <f aca="false">IF(AND(A29&lt;&gt;"",A28=""),L27+1,L27)</f>
        <v>2</v>
      </c>
      <c r="M28" s="78" t="str">
        <f aca="false">IF(OR(A28="Insumo",A28="Composição Auxiliar"),J28,"")</f>
        <v/>
      </c>
      <c r="N28" s="79" t="str">
        <f aca="false">IF(E28="Mão de Obra",J28,"")</f>
        <v/>
      </c>
      <c r="O28" s="79" t="str">
        <f aca="false">IF(N28&lt;&gt;"","",M28)</f>
        <v/>
      </c>
      <c r="P28" s="80" t="str">
        <f aca="false">IF(A28="Composição",B28,"")</f>
        <v> C-SEA-PRE-CANT-MOBILI-DESMOB-CONTAINE </v>
      </c>
      <c r="Q28" s="79" t="n">
        <f aca="false">IF(P28&lt;&gt;"",SUMIF(L28:L128,L28,N28:N128),"")</f>
        <v>0</v>
      </c>
      <c r="R28" s="79" t="n">
        <f aca="false">IF(P28&lt;&gt;"",SUMIF(L28:L128,L28,O28:O128),"")</f>
        <v>979.74</v>
      </c>
      <c r="S28" s="7"/>
    </row>
    <row r="29" customFormat="false" ht="45.6" hidden="true" customHeight="true" outlineLevel="0" collapsed="false">
      <c r="A29" s="89" t="s">
        <v>565</v>
      </c>
      <c r="B29" s="90" t="s">
        <v>588</v>
      </c>
      <c r="C29" s="89" t="s">
        <v>561</v>
      </c>
      <c r="D29" s="89" t="s">
        <v>589</v>
      </c>
      <c r="E29" s="89" t="s">
        <v>590</v>
      </c>
      <c r="F29" s="89"/>
      <c r="G29" s="91" t="s">
        <v>591</v>
      </c>
      <c r="H29" s="92" t="n">
        <v>2.44</v>
      </c>
      <c r="I29" s="93" t="n">
        <f aca="false">SUMIFS(J:J,A:A,"Composição",B:B,$B29)</f>
        <v>71.12</v>
      </c>
      <c r="J29" s="93" t="n">
        <f aca="false">TRUNC(H29*I29,2)</f>
        <v>173.53</v>
      </c>
      <c r="K29" s="111"/>
      <c r="L29" s="62" t="n">
        <f aca="false">IF(AND(A30&lt;&gt;"",A29=""),L28+1,L28)</f>
        <v>2</v>
      </c>
      <c r="M29" s="78" t="n">
        <f aca="false">IF(OR(A29="Insumo",A29="Composição Auxiliar"),J29,"")</f>
        <v>173.53</v>
      </c>
      <c r="N29" s="79" t="str">
        <f aca="false">IF(E29="Mão de Obra",J29,"")</f>
        <v/>
      </c>
      <c r="O29" s="79" t="n">
        <f aca="false">IF(N29&lt;&gt;"","",M29)</f>
        <v>173.53</v>
      </c>
      <c r="P29" s="80" t="str">
        <f aca="false">IF(A29="Composição",B29,"")</f>
        <v/>
      </c>
      <c r="Q29" s="79" t="str">
        <f aca="false">IF(P29&lt;&gt;"",SUMIF(L29:L129,L29,N29:N129),"")</f>
        <v/>
      </c>
      <c r="R29" s="79" t="str">
        <f aca="false">IF(P29&lt;&gt;"",SUMIF(L29:L129,L29,O29:O129),"")</f>
        <v/>
      </c>
      <c r="S29" s="7"/>
    </row>
    <row r="30" customFormat="false" ht="23.1" hidden="true" customHeight="true" outlineLevel="0" collapsed="false">
      <c r="A30" s="89" t="s">
        <v>565</v>
      </c>
      <c r="B30" s="90" t="s">
        <v>573</v>
      </c>
      <c r="C30" s="89" t="s">
        <v>561</v>
      </c>
      <c r="D30" s="89" t="s">
        <v>574</v>
      </c>
      <c r="E30" s="89" t="s">
        <v>568</v>
      </c>
      <c r="F30" s="89"/>
      <c r="G30" s="91" t="s">
        <v>569</v>
      </c>
      <c r="H30" s="92" t="n">
        <v>4.88</v>
      </c>
      <c r="I30" s="93" t="n">
        <f aca="false">SUMIFS(J:J,A:A,"Composição",B:B,$B30)</f>
        <v>22.95</v>
      </c>
      <c r="J30" s="93" t="n">
        <f aca="false">TRUNC(H30*I30,2)</f>
        <v>111.99</v>
      </c>
      <c r="K30" s="111"/>
      <c r="L30" s="62" t="n">
        <f aca="false">IF(AND(A31&lt;&gt;"",A30=""),L29+1,L29)</f>
        <v>2</v>
      </c>
      <c r="M30" s="78" t="n">
        <f aca="false">IF(OR(A30="Insumo",A30="Composição Auxiliar"),J30,"")</f>
        <v>111.99</v>
      </c>
      <c r="N30" s="79" t="str">
        <f aca="false">IF(E30="Mão de Obra",J30,"")</f>
        <v/>
      </c>
      <c r="O30" s="79" t="n">
        <f aca="false">IF(N30&lt;&gt;"","",M30)</f>
        <v>111.99</v>
      </c>
      <c r="P30" s="80" t="str">
        <f aca="false">IF(A30="Composição",B30,"")</f>
        <v/>
      </c>
      <c r="Q30" s="79" t="str">
        <f aca="false">IF(P30&lt;&gt;"",SUMIF(L30:L130,L30,N30:N130),"")</f>
        <v/>
      </c>
      <c r="R30" s="79" t="str">
        <f aca="false">IF(P30&lt;&gt;"",SUMIF(L30:L130,L30,O30:O130),"")</f>
        <v/>
      </c>
      <c r="S30" s="7"/>
    </row>
    <row r="31" customFormat="false" ht="45.6" hidden="true" customHeight="true" outlineLevel="0" collapsed="false">
      <c r="A31" s="89" t="s">
        <v>565</v>
      </c>
      <c r="B31" s="90" t="s">
        <v>592</v>
      </c>
      <c r="C31" s="89" t="s">
        <v>561</v>
      </c>
      <c r="D31" s="89" t="s">
        <v>593</v>
      </c>
      <c r="E31" s="89" t="s">
        <v>590</v>
      </c>
      <c r="F31" s="89"/>
      <c r="G31" s="91" t="s">
        <v>594</v>
      </c>
      <c r="H31" s="92" t="n">
        <v>2.44</v>
      </c>
      <c r="I31" s="93" t="n">
        <f aca="false">SUMIFS(J:J,A:A,"Composição",B:B,$B31)</f>
        <v>284.52</v>
      </c>
      <c r="J31" s="93" t="n">
        <f aca="false">TRUNC(H31*I31,2)</f>
        <v>694.22</v>
      </c>
      <c r="K31" s="111"/>
      <c r="L31" s="62" t="n">
        <f aca="false">IF(AND(A32&lt;&gt;"",A31=""),L30+1,L30)</f>
        <v>2</v>
      </c>
      <c r="M31" s="78" t="n">
        <f aca="false">IF(OR(A31="Insumo",A31="Composição Auxiliar"),J31,"")</f>
        <v>694.22</v>
      </c>
      <c r="N31" s="79" t="str">
        <f aca="false">IF(E31="Mão de Obra",J31,"")</f>
        <v/>
      </c>
      <c r="O31" s="79" t="n">
        <f aca="false">IF(N31&lt;&gt;"","",M31)</f>
        <v>694.22</v>
      </c>
      <c r="P31" s="80" t="str">
        <f aca="false">IF(A31="Composição",B31,"")</f>
        <v/>
      </c>
      <c r="Q31" s="79" t="str">
        <f aca="false">IF(P31&lt;&gt;"",SUMIF(L31:L131,L31,N31:N131),"")</f>
        <v/>
      </c>
      <c r="R31" s="79" t="str">
        <f aca="false">IF(P31&lt;&gt;"",SUMIF(L31:L131,L31,O31:O131),"")</f>
        <v/>
      </c>
      <c r="S31" s="7"/>
    </row>
    <row r="32" customFormat="false" ht="12.8" hidden="true" customHeight="false" outlineLevel="0" collapsed="false">
      <c r="A32" s="99"/>
      <c r="B32" s="99"/>
      <c r="C32" s="99"/>
      <c r="D32" s="99"/>
      <c r="E32" s="99"/>
      <c r="F32" s="100"/>
      <c r="G32" s="99"/>
      <c r="H32" s="100"/>
      <c r="I32" s="99"/>
      <c r="J32" s="100"/>
      <c r="K32" s="111"/>
      <c r="L32" s="62" t="n">
        <f aca="false">IF(AND(A33&lt;&gt;"",A32=""),L31+1,L31)</f>
        <v>2</v>
      </c>
      <c r="M32" s="78" t="str">
        <f aca="false">IF(OR(A32="Insumo",A32="Composição Auxiliar"),J32,"")</f>
        <v/>
      </c>
      <c r="N32" s="79" t="str">
        <f aca="false">IF(E32="Mão de Obra",J32,"")</f>
        <v/>
      </c>
      <c r="O32" s="79" t="str">
        <f aca="false">IF(N32&lt;&gt;"","",M32)</f>
        <v/>
      </c>
      <c r="P32" s="80" t="str">
        <f aca="false">IF(A32="Composição",B32,"")</f>
        <v/>
      </c>
      <c r="Q32" s="79" t="str">
        <f aca="false">IF(P32&lt;&gt;"",SUMIF(L32:L132,L32,N32:N132),"")</f>
        <v/>
      </c>
      <c r="R32" s="79" t="str">
        <f aca="false">IF(P32&lt;&gt;"",SUMIF(L32:L132,L32,O32:O132),"")</f>
        <v/>
      </c>
      <c r="S32" s="7"/>
    </row>
    <row r="33" customFormat="false" ht="12.8" hidden="true" customHeight="false" outlineLevel="0" collapsed="false">
      <c r="A33" s="99"/>
      <c r="B33" s="99"/>
      <c r="C33" s="99"/>
      <c r="D33" s="99"/>
      <c r="E33" s="99"/>
      <c r="F33" s="100"/>
      <c r="G33" s="99"/>
      <c r="H33" s="99"/>
      <c r="I33" s="99"/>
      <c r="J33" s="100"/>
      <c r="K33" s="111"/>
      <c r="L33" s="62" t="n">
        <f aca="false">IF(AND(A34&lt;&gt;"",A33=""),L32+1,L32)</f>
        <v>2</v>
      </c>
      <c r="M33" s="78" t="str">
        <f aca="false">IF(OR(A33="Insumo",A33="Composição Auxiliar"),J33,"")</f>
        <v/>
      </c>
      <c r="N33" s="79" t="str">
        <f aca="false">IF(E33="Mão de Obra",J33,"")</f>
        <v/>
      </c>
      <c r="O33" s="79" t="str">
        <f aca="false">IF(N33&lt;&gt;"","",M33)</f>
        <v/>
      </c>
      <c r="P33" s="80" t="str">
        <f aca="false">IF(A33="Composição",B33,"")</f>
        <v/>
      </c>
      <c r="Q33" s="79" t="str">
        <f aca="false">IF(P33&lt;&gt;"",SUMIF(L33:L133,L33,N33:N133),"")</f>
        <v/>
      </c>
      <c r="R33" s="79" t="str">
        <f aca="false">IF(P33&lt;&gt;"",SUMIF(L33:L133,L33,O33:O133),"")</f>
        <v/>
      </c>
      <c r="S33" s="7"/>
    </row>
    <row r="34" customFormat="false" ht="12.8" hidden="true" customHeight="false" outlineLevel="0" collapsed="false">
      <c r="A34" s="104"/>
      <c r="B34" s="104"/>
      <c r="C34" s="104"/>
      <c r="D34" s="104"/>
      <c r="E34" s="104"/>
      <c r="F34" s="104"/>
      <c r="G34" s="104"/>
      <c r="H34" s="104"/>
      <c r="I34" s="104"/>
      <c r="J34" s="104"/>
      <c r="K34" s="111"/>
      <c r="L34" s="62" t="n">
        <f aca="false">IF(AND(A35&lt;&gt;"",A34=""),L33+1,L33)</f>
        <v>3</v>
      </c>
      <c r="M34" s="78" t="str">
        <f aca="false">IF(OR(A34="Insumo",A34="Composição Auxiliar"),J34,"")</f>
        <v/>
      </c>
      <c r="N34" s="79" t="str">
        <f aca="false">IF(E34="Mão de Obra",J34,"")</f>
        <v/>
      </c>
      <c r="O34" s="79" t="str">
        <f aca="false">IF(N34&lt;&gt;"","",M34)</f>
        <v/>
      </c>
      <c r="P34" s="80" t="str">
        <f aca="false">IF(A34="Composição",B34,"")</f>
        <v/>
      </c>
      <c r="Q34" s="79" t="str">
        <f aca="false">IF(P34&lt;&gt;"",SUMIF(L34:L134,L34,N34:N134),"")</f>
        <v/>
      </c>
      <c r="R34" s="79" t="str">
        <f aca="false">IF(P34&lt;&gt;"",SUMIF(L34:L134,L34,O34:O134),"")</f>
        <v/>
      </c>
      <c r="S34" s="7"/>
    </row>
    <row r="35" customFormat="false" ht="14.25" hidden="true" customHeight="true" outlineLevel="0" collapsed="false">
      <c r="A35" s="81" t="s">
        <v>38</v>
      </c>
      <c r="B35" s="82" t="s">
        <v>552</v>
      </c>
      <c r="C35" s="81" t="s">
        <v>553</v>
      </c>
      <c r="D35" s="81" t="s">
        <v>554</v>
      </c>
      <c r="E35" s="81" t="s">
        <v>555</v>
      </c>
      <c r="F35" s="81"/>
      <c r="G35" s="83" t="s">
        <v>556</v>
      </c>
      <c r="H35" s="82" t="s">
        <v>557</v>
      </c>
      <c r="I35" s="82" t="s">
        <v>558</v>
      </c>
      <c r="J35" s="82" t="s">
        <v>559</v>
      </c>
      <c r="K35" s="111"/>
      <c r="L35" s="62" t="n">
        <f aca="false">IF(AND(A36&lt;&gt;"",A35=""),L34+1,L34)</f>
        <v>3</v>
      </c>
      <c r="M35" s="78" t="str">
        <f aca="false">IF(OR(A35="Insumo",A35="Composição Auxiliar"),J35,"")</f>
        <v/>
      </c>
      <c r="N35" s="79" t="str">
        <f aca="false">IF(E35="Mão de Obra",J35,"")</f>
        <v/>
      </c>
      <c r="O35" s="79" t="str">
        <f aca="false">IF(N35&lt;&gt;"","",M35)</f>
        <v/>
      </c>
      <c r="P35" s="80" t="str">
        <f aca="false">IF(A35="Composição",B35,"")</f>
        <v/>
      </c>
      <c r="Q35" s="79" t="str">
        <f aca="false">IF(P35&lt;&gt;"",SUMIF(L35:L135,L35,N35:N135),"")</f>
        <v/>
      </c>
      <c r="R35" s="79" t="str">
        <f aca="false">IF(P35&lt;&gt;"",SUMIF(L35:L135,L35,O35:O135),"")</f>
        <v/>
      </c>
      <c r="S35" s="7"/>
    </row>
    <row r="36" customFormat="false" ht="23.1" hidden="true" customHeight="true" outlineLevel="0" collapsed="false">
      <c r="A36" s="84" t="s">
        <v>560</v>
      </c>
      <c r="B36" s="85" t="s">
        <v>39</v>
      </c>
      <c r="C36" s="84" t="s">
        <v>584</v>
      </c>
      <c r="D36" s="84" t="s">
        <v>596</v>
      </c>
      <c r="E36" s="84" t="s">
        <v>586</v>
      </c>
      <c r="F36" s="84"/>
      <c r="G36" s="86" t="s">
        <v>597</v>
      </c>
      <c r="H36" s="87" t="n">
        <v>1</v>
      </c>
      <c r="I36" s="88" t="n">
        <f aca="false">SUMIF(L:L,$L36,M:M)</f>
        <v>662.1</v>
      </c>
      <c r="J36" s="88" t="n">
        <f aca="false">TRUNC(H36*I36,2)</f>
        <v>662.1</v>
      </c>
      <c r="K36" s="111"/>
      <c r="L36" s="62" t="n">
        <f aca="false">IF(AND(A37&lt;&gt;"",A36=""),L35+1,L35)</f>
        <v>3</v>
      </c>
      <c r="M36" s="78" t="str">
        <f aca="false">IF(OR(A36="Insumo",A36="Composição Auxiliar"),J36,"")</f>
        <v/>
      </c>
      <c r="N36" s="79" t="str">
        <f aca="false">IF(E36="Mão de Obra",J36,"")</f>
        <v/>
      </c>
      <c r="O36" s="79" t="str">
        <f aca="false">IF(N36&lt;&gt;"","",M36)</f>
        <v/>
      </c>
      <c r="P36" s="80" t="str">
        <f aca="false">IF(A36="Composição",B36,"")</f>
        <v> S-ARQ-CANT-PRR4-002 </v>
      </c>
      <c r="Q36" s="79" t="n">
        <f aca="false">IF(P36&lt;&gt;"",SUMIF(L36:L136,L36,N36:N136),"")</f>
        <v>0</v>
      </c>
      <c r="R36" s="79" t="n">
        <f aca="false">IF(P36&lt;&gt;"",SUMIF(L36:L136,L36,O36:O136),"")</f>
        <v>662.1</v>
      </c>
      <c r="S36" s="7"/>
    </row>
    <row r="37" customFormat="false" ht="34.35" hidden="true" customHeight="false" outlineLevel="0" collapsed="false">
      <c r="A37" s="94" t="s">
        <v>575</v>
      </c>
      <c r="B37" s="95" t="s">
        <v>598</v>
      </c>
      <c r="C37" s="94" t="str">
        <f aca="false">VLOOKUP(B37,INSUMOS!$A:$I,2,FALSE())</f>
        <v>SINAPI</v>
      </c>
      <c r="D37" s="94" t="str">
        <f aca="false">VLOOKUP(B37,INSUMOS!$A:$I,3,FALSE())</f>
        <v>LOCACAO DE CONTAINER 2,30 X 6,00 M, ALT. 2,50 M, PARA ESCRITORIO, SEM DIVISORIAS INTERNAS E SEM SANITARIO (NAO INCLUI MOBILIZACAO/DESMOBILIZACAO)</v>
      </c>
      <c r="E37" s="94" t="str">
        <f aca="false">VLOOKUP(B37,INSUMOS!$A:$I,4,FALSE())</f>
        <v>Equipamento</v>
      </c>
      <c r="F37" s="94"/>
      <c r="G37" s="96" t="str">
        <f aca="false">VLOOKUP(B37,INSUMOS!$A:$I,5,FALSE())</f>
        <v>MES</v>
      </c>
      <c r="H37" s="97" t="n">
        <v>1</v>
      </c>
      <c r="I37" s="98" t="n">
        <f aca="false">VLOOKUP(B37,INSUMOS!$A:$I,8,FALSE())</f>
        <v>662.1</v>
      </c>
      <c r="J37" s="98" t="n">
        <f aca="false">TRUNC(H37*I37,2)</f>
        <v>662.1</v>
      </c>
      <c r="K37" s="111"/>
      <c r="L37" s="62" t="n">
        <f aca="false">IF(AND(A38&lt;&gt;"",A37=""),L36+1,L36)</f>
        <v>3</v>
      </c>
      <c r="M37" s="78" t="n">
        <f aca="false">IF(OR(A37="Insumo",A37="Composição Auxiliar"),J37,"")</f>
        <v>662.1</v>
      </c>
      <c r="N37" s="79" t="str">
        <f aca="false">IF(E37="Mão de Obra",J37,"")</f>
        <v/>
      </c>
      <c r="O37" s="79" t="n">
        <f aca="false">IF(N37&lt;&gt;"","",M37)</f>
        <v>662.1</v>
      </c>
      <c r="P37" s="80" t="str">
        <f aca="false">IF(A37="Composição",B37,"")</f>
        <v/>
      </c>
      <c r="Q37" s="79" t="str">
        <f aca="false">IF(P37&lt;&gt;"",SUMIF(L37:L137,L37,N37:N137),"")</f>
        <v/>
      </c>
      <c r="R37" s="79" t="str">
        <f aca="false">IF(P37&lt;&gt;"",SUMIF(L37:L137,L37,O37:O137),"")</f>
        <v/>
      </c>
      <c r="S37" s="7"/>
    </row>
    <row r="38" customFormat="false" ht="12.8" hidden="true" customHeight="false" outlineLevel="0" collapsed="false">
      <c r="A38" s="99"/>
      <c r="B38" s="99"/>
      <c r="C38" s="99"/>
      <c r="D38" s="99"/>
      <c r="E38" s="99"/>
      <c r="F38" s="100"/>
      <c r="G38" s="99"/>
      <c r="H38" s="100"/>
      <c r="I38" s="99"/>
      <c r="J38" s="100"/>
      <c r="K38" s="111"/>
      <c r="L38" s="62" t="n">
        <f aca="false">IF(AND(A39&lt;&gt;"",A38=""),L37+1,L37)</f>
        <v>3</v>
      </c>
      <c r="M38" s="78" t="str">
        <f aca="false">IF(OR(A38="Insumo",A38="Composição Auxiliar"),J38,"")</f>
        <v/>
      </c>
      <c r="N38" s="79" t="str">
        <f aca="false">IF(E38="Mão de Obra",J38,"")</f>
        <v/>
      </c>
      <c r="O38" s="79" t="str">
        <f aca="false">IF(N38&lt;&gt;"","",M38)</f>
        <v/>
      </c>
      <c r="P38" s="80" t="str">
        <f aca="false">IF(A38="Composição",B38,"")</f>
        <v/>
      </c>
      <c r="Q38" s="79" t="str">
        <f aca="false">IF(P38&lt;&gt;"",SUMIF(L38:L138,L38,N38:N138),"")</f>
        <v/>
      </c>
      <c r="R38" s="79" t="str">
        <f aca="false">IF(P38&lt;&gt;"",SUMIF(L38:L138,L38,O38:O138),"")</f>
        <v/>
      </c>
      <c r="S38" s="7"/>
    </row>
    <row r="39" customFormat="false" ht="12.8" hidden="true" customHeight="false" outlineLevel="0" collapsed="false">
      <c r="A39" s="99"/>
      <c r="B39" s="99"/>
      <c r="C39" s="99"/>
      <c r="D39" s="99"/>
      <c r="E39" s="99"/>
      <c r="F39" s="100"/>
      <c r="G39" s="99"/>
      <c r="H39" s="99"/>
      <c r="I39" s="99"/>
      <c r="J39" s="100"/>
      <c r="K39" s="111"/>
      <c r="L39" s="62" t="n">
        <f aca="false">IF(AND(A40&lt;&gt;"",A39=""),L38+1,L38)</f>
        <v>3</v>
      </c>
      <c r="M39" s="78" t="str">
        <f aca="false">IF(OR(A39="Insumo",A39="Composição Auxiliar"),J39,"")</f>
        <v/>
      </c>
      <c r="N39" s="79" t="str">
        <f aca="false">IF(E39="Mão de Obra",J39,"")</f>
        <v/>
      </c>
      <c r="O39" s="79" t="str">
        <f aca="false">IF(N39&lt;&gt;"","",M39)</f>
        <v/>
      </c>
      <c r="P39" s="80" t="str">
        <f aca="false">IF(A39="Composição",B39,"")</f>
        <v/>
      </c>
      <c r="Q39" s="79" t="str">
        <f aca="false">IF(P39&lt;&gt;"",SUMIF(L39:L139,L39,N39:N139),"")</f>
        <v/>
      </c>
      <c r="R39" s="79" t="str">
        <f aca="false">IF(P39&lt;&gt;"",SUMIF(L39:L139,L39,O39:O139),"")</f>
        <v/>
      </c>
      <c r="S39" s="7"/>
    </row>
    <row r="40" customFormat="false" ht="12.8" hidden="true" customHeight="false" outlineLevel="0" collapsed="false">
      <c r="A40" s="104"/>
      <c r="B40" s="104"/>
      <c r="C40" s="104"/>
      <c r="D40" s="104"/>
      <c r="E40" s="104"/>
      <c r="F40" s="104"/>
      <c r="G40" s="104"/>
      <c r="H40" s="104"/>
      <c r="I40" s="104"/>
      <c r="J40" s="104"/>
      <c r="K40" s="111"/>
      <c r="L40" s="62" t="n">
        <f aca="false">IF(AND(A41&lt;&gt;"",A40=""),L39+1,L39)</f>
        <v>4</v>
      </c>
      <c r="M40" s="78" t="str">
        <f aca="false">IF(OR(A40="Insumo",A40="Composição Auxiliar"),J40,"")</f>
        <v/>
      </c>
      <c r="N40" s="79" t="str">
        <f aca="false">IF(E40="Mão de Obra",J40,"")</f>
        <v/>
      </c>
      <c r="O40" s="79" t="str">
        <f aca="false">IF(N40&lt;&gt;"","",M40)</f>
        <v/>
      </c>
      <c r="P40" s="80" t="str">
        <f aca="false">IF(A40="Composição",B40,"")</f>
        <v/>
      </c>
      <c r="Q40" s="79" t="str">
        <f aca="false">IF(P40&lt;&gt;"",SUMIF(L40:L140,L40,N40:N140),"")</f>
        <v/>
      </c>
      <c r="R40" s="79" t="str">
        <f aca="false">IF(P40&lt;&gt;"",SUMIF(L40:L140,L40,O40:O140),"")</f>
        <v/>
      </c>
      <c r="S40" s="7"/>
    </row>
    <row r="41" customFormat="false" ht="14.25" hidden="true" customHeight="true" outlineLevel="0" collapsed="false">
      <c r="A41" s="81" t="s">
        <v>44</v>
      </c>
      <c r="B41" s="82" t="s">
        <v>552</v>
      </c>
      <c r="C41" s="81" t="s">
        <v>553</v>
      </c>
      <c r="D41" s="81" t="s">
        <v>554</v>
      </c>
      <c r="E41" s="81" t="s">
        <v>555</v>
      </c>
      <c r="F41" s="81"/>
      <c r="G41" s="83" t="s">
        <v>556</v>
      </c>
      <c r="H41" s="82" t="s">
        <v>557</v>
      </c>
      <c r="I41" s="82" t="s">
        <v>558</v>
      </c>
      <c r="J41" s="82" t="s">
        <v>559</v>
      </c>
      <c r="K41" s="111"/>
      <c r="L41" s="62" t="n">
        <f aca="false">IF(AND(A42&lt;&gt;"",A41=""),L40+1,L40)</f>
        <v>4</v>
      </c>
      <c r="M41" s="78" t="str">
        <f aca="false">IF(OR(A41="Insumo",A41="Composição Auxiliar"),J41,"")</f>
        <v/>
      </c>
      <c r="N41" s="79" t="str">
        <f aca="false">IF(E41="Mão de Obra",J41,"")</f>
        <v/>
      </c>
      <c r="O41" s="79" t="str">
        <f aca="false">IF(N41&lt;&gt;"","",M41)</f>
        <v/>
      </c>
      <c r="P41" s="80" t="str">
        <f aca="false">IF(A41="Composição",B41,"")</f>
        <v/>
      </c>
      <c r="Q41" s="79" t="str">
        <f aca="false">IF(P41&lt;&gt;"",SUMIF(L41:L141,L41,N41:N141),"")</f>
        <v/>
      </c>
      <c r="R41" s="79" t="str">
        <f aca="false">IF(P41&lt;&gt;"",SUMIF(L41:L141,L41,O41:O141),"")</f>
        <v/>
      </c>
      <c r="S41" s="7"/>
    </row>
    <row r="42" customFormat="false" ht="45.6" hidden="true" customHeight="true" outlineLevel="0" collapsed="false">
      <c r="A42" s="84" t="s">
        <v>560</v>
      </c>
      <c r="B42" s="85" t="s">
        <v>45</v>
      </c>
      <c r="C42" s="84" t="s">
        <v>584</v>
      </c>
      <c r="D42" s="84" t="s">
        <v>600</v>
      </c>
      <c r="E42" s="84" t="s">
        <v>601</v>
      </c>
      <c r="F42" s="84"/>
      <c r="G42" s="86" t="s">
        <v>602</v>
      </c>
      <c r="H42" s="87" t="n">
        <v>1</v>
      </c>
      <c r="I42" s="88" t="n">
        <f aca="false">SUMIF(L:L,$L42,M:M)</f>
        <v>2.43</v>
      </c>
      <c r="J42" s="88" t="n">
        <f aca="false">TRUNC(H42*I42,2)</f>
        <v>2.43</v>
      </c>
      <c r="K42" s="111"/>
      <c r="L42" s="62" t="n">
        <f aca="false">IF(AND(A43&lt;&gt;"",A42=""),L41+1,L41)</f>
        <v>4</v>
      </c>
      <c r="M42" s="78" t="str">
        <f aca="false">IF(OR(A42="Insumo",A42="Composição Auxiliar"),J42,"")</f>
        <v/>
      </c>
      <c r="N42" s="79" t="str">
        <f aca="false">IF(E42="Mão de Obra",J42,"")</f>
        <v/>
      </c>
      <c r="O42" s="79" t="str">
        <f aca="false">IF(N42&lt;&gt;"","",M42)</f>
        <v/>
      </c>
      <c r="P42" s="80" t="str">
        <f aca="false">IF(A42="Composição",B42,"")</f>
        <v> C-SEA-PRE-IMPE-PROTEÇ-LONA-150 </v>
      </c>
      <c r="Q42" s="79" t="n">
        <f aca="false">IF(P42&lt;&gt;"",SUMIF(L42:L142,L42,N42:N142),"")</f>
        <v>0</v>
      </c>
      <c r="R42" s="79" t="n">
        <f aca="false">IF(P42&lt;&gt;"",SUMIF(L42:L142,L42,O42:O142),"")</f>
        <v>2.43</v>
      </c>
      <c r="S42" s="7"/>
    </row>
    <row r="43" customFormat="false" ht="23.1" hidden="true" customHeight="true" outlineLevel="0" collapsed="false">
      <c r="A43" s="89" t="s">
        <v>565</v>
      </c>
      <c r="B43" s="90" t="s">
        <v>573</v>
      </c>
      <c r="C43" s="89" t="s">
        <v>561</v>
      </c>
      <c r="D43" s="89" t="s">
        <v>574</v>
      </c>
      <c r="E43" s="89" t="s">
        <v>568</v>
      </c>
      <c r="F43" s="89"/>
      <c r="G43" s="91" t="s">
        <v>569</v>
      </c>
      <c r="H43" s="92" t="n">
        <v>0.05</v>
      </c>
      <c r="I43" s="93" t="n">
        <f aca="false">SUMIFS(J:J,A:A,"Composição",B:B,$B43)</f>
        <v>22.95</v>
      </c>
      <c r="J43" s="93" t="n">
        <f aca="false">TRUNC(H43*I43,2)</f>
        <v>1.14</v>
      </c>
      <c r="K43" s="111"/>
      <c r="L43" s="62" t="n">
        <f aca="false">IF(AND(A44&lt;&gt;"",A43=""),L42+1,L42)</f>
        <v>4</v>
      </c>
      <c r="M43" s="78" t="n">
        <f aca="false">IF(OR(A43="Insumo",A43="Composição Auxiliar"),J43,"")</f>
        <v>1.14</v>
      </c>
      <c r="N43" s="79" t="str">
        <f aca="false">IF(E43="Mão de Obra",J43,"")</f>
        <v/>
      </c>
      <c r="O43" s="79" t="n">
        <f aca="false">IF(N43&lt;&gt;"","",M43)</f>
        <v>1.14</v>
      </c>
      <c r="P43" s="80" t="str">
        <f aca="false">IF(A43="Composição",B43,"")</f>
        <v/>
      </c>
      <c r="Q43" s="79" t="str">
        <f aca="false">IF(P43&lt;&gt;"",SUMIF(L43:L143,L43,N43:N143),"")</f>
        <v/>
      </c>
      <c r="R43" s="79" t="str">
        <f aca="false">IF(P43&lt;&gt;"",SUMIF(L43:L143,L43,O43:O143),"")</f>
        <v/>
      </c>
      <c r="S43" s="7"/>
    </row>
    <row r="44" customFormat="false" ht="12.8" hidden="true" customHeight="false" outlineLevel="0" collapsed="false">
      <c r="A44" s="94" t="s">
        <v>575</v>
      </c>
      <c r="B44" s="95" t="s">
        <v>603</v>
      </c>
      <c r="C44" s="94" t="str">
        <f aca="false">VLOOKUP(B44,INSUMOS!$A:$I,2,FALSE())</f>
        <v>SINAPI</v>
      </c>
      <c r="D44" s="94" t="str">
        <f aca="false">VLOOKUP(B44,INSUMOS!$A:$I,3,FALSE())</f>
        <v>FITA CREPE ROLO DE *25* MM X 50 M</v>
      </c>
      <c r="E44" s="94" t="str">
        <f aca="false">VLOOKUP(B44,INSUMOS!$A:$I,4,FALSE())</f>
        <v>Material</v>
      </c>
      <c r="F44" s="94"/>
      <c r="G44" s="96" t="str">
        <f aca="false">VLOOKUP(B44,INSUMOS!$A:$I,5,FALSE())</f>
        <v>UN</v>
      </c>
      <c r="H44" s="97" t="n">
        <v>0.02</v>
      </c>
      <c r="I44" s="98" t="n">
        <f aca="false">VLOOKUP(B44,INSUMOS!$A:$I,8,FALSE())</f>
        <v>9.82</v>
      </c>
      <c r="J44" s="98" t="n">
        <f aca="false">TRUNC(H44*I44,2)</f>
        <v>0.19</v>
      </c>
      <c r="K44" s="111"/>
      <c r="L44" s="62" t="n">
        <f aca="false">IF(AND(A45&lt;&gt;"",A44=""),L43+1,L43)</f>
        <v>4</v>
      </c>
      <c r="M44" s="78" t="n">
        <f aca="false">IF(OR(A44="Insumo",A44="Composição Auxiliar"),J44,"")</f>
        <v>0.19</v>
      </c>
      <c r="N44" s="79" t="str">
        <f aca="false">IF(E44="Mão de Obra",J44,"")</f>
        <v/>
      </c>
      <c r="O44" s="79" t="n">
        <f aca="false">IF(N44&lt;&gt;"","",M44)</f>
        <v>0.19</v>
      </c>
      <c r="P44" s="80" t="str">
        <f aca="false">IF(A44="Composição",B44,"")</f>
        <v/>
      </c>
      <c r="Q44" s="79" t="str">
        <f aca="false">IF(P44&lt;&gt;"",SUMIF(L44:L144,L44,N44:N144),"")</f>
        <v/>
      </c>
      <c r="R44" s="79" t="str">
        <f aca="false">IF(P44&lt;&gt;"",SUMIF(L44:L144,L44,O44:O144),"")</f>
        <v/>
      </c>
      <c r="S44" s="7"/>
    </row>
    <row r="45" customFormat="false" ht="12.8" hidden="true" customHeight="false" outlineLevel="0" collapsed="false">
      <c r="A45" s="94" t="s">
        <v>575</v>
      </c>
      <c r="B45" s="95" t="s">
        <v>604</v>
      </c>
      <c r="C45" s="94" t="str">
        <f aca="false">VLOOKUP(B45,INSUMOS!$A:$I,2,FALSE())</f>
        <v>SINAPI</v>
      </c>
      <c r="D45" s="94" t="str">
        <f aca="false">VLOOKUP(B45,INSUMOS!$A:$I,3,FALSE())</f>
        <v>LONA PLASTICA PESADA PRETA, E = 150 MICRA</v>
      </c>
      <c r="E45" s="94" t="str">
        <f aca="false">VLOOKUP(B45,INSUMOS!$A:$I,4,FALSE())</f>
        <v>Material</v>
      </c>
      <c r="F45" s="94"/>
      <c r="G45" s="96" t="str">
        <f aca="false">VLOOKUP(B45,INSUMOS!$A:$I,5,FALSE())</f>
        <v>m²</v>
      </c>
      <c r="H45" s="97" t="n">
        <v>1.1</v>
      </c>
      <c r="I45" s="98" t="n">
        <f aca="false">VLOOKUP(B45,INSUMOS!$A:$I,8,FALSE())</f>
        <v>1</v>
      </c>
      <c r="J45" s="98" t="n">
        <f aca="false">TRUNC(H45*I45,2)</f>
        <v>1.1</v>
      </c>
      <c r="K45" s="111"/>
      <c r="L45" s="62" t="n">
        <f aca="false">IF(AND(A46&lt;&gt;"",A45=""),L44+1,L44)</f>
        <v>4</v>
      </c>
      <c r="M45" s="78" t="n">
        <f aca="false">IF(OR(A45="Insumo",A45="Composição Auxiliar"),J45,"")</f>
        <v>1.1</v>
      </c>
      <c r="N45" s="79" t="str">
        <f aca="false">IF(E45="Mão de Obra",J45,"")</f>
        <v/>
      </c>
      <c r="O45" s="79" t="n">
        <f aca="false">IF(N45&lt;&gt;"","",M45)</f>
        <v>1.1</v>
      </c>
      <c r="P45" s="80" t="str">
        <f aca="false">IF(A45="Composição",B45,"")</f>
        <v/>
      </c>
      <c r="Q45" s="79" t="str">
        <f aca="false">IF(P45&lt;&gt;"",SUMIF(L45:L145,L45,N45:N145),"")</f>
        <v/>
      </c>
      <c r="R45" s="79" t="str">
        <f aca="false">IF(P45&lt;&gt;"",SUMIF(L45:L145,L45,O45:O145),"")</f>
        <v/>
      </c>
      <c r="S45" s="7"/>
    </row>
    <row r="46" customFormat="false" ht="12.8" hidden="true" customHeight="false" outlineLevel="0" collapsed="false">
      <c r="A46" s="99"/>
      <c r="B46" s="99"/>
      <c r="C46" s="99"/>
      <c r="D46" s="99"/>
      <c r="E46" s="99"/>
      <c r="F46" s="100"/>
      <c r="G46" s="99"/>
      <c r="H46" s="100"/>
      <c r="I46" s="99"/>
      <c r="J46" s="100"/>
      <c r="K46" s="111"/>
      <c r="L46" s="62" t="n">
        <f aca="false">IF(AND(A47&lt;&gt;"",A46=""),L45+1,L45)</f>
        <v>4</v>
      </c>
      <c r="M46" s="78" t="str">
        <f aca="false">IF(OR(A46="Insumo",A46="Composição Auxiliar"),J46,"")</f>
        <v/>
      </c>
      <c r="N46" s="79" t="str">
        <f aca="false">IF(E46="Mão de Obra",J46,"")</f>
        <v/>
      </c>
      <c r="O46" s="79" t="str">
        <f aca="false">IF(N46&lt;&gt;"","",M46)</f>
        <v/>
      </c>
      <c r="P46" s="80" t="str">
        <f aca="false">IF(A46="Composição",B46,"")</f>
        <v/>
      </c>
      <c r="Q46" s="79" t="str">
        <f aca="false">IF(P46&lt;&gt;"",SUMIF(L46:L146,L46,N46:N146),"")</f>
        <v/>
      </c>
      <c r="R46" s="79" t="str">
        <f aca="false">IF(P46&lt;&gt;"",SUMIF(L46:L146,L46,O46:O146),"")</f>
        <v/>
      </c>
      <c r="S46" s="7"/>
    </row>
    <row r="47" customFormat="false" ht="12.8" hidden="true" customHeight="false" outlineLevel="0" collapsed="false">
      <c r="A47" s="99"/>
      <c r="B47" s="99"/>
      <c r="C47" s="99"/>
      <c r="D47" s="99"/>
      <c r="E47" s="99"/>
      <c r="F47" s="100"/>
      <c r="G47" s="99"/>
      <c r="H47" s="99"/>
      <c r="I47" s="99"/>
      <c r="J47" s="100"/>
      <c r="K47" s="111"/>
      <c r="L47" s="62" t="n">
        <f aca="false">IF(AND(A48&lt;&gt;"",A47=""),L46+1,L46)</f>
        <v>4</v>
      </c>
      <c r="M47" s="78" t="str">
        <f aca="false">IF(OR(A47="Insumo",A47="Composição Auxiliar"),J47,"")</f>
        <v/>
      </c>
      <c r="N47" s="79" t="str">
        <f aca="false">IF(E47="Mão de Obra",J47,"")</f>
        <v/>
      </c>
      <c r="O47" s="79" t="str">
        <f aca="false">IF(N47&lt;&gt;"","",M47)</f>
        <v/>
      </c>
      <c r="P47" s="80" t="str">
        <f aca="false">IF(A47="Composição",B47,"")</f>
        <v/>
      </c>
      <c r="Q47" s="79" t="str">
        <f aca="false">IF(P47&lt;&gt;"",SUMIF(L47:L147,L47,N47:N147),"")</f>
        <v/>
      </c>
      <c r="R47" s="79" t="str">
        <f aca="false">IF(P47&lt;&gt;"",SUMIF(L47:L147,L47,O47:O147),"")</f>
        <v/>
      </c>
      <c r="S47" s="7"/>
    </row>
    <row r="48" customFormat="false" ht="12.8" hidden="true" customHeight="false" outlineLevel="0" collapsed="false">
      <c r="A48" s="104"/>
      <c r="B48" s="104"/>
      <c r="C48" s="104"/>
      <c r="D48" s="104"/>
      <c r="E48" s="104"/>
      <c r="F48" s="104"/>
      <c r="G48" s="104"/>
      <c r="H48" s="104"/>
      <c r="I48" s="104"/>
      <c r="J48" s="104"/>
      <c r="K48" s="111"/>
      <c r="L48" s="62" t="n">
        <f aca="false">IF(AND(A49&lt;&gt;"",A48=""),L47+1,L47)</f>
        <v>5</v>
      </c>
      <c r="M48" s="78" t="str">
        <f aca="false">IF(OR(A48="Insumo",A48="Composição Auxiliar"),J48,"")</f>
        <v/>
      </c>
      <c r="N48" s="79" t="str">
        <f aca="false">IF(E48="Mão de Obra",J48,"")</f>
        <v/>
      </c>
      <c r="O48" s="79" t="str">
        <f aca="false">IF(N48&lt;&gt;"","",M48)</f>
        <v/>
      </c>
      <c r="P48" s="80" t="str">
        <f aca="false">IF(A48="Composição",B48,"")</f>
        <v/>
      </c>
      <c r="Q48" s="79" t="str">
        <f aca="false">IF(P48&lt;&gt;"",SUMIF(L48:L148,L48,N48:N148),"")</f>
        <v/>
      </c>
      <c r="R48" s="79" t="str">
        <f aca="false">IF(P48&lt;&gt;"",SUMIF(L48:L148,L48,O48:O148),"")</f>
        <v/>
      </c>
      <c r="S48" s="7"/>
    </row>
    <row r="49" customFormat="false" ht="14.25" hidden="true" customHeight="true" outlineLevel="0" collapsed="false">
      <c r="A49" s="81" t="s">
        <v>46</v>
      </c>
      <c r="B49" s="82" t="s">
        <v>552</v>
      </c>
      <c r="C49" s="81" t="s">
        <v>553</v>
      </c>
      <c r="D49" s="81" t="s">
        <v>554</v>
      </c>
      <c r="E49" s="81" t="s">
        <v>555</v>
      </c>
      <c r="F49" s="81"/>
      <c r="G49" s="83" t="s">
        <v>556</v>
      </c>
      <c r="H49" s="82" t="s">
        <v>557</v>
      </c>
      <c r="I49" s="82" t="s">
        <v>558</v>
      </c>
      <c r="J49" s="82" t="s">
        <v>559</v>
      </c>
      <c r="K49" s="111"/>
      <c r="L49" s="62" t="n">
        <f aca="false">IF(AND(A50&lt;&gt;"",A49=""),L48+1,L48)</f>
        <v>5</v>
      </c>
      <c r="M49" s="78" t="str">
        <f aca="false">IF(OR(A49="Insumo",A49="Composição Auxiliar"),J49,"")</f>
        <v/>
      </c>
      <c r="N49" s="79" t="str">
        <f aca="false">IF(E49="Mão de Obra",J49,"")</f>
        <v/>
      </c>
      <c r="O49" s="79" t="str">
        <f aca="false">IF(N49&lt;&gt;"","",M49)</f>
        <v/>
      </c>
      <c r="P49" s="80" t="str">
        <f aca="false">IF(A49="Composição",B49,"")</f>
        <v/>
      </c>
      <c r="Q49" s="79" t="str">
        <f aca="false">IF(P49&lt;&gt;"",SUMIF(L49:L149,L49,N49:N149),"")</f>
        <v/>
      </c>
      <c r="R49" s="79" t="str">
        <f aca="false">IF(P49&lt;&gt;"",SUMIF(L49:L149,L49,O49:O149),"")</f>
        <v/>
      </c>
      <c r="S49" s="7"/>
    </row>
    <row r="50" customFormat="false" ht="34.35" hidden="true" customHeight="true" outlineLevel="0" collapsed="false">
      <c r="A50" s="84" t="s">
        <v>560</v>
      </c>
      <c r="B50" s="85" t="s">
        <v>47</v>
      </c>
      <c r="C50" s="84" t="s">
        <v>584</v>
      </c>
      <c r="D50" s="84" t="s">
        <v>606</v>
      </c>
      <c r="E50" s="84" t="s">
        <v>607</v>
      </c>
      <c r="F50" s="84"/>
      <c r="G50" s="86" t="s">
        <v>608</v>
      </c>
      <c r="H50" s="87" t="n">
        <v>1</v>
      </c>
      <c r="I50" s="88" t="n">
        <f aca="false">SUMIF(L:L,$L50,M:M)</f>
        <v>1.4</v>
      </c>
      <c r="J50" s="88" t="n">
        <f aca="false">TRUNC(H50*I50,2)</f>
        <v>1.4</v>
      </c>
      <c r="K50" s="111"/>
      <c r="L50" s="62" t="n">
        <f aca="false">IF(AND(A51&lt;&gt;"",A50=""),L49+1,L49)</f>
        <v>5</v>
      </c>
      <c r="M50" s="78" t="str">
        <f aca="false">IF(OR(A50="Insumo",A50="Composição Auxiliar"),J50,"")</f>
        <v/>
      </c>
      <c r="N50" s="79" t="str">
        <f aca="false">IF(E50="Mão de Obra",J50,"")</f>
        <v/>
      </c>
      <c r="O50" s="79" t="str">
        <f aca="false">IF(N50&lt;&gt;"","",M50)</f>
        <v/>
      </c>
      <c r="P50" s="80" t="str">
        <f aca="false">IF(A50="Composição",B50,"")</f>
        <v> C-SEA-ARQ-SERP-SIN-SEG-ZEB </v>
      </c>
      <c r="Q50" s="79" t="n">
        <f aca="false">IF(P50&lt;&gt;"",SUMIF(L50:L150,L50,N50:N150),"")</f>
        <v>0</v>
      </c>
      <c r="R50" s="79" t="n">
        <f aca="false">IF(P50&lt;&gt;"",SUMIF(L50:L150,L50,O50:O150),"")</f>
        <v>1.4</v>
      </c>
      <c r="S50" s="7"/>
    </row>
    <row r="51" customFormat="false" ht="23.1" hidden="true" customHeight="true" outlineLevel="0" collapsed="false">
      <c r="A51" s="89" t="s">
        <v>565</v>
      </c>
      <c r="B51" s="90" t="s">
        <v>573</v>
      </c>
      <c r="C51" s="89" t="s">
        <v>561</v>
      </c>
      <c r="D51" s="89" t="s">
        <v>574</v>
      </c>
      <c r="E51" s="89" t="s">
        <v>568</v>
      </c>
      <c r="F51" s="89"/>
      <c r="G51" s="91" t="s">
        <v>569</v>
      </c>
      <c r="H51" s="92" t="n">
        <v>0.04</v>
      </c>
      <c r="I51" s="93" t="n">
        <f aca="false">SUMIFS(J:J,A:A,"Composição",B:B,$B51)</f>
        <v>22.95</v>
      </c>
      <c r="J51" s="93" t="n">
        <f aca="false">TRUNC(H51*I51,2)</f>
        <v>0.91</v>
      </c>
      <c r="K51" s="111"/>
      <c r="L51" s="62" t="n">
        <f aca="false">IF(AND(A52&lt;&gt;"",A51=""),L50+1,L50)</f>
        <v>5</v>
      </c>
      <c r="M51" s="78" t="n">
        <f aca="false">IF(OR(A51="Insumo",A51="Composição Auxiliar"),J51,"")</f>
        <v>0.91</v>
      </c>
      <c r="N51" s="79" t="str">
        <f aca="false">IF(E51="Mão de Obra",J51,"")</f>
        <v/>
      </c>
      <c r="O51" s="79" t="n">
        <f aca="false">IF(N51&lt;&gt;"","",M51)</f>
        <v>0.91</v>
      </c>
      <c r="P51" s="80" t="str">
        <f aca="false">IF(A51="Composição",B51,"")</f>
        <v/>
      </c>
      <c r="Q51" s="79" t="str">
        <f aca="false">IF(P51&lt;&gt;"",SUMIF(L51:L151,L51,N51:N151),"")</f>
        <v/>
      </c>
      <c r="R51" s="79" t="str">
        <f aca="false">IF(P51&lt;&gt;"",SUMIF(L51:L151,L51,O51:O151),"")</f>
        <v/>
      </c>
      <c r="S51" s="7"/>
    </row>
    <row r="52" customFormat="false" ht="12.8" hidden="true" customHeight="false" outlineLevel="0" collapsed="false">
      <c r="A52" s="94" t="s">
        <v>575</v>
      </c>
      <c r="B52" s="95" t="s">
        <v>609</v>
      </c>
      <c r="C52" s="94" t="str">
        <f aca="false">VLOOKUP(B52,INSUMOS!$A:$I,2,FALSE())</f>
        <v>SINAPI</v>
      </c>
      <c r="D52" s="94" t="str">
        <f aca="false">VLOOKUP(B52,INSUMOS!$A:$I,3,FALSE())</f>
        <v>CONE DE SINALIZACAO EM PVC FLEXIVEL, H = 70 / 76 CM (NBR 15071)</v>
      </c>
      <c r="E52" s="94" t="str">
        <f aca="false">VLOOKUP(B52,INSUMOS!$A:$I,4,FALSE())</f>
        <v>Material</v>
      </c>
      <c r="F52" s="94"/>
      <c r="G52" s="96" t="str">
        <f aca="false">VLOOKUP(B52,INSUMOS!$A:$I,5,FALSE())</f>
        <v>UN</v>
      </c>
      <c r="H52" s="97" t="n">
        <v>0.003186</v>
      </c>
      <c r="I52" s="98" t="n">
        <f aca="false">VLOOKUP(B52,INSUMOS!$A:$I,8,FALSE())</f>
        <v>137.79</v>
      </c>
      <c r="J52" s="98" t="n">
        <f aca="false">TRUNC(H52*I52,2)</f>
        <v>0.43</v>
      </c>
      <c r="K52" s="111"/>
      <c r="L52" s="62" t="n">
        <f aca="false">IF(AND(A53&lt;&gt;"",A52=""),L51+1,L51)</f>
        <v>5</v>
      </c>
      <c r="M52" s="78" t="n">
        <f aca="false">IF(OR(A52="Insumo",A52="Composição Auxiliar"),J52,"")</f>
        <v>0.43</v>
      </c>
      <c r="N52" s="79" t="str">
        <f aca="false">IF(E52="Mão de Obra",J52,"")</f>
        <v/>
      </c>
      <c r="O52" s="79" t="n">
        <f aca="false">IF(N52&lt;&gt;"","",M52)</f>
        <v>0.43</v>
      </c>
      <c r="P52" s="80" t="str">
        <f aca="false">IF(A52="Composição",B52,"")</f>
        <v/>
      </c>
      <c r="Q52" s="79" t="str">
        <f aca="false">IF(P52&lt;&gt;"",SUMIF(L52:L152,L52,N52:N152),"")</f>
        <v/>
      </c>
      <c r="R52" s="79" t="str">
        <f aca="false">IF(P52&lt;&gt;"",SUMIF(L52:L152,L52,O52:O152),"")</f>
        <v/>
      </c>
      <c r="S52" s="7"/>
    </row>
    <row r="53" customFormat="false" ht="23.1" hidden="true" customHeight="false" outlineLevel="0" collapsed="false">
      <c r="A53" s="94" t="s">
        <v>575</v>
      </c>
      <c r="B53" s="95" t="s">
        <v>610</v>
      </c>
      <c r="C53" s="94" t="str">
        <f aca="false">VLOOKUP(B53,INSUMOS!$A:$I,2,FALSE())</f>
        <v>COMPESA</v>
      </c>
      <c r="D53" s="94" t="str">
        <f aca="false">VLOOKUP(B53,INSUMOS!$A:$I,3,FALSE())</f>
        <v>FITA PLASTICA ZEBRADA PARA DEMARCACAO DE AREAS, LARGURA = 7 CM, SEM ADESIVO - ROLO 200M</v>
      </c>
      <c r="E53" s="94" t="str">
        <f aca="false">VLOOKUP(B53,INSUMOS!$A:$I,4,FALSE())</f>
        <v>Material</v>
      </c>
      <c r="F53" s="94"/>
      <c r="G53" s="96" t="str">
        <f aca="false">VLOOKUP(B53,INSUMOS!$A:$I,5,FALSE())</f>
        <v>UN</v>
      </c>
      <c r="H53" s="97" t="n">
        <v>0.005</v>
      </c>
      <c r="I53" s="98" t="n">
        <f aca="false">VLOOKUP(B53,INSUMOS!$A:$I,8,FALSE())</f>
        <v>12.5</v>
      </c>
      <c r="J53" s="98" t="n">
        <f aca="false">TRUNC(H53*I53,2)</f>
        <v>0.06</v>
      </c>
      <c r="K53" s="111"/>
      <c r="L53" s="62" t="n">
        <f aca="false">IF(AND(A54&lt;&gt;"",A53=""),L52+1,L52)</f>
        <v>5</v>
      </c>
      <c r="M53" s="78" t="n">
        <f aca="false">IF(OR(A53="Insumo",A53="Composição Auxiliar"),J53,"")</f>
        <v>0.06</v>
      </c>
      <c r="N53" s="79" t="str">
        <f aca="false">IF(E53="Mão de Obra",J53,"")</f>
        <v/>
      </c>
      <c r="O53" s="79" t="n">
        <f aca="false">IF(N53&lt;&gt;"","",M53)</f>
        <v>0.06</v>
      </c>
      <c r="P53" s="80" t="str">
        <f aca="false">IF(A53="Composição",B53,"")</f>
        <v/>
      </c>
      <c r="Q53" s="79" t="str">
        <f aca="false">IF(P53&lt;&gt;"",SUMIF(L53:L153,L53,N53:N153),"")</f>
        <v/>
      </c>
      <c r="R53" s="79" t="str">
        <f aca="false">IF(P53&lt;&gt;"",SUMIF(L53:L153,L53,O53:O153),"")</f>
        <v/>
      </c>
      <c r="S53" s="7"/>
    </row>
    <row r="54" customFormat="false" ht="12.8" hidden="true" customHeight="false" outlineLevel="0" collapsed="false">
      <c r="A54" s="99"/>
      <c r="B54" s="99"/>
      <c r="C54" s="99"/>
      <c r="D54" s="99"/>
      <c r="E54" s="99"/>
      <c r="F54" s="100"/>
      <c r="G54" s="99"/>
      <c r="H54" s="100"/>
      <c r="I54" s="99"/>
      <c r="J54" s="100"/>
      <c r="K54" s="111"/>
      <c r="L54" s="62" t="n">
        <f aca="false">IF(AND(A55&lt;&gt;"",A54=""),L53+1,L53)</f>
        <v>5</v>
      </c>
      <c r="M54" s="78" t="str">
        <f aca="false">IF(OR(A54="Insumo",A54="Composição Auxiliar"),J54,"")</f>
        <v/>
      </c>
      <c r="N54" s="79" t="str">
        <f aca="false">IF(E54="Mão de Obra",J54,"")</f>
        <v/>
      </c>
      <c r="O54" s="79" t="str">
        <f aca="false">IF(N54&lt;&gt;"","",M54)</f>
        <v/>
      </c>
      <c r="P54" s="80" t="str">
        <f aca="false">IF(A54="Composição",B54,"")</f>
        <v/>
      </c>
      <c r="Q54" s="79" t="str">
        <f aca="false">IF(P54&lt;&gt;"",SUMIF(L54:L154,L54,N54:N154),"")</f>
        <v/>
      </c>
      <c r="R54" s="79" t="str">
        <f aca="false">IF(P54&lt;&gt;"",SUMIF(L54:L154,L54,O54:O154),"")</f>
        <v/>
      </c>
      <c r="S54" s="7"/>
    </row>
    <row r="55" customFormat="false" ht="12.8" hidden="true" customHeight="false" outlineLevel="0" collapsed="false">
      <c r="A55" s="99"/>
      <c r="B55" s="99"/>
      <c r="C55" s="99"/>
      <c r="D55" s="99"/>
      <c r="E55" s="99"/>
      <c r="F55" s="100"/>
      <c r="G55" s="99"/>
      <c r="H55" s="99"/>
      <c r="I55" s="99"/>
      <c r="J55" s="100"/>
      <c r="K55" s="111"/>
      <c r="L55" s="62" t="n">
        <f aca="false">IF(AND(A56&lt;&gt;"",A55=""),L54+1,L54)</f>
        <v>5</v>
      </c>
      <c r="M55" s="78" t="str">
        <f aca="false">IF(OR(A55="Insumo",A55="Composição Auxiliar"),J55,"")</f>
        <v/>
      </c>
      <c r="N55" s="79" t="str">
        <f aca="false">IF(E55="Mão de Obra",J55,"")</f>
        <v/>
      </c>
      <c r="O55" s="79" t="str">
        <f aca="false">IF(N55&lt;&gt;"","",M55)</f>
        <v/>
      </c>
      <c r="P55" s="80" t="str">
        <f aca="false">IF(A55="Composição",B55,"")</f>
        <v/>
      </c>
      <c r="Q55" s="79" t="str">
        <f aca="false">IF(P55&lt;&gt;"",SUMIF(L55:L155,L55,N55:N155),"")</f>
        <v/>
      </c>
      <c r="R55" s="79" t="str">
        <f aca="false">IF(P55&lt;&gt;"",SUMIF(L55:L155,L55,O55:O155),"")</f>
        <v/>
      </c>
      <c r="S55" s="7"/>
    </row>
    <row r="56" customFormat="false" ht="12.8" hidden="true" customHeight="false" outlineLevel="0" collapsed="false">
      <c r="A56" s="104"/>
      <c r="B56" s="104"/>
      <c r="C56" s="104"/>
      <c r="D56" s="104"/>
      <c r="E56" s="104"/>
      <c r="F56" s="104"/>
      <c r="G56" s="104"/>
      <c r="H56" s="104"/>
      <c r="I56" s="104"/>
      <c r="J56" s="104"/>
      <c r="K56" s="111"/>
      <c r="L56" s="62" t="n">
        <f aca="false">IF(AND(A57&lt;&gt;"",A56=""),L55+1,L55)</f>
        <v>6</v>
      </c>
      <c r="M56" s="78" t="str">
        <f aca="false">IF(OR(A56="Insumo",A56="Composição Auxiliar"),J56,"")</f>
        <v/>
      </c>
      <c r="N56" s="79" t="str">
        <f aca="false">IF(E56="Mão de Obra",J56,"")</f>
        <v/>
      </c>
      <c r="O56" s="79" t="str">
        <f aca="false">IF(N56&lt;&gt;"","",M56)</f>
        <v/>
      </c>
      <c r="P56" s="80" t="str">
        <f aca="false">IF(A56="Composição",B56,"")</f>
        <v/>
      </c>
      <c r="Q56" s="79" t="str">
        <f aca="false">IF(P56&lt;&gt;"",SUMIF(L56:L156,L56,N56:N156),"")</f>
        <v/>
      </c>
      <c r="R56" s="79" t="str">
        <f aca="false">IF(P56&lt;&gt;"",SUMIF(L56:L156,L56,O56:O156),"")</f>
        <v/>
      </c>
      <c r="S56" s="7"/>
    </row>
    <row r="57" customFormat="false" ht="14.25" hidden="true" customHeight="true" outlineLevel="0" collapsed="false">
      <c r="A57" s="81" t="s">
        <v>50</v>
      </c>
      <c r="B57" s="82" t="s">
        <v>552</v>
      </c>
      <c r="C57" s="81" t="s">
        <v>553</v>
      </c>
      <c r="D57" s="81" t="s">
        <v>554</v>
      </c>
      <c r="E57" s="81" t="s">
        <v>555</v>
      </c>
      <c r="F57" s="81"/>
      <c r="G57" s="83" t="s">
        <v>556</v>
      </c>
      <c r="H57" s="82" t="s">
        <v>557</v>
      </c>
      <c r="I57" s="82" t="s">
        <v>558</v>
      </c>
      <c r="J57" s="82" t="s">
        <v>559</v>
      </c>
      <c r="K57" s="111"/>
      <c r="L57" s="62" t="n">
        <f aca="false">IF(AND(A58&lt;&gt;"",A57=""),L56+1,L56)</f>
        <v>6</v>
      </c>
      <c r="M57" s="78" t="str">
        <f aca="false">IF(OR(A57="Insumo",A57="Composição Auxiliar"),J57,"")</f>
        <v/>
      </c>
      <c r="N57" s="79" t="str">
        <f aca="false">IF(E57="Mão de Obra",J57,"")</f>
        <v/>
      </c>
      <c r="O57" s="79" t="str">
        <f aca="false">IF(N57&lt;&gt;"","",M57)</f>
        <v/>
      </c>
      <c r="P57" s="80" t="str">
        <f aca="false">IF(A57="Composição",B57,"")</f>
        <v/>
      </c>
      <c r="Q57" s="79" t="str">
        <f aca="false">IF(P57&lt;&gt;"",SUMIF(L57:L157,L57,N57:N157),"")</f>
        <v/>
      </c>
      <c r="R57" s="79" t="str">
        <f aca="false">IF(P57&lt;&gt;"",SUMIF(L57:L157,L57,O57:O157),"")</f>
        <v/>
      </c>
      <c r="S57" s="7"/>
    </row>
    <row r="58" customFormat="false" ht="34.35" hidden="true" customHeight="true" outlineLevel="0" collapsed="false">
      <c r="A58" s="84" t="s">
        <v>560</v>
      </c>
      <c r="B58" s="85" t="s">
        <v>51</v>
      </c>
      <c r="C58" s="84" t="s">
        <v>584</v>
      </c>
      <c r="D58" s="84" t="s">
        <v>612</v>
      </c>
      <c r="E58" s="84" t="s">
        <v>613</v>
      </c>
      <c r="F58" s="84"/>
      <c r="G58" s="86" t="s">
        <v>614</v>
      </c>
      <c r="H58" s="87" t="n">
        <v>1</v>
      </c>
      <c r="I58" s="88" t="n">
        <f aca="false">SUMIF(L:L,$L58,M:M)</f>
        <v>35.5</v>
      </c>
      <c r="J58" s="88" t="n">
        <f aca="false">TRUNC(H58*I58,2)</f>
        <v>35.5</v>
      </c>
      <c r="K58" s="111"/>
      <c r="L58" s="62" t="n">
        <f aca="false">IF(AND(A59&lt;&gt;"",A58=""),L57+1,L57)</f>
        <v>6</v>
      </c>
      <c r="M58" s="78" t="str">
        <f aca="false">IF(OR(A58="Insumo",A58="Composição Auxiliar"),J58,"")</f>
        <v/>
      </c>
      <c r="N58" s="79" t="str">
        <f aca="false">IF(E58="Mão de Obra",J58,"")</f>
        <v/>
      </c>
      <c r="O58" s="79" t="str">
        <f aca="false">IF(N58&lt;&gt;"","",M58)</f>
        <v/>
      </c>
      <c r="P58" s="80" t="str">
        <f aca="false">IF(A58="Composição",B58,"")</f>
        <v> C-SEA-ARQ-SEDI-AND-TUB-TOR </v>
      </c>
      <c r="Q58" s="79" t="n">
        <f aca="false">IF(P58&lt;&gt;"",SUMIF(L58:L158,L58,N58:N158),"")</f>
        <v>0</v>
      </c>
      <c r="R58" s="79" t="n">
        <f aca="false">IF(P58&lt;&gt;"",SUMIF(L58:L158,L58,O58:O158),"")</f>
        <v>35.5</v>
      </c>
      <c r="S58" s="7"/>
    </row>
    <row r="59" customFormat="false" ht="23.1" hidden="true" customHeight="true" outlineLevel="0" collapsed="false">
      <c r="A59" s="89" t="s">
        <v>565</v>
      </c>
      <c r="B59" s="90" t="s">
        <v>573</v>
      </c>
      <c r="C59" s="89" t="s">
        <v>561</v>
      </c>
      <c r="D59" s="89" t="s">
        <v>574</v>
      </c>
      <c r="E59" s="89" t="s">
        <v>568</v>
      </c>
      <c r="F59" s="89"/>
      <c r="G59" s="91" t="s">
        <v>569</v>
      </c>
      <c r="H59" s="92" t="n">
        <v>0.24</v>
      </c>
      <c r="I59" s="93" t="n">
        <f aca="false">SUMIFS(J:J,A:A,"Composição",B:B,$B59)</f>
        <v>22.95</v>
      </c>
      <c r="J59" s="93" t="n">
        <f aca="false">TRUNC(H59*I59,2)</f>
        <v>5.5</v>
      </c>
      <c r="K59" s="111"/>
      <c r="L59" s="62" t="n">
        <f aca="false">IF(AND(A60&lt;&gt;"",A59=""),L58+1,L58)</f>
        <v>6</v>
      </c>
      <c r="M59" s="78" t="n">
        <f aca="false">IF(OR(A59="Insumo",A59="Composição Auxiliar"),J59,"")</f>
        <v>5.5</v>
      </c>
      <c r="N59" s="79" t="str">
        <f aca="false">IF(E59="Mão de Obra",J59,"")</f>
        <v/>
      </c>
      <c r="O59" s="79" t="n">
        <f aca="false">IF(N59&lt;&gt;"","",M59)</f>
        <v>5.5</v>
      </c>
      <c r="P59" s="80" t="str">
        <f aca="false">IF(A59="Composição",B59,"")</f>
        <v/>
      </c>
      <c r="Q59" s="79" t="str">
        <f aca="false">IF(P59&lt;&gt;"",SUMIF(L59:L159,L59,N59:N159),"")</f>
        <v/>
      </c>
      <c r="R59" s="79" t="str">
        <f aca="false">IF(P59&lt;&gt;"",SUMIF(L59:L159,L59,O59:O159),"")</f>
        <v/>
      </c>
      <c r="S59" s="7"/>
    </row>
    <row r="60" customFormat="false" ht="54.35" hidden="true" customHeight="false" outlineLevel="0" collapsed="false">
      <c r="A60" s="94" t="s">
        <v>575</v>
      </c>
      <c r="B60" s="95" t="s">
        <v>615</v>
      </c>
      <c r="C60" s="94" t="str">
        <f aca="false">VLOOKUP(B60,INSUMOS!$A:$I,2,FALSE())</f>
        <v>SINAPI</v>
      </c>
      <c r="D60" s="94" t="str">
        <f aca="false">VLOOKUP(B60,INSUMOS!$A:$I,3,FALSE())</f>
        <v>LOCACAO DE ANDAIME METALICO TUBULAR DE ENCAIXE, TIPO DE TORRE, CADA PAINEL COM LARGURA DE 1 ATE 1,5 M E ALTURA DE *1,00* M, INCLUINDO DIAGONAL, BARRAS DE LIGACAO, SAPATAS OU RODIZIOS E DEMAIS ITENS NECESSARIOS A MONTAGEM (NAO INCLUI INSTALACAO)</v>
      </c>
      <c r="E60" s="94" t="str">
        <f aca="false">VLOOKUP(B60,INSUMOS!$A:$I,4,FALSE())</f>
        <v>Equipamento</v>
      </c>
      <c r="F60" s="94"/>
      <c r="G60" s="96" t="str">
        <f aca="false">VLOOKUP(B60,INSUMOS!$A:$I,5,FALSE())</f>
        <v>MXMES</v>
      </c>
      <c r="H60" s="97" t="n">
        <v>1</v>
      </c>
      <c r="I60" s="98" t="n">
        <f aca="false">VLOOKUP(B60,INSUMOS!$A:$I,8,FALSE())</f>
        <v>30</v>
      </c>
      <c r="J60" s="98" t="n">
        <f aca="false">TRUNC(H60*I60,2)</f>
        <v>30</v>
      </c>
      <c r="K60" s="111"/>
      <c r="L60" s="62" t="n">
        <f aca="false">IF(AND(A61&lt;&gt;"",A60=""),L59+1,L59)</f>
        <v>6</v>
      </c>
      <c r="M60" s="78" t="n">
        <f aca="false">IF(OR(A60="Insumo",A60="Composição Auxiliar"),J60,"")</f>
        <v>30</v>
      </c>
      <c r="N60" s="79" t="str">
        <f aca="false">IF(E60="Mão de Obra",J60,"")</f>
        <v/>
      </c>
      <c r="O60" s="79" t="n">
        <f aca="false">IF(N60&lt;&gt;"","",M60)</f>
        <v>30</v>
      </c>
      <c r="P60" s="80" t="str">
        <f aca="false">IF(A60="Composição",B60,"")</f>
        <v/>
      </c>
      <c r="Q60" s="79" t="str">
        <f aca="false">IF(P60&lt;&gt;"",SUMIF(L60:L160,L60,N60:N160),"")</f>
        <v/>
      </c>
      <c r="R60" s="79" t="str">
        <f aca="false">IF(P60&lt;&gt;"",SUMIF(L60:L160,L60,O60:O160),"")</f>
        <v/>
      </c>
      <c r="S60" s="7"/>
    </row>
    <row r="61" customFormat="false" ht="12.8" hidden="true" customHeight="false" outlineLevel="0" collapsed="false">
      <c r="A61" s="99"/>
      <c r="B61" s="99"/>
      <c r="C61" s="99"/>
      <c r="D61" s="99"/>
      <c r="E61" s="99"/>
      <c r="F61" s="100"/>
      <c r="G61" s="99"/>
      <c r="H61" s="100"/>
      <c r="I61" s="99"/>
      <c r="J61" s="100"/>
      <c r="K61" s="111"/>
      <c r="L61" s="62" t="n">
        <f aca="false">IF(AND(A62&lt;&gt;"",A61=""),L60+1,L60)</f>
        <v>6</v>
      </c>
      <c r="M61" s="78" t="str">
        <f aca="false">IF(OR(A61="Insumo",A61="Composição Auxiliar"),J61,"")</f>
        <v/>
      </c>
      <c r="N61" s="79" t="str">
        <f aca="false">IF(E61="Mão de Obra",J61,"")</f>
        <v/>
      </c>
      <c r="O61" s="79" t="str">
        <f aca="false">IF(N61&lt;&gt;"","",M61)</f>
        <v/>
      </c>
      <c r="P61" s="80" t="str">
        <f aca="false">IF(A61="Composição",B61,"")</f>
        <v/>
      </c>
      <c r="Q61" s="79" t="str">
        <f aca="false">IF(P61&lt;&gt;"",SUMIF(L61:L161,L61,N61:N161),"")</f>
        <v/>
      </c>
      <c r="R61" s="79" t="str">
        <f aca="false">IF(P61&lt;&gt;"",SUMIF(L61:L161,L61,O61:O161),"")</f>
        <v/>
      </c>
      <c r="S61" s="7"/>
    </row>
    <row r="62" customFormat="false" ht="12.8" hidden="true" customHeight="false" outlineLevel="0" collapsed="false">
      <c r="A62" s="99"/>
      <c r="B62" s="99"/>
      <c r="C62" s="99"/>
      <c r="D62" s="99"/>
      <c r="E62" s="99"/>
      <c r="F62" s="100"/>
      <c r="G62" s="99"/>
      <c r="H62" s="99"/>
      <c r="I62" s="99"/>
      <c r="J62" s="100"/>
      <c r="K62" s="111"/>
      <c r="L62" s="62" t="n">
        <f aca="false">IF(AND(A63&lt;&gt;"",A62=""),L61+1,L61)</f>
        <v>6</v>
      </c>
      <c r="M62" s="78" t="str">
        <f aca="false">IF(OR(A62="Insumo",A62="Composição Auxiliar"),J62,"")</f>
        <v/>
      </c>
      <c r="N62" s="79" t="str">
        <f aca="false">IF(E62="Mão de Obra",J62,"")</f>
        <v/>
      </c>
      <c r="O62" s="79" t="str">
        <f aca="false">IF(N62&lt;&gt;"","",M62)</f>
        <v/>
      </c>
      <c r="P62" s="80" t="str">
        <f aca="false">IF(A62="Composição",B62,"")</f>
        <v/>
      </c>
      <c r="Q62" s="79" t="str">
        <f aca="false">IF(P62&lt;&gt;"",SUMIF(L62:L162,L62,N62:N162),"")</f>
        <v/>
      </c>
      <c r="R62" s="79" t="str">
        <f aca="false">IF(P62&lt;&gt;"",SUMIF(L62:L162,L62,O62:O162),"")</f>
        <v/>
      </c>
      <c r="S62" s="7"/>
    </row>
    <row r="63" customFormat="false" ht="12.8" hidden="true" customHeight="false" outlineLevel="0" collapsed="false">
      <c r="A63" s="104"/>
      <c r="B63" s="104"/>
      <c r="C63" s="104"/>
      <c r="D63" s="104"/>
      <c r="E63" s="104"/>
      <c r="F63" s="104"/>
      <c r="G63" s="104"/>
      <c r="H63" s="104"/>
      <c r="I63" s="104"/>
      <c r="J63" s="104"/>
      <c r="K63" s="111"/>
      <c r="L63" s="62" t="n">
        <f aca="false">IF(AND(A64&lt;&gt;"",A63=""),L62+1,L62)</f>
        <v>7</v>
      </c>
      <c r="M63" s="78" t="str">
        <f aca="false">IF(OR(A63="Insumo",A63="Composição Auxiliar"),J63,"")</f>
        <v/>
      </c>
      <c r="N63" s="79" t="str">
        <f aca="false">IF(E63="Mão de Obra",J63,"")</f>
        <v/>
      </c>
      <c r="O63" s="79" t="str">
        <f aca="false">IF(N63&lt;&gt;"","",M63)</f>
        <v/>
      </c>
      <c r="P63" s="80" t="str">
        <f aca="false">IF(A63="Composição",B63,"")</f>
        <v/>
      </c>
      <c r="Q63" s="79" t="str">
        <f aca="false">IF(P63&lt;&gt;"",SUMIF(L63:L163,L63,N63:N163),"")</f>
        <v/>
      </c>
      <c r="R63" s="79" t="str">
        <f aca="false">IF(P63&lt;&gt;"",SUMIF(L63:L163,L63,O63:O163),"")</f>
        <v/>
      </c>
      <c r="S63" s="7"/>
    </row>
    <row r="64" customFormat="false" ht="14.25" hidden="true" customHeight="true" outlineLevel="0" collapsed="false">
      <c r="A64" s="81" t="s">
        <v>52</v>
      </c>
      <c r="B64" s="82" t="s">
        <v>552</v>
      </c>
      <c r="C64" s="81" t="s">
        <v>553</v>
      </c>
      <c r="D64" s="81" t="s">
        <v>554</v>
      </c>
      <c r="E64" s="81" t="s">
        <v>555</v>
      </c>
      <c r="F64" s="81"/>
      <c r="G64" s="83" t="s">
        <v>556</v>
      </c>
      <c r="H64" s="82" t="s">
        <v>557</v>
      </c>
      <c r="I64" s="82" t="s">
        <v>558</v>
      </c>
      <c r="J64" s="82" t="s">
        <v>559</v>
      </c>
      <c r="K64" s="111"/>
      <c r="L64" s="62" t="n">
        <f aca="false">IF(AND(A65&lt;&gt;"",A64=""),L63+1,L63)</f>
        <v>7</v>
      </c>
      <c r="M64" s="78" t="str">
        <f aca="false">IF(OR(A64="Insumo",A64="Composição Auxiliar"),J64,"")</f>
        <v/>
      </c>
      <c r="N64" s="79" t="str">
        <f aca="false">IF(E64="Mão de Obra",J64,"")</f>
        <v/>
      </c>
      <c r="O64" s="79" t="str">
        <f aca="false">IF(N64&lt;&gt;"","",M64)</f>
        <v/>
      </c>
      <c r="P64" s="80" t="str">
        <f aca="false">IF(A64="Composição",B64,"")</f>
        <v/>
      </c>
      <c r="Q64" s="79" t="str">
        <f aca="false">IF(P64&lt;&gt;"",SUMIF(L64:L164,L64,N64:N164),"")</f>
        <v/>
      </c>
      <c r="R64" s="79" t="str">
        <f aca="false">IF(P64&lt;&gt;"",SUMIF(L64:L164,L64,O64:O164),"")</f>
        <v/>
      </c>
      <c r="S64" s="7"/>
    </row>
    <row r="65" customFormat="false" ht="23.1" hidden="true" customHeight="true" outlineLevel="0" collapsed="false">
      <c r="A65" s="84" t="s">
        <v>560</v>
      </c>
      <c r="B65" s="85" t="s">
        <v>53</v>
      </c>
      <c r="C65" s="84" t="s">
        <v>561</v>
      </c>
      <c r="D65" s="84" t="s">
        <v>617</v>
      </c>
      <c r="E65" s="84" t="s">
        <v>618</v>
      </c>
      <c r="F65" s="84"/>
      <c r="G65" s="86" t="s">
        <v>608</v>
      </c>
      <c r="H65" s="87" t="n">
        <v>1</v>
      </c>
      <c r="I65" s="88" t="n">
        <f aca="false">SUMIF(L:L,$L65,M:M)</f>
        <v>23.55</v>
      </c>
      <c r="J65" s="88" t="n">
        <f aca="false">TRUNC(H65*I65,2)</f>
        <v>23.55</v>
      </c>
      <c r="K65" s="111"/>
      <c r="L65" s="62" t="n">
        <f aca="false">IF(AND(A66&lt;&gt;"",A65=""),L64+1,L64)</f>
        <v>7</v>
      </c>
      <c r="M65" s="78" t="str">
        <f aca="false">IF(OR(A65="Insumo",A65="Composição Auxiliar"),J65,"")</f>
        <v/>
      </c>
      <c r="N65" s="79" t="str">
        <f aca="false">IF(E65="Mão de Obra",J65,"")</f>
        <v/>
      </c>
      <c r="O65" s="79" t="str">
        <f aca="false">IF(N65&lt;&gt;"","",M65)</f>
        <v/>
      </c>
      <c r="P65" s="80" t="str">
        <f aca="false">IF(A65="Composição",B65,"")</f>
        <v> 97064 </v>
      </c>
      <c r="Q65" s="79" t="n">
        <f aca="false">IF(P65&lt;&gt;"",SUMIF(L65:L165,L65,N65:N165),"")</f>
        <v>0</v>
      </c>
      <c r="R65" s="79" t="n">
        <f aca="false">IF(P65&lt;&gt;"",SUMIF(L65:L165,L65,O65:O165),"")</f>
        <v>23.55</v>
      </c>
      <c r="S65" s="7"/>
    </row>
    <row r="66" customFormat="false" ht="23.1" hidden="true" customHeight="true" outlineLevel="0" collapsed="false">
      <c r="A66" s="89" t="s">
        <v>565</v>
      </c>
      <c r="B66" s="90" t="s">
        <v>573</v>
      </c>
      <c r="C66" s="89" t="s">
        <v>561</v>
      </c>
      <c r="D66" s="89" t="s">
        <v>574</v>
      </c>
      <c r="E66" s="89" t="s">
        <v>568</v>
      </c>
      <c r="F66" s="89"/>
      <c r="G66" s="91" t="s">
        <v>569</v>
      </c>
      <c r="H66" s="92" t="n">
        <v>0.1331</v>
      </c>
      <c r="I66" s="93" t="n">
        <f aca="false">SUMIFS(J:J,A:A,"Composição",B:B,$B66)</f>
        <v>22.95</v>
      </c>
      <c r="J66" s="93" t="n">
        <f aca="false">TRUNC(H66*I66,2)</f>
        <v>3.05</v>
      </c>
      <c r="K66" s="111"/>
      <c r="L66" s="62" t="n">
        <f aca="false">IF(AND(A67&lt;&gt;"",A66=""),L65+1,L65)</f>
        <v>7</v>
      </c>
      <c r="M66" s="78" t="n">
        <f aca="false">IF(OR(A66="Insumo",A66="Composição Auxiliar"),J66,"")</f>
        <v>3.05</v>
      </c>
      <c r="N66" s="79" t="str">
        <f aca="false">IF(E66="Mão de Obra",J66,"")</f>
        <v/>
      </c>
      <c r="O66" s="79" t="n">
        <f aca="false">IF(N66&lt;&gt;"","",M66)</f>
        <v>3.05</v>
      </c>
      <c r="P66" s="80" t="str">
        <f aca="false">IF(A66="Composição",B66,"")</f>
        <v/>
      </c>
      <c r="Q66" s="79" t="str">
        <f aca="false">IF(P66&lt;&gt;"",SUMIF(L66:L166,L66,N66:N166),"")</f>
        <v/>
      </c>
      <c r="R66" s="79" t="str">
        <f aca="false">IF(P66&lt;&gt;"",SUMIF(L66:L166,L66,O66:O166),"")</f>
        <v/>
      </c>
      <c r="S66" s="7"/>
    </row>
    <row r="67" customFormat="false" ht="34.35" hidden="true" customHeight="true" outlineLevel="0" collapsed="false">
      <c r="A67" s="89" t="s">
        <v>565</v>
      </c>
      <c r="B67" s="90" t="s">
        <v>619</v>
      </c>
      <c r="C67" s="89" t="s">
        <v>561</v>
      </c>
      <c r="D67" s="89" t="s">
        <v>620</v>
      </c>
      <c r="E67" s="89" t="s">
        <v>621</v>
      </c>
      <c r="F67" s="89"/>
      <c r="G67" s="91" t="s">
        <v>622</v>
      </c>
      <c r="H67" s="92" t="n">
        <v>0.402</v>
      </c>
      <c r="I67" s="93" t="n">
        <f aca="false">SUMIFS(J:J,A:A,"Composição",B:B,$B67)</f>
        <v>14.04</v>
      </c>
      <c r="J67" s="93" t="n">
        <f aca="false">TRUNC(H67*I67,2)</f>
        <v>5.64</v>
      </c>
      <c r="K67" s="111"/>
      <c r="L67" s="62" t="n">
        <f aca="false">IF(AND(A68&lt;&gt;"",A67=""),L66+1,L66)</f>
        <v>7</v>
      </c>
      <c r="M67" s="78" t="n">
        <f aca="false">IF(OR(A67="Insumo",A67="Composição Auxiliar"),J67,"")</f>
        <v>5.64</v>
      </c>
      <c r="N67" s="79" t="str">
        <f aca="false">IF(E67="Mão de Obra",J67,"")</f>
        <v/>
      </c>
      <c r="O67" s="79" t="n">
        <f aca="false">IF(N67&lt;&gt;"","",M67)</f>
        <v>5.64</v>
      </c>
      <c r="P67" s="80" t="str">
        <f aca="false">IF(A67="Composição",B67,"")</f>
        <v/>
      </c>
      <c r="Q67" s="79" t="str">
        <f aca="false">IF(P67&lt;&gt;"",SUMIF(L67:L167,L67,N67:N167),"")</f>
        <v/>
      </c>
      <c r="R67" s="79" t="str">
        <f aca="false">IF(P67&lt;&gt;"",SUMIF(L67:L167,L67,O67:O167),"")</f>
        <v/>
      </c>
      <c r="S67" s="7"/>
    </row>
    <row r="68" customFormat="false" ht="23.1" hidden="true" customHeight="true" outlineLevel="0" collapsed="false">
      <c r="A68" s="89" t="s">
        <v>565</v>
      </c>
      <c r="B68" s="90" t="s">
        <v>623</v>
      </c>
      <c r="C68" s="89" t="s">
        <v>561</v>
      </c>
      <c r="D68" s="89" t="s">
        <v>624</v>
      </c>
      <c r="E68" s="89" t="s">
        <v>568</v>
      </c>
      <c r="F68" s="89"/>
      <c r="G68" s="91" t="s">
        <v>569</v>
      </c>
      <c r="H68" s="92" t="n">
        <v>0.6977</v>
      </c>
      <c r="I68" s="93" t="n">
        <f aca="false">SUMIFS(J:J,A:A,"Composição",B:B,$B68)</f>
        <v>21.3</v>
      </c>
      <c r="J68" s="93" t="n">
        <f aca="false">TRUNC(H68*I68,2)</f>
        <v>14.86</v>
      </c>
      <c r="K68" s="111"/>
      <c r="L68" s="62" t="n">
        <f aca="false">IF(AND(A69&lt;&gt;"",A68=""),L67+1,L67)</f>
        <v>7</v>
      </c>
      <c r="M68" s="78" t="n">
        <f aca="false">IF(OR(A68="Insumo",A68="Composição Auxiliar"),J68,"")</f>
        <v>14.86</v>
      </c>
      <c r="N68" s="79" t="str">
        <f aca="false">IF(E68="Mão de Obra",J68,"")</f>
        <v/>
      </c>
      <c r="O68" s="79" t="n">
        <f aca="false">IF(N68&lt;&gt;"","",M68)</f>
        <v>14.86</v>
      </c>
      <c r="P68" s="80" t="str">
        <f aca="false">IF(A68="Composição",B68,"")</f>
        <v/>
      </c>
      <c r="Q68" s="79" t="str">
        <f aca="false">IF(P68&lt;&gt;"",SUMIF(L68:L168,L68,N68:N168),"")</f>
        <v/>
      </c>
      <c r="R68" s="79" t="str">
        <f aca="false">IF(P68&lt;&gt;"",SUMIF(L68:L168,L68,O68:O168),"")</f>
        <v/>
      </c>
      <c r="S68" s="7"/>
    </row>
    <row r="69" customFormat="false" ht="12.8" hidden="true" customHeight="false" outlineLevel="0" collapsed="false">
      <c r="A69" s="99"/>
      <c r="B69" s="99"/>
      <c r="C69" s="99"/>
      <c r="D69" s="99"/>
      <c r="E69" s="99"/>
      <c r="F69" s="100"/>
      <c r="G69" s="99"/>
      <c r="H69" s="100"/>
      <c r="I69" s="99"/>
      <c r="J69" s="100"/>
      <c r="K69" s="111"/>
      <c r="L69" s="62" t="n">
        <f aca="false">IF(AND(A70&lt;&gt;"",A69=""),L68+1,L68)</f>
        <v>7</v>
      </c>
      <c r="M69" s="78" t="str">
        <f aca="false">IF(OR(A69="Insumo",A69="Composição Auxiliar"),J69,"")</f>
        <v/>
      </c>
      <c r="N69" s="79" t="str">
        <f aca="false">IF(E69="Mão de Obra",J69,"")</f>
        <v/>
      </c>
      <c r="O69" s="79" t="str">
        <f aca="false">IF(N69&lt;&gt;"","",M69)</f>
        <v/>
      </c>
      <c r="P69" s="80" t="str">
        <f aca="false">IF(A69="Composição",B69,"")</f>
        <v/>
      </c>
      <c r="Q69" s="79" t="str">
        <f aca="false">IF(P69&lt;&gt;"",SUMIF(L69:L169,L69,N69:N169),"")</f>
        <v/>
      </c>
      <c r="R69" s="79" t="str">
        <f aca="false">IF(P69&lt;&gt;"",SUMIF(L69:L169,L69,O69:O169),"")</f>
        <v/>
      </c>
      <c r="S69" s="7"/>
    </row>
    <row r="70" customFormat="false" ht="12.8" hidden="true" customHeight="false" outlineLevel="0" collapsed="false">
      <c r="A70" s="99"/>
      <c r="B70" s="99"/>
      <c r="C70" s="99"/>
      <c r="D70" s="99"/>
      <c r="E70" s="99"/>
      <c r="F70" s="100"/>
      <c r="G70" s="99"/>
      <c r="H70" s="99"/>
      <c r="I70" s="99"/>
      <c r="J70" s="100"/>
      <c r="K70" s="111"/>
      <c r="L70" s="62" t="n">
        <f aca="false">IF(AND(A71&lt;&gt;"",A70=""),L69+1,L69)</f>
        <v>7</v>
      </c>
      <c r="M70" s="78" t="str">
        <f aca="false">IF(OR(A70="Insumo",A70="Composição Auxiliar"),J70,"")</f>
        <v/>
      </c>
      <c r="N70" s="79" t="str">
        <f aca="false">IF(E70="Mão de Obra",J70,"")</f>
        <v/>
      </c>
      <c r="O70" s="79" t="str">
        <f aca="false">IF(N70&lt;&gt;"","",M70)</f>
        <v/>
      </c>
      <c r="P70" s="80" t="str">
        <f aca="false">IF(A70="Composição",B70,"")</f>
        <v/>
      </c>
      <c r="Q70" s="79" t="str">
        <f aca="false">IF(P70&lt;&gt;"",SUMIF(L70:L170,L70,N70:N170),"")</f>
        <v/>
      </c>
      <c r="R70" s="79" t="str">
        <f aca="false">IF(P70&lt;&gt;"",SUMIF(L70:L170,L70,O70:O170),"")</f>
        <v/>
      </c>
      <c r="S70" s="7"/>
    </row>
    <row r="71" customFormat="false" ht="12.8" hidden="true" customHeight="false" outlineLevel="0" collapsed="false">
      <c r="A71" s="104"/>
      <c r="B71" s="104"/>
      <c r="C71" s="104"/>
      <c r="D71" s="104"/>
      <c r="E71" s="104"/>
      <c r="F71" s="104"/>
      <c r="G71" s="104"/>
      <c r="H71" s="104"/>
      <c r="I71" s="104"/>
      <c r="J71" s="104"/>
      <c r="K71" s="111"/>
      <c r="L71" s="62" t="n">
        <f aca="false">IF(AND(A72&lt;&gt;"",A71=""),L70+1,L70)</f>
        <v>8</v>
      </c>
      <c r="M71" s="78" t="str">
        <f aca="false">IF(OR(A71="Insumo",A71="Composição Auxiliar"),J71,"")</f>
        <v/>
      </c>
      <c r="N71" s="79" t="str">
        <f aca="false">IF(E71="Mão de Obra",J71,"")</f>
        <v/>
      </c>
      <c r="O71" s="79" t="str">
        <f aca="false">IF(N71&lt;&gt;"","",M71)</f>
        <v/>
      </c>
      <c r="P71" s="80" t="str">
        <f aca="false">IF(A71="Composição",B71,"")</f>
        <v/>
      </c>
      <c r="Q71" s="79" t="str">
        <f aca="false">IF(P71&lt;&gt;"",SUMIF(L71:L171,L71,N71:N171),"")</f>
        <v/>
      </c>
      <c r="R71" s="79" t="str">
        <f aca="false">IF(P71&lt;&gt;"",SUMIF(L71:L171,L71,O71:O171),"")</f>
        <v/>
      </c>
      <c r="S71" s="7"/>
    </row>
    <row r="72" customFormat="false" ht="14.25" hidden="true" customHeight="true" outlineLevel="0" collapsed="false">
      <c r="A72" s="81" t="s">
        <v>56</v>
      </c>
      <c r="B72" s="82" t="s">
        <v>552</v>
      </c>
      <c r="C72" s="81" t="s">
        <v>553</v>
      </c>
      <c r="D72" s="81" t="s">
        <v>554</v>
      </c>
      <c r="E72" s="81" t="s">
        <v>555</v>
      </c>
      <c r="F72" s="81"/>
      <c r="G72" s="83" t="s">
        <v>556</v>
      </c>
      <c r="H72" s="82" t="s">
        <v>557</v>
      </c>
      <c r="I72" s="82" t="s">
        <v>558</v>
      </c>
      <c r="J72" s="82" t="s">
        <v>559</v>
      </c>
      <c r="K72" s="111"/>
      <c r="L72" s="62" t="n">
        <f aca="false">IF(AND(A73&lt;&gt;"",A72=""),L71+1,L71)</f>
        <v>8</v>
      </c>
      <c r="M72" s="78" t="str">
        <f aca="false">IF(OR(A72="Insumo",A72="Composição Auxiliar"),J72,"")</f>
        <v/>
      </c>
      <c r="N72" s="79" t="str">
        <f aca="false">IF(E72="Mão de Obra",J72,"")</f>
        <v/>
      </c>
      <c r="O72" s="79" t="str">
        <f aca="false">IF(N72&lt;&gt;"","",M72)</f>
        <v/>
      </c>
      <c r="P72" s="80" t="str">
        <f aca="false">IF(A72="Composição",B72,"")</f>
        <v/>
      </c>
      <c r="Q72" s="79" t="str">
        <f aca="false">IF(P72&lt;&gt;"",SUMIF(L72:L172,L72,N72:N172),"")</f>
        <v/>
      </c>
      <c r="R72" s="79" t="str">
        <f aca="false">IF(P72&lt;&gt;"",SUMIF(L72:L172,L72,O72:O172),"")</f>
        <v/>
      </c>
      <c r="S72" s="7"/>
    </row>
    <row r="73" customFormat="false" ht="45.6" hidden="true" customHeight="true" outlineLevel="0" collapsed="false">
      <c r="A73" s="84" t="s">
        <v>560</v>
      </c>
      <c r="B73" s="85" t="s">
        <v>57</v>
      </c>
      <c r="C73" s="84" t="s">
        <v>584</v>
      </c>
      <c r="D73" s="84" t="s">
        <v>625</v>
      </c>
      <c r="E73" s="84" t="s">
        <v>626</v>
      </c>
      <c r="F73" s="84"/>
      <c r="G73" s="86" t="s">
        <v>627</v>
      </c>
      <c r="H73" s="87" t="n">
        <v>1</v>
      </c>
      <c r="I73" s="88" t="n">
        <f aca="false">SUMIF(L:L,$L73,M:M)</f>
        <v>127.02</v>
      </c>
      <c r="J73" s="88" t="n">
        <f aca="false">TRUNC(H73*I73,2)</f>
        <v>127.02</v>
      </c>
      <c r="K73" s="111"/>
      <c r="L73" s="62" t="n">
        <f aca="false">IF(AND(A74&lt;&gt;"",A73=""),L72+1,L72)</f>
        <v>8</v>
      </c>
      <c r="M73" s="78" t="str">
        <f aca="false">IF(OR(A73="Insumo",A73="Composição Auxiliar"),J73,"")</f>
        <v/>
      </c>
      <c r="N73" s="79" t="str">
        <f aca="false">IF(E73="Mão de Obra",J73,"")</f>
        <v/>
      </c>
      <c r="O73" s="79" t="str">
        <f aca="false">IF(N73&lt;&gt;"","",M73)</f>
        <v/>
      </c>
      <c r="P73" s="80" t="str">
        <f aca="false">IF(A73="Composição",B73,"")</f>
        <v> C-SEA-SEF-TRAN-ENTUNH-CAÇAMB-01 </v>
      </c>
      <c r="Q73" s="79" t="n">
        <f aca="false">IF(P73&lt;&gt;"",SUMIF(L73:L173,L73,N73:N173),"")</f>
        <v>0</v>
      </c>
      <c r="R73" s="79" t="n">
        <f aca="false">IF(P73&lt;&gt;"",SUMIF(L73:L173,L73,O73:O173),"")</f>
        <v>127.02</v>
      </c>
      <c r="S73" s="7"/>
    </row>
    <row r="74" customFormat="false" ht="23.1" hidden="true" customHeight="true" outlineLevel="0" collapsed="false">
      <c r="A74" s="89" t="s">
        <v>565</v>
      </c>
      <c r="B74" s="90" t="s">
        <v>573</v>
      </c>
      <c r="C74" s="89" t="s">
        <v>561</v>
      </c>
      <c r="D74" s="89" t="s">
        <v>574</v>
      </c>
      <c r="E74" s="89" t="s">
        <v>568</v>
      </c>
      <c r="F74" s="89"/>
      <c r="G74" s="91" t="s">
        <v>569</v>
      </c>
      <c r="H74" s="92" t="n">
        <v>0.8</v>
      </c>
      <c r="I74" s="93" t="n">
        <f aca="false">SUMIFS(J:J,A:A,"Composição",B:B,$B74)</f>
        <v>22.95</v>
      </c>
      <c r="J74" s="93" t="n">
        <f aca="false">TRUNC(H74*I74,2)</f>
        <v>18.36</v>
      </c>
      <c r="K74" s="111"/>
      <c r="L74" s="62" t="n">
        <f aca="false">IF(AND(A75&lt;&gt;"",A74=""),L73+1,L73)</f>
        <v>8</v>
      </c>
      <c r="M74" s="78" t="n">
        <f aca="false">IF(OR(A74="Insumo",A74="Composição Auxiliar"),J74,"")</f>
        <v>18.36</v>
      </c>
      <c r="N74" s="79" t="str">
        <f aca="false">IF(E74="Mão de Obra",J74,"")</f>
        <v/>
      </c>
      <c r="O74" s="79" t="n">
        <f aca="false">IF(N74&lt;&gt;"","",M74)</f>
        <v>18.36</v>
      </c>
      <c r="P74" s="80" t="str">
        <f aca="false">IF(A74="Composição",B74,"")</f>
        <v/>
      </c>
      <c r="Q74" s="79" t="str">
        <f aca="false">IF(P74&lt;&gt;"",SUMIF(L74:L174,L74,N74:N174),"")</f>
        <v/>
      </c>
      <c r="R74" s="79" t="str">
        <f aca="false">IF(P74&lt;&gt;"",SUMIF(L74:L174,L74,O74:O174),"")</f>
        <v/>
      </c>
      <c r="S74" s="7"/>
    </row>
    <row r="75" customFormat="false" ht="34.35" hidden="true" customHeight="false" outlineLevel="0" collapsed="false">
      <c r="A75" s="94" t="s">
        <v>575</v>
      </c>
      <c r="B75" s="95" t="s">
        <v>628</v>
      </c>
      <c r="C75" s="94" t="str">
        <f aca="false">VLOOKUP(B75,INSUMOS!$A:$I,2,FALSE())</f>
        <v>CPOS/CDHU</v>
      </c>
      <c r="D75" s="94" t="str">
        <f aca="false">VLOOKUP(B75,INSUMOS!$A:$I,3,FALSE())</f>
        <v>REMOÇÃO DE ENTULHO DE OBRA, MATERIAL VOLUMOSO (MISTURA DE ALVENARIA, TERRA, MADEIRA, PAPEL, PLÁSTICO E METAL), CAPACIDADE 4 M³</v>
      </c>
      <c r="E75" s="94" t="str">
        <f aca="false">VLOOKUP(B75,INSUMOS!$A:$I,4,FALSE())</f>
        <v>Material</v>
      </c>
      <c r="F75" s="94"/>
      <c r="G75" s="96" t="str">
        <f aca="false">VLOOKUP(B75,INSUMOS!$A:$I,5,FALSE())</f>
        <v>m³</v>
      </c>
      <c r="H75" s="97" t="n">
        <v>0.4</v>
      </c>
      <c r="I75" s="98" t="n">
        <f aca="false">VLOOKUP(B75,INSUMOS!$A:$I,8,FALSE())</f>
        <v>110.27</v>
      </c>
      <c r="J75" s="98" t="n">
        <f aca="false">TRUNC(H75*I75,2)</f>
        <v>44.1</v>
      </c>
      <c r="K75" s="111"/>
      <c r="L75" s="62" t="n">
        <f aca="false">IF(AND(A76&lt;&gt;"",A75=""),L74+1,L74)</f>
        <v>8</v>
      </c>
      <c r="M75" s="78" t="n">
        <f aca="false">IF(OR(A75="Insumo",A75="Composição Auxiliar"),J75,"")</f>
        <v>44.1</v>
      </c>
      <c r="N75" s="79" t="str">
        <f aca="false">IF(E75="Mão de Obra",J75,"")</f>
        <v/>
      </c>
      <c r="O75" s="79" t="n">
        <f aca="false">IF(N75&lt;&gt;"","",M75)</f>
        <v>44.1</v>
      </c>
      <c r="P75" s="80" t="str">
        <f aca="false">IF(A75="Composição",B75,"")</f>
        <v/>
      </c>
      <c r="Q75" s="79" t="str">
        <f aca="false">IF(P75&lt;&gt;"",SUMIF(L75:L175,L75,N75:N175),"")</f>
        <v/>
      </c>
      <c r="R75" s="79" t="str">
        <f aca="false">IF(P75&lt;&gt;"",SUMIF(L75:L175,L75,O75:O175),"")</f>
        <v/>
      </c>
      <c r="S75" s="7"/>
    </row>
    <row r="76" customFormat="false" ht="34.35" hidden="true" customHeight="false" outlineLevel="0" collapsed="false">
      <c r="A76" s="94" t="s">
        <v>575</v>
      </c>
      <c r="B76" s="95" t="s">
        <v>629</v>
      </c>
      <c r="C76" s="94" t="str">
        <f aca="false">VLOOKUP(B76,INSUMOS!$A:$I,2,FALSE())</f>
        <v>CPOS/CDHU</v>
      </c>
      <c r="D76" s="94" t="str">
        <f aca="false">VLOOKUP(B76,INSUMOS!$A:$I,3,FALSE())</f>
        <v>REMOÇÃO DE ENTULHO DE OBRA, TERRA, ALVENARIA, CONCRETO, ARGAMASSA, MADEIRA, PAPEL, PLÁSTICO, METAL, CAPACIDADE DE 4M³</v>
      </c>
      <c r="E76" s="94" t="str">
        <f aca="false">VLOOKUP(B76,INSUMOS!$A:$I,4,FALSE())</f>
        <v>Material</v>
      </c>
      <c r="F76" s="94"/>
      <c r="G76" s="96" t="str">
        <f aca="false">VLOOKUP(B76,INSUMOS!$A:$I,5,FALSE())</f>
        <v>m³</v>
      </c>
      <c r="H76" s="97" t="n">
        <v>0.2</v>
      </c>
      <c r="I76" s="98" t="n">
        <f aca="false">VLOOKUP(B76,INSUMOS!$A:$I,8,FALSE())</f>
        <v>97.41</v>
      </c>
      <c r="J76" s="98" t="n">
        <f aca="false">TRUNC(H76*I76,2)</f>
        <v>19.48</v>
      </c>
      <c r="K76" s="111"/>
      <c r="L76" s="62" t="n">
        <f aca="false">IF(AND(A77&lt;&gt;"",A76=""),L75+1,L75)</f>
        <v>8</v>
      </c>
      <c r="M76" s="78" t="n">
        <f aca="false">IF(OR(A76="Insumo",A76="Composição Auxiliar"),J76,"")</f>
        <v>19.48</v>
      </c>
      <c r="N76" s="79" t="str">
        <f aca="false">IF(E76="Mão de Obra",J76,"")</f>
        <v/>
      </c>
      <c r="O76" s="79" t="n">
        <f aca="false">IF(N76&lt;&gt;"","",M76)</f>
        <v>19.48</v>
      </c>
      <c r="P76" s="80" t="str">
        <f aca="false">IF(A76="Composição",B76,"")</f>
        <v/>
      </c>
      <c r="Q76" s="79" t="str">
        <f aca="false">IF(P76&lt;&gt;"",SUMIF(L76:L176,L76,N76:N176),"")</f>
        <v/>
      </c>
      <c r="R76" s="79" t="str">
        <f aca="false">IF(P76&lt;&gt;"",SUMIF(L76:L176,L76,O76:O176),"")</f>
        <v/>
      </c>
      <c r="S76" s="7"/>
    </row>
    <row r="77" customFormat="false" ht="34.35" hidden="true" customHeight="false" outlineLevel="0" collapsed="false">
      <c r="A77" s="94" t="s">
        <v>575</v>
      </c>
      <c r="B77" s="95" t="s">
        <v>630</v>
      </c>
      <c r="C77" s="94" t="str">
        <f aca="false">VLOOKUP(B77,INSUMOS!$A:$I,2,FALSE())</f>
        <v>CPOS/CDHU</v>
      </c>
      <c r="D77" s="94" t="str">
        <f aca="false">VLOOKUP(B77,INSUMOS!$A:$I,3,FALSE())</f>
        <v>REMOÇÃO DE ENTULHO DE OBRA, GESSO, DRY WALL, CAPACIDADE 4 M³</v>
      </c>
      <c r="E77" s="94" t="str">
        <f aca="false">VLOOKUP(B77,INSUMOS!$A:$I,4,FALSE())</f>
        <v>Material</v>
      </c>
      <c r="F77" s="94"/>
      <c r="G77" s="96" t="str">
        <f aca="false">VLOOKUP(B77,INSUMOS!$A:$I,5,FALSE())</f>
        <v>m³</v>
      </c>
      <c r="H77" s="97" t="n">
        <v>0.1</v>
      </c>
      <c r="I77" s="98" t="n">
        <f aca="false">VLOOKUP(B77,INSUMOS!$A:$I,8,FALSE())</f>
        <v>109.66</v>
      </c>
      <c r="J77" s="98" t="n">
        <f aca="false">TRUNC(H77*I77,2)</f>
        <v>10.96</v>
      </c>
      <c r="K77" s="111"/>
      <c r="L77" s="62" t="n">
        <f aca="false">IF(AND(A78&lt;&gt;"",A77=""),L76+1,L76)</f>
        <v>8</v>
      </c>
      <c r="M77" s="78" t="n">
        <f aca="false">IF(OR(A77="Insumo",A77="Composição Auxiliar"),J77,"")</f>
        <v>10.96</v>
      </c>
      <c r="N77" s="79" t="str">
        <f aca="false">IF(E77="Mão de Obra",J77,"")</f>
        <v/>
      </c>
      <c r="O77" s="79" t="n">
        <f aca="false">IF(N77&lt;&gt;"","",M77)</f>
        <v>10.96</v>
      </c>
      <c r="P77" s="80" t="str">
        <f aca="false">IF(A77="Composição",B77,"")</f>
        <v/>
      </c>
      <c r="Q77" s="79" t="str">
        <f aca="false">IF(P77&lt;&gt;"",SUMIF(L77:L177,L77,N77:N177),"")</f>
        <v/>
      </c>
      <c r="R77" s="79" t="str">
        <f aca="false">IF(P77&lt;&gt;"",SUMIF(L77:L177,L77,O77:O177),"")</f>
        <v/>
      </c>
      <c r="S77" s="7"/>
    </row>
    <row r="78" customFormat="false" ht="34.35" hidden="true" customHeight="false" outlineLevel="0" collapsed="false">
      <c r="A78" s="94" t="s">
        <v>575</v>
      </c>
      <c r="B78" s="95" t="s">
        <v>631</v>
      </c>
      <c r="C78" s="94" t="str">
        <f aca="false">VLOOKUP(B78,INSUMOS!$A:$I,2,FALSE())</f>
        <v>CPOS/CDHU</v>
      </c>
      <c r="D78" s="94" t="str">
        <f aca="false">VLOOKUP(B78,INSUMOS!$A:$I,3,FALSE())</f>
        <v>REMOÇÃO DE ENTULHO DE OBRA, MATERIAL REJEITADO (MISTURA DE VEGETAÇÃO, ISOPOR, MANTA ASFÁLTICA, LÃ DE VIDRO), CAPACIDADE 4 M³</v>
      </c>
      <c r="E78" s="94" t="str">
        <f aca="false">VLOOKUP(B78,INSUMOS!$A:$I,4,FALSE())</f>
        <v>Material</v>
      </c>
      <c r="F78" s="94"/>
      <c r="G78" s="96" t="str">
        <f aca="false">VLOOKUP(B78,INSUMOS!$A:$I,5,FALSE())</f>
        <v>m³</v>
      </c>
      <c r="H78" s="97" t="n">
        <v>0.3</v>
      </c>
      <c r="I78" s="98" t="n">
        <f aca="false">VLOOKUP(B78,INSUMOS!$A:$I,8,FALSE())</f>
        <v>113.74</v>
      </c>
      <c r="J78" s="98" t="n">
        <f aca="false">TRUNC(H78*I78,2)</f>
        <v>34.12</v>
      </c>
      <c r="K78" s="111"/>
      <c r="L78" s="62" t="n">
        <f aca="false">IF(AND(A79&lt;&gt;"",A78=""),L77+1,L77)</f>
        <v>8</v>
      </c>
      <c r="M78" s="78" t="n">
        <f aca="false">IF(OR(A78="Insumo",A78="Composição Auxiliar"),J78,"")</f>
        <v>34.12</v>
      </c>
      <c r="N78" s="79" t="str">
        <f aca="false">IF(E78="Mão de Obra",J78,"")</f>
        <v/>
      </c>
      <c r="O78" s="79" t="n">
        <f aca="false">IF(N78&lt;&gt;"","",M78)</f>
        <v>34.12</v>
      </c>
      <c r="P78" s="80" t="str">
        <f aca="false">IF(A78="Composição",B78,"")</f>
        <v/>
      </c>
      <c r="Q78" s="79" t="str">
        <f aca="false">IF(P78&lt;&gt;"",SUMIF(L78:L178,L78,N78:N178),"")</f>
        <v/>
      </c>
      <c r="R78" s="79" t="str">
        <f aca="false">IF(P78&lt;&gt;"",SUMIF(L78:L178,L78,O78:O178),"")</f>
        <v/>
      </c>
      <c r="S78" s="7"/>
    </row>
    <row r="79" customFormat="false" ht="12.8" hidden="true" customHeight="false" outlineLevel="0" collapsed="false">
      <c r="A79" s="99"/>
      <c r="B79" s="99"/>
      <c r="C79" s="99"/>
      <c r="D79" s="99"/>
      <c r="E79" s="99"/>
      <c r="F79" s="100"/>
      <c r="G79" s="99"/>
      <c r="H79" s="100"/>
      <c r="I79" s="99"/>
      <c r="J79" s="100"/>
      <c r="K79" s="111"/>
      <c r="L79" s="62" t="n">
        <f aca="false">IF(AND(A80&lt;&gt;"",A79=""),L78+1,L78)</f>
        <v>8</v>
      </c>
      <c r="M79" s="78" t="str">
        <f aca="false">IF(OR(A79="Insumo",A79="Composição Auxiliar"),J79,"")</f>
        <v/>
      </c>
      <c r="N79" s="79" t="str">
        <f aca="false">IF(E79="Mão de Obra",J79,"")</f>
        <v/>
      </c>
      <c r="O79" s="79" t="str">
        <f aca="false">IF(N79&lt;&gt;"","",M79)</f>
        <v/>
      </c>
      <c r="P79" s="80" t="str">
        <f aca="false">IF(A79="Composição",B79,"")</f>
        <v/>
      </c>
      <c r="Q79" s="79" t="str">
        <f aca="false">IF(P79&lt;&gt;"",SUMIF(L79:L179,L79,N79:N179),"")</f>
        <v/>
      </c>
      <c r="R79" s="79" t="str">
        <f aca="false">IF(P79&lt;&gt;"",SUMIF(L79:L179,L79,O79:O179),"")</f>
        <v/>
      </c>
      <c r="S79" s="7"/>
    </row>
    <row r="80" customFormat="false" ht="12.8" hidden="true" customHeight="false" outlineLevel="0" collapsed="false">
      <c r="A80" s="99"/>
      <c r="B80" s="99"/>
      <c r="C80" s="99"/>
      <c r="D80" s="99"/>
      <c r="E80" s="99"/>
      <c r="F80" s="100"/>
      <c r="G80" s="99"/>
      <c r="H80" s="99"/>
      <c r="I80" s="99"/>
      <c r="J80" s="100"/>
      <c r="K80" s="111"/>
      <c r="L80" s="62" t="n">
        <f aca="false">IF(AND(A81&lt;&gt;"",A80=""),L79+1,L79)</f>
        <v>8</v>
      </c>
      <c r="M80" s="78" t="str">
        <f aca="false">IF(OR(A80="Insumo",A80="Composição Auxiliar"),J80,"")</f>
        <v/>
      </c>
      <c r="N80" s="79" t="str">
        <f aca="false">IF(E80="Mão de Obra",J80,"")</f>
        <v/>
      </c>
      <c r="O80" s="79" t="str">
        <f aca="false">IF(N80&lt;&gt;"","",M80)</f>
        <v/>
      </c>
      <c r="P80" s="80" t="str">
        <f aca="false">IF(A80="Composição",B80,"")</f>
        <v/>
      </c>
      <c r="Q80" s="79" t="str">
        <f aca="false">IF(P80&lt;&gt;"",SUMIF(L80:L180,L80,N80:N180),"")</f>
        <v/>
      </c>
      <c r="R80" s="79" t="str">
        <f aca="false">IF(P80&lt;&gt;"",SUMIF(L80:L180,L80,O80:O180),"")</f>
        <v/>
      </c>
      <c r="S80" s="7"/>
    </row>
    <row r="81" customFormat="false" ht="12.8" hidden="true" customHeight="false" outlineLevel="0" collapsed="false">
      <c r="A81" s="104"/>
      <c r="B81" s="104"/>
      <c r="C81" s="104"/>
      <c r="D81" s="104"/>
      <c r="E81" s="104"/>
      <c r="F81" s="104"/>
      <c r="G81" s="104"/>
      <c r="H81" s="104"/>
      <c r="I81" s="104"/>
      <c r="J81" s="104"/>
      <c r="K81" s="111"/>
      <c r="L81" s="62" t="n">
        <f aca="false">IF(AND(A82&lt;&gt;"",A81=""),L80+1,L80)</f>
        <v>9</v>
      </c>
      <c r="M81" s="78" t="str">
        <f aca="false">IF(OR(A81="Insumo",A81="Composição Auxiliar"),J81,"")</f>
        <v/>
      </c>
      <c r="N81" s="79" t="str">
        <f aca="false">IF(E81="Mão de Obra",J81,"")</f>
        <v/>
      </c>
      <c r="O81" s="79" t="str">
        <f aca="false">IF(N81&lt;&gt;"","",M81)</f>
        <v/>
      </c>
      <c r="P81" s="80" t="str">
        <f aca="false">IF(A81="Composição",B81,"")</f>
        <v/>
      </c>
      <c r="Q81" s="79" t="str">
        <f aca="false">IF(P81&lt;&gt;"",SUMIF(L81:L181,L81,N81:N181),"")</f>
        <v/>
      </c>
      <c r="R81" s="79" t="str">
        <f aca="false">IF(P81&lt;&gt;"",SUMIF(L81:L181,L81,O81:O181),"")</f>
        <v/>
      </c>
      <c r="S81" s="7"/>
    </row>
    <row r="82" customFormat="false" ht="14.25" hidden="true" customHeight="true" outlineLevel="0" collapsed="false">
      <c r="A82" s="81" t="s">
        <v>58</v>
      </c>
      <c r="B82" s="82" t="s">
        <v>552</v>
      </c>
      <c r="C82" s="81" t="s">
        <v>553</v>
      </c>
      <c r="D82" s="81" t="s">
        <v>554</v>
      </c>
      <c r="E82" s="81" t="s">
        <v>555</v>
      </c>
      <c r="F82" s="81"/>
      <c r="G82" s="83" t="s">
        <v>556</v>
      </c>
      <c r="H82" s="82" t="s">
        <v>557</v>
      </c>
      <c r="I82" s="82" t="s">
        <v>558</v>
      </c>
      <c r="J82" s="82" t="s">
        <v>559</v>
      </c>
      <c r="K82" s="111"/>
      <c r="L82" s="62" t="n">
        <f aca="false">IF(AND(A83&lt;&gt;"",A82=""),L81+1,L81)</f>
        <v>9</v>
      </c>
      <c r="M82" s="78" t="str">
        <f aca="false">IF(OR(A82="Insumo",A82="Composição Auxiliar"),J82,"")</f>
        <v/>
      </c>
      <c r="N82" s="79" t="str">
        <f aca="false">IF(E82="Mão de Obra",J82,"")</f>
        <v/>
      </c>
      <c r="O82" s="79" t="str">
        <f aca="false">IF(N82&lt;&gt;"","",M82)</f>
        <v/>
      </c>
      <c r="P82" s="80" t="str">
        <f aca="false">IF(A82="Composição",B82,"")</f>
        <v/>
      </c>
      <c r="Q82" s="79" t="str">
        <f aca="false">IF(P82&lt;&gt;"",SUMIF(L82:L182,L82,N82:N182),"")</f>
        <v/>
      </c>
      <c r="R82" s="79" t="str">
        <f aca="false">IF(P82&lt;&gt;"",SUMIF(L82:L182,L82,O82:O182),"")</f>
        <v/>
      </c>
      <c r="S82" s="7"/>
    </row>
    <row r="83" customFormat="false" ht="23.1" hidden="true" customHeight="true" outlineLevel="0" collapsed="false">
      <c r="A83" s="84" t="s">
        <v>560</v>
      </c>
      <c r="B83" s="85" t="s">
        <v>59</v>
      </c>
      <c r="C83" s="84" t="s">
        <v>561</v>
      </c>
      <c r="D83" s="84" t="s">
        <v>633</v>
      </c>
      <c r="E83" s="84" t="s">
        <v>634</v>
      </c>
      <c r="F83" s="84"/>
      <c r="G83" s="86" t="s">
        <v>564</v>
      </c>
      <c r="H83" s="87" t="n">
        <v>1</v>
      </c>
      <c r="I83" s="88" t="n">
        <f aca="false">SUMIF(L:L,$L83,M:M)</f>
        <v>8.43</v>
      </c>
      <c r="J83" s="88" t="n">
        <f aca="false">TRUNC(H83*I83,2)</f>
        <v>8.43</v>
      </c>
      <c r="K83" s="111"/>
      <c r="L83" s="62" t="n">
        <f aca="false">IF(AND(A84&lt;&gt;"",A83=""),L82+1,L82)</f>
        <v>9</v>
      </c>
      <c r="M83" s="78" t="str">
        <f aca="false">IF(OR(A83="Insumo",A83="Composição Auxiliar"),J83,"")</f>
        <v/>
      </c>
      <c r="N83" s="79" t="str">
        <f aca="false">IF(E83="Mão de Obra",J83,"")</f>
        <v/>
      </c>
      <c r="O83" s="79" t="str">
        <f aca="false">IF(N83&lt;&gt;"","",M83)</f>
        <v/>
      </c>
      <c r="P83" s="80" t="str">
        <f aca="false">IF(A83="Composição",B83,"")</f>
        <v> 97638 </v>
      </c>
      <c r="Q83" s="79" t="n">
        <f aca="false">IF(P83&lt;&gt;"",SUMIF(L83:L183,L83,N83:N183),"")</f>
        <v>0</v>
      </c>
      <c r="R83" s="79" t="n">
        <f aca="false">IF(P83&lt;&gt;"",SUMIF(L83:L183,L83,O83:O183),"")</f>
        <v>8.43</v>
      </c>
      <c r="S83" s="7"/>
    </row>
    <row r="84" customFormat="false" ht="23.1" hidden="true" customHeight="true" outlineLevel="0" collapsed="false">
      <c r="A84" s="89" t="s">
        <v>565</v>
      </c>
      <c r="B84" s="90" t="s">
        <v>623</v>
      </c>
      <c r="C84" s="89" t="s">
        <v>561</v>
      </c>
      <c r="D84" s="89" t="s">
        <v>624</v>
      </c>
      <c r="E84" s="89" t="s">
        <v>568</v>
      </c>
      <c r="F84" s="89"/>
      <c r="G84" s="91" t="s">
        <v>569</v>
      </c>
      <c r="H84" s="92" t="n">
        <v>0.0978</v>
      </c>
      <c r="I84" s="93" t="n">
        <f aca="false">SUMIFS(J:J,A:A,"Composição",B:B,$B84)</f>
        <v>21.3</v>
      </c>
      <c r="J84" s="93" t="n">
        <f aca="false">TRUNC(H84*I84,2)</f>
        <v>2.08</v>
      </c>
      <c r="K84" s="111"/>
      <c r="L84" s="62" t="n">
        <f aca="false">IF(AND(A85&lt;&gt;"",A84=""),L83+1,L83)</f>
        <v>9</v>
      </c>
      <c r="M84" s="78" t="n">
        <f aca="false">IF(OR(A84="Insumo",A84="Composição Auxiliar"),J84,"")</f>
        <v>2.08</v>
      </c>
      <c r="N84" s="79" t="str">
        <f aca="false">IF(E84="Mão de Obra",J84,"")</f>
        <v/>
      </c>
      <c r="O84" s="79" t="n">
        <f aca="false">IF(N84&lt;&gt;"","",M84)</f>
        <v>2.08</v>
      </c>
      <c r="P84" s="80" t="str">
        <f aca="false">IF(A84="Composição",B84,"")</f>
        <v/>
      </c>
      <c r="Q84" s="79" t="str">
        <f aca="false">IF(P84&lt;&gt;"",SUMIF(L84:L184,L84,N84:N184),"")</f>
        <v/>
      </c>
      <c r="R84" s="79" t="str">
        <f aca="false">IF(P84&lt;&gt;"",SUMIF(L84:L184,L84,O84:O184),"")</f>
        <v/>
      </c>
      <c r="S84" s="7"/>
    </row>
    <row r="85" customFormat="false" ht="23.1" hidden="true" customHeight="true" outlineLevel="0" collapsed="false">
      <c r="A85" s="89" t="s">
        <v>565</v>
      </c>
      <c r="B85" s="90" t="s">
        <v>573</v>
      </c>
      <c r="C85" s="89" t="s">
        <v>561</v>
      </c>
      <c r="D85" s="89" t="s">
        <v>574</v>
      </c>
      <c r="E85" s="89" t="s">
        <v>568</v>
      </c>
      <c r="F85" s="89"/>
      <c r="G85" s="91" t="s">
        <v>569</v>
      </c>
      <c r="H85" s="92" t="n">
        <v>0.2767</v>
      </c>
      <c r="I85" s="93" t="n">
        <f aca="false">SUMIFS(J:J,A:A,"Composição",B:B,$B85)</f>
        <v>22.95</v>
      </c>
      <c r="J85" s="93" t="n">
        <f aca="false">TRUNC(H85*I85,2)</f>
        <v>6.35</v>
      </c>
      <c r="K85" s="111"/>
      <c r="L85" s="62" t="n">
        <f aca="false">IF(AND(A86&lt;&gt;"",A85=""),L84+1,L84)</f>
        <v>9</v>
      </c>
      <c r="M85" s="78" t="n">
        <f aca="false">IF(OR(A85="Insumo",A85="Composição Auxiliar"),J85,"")</f>
        <v>6.35</v>
      </c>
      <c r="N85" s="79" t="str">
        <f aca="false">IF(E85="Mão de Obra",J85,"")</f>
        <v/>
      </c>
      <c r="O85" s="79" t="n">
        <f aca="false">IF(N85&lt;&gt;"","",M85)</f>
        <v>6.35</v>
      </c>
      <c r="P85" s="80" t="str">
        <f aca="false">IF(A85="Composição",B85,"")</f>
        <v/>
      </c>
      <c r="Q85" s="79" t="str">
        <f aca="false">IF(P85&lt;&gt;"",SUMIF(L85:L185,L85,N85:N185),"")</f>
        <v/>
      </c>
      <c r="R85" s="79" t="str">
        <f aca="false">IF(P85&lt;&gt;"",SUMIF(L85:L185,L85,O85:O185),"")</f>
        <v/>
      </c>
      <c r="S85" s="7"/>
    </row>
    <row r="86" customFormat="false" ht="12.8" hidden="true" customHeight="false" outlineLevel="0" collapsed="false">
      <c r="A86" s="99"/>
      <c r="B86" s="99"/>
      <c r="C86" s="99"/>
      <c r="D86" s="99"/>
      <c r="E86" s="99"/>
      <c r="F86" s="100"/>
      <c r="G86" s="99"/>
      <c r="H86" s="100"/>
      <c r="I86" s="99"/>
      <c r="J86" s="100"/>
      <c r="K86" s="111"/>
      <c r="L86" s="62" t="n">
        <f aca="false">IF(AND(A87&lt;&gt;"",A86=""),L85+1,L85)</f>
        <v>9</v>
      </c>
      <c r="M86" s="78" t="str">
        <f aca="false">IF(OR(A86="Insumo",A86="Composição Auxiliar"),J86,"")</f>
        <v/>
      </c>
      <c r="N86" s="79" t="str">
        <f aca="false">IF(E86="Mão de Obra",J86,"")</f>
        <v/>
      </c>
      <c r="O86" s="79" t="str">
        <f aca="false">IF(N86&lt;&gt;"","",M86)</f>
        <v/>
      </c>
      <c r="P86" s="80" t="str">
        <f aca="false">IF(A86="Composição",B86,"")</f>
        <v/>
      </c>
      <c r="Q86" s="79" t="str">
        <f aca="false">IF(P86&lt;&gt;"",SUMIF(L86:L186,L86,N86:N186),"")</f>
        <v/>
      </c>
      <c r="R86" s="79" t="str">
        <f aca="false">IF(P86&lt;&gt;"",SUMIF(L86:L186,L86,O86:O186),"")</f>
        <v/>
      </c>
      <c r="S86" s="7"/>
    </row>
    <row r="87" customFormat="false" ht="12.8" hidden="true" customHeight="false" outlineLevel="0" collapsed="false">
      <c r="A87" s="99"/>
      <c r="B87" s="99"/>
      <c r="C87" s="99"/>
      <c r="D87" s="99"/>
      <c r="E87" s="99"/>
      <c r="F87" s="100"/>
      <c r="G87" s="99"/>
      <c r="H87" s="99"/>
      <c r="I87" s="99"/>
      <c r="J87" s="100"/>
      <c r="K87" s="111"/>
      <c r="L87" s="62" t="n">
        <f aca="false">IF(AND(A88&lt;&gt;"",A87=""),L86+1,L86)</f>
        <v>9</v>
      </c>
      <c r="M87" s="78" t="str">
        <f aca="false">IF(OR(A87="Insumo",A87="Composição Auxiliar"),J87,"")</f>
        <v/>
      </c>
      <c r="N87" s="79" t="str">
        <f aca="false">IF(E87="Mão de Obra",J87,"")</f>
        <v/>
      </c>
      <c r="O87" s="79" t="str">
        <f aca="false">IF(N87&lt;&gt;"","",M87)</f>
        <v/>
      </c>
      <c r="P87" s="80" t="str">
        <f aca="false">IF(A87="Composição",B87,"")</f>
        <v/>
      </c>
      <c r="Q87" s="79" t="str">
        <f aca="false">IF(P87&lt;&gt;"",SUMIF(L87:L187,L87,N87:N187),"")</f>
        <v/>
      </c>
      <c r="R87" s="79" t="str">
        <f aca="false">IF(P87&lt;&gt;"",SUMIF(L87:L187,L87,O87:O187),"")</f>
        <v/>
      </c>
      <c r="S87" s="7"/>
    </row>
    <row r="88" customFormat="false" ht="12.8" hidden="true" customHeight="false" outlineLevel="0" collapsed="false">
      <c r="A88" s="104"/>
      <c r="B88" s="104"/>
      <c r="C88" s="104"/>
      <c r="D88" s="104"/>
      <c r="E88" s="104"/>
      <c r="F88" s="104"/>
      <c r="G88" s="104"/>
      <c r="H88" s="104"/>
      <c r="I88" s="104"/>
      <c r="J88" s="104"/>
      <c r="K88" s="111"/>
      <c r="L88" s="62" t="n">
        <f aca="false">IF(AND(A89&lt;&gt;"",A88=""),L87+1,L87)</f>
        <v>10</v>
      </c>
      <c r="M88" s="78" t="str">
        <f aca="false">IF(OR(A88="Insumo",A88="Composição Auxiliar"),J88,"")</f>
        <v/>
      </c>
      <c r="N88" s="79" t="str">
        <f aca="false">IF(E88="Mão de Obra",J88,"")</f>
        <v/>
      </c>
      <c r="O88" s="79" t="str">
        <f aca="false">IF(N88&lt;&gt;"","",M88)</f>
        <v/>
      </c>
      <c r="P88" s="80" t="str">
        <f aca="false">IF(A88="Composição",B88,"")</f>
        <v/>
      </c>
      <c r="Q88" s="79" t="str">
        <f aca="false">IF(P88&lt;&gt;"",SUMIF(L88:L188,L88,N88:N188),"")</f>
        <v/>
      </c>
      <c r="R88" s="79" t="str">
        <f aca="false">IF(P88&lt;&gt;"",SUMIF(L88:L188,L88,O88:O188),"")</f>
        <v/>
      </c>
      <c r="S88" s="7"/>
    </row>
    <row r="89" customFormat="false" ht="14.25" hidden="true" customHeight="true" outlineLevel="0" collapsed="false">
      <c r="A89" s="81" t="s">
        <v>60</v>
      </c>
      <c r="B89" s="82" t="s">
        <v>552</v>
      </c>
      <c r="C89" s="81" t="s">
        <v>553</v>
      </c>
      <c r="D89" s="81" t="s">
        <v>554</v>
      </c>
      <c r="E89" s="81" t="s">
        <v>555</v>
      </c>
      <c r="F89" s="81"/>
      <c r="G89" s="83" t="s">
        <v>556</v>
      </c>
      <c r="H89" s="82" t="s">
        <v>557</v>
      </c>
      <c r="I89" s="82" t="s">
        <v>558</v>
      </c>
      <c r="J89" s="82" t="s">
        <v>559</v>
      </c>
      <c r="K89" s="111"/>
      <c r="L89" s="62" t="n">
        <f aca="false">IF(AND(A90&lt;&gt;"",A89=""),L88+1,L88)</f>
        <v>10</v>
      </c>
      <c r="M89" s="78" t="str">
        <f aca="false">IF(OR(A89="Insumo",A89="Composição Auxiliar"),J89,"")</f>
        <v/>
      </c>
      <c r="N89" s="79" t="str">
        <f aca="false">IF(E89="Mão de Obra",J89,"")</f>
        <v/>
      </c>
      <c r="O89" s="79" t="str">
        <f aca="false">IF(N89&lt;&gt;"","",M89)</f>
        <v/>
      </c>
      <c r="P89" s="80" t="str">
        <f aca="false">IF(A89="Composição",B89,"")</f>
        <v/>
      </c>
      <c r="Q89" s="79" t="str">
        <f aca="false">IF(P89&lt;&gt;"",SUMIF(L89:L189,L89,N89:N189),"")</f>
        <v/>
      </c>
      <c r="R89" s="79" t="str">
        <f aca="false">IF(P89&lt;&gt;"",SUMIF(L89:L189,L89,O89:O189),"")</f>
        <v/>
      </c>
      <c r="S89" s="7"/>
    </row>
    <row r="90" customFormat="false" ht="12.8" hidden="true" customHeight="true" outlineLevel="0" collapsed="false">
      <c r="A90" s="84" t="s">
        <v>560</v>
      </c>
      <c r="B90" s="85" t="s">
        <v>61</v>
      </c>
      <c r="C90" s="84" t="s">
        <v>561</v>
      </c>
      <c r="D90" s="84" t="s">
        <v>636</v>
      </c>
      <c r="E90" s="84" t="s">
        <v>637</v>
      </c>
      <c r="F90" s="84"/>
      <c r="G90" s="86" t="s">
        <v>564</v>
      </c>
      <c r="H90" s="87" t="n">
        <v>1</v>
      </c>
      <c r="I90" s="88" t="n">
        <f aca="false">SUMIF(L:L,$L90,M:M)</f>
        <v>15.79</v>
      </c>
      <c r="J90" s="88" t="n">
        <f aca="false">TRUNC(H90*I90,2)</f>
        <v>15.79</v>
      </c>
      <c r="K90" s="111"/>
      <c r="L90" s="62" t="n">
        <f aca="false">IF(AND(A91&lt;&gt;"",A90=""),L89+1,L89)</f>
        <v>10</v>
      </c>
      <c r="M90" s="78" t="str">
        <f aca="false">IF(OR(A90="Insumo",A90="Composição Auxiliar"),J90,"")</f>
        <v/>
      </c>
      <c r="N90" s="79" t="str">
        <f aca="false">IF(E90="Mão de Obra",J90,"")</f>
        <v/>
      </c>
      <c r="O90" s="79" t="str">
        <f aca="false">IF(N90&lt;&gt;"","",M90)</f>
        <v/>
      </c>
      <c r="P90" s="80" t="str">
        <f aca="false">IF(A90="Composição",B90,"")</f>
        <v> 102192 </v>
      </c>
      <c r="Q90" s="79" t="n">
        <f aca="false">IF(P90&lt;&gt;"",SUMIF(L90:L190,L90,N90:N190),"")</f>
        <v>0</v>
      </c>
      <c r="R90" s="79" t="n">
        <f aca="false">IF(P90&lt;&gt;"",SUMIF(L90:L190,L90,O90:O190),"")</f>
        <v>15.79</v>
      </c>
      <c r="S90" s="7"/>
    </row>
    <row r="91" customFormat="false" ht="23.1" hidden="true" customHeight="true" outlineLevel="0" collapsed="false">
      <c r="A91" s="89" t="s">
        <v>565</v>
      </c>
      <c r="B91" s="90" t="s">
        <v>573</v>
      </c>
      <c r="C91" s="89" t="s">
        <v>561</v>
      </c>
      <c r="D91" s="89" t="s">
        <v>574</v>
      </c>
      <c r="E91" s="89" t="s">
        <v>568</v>
      </c>
      <c r="F91" s="89"/>
      <c r="G91" s="91" t="s">
        <v>569</v>
      </c>
      <c r="H91" s="92" t="n">
        <v>0.338</v>
      </c>
      <c r="I91" s="93" t="n">
        <f aca="false">SUMIFS(J:J,A:A,"Composição",B:B,$B91)</f>
        <v>22.95</v>
      </c>
      <c r="J91" s="93" t="n">
        <f aca="false">TRUNC(H91*I91,2)</f>
        <v>7.75</v>
      </c>
      <c r="K91" s="111"/>
      <c r="L91" s="62" t="n">
        <f aca="false">IF(AND(A92&lt;&gt;"",A91=""),L90+1,L90)</f>
        <v>10</v>
      </c>
      <c r="M91" s="78" t="n">
        <f aca="false">IF(OR(A91="Insumo",A91="Composição Auxiliar"),J91,"")</f>
        <v>7.75</v>
      </c>
      <c r="N91" s="79" t="str">
        <f aca="false">IF(E91="Mão de Obra",J91,"")</f>
        <v/>
      </c>
      <c r="O91" s="79" t="n">
        <f aca="false">IF(N91&lt;&gt;"","",M91)</f>
        <v>7.75</v>
      </c>
      <c r="P91" s="80" t="str">
        <f aca="false">IF(A91="Composição",B91,"")</f>
        <v/>
      </c>
      <c r="Q91" s="79" t="str">
        <f aca="false">IF(P91&lt;&gt;"",SUMIF(L91:L191,L91,N91:N191),"")</f>
        <v/>
      </c>
      <c r="R91" s="79" t="str">
        <f aca="false">IF(P91&lt;&gt;"",SUMIF(L91:L191,L91,O91:O191),"")</f>
        <v/>
      </c>
      <c r="S91" s="7"/>
    </row>
    <row r="92" customFormat="false" ht="23.1" hidden="true" customHeight="true" outlineLevel="0" collapsed="false">
      <c r="A92" s="89" t="s">
        <v>565</v>
      </c>
      <c r="B92" s="90" t="s">
        <v>638</v>
      </c>
      <c r="C92" s="89" t="s">
        <v>561</v>
      </c>
      <c r="D92" s="89" t="s">
        <v>639</v>
      </c>
      <c r="E92" s="89" t="s">
        <v>568</v>
      </c>
      <c r="F92" s="89"/>
      <c r="G92" s="91" t="s">
        <v>569</v>
      </c>
      <c r="H92" s="92" t="n">
        <v>0.348</v>
      </c>
      <c r="I92" s="93" t="n">
        <f aca="false">SUMIFS(J:J,A:A,"Composição",B:B,$B92)</f>
        <v>23.11</v>
      </c>
      <c r="J92" s="93" t="n">
        <f aca="false">TRUNC(H92*I92,2)</f>
        <v>8.04</v>
      </c>
      <c r="K92" s="111"/>
      <c r="L92" s="62" t="n">
        <f aca="false">IF(AND(A93&lt;&gt;"",A92=""),L91+1,L91)</f>
        <v>10</v>
      </c>
      <c r="M92" s="78" t="n">
        <f aca="false">IF(OR(A92="Insumo",A92="Composição Auxiliar"),J92,"")</f>
        <v>8.04</v>
      </c>
      <c r="N92" s="79" t="str">
        <f aca="false">IF(E92="Mão de Obra",J92,"")</f>
        <v/>
      </c>
      <c r="O92" s="79" t="n">
        <f aca="false">IF(N92&lt;&gt;"","",M92)</f>
        <v>8.04</v>
      </c>
      <c r="P92" s="80" t="str">
        <f aca="false">IF(A92="Composição",B92,"")</f>
        <v/>
      </c>
      <c r="Q92" s="79" t="str">
        <f aca="false">IF(P92&lt;&gt;"",SUMIF(L92:L192,L92,N92:N192),"")</f>
        <v/>
      </c>
      <c r="R92" s="79" t="str">
        <f aca="false">IF(P92&lt;&gt;"",SUMIF(L92:L192,L92,O92:O192),"")</f>
        <v/>
      </c>
      <c r="S92" s="7"/>
    </row>
    <row r="93" customFormat="false" ht="12.8" hidden="true" customHeight="false" outlineLevel="0" collapsed="false">
      <c r="A93" s="99"/>
      <c r="B93" s="99"/>
      <c r="C93" s="99"/>
      <c r="D93" s="99"/>
      <c r="E93" s="99"/>
      <c r="F93" s="100"/>
      <c r="G93" s="99"/>
      <c r="H93" s="100"/>
      <c r="I93" s="99"/>
      <c r="J93" s="100"/>
      <c r="K93" s="111"/>
      <c r="L93" s="62" t="n">
        <f aca="false">IF(AND(A94&lt;&gt;"",A93=""),L92+1,L92)</f>
        <v>10</v>
      </c>
      <c r="M93" s="78" t="str">
        <f aca="false">IF(OR(A93="Insumo",A93="Composição Auxiliar"),J93,"")</f>
        <v/>
      </c>
      <c r="N93" s="79" t="str">
        <f aca="false">IF(E93="Mão de Obra",J93,"")</f>
        <v/>
      </c>
      <c r="O93" s="79" t="str">
        <f aca="false">IF(N93&lt;&gt;"","",M93)</f>
        <v/>
      </c>
      <c r="P93" s="80" t="str">
        <f aca="false">IF(A93="Composição",B93,"")</f>
        <v/>
      </c>
      <c r="Q93" s="79" t="str">
        <f aca="false">IF(P93&lt;&gt;"",SUMIF(L93:L193,L93,N93:N193),"")</f>
        <v/>
      </c>
      <c r="R93" s="79" t="str">
        <f aca="false">IF(P93&lt;&gt;"",SUMIF(L93:L193,L93,O93:O193),"")</f>
        <v/>
      </c>
      <c r="S93" s="7"/>
    </row>
    <row r="94" customFormat="false" ht="12.8" hidden="true" customHeight="false" outlineLevel="0" collapsed="false">
      <c r="A94" s="99"/>
      <c r="B94" s="99"/>
      <c r="C94" s="99"/>
      <c r="D94" s="99"/>
      <c r="E94" s="99"/>
      <c r="F94" s="100"/>
      <c r="G94" s="99"/>
      <c r="H94" s="99"/>
      <c r="I94" s="99"/>
      <c r="J94" s="100"/>
      <c r="K94" s="111"/>
      <c r="L94" s="62" t="n">
        <f aca="false">IF(AND(A95&lt;&gt;"",A94=""),L93+1,L93)</f>
        <v>10</v>
      </c>
      <c r="M94" s="78" t="str">
        <f aca="false">IF(OR(A94="Insumo",A94="Composição Auxiliar"),J94,"")</f>
        <v/>
      </c>
      <c r="N94" s="79" t="str">
        <f aca="false">IF(E94="Mão de Obra",J94,"")</f>
        <v/>
      </c>
      <c r="O94" s="79" t="str">
        <f aca="false">IF(N94&lt;&gt;"","",M94)</f>
        <v/>
      </c>
      <c r="P94" s="80" t="str">
        <f aca="false">IF(A94="Composição",B94,"")</f>
        <v/>
      </c>
      <c r="Q94" s="79" t="str">
        <f aca="false">IF(P94&lt;&gt;"",SUMIF(L94:L194,L94,N94:N194),"")</f>
        <v/>
      </c>
      <c r="R94" s="79" t="str">
        <f aca="false">IF(P94&lt;&gt;"",SUMIF(L94:L194,L94,O94:O194),"")</f>
        <v/>
      </c>
      <c r="S94" s="7"/>
    </row>
    <row r="95" customFormat="false" ht="12.8" hidden="true" customHeight="false" outlineLevel="0" collapsed="false">
      <c r="A95" s="104"/>
      <c r="B95" s="104"/>
      <c r="C95" s="104"/>
      <c r="D95" s="104"/>
      <c r="E95" s="104"/>
      <c r="F95" s="104"/>
      <c r="G95" s="104"/>
      <c r="H95" s="104"/>
      <c r="I95" s="104"/>
      <c r="J95" s="104"/>
      <c r="K95" s="111"/>
      <c r="L95" s="62" t="n">
        <f aca="false">IF(AND(A96&lt;&gt;"",A95=""),L94+1,L94)</f>
        <v>11</v>
      </c>
      <c r="M95" s="78" t="str">
        <f aca="false">IF(OR(A95="Insumo",A95="Composição Auxiliar"),J95,"")</f>
        <v/>
      </c>
      <c r="N95" s="79" t="str">
        <f aca="false">IF(E95="Mão de Obra",J95,"")</f>
        <v/>
      </c>
      <c r="O95" s="79" t="str">
        <f aca="false">IF(N95&lt;&gt;"","",M95)</f>
        <v/>
      </c>
      <c r="P95" s="80" t="str">
        <f aca="false">IF(A95="Composição",B95,"")</f>
        <v/>
      </c>
      <c r="Q95" s="79" t="str">
        <f aca="false">IF(P95&lt;&gt;"",SUMIF(L95:L195,L95,N95:N195),"")</f>
        <v/>
      </c>
      <c r="R95" s="79" t="str">
        <f aca="false">IF(P95&lt;&gt;"",SUMIF(L95:L195,L95,O95:O195),"")</f>
        <v/>
      </c>
      <c r="S95" s="7"/>
    </row>
    <row r="96" customFormat="false" ht="14.25" hidden="true" customHeight="true" outlineLevel="0" collapsed="false">
      <c r="A96" s="81" t="s">
        <v>62</v>
      </c>
      <c r="B96" s="82" t="s">
        <v>552</v>
      </c>
      <c r="C96" s="81" t="s">
        <v>553</v>
      </c>
      <c r="D96" s="81" t="s">
        <v>554</v>
      </c>
      <c r="E96" s="81" t="s">
        <v>555</v>
      </c>
      <c r="F96" s="81"/>
      <c r="G96" s="83" t="s">
        <v>556</v>
      </c>
      <c r="H96" s="82" t="s">
        <v>557</v>
      </c>
      <c r="I96" s="82" t="s">
        <v>558</v>
      </c>
      <c r="J96" s="82" t="s">
        <v>559</v>
      </c>
      <c r="K96" s="111"/>
      <c r="L96" s="62" t="n">
        <f aca="false">IF(AND(A97&lt;&gt;"",A96=""),L95+1,L95)</f>
        <v>11</v>
      </c>
      <c r="M96" s="78" t="str">
        <f aca="false">IF(OR(A96="Insumo",A96="Composição Auxiliar"),J96,"")</f>
        <v/>
      </c>
      <c r="N96" s="79" t="str">
        <f aca="false">IF(E96="Mão de Obra",J96,"")</f>
        <v/>
      </c>
      <c r="O96" s="79" t="str">
        <f aca="false">IF(N96&lt;&gt;"","",M96)</f>
        <v/>
      </c>
      <c r="P96" s="80" t="str">
        <f aca="false">IF(A96="Composição",B96,"")</f>
        <v/>
      </c>
      <c r="Q96" s="79" t="str">
        <f aca="false">IF(P96&lt;&gt;"",SUMIF(L96:L196,L96,N96:N196),"")</f>
        <v/>
      </c>
      <c r="R96" s="79" t="str">
        <f aca="false">IF(P96&lt;&gt;"",SUMIF(L96:L196,L96,O96:O196),"")</f>
        <v/>
      </c>
      <c r="S96" s="7"/>
    </row>
    <row r="97" customFormat="false" ht="23.1" hidden="true" customHeight="true" outlineLevel="0" collapsed="false">
      <c r="A97" s="84" t="s">
        <v>560</v>
      </c>
      <c r="B97" s="85" t="s">
        <v>63</v>
      </c>
      <c r="C97" s="84" t="s">
        <v>561</v>
      </c>
      <c r="D97" s="84" t="s">
        <v>641</v>
      </c>
      <c r="E97" s="84" t="s">
        <v>607</v>
      </c>
      <c r="F97" s="84"/>
      <c r="G97" s="86" t="s">
        <v>564</v>
      </c>
      <c r="H97" s="87" t="n">
        <v>1</v>
      </c>
      <c r="I97" s="88" t="n">
        <f aca="false">SUMIF(L:L,$L97,M:M)</f>
        <v>34.42</v>
      </c>
      <c r="J97" s="88" t="n">
        <f aca="false">TRUNC(H97*I97,2)</f>
        <v>34.42</v>
      </c>
      <c r="K97" s="111"/>
      <c r="L97" s="62" t="n">
        <f aca="false">IF(AND(A98&lt;&gt;"",A97=""),L96+1,L96)</f>
        <v>11</v>
      </c>
      <c r="M97" s="78" t="str">
        <f aca="false">IF(OR(A97="Insumo",A97="Composição Auxiliar"),J97,"")</f>
        <v/>
      </c>
      <c r="N97" s="79" t="str">
        <f aca="false">IF(E97="Mão de Obra",J97,"")</f>
        <v/>
      </c>
      <c r="O97" s="79" t="str">
        <f aca="false">IF(N97&lt;&gt;"","",M97)</f>
        <v/>
      </c>
      <c r="P97" s="80" t="str">
        <f aca="false">IF(A97="Composição",B97,"")</f>
        <v> 73801/002 </v>
      </c>
      <c r="Q97" s="79" t="n">
        <f aca="false">IF(P97&lt;&gt;"",SUMIF(L97:L197,L97,N97:N197),"")</f>
        <v>0</v>
      </c>
      <c r="R97" s="79" t="n">
        <f aca="false">IF(P97&lt;&gt;"",SUMIF(L97:L197,L97,O97:O197),"")</f>
        <v>34.42</v>
      </c>
      <c r="S97" s="7"/>
    </row>
    <row r="98" customFormat="false" ht="23.1" hidden="true" customHeight="true" outlineLevel="0" collapsed="false">
      <c r="A98" s="89" t="s">
        <v>565</v>
      </c>
      <c r="B98" s="90" t="s">
        <v>573</v>
      </c>
      <c r="C98" s="89" t="s">
        <v>561</v>
      </c>
      <c r="D98" s="89" t="s">
        <v>574</v>
      </c>
      <c r="E98" s="89" t="s">
        <v>568</v>
      </c>
      <c r="F98" s="89"/>
      <c r="G98" s="91" t="s">
        <v>569</v>
      </c>
      <c r="H98" s="92" t="n">
        <v>1.5</v>
      </c>
      <c r="I98" s="93" t="n">
        <f aca="false">SUMIFS(J:J,A:A,"Composição",B:B,$B98)</f>
        <v>22.95</v>
      </c>
      <c r="J98" s="93" t="n">
        <f aca="false">TRUNC(H98*I98,2)</f>
        <v>34.42</v>
      </c>
      <c r="K98" s="111"/>
      <c r="L98" s="62" t="n">
        <f aca="false">IF(AND(A99&lt;&gt;"",A98=""),L97+1,L97)</f>
        <v>11</v>
      </c>
      <c r="M98" s="78" t="n">
        <f aca="false">IF(OR(A98="Insumo",A98="Composição Auxiliar"),J98,"")</f>
        <v>34.42</v>
      </c>
      <c r="N98" s="79" t="str">
        <f aca="false">IF(E98="Mão de Obra",J98,"")</f>
        <v/>
      </c>
      <c r="O98" s="79" t="n">
        <f aca="false">IF(N98&lt;&gt;"","",M98)</f>
        <v>34.42</v>
      </c>
      <c r="P98" s="80" t="str">
        <f aca="false">IF(A98="Composição",B98,"")</f>
        <v/>
      </c>
      <c r="Q98" s="79" t="str">
        <f aca="false">IF(P98&lt;&gt;"",SUMIF(L98:L198,L98,N98:N198),"")</f>
        <v/>
      </c>
      <c r="R98" s="79" t="str">
        <f aca="false">IF(P98&lt;&gt;"",SUMIF(L98:L198,L98,O98:O198),"")</f>
        <v/>
      </c>
      <c r="S98" s="7"/>
    </row>
    <row r="99" customFormat="false" ht="12.8" hidden="true" customHeight="false" outlineLevel="0" collapsed="false">
      <c r="A99" s="99"/>
      <c r="B99" s="99"/>
      <c r="C99" s="99"/>
      <c r="D99" s="99"/>
      <c r="E99" s="99"/>
      <c r="F99" s="100"/>
      <c r="G99" s="99"/>
      <c r="H99" s="100"/>
      <c r="I99" s="99"/>
      <c r="J99" s="100"/>
      <c r="K99" s="111"/>
      <c r="L99" s="62" t="n">
        <f aca="false">IF(AND(A100&lt;&gt;"",A99=""),L98+1,L98)</f>
        <v>11</v>
      </c>
      <c r="M99" s="78" t="str">
        <f aca="false">IF(OR(A99="Insumo",A99="Composição Auxiliar"),J99,"")</f>
        <v/>
      </c>
      <c r="N99" s="79" t="str">
        <f aca="false">IF(E99="Mão de Obra",J99,"")</f>
        <v/>
      </c>
      <c r="O99" s="79" t="str">
        <f aca="false">IF(N99&lt;&gt;"","",M99)</f>
        <v/>
      </c>
      <c r="P99" s="80" t="str">
        <f aca="false">IF(A99="Composição",B99,"")</f>
        <v/>
      </c>
      <c r="Q99" s="79" t="str">
        <f aca="false">IF(P99&lt;&gt;"",SUMIF(L99:L199,L99,N99:N199),"")</f>
        <v/>
      </c>
      <c r="R99" s="79" t="str">
        <f aca="false">IF(P99&lt;&gt;"",SUMIF(L99:L199,L99,O99:O199),"")</f>
        <v/>
      </c>
      <c r="S99" s="7"/>
    </row>
    <row r="100" customFormat="false" ht="12.8" hidden="true" customHeight="false" outlineLevel="0" collapsed="false">
      <c r="A100" s="99"/>
      <c r="B100" s="99"/>
      <c r="C100" s="99"/>
      <c r="D100" s="99"/>
      <c r="E100" s="99"/>
      <c r="F100" s="100"/>
      <c r="G100" s="99"/>
      <c r="H100" s="99"/>
      <c r="I100" s="99"/>
      <c r="J100" s="100"/>
      <c r="K100" s="111"/>
      <c r="L100" s="62" t="n">
        <f aca="false">IF(AND(A101&lt;&gt;"",A100=""),L99+1,L99)</f>
        <v>11</v>
      </c>
      <c r="M100" s="78" t="str">
        <f aca="false">IF(OR(A100="Insumo",A100="Composição Auxiliar"),J100,"")</f>
        <v/>
      </c>
      <c r="N100" s="79" t="str">
        <f aca="false">IF(E100="Mão de Obra",J100,"")</f>
        <v/>
      </c>
      <c r="O100" s="79" t="str">
        <f aca="false">IF(N100&lt;&gt;"","",M100)</f>
        <v/>
      </c>
      <c r="P100" s="80" t="str">
        <f aca="false">IF(A100="Composição",B100,"")</f>
        <v/>
      </c>
      <c r="Q100" s="79" t="str">
        <f aca="false">IF(P100&lt;&gt;"",SUMIF(L100:L200,L100,N100:N200),"")</f>
        <v/>
      </c>
      <c r="R100" s="79" t="str">
        <f aca="false">IF(P100&lt;&gt;"",SUMIF(L100:L200,L100,O100:O200),"")</f>
        <v/>
      </c>
      <c r="S100" s="7"/>
    </row>
    <row r="101" customFormat="false" ht="12.8" hidden="true" customHeight="false" outlineLevel="0" collapsed="false">
      <c r="A101" s="104"/>
      <c r="B101" s="104"/>
      <c r="C101" s="104"/>
      <c r="D101" s="104"/>
      <c r="E101" s="104"/>
      <c r="F101" s="104"/>
      <c r="G101" s="104"/>
      <c r="H101" s="104"/>
      <c r="I101" s="104"/>
      <c r="J101" s="104"/>
      <c r="K101" s="111"/>
      <c r="L101" s="62" t="n">
        <f aca="false">IF(AND(A102&lt;&gt;"",A101=""),L100+1,L100)</f>
        <v>12</v>
      </c>
      <c r="M101" s="78" t="str">
        <f aca="false">IF(OR(A101="Insumo",A101="Composição Auxiliar"),J101,"")</f>
        <v/>
      </c>
      <c r="N101" s="79" t="str">
        <f aca="false">IF(E101="Mão de Obra",J101,"")</f>
        <v/>
      </c>
      <c r="O101" s="79" t="str">
        <f aca="false">IF(N101&lt;&gt;"","",M101)</f>
        <v/>
      </c>
      <c r="P101" s="80" t="str">
        <f aca="false">IF(A101="Composição",B101,"")</f>
        <v/>
      </c>
      <c r="Q101" s="79" t="str">
        <f aca="false">IF(P101&lt;&gt;"",SUMIF(L101:L201,L101,N101:N201),"")</f>
        <v/>
      </c>
      <c r="R101" s="79" t="str">
        <f aca="false">IF(P101&lt;&gt;"",SUMIF(L101:L201,L101,O101:O201),"")</f>
        <v/>
      </c>
      <c r="S101" s="7"/>
    </row>
    <row r="102" customFormat="false" ht="14.25" hidden="true" customHeight="true" outlineLevel="0" collapsed="false">
      <c r="A102" s="81" t="s">
        <v>64</v>
      </c>
      <c r="B102" s="82" t="s">
        <v>552</v>
      </c>
      <c r="C102" s="81" t="s">
        <v>553</v>
      </c>
      <c r="D102" s="81" t="s">
        <v>554</v>
      </c>
      <c r="E102" s="81" t="s">
        <v>555</v>
      </c>
      <c r="F102" s="81"/>
      <c r="G102" s="83" t="s">
        <v>556</v>
      </c>
      <c r="H102" s="82" t="s">
        <v>557</v>
      </c>
      <c r="I102" s="82" t="s">
        <v>558</v>
      </c>
      <c r="J102" s="82" t="s">
        <v>559</v>
      </c>
      <c r="K102" s="111"/>
      <c r="L102" s="62" t="n">
        <f aca="false">IF(AND(A103&lt;&gt;"",A102=""),L101+1,L101)</f>
        <v>12</v>
      </c>
      <c r="M102" s="78" t="str">
        <f aca="false">IF(OR(A102="Insumo",A102="Composição Auxiliar"),J102,"")</f>
        <v/>
      </c>
      <c r="N102" s="79" t="str">
        <f aca="false">IF(E102="Mão de Obra",J102,"")</f>
        <v/>
      </c>
      <c r="O102" s="79" t="str">
        <f aca="false">IF(N102&lt;&gt;"","",M102)</f>
        <v/>
      </c>
      <c r="P102" s="80" t="str">
        <f aca="false">IF(A102="Composição",B102,"")</f>
        <v/>
      </c>
      <c r="Q102" s="79" t="str">
        <f aca="false">IF(P102&lt;&gt;"",SUMIF(L102:L202,L102,N102:N202),"")</f>
        <v/>
      </c>
      <c r="R102" s="79" t="str">
        <f aca="false">IF(P102&lt;&gt;"",SUMIF(L102:L202,L102,O102:O202),"")</f>
        <v/>
      </c>
      <c r="S102" s="7"/>
    </row>
    <row r="103" customFormat="false" ht="23.1" hidden="true" customHeight="true" outlineLevel="0" collapsed="false">
      <c r="A103" s="84" t="s">
        <v>560</v>
      </c>
      <c r="B103" s="85" t="s">
        <v>65</v>
      </c>
      <c r="C103" s="84" t="s">
        <v>584</v>
      </c>
      <c r="D103" s="84" t="s">
        <v>643</v>
      </c>
      <c r="E103" s="84" t="s">
        <v>607</v>
      </c>
      <c r="F103" s="84"/>
      <c r="G103" s="86" t="s">
        <v>564</v>
      </c>
      <c r="H103" s="87" t="n">
        <v>1</v>
      </c>
      <c r="I103" s="88" t="n">
        <f aca="false">SUMIF(L:L,$L103,M:M)</f>
        <v>7.73</v>
      </c>
      <c r="J103" s="88" t="n">
        <f aca="false">TRUNC(H103*I103,2)</f>
        <v>7.73</v>
      </c>
      <c r="K103" s="111"/>
      <c r="L103" s="62" t="n">
        <f aca="false">IF(AND(A104&lt;&gt;"",A103=""),L102+1,L102)</f>
        <v>12</v>
      </c>
      <c r="M103" s="78" t="str">
        <f aca="false">IF(OR(A103="Insumo",A103="Composição Auxiliar"),J103,"")</f>
        <v/>
      </c>
      <c r="N103" s="79" t="str">
        <f aca="false">IF(E103="Mão de Obra",J103,"")</f>
        <v/>
      </c>
      <c r="O103" s="79" t="str">
        <f aca="false">IF(N103&lt;&gt;"","",M103)</f>
        <v/>
      </c>
      <c r="P103" s="80" t="str">
        <f aca="false">IF(A103="Composição",B103,"")</f>
        <v> S-ARQ-SERP-PRR1-004 </v>
      </c>
      <c r="Q103" s="79" t="n">
        <f aca="false">IF(P103&lt;&gt;"",SUMIF(L103:L203,L103,N103:N203),"")</f>
        <v>0</v>
      </c>
      <c r="R103" s="79" t="n">
        <f aca="false">IF(P103&lt;&gt;"",SUMIF(L103:L203,L103,O103:O203),"")</f>
        <v>7.73</v>
      </c>
      <c r="S103" s="7"/>
    </row>
    <row r="104" customFormat="false" ht="23.1" hidden="true" customHeight="true" outlineLevel="0" collapsed="false">
      <c r="A104" s="89" t="s">
        <v>565</v>
      </c>
      <c r="B104" s="90" t="s">
        <v>644</v>
      </c>
      <c r="C104" s="89" t="s">
        <v>561</v>
      </c>
      <c r="D104" s="89" t="s">
        <v>645</v>
      </c>
      <c r="E104" s="89" t="s">
        <v>568</v>
      </c>
      <c r="F104" s="89"/>
      <c r="G104" s="91" t="s">
        <v>569</v>
      </c>
      <c r="H104" s="92" t="n">
        <v>0.15</v>
      </c>
      <c r="I104" s="93" t="n">
        <f aca="false">SUMIFS(J:J,A:A,"Composição",B:B,$B104)</f>
        <v>23.69</v>
      </c>
      <c r="J104" s="93" t="n">
        <f aca="false">TRUNC(H104*I104,2)</f>
        <v>3.55</v>
      </c>
      <c r="K104" s="111"/>
      <c r="L104" s="62" t="n">
        <f aca="false">IF(AND(A105&lt;&gt;"",A104=""),L103+1,L103)</f>
        <v>12</v>
      </c>
      <c r="M104" s="78" t="n">
        <f aca="false">IF(OR(A104="Insumo",A104="Composição Auxiliar"),J104,"")</f>
        <v>3.55</v>
      </c>
      <c r="N104" s="79" t="str">
        <f aca="false">IF(E104="Mão de Obra",J104,"")</f>
        <v/>
      </c>
      <c r="O104" s="79" t="n">
        <f aca="false">IF(N104&lt;&gt;"","",M104)</f>
        <v>3.55</v>
      </c>
      <c r="P104" s="80" t="str">
        <f aca="false">IF(A104="Composição",B104,"")</f>
        <v/>
      </c>
      <c r="Q104" s="79" t="str">
        <f aca="false">IF(P104&lt;&gt;"",SUMIF(L104:L204,L104,N104:N204),"")</f>
        <v/>
      </c>
      <c r="R104" s="79" t="str">
        <f aca="false">IF(P104&lt;&gt;"",SUMIF(L104:L204,L104,O104:O204),"")</f>
        <v/>
      </c>
      <c r="S104" s="7"/>
    </row>
    <row r="105" customFormat="false" ht="23.1" hidden="true" customHeight="true" outlineLevel="0" collapsed="false">
      <c r="A105" s="89" t="s">
        <v>565</v>
      </c>
      <c r="B105" s="90" t="s">
        <v>566</v>
      </c>
      <c r="C105" s="89" t="s">
        <v>561</v>
      </c>
      <c r="D105" s="89" t="s">
        <v>567</v>
      </c>
      <c r="E105" s="89" t="s">
        <v>568</v>
      </c>
      <c r="F105" s="89"/>
      <c r="G105" s="91" t="s">
        <v>569</v>
      </c>
      <c r="H105" s="92" t="n">
        <v>0.15</v>
      </c>
      <c r="I105" s="93" t="n">
        <f aca="false">SUMIFS(J:J,A:A,"Composição",B:B,$B105)</f>
        <v>27.92</v>
      </c>
      <c r="J105" s="93" t="n">
        <f aca="false">TRUNC(H105*I105,2)</f>
        <v>4.18</v>
      </c>
      <c r="K105" s="111"/>
      <c r="L105" s="62" t="n">
        <f aca="false">IF(AND(A106&lt;&gt;"",A105=""),L104+1,L104)</f>
        <v>12</v>
      </c>
      <c r="M105" s="78" t="n">
        <f aca="false">IF(OR(A105="Insumo",A105="Composição Auxiliar"),J105,"")</f>
        <v>4.18</v>
      </c>
      <c r="N105" s="79" t="str">
        <f aca="false">IF(E105="Mão de Obra",J105,"")</f>
        <v/>
      </c>
      <c r="O105" s="79" t="n">
        <f aca="false">IF(N105&lt;&gt;"","",M105)</f>
        <v>4.18</v>
      </c>
      <c r="P105" s="80" t="str">
        <f aca="false">IF(A105="Composição",B105,"")</f>
        <v/>
      </c>
      <c r="Q105" s="79" t="str">
        <f aca="false">IF(P105&lt;&gt;"",SUMIF(L105:L205,L105,N105:N205),"")</f>
        <v/>
      </c>
      <c r="R105" s="79" t="str">
        <f aca="false">IF(P105&lt;&gt;"",SUMIF(L105:L205,L105,O105:O205),"")</f>
        <v/>
      </c>
      <c r="S105" s="7"/>
    </row>
    <row r="106" customFormat="false" ht="12.8" hidden="true" customHeight="false" outlineLevel="0" collapsed="false">
      <c r="A106" s="99"/>
      <c r="B106" s="99"/>
      <c r="C106" s="99"/>
      <c r="D106" s="99"/>
      <c r="E106" s="99"/>
      <c r="F106" s="100"/>
      <c r="G106" s="99"/>
      <c r="H106" s="100"/>
      <c r="I106" s="99"/>
      <c r="J106" s="100"/>
      <c r="K106" s="111"/>
      <c r="L106" s="62" t="n">
        <f aca="false">IF(AND(A107&lt;&gt;"",A106=""),L105+1,L105)</f>
        <v>12</v>
      </c>
      <c r="M106" s="78" t="str">
        <f aca="false">IF(OR(A106="Insumo",A106="Composição Auxiliar"),J106,"")</f>
        <v/>
      </c>
      <c r="N106" s="79" t="str">
        <f aca="false">IF(E106="Mão de Obra",J106,"")</f>
        <v/>
      </c>
      <c r="O106" s="79" t="str">
        <f aca="false">IF(N106&lt;&gt;"","",M106)</f>
        <v/>
      </c>
      <c r="P106" s="80" t="str">
        <f aca="false">IF(A106="Composição",B106,"")</f>
        <v/>
      </c>
      <c r="Q106" s="79" t="str">
        <f aca="false">IF(P106&lt;&gt;"",SUMIF(L106:L206,L106,N106:N206),"")</f>
        <v/>
      </c>
      <c r="R106" s="79" t="str">
        <f aca="false">IF(P106&lt;&gt;"",SUMIF(L106:L206,L106,O106:O206),"")</f>
        <v/>
      </c>
      <c r="S106" s="7"/>
    </row>
    <row r="107" customFormat="false" ht="12.8" hidden="true" customHeight="false" outlineLevel="0" collapsed="false">
      <c r="A107" s="99"/>
      <c r="B107" s="99"/>
      <c r="C107" s="99"/>
      <c r="D107" s="99"/>
      <c r="E107" s="99"/>
      <c r="F107" s="100"/>
      <c r="G107" s="99"/>
      <c r="H107" s="99"/>
      <c r="I107" s="99"/>
      <c r="J107" s="100"/>
      <c r="K107" s="111"/>
      <c r="L107" s="62" t="n">
        <f aca="false">IF(AND(A108&lt;&gt;"",A107=""),L106+1,L106)</f>
        <v>12</v>
      </c>
      <c r="M107" s="78" t="str">
        <f aca="false">IF(OR(A107="Insumo",A107="Composição Auxiliar"),J107,"")</f>
        <v/>
      </c>
      <c r="N107" s="79" t="str">
        <f aca="false">IF(E107="Mão de Obra",J107,"")</f>
        <v/>
      </c>
      <c r="O107" s="79" t="str">
        <f aca="false">IF(N107&lt;&gt;"","",M107)</f>
        <v/>
      </c>
      <c r="P107" s="80" t="str">
        <f aca="false">IF(A107="Composição",B107,"")</f>
        <v/>
      </c>
      <c r="Q107" s="79" t="str">
        <f aca="false">IF(P107&lt;&gt;"",SUMIF(L107:L207,L107,N107:N207),"")</f>
        <v/>
      </c>
      <c r="R107" s="79" t="str">
        <f aca="false">IF(P107&lt;&gt;"",SUMIF(L107:L207,L107,O107:O207),"")</f>
        <v/>
      </c>
      <c r="S107" s="7"/>
    </row>
    <row r="108" customFormat="false" ht="12.8" hidden="true" customHeight="false" outlineLevel="0" collapsed="false">
      <c r="A108" s="104"/>
      <c r="B108" s="104"/>
      <c r="C108" s="104"/>
      <c r="D108" s="104"/>
      <c r="E108" s="104"/>
      <c r="F108" s="104"/>
      <c r="G108" s="104"/>
      <c r="H108" s="104"/>
      <c r="I108" s="104"/>
      <c r="J108" s="104"/>
      <c r="K108" s="111"/>
      <c r="L108" s="62" t="n">
        <f aca="false">IF(AND(A109&lt;&gt;"",A108=""),L107+1,L107)</f>
        <v>13</v>
      </c>
      <c r="M108" s="78" t="str">
        <f aca="false">IF(OR(A108="Insumo",A108="Composição Auxiliar"),J108,"")</f>
        <v/>
      </c>
      <c r="N108" s="79" t="str">
        <f aca="false">IF(E108="Mão de Obra",J108,"")</f>
        <v/>
      </c>
      <c r="O108" s="79" t="str">
        <f aca="false">IF(N108&lt;&gt;"","",M108)</f>
        <v/>
      </c>
      <c r="P108" s="80" t="str">
        <f aca="false">IF(A108="Composição",B108,"")</f>
        <v/>
      </c>
      <c r="Q108" s="79" t="str">
        <f aca="false">IF(P108&lt;&gt;"",SUMIF(L108:L208,L108,N108:N208),"")</f>
        <v/>
      </c>
      <c r="R108" s="79" t="str">
        <f aca="false">IF(P108&lt;&gt;"",SUMIF(L108:L208,L108,O108:O208),"")</f>
        <v/>
      </c>
      <c r="S108" s="7"/>
    </row>
    <row r="109" customFormat="false" ht="14.25" hidden="true" customHeight="true" outlineLevel="0" collapsed="false">
      <c r="A109" s="81" t="s">
        <v>70</v>
      </c>
      <c r="B109" s="82" t="s">
        <v>552</v>
      </c>
      <c r="C109" s="81" t="s">
        <v>553</v>
      </c>
      <c r="D109" s="81" t="s">
        <v>554</v>
      </c>
      <c r="E109" s="81" t="s">
        <v>555</v>
      </c>
      <c r="F109" s="81"/>
      <c r="G109" s="83" t="s">
        <v>556</v>
      </c>
      <c r="H109" s="82" t="s">
        <v>557</v>
      </c>
      <c r="I109" s="82" t="s">
        <v>558</v>
      </c>
      <c r="J109" s="82" t="s">
        <v>559</v>
      </c>
      <c r="K109" s="111"/>
      <c r="L109" s="62" t="n">
        <f aca="false">IF(AND(A110&lt;&gt;"",A109=""),L108+1,L108)</f>
        <v>13</v>
      </c>
      <c r="M109" s="78" t="str">
        <f aca="false">IF(OR(A109="Insumo",A109="Composição Auxiliar"),J109,"")</f>
        <v/>
      </c>
      <c r="N109" s="79" t="str">
        <f aca="false">IF(E109="Mão de Obra",J109,"")</f>
        <v/>
      </c>
      <c r="O109" s="79" t="str">
        <f aca="false">IF(N109&lt;&gt;"","",M109)</f>
        <v/>
      </c>
      <c r="P109" s="80" t="str">
        <f aca="false">IF(A109="Composição",B109,"")</f>
        <v/>
      </c>
      <c r="Q109" s="79" t="str">
        <f aca="false">IF(P109&lt;&gt;"",SUMIF(L109:L209,L109,N109:N209),"")</f>
        <v/>
      </c>
      <c r="R109" s="79" t="str">
        <f aca="false">IF(P109&lt;&gt;"",SUMIF(L109:L209,L109,O109:O209),"")</f>
        <v/>
      </c>
      <c r="S109" s="7"/>
    </row>
    <row r="110" customFormat="false" ht="34.35" hidden="true" customHeight="true" outlineLevel="0" collapsed="false">
      <c r="A110" s="84" t="s">
        <v>560</v>
      </c>
      <c r="B110" s="85" t="s">
        <v>71</v>
      </c>
      <c r="C110" s="84" t="s">
        <v>561</v>
      </c>
      <c r="D110" s="84" t="s">
        <v>647</v>
      </c>
      <c r="E110" s="84" t="s">
        <v>648</v>
      </c>
      <c r="F110" s="84"/>
      <c r="G110" s="86" t="s">
        <v>564</v>
      </c>
      <c r="H110" s="87" t="n">
        <v>1</v>
      </c>
      <c r="I110" s="88" t="n">
        <f aca="false">SUMIF(L:L,$L110,M:M)</f>
        <v>91.23</v>
      </c>
      <c r="J110" s="88" t="n">
        <f aca="false">TRUNC(H110*I110,2)</f>
        <v>91.23</v>
      </c>
      <c r="K110" s="111"/>
      <c r="L110" s="62" t="n">
        <f aca="false">IF(AND(A111&lt;&gt;"",A110=""),L109+1,L109)</f>
        <v>13</v>
      </c>
      <c r="M110" s="78" t="str">
        <f aca="false">IF(OR(A110="Insumo",A110="Composição Auxiliar"),J110,"")</f>
        <v/>
      </c>
      <c r="N110" s="79" t="str">
        <f aca="false">IF(E110="Mão de Obra",J110,"")</f>
        <v/>
      </c>
      <c r="O110" s="79" t="str">
        <f aca="false">IF(N110&lt;&gt;"","",M110)</f>
        <v/>
      </c>
      <c r="P110" s="80" t="str">
        <f aca="false">IF(A110="Composição",B110,"")</f>
        <v> 103328 </v>
      </c>
      <c r="Q110" s="79" t="n">
        <f aca="false">IF(P110&lt;&gt;"",SUMIF(L110:L210,L110,N110:N210),"")</f>
        <v>0</v>
      </c>
      <c r="R110" s="79" t="n">
        <f aca="false">IF(P110&lt;&gt;"",SUMIF(L110:L210,L110,O110:O210),"")</f>
        <v>91.23</v>
      </c>
      <c r="S110" s="7"/>
    </row>
    <row r="111" customFormat="false" ht="23.1" hidden="true" customHeight="true" outlineLevel="0" collapsed="false">
      <c r="A111" s="89" t="s">
        <v>565</v>
      </c>
      <c r="B111" s="90" t="s">
        <v>649</v>
      </c>
      <c r="C111" s="89" t="s">
        <v>561</v>
      </c>
      <c r="D111" s="89" t="s">
        <v>650</v>
      </c>
      <c r="E111" s="89" t="s">
        <v>568</v>
      </c>
      <c r="F111" s="89"/>
      <c r="G111" s="91" t="s">
        <v>569</v>
      </c>
      <c r="H111" s="92" t="n">
        <v>1.61</v>
      </c>
      <c r="I111" s="93" t="n">
        <f aca="false">SUMIFS(J:J,A:A,"Composição",B:B,$B111)</f>
        <v>28.34</v>
      </c>
      <c r="J111" s="93" t="n">
        <f aca="false">TRUNC(H111*I111,2)</f>
        <v>45.62</v>
      </c>
      <c r="K111" s="111"/>
      <c r="L111" s="62" t="n">
        <f aca="false">IF(AND(A112&lt;&gt;"",A111=""),L110+1,L110)</f>
        <v>13</v>
      </c>
      <c r="M111" s="78" t="n">
        <f aca="false">IF(OR(A111="Insumo",A111="Composição Auxiliar"),J111,"")</f>
        <v>45.62</v>
      </c>
      <c r="N111" s="79" t="str">
        <f aca="false">IF(E111="Mão de Obra",J111,"")</f>
        <v/>
      </c>
      <c r="O111" s="79" t="n">
        <f aca="false">IF(N111&lt;&gt;"","",M111)</f>
        <v>45.62</v>
      </c>
      <c r="P111" s="80" t="str">
        <f aca="false">IF(A111="Composição",B111,"")</f>
        <v/>
      </c>
      <c r="Q111" s="79" t="str">
        <f aca="false">IF(P111&lt;&gt;"",SUMIF(L111:L211,L111,N111:N211),"")</f>
        <v/>
      </c>
      <c r="R111" s="79" t="str">
        <f aca="false">IF(P111&lt;&gt;"",SUMIF(L111:L211,L111,O111:O211),"")</f>
        <v/>
      </c>
      <c r="S111" s="7"/>
    </row>
    <row r="112" customFormat="false" ht="43.7" hidden="true" customHeight="true" outlineLevel="0" collapsed="false">
      <c r="A112" s="89" t="s">
        <v>565</v>
      </c>
      <c r="B112" s="90" t="s">
        <v>651</v>
      </c>
      <c r="C112" s="89" t="s">
        <v>561</v>
      </c>
      <c r="D112" s="89" t="s">
        <v>652</v>
      </c>
      <c r="E112" s="89" t="s">
        <v>653</v>
      </c>
      <c r="F112" s="89"/>
      <c r="G112" s="91" t="s">
        <v>654</v>
      </c>
      <c r="H112" s="92" t="n">
        <v>0.0091</v>
      </c>
      <c r="I112" s="93" t="n">
        <f aca="false">SUMIFS(J:J,A:A,"Composição",B:B,$B112)</f>
        <v>666.82</v>
      </c>
      <c r="J112" s="93" t="n">
        <f aca="false">TRUNC(H112*I112,2)</f>
        <v>6.06</v>
      </c>
      <c r="K112" s="111"/>
      <c r="L112" s="62" t="n">
        <f aca="false">IF(AND(A113&lt;&gt;"",A112=""),L111+1,L111)</f>
        <v>13</v>
      </c>
      <c r="M112" s="78" t="n">
        <f aca="false">IF(OR(A112="Insumo",A112="Composição Auxiliar"),J112,"")</f>
        <v>6.06</v>
      </c>
      <c r="N112" s="79" t="str">
        <f aca="false">IF(E112="Mão de Obra",J112,"")</f>
        <v/>
      </c>
      <c r="O112" s="79" t="n">
        <f aca="false">IF(N112&lt;&gt;"","",M112)</f>
        <v>6.06</v>
      </c>
      <c r="P112" s="80" t="str">
        <f aca="false">IF(A112="Composição",B112,"")</f>
        <v/>
      </c>
      <c r="Q112" s="79" t="str">
        <f aca="false">IF(P112&lt;&gt;"",SUMIF(L112:L212,L112,N112:N212),"")</f>
        <v/>
      </c>
      <c r="R112" s="79" t="str">
        <f aca="false">IF(P112&lt;&gt;"",SUMIF(L112:L212,L112,O112:O212),"")</f>
        <v/>
      </c>
      <c r="S112" s="7"/>
    </row>
    <row r="113" customFormat="false" ht="23.1" hidden="true" customHeight="true" outlineLevel="0" collapsed="false">
      <c r="A113" s="89" t="s">
        <v>565</v>
      </c>
      <c r="B113" s="90" t="s">
        <v>573</v>
      </c>
      <c r="C113" s="89" t="s">
        <v>561</v>
      </c>
      <c r="D113" s="89" t="s">
        <v>574</v>
      </c>
      <c r="E113" s="89" t="s">
        <v>568</v>
      </c>
      <c r="F113" s="89"/>
      <c r="G113" s="91" t="s">
        <v>569</v>
      </c>
      <c r="H113" s="92" t="n">
        <v>0.805</v>
      </c>
      <c r="I113" s="93" t="n">
        <f aca="false">SUMIFS(J:J,A:A,"Composição",B:B,$B113)</f>
        <v>22.95</v>
      </c>
      <c r="J113" s="93" t="n">
        <f aca="false">TRUNC(H113*I113,2)</f>
        <v>18.47</v>
      </c>
      <c r="K113" s="111"/>
      <c r="L113" s="62" t="n">
        <f aca="false">IF(AND(A114&lt;&gt;"",A113=""),L112+1,L112)</f>
        <v>13</v>
      </c>
      <c r="M113" s="78" t="n">
        <f aca="false">IF(OR(A113="Insumo",A113="Composição Auxiliar"),J113,"")</f>
        <v>18.47</v>
      </c>
      <c r="N113" s="79" t="str">
        <f aca="false">IF(E113="Mão de Obra",J113,"")</f>
        <v/>
      </c>
      <c r="O113" s="79" t="n">
        <f aca="false">IF(N113&lt;&gt;"","",M113)</f>
        <v>18.47</v>
      </c>
      <c r="P113" s="80" t="str">
        <f aca="false">IF(A113="Composição",B113,"")</f>
        <v/>
      </c>
      <c r="Q113" s="79" t="str">
        <f aca="false">IF(P113&lt;&gt;"",SUMIF(L113:L213,L113,N113:N213),"")</f>
        <v/>
      </c>
      <c r="R113" s="79" t="str">
        <f aca="false">IF(P113&lt;&gt;"",SUMIF(L113:L213,L113,O113:O213),"")</f>
        <v/>
      </c>
      <c r="S113" s="7"/>
    </row>
    <row r="114" customFormat="false" ht="23.1" hidden="true" customHeight="false" outlineLevel="0" collapsed="false">
      <c r="A114" s="94" t="s">
        <v>575</v>
      </c>
      <c r="B114" s="95" t="s">
        <v>655</v>
      </c>
      <c r="C114" s="94" t="str">
        <f aca="false">VLOOKUP(B114,INSUMOS!$A:$I,2,FALSE())</f>
        <v>SINAPI</v>
      </c>
      <c r="D114" s="94" t="str">
        <f aca="false">VLOOKUP(B114,INSUMOS!$A:$I,3,FALSE())</f>
        <v>TELA DE ACO SOLDADA GALVANIZADA/ZINCADA PARA ALVENARIA, FIO D = *1,20 A 1,70* MM, MALHA 15 X 15 MM, (C X L) *50 X 7,5* CM</v>
      </c>
      <c r="E114" s="94" t="str">
        <f aca="false">VLOOKUP(B114,INSUMOS!$A:$I,4,FALSE())</f>
        <v>Material</v>
      </c>
      <c r="F114" s="94"/>
      <c r="G114" s="96" t="str">
        <f aca="false">VLOOKUP(B114,INSUMOS!$A:$I,5,FALSE())</f>
        <v>M</v>
      </c>
      <c r="H114" s="97" t="n">
        <v>0.42</v>
      </c>
      <c r="I114" s="98" t="n">
        <f aca="false">VLOOKUP(B114,INSUMOS!$A:$I,8,FALSE())</f>
        <v>2.5</v>
      </c>
      <c r="J114" s="98" t="n">
        <f aca="false">TRUNC(H114*I114,2)</f>
        <v>1.05</v>
      </c>
      <c r="K114" s="111"/>
      <c r="L114" s="62" t="n">
        <f aca="false">IF(AND(A115&lt;&gt;"",A114=""),L113+1,L113)</f>
        <v>13</v>
      </c>
      <c r="M114" s="78" t="n">
        <f aca="false">IF(OR(A114="Insumo",A114="Composição Auxiliar"),J114,"")</f>
        <v>1.05</v>
      </c>
      <c r="N114" s="79" t="str">
        <f aca="false">IF(E114="Mão de Obra",J114,"")</f>
        <v/>
      </c>
      <c r="O114" s="79" t="n">
        <f aca="false">IF(N114&lt;&gt;"","",M114)</f>
        <v>1.05</v>
      </c>
      <c r="P114" s="80" t="str">
        <f aca="false">IF(A114="Composição",B114,"")</f>
        <v/>
      </c>
      <c r="Q114" s="79" t="str">
        <f aca="false">IF(P114&lt;&gt;"",SUMIF(L114:L214,L114,N114:N214),"")</f>
        <v/>
      </c>
      <c r="R114" s="79" t="str">
        <f aca="false">IF(P114&lt;&gt;"",SUMIF(L114:L214,L114,O114:O214),"")</f>
        <v/>
      </c>
      <c r="S114" s="7"/>
    </row>
    <row r="115" customFormat="false" ht="23.1" hidden="true" customHeight="false" outlineLevel="0" collapsed="false">
      <c r="A115" s="94" t="s">
        <v>575</v>
      </c>
      <c r="B115" s="95" t="s">
        <v>656</v>
      </c>
      <c r="C115" s="94" t="str">
        <f aca="false">VLOOKUP(B115,INSUMOS!$A:$I,2,FALSE())</f>
        <v>SINAPI</v>
      </c>
      <c r="D115" s="94" t="str">
        <f aca="false">VLOOKUP(B115,INSUMOS!$A:$I,3,FALSE())</f>
        <v>BLOCO CERAMICO / TIJOLO VAZADO PARA ALVENARIA DE VEDACAO, 8 FUROS NA HORIZONTAL DE 9 X 19 X 19 CM (L X A X C)</v>
      </c>
      <c r="E115" s="94" t="str">
        <f aca="false">VLOOKUP(B115,INSUMOS!$A:$I,4,FALSE())</f>
        <v>Material</v>
      </c>
      <c r="F115" s="94"/>
      <c r="G115" s="96" t="str">
        <f aca="false">VLOOKUP(B115,INSUMOS!$A:$I,5,FALSE())</f>
        <v>UN</v>
      </c>
      <c r="H115" s="97" t="n">
        <v>28.31</v>
      </c>
      <c r="I115" s="98" t="n">
        <f aca="false">VLOOKUP(B115,INSUMOS!$A:$I,8,FALSE())</f>
        <v>0.7</v>
      </c>
      <c r="J115" s="98" t="n">
        <f aca="false">TRUNC(H115*I115,2)</f>
        <v>19.81</v>
      </c>
      <c r="K115" s="111"/>
      <c r="L115" s="62" t="n">
        <f aca="false">IF(AND(A116&lt;&gt;"",A115=""),L114+1,L114)</f>
        <v>13</v>
      </c>
      <c r="M115" s="78" t="n">
        <f aca="false">IF(OR(A115="Insumo",A115="Composição Auxiliar"),J115,"")</f>
        <v>19.81</v>
      </c>
      <c r="N115" s="79" t="str">
        <f aca="false">IF(E115="Mão de Obra",J115,"")</f>
        <v/>
      </c>
      <c r="O115" s="79" t="n">
        <f aca="false">IF(N115&lt;&gt;"","",M115)</f>
        <v>19.81</v>
      </c>
      <c r="P115" s="80" t="str">
        <f aca="false">IF(A115="Composição",B115,"")</f>
        <v/>
      </c>
      <c r="Q115" s="79" t="str">
        <f aca="false">IF(P115&lt;&gt;"",SUMIF(L115:L215,L115,N115:N215),"")</f>
        <v/>
      </c>
      <c r="R115" s="79" t="str">
        <f aca="false">IF(P115&lt;&gt;"",SUMIF(L115:L215,L115,O115:O215),"")</f>
        <v/>
      </c>
      <c r="S115" s="7"/>
    </row>
    <row r="116" customFormat="false" ht="12.8" hidden="true" customHeight="false" outlineLevel="0" collapsed="false">
      <c r="A116" s="94" t="s">
        <v>575</v>
      </c>
      <c r="B116" s="95" t="s">
        <v>657</v>
      </c>
      <c r="C116" s="94" t="str">
        <f aca="false">VLOOKUP(B116,INSUMOS!$A:$I,2,FALSE())</f>
        <v>SINAPI</v>
      </c>
      <c r="D116" s="94" t="str">
        <f aca="false">VLOOKUP(B116,INSUMOS!$A:$I,3,FALSE())</f>
        <v>PINO DE ACO COM FURO, HASTE = 27 MM (ACAO DIRETA)</v>
      </c>
      <c r="E116" s="94" t="str">
        <f aca="false">VLOOKUP(B116,INSUMOS!$A:$I,4,FALSE())</f>
        <v>Material</v>
      </c>
      <c r="F116" s="94"/>
      <c r="G116" s="96" t="str">
        <f aca="false">VLOOKUP(B116,INSUMOS!$A:$I,5,FALSE())</f>
        <v>CENTO</v>
      </c>
      <c r="H116" s="97" t="n">
        <v>0.005</v>
      </c>
      <c r="I116" s="98" t="n">
        <f aca="false">VLOOKUP(B116,INSUMOS!$A:$I,8,FALSE())</f>
        <v>44.84</v>
      </c>
      <c r="J116" s="98" t="n">
        <f aca="false">TRUNC(H116*I116,2)</f>
        <v>0.22</v>
      </c>
      <c r="K116" s="111"/>
      <c r="L116" s="62" t="n">
        <f aca="false">IF(AND(A117&lt;&gt;"",A116=""),L115+1,L115)</f>
        <v>13</v>
      </c>
      <c r="M116" s="78" t="n">
        <f aca="false">IF(OR(A116="Insumo",A116="Composição Auxiliar"),J116,"")</f>
        <v>0.22</v>
      </c>
      <c r="N116" s="79" t="str">
        <f aca="false">IF(E116="Mão de Obra",J116,"")</f>
        <v/>
      </c>
      <c r="O116" s="79" t="n">
        <f aca="false">IF(N116&lt;&gt;"","",M116)</f>
        <v>0.22</v>
      </c>
      <c r="P116" s="80" t="str">
        <f aca="false">IF(A116="Composição",B116,"")</f>
        <v/>
      </c>
      <c r="Q116" s="79" t="str">
        <f aca="false">IF(P116&lt;&gt;"",SUMIF(L116:L216,L116,N116:N216),"")</f>
        <v/>
      </c>
      <c r="R116" s="79" t="str">
        <f aca="false">IF(P116&lt;&gt;"",SUMIF(L116:L216,L116,O116:O216),"")</f>
        <v/>
      </c>
      <c r="S116" s="7"/>
    </row>
    <row r="117" customFormat="false" ht="12.8" hidden="true" customHeight="false" outlineLevel="0" collapsed="false">
      <c r="A117" s="99"/>
      <c r="B117" s="99"/>
      <c r="C117" s="99"/>
      <c r="D117" s="99"/>
      <c r="E117" s="99"/>
      <c r="F117" s="100"/>
      <c r="G117" s="99"/>
      <c r="H117" s="100"/>
      <c r="I117" s="99"/>
      <c r="J117" s="100"/>
      <c r="K117" s="111"/>
      <c r="L117" s="62" t="n">
        <f aca="false">IF(AND(A118&lt;&gt;"",A117=""),L116+1,L116)</f>
        <v>13</v>
      </c>
      <c r="M117" s="78" t="str">
        <f aca="false">IF(OR(A117="Insumo",A117="Composição Auxiliar"),J117,"")</f>
        <v/>
      </c>
      <c r="N117" s="79" t="str">
        <f aca="false">IF(E117="Mão de Obra",J117,"")</f>
        <v/>
      </c>
      <c r="O117" s="79" t="str">
        <f aca="false">IF(N117&lt;&gt;"","",M117)</f>
        <v/>
      </c>
      <c r="P117" s="80" t="str">
        <f aca="false">IF(A117="Composição",B117,"")</f>
        <v/>
      </c>
      <c r="Q117" s="79" t="str">
        <f aca="false">IF(P117&lt;&gt;"",SUMIF(L117:L217,L117,N117:N217),"")</f>
        <v/>
      </c>
      <c r="R117" s="79" t="str">
        <f aca="false">IF(P117&lt;&gt;"",SUMIF(L117:L217,L117,O117:O217),"")</f>
        <v/>
      </c>
      <c r="S117" s="7"/>
    </row>
    <row r="118" customFormat="false" ht="12.8" hidden="true" customHeight="false" outlineLevel="0" collapsed="false">
      <c r="A118" s="99"/>
      <c r="B118" s="99"/>
      <c r="C118" s="99"/>
      <c r="D118" s="99"/>
      <c r="E118" s="99"/>
      <c r="F118" s="100"/>
      <c r="G118" s="99"/>
      <c r="H118" s="99"/>
      <c r="I118" s="99"/>
      <c r="J118" s="100"/>
      <c r="K118" s="111"/>
      <c r="L118" s="62" t="n">
        <f aca="false">IF(AND(A119&lt;&gt;"",A118=""),L117+1,L117)</f>
        <v>13</v>
      </c>
      <c r="M118" s="78" t="str">
        <f aca="false">IF(OR(A118="Insumo",A118="Composição Auxiliar"),J118,"")</f>
        <v/>
      </c>
      <c r="N118" s="79" t="str">
        <f aca="false">IF(E118="Mão de Obra",J118,"")</f>
        <v/>
      </c>
      <c r="O118" s="79" t="str">
        <f aca="false">IF(N118&lt;&gt;"","",M118)</f>
        <v/>
      </c>
      <c r="P118" s="80" t="str">
        <f aca="false">IF(A118="Composição",B118,"")</f>
        <v/>
      </c>
      <c r="Q118" s="79" t="str">
        <f aca="false">IF(P118&lt;&gt;"",SUMIF(L118:L218,L118,N118:N218),"")</f>
        <v/>
      </c>
      <c r="R118" s="79" t="str">
        <f aca="false">IF(P118&lt;&gt;"",SUMIF(L118:L218,L118,O118:O218),"")</f>
        <v/>
      </c>
      <c r="S118" s="7"/>
    </row>
    <row r="119" customFormat="false" ht="12.8" hidden="true" customHeight="false" outlineLevel="0" collapsed="false">
      <c r="A119" s="104"/>
      <c r="B119" s="104"/>
      <c r="C119" s="104"/>
      <c r="D119" s="104"/>
      <c r="E119" s="104"/>
      <c r="F119" s="104"/>
      <c r="G119" s="104"/>
      <c r="H119" s="104"/>
      <c r="I119" s="104"/>
      <c r="J119" s="104"/>
      <c r="K119" s="111"/>
      <c r="L119" s="62" t="n">
        <f aca="false">IF(AND(A120&lt;&gt;"",A119=""),L118+1,L118)</f>
        <v>14</v>
      </c>
      <c r="M119" s="78" t="str">
        <f aca="false">IF(OR(A119="Insumo",A119="Composição Auxiliar"),J119,"")</f>
        <v/>
      </c>
      <c r="N119" s="79" t="str">
        <f aca="false">IF(E119="Mão de Obra",J119,"")</f>
        <v/>
      </c>
      <c r="O119" s="79" t="str">
        <f aca="false">IF(N119&lt;&gt;"","",M119)</f>
        <v/>
      </c>
      <c r="P119" s="80" t="str">
        <f aca="false">IF(A119="Composição",B119,"")</f>
        <v/>
      </c>
      <c r="Q119" s="79" t="str">
        <f aca="false">IF(P119&lt;&gt;"",SUMIF(L119:L219,L119,N119:N219),"")</f>
        <v/>
      </c>
      <c r="R119" s="79" t="str">
        <f aca="false">IF(P119&lt;&gt;"",SUMIF(L119:L219,L119,O119:O219),"")</f>
        <v/>
      </c>
      <c r="S119" s="7"/>
    </row>
    <row r="120" customFormat="false" ht="14.25" hidden="true" customHeight="true" outlineLevel="0" collapsed="false">
      <c r="A120" s="81" t="s">
        <v>72</v>
      </c>
      <c r="B120" s="82" t="s">
        <v>552</v>
      </c>
      <c r="C120" s="81" t="s">
        <v>553</v>
      </c>
      <c r="D120" s="81" t="s">
        <v>554</v>
      </c>
      <c r="E120" s="81" t="s">
        <v>555</v>
      </c>
      <c r="F120" s="81"/>
      <c r="G120" s="83" t="s">
        <v>556</v>
      </c>
      <c r="H120" s="82" t="s">
        <v>557</v>
      </c>
      <c r="I120" s="82" t="s">
        <v>558</v>
      </c>
      <c r="J120" s="82" t="s">
        <v>559</v>
      </c>
      <c r="K120" s="111"/>
      <c r="L120" s="62" t="n">
        <f aca="false">IF(AND(A121&lt;&gt;"",A120=""),L119+1,L119)</f>
        <v>14</v>
      </c>
      <c r="M120" s="78" t="str">
        <f aca="false">IF(OR(A120="Insumo",A120="Composição Auxiliar"),J120,"")</f>
        <v/>
      </c>
      <c r="N120" s="79" t="str">
        <f aca="false">IF(E120="Mão de Obra",J120,"")</f>
        <v/>
      </c>
      <c r="O120" s="79" t="str">
        <f aca="false">IF(N120&lt;&gt;"","",M120)</f>
        <v/>
      </c>
      <c r="P120" s="80" t="str">
        <f aca="false">IF(A120="Composição",B120,"")</f>
        <v/>
      </c>
      <c r="Q120" s="79" t="str">
        <f aca="false">IF(P120&lt;&gt;"",SUMIF(L120:L220,L120,N120:N220),"")</f>
        <v/>
      </c>
      <c r="R120" s="79" t="str">
        <f aca="false">IF(P120&lt;&gt;"",SUMIF(L120:L220,L120,O120:O220),"")</f>
        <v/>
      </c>
      <c r="S120" s="7"/>
    </row>
    <row r="121" customFormat="false" ht="23.1" hidden="true" customHeight="true" outlineLevel="0" collapsed="false">
      <c r="A121" s="84" t="s">
        <v>560</v>
      </c>
      <c r="B121" s="85" t="s">
        <v>73</v>
      </c>
      <c r="C121" s="84" t="s">
        <v>561</v>
      </c>
      <c r="D121" s="84" t="s">
        <v>659</v>
      </c>
      <c r="E121" s="84" t="s">
        <v>660</v>
      </c>
      <c r="F121" s="84"/>
      <c r="G121" s="86" t="s">
        <v>608</v>
      </c>
      <c r="H121" s="87" t="n">
        <v>1</v>
      </c>
      <c r="I121" s="88" t="n">
        <f aca="false">SUMIF(L:L,$L121,M:M)</f>
        <v>12.04</v>
      </c>
      <c r="J121" s="88" t="n">
        <f aca="false">TRUNC(H121*I121,2)</f>
        <v>12.04</v>
      </c>
      <c r="K121" s="111"/>
      <c r="L121" s="62" t="n">
        <f aca="false">IF(AND(A122&lt;&gt;"",A121=""),L120+1,L120)</f>
        <v>14</v>
      </c>
      <c r="M121" s="78" t="str">
        <f aca="false">IF(OR(A121="Insumo",A121="Composição Auxiliar"),J121,"")</f>
        <v/>
      </c>
      <c r="N121" s="79" t="str">
        <f aca="false">IF(E121="Mão de Obra",J121,"")</f>
        <v/>
      </c>
      <c r="O121" s="79" t="str">
        <f aca="false">IF(N121&lt;&gt;"","",M121)</f>
        <v/>
      </c>
      <c r="P121" s="80" t="str">
        <f aca="false">IF(A121="Composição",B121,"")</f>
        <v> 93200 </v>
      </c>
      <c r="Q121" s="79" t="n">
        <f aca="false">IF(P121&lt;&gt;"",SUMIF(L121:L221,L121,N121:N221),"")</f>
        <v>0</v>
      </c>
      <c r="R121" s="79" t="n">
        <f aca="false">IF(P121&lt;&gt;"",SUMIF(L121:L221,L121,O121:O221),"")</f>
        <v>12.04</v>
      </c>
      <c r="S121" s="7"/>
    </row>
    <row r="122" customFormat="false" ht="23.1" hidden="true" customHeight="true" outlineLevel="0" collapsed="false">
      <c r="A122" s="89" t="s">
        <v>565</v>
      </c>
      <c r="B122" s="90" t="s">
        <v>649</v>
      </c>
      <c r="C122" s="89" t="s">
        <v>561</v>
      </c>
      <c r="D122" s="89" t="s">
        <v>650</v>
      </c>
      <c r="E122" s="89" t="s">
        <v>568</v>
      </c>
      <c r="F122" s="89"/>
      <c r="G122" s="91" t="s">
        <v>569</v>
      </c>
      <c r="H122" s="92" t="n">
        <v>0.291</v>
      </c>
      <c r="I122" s="93" t="n">
        <f aca="false">SUMIFS(J:J,A:A,"Composição",B:B,$B122)</f>
        <v>28.34</v>
      </c>
      <c r="J122" s="93" t="n">
        <f aca="false">TRUNC(H122*I122,2)</f>
        <v>8.24</v>
      </c>
      <c r="K122" s="111"/>
      <c r="L122" s="62" t="n">
        <f aca="false">IF(AND(A123&lt;&gt;"",A122=""),L121+1,L121)</f>
        <v>14</v>
      </c>
      <c r="M122" s="78" t="n">
        <f aca="false">IF(OR(A122="Insumo",A122="Composição Auxiliar"),J122,"")</f>
        <v>8.24</v>
      </c>
      <c r="N122" s="79" t="str">
        <f aca="false">IF(E122="Mão de Obra",J122,"")</f>
        <v/>
      </c>
      <c r="O122" s="79" t="n">
        <f aca="false">IF(N122&lt;&gt;"","",M122)</f>
        <v>8.24</v>
      </c>
      <c r="P122" s="80" t="str">
        <f aca="false">IF(A122="Composição",B122,"")</f>
        <v/>
      </c>
      <c r="Q122" s="79" t="str">
        <f aca="false">IF(P122&lt;&gt;"",SUMIF(L122:L222,L122,N122:N222),"")</f>
        <v/>
      </c>
      <c r="R122" s="79" t="str">
        <f aca="false">IF(P122&lt;&gt;"",SUMIF(L122:L222,L122,O122:O222),"")</f>
        <v/>
      </c>
      <c r="S122" s="7"/>
    </row>
    <row r="123" customFormat="false" ht="23.1" hidden="true" customHeight="true" outlineLevel="0" collapsed="false">
      <c r="A123" s="89" t="s">
        <v>565</v>
      </c>
      <c r="B123" s="90" t="s">
        <v>573</v>
      </c>
      <c r="C123" s="89" t="s">
        <v>561</v>
      </c>
      <c r="D123" s="89" t="s">
        <v>574</v>
      </c>
      <c r="E123" s="89" t="s">
        <v>568</v>
      </c>
      <c r="F123" s="89"/>
      <c r="G123" s="91" t="s">
        <v>569</v>
      </c>
      <c r="H123" s="92" t="n">
        <v>0.055</v>
      </c>
      <c r="I123" s="93" t="n">
        <f aca="false">SUMIFS(J:J,A:A,"Composição",B:B,$B123)</f>
        <v>22.95</v>
      </c>
      <c r="J123" s="93" t="n">
        <f aca="false">TRUNC(H123*I123,2)</f>
        <v>1.26</v>
      </c>
      <c r="K123" s="111"/>
      <c r="L123" s="62" t="n">
        <f aca="false">IF(AND(A124&lt;&gt;"",A123=""),L122+1,L122)</f>
        <v>14</v>
      </c>
      <c r="M123" s="78" t="n">
        <f aca="false">IF(OR(A123="Insumo",A123="Composição Auxiliar"),J123,"")</f>
        <v>1.26</v>
      </c>
      <c r="N123" s="79" t="str">
        <f aca="false">IF(E123="Mão de Obra",J123,"")</f>
        <v/>
      </c>
      <c r="O123" s="79" t="n">
        <f aca="false">IF(N123&lt;&gt;"","",M123)</f>
        <v>1.26</v>
      </c>
      <c r="P123" s="80" t="str">
        <f aca="false">IF(A123="Composição",B123,"")</f>
        <v/>
      </c>
      <c r="Q123" s="79" t="str">
        <f aca="false">IF(P123&lt;&gt;"",SUMIF(L123:L223,L123,N123:N223),"")</f>
        <v/>
      </c>
      <c r="R123" s="79" t="str">
        <f aca="false">IF(P123&lt;&gt;"",SUMIF(L123:L223,L123,O123:O223),"")</f>
        <v/>
      </c>
      <c r="S123" s="7"/>
    </row>
    <row r="124" customFormat="false" ht="43.7" hidden="true" customHeight="true" outlineLevel="0" collapsed="false">
      <c r="A124" s="89" t="s">
        <v>565</v>
      </c>
      <c r="B124" s="90" t="s">
        <v>661</v>
      </c>
      <c r="C124" s="89" t="s">
        <v>561</v>
      </c>
      <c r="D124" s="89" t="s">
        <v>662</v>
      </c>
      <c r="E124" s="89" t="s">
        <v>653</v>
      </c>
      <c r="F124" s="89"/>
      <c r="G124" s="91" t="s">
        <v>654</v>
      </c>
      <c r="H124" s="92" t="n">
        <v>0.004</v>
      </c>
      <c r="I124" s="93" t="n">
        <f aca="false">SUMIFS(J:J,A:A,"Composição",B:B,$B124)</f>
        <v>635.93</v>
      </c>
      <c r="J124" s="93" t="n">
        <f aca="false">TRUNC(H124*I124,2)</f>
        <v>2.54</v>
      </c>
      <c r="K124" s="111"/>
      <c r="L124" s="62" t="n">
        <f aca="false">IF(AND(A125&lt;&gt;"",A124=""),L123+1,L123)</f>
        <v>14</v>
      </c>
      <c r="M124" s="78" t="n">
        <f aca="false">IF(OR(A124="Insumo",A124="Composição Auxiliar"),J124,"")</f>
        <v>2.54</v>
      </c>
      <c r="N124" s="79" t="str">
        <f aca="false">IF(E124="Mão de Obra",J124,"")</f>
        <v/>
      </c>
      <c r="O124" s="79" t="n">
        <f aca="false">IF(N124&lt;&gt;"","",M124)</f>
        <v>2.54</v>
      </c>
      <c r="P124" s="80" t="str">
        <f aca="false">IF(A124="Composição",B124,"")</f>
        <v/>
      </c>
      <c r="Q124" s="79" t="str">
        <f aca="false">IF(P124&lt;&gt;"",SUMIF(L124:L224,L124,N124:N224),"")</f>
        <v/>
      </c>
      <c r="R124" s="79" t="str">
        <f aca="false">IF(P124&lt;&gt;"",SUMIF(L124:L224,L124,O124:O224),"")</f>
        <v/>
      </c>
      <c r="S124" s="7"/>
    </row>
    <row r="125" customFormat="false" ht="12.8" hidden="true" customHeight="false" outlineLevel="0" collapsed="false">
      <c r="A125" s="99"/>
      <c r="B125" s="99"/>
      <c r="C125" s="99"/>
      <c r="D125" s="99"/>
      <c r="E125" s="99"/>
      <c r="F125" s="100"/>
      <c r="G125" s="99"/>
      <c r="H125" s="100"/>
      <c r="I125" s="99"/>
      <c r="J125" s="100"/>
      <c r="K125" s="111"/>
      <c r="L125" s="62" t="n">
        <f aca="false">IF(AND(A126&lt;&gt;"",A125=""),L124+1,L124)</f>
        <v>14</v>
      </c>
      <c r="M125" s="78" t="str">
        <f aca="false">IF(OR(A125="Insumo",A125="Composição Auxiliar"),J125,"")</f>
        <v/>
      </c>
      <c r="N125" s="79" t="str">
        <f aca="false">IF(E125="Mão de Obra",J125,"")</f>
        <v/>
      </c>
      <c r="O125" s="79" t="str">
        <f aca="false">IF(N125&lt;&gt;"","",M125)</f>
        <v/>
      </c>
      <c r="P125" s="80" t="str">
        <f aca="false">IF(A125="Composição",B125,"")</f>
        <v/>
      </c>
      <c r="Q125" s="79" t="str">
        <f aca="false">IF(P125&lt;&gt;"",SUMIF(L125:L225,L125,N125:N225),"")</f>
        <v/>
      </c>
      <c r="R125" s="79" t="str">
        <f aca="false">IF(P125&lt;&gt;"",SUMIF(L125:L225,L125,O125:O225),"")</f>
        <v/>
      </c>
      <c r="S125" s="7"/>
    </row>
    <row r="126" customFormat="false" ht="12.8" hidden="true" customHeight="false" outlineLevel="0" collapsed="false">
      <c r="A126" s="99"/>
      <c r="B126" s="99"/>
      <c r="C126" s="99"/>
      <c r="D126" s="99"/>
      <c r="E126" s="99"/>
      <c r="F126" s="100"/>
      <c r="G126" s="99"/>
      <c r="H126" s="99"/>
      <c r="I126" s="99"/>
      <c r="J126" s="100"/>
      <c r="K126" s="111"/>
      <c r="L126" s="62" t="n">
        <f aca="false">IF(AND(A127&lt;&gt;"",A126=""),L125+1,L125)</f>
        <v>14</v>
      </c>
      <c r="M126" s="78" t="str">
        <f aca="false">IF(OR(A126="Insumo",A126="Composição Auxiliar"),J126,"")</f>
        <v/>
      </c>
      <c r="N126" s="79" t="str">
        <f aca="false">IF(E126="Mão de Obra",J126,"")</f>
        <v/>
      </c>
      <c r="O126" s="79" t="str">
        <f aca="false">IF(N126&lt;&gt;"","",M126)</f>
        <v/>
      </c>
      <c r="P126" s="80" t="str">
        <f aca="false">IF(A126="Composição",B126,"")</f>
        <v/>
      </c>
      <c r="Q126" s="79" t="str">
        <f aca="false">IF(P126&lt;&gt;"",SUMIF(L126:L226,L126,N126:N226),"")</f>
        <v/>
      </c>
      <c r="R126" s="79" t="str">
        <f aca="false">IF(P126&lt;&gt;"",SUMIF(L126:L226,L126,O126:O226),"")</f>
        <v/>
      </c>
      <c r="S126" s="7"/>
    </row>
    <row r="127" customFormat="false" ht="12.8" hidden="true" customHeight="false" outlineLevel="0" collapsed="false">
      <c r="A127" s="104"/>
      <c r="B127" s="104"/>
      <c r="C127" s="104"/>
      <c r="D127" s="104"/>
      <c r="E127" s="104"/>
      <c r="F127" s="104"/>
      <c r="G127" s="104"/>
      <c r="H127" s="104"/>
      <c r="I127" s="104"/>
      <c r="J127" s="104"/>
      <c r="K127" s="111"/>
      <c r="L127" s="62" t="n">
        <f aca="false">IF(AND(A128&lt;&gt;"",A127=""),L126+1,L126)</f>
        <v>15</v>
      </c>
      <c r="M127" s="78" t="str">
        <f aca="false">IF(OR(A127="Insumo",A127="Composição Auxiliar"),J127,"")</f>
        <v/>
      </c>
      <c r="N127" s="79" t="str">
        <f aca="false">IF(E127="Mão de Obra",J127,"")</f>
        <v/>
      </c>
      <c r="O127" s="79" t="str">
        <f aca="false">IF(N127&lt;&gt;"","",M127)</f>
        <v/>
      </c>
      <c r="P127" s="80" t="str">
        <f aca="false">IF(A127="Composição",B127,"")</f>
        <v/>
      </c>
      <c r="Q127" s="79" t="str">
        <f aca="false">IF(P127&lt;&gt;"",SUMIF(L127:L227,L127,N127:N227),"")</f>
        <v/>
      </c>
      <c r="R127" s="79" t="str">
        <f aca="false">IF(P127&lt;&gt;"",SUMIF(L127:L227,L127,O127:O227),"")</f>
        <v/>
      </c>
      <c r="S127" s="7"/>
    </row>
    <row r="128" customFormat="false" ht="14.25" hidden="true" customHeight="true" outlineLevel="0" collapsed="false">
      <c r="A128" s="81" t="s">
        <v>74</v>
      </c>
      <c r="B128" s="82" t="s">
        <v>552</v>
      </c>
      <c r="C128" s="81" t="s">
        <v>553</v>
      </c>
      <c r="D128" s="81" t="s">
        <v>554</v>
      </c>
      <c r="E128" s="81" t="s">
        <v>555</v>
      </c>
      <c r="F128" s="81"/>
      <c r="G128" s="83" t="s">
        <v>556</v>
      </c>
      <c r="H128" s="82" t="s">
        <v>557</v>
      </c>
      <c r="I128" s="82" t="s">
        <v>558</v>
      </c>
      <c r="J128" s="82" t="s">
        <v>559</v>
      </c>
      <c r="K128" s="111"/>
      <c r="L128" s="62" t="n">
        <f aca="false">IF(AND(A129&lt;&gt;"",A128=""),L127+1,L127)</f>
        <v>15</v>
      </c>
      <c r="M128" s="78" t="str">
        <f aca="false">IF(OR(A128="Insumo",A128="Composição Auxiliar"),J128,"")</f>
        <v/>
      </c>
      <c r="N128" s="79" t="str">
        <f aca="false">IF(E128="Mão de Obra",J128,"")</f>
        <v/>
      </c>
      <c r="O128" s="79" t="str">
        <f aca="false">IF(N128&lt;&gt;"","",M128)</f>
        <v/>
      </c>
      <c r="P128" s="80" t="str">
        <f aca="false">IF(A128="Composição",B128,"")</f>
        <v/>
      </c>
      <c r="Q128" s="79" t="str">
        <f aca="false">IF(P128&lt;&gt;"",SUMIF(L128:L228,L128,N128:N228),"")</f>
        <v/>
      </c>
      <c r="R128" s="79" t="str">
        <f aca="false">IF(P128&lt;&gt;"",SUMIF(L128:L228,L128,O128:O228),"")</f>
        <v/>
      </c>
      <c r="S128" s="7"/>
    </row>
    <row r="129" customFormat="false" ht="23.1" hidden="true" customHeight="true" outlineLevel="0" collapsed="false">
      <c r="A129" s="84" t="s">
        <v>560</v>
      </c>
      <c r="B129" s="85" t="s">
        <v>75</v>
      </c>
      <c r="C129" s="84" t="s">
        <v>561</v>
      </c>
      <c r="D129" s="84" t="s">
        <v>664</v>
      </c>
      <c r="E129" s="84" t="s">
        <v>665</v>
      </c>
      <c r="F129" s="84"/>
      <c r="G129" s="86" t="s">
        <v>608</v>
      </c>
      <c r="H129" s="87" t="n">
        <v>1</v>
      </c>
      <c r="I129" s="88" t="n">
        <f aca="false">SUMIF(L:L,$L129,M:M)</f>
        <v>93.91</v>
      </c>
      <c r="J129" s="88" t="n">
        <f aca="false">TRUNC(H129*I129,2)</f>
        <v>93.91</v>
      </c>
      <c r="K129" s="111"/>
      <c r="L129" s="62" t="n">
        <f aca="false">IF(AND(A130&lt;&gt;"",A129=""),L128+1,L128)</f>
        <v>15</v>
      </c>
      <c r="M129" s="78" t="str">
        <f aca="false">IF(OR(A129="Insumo",A129="Composição Auxiliar"),J129,"")</f>
        <v/>
      </c>
      <c r="N129" s="79" t="str">
        <f aca="false">IF(E129="Mão de Obra",J129,"")</f>
        <v/>
      </c>
      <c r="O129" s="79" t="str">
        <f aca="false">IF(N129&lt;&gt;"","",M129)</f>
        <v/>
      </c>
      <c r="P129" s="80" t="str">
        <f aca="false">IF(A129="Composição",B129,"")</f>
        <v> 93188 </v>
      </c>
      <c r="Q129" s="79" t="n">
        <f aca="false">IF(P129&lt;&gt;"",SUMIF(L129:L229,L129,N129:N229),"")</f>
        <v>0</v>
      </c>
      <c r="R129" s="79" t="n">
        <f aca="false">IF(P129&lt;&gt;"",SUMIF(L129:L229,L129,O129:O229),"")</f>
        <v>93.91</v>
      </c>
      <c r="S129" s="7"/>
    </row>
    <row r="130" customFormat="false" ht="34.35" hidden="true" customHeight="true" outlineLevel="0" collapsed="false">
      <c r="A130" s="89" t="s">
        <v>565</v>
      </c>
      <c r="B130" s="90" t="s">
        <v>666</v>
      </c>
      <c r="C130" s="89" t="s">
        <v>561</v>
      </c>
      <c r="D130" s="89" t="s">
        <v>667</v>
      </c>
      <c r="E130" s="89" t="s">
        <v>668</v>
      </c>
      <c r="F130" s="89"/>
      <c r="G130" s="91" t="s">
        <v>654</v>
      </c>
      <c r="H130" s="92" t="n">
        <v>0.012</v>
      </c>
      <c r="I130" s="93" t="n">
        <f aca="false">SUMIFS(J:J,A:A,"Composição",B:B,$B130)</f>
        <v>464.93</v>
      </c>
      <c r="J130" s="93" t="n">
        <f aca="false">TRUNC(H130*I130,2)</f>
        <v>5.57</v>
      </c>
      <c r="K130" s="111"/>
      <c r="L130" s="62" t="n">
        <f aca="false">IF(AND(A131&lt;&gt;"",A130=""),L129+1,L129)</f>
        <v>15</v>
      </c>
      <c r="M130" s="78" t="n">
        <f aca="false">IF(OR(A130="Insumo",A130="Composição Auxiliar"),J130,"")</f>
        <v>5.57</v>
      </c>
      <c r="N130" s="79" t="str">
        <f aca="false">IF(E130="Mão de Obra",J130,"")</f>
        <v/>
      </c>
      <c r="O130" s="79" t="n">
        <f aca="false">IF(N130&lt;&gt;"","",M130)</f>
        <v>5.57</v>
      </c>
      <c r="P130" s="80" t="str">
        <f aca="false">IF(A130="Composição",B130,"")</f>
        <v/>
      </c>
      <c r="Q130" s="79" t="str">
        <f aca="false">IF(P130&lt;&gt;"",SUMIF(L130:L230,L130,N130:N230),"")</f>
        <v/>
      </c>
      <c r="R130" s="79" t="str">
        <f aca="false">IF(P130&lt;&gt;"",SUMIF(L130:L230,L130,O130:O230),"")</f>
        <v/>
      </c>
      <c r="S130" s="7"/>
    </row>
    <row r="131" customFormat="false" ht="23.1" hidden="true" customHeight="true" outlineLevel="0" collapsed="false">
      <c r="A131" s="89" t="s">
        <v>565</v>
      </c>
      <c r="B131" s="90" t="s">
        <v>649</v>
      </c>
      <c r="C131" s="89" t="s">
        <v>561</v>
      </c>
      <c r="D131" s="89" t="s">
        <v>650</v>
      </c>
      <c r="E131" s="89" t="s">
        <v>568</v>
      </c>
      <c r="F131" s="89"/>
      <c r="G131" s="91" t="s">
        <v>569</v>
      </c>
      <c r="H131" s="92" t="n">
        <v>0.386</v>
      </c>
      <c r="I131" s="93" t="n">
        <f aca="false">SUMIFS(J:J,A:A,"Composição",B:B,$B131)</f>
        <v>28.34</v>
      </c>
      <c r="J131" s="93" t="n">
        <f aca="false">TRUNC(H131*I131,2)</f>
        <v>10.93</v>
      </c>
      <c r="K131" s="111"/>
      <c r="L131" s="62" t="n">
        <f aca="false">IF(AND(A132&lt;&gt;"",A131=""),L130+1,L130)</f>
        <v>15</v>
      </c>
      <c r="M131" s="78" t="n">
        <f aca="false">IF(OR(A131="Insumo",A131="Composição Auxiliar"),J131,"")</f>
        <v>10.93</v>
      </c>
      <c r="N131" s="79" t="str">
        <f aca="false">IF(E131="Mão de Obra",J131,"")</f>
        <v/>
      </c>
      <c r="O131" s="79" t="n">
        <f aca="false">IF(N131&lt;&gt;"","",M131)</f>
        <v>10.93</v>
      </c>
      <c r="P131" s="80" t="str">
        <f aca="false">IF(A131="Composição",B131,"")</f>
        <v/>
      </c>
      <c r="Q131" s="79" t="str">
        <f aca="false">IF(P131&lt;&gt;"",SUMIF(L131:L231,L131,N131:N231),"")</f>
        <v/>
      </c>
      <c r="R131" s="79" t="str">
        <f aca="false">IF(P131&lt;&gt;"",SUMIF(L131:L231,L131,O131:O231),"")</f>
        <v/>
      </c>
      <c r="S131" s="7"/>
    </row>
    <row r="132" customFormat="false" ht="23.1" hidden="true" customHeight="true" outlineLevel="0" collapsed="false">
      <c r="A132" s="89" t="s">
        <v>565</v>
      </c>
      <c r="B132" s="90" t="s">
        <v>573</v>
      </c>
      <c r="C132" s="89" t="s">
        <v>561</v>
      </c>
      <c r="D132" s="89" t="s">
        <v>574</v>
      </c>
      <c r="E132" s="89" t="s">
        <v>568</v>
      </c>
      <c r="F132" s="89"/>
      <c r="G132" s="91" t="s">
        <v>569</v>
      </c>
      <c r="H132" s="92" t="n">
        <v>0.193</v>
      </c>
      <c r="I132" s="93" t="n">
        <f aca="false">SUMIFS(J:J,A:A,"Composição",B:B,$B132)</f>
        <v>22.95</v>
      </c>
      <c r="J132" s="93" t="n">
        <f aca="false">TRUNC(H132*I132,2)</f>
        <v>4.42</v>
      </c>
      <c r="K132" s="111"/>
      <c r="L132" s="62" t="n">
        <f aca="false">IF(AND(A133&lt;&gt;"",A132=""),L131+1,L131)</f>
        <v>15</v>
      </c>
      <c r="M132" s="78" t="n">
        <f aca="false">IF(OR(A132="Insumo",A132="Composição Auxiliar"),J132,"")</f>
        <v>4.42</v>
      </c>
      <c r="N132" s="79" t="str">
        <f aca="false">IF(E132="Mão de Obra",J132,"")</f>
        <v/>
      </c>
      <c r="O132" s="79" t="n">
        <f aca="false">IF(N132&lt;&gt;"","",M132)</f>
        <v>4.42</v>
      </c>
      <c r="P132" s="80" t="str">
        <f aca="false">IF(A132="Composição",B132,"")</f>
        <v/>
      </c>
      <c r="Q132" s="79" t="str">
        <f aca="false">IF(P132&lt;&gt;"",SUMIF(L132:L232,L132,N132:N232),"")</f>
        <v/>
      </c>
      <c r="R132" s="79" t="str">
        <f aca="false">IF(P132&lt;&gt;"",SUMIF(L132:L232,L132,O132:O232),"")</f>
        <v/>
      </c>
      <c r="S132" s="7"/>
    </row>
    <row r="133" customFormat="false" ht="23.1" hidden="true" customHeight="true" outlineLevel="0" collapsed="false">
      <c r="A133" s="89" t="s">
        <v>565</v>
      </c>
      <c r="B133" s="90" t="s">
        <v>669</v>
      </c>
      <c r="C133" s="89" t="s">
        <v>561</v>
      </c>
      <c r="D133" s="89" t="s">
        <v>670</v>
      </c>
      <c r="E133" s="89" t="s">
        <v>671</v>
      </c>
      <c r="F133" s="89"/>
      <c r="G133" s="91" t="s">
        <v>564</v>
      </c>
      <c r="H133" s="92" t="n">
        <v>0.3</v>
      </c>
      <c r="I133" s="93" t="n">
        <f aca="false">SUMIFS(J:J,A:A,"Composição",B:B,$B133)</f>
        <v>184.55</v>
      </c>
      <c r="J133" s="93" t="n">
        <f aca="false">TRUNC(H133*I133,2)</f>
        <v>55.36</v>
      </c>
      <c r="K133" s="111"/>
      <c r="L133" s="62" t="n">
        <f aca="false">IF(AND(A134&lt;&gt;"",A133=""),L132+1,L132)</f>
        <v>15</v>
      </c>
      <c r="M133" s="78" t="n">
        <f aca="false">IF(OR(A133="Insumo",A133="Composição Auxiliar"),J133,"")</f>
        <v>55.36</v>
      </c>
      <c r="N133" s="79" t="str">
        <f aca="false">IF(E133="Mão de Obra",J133,"")</f>
        <v/>
      </c>
      <c r="O133" s="79" t="n">
        <f aca="false">IF(N133&lt;&gt;"","",M133)</f>
        <v>55.36</v>
      </c>
      <c r="P133" s="80" t="str">
        <f aca="false">IF(A133="Composição",B133,"")</f>
        <v/>
      </c>
      <c r="Q133" s="79" t="str">
        <f aca="false">IF(P133&lt;&gt;"",SUMIF(L133:L233,L133,N133:N233),"")</f>
        <v/>
      </c>
      <c r="R133" s="79" t="str">
        <f aca="false">IF(P133&lt;&gt;"",SUMIF(L133:L233,L133,O133:O233),"")</f>
        <v/>
      </c>
      <c r="S133" s="7"/>
    </row>
    <row r="134" customFormat="false" ht="23.1" hidden="true" customHeight="true" outlineLevel="0" collapsed="false">
      <c r="A134" s="89" t="s">
        <v>565</v>
      </c>
      <c r="B134" s="90" t="s">
        <v>672</v>
      </c>
      <c r="C134" s="89" t="s">
        <v>561</v>
      </c>
      <c r="D134" s="89" t="s">
        <v>673</v>
      </c>
      <c r="E134" s="89" t="s">
        <v>674</v>
      </c>
      <c r="F134" s="89"/>
      <c r="G134" s="91" t="s">
        <v>675</v>
      </c>
      <c r="H134" s="92" t="n">
        <v>0.308</v>
      </c>
      <c r="I134" s="93" t="n">
        <f aca="false">SUMIFS(J:J,A:A,"Composição",B:B,$B134)</f>
        <v>10.61</v>
      </c>
      <c r="J134" s="93" t="n">
        <f aca="false">TRUNC(H134*I134,2)</f>
        <v>3.26</v>
      </c>
      <c r="K134" s="111"/>
      <c r="L134" s="62" t="n">
        <f aca="false">IF(AND(A135&lt;&gt;"",A134=""),L133+1,L133)</f>
        <v>15</v>
      </c>
      <c r="M134" s="78" t="n">
        <f aca="false">IF(OR(A134="Insumo",A134="Composição Auxiliar"),J134,"")</f>
        <v>3.26</v>
      </c>
      <c r="N134" s="79" t="str">
        <f aca="false">IF(E134="Mão de Obra",J134,"")</f>
        <v/>
      </c>
      <c r="O134" s="79" t="n">
        <f aca="false">IF(N134&lt;&gt;"","",M134)</f>
        <v>3.26</v>
      </c>
      <c r="P134" s="80" t="str">
        <f aca="false">IF(A134="Composição",B134,"")</f>
        <v/>
      </c>
      <c r="Q134" s="79" t="str">
        <f aca="false">IF(P134&lt;&gt;"",SUMIF(L134:L234,L134,N134:N234),"")</f>
        <v/>
      </c>
      <c r="R134" s="79" t="str">
        <f aca="false">IF(P134&lt;&gt;"",SUMIF(L134:L234,L134,O134:O234),"")</f>
        <v/>
      </c>
      <c r="S134" s="7"/>
    </row>
    <row r="135" customFormat="false" ht="23.1" hidden="true" customHeight="false" outlineLevel="0" collapsed="false">
      <c r="A135" s="94" t="s">
        <v>575</v>
      </c>
      <c r="B135" s="95" t="s">
        <v>676</v>
      </c>
      <c r="C135" s="94" t="str">
        <f aca="false">VLOOKUP(B135,INSUMOS!$A:$I,2,FALSE())</f>
        <v>SINAPI</v>
      </c>
      <c r="D135" s="94" t="str">
        <f aca="false">VLOOKUP(B135,INSUMOS!$A:$I,3,FALSE())</f>
        <v>PONTALETE *7,5 X 7,5* CM EM PINUS, MISTA OU EQUIVALENTE DA REGIAO - BRUTA</v>
      </c>
      <c r="E135" s="94" t="str">
        <f aca="false">VLOOKUP(B135,INSUMOS!$A:$I,4,FALSE())</f>
        <v>Material</v>
      </c>
      <c r="F135" s="94"/>
      <c r="G135" s="96" t="str">
        <f aca="false">VLOOKUP(B135,INSUMOS!$A:$I,5,FALSE())</f>
        <v>M</v>
      </c>
      <c r="H135" s="97" t="n">
        <v>1.222</v>
      </c>
      <c r="I135" s="98" t="n">
        <f aca="false">VLOOKUP(B135,INSUMOS!$A:$I,8,FALSE())</f>
        <v>10.66</v>
      </c>
      <c r="J135" s="98" t="n">
        <f aca="false">TRUNC(H135*I135,2)</f>
        <v>13.02</v>
      </c>
      <c r="K135" s="111"/>
      <c r="L135" s="62" t="n">
        <f aca="false">IF(AND(A136&lt;&gt;"",A135=""),L134+1,L134)</f>
        <v>15</v>
      </c>
      <c r="M135" s="78" t="n">
        <f aca="false">IF(OR(A135="Insumo",A135="Composição Auxiliar"),J135,"")</f>
        <v>13.02</v>
      </c>
      <c r="N135" s="79" t="str">
        <f aca="false">IF(E135="Mão de Obra",J135,"")</f>
        <v/>
      </c>
      <c r="O135" s="79" t="n">
        <f aca="false">IF(N135&lt;&gt;"","",M135)</f>
        <v>13.02</v>
      </c>
      <c r="P135" s="80" t="str">
        <f aca="false">IF(A135="Composição",B135,"")</f>
        <v/>
      </c>
      <c r="Q135" s="79" t="str">
        <f aca="false">IF(P135&lt;&gt;"",SUMIF(L135:L235,L135,N135:N235),"")</f>
        <v/>
      </c>
      <c r="R135" s="79" t="str">
        <f aca="false">IF(P135&lt;&gt;"",SUMIF(L135:L235,L135,O135:O235),"")</f>
        <v/>
      </c>
      <c r="S135" s="7"/>
    </row>
    <row r="136" customFormat="false" ht="23.1" hidden="true" customHeight="false" outlineLevel="0" collapsed="false">
      <c r="A136" s="94" t="s">
        <v>575</v>
      </c>
      <c r="B136" s="95" t="s">
        <v>677</v>
      </c>
      <c r="C136" s="94" t="str">
        <f aca="false">VLOOKUP(B136,INSUMOS!$A:$I,2,FALSE())</f>
        <v>SINAPI</v>
      </c>
      <c r="D136" s="94" t="str">
        <f aca="false">VLOOKUP(B136,INSUMOS!$A:$I,3,FALSE())</f>
        <v>DESMOLDANTE PROTETOR PARA FORMAS DE MADEIRA, DE BASE OLEOSA EMULSIONADA EM AGUA</v>
      </c>
      <c r="E136" s="94" t="str">
        <f aca="false">VLOOKUP(B136,INSUMOS!$A:$I,4,FALSE())</f>
        <v>Material</v>
      </c>
      <c r="F136" s="94"/>
      <c r="G136" s="96" t="str">
        <f aca="false">VLOOKUP(B136,INSUMOS!$A:$I,5,FALSE())</f>
        <v>L</v>
      </c>
      <c r="H136" s="97" t="n">
        <v>0.005</v>
      </c>
      <c r="I136" s="98" t="n">
        <f aca="false">VLOOKUP(B136,INSUMOS!$A:$I,8,FALSE())</f>
        <v>7.19</v>
      </c>
      <c r="J136" s="98" t="n">
        <f aca="false">TRUNC(H136*I136,2)</f>
        <v>0.03</v>
      </c>
      <c r="K136" s="111"/>
      <c r="L136" s="62" t="n">
        <f aca="false">IF(AND(A137&lt;&gt;"",A136=""),L135+1,L135)</f>
        <v>15</v>
      </c>
      <c r="M136" s="78" t="n">
        <f aca="false">IF(OR(A136="Insumo",A136="Composição Auxiliar"),J136,"")</f>
        <v>0.03</v>
      </c>
      <c r="N136" s="79" t="str">
        <f aca="false">IF(E136="Mão de Obra",J136,"")</f>
        <v/>
      </c>
      <c r="O136" s="79" t="n">
        <f aca="false">IF(N136&lt;&gt;"","",M136)</f>
        <v>0.03</v>
      </c>
      <c r="P136" s="80" t="str">
        <f aca="false">IF(A136="Composição",B136,"")</f>
        <v/>
      </c>
      <c r="Q136" s="79" t="str">
        <f aca="false">IF(P136&lt;&gt;"",SUMIF(L136:L236,L136,N136:N236),"")</f>
        <v/>
      </c>
      <c r="R136" s="79" t="str">
        <f aca="false">IF(P136&lt;&gt;"",SUMIF(L136:L236,L136,O136:O236),"")</f>
        <v/>
      </c>
      <c r="S136" s="7"/>
    </row>
    <row r="137" customFormat="false" ht="23.1" hidden="true" customHeight="false" outlineLevel="0" collapsed="false">
      <c r="A137" s="94" t="s">
        <v>575</v>
      </c>
      <c r="B137" s="95" t="s">
        <v>678</v>
      </c>
      <c r="C137" s="94" t="str">
        <f aca="false">VLOOKUP(B137,INSUMOS!$A:$I,2,FALSE())</f>
        <v>SINAPI</v>
      </c>
      <c r="D137" s="94" t="str">
        <f aca="false">VLOOKUP(B137,INSUMOS!$A:$I,3,FALSE())</f>
        <v>ESPACADOR / DISTANCIADOR CIRCULAR COM ENTRADA LATERAL, EM PLASTICO, PARA VERGALHAO *4,2 A 12,5* MM, COBRIMENTO 20 MM</v>
      </c>
      <c r="E137" s="94" t="str">
        <f aca="false">VLOOKUP(B137,INSUMOS!$A:$I,4,FALSE())</f>
        <v>Material</v>
      </c>
      <c r="F137" s="94"/>
      <c r="G137" s="96" t="str">
        <f aca="false">VLOOKUP(B137,INSUMOS!$A:$I,5,FALSE())</f>
        <v>UN</v>
      </c>
      <c r="H137" s="97" t="n">
        <v>6</v>
      </c>
      <c r="I137" s="98" t="n">
        <f aca="false">VLOOKUP(B137,INSUMOS!$A:$I,8,FALSE())</f>
        <v>0.22</v>
      </c>
      <c r="J137" s="98" t="n">
        <f aca="false">TRUNC(H137*I137,2)</f>
        <v>1.32</v>
      </c>
      <c r="K137" s="111"/>
      <c r="L137" s="62" t="n">
        <f aca="false">IF(AND(A138&lt;&gt;"",A137=""),L136+1,L136)</f>
        <v>15</v>
      </c>
      <c r="M137" s="78" t="n">
        <f aca="false">IF(OR(A137="Insumo",A137="Composição Auxiliar"),J137,"")</f>
        <v>1.32</v>
      </c>
      <c r="N137" s="79" t="str">
        <f aca="false">IF(E137="Mão de Obra",J137,"")</f>
        <v/>
      </c>
      <c r="O137" s="79" t="n">
        <f aca="false">IF(N137&lt;&gt;"","",M137)</f>
        <v>1.32</v>
      </c>
      <c r="P137" s="80" t="str">
        <f aca="false">IF(A137="Composição",B137,"")</f>
        <v/>
      </c>
      <c r="Q137" s="79" t="str">
        <f aca="false">IF(P137&lt;&gt;"",SUMIF(L137:L237,L137,N137:N237),"")</f>
        <v/>
      </c>
      <c r="R137" s="79" t="str">
        <f aca="false">IF(P137&lt;&gt;"",SUMIF(L137:L237,L137,O137:O237),"")</f>
        <v/>
      </c>
      <c r="S137" s="7"/>
    </row>
    <row r="138" customFormat="false" ht="12.8" hidden="true" customHeight="false" outlineLevel="0" collapsed="false">
      <c r="A138" s="99"/>
      <c r="B138" s="99"/>
      <c r="C138" s="99"/>
      <c r="D138" s="99"/>
      <c r="E138" s="99"/>
      <c r="F138" s="100"/>
      <c r="G138" s="99"/>
      <c r="H138" s="100"/>
      <c r="I138" s="99"/>
      <c r="J138" s="100"/>
      <c r="K138" s="111"/>
      <c r="L138" s="62" t="n">
        <f aca="false">IF(AND(A139&lt;&gt;"",A138=""),L137+1,L137)</f>
        <v>15</v>
      </c>
      <c r="M138" s="78" t="str">
        <f aca="false">IF(OR(A138="Insumo",A138="Composição Auxiliar"),J138,"")</f>
        <v/>
      </c>
      <c r="N138" s="79" t="str">
        <f aca="false">IF(E138="Mão de Obra",J138,"")</f>
        <v/>
      </c>
      <c r="O138" s="79" t="str">
        <f aca="false">IF(N138&lt;&gt;"","",M138)</f>
        <v/>
      </c>
      <c r="P138" s="80" t="str">
        <f aca="false">IF(A138="Composição",B138,"")</f>
        <v/>
      </c>
      <c r="Q138" s="79" t="str">
        <f aca="false">IF(P138&lt;&gt;"",SUMIF(L138:L238,L138,N138:N238),"")</f>
        <v/>
      </c>
      <c r="R138" s="79" t="str">
        <f aca="false">IF(P138&lt;&gt;"",SUMIF(L138:L238,L138,O138:O238),"")</f>
        <v/>
      </c>
      <c r="S138" s="7"/>
    </row>
    <row r="139" customFormat="false" ht="12.8" hidden="true" customHeight="false" outlineLevel="0" collapsed="false">
      <c r="A139" s="99"/>
      <c r="B139" s="99"/>
      <c r="C139" s="99"/>
      <c r="D139" s="99"/>
      <c r="E139" s="99"/>
      <c r="F139" s="100"/>
      <c r="G139" s="99"/>
      <c r="H139" s="99"/>
      <c r="I139" s="99"/>
      <c r="J139" s="100"/>
      <c r="K139" s="111"/>
      <c r="L139" s="62" t="n">
        <f aca="false">IF(AND(A140&lt;&gt;"",A139=""),L138+1,L138)</f>
        <v>15</v>
      </c>
      <c r="M139" s="78" t="str">
        <f aca="false">IF(OR(A139="Insumo",A139="Composição Auxiliar"),J139,"")</f>
        <v/>
      </c>
      <c r="N139" s="79" t="str">
        <f aca="false">IF(E139="Mão de Obra",J139,"")</f>
        <v/>
      </c>
      <c r="O139" s="79" t="str">
        <f aca="false">IF(N139&lt;&gt;"","",M139)</f>
        <v/>
      </c>
      <c r="P139" s="80" t="str">
        <f aca="false">IF(A139="Composição",B139,"")</f>
        <v/>
      </c>
      <c r="Q139" s="79" t="str">
        <f aca="false">IF(P139&lt;&gt;"",SUMIF(L139:L239,L139,N139:N239),"")</f>
        <v/>
      </c>
      <c r="R139" s="79" t="str">
        <f aca="false">IF(P139&lt;&gt;"",SUMIF(L139:L239,L139,O139:O239),"")</f>
        <v/>
      </c>
      <c r="S139" s="7"/>
    </row>
    <row r="140" customFormat="false" ht="12.8" hidden="true" customHeight="false" outlineLevel="0" collapsed="false">
      <c r="A140" s="104"/>
      <c r="B140" s="104"/>
      <c r="C140" s="104"/>
      <c r="D140" s="104"/>
      <c r="E140" s="104"/>
      <c r="F140" s="104"/>
      <c r="G140" s="104"/>
      <c r="H140" s="104"/>
      <c r="I140" s="104"/>
      <c r="J140" s="104"/>
      <c r="K140" s="111"/>
      <c r="L140" s="62" t="n">
        <f aca="false">IF(AND(A141&lt;&gt;"",A140=""),L139+1,L139)</f>
        <v>16</v>
      </c>
      <c r="M140" s="78" t="str">
        <f aca="false">IF(OR(A140="Insumo",A140="Composição Auxiliar"),J140,"")</f>
        <v/>
      </c>
      <c r="N140" s="79" t="str">
        <f aca="false">IF(E140="Mão de Obra",J140,"")</f>
        <v/>
      </c>
      <c r="O140" s="79" t="str">
        <f aca="false">IF(N140&lt;&gt;"","",M140)</f>
        <v/>
      </c>
      <c r="P140" s="80" t="str">
        <f aca="false">IF(A140="Composição",B140,"")</f>
        <v/>
      </c>
      <c r="Q140" s="79" t="str">
        <f aca="false">IF(P140&lt;&gt;"",SUMIF(L140:L240,L140,N140:N240),"")</f>
        <v/>
      </c>
      <c r="R140" s="79" t="str">
        <f aca="false">IF(P140&lt;&gt;"",SUMIF(L140:L240,L140,O140:O240),"")</f>
        <v/>
      </c>
      <c r="S140" s="7"/>
    </row>
    <row r="141" customFormat="false" ht="14.25" hidden="true" customHeight="true" outlineLevel="0" collapsed="false">
      <c r="A141" s="81" t="s">
        <v>76</v>
      </c>
      <c r="B141" s="82" t="s">
        <v>552</v>
      </c>
      <c r="C141" s="81" t="s">
        <v>553</v>
      </c>
      <c r="D141" s="81" t="s">
        <v>554</v>
      </c>
      <c r="E141" s="81" t="s">
        <v>555</v>
      </c>
      <c r="F141" s="81"/>
      <c r="G141" s="83" t="s">
        <v>556</v>
      </c>
      <c r="H141" s="82" t="s">
        <v>557</v>
      </c>
      <c r="I141" s="82" t="s">
        <v>558</v>
      </c>
      <c r="J141" s="82" t="s">
        <v>559</v>
      </c>
      <c r="K141" s="111"/>
      <c r="L141" s="62" t="n">
        <f aca="false">IF(AND(A142&lt;&gt;"",A141=""),L140+1,L140)</f>
        <v>16</v>
      </c>
      <c r="M141" s="78" t="str">
        <f aca="false">IF(OR(A141="Insumo",A141="Composição Auxiliar"),J141,"")</f>
        <v/>
      </c>
      <c r="N141" s="79" t="str">
        <f aca="false">IF(E141="Mão de Obra",J141,"")</f>
        <v/>
      </c>
      <c r="O141" s="79" t="str">
        <f aca="false">IF(N141&lt;&gt;"","",M141)</f>
        <v/>
      </c>
      <c r="P141" s="80" t="str">
        <f aca="false">IF(A141="Composição",B141,"")</f>
        <v/>
      </c>
      <c r="Q141" s="79" t="str">
        <f aca="false">IF(P141&lt;&gt;"",SUMIF(L141:L241,L141,N141:N241),"")</f>
        <v/>
      </c>
      <c r="R141" s="79" t="str">
        <f aca="false">IF(P141&lt;&gt;"",SUMIF(L141:L241,L141,O141:O241),"")</f>
        <v/>
      </c>
      <c r="S141" s="7"/>
    </row>
    <row r="142" customFormat="false" ht="45.6" hidden="true" customHeight="true" outlineLevel="0" collapsed="false">
      <c r="A142" s="84" t="s">
        <v>560</v>
      </c>
      <c r="B142" s="85" t="s">
        <v>77</v>
      </c>
      <c r="C142" s="84" t="s">
        <v>561</v>
      </c>
      <c r="D142" s="84" t="s">
        <v>680</v>
      </c>
      <c r="E142" s="84" t="s">
        <v>681</v>
      </c>
      <c r="F142" s="84"/>
      <c r="G142" s="86" t="s">
        <v>564</v>
      </c>
      <c r="H142" s="87" t="n">
        <v>1</v>
      </c>
      <c r="I142" s="88" t="n">
        <f aca="false">SUMIF(L:L,$L142,M:M)</f>
        <v>95.16</v>
      </c>
      <c r="J142" s="88" t="n">
        <f aca="false">TRUNC(H142*I142,2)</f>
        <v>95.16</v>
      </c>
      <c r="K142" s="111"/>
      <c r="L142" s="62" t="n">
        <f aca="false">IF(AND(A143&lt;&gt;"",A142=""),L141+1,L141)</f>
        <v>16</v>
      </c>
      <c r="M142" s="78" t="str">
        <f aca="false">IF(OR(A142="Insumo",A142="Composição Auxiliar"),J142,"")</f>
        <v/>
      </c>
      <c r="N142" s="79" t="str">
        <f aca="false">IF(E142="Mão de Obra",J142,"")</f>
        <v/>
      </c>
      <c r="O142" s="79" t="str">
        <f aca="false">IF(N142&lt;&gt;"","",M142)</f>
        <v/>
      </c>
      <c r="P142" s="80" t="str">
        <f aca="false">IF(A142="Composição",B142,"")</f>
        <v> 96359 </v>
      </c>
      <c r="Q142" s="79" t="n">
        <f aca="false">IF(P142&lt;&gt;"",SUMIF(L142:L242,L142,N142:N242),"")</f>
        <v>0</v>
      </c>
      <c r="R142" s="79" t="n">
        <f aca="false">IF(P142&lt;&gt;"",SUMIF(L142:L242,L142,O142:O242),"")</f>
        <v>95.16</v>
      </c>
      <c r="S142" s="7"/>
    </row>
    <row r="143" customFormat="false" ht="23.1" hidden="true" customHeight="true" outlineLevel="0" collapsed="false">
      <c r="A143" s="89" t="s">
        <v>565</v>
      </c>
      <c r="B143" s="90" t="s">
        <v>623</v>
      </c>
      <c r="C143" s="89" t="s">
        <v>561</v>
      </c>
      <c r="D143" s="89" t="s">
        <v>624</v>
      </c>
      <c r="E143" s="89" t="s">
        <v>568</v>
      </c>
      <c r="F143" s="89"/>
      <c r="G143" s="91" t="s">
        <v>569</v>
      </c>
      <c r="H143" s="92" t="n">
        <v>0.595</v>
      </c>
      <c r="I143" s="93" t="n">
        <f aca="false">SUMIFS(J:J,A:A,"Composição",B:B,$B143)</f>
        <v>21.3</v>
      </c>
      <c r="J143" s="93" t="n">
        <f aca="false">TRUNC(H143*I143,2)</f>
        <v>12.67</v>
      </c>
      <c r="K143" s="111"/>
      <c r="L143" s="62" t="n">
        <f aca="false">IF(AND(A144&lt;&gt;"",A143=""),L142+1,L142)</f>
        <v>16</v>
      </c>
      <c r="M143" s="78" t="n">
        <f aca="false">IF(OR(A143="Insumo",A143="Composição Auxiliar"),J143,"")</f>
        <v>12.67</v>
      </c>
      <c r="N143" s="79" t="str">
        <f aca="false">IF(E143="Mão de Obra",J143,"")</f>
        <v/>
      </c>
      <c r="O143" s="79" t="n">
        <f aca="false">IF(N143&lt;&gt;"","",M143)</f>
        <v>12.67</v>
      </c>
      <c r="P143" s="80" t="str">
        <f aca="false">IF(A143="Composição",B143,"")</f>
        <v/>
      </c>
      <c r="Q143" s="79" t="str">
        <f aca="false">IF(P143&lt;&gt;"",SUMIF(L143:L243,L143,N143:N243),"")</f>
        <v/>
      </c>
      <c r="R143" s="79" t="str">
        <f aca="false">IF(P143&lt;&gt;"",SUMIF(L143:L243,L143,O143:O243),"")</f>
        <v/>
      </c>
      <c r="S143" s="7"/>
    </row>
    <row r="144" customFormat="false" ht="23.1" hidden="true" customHeight="true" outlineLevel="0" collapsed="false">
      <c r="A144" s="89" t="s">
        <v>565</v>
      </c>
      <c r="B144" s="90" t="s">
        <v>573</v>
      </c>
      <c r="C144" s="89" t="s">
        <v>561</v>
      </c>
      <c r="D144" s="89" t="s">
        <v>574</v>
      </c>
      <c r="E144" s="89" t="s">
        <v>568</v>
      </c>
      <c r="F144" s="89"/>
      <c r="G144" s="91" t="s">
        <v>569</v>
      </c>
      <c r="H144" s="92" t="n">
        <v>0.195</v>
      </c>
      <c r="I144" s="93" t="n">
        <f aca="false">SUMIFS(J:J,A:A,"Composição",B:B,$B144)</f>
        <v>22.95</v>
      </c>
      <c r="J144" s="93" t="n">
        <f aca="false">TRUNC(H144*I144,2)</f>
        <v>4.47</v>
      </c>
      <c r="K144" s="111"/>
      <c r="L144" s="62" t="n">
        <f aca="false">IF(AND(A145&lt;&gt;"",A144=""),L143+1,L143)</f>
        <v>16</v>
      </c>
      <c r="M144" s="78" t="n">
        <f aca="false">IF(OR(A144="Insumo",A144="Composição Auxiliar"),J144,"")</f>
        <v>4.47</v>
      </c>
      <c r="N144" s="79" t="str">
        <f aca="false">IF(E144="Mão de Obra",J144,"")</f>
        <v/>
      </c>
      <c r="O144" s="79" t="n">
        <f aca="false">IF(N144&lt;&gt;"","",M144)</f>
        <v>4.47</v>
      </c>
      <c r="P144" s="80" t="str">
        <f aca="false">IF(A144="Composição",B144,"")</f>
        <v/>
      </c>
      <c r="Q144" s="79" t="str">
        <f aca="false">IF(P144&lt;&gt;"",SUMIF(L144:L244,L144,N144:N244),"")</f>
        <v/>
      </c>
      <c r="R144" s="79" t="str">
        <f aca="false">IF(P144&lt;&gt;"",SUMIF(L144:L244,L144,O144:O244),"")</f>
        <v/>
      </c>
      <c r="S144" s="7"/>
    </row>
    <row r="145" customFormat="false" ht="23.1" hidden="true" customHeight="false" outlineLevel="0" collapsed="false">
      <c r="A145" s="94" t="s">
        <v>575</v>
      </c>
      <c r="B145" s="95" t="s">
        <v>682</v>
      </c>
      <c r="C145" s="94" t="str">
        <f aca="false">VLOOKUP(B145,INSUMOS!$A:$I,2,FALSE())</f>
        <v>SINAPI</v>
      </c>
      <c r="D145" s="94" t="str">
        <f aca="false">VLOOKUP(B145,INSUMOS!$A:$I,3,FALSE())</f>
        <v>FITA DE PAPEL REFORCADA COM LAMINA DE METAL PARA REFORCO DE CANTOS DE CHAPA DE GESSO PARA DRYWALL</v>
      </c>
      <c r="E145" s="94" t="str">
        <f aca="false">VLOOKUP(B145,INSUMOS!$A:$I,4,FALSE())</f>
        <v>Material</v>
      </c>
      <c r="F145" s="94"/>
      <c r="G145" s="96" t="str">
        <f aca="false">VLOOKUP(B145,INSUMOS!$A:$I,5,FALSE())</f>
        <v>M</v>
      </c>
      <c r="H145" s="97" t="n">
        <v>0.7925</v>
      </c>
      <c r="I145" s="98" t="n">
        <f aca="false">VLOOKUP(B145,INSUMOS!$A:$I,8,FALSE())</f>
        <v>2.55</v>
      </c>
      <c r="J145" s="98" t="n">
        <f aca="false">TRUNC(H145*I145,2)</f>
        <v>2.02</v>
      </c>
      <c r="K145" s="111"/>
      <c r="L145" s="62" t="n">
        <f aca="false">IF(AND(A146&lt;&gt;"",A145=""),L144+1,L144)</f>
        <v>16</v>
      </c>
      <c r="M145" s="78" t="n">
        <f aca="false">IF(OR(A145="Insumo",A145="Composição Auxiliar"),J145,"")</f>
        <v>2.02</v>
      </c>
      <c r="N145" s="79" t="str">
        <f aca="false">IF(E145="Mão de Obra",J145,"")</f>
        <v/>
      </c>
      <c r="O145" s="79" t="n">
        <f aca="false">IF(N145&lt;&gt;"","",M145)</f>
        <v>2.02</v>
      </c>
      <c r="P145" s="80" t="str">
        <f aca="false">IF(A145="Composição",B145,"")</f>
        <v/>
      </c>
      <c r="Q145" s="79" t="str">
        <f aca="false">IF(P145&lt;&gt;"",SUMIF(L145:L245,L145,N145:N245),"")</f>
        <v/>
      </c>
      <c r="R145" s="79" t="str">
        <f aca="false">IF(P145&lt;&gt;"",SUMIF(L145:L245,L145,O145:O245),"")</f>
        <v/>
      </c>
      <c r="S145" s="7"/>
    </row>
    <row r="146" customFormat="false" ht="23.1" hidden="true" customHeight="false" outlineLevel="0" collapsed="false">
      <c r="A146" s="94" t="s">
        <v>575</v>
      </c>
      <c r="B146" s="95" t="s">
        <v>683</v>
      </c>
      <c r="C146" s="94" t="str">
        <f aca="false">VLOOKUP(B146,INSUMOS!$A:$I,2,FALSE())</f>
        <v>SINAPI</v>
      </c>
      <c r="D146" s="94" t="str">
        <f aca="false">VLOOKUP(B146,INSUMOS!$A:$I,3,FALSE())</f>
        <v>PERFIL GUIA, FORMATO U, EM ACO ZINCADO, PARA ESTRUTURA PAREDE DRYWALL, E = 0,5 MM, 70 X 3000 MM (L X C)</v>
      </c>
      <c r="E146" s="94" t="str">
        <f aca="false">VLOOKUP(B146,INSUMOS!$A:$I,4,FALSE())</f>
        <v>Material</v>
      </c>
      <c r="F146" s="94"/>
      <c r="G146" s="96" t="str">
        <f aca="false">VLOOKUP(B146,INSUMOS!$A:$I,5,FALSE())</f>
        <v>M</v>
      </c>
      <c r="H146" s="97" t="n">
        <v>0.9117</v>
      </c>
      <c r="I146" s="98" t="n">
        <f aca="false">VLOOKUP(B146,INSUMOS!$A:$I,8,FALSE())</f>
        <v>6.76</v>
      </c>
      <c r="J146" s="98" t="n">
        <f aca="false">TRUNC(H146*I146,2)</f>
        <v>6.16</v>
      </c>
      <c r="K146" s="111"/>
      <c r="L146" s="62" t="n">
        <f aca="false">IF(AND(A147&lt;&gt;"",A146=""),L145+1,L145)</f>
        <v>16</v>
      </c>
      <c r="M146" s="78" t="n">
        <f aca="false">IF(OR(A146="Insumo",A146="Composição Auxiliar"),J146,"")</f>
        <v>6.16</v>
      </c>
      <c r="N146" s="79" t="str">
        <f aca="false">IF(E146="Mão de Obra",J146,"")</f>
        <v/>
      </c>
      <c r="O146" s="79" t="n">
        <f aca="false">IF(N146&lt;&gt;"","",M146)</f>
        <v>6.16</v>
      </c>
      <c r="P146" s="80" t="str">
        <f aca="false">IF(A146="Composição",B146,"")</f>
        <v/>
      </c>
      <c r="Q146" s="79" t="str">
        <f aca="false">IF(P146&lt;&gt;"",SUMIF(L146:L246,L146,N146:N246),"")</f>
        <v/>
      </c>
      <c r="R146" s="79" t="str">
        <f aca="false">IF(P146&lt;&gt;"",SUMIF(L146:L246,L146,O146:O246),"")</f>
        <v/>
      </c>
      <c r="S146" s="7"/>
    </row>
    <row r="147" customFormat="false" ht="23.1" hidden="true" customHeight="false" outlineLevel="0" collapsed="false">
      <c r="A147" s="94" t="s">
        <v>575</v>
      </c>
      <c r="B147" s="95" t="s">
        <v>684</v>
      </c>
      <c r="C147" s="94" t="str">
        <f aca="false">VLOOKUP(B147,INSUMOS!$A:$I,2,FALSE())</f>
        <v>SINAPI</v>
      </c>
      <c r="D147" s="94" t="str">
        <f aca="false">VLOOKUP(B147,INSUMOS!$A:$I,3,FALSE())</f>
        <v>PERFIL MONTANTE, FORMATO C, EM ACO ZINCADO, PARA ESTRUTURA PAREDE DRYWALL, E = 0,5 MM, 70 X 3000 MM (L X C)</v>
      </c>
      <c r="E147" s="94" t="str">
        <f aca="false">VLOOKUP(B147,INSUMOS!$A:$I,4,FALSE())</f>
        <v>Material</v>
      </c>
      <c r="F147" s="94"/>
      <c r="G147" s="96" t="str">
        <f aca="false">VLOOKUP(B147,INSUMOS!$A:$I,5,FALSE())</f>
        <v>M</v>
      </c>
      <c r="H147" s="97" t="n">
        <v>2.9139</v>
      </c>
      <c r="I147" s="98" t="n">
        <f aca="false">VLOOKUP(B147,INSUMOS!$A:$I,8,FALSE())</f>
        <v>7.67</v>
      </c>
      <c r="J147" s="98" t="n">
        <f aca="false">TRUNC(H147*I147,2)</f>
        <v>22.34</v>
      </c>
      <c r="K147" s="111"/>
      <c r="L147" s="62" t="n">
        <f aca="false">IF(AND(A148&lt;&gt;"",A147=""),L146+1,L146)</f>
        <v>16</v>
      </c>
      <c r="M147" s="78" t="n">
        <f aca="false">IF(OR(A147="Insumo",A147="Composição Auxiliar"),J147,"")</f>
        <v>22.34</v>
      </c>
      <c r="N147" s="79" t="str">
        <f aca="false">IF(E147="Mão de Obra",J147,"")</f>
        <v/>
      </c>
      <c r="O147" s="79" t="n">
        <f aca="false">IF(N147&lt;&gt;"","",M147)</f>
        <v>22.34</v>
      </c>
      <c r="P147" s="80" t="str">
        <f aca="false">IF(A147="Composição",B147,"")</f>
        <v/>
      </c>
      <c r="Q147" s="79" t="str">
        <f aca="false">IF(P147&lt;&gt;"",SUMIF(L147:L247,L147,N147:N247),"")</f>
        <v/>
      </c>
      <c r="R147" s="79" t="str">
        <f aca="false">IF(P147&lt;&gt;"",SUMIF(L147:L247,L147,O147:O247),"")</f>
        <v/>
      </c>
      <c r="S147" s="7"/>
    </row>
    <row r="148" customFormat="false" ht="23.1" hidden="true" customHeight="false" outlineLevel="0" collapsed="false">
      <c r="A148" s="94" t="s">
        <v>575</v>
      </c>
      <c r="B148" s="95" t="s">
        <v>685</v>
      </c>
      <c r="C148" s="94" t="str">
        <f aca="false">VLOOKUP(B148,INSUMOS!$A:$I,2,FALSE())</f>
        <v>SINAPI</v>
      </c>
      <c r="D148" s="94" t="str">
        <f aca="false">VLOOKUP(B148,INSUMOS!$A:$I,3,FALSE())</f>
        <v>PLACA / CHAPA DE GESSO ACARTONADO, STANDARD (ST), COR BRANCA, E = 12,5 MM, 1200 X 2400 MM (L X C)</v>
      </c>
      <c r="E148" s="94" t="str">
        <f aca="false">VLOOKUP(B148,INSUMOS!$A:$I,4,FALSE())</f>
        <v>Material</v>
      </c>
      <c r="F148" s="94"/>
      <c r="G148" s="96" t="str">
        <f aca="false">VLOOKUP(B148,INSUMOS!$A:$I,5,FALSE())</f>
        <v>m²</v>
      </c>
      <c r="H148" s="97" t="n">
        <v>2.106</v>
      </c>
      <c r="I148" s="98" t="n">
        <f aca="false">VLOOKUP(B148,INSUMOS!$A:$I,8,FALSE())</f>
        <v>18.41</v>
      </c>
      <c r="J148" s="98" t="n">
        <f aca="false">TRUNC(H148*I148,2)</f>
        <v>38.77</v>
      </c>
      <c r="K148" s="111"/>
      <c r="L148" s="62" t="n">
        <f aca="false">IF(AND(A149&lt;&gt;"",A148=""),L147+1,L147)</f>
        <v>16</v>
      </c>
      <c r="M148" s="78" t="n">
        <f aca="false">IF(OR(A148="Insumo",A148="Composição Auxiliar"),J148,"")</f>
        <v>38.77</v>
      </c>
      <c r="N148" s="79" t="str">
        <f aca="false">IF(E148="Mão de Obra",J148,"")</f>
        <v/>
      </c>
      <c r="O148" s="79" t="n">
        <f aca="false">IF(N148&lt;&gt;"","",M148)</f>
        <v>38.77</v>
      </c>
      <c r="P148" s="80" t="str">
        <f aca="false">IF(A148="Composição",B148,"")</f>
        <v/>
      </c>
      <c r="Q148" s="79" t="str">
        <f aca="false">IF(P148&lt;&gt;"",SUMIF(L148:L248,L148,N148:N248),"")</f>
        <v/>
      </c>
      <c r="R148" s="79" t="str">
        <f aca="false">IF(P148&lt;&gt;"",SUMIF(L148:L248,L148,O148:O248),"")</f>
        <v/>
      </c>
      <c r="S148" s="7"/>
    </row>
    <row r="149" customFormat="false" ht="23.1" hidden="true" customHeight="false" outlineLevel="0" collapsed="false">
      <c r="A149" s="94" t="s">
        <v>575</v>
      </c>
      <c r="B149" s="95" t="s">
        <v>686</v>
      </c>
      <c r="C149" s="94" t="str">
        <f aca="false">VLOOKUP(B149,INSUMOS!$A:$I,2,FALSE())</f>
        <v>SINAPI</v>
      </c>
      <c r="D149" s="94" t="str">
        <f aca="false">VLOOKUP(B149,INSUMOS!$A:$I,3,FALSE())</f>
        <v>PARAFUSO DRY WALL, EM ACO ZINCADO, CABECA LENTILHA E PONTA BROCA (LB), LARGURA 4,2 MM, COMPRIMENTO 13 MM</v>
      </c>
      <c r="E149" s="94" t="str">
        <f aca="false">VLOOKUP(B149,INSUMOS!$A:$I,4,FALSE())</f>
        <v>Material</v>
      </c>
      <c r="F149" s="94"/>
      <c r="G149" s="96" t="str">
        <f aca="false">VLOOKUP(B149,INSUMOS!$A:$I,5,FALSE())</f>
        <v>UN</v>
      </c>
      <c r="H149" s="97" t="n">
        <v>0.5441</v>
      </c>
      <c r="I149" s="98" t="n">
        <f aca="false">VLOOKUP(B149,INSUMOS!$A:$I,8,FALSE())</f>
        <v>0.33</v>
      </c>
      <c r="J149" s="98" t="n">
        <f aca="false">TRUNC(H149*I149,2)</f>
        <v>0.17</v>
      </c>
      <c r="K149" s="111"/>
      <c r="L149" s="62" t="n">
        <f aca="false">IF(AND(A150&lt;&gt;"",A149=""),L148+1,L148)</f>
        <v>16</v>
      </c>
      <c r="M149" s="78" t="n">
        <f aca="false">IF(OR(A149="Insumo",A149="Composição Auxiliar"),J149,"")</f>
        <v>0.17</v>
      </c>
      <c r="N149" s="79" t="str">
        <f aca="false">IF(E149="Mão de Obra",J149,"")</f>
        <v/>
      </c>
      <c r="O149" s="79" t="n">
        <f aca="false">IF(N149&lt;&gt;"","",M149)</f>
        <v>0.17</v>
      </c>
      <c r="P149" s="80" t="str">
        <f aca="false">IF(A149="Composição",B149,"")</f>
        <v/>
      </c>
      <c r="Q149" s="79" t="str">
        <f aca="false">IF(P149&lt;&gt;"",SUMIF(L149:L249,L149,N149:N249),"")</f>
        <v/>
      </c>
      <c r="R149" s="79" t="str">
        <f aca="false">IF(P149&lt;&gt;"",SUMIF(L149:L249,L149,O149:O249),"")</f>
        <v/>
      </c>
      <c r="S149" s="7"/>
    </row>
    <row r="150" customFormat="false" ht="23.1" hidden="true" customHeight="false" outlineLevel="0" collapsed="false">
      <c r="A150" s="94" t="s">
        <v>575</v>
      </c>
      <c r="B150" s="95" t="s">
        <v>687</v>
      </c>
      <c r="C150" s="94" t="str">
        <f aca="false">VLOOKUP(B150,INSUMOS!$A:$I,2,FALSE())</f>
        <v>SINAPI</v>
      </c>
      <c r="D150" s="94" t="str">
        <f aca="false">VLOOKUP(B150,INSUMOS!$A:$I,3,FALSE())</f>
        <v>PINO DE ACO COM ARRUELA CONICA, DIAMETRO ARRUELA = *23* MM E COMP HASTE = *27* MM (ACAO INDIRETA)</v>
      </c>
      <c r="E150" s="94" t="str">
        <f aca="false">VLOOKUP(B150,INSUMOS!$A:$I,4,FALSE())</f>
        <v>Material</v>
      </c>
      <c r="F150" s="94"/>
      <c r="G150" s="96" t="str">
        <f aca="false">VLOOKUP(B150,INSUMOS!$A:$I,5,FALSE())</f>
        <v>CENTO</v>
      </c>
      <c r="H150" s="97" t="n">
        <v>0.0296</v>
      </c>
      <c r="I150" s="98" t="n">
        <f aca="false">VLOOKUP(B150,INSUMOS!$A:$I,8,FALSE())</f>
        <v>52.15</v>
      </c>
      <c r="J150" s="98" t="n">
        <f aca="false">TRUNC(H150*I150,2)</f>
        <v>1.54</v>
      </c>
      <c r="K150" s="111"/>
      <c r="L150" s="62" t="n">
        <f aca="false">IF(AND(A151&lt;&gt;"",A150=""),L149+1,L149)</f>
        <v>16</v>
      </c>
      <c r="M150" s="78" t="n">
        <f aca="false">IF(OR(A150="Insumo",A150="Composição Auxiliar"),J150,"")</f>
        <v>1.54</v>
      </c>
      <c r="N150" s="79" t="str">
        <f aca="false">IF(E150="Mão de Obra",J150,"")</f>
        <v/>
      </c>
      <c r="O150" s="79" t="n">
        <f aca="false">IF(N150&lt;&gt;"","",M150)</f>
        <v>1.54</v>
      </c>
      <c r="P150" s="80" t="str">
        <f aca="false">IF(A150="Composição",B150,"")</f>
        <v/>
      </c>
      <c r="Q150" s="79" t="str">
        <f aca="false">IF(P150&lt;&gt;"",SUMIF(L150:L250,L150,N150:N250),"")</f>
        <v/>
      </c>
      <c r="R150" s="79" t="str">
        <f aca="false">IF(P150&lt;&gt;"",SUMIF(L150:L250,L150,O150:O250),"")</f>
        <v/>
      </c>
      <c r="S150" s="7"/>
    </row>
    <row r="151" customFormat="false" ht="34.35" hidden="true" customHeight="false" outlineLevel="0" collapsed="false">
      <c r="A151" s="94" t="s">
        <v>575</v>
      </c>
      <c r="B151" s="95" t="s">
        <v>688</v>
      </c>
      <c r="C151" s="94" t="str">
        <f aca="false">VLOOKUP(B151,INSUMOS!$A:$I,2,FALSE())</f>
        <v>SINAPI</v>
      </c>
      <c r="D151" s="94" t="str">
        <f aca="false">VLOOKUP(B151,INSUMOS!$A:$I,3,FALSE())</f>
        <v>MASSA DE REJUNTE EM PO PARA DRYWALL, A BASE DE GESSO, SECAGEM RAPIDA, PARA TRATAMENTO DE JUNTAS DE CHAPA DE GESSO (NECESSITA ADICAO DE AGUA)</v>
      </c>
      <c r="E151" s="94" t="str">
        <f aca="false">VLOOKUP(B151,INSUMOS!$A:$I,4,FALSE())</f>
        <v>Material</v>
      </c>
      <c r="F151" s="94"/>
      <c r="G151" s="96" t="str">
        <f aca="false">VLOOKUP(B151,INSUMOS!$A:$I,5,FALSE())</f>
        <v>KG</v>
      </c>
      <c r="H151" s="97" t="n">
        <v>1.0978</v>
      </c>
      <c r="I151" s="98" t="n">
        <f aca="false">VLOOKUP(B151,INSUMOS!$A:$I,8,FALSE())</f>
        <v>3.19</v>
      </c>
      <c r="J151" s="98" t="n">
        <f aca="false">TRUNC(H151*I151,2)</f>
        <v>3.5</v>
      </c>
      <c r="K151" s="111"/>
      <c r="L151" s="62" t="n">
        <f aca="false">IF(AND(A152&lt;&gt;"",A151=""),L150+1,L150)</f>
        <v>16</v>
      </c>
      <c r="M151" s="78" t="n">
        <f aca="false">IF(OR(A151="Insumo",A151="Composição Auxiliar"),J151,"")</f>
        <v>3.5</v>
      </c>
      <c r="N151" s="79" t="str">
        <f aca="false">IF(E151="Mão de Obra",J151,"")</f>
        <v/>
      </c>
      <c r="O151" s="79" t="n">
        <f aca="false">IF(N151&lt;&gt;"","",M151)</f>
        <v>3.5</v>
      </c>
      <c r="P151" s="80" t="str">
        <f aca="false">IF(A151="Composição",B151,"")</f>
        <v/>
      </c>
      <c r="Q151" s="79" t="str">
        <f aca="false">IF(P151&lt;&gt;"",SUMIF(L151:L251,L151,N151:N251),"")</f>
        <v/>
      </c>
      <c r="R151" s="79" t="str">
        <f aca="false">IF(P151&lt;&gt;"",SUMIF(L151:L251,L151,O151:O251),"")</f>
        <v/>
      </c>
      <c r="S151" s="7"/>
    </row>
    <row r="152" customFormat="false" ht="23.1" hidden="true" customHeight="false" outlineLevel="0" collapsed="false">
      <c r="A152" s="94" t="s">
        <v>575</v>
      </c>
      <c r="B152" s="95" t="s">
        <v>689</v>
      </c>
      <c r="C152" s="94" t="str">
        <f aca="false">VLOOKUP(B152,INSUMOS!$A:$I,2,FALSE())</f>
        <v>SINAPI</v>
      </c>
      <c r="D152" s="94" t="str">
        <f aca="false">VLOOKUP(B152,INSUMOS!$A:$I,3,FALSE())</f>
        <v>PARAFUSO DRY WALL, EM ACO FOSFATIZADO, CABECA TROMBETA E PONTA AGULHA (TA), COMPRIMENTO 25 MM</v>
      </c>
      <c r="E152" s="94" t="str">
        <f aca="false">VLOOKUP(B152,INSUMOS!$A:$I,4,FALSE())</f>
        <v>Material</v>
      </c>
      <c r="F152" s="94"/>
      <c r="G152" s="96" t="str">
        <f aca="false">VLOOKUP(B152,INSUMOS!$A:$I,5,FALSE())</f>
        <v>UN</v>
      </c>
      <c r="H152" s="97" t="n">
        <v>20.1868</v>
      </c>
      <c r="I152" s="98" t="n">
        <f aca="false">VLOOKUP(B152,INSUMOS!$A:$I,8,FALSE())</f>
        <v>0.14</v>
      </c>
      <c r="J152" s="98" t="n">
        <f aca="false">TRUNC(H152*I152,2)</f>
        <v>2.82</v>
      </c>
      <c r="K152" s="111"/>
      <c r="L152" s="62" t="n">
        <f aca="false">IF(AND(A153&lt;&gt;"",A152=""),L151+1,L151)</f>
        <v>16</v>
      </c>
      <c r="M152" s="78" t="n">
        <f aca="false">IF(OR(A152="Insumo",A152="Composição Auxiliar"),J152,"")</f>
        <v>2.82</v>
      </c>
      <c r="N152" s="79" t="str">
        <f aca="false">IF(E152="Mão de Obra",J152,"")</f>
        <v/>
      </c>
      <c r="O152" s="79" t="n">
        <f aca="false">IF(N152&lt;&gt;"","",M152)</f>
        <v>2.82</v>
      </c>
      <c r="P152" s="80" t="str">
        <f aca="false">IF(A152="Composição",B152,"")</f>
        <v/>
      </c>
      <c r="Q152" s="79" t="str">
        <f aca="false">IF(P152&lt;&gt;"",SUMIF(L152:L252,L152,N152:N252),"")</f>
        <v/>
      </c>
      <c r="R152" s="79" t="str">
        <f aca="false">IF(P152&lt;&gt;"",SUMIF(L152:L252,L152,O152:O252),"")</f>
        <v/>
      </c>
      <c r="S152" s="7"/>
    </row>
    <row r="153" customFormat="false" ht="23.1" hidden="true" customHeight="false" outlineLevel="0" collapsed="false">
      <c r="A153" s="94" t="s">
        <v>575</v>
      </c>
      <c r="B153" s="95" t="s">
        <v>690</v>
      </c>
      <c r="C153" s="94" t="str">
        <f aca="false">VLOOKUP(B153,INSUMOS!$A:$I,2,FALSE())</f>
        <v>SINAPI</v>
      </c>
      <c r="D153" s="94" t="str">
        <f aca="false">VLOOKUP(B153,INSUMOS!$A:$I,3,FALSE())</f>
        <v>FITA DE PAPEL MICROPERFURADO, 50 X 150 MM, PARA TRATAMENTO DE JUNTAS DE CHAPA DE GESSO PARA DRYWALL</v>
      </c>
      <c r="E153" s="94" t="str">
        <f aca="false">VLOOKUP(B153,INSUMOS!$A:$I,4,FALSE())</f>
        <v>Material</v>
      </c>
      <c r="F153" s="94"/>
      <c r="G153" s="96" t="str">
        <f aca="false">VLOOKUP(B153,INSUMOS!$A:$I,5,FALSE())</f>
        <v>M</v>
      </c>
      <c r="H153" s="97" t="n">
        <v>2.5027</v>
      </c>
      <c r="I153" s="98" t="n">
        <f aca="false">VLOOKUP(B153,INSUMOS!$A:$I,8,FALSE())</f>
        <v>0.28</v>
      </c>
      <c r="J153" s="98" t="n">
        <f aca="false">TRUNC(H153*I153,2)</f>
        <v>0.7</v>
      </c>
      <c r="K153" s="111"/>
      <c r="L153" s="62" t="n">
        <f aca="false">IF(AND(A154&lt;&gt;"",A153=""),L152+1,L152)</f>
        <v>16</v>
      </c>
      <c r="M153" s="78" t="n">
        <f aca="false">IF(OR(A153="Insumo",A153="Composição Auxiliar"),J153,"")</f>
        <v>0.7</v>
      </c>
      <c r="N153" s="79" t="str">
        <f aca="false">IF(E153="Mão de Obra",J153,"")</f>
        <v/>
      </c>
      <c r="O153" s="79" t="n">
        <f aca="false">IF(N153&lt;&gt;"","",M153)</f>
        <v>0.7</v>
      </c>
      <c r="P153" s="80" t="str">
        <f aca="false">IF(A153="Composição",B153,"")</f>
        <v/>
      </c>
      <c r="Q153" s="79" t="str">
        <f aca="false">IF(P153&lt;&gt;"",SUMIF(L153:L253,L153,N153:N253),"")</f>
        <v/>
      </c>
      <c r="R153" s="79" t="str">
        <f aca="false">IF(P153&lt;&gt;"",SUMIF(L153:L253,L153,O153:O253),"")</f>
        <v/>
      </c>
      <c r="S153" s="7"/>
    </row>
    <row r="154" customFormat="false" ht="12.8" hidden="true" customHeight="false" outlineLevel="0" collapsed="false">
      <c r="A154" s="99"/>
      <c r="B154" s="99"/>
      <c r="C154" s="99"/>
      <c r="D154" s="99"/>
      <c r="E154" s="99"/>
      <c r="F154" s="100"/>
      <c r="G154" s="99"/>
      <c r="H154" s="100"/>
      <c r="I154" s="99"/>
      <c r="J154" s="100"/>
      <c r="K154" s="111"/>
      <c r="L154" s="62" t="n">
        <f aca="false">IF(AND(A155&lt;&gt;"",A154=""),L153+1,L153)</f>
        <v>16</v>
      </c>
      <c r="M154" s="78" t="str">
        <f aca="false">IF(OR(A154="Insumo",A154="Composição Auxiliar"),J154,"")</f>
        <v/>
      </c>
      <c r="N154" s="79" t="str">
        <f aca="false">IF(E154="Mão de Obra",J154,"")</f>
        <v/>
      </c>
      <c r="O154" s="79" t="str">
        <f aca="false">IF(N154&lt;&gt;"","",M154)</f>
        <v/>
      </c>
      <c r="P154" s="80" t="str">
        <f aca="false">IF(A154="Composição",B154,"")</f>
        <v/>
      </c>
      <c r="Q154" s="79" t="str">
        <f aca="false">IF(P154&lt;&gt;"",SUMIF(L154:L254,L154,N154:N254),"")</f>
        <v/>
      </c>
      <c r="R154" s="79" t="str">
        <f aca="false">IF(P154&lt;&gt;"",SUMIF(L154:L254,L154,O154:O254),"")</f>
        <v/>
      </c>
      <c r="S154" s="7"/>
    </row>
    <row r="155" customFormat="false" ht="12.8" hidden="true" customHeight="false" outlineLevel="0" collapsed="false">
      <c r="A155" s="99"/>
      <c r="B155" s="99"/>
      <c r="C155" s="99"/>
      <c r="D155" s="99"/>
      <c r="E155" s="99"/>
      <c r="F155" s="100"/>
      <c r="G155" s="99"/>
      <c r="H155" s="99"/>
      <c r="I155" s="99"/>
      <c r="J155" s="100"/>
      <c r="K155" s="111"/>
      <c r="L155" s="62" t="n">
        <f aca="false">IF(AND(A156&lt;&gt;"",A155=""),L154+1,L154)</f>
        <v>16</v>
      </c>
      <c r="M155" s="78" t="str">
        <f aca="false">IF(OR(A155="Insumo",A155="Composição Auxiliar"),J155,"")</f>
        <v/>
      </c>
      <c r="N155" s="79" t="str">
        <f aca="false">IF(E155="Mão de Obra",J155,"")</f>
        <v/>
      </c>
      <c r="O155" s="79" t="str">
        <f aca="false">IF(N155&lt;&gt;"","",M155)</f>
        <v/>
      </c>
      <c r="P155" s="80" t="str">
        <f aca="false">IF(A155="Composição",B155,"")</f>
        <v/>
      </c>
      <c r="Q155" s="79" t="str">
        <f aca="false">IF(P155&lt;&gt;"",SUMIF(L155:L255,L155,N155:N255),"")</f>
        <v/>
      </c>
      <c r="R155" s="79" t="str">
        <f aca="false">IF(P155&lt;&gt;"",SUMIF(L155:L255,L155,O155:O255),"")</f>
        <v/>
      </c>
      <c r="S155" s="7"/>
    </row>
    <row r="156" customFormat="false" ht="12.8" hidden="true" customHeight="false" outlineLevel="0" collapsed="false">
      <c r="A156" s="104"/>
      <c r="B156" s="104"/>
      <c r="C156" s="104"/>
      <c r="D156" s="104"/>
      <c r="E156" s="104"/>
      <c r="F156" s="104"/>
      <c r="G156" s="104"/>
      <c r="H156" s="104"/>
      <c r="I156" s="104"/>
      <c r="J156" s="104"/>
      <c r="K156" s="111"/>
      <c r="L156" s="62" t="n">
        <f aca="false">IF(AND(A157&lt;&gt;"",A156=""),L155+1,L155)</f>
        <v>17</v>
      </c>
      <c r="M156" s="78" t="str">
        <f aca="false">IF(OR(A156="Insumo",A156="Composição Auxiliar"),J156,"")</f>
        <v/>
      </c>
      <c r="N156" s="79" t="str">
        <f aca="false">IF(E156="Mão de Obra",J156,"")</f>
        <v/>
      </c>
      <c r="O156" s="79" t="str">
        <f aca="false">IF(N156&lt;&gt;"","",M156)</f>
        <v/>
      </c>
      <c r="P156" s="80" t="str">
        <f aca="false">IF(A156="Composição",B156,"")</f>
        <v/>
      </c>
      <c r="Q156" s="79" t="str">
        <f aca="false">IF(P156&lt;&gt;"",SUMIF(L156:L256,L156,N156:N256),"")</f>
        <v/>
      </c>
      <c r="R156" s="79" t="str">
        <f aca="false">IF(P156&lt;&gt;"",SUMIF(L156:L256,L156,O156:O256),"")</f>
        <v/>
      </c>
      <c r="S156" s="7"/>
    </row>
    <row r="157" customFormat="false" ht="14.25" hidden="true" customHeight="true" outlineLevel="0" collapsed="false">
      <c r="A157" s="81" t="s">
        <v>78</v>
      </c>
      <c r="B157" s="82" t="s">
        <v>552</v>
      </c>
      <c r="C157" s="81" t="s">
        <v>553</v>
      </c>
      <c r="D157" s="81" t="s">
        <v>554</v>
      </c>
      <c r="E157" s="81" t="s">
        <v>555</v>
      </c>
      <c r="F157" s="81"/>
      <c r="G157" s="83" t="s">
        <v>556</v>
      </c>
      <c r="H157" s="82" t="s">
        <v>557</v>
      </c>
      <c r="I157" s="82" t="s">
        <v>558</v>
      </c>
      <c r="J157" s="82" t="s">
        <v>559</v>
      </c>
      <c r="K157" s="111"/>
      <c r="L157" s="62" t="n">
        <f aca="false">IF(AND(A158&lt;&gt;"",A157=""),L156+1,L156)</f>
        <v>17</v>
      </c>
      <c r="M157" s="78" t="str">
        <f aca="false">IF(OR(A157="Insumo",A157="Composição Auxiliar"),J157,"")</f>
        <v/>
      </c>
      <c r="N157" s="79" t="str">
        <f aca="false">IF(E157="Mão de Obra",J157,"")</f>
        <v/>
      </c>
      <c r="O157" s="79" t="str">
        <f aca="false">IF(N157&lt;&gt;"","",M157)</f>
        <v/>
      </c>
      <c r="P157" s="80" t="str">
        <f aca="false">IF(A157="Composição",B157,"")</f>
        <v/>
      </c>
      <c r="Q157" s="79" t="str">
        <f aca="false">IF(P157&lt;&gt;"",SUMIF(L157:L257,L157,N157:N257),"")</f>
        <v/>
      </c>
      <c r="R157" s="79" t="str">
        <f aca="false">IF(P157&lt;&gt;"",SUMIF(L157:L257,L157,O157:O257),"")</f>
        <v/>
      </c>
      <c r="S157" s="7"/>
    </row>
    <row r="158" customFormat="false" ht="34.35" hidden="true" customHeight="true" outlineLevel="0" collapsed="false">
      <c r="A158" s="84" t="s">
        <v>560</v>
      </c>
      <c r="B158" s="85" t="s">
        <v>79</v>
      </c>
      <c r="C158" s="84" t="s">
        <v>584</v>
      </c>
      <c r="D158" s="84" t="s">
        <v>692</v>
      </c>
      <c r="E158" s="84" t="s">
        <v>693</v>
      </c>
      <c r="F158" s="84"/>
      <c r="G158" s="86" t="s">
        <v>564</v>
      </c>
      <c r="H158" s="87" t="n">
        <v>1</v>
      </c>
      <c r="I158" s="88" t="n">
        <f aca="false">SUMIF(L:L,$L158,M:M)</f>
        <v>108.43</v>
      </c>
      <c r="J158" s="88" t="n">
        <f aca="false">TRUNC(H158*I158,2)</f>
        <v>108.43</v>
      </c>
      <c r="K158" s="111"/>
      <c r="L158" s="62" t="n">
        <f aca="false">IF(AND(A159&lt;&gt;"",A158=""),L157+1,L157)</f>
        <v>17</v>
      </c>
      <c r="M158" s="78" t="str">
        <f aca="false">IF(OR(A158="Insumo",A158="Composição Auxiliar"),J158,"")</f>
        <v/>
      </c>
      <c r="N158" s="79" t="str">
        <f aca="false">IF(E158="Mão de Obra",J158,"")</f>
        <v/>
      </c>
      <c r="O158" s="79" t="str">
        <f aca="false">IF(N158&lt;&gt;"","",M158)</f>
        <v/>
      </c>
      <c r="P158" s="80" t="str">
        <f aca="false">IF(A158="Composição",B158,"")</f>
        <v> S-ARQ-VEDA-96359.2 </v>
      </c>
      <c r="Q158" s="79" t="n">
        <f aca="false">IF(P158&lt;&gt;"",SUMIF(L158:L258,L158,N158:N258),"")</f>
        <v>0</v>
      </c>
      <c r="R158" s="79" t="n">
        <f aca="false">IF(P158&lt;&gt;"",SUMIF(L158:L258,L158,O158:O258),"")</f>
        <v>108.43</v>
      </c>
      <c r="S158" s="7"/>
    </row>
    <row r="159" customFormat="false" ht="23.1" hidden="true" customHeight="true" outlineLevel="0" collapsed="false">
      <c r="A159" s="89" t="s">
        <v>565</v>
      </c>
      <c r="B159" s="90" t="s">
        <v>623</v>
      </c>
      <c r="C159" s="89" t="s">
        <v>561</v>
      </c>
      <c r="D159" s="89" t="s">
        <v>624</v>
      </c>
      <c r="E159" s="89" t="s">
        <v>568</v>
      </c>
      <c r="F159" s="89"/>
      <c r="G159" s="91" t="s">
        <v>569</v>
      </c>
      <c r="H159" s="92" t="n">
        <v>0.628</v>
      </c>
      <c r="I159" s="93" t="n">
        <f aca="false">SUMIFS(J:J,A:A,"Composição",B:B,$B159)</f>
        <v>21.3</v>
      </c>
      <c r="J159" s="93" t="n">
        <f aca="false">TRUNC(H159*I159,2)</f>
        <v>13.37</v>
      </c>
      <c r="K159" s="111"/>
      <c r="L159" s="62" t="n">
        <f aca="false">IF(AND(A160&lt;&gt;"",A159=""),L158+1,L158)</f>
        <v>17</v>
      </c>
      <c r="M159" s="78" t="n">
        <f aca="false">IF(OR(A159="Insumo",A159="Composição Auxiliar"),J159,"")</f>
        <v>13.37</v>
      </c>
      <c r="N159" s="79" t="str">
        <f aca="false">IF(E159="Mão de Obra",J159,"")</f>
        <v/>
      </c>
      <c r="O159" s="79" t="n">
        <f aca="false">IF(N159&lt;&gt;"","",M159)</f>
        <v>13.37</v>
      </c>
      <c r="P159" s="80" t="str">
        <f aca="false">IF(A159="Composição",B159,"")</f>
        <v/>
      </c>
      <c r="Q159" s="79" t="str">
        <f aca="false">IF(P159&lt;&gt;"",SUMIF(L159:L259,L159,N159:N259),"")</f>
        <v/>
      </c>
      <c r="R159" s="79" t="str">
        <f aca="false">IF(P159&lt;&gt;"",SUMIF(L159:L259,L159,O159:O259),"")</f>
        <v/>
      </c>
      <c r="S159" s="7"/>
    </row>
    <row r="160" customFormat="false" ht="23.1" hidden="true" customHeight="true" outlineLevel="0" collapsed="false">
      <c r="A160" s="89" t="s">
        <v>565</v>
      </c>
      <c r="B160" s="90" t="s">
        <v>573</v>
      </c>
      <c r="C160" s="89" t="s">
        <v>561</v>
      </c>
      <c r="D160" s="89" t="s">
        <v>574</v>
      </c>
      <c r="E160" s="89" t="s">
        <v>568</v>
      </c>
      <c r="F160" s="89"/>
      <c r="G160" s="91" t="s">
        <v>569</v>
      </c>
      <c r="H160" s="92" t="n">
        <v>0.157</v>
      </c>
      <c r="I160" s="93" t="n">
        <f aca="false">SUMIFS(J:J,A:A,"Composição",B:B,$B160)</f>
        <v>22.95</v>
      </c>
      <c r="J160" s="93" t="n">
        <f aca="false">TRUNC(H160*I160,2)</f>
        <v>3.6</v>
      </c>
      <c r="K160" s="111"/>
      <c r="L160" s="62" t="n">
        <f aca="false">IF(AND(A161&lt;&gt;"",A160=""),L159+1,L159)</f>
        <v>17</v>
      </c>
      <c r="M160" s="78" t="n">
        <f aca="false">IF(OR(A160="Insumo",A160="Composição Auxiliar"),J160,"")</f>
        <v>3.6</v>
      </c>
      <c r="N160" s="79" t="str">
        <f aca="false">IF(E160="Mão de Obra",J160,"")</f>
        <v/>
      </c>
      <c r="O160" s="79" t="n">
        <f aca="false">IF(N160&lt;&gt;"","",M160)</f>
        <v>3.6</v>
      </c>
      <c r="P160" s="80" t="str">
        <f aca="false">IF(A160="Composição",B160,"")</f>
        <v/>
      </c>
      <c r="Q160" s="79" t="str">
        <f aca="false">IF(P160&lt;&gt;"",SUMIF(L160:L260,L160,N160:N260),"")</f>
        <v/>
      </c>
      <c r="R160" s="79" t="str">
        <f aca="false">IF(P160&lt;&gt;"",SUMIF(L160:L260,L160,O160:O260),"")</f>
        <v/>
      </c>
      <c r="S160" s="7"/>
    </row>
    <row r="161" customFormat="false" ht="34.35" hidden="true" customHeight="false" outlineLevel="0" collapsed="false">
      <c r="A161" s="94" t="s">
        <v>575</v>
      </c>
      <c r="B161" s="95" t="s">
        <v>688</v>
      </c>
      <c r="C161" s="94" t="str">
        <f aca="false">VLOOKUP(B161,INSUMOS!$A:$I,2,FALSE())</f>
        <v>SINAPI</v>
      </c>
      <c r="D161" s="94" t="str">
        <f aca="false">VLOOKUP(B161,INSUMOS!$A:$I,3,FALSE())</f>
        <v>MASSA DE REJUNTE EM PO PARA DRYWALL, A BASE DE GESSO, SECAGEM RAPIDA, PARA TRATAMENTO DE JUNTAS DE CHAPA DE GESSO (NECESSITA ADICAO DE AGUA)</v>
      </c>
      <c r="E161" s="94" t="str">
        <f aca="false">VLOOKUP(B161,INSUMOS!$A:$I,4,FALSE())</f>
        <v>Material</v>
      </c>
      <c r="F161" s="94"/>
      <c r="G161" s="96" t="str">
        <f aca="false">VLOOKUP(B161,INSUMOS!$A:$I,5,FALSE())</f>
        <v>KG</v>
      </c>
      <c r="H161" s="97" t="n">
        <v>1.0327</v>
      </c>
      <c r="I161" s="98" t="n">
        <f aca="false">VLOOKUP(B161,INSUMOS!$A:$I,8,FALSE())</f>
        <v>3.19</v>
      </c>
      <c r="J161" s="98" t="n">
        <f aca="false">TRUNC(H161*I161,2)</f>
        <v>3.29</v>
      </c>
      <c r="K161" s="111"/>
      <c r="L161" s="62" t="n">
        <f aca="false">IF(AND(A162&lt;&gt;"",A161=""),L160+1,L160)</f>
        <v>17</v>
      </c>
      <c r="M161" s="78" t="n">
        <f aca="false">IF(OR(A161="Insumo",A161="Composição Auxiliar"),J161,"")</f>
        <v>3.29</v>
      </c>
      <c r="N161" s="79" t="str">
        <f aca="false">IF(E161="Mão de Obra",J161,"")</f>
        <v/>
      </c>
      <c r="O161" s="79" t="n">
        <f aca="false">IF(N161&lt;&gt;"","",M161)</f>
        <v>3.29</v>
      </c>
      <c r="P161" s="80" t="str">
        <f aca="false">IF(A161="Composição",B161,"")</f>
        <v/>
      </c>
      <c r="Q161" s="79" t="str">
        <f aca="false">IF(P161&lt;&gt;"",SUMIF(L161:L261,L161,N161:N261),"")</f>
        <v/>
      </c>
      <c r="R161" s="79" t="str">
        <f aca="false">IF(P161&lt;&gt;"",SUMIF(L161:L261,L161,O161:O261),"")</f>
        <v/>
      </c>
      <c r="S161" s="7"/>
    </row>
    <row r="162" customFormat="false" ht="23.1" hidden="true" customHeight="false" outlineLevel="0" collapsed="false">
      <c r="A162" s="94" t="s">
        <v>575</v>
      </c>
      <c r="B162" s="95" t="s">
        <v>687</v>
      </c>
      <c r="C162" s="94" t="str">
        <f aca="false">VLOOKUP(B162,INSUMOS!$A:$I,2,FALSE())</f>
        <v>SINAPI</v>
      </c>
      <c r="D162" s="94" t="str">
        <f aca="false">VLOOKUP(B162,INSUMOS!$A:$I,3,FALSE())</f>
        <v>PINO DE ACO COM ARRUELA CONICA, DIAMETRO ARRUELA = *23* MM E COMP HASTE = *27* MM (ACAO INDIRETA)</v>
      </c>
      <c r="E162" s="94" t="str">
        <f aca="false">VLOOKUP(B162,INSUMOS!$A:$I,4,FALSE())</f>
        <v>Material</v>
      </c>
      <c r="F162" s="94"/>
      <c r="G162" s="96" t="str">
        <f aca="false">VLOOKUP(B162,INSUMOS!$A:$I,5,FALSE())</f>
        <v>CENTO</v>
      </c>
      <c r="H162" s="97" t="n">
        <v>0.029</v>
      </c>
      <c r="I162" s="98" t="n">
        <f aca="false">VLOOKUP(B162,INSUMOS!$A:$I,8,FALSE())</f>
        <v>52.15</v>
      </c>
      <c r="J162" s="98" t="n">
        <f aca="false">TRUNC(H162*I162,2)</f>
        <v>1.51</v>
      </c>
      <c r="K162" s="111"/>
      <c r="L162" s="62" t="n">
        <f aca="false">IF(AND(A163&lt;&gt;"",A162=""),L161+1,L161)</f>
        <v>17</v>
      </c>
      <c r="M162" s="78" t="n">
        <f aca="false">IF(OR(A162="Insumo",A162="Composição Auxiliar"),J162,"")</f>
        <v>1.51</v>
      </c>
      <c r="N162" s="79" t="str">
        <f aca="false">IF(E162="Mão de Obra",J162,"")</f>
        <v/>
      </c>
      <c r="O162" s="79" t="n">
        <f aca="false">IF(N162&lt;&gt;"","",M162)</f>
        <v>1.51</v>
      </c>
      <c r="P162" s="80" t="str">
        <f aca="false">IF(A162="Composição",B162,"")</f>
        <v/>
      </c>
      <c r="Q162" s="79" t="str">
        <f aca="false">IF(P162&lt;&gt;"",SUMIF(L162:L262,L162,N162:N262),"")</f>
        <v/>
      </c>
      <c r="R162" s="79" t="str">
        <f aca="false">IF(P162&lt;&gt;"",SUMIF(L162:L262,L162,O162:O262),"")</f>
        <v/>
      </c>
      <c r="S162" s="7"/>
    </row>
    <row r="163" customFormat="false" ht="23.1" hidden="true" customHeight="false" outlineLevel="0" collapsed="false">
      <c r="A163" s="94" t="s">
        <v>575</v>
      </c>
      <c r="B163" s="95" t="s">
        <v>684</v>
      </c>
      <c r="C163" s="94" t="str">
        <f aca="false">VLOOKUP(B163,INSUMOS!$A:$I,2,FALSE())</f>
        <v>SINAPI</v>
      </c>
      <c r="D163" s="94" t="str">
        <f aca="false">VLOOKUP(B163,INSUMOS!$A:$I,3,FALSE())</f>
        <v>PERFIL MONTANTE, FORMATO C, EM ACO ZINCADO, PARA ESTRUTURA PAREDE DRYWALL, E = 0,5 MM, 70 X 3000 MM (L X C)</v>
      </c>
      <c r="E163" s="94" t="str">
        <f aca="false">VLOOKUP(B163,INSUMOS!$A:$I,4,FALSE())</f>
        <v>Material</v>
      </c>
      <c r="F163" s="94"/>
      <c r="G163" s="96" t="str">
        <f aca="false">VLOOKUP(B163,INSUMOS!$A:$I,5,FALSE())</f>
        <v>M</v>
      </c>
      <c r="H163" s="97" t="n">
        <v>2.8999</v>
      </c>
      <c r="I163" s="98" t="n">
        <f aca="false">VLOOKUP(B163,INSUMOS!$A:$I,8,FALSE())</f>
        <v>7.67</v>
      </c>
      <c r="J163" s="98" t="n">
        <f aca="false">TRUNC(H163*I163,2)</f>
        <v>22.24</v>
      </c>
      <c r="K163" s="111"/>
      <c r="L163" s="62" t="n">
        <f aca="false">IF(AND(A164&lt;&gt;"",A163=""),L162+1,L162)</f>
        <v>17</v>
      </c>
      <c r="M163" s="78" t="n">
        <f aca="false">IF(OR(A163="Insumo",A163="Composição Auxiliar"),J163,"")</f>
        <v>22.24</v>
      </c>
      <c r="N163" s="79" t="str">
        <f aca="false">IF(E163="Mão de Obra",J163,"")</f>
        <v/>
      </c>
      <c r="O163" s="79" t="n">
        <f aca="false">IF(N163&lt;&gt;"","",M163)</f>
        <v>22.24</v>
      </c>
      <c r="P163" s="80" t="str">
        <f aca="false">IF(A163="Composição",B163,"")</f>
        <v/>
      </c>
      <c r="Q163" s="79" t="str">
        <f aca="false">IF(P163&lt;&gt;"",SUMIF(L163:L263,L163,N163:N263),"")</f>
        <v/>
      </c>
      <c r="R163" s="79" t="str">
        <f aca="false">IF(P163&lt;&gt;"",SUMIF(L163:L263,L163,O163:O263),"")</f>
        <v/>
      </c>
      <c r="S163" s="7"/>
    </row>
    <row r="164" customFormat="false" ht="23.1" hidden="true" customHeight="false" outlineLevel="0" collapsed="false">
      <c r="A164" s="94" t="s">
        <v>575</v>
      </c>
      <c r="B164" s="95" t="s">
        <v>694</v>
      </c>
      <c r="C164" s="94" t="str">
        <f aca="false">VLOOKUP(B164,INSUMOS!$A:$I,2,FALSE())</f>
        <v>SINAPI</v>
      </c>
      <c r="D164" s="94" t="str">
        <f aca="false">VLOOKUP(B164,INSUMOS!$A:$I,3,FALSE())</f>
        <v>PLACA / CHAPA DE GESSO ACARTONADO, RESISTENTE A UMIDADE (RU), COR VERDE, E = 12,5 MM, 1200 X 1800 MM (L X C)</v>
      </c>
      <c r="E164" s="94" t="str">
        <f aca="false">VLOOKUP(B164,INSUMOS!$A:$I,4,FALSE())</f>
        <v>Material</v>
      </c>
      <c r="F164" s="94"/>
      <c r="G164" s="96" t="str">
        <f aca="false">VLOOKUP(B164,INSUMOS!$A:$I,5,FALSE())</f>
        <v>m²</v>
      </c>
      <c r="H164" s="97" t="n">
        <v>2.106</v>
      </c>
      <c r="I164" s="98" t="n">
        <f aca="false">VLOOKUP(B164,INSUMOS!$A:$I,8,FALSE())</f>
        <v>24.91</v>
      </c>
      <c r="J164" s="98" t="n">
        <f aca="false">TRUNC(H164*I164,2)</f>
        <v>52.46</v>
      </c>
      <c r="K164" s="111"/>
      <c r="L164" s="62" t="n">
        <f aca="false">IF(AND(A165&lt;&gt;"",A164=""),L163+1,L163)</f>
        <v>17</v>
      </c>
      <c r="M164" s="78" t="n">
        <f aca="false">IF(OR(A164="Insumo",A164="Composição Auxiliar"),J164,"")</f>
        <v>52.46</v>
      </c>
      <c r="N164" s="79" t="str">
        <f aca="false">IF(E164="Mão de Obra",J164,"")</f>
        <v/>
      </c>
      <c r="O164" s="79" t="n">
        <f aca="false">IF(N164&lt;&gt;"","",M164)</f>
        <v>52.46</v>
      </c>
      <c r="P164" s="80" t="str">
        <f aca="false">IF(A164="Composição",B164,"")</f>
        <v/>
      </c>
      <c r="Q164" s="79" t="str">
        <f aca="false">IF(P164&lt;&gt;"",SUMIF(L164:L264,L164,N164:N264),"")</f>
        <v/>
      </c>
      <c r="R164" s="79" t="str">
        <f aca="false">IF(P164&lt;&gt;"",SUMIF(L164:L264,L164,O164:O264),"")</f>
        <v/>
      </c>
      <c r="S164" s="7"/>
    </row>
    <row r="165" customFormat="false" ht="23.1" hidden="true" customHeight="false" outlineLevel="0" collapsed="false">
      <c r="A165" s="94" t="s">
        <v>575</v>
      </c>
      <c r="B165" s="95" t="s">
        <v>683</v>
      </c>
      <c r="C165" s="94" t="str">
        <f aca="false">VLOOKUP(B165,INSUMOS!$A:$I,2,FALSE())</f>
        <v>SINAPI</v>
      </c>
      <c r="D165" s="94" t="str">
        <f aca="false">VLOOKUP(B165,INSUMOS!$A:$I,3,FALSE())</f>
        <v>PERFIL GUIA, FORMATO U, EM ACO ZINCADO, PARA ESTRUTURA PAREDE DRYWALL, E = 0,5 MM, 70 X 3000 MM (L X C)</v>
      </c>
      <c r="E165" s="94" t="str">
        <f aca="false">VLOOKUP(B165,INSUMOS!$A:$I,4,FALSE())</f>
        <v>Material</v>
      </c>
      <c r="F165" s="94"/>
      <c r="G165" s="96" t="str">
        <f aca="false">VLOOKUP(B165,INSUMOS!$A:$I,5,FALSE())</f>
        <v>M</v>
      </c>
      <c r="H165" s="97" t="n">
        <v>0.9093</v>
      </c>
      <c r="I165" s="98" t="n">
        <f aca="false">VLOOKUP(B165,INSUMOS!$A:$I,8,FALSE())</f>
        <v>6.76</v>
      </c>
      <c r="J165" s="98" t="n">
        <f aca="false">TRUNC(H165*I165,2)</f>
        <v>6.14</v>
      </c>
      <c r="K165" s="111"/>
      <c r="L165" s="62" t="n">
        <f aca="false">IF(AND(A166&lt;&gt;"",A165=""),L164+1,L164)</f>
        <v>17</v>
      </c>
      <c r="M165" s="78" t="n">
        <f aca="false">IF(OR(A165="Insumo",A165="Composição Auxiliar"),J165,"")</f>
        <v>6.14</v>
      </c>
      <c r="N165" s="79" t="str">
        <f aca="false">IF(E165="Mão de Obra",J165,"")</f>
        <v/>
      </c>
      <c r="O165" s="79" t="n">
        <f aca="false">IF(N165&lt;&gt;"","",M165)</f>
        <v>6.14</v>
      </c>
      <c r="P165" s="80" t="str">
        <f aca="false">IF(A165="Composição",B165,"")</f>
        <v/>
      </c>
      <c r="Q165" s="79" t="str">
        <f aca="false">IF(P165&lt;&gt;"",SUMIF(L165:L265,L165,N165:N265),"")</f>
        <v/>
      </c>
      <c r="R165" s="79" t="str">
        <f aca="false">IF(P165&lt;&gt;"",SUMIF(L165:L265,L165,O165:O265),"")</f>
        <v/>
      </c>
      <c r="S165" s="7"/>
    </row>
    <row r="166" customFormat="false" ht="23.1" hidden="true" customHeight="false" outlineLevel="0" collapsed="false">
      <c r="A166" s="94" t="s">
        <v>575</v>
      </c>
      <c r="B166" s="95" t="s">
        <v>690</v>
      </c>
      <c r="C166" s="94" t="str">
        <f aca="false">VLOOKUP(B166,INSUMOS!$A:$I,2,FALSE())</f>
        <v>SINAPI</v>
      </c>
      <c r="D166" s="94" t="str">
        <f aca="false">VLOOKUP(B166,INSUMOS!$A:$I,3,FALSE())</f>
        <v>FITA DE PAPEL MICROPERFURADO, 50 X 150 MM, PARA TRATAMENTO DE JUNTAS DE CHAPA DE GESSO PARA DRYWALL</v>
      </c>
      <c r="E166" s="94" t="str">
        <f aca="false">VLOOKUP(B166,INSUMOS!$A:$I,4,FALSE())</f>
        <v>Material</v>
      </c>
      <c r="F166" s="94"/>
      <c r="G166" s="96" t="str">
        <f aca="false">VLOOKUP(B166,INSUMOS!$A:$I,5,FALSE())</f>
        <v>M</v>
      </c>
      <c r="H166" s="97" t="n">
        <v>2.5027</v>
      </c>
      <c r="I166" s="98" t="n">
        <f aca="false">VLOOKUP(B166,INSUMOS!$A:$I,8,FALSE())</f>
        <v>0.28</v>
      </c>
      <c r="J166" s="98" t="n">
        <f aca="false">TRUNC(H166*I166,2)</f>
        <v>0.7</v>
      </c>
      <c r="K166" s="111"/>
      <c r="L166" s="62" t="n">
        <f aca="false">IF(AND(A167&lt;&gt;"",A166=""),L165+1,L165)</f>
        <v>17</v>
      </c>
      <c r="M166" s="78" t="n">
        <f aca="false">IF(OR(A166="Insumo",A166="Composição Auxiliar"),J166,"")</f>
        <v>0.7</v>
      </c>
      <c r="N166" s="79" t="str">
        <f aca="false">IF(E166="Mão de Obra",J166,"")</f>
        <v/>
      </c>
      <c r="O166" s="79" t="n">
        <f aca="false">IF(N166&lt;&gt;"","",M166)</f>
        <v>0.7</v>
      </c>
      <c r="P166" s="80" t="str">
        <f aca="false">IF(A166="Composição",B166,"")</f>
        <v/>
      </c>
      <c r="Q166" s="79" t="str">
        <f aca="false">IF(P166&lt;&gt;"",SUMIF(L166:L266,L166,N166:N266),"")</f>
        <v/>
      </c>
      <c r="R166" s="79" t="str">
        <f aca="false">IF(P166&lt;&gt;"",SUMIF(L166:L266,L166,O166:O266),"")</f>
        <v/>
      </c>
      <c r="S166" s="7"/>
    </row>
    <row r="167" customFormat="false" ht="23.1" hidden="true" customHeight="false" outlineLevel="0" collapsed="false">
      <c r="A167" s="94" t="s">
        <v>575</v>
      </c>
      <c r="B167" s="95" t="s">
        <v>682</v>
      </c>
      <c r="C167" s="94" t="str">
        <f aca="false">VLOOKUP(B167,INSUMOS!$A:$I,2,FALSE())</f>
        <v>SINAPI</v>
      </c>
      <c r="D167" s="94" t="str">
        <f aca="false">VLOOKUP(B167,INSUMOS!$A:$I,3,FALSE())</f>
        <v>FITA DE PAPEL REFORCADA COM LAMINA DE METAL PARA REFORCO DE CANTOS DE CHAPA DE GESSO PARA DRYWALL</v>
      </c>
      <c r="E167" s="94" t="str">
        <f aca="false">VLOOKUP(B167,INSUMOS!$A:$I,4,FALSE())</f>
        <v>Material</v>
      </c>
      <c r="F167" s="94"/>
      <c r="G167" s="96" t="str">
        <f aca="false">VLOOKUP(B167,INSUMOS!$A:$I,5,FALSE())</f>
        <v>M</v>
      </c>
      <c r="H167" s="97" t="n">
        <v>0.7925</v>
      </c>
      <c r="I167" s="98" t="n">
        <f aca="false">VLOOKUP(B167,INSUMOS!$A:$I,8,FALSE())</f>
        <v>2.55</v>
      </c>
      <c r="J167" s="98" t="n">
        <f aca="false">TRUNC(H167*I167,2)</f>
        <v>2.02</v>
      </c>
      <c r="K167" s="111"/>
      <c r="L167" s="62" t="n">
        <f aca="false">IF(AND(A168&lt;&gt;"",A167=""),L166+1,L166)</f>
        <v>17</v>
      </c>
      <c r="M167" s="78" t="n">
        <f aca="false">IF(OR(A167="Insumo",A167="Composição Auxiliar"),J167,"")</f>
        <v>2.02</v>
      </c>
      <c r="N167" s="79" t="str">
        <f aca="false">IF(E167="Mão de Obra",J167,"")</f>
        <v/>
      </c>
      <c r="O167" s="79" t="n">
        <f aca="false">IF(N167&lt;&gt;"","",M167)</f>
        <v>2.02</v>
      </c>
      <c r="P167" s="80" t="str">
        <f aca="false">IF(A167="Composição",B167,"")</f>
        <v/>
      </c>
      <c r="Q167" s="79" t="str">
        <f aca="false">IF(P167&lt;&gt;"",SUMIF(L167:L267,L167,N167:N267),"")</f>
        <v/>
      </c>
      <c r="R167" s="79" t="str">
        <f aca="false">IF(P167&lt;&gt;"",SUMIF(L167:L267,L167,O167:O267),"")</f>
        <v/>
      </c>
      <c r="S167" s="7"/>
    </row>
    <row r="168" customFormat="false" ht="23.1" hidden="true" customHeight="false" outlineLevel="0" collapsed="false">
      <c r="A168" s="94" t="s">
        <v>575</v>
      </c>
      <c r="B168" s="95" t="s">
        <v>689</v>
      </c>
      <c r="C168" s="94" t="str">
        <f aca="false">VLOOKUP(B168,INSUMOS!$A:$I,2,FALSE())</f>
        <v>SINAPI</v>
      </c>
      <c r="D168" s="94" t="str">
        <f aca="false">VLOOKUP(B168,INSUMOS!$A:$I,3,FALSE())</f>
        <v>PARAFUSO DRY WALL, EM ACO FOSFATIZADO, CABECA TROMBETA E PONTA AGULHA (TA), COMPRIMENTO 25 MM</v>
      </c>
      <c r="E168" s="94" t="str">
        <f aca="false">VLOOKUP(B168,INSUMOS!$A:$I,4,FALSE())</f>
        <v>Material</v>
      </c>
      <c r="F168" s="94"/>
      <c r="G168" s="96" t="str">
        <f aca="false">VLOOKUP(B168,INSUMOS!$A:$I,5,FALSE())</f>
        <v>UN</v>
      </c>
      <c r="H168" s="97" t="n">
        <v>20.0077</v>
      </c>
      <c r="I168" s="98" t="n">
        <f aca="false">VLOOKUP(B168,INSUMOS!$A:$I,8,FALSE())</f>
        <v>0.14</v>
      </c>
      <c r="J168" s="98" t="n">
        <f aca="false">TRUNC(H168*I168,2)</f>
        <v>2.8</v>
      </c>
      <c r="K168" s="111"/>
      <c r="L168" s="62" t="n">
        <f aca="false">IF(AND(A169&lt;&gt;"",A168=""),L167+1,L167)</f>
        <v>17</v>
      </c>
      <c r="M168" s="78" t="n">
        <f aca="false">IF(OR(A168="Insumo",A168="Composição Auxiliar"),J168,"")</f>
        <v>2.8</v>
      </c>
      <c r="N168" s="79" t="str">
        <f aca="false">IF(E168="Mão de Obra",J168,"")</f>
        <v/>
      </c>
      <c r="O168" s="79" t="n">
        <f aca="false">IF(N168&lt;&gt;"","",M168)</f>
        <v>2.8</v>
      </c>
      <c r="P168" s="80" t="str">
        <f aca="false">IF(A168="Composição",B168,"")</f>
        <v/>
      </c>
      <c r="Q168" s="79" t="str">
        <f aca="false">IF(P168&lt;&gt;"",SUMIF(L168:L268,L168,N168:N268),"")</f>
        <v/>
      </c>
      <c r="R168" s="79" t="str">
        <f aca="false">IF(P168&lt;&gt;"",SUMIF(L168:L268,L168,O168:O268),"")</f>
        <v/>
      </c>
      <c r="S168" s="7"/>
    </row>
    <row r="169" customFormat="false" ht="23.1" hidden="true" customHeight="false" outlineLevel="0" collapsed="false">
      <c r="A169" s="94" t="s">
        <v>575</v>
      </c>
      <c r="B169" s="95" t="s">
        <v>686</v>
      </c>
      <c r="C169" s="94" t="str">
        <f aca="false">VLOOKUP(B169,INSUMOS!$A:$I,2,FALSE())</f>
        <v>SINAPI</v>
      </c>
      <c r="D169" s="94" t="str">
        <f aca="false">VLOOKUP(B169,INSUMOS!$A:$I,3,FALSE())</f>
        <v>PARAFUSO DRY WALL, EM ACO ZINCADO, CABECA LENTILHA E PONTA BROCA (LB), LARGURA 4,2 MM, COMPRIMENTO 13 MM</v>
      </c>
      <c r="E169" s="94" t="str">
        <f aca="false">VLOOKUP(B169,INSUMOS!$A:$I,4,FALSE())</f>
        <v>Material</v>
      </c>
      <c r="F169" s="94"/>
      <c r="G169" s="96" t="str">
        <f aca="false">VLOOKUP(B169,INSUMOS!$A:$I,5,FALSE())</f>
        <v>UN</v>
      </c>
      <c r="H169" s="97" t="n">
        <v>0.9149</v>
      </c>
      <c r="I169" s="98" t="n">
        <f aca="false">VLOOKUP(B169,INSUMOS!$A:$I,8,FALSE())</f>
        <v>0.33</v>
      </c>
      <c r="J169" s="98" t="n">
        <f aca="false">TRUNC(H169*I169,2)</f>
        <v>0.3</v>
      </c>
      <c r="K169" s="111"/>
      <c r="L169" s="62" t="n">
        <f aca="false">IF(AND(A170&lt;&gt;"",A169=""),L168+1,L168)</f>
        <v>17</v>
      </c>
      <c r="M169" s="78" t="n">
        <f aca="false">IF(OR(A169="Insumo",A169="Composição Auxiliar"),J169,"")</f>
        <v>0.3</v>
      </c>
      <c r="N169" s="79" t="str">
        <f aca="false">IF(E169="Mão de Obra",J169,"")</f>
        <v/>
      </c>
      <c r="O169" s="79" t="n">
        <f aca="false">IF(N169&lt;&gt;"","",M169)</f>
        <v>0.3</v>
      </c>
      <c r="P169" s="80" t="str">
        <f aca="false">IF(A169="Composição",B169,"")</f>
        <v/>
      </c>
      <c r="Q169" s="79" t="str">
        <f aca="false">IF(P169&lt;&gt;"",SUMIF(L169:L269,L169,N169:N269),"")</f>
        <v/>
      </c>
      <c r="R169" s="79" t="str">
        <f aca="false">IF(P169&lt;&gt;"",SUMIF(L169:L269,L169,O169:O269),"")</f>
        <v/>
      </c>
      <c r="S169" s="7"/>
    </row>
    <row r="170" customFormat="false" ht="12.8" hidden="true" customHeight="false" outlineLevel="0" collapsed="false">
      <c r="A170" s="99"/>
      <c r="B170" s="99"/>
      <c r="C170" s="99"/>
      <c r="D170" s="99"/>
      <c r="E170" s="99"/>
      <c r="F170" s="100"/>
      <c r="G170" s="99"/>
      <c r="H170" s="100"/>
      <c r="I170" s="99"/>
      <c r="J170" s="100"/>
      <c r="K170" s="111"/>
      <c r="L170" s="62" t="n">
        <f aca="false">IF(AND(A171&lt;&gt;"",A170=""),L169+1,L169)</f>
        <v>17</v>
      </c>
      <c r="M170" s="78" t="str">
        <f aca="false">IF(OR(A170="Insumo",A170="Composição Auxiliar"),J170,"")</f>
        <v/>
      </c>
      <c r="N170" s="79" t="str">
        <f aca="false">IF(E170="Mão de Obra",J170,"")</f>
        <v/>
      </c>
      <c r="O170" s="79" t="str">
        <f aca="false">IF(N170&lt;&gt;"","",M170)</f>
        <v/>
      </c>
      <c r="P170" s="80" t="str">
        <f aca="false">IF(A170="Composição",B170,"")</f>
        <v/>
      </c>
      <c r="Q170" s="79" t="str">
        <f aca="false">IF(P170&lt;&gt;"",SUMIF(L170:L270,L170,N170:N270),"")</f>
        <v/>
      </c>
      <c r="R170" s="79" t="str">
        <f aca="false">IF(P170&lt;&gt;"",SUMIF(L170:L270,L170,O170:O270),"")</f>
        <v/>
      </c>
      <c r="S170" s="7"/>
    </row>
    <row r="171" customFormat="false" ht="12.8" hidden="true" customHeight="false" outlineLevel="0" collapsed="false">
      <c r="A171" s="99"/>
      <c r="B171" s="99"/>
      <c r="C171" s="99"/>
      <c r="D171" s="99"/>
      <c r="E171" s="99"/>
      <c r="F171" s="100"/>
      <c r="G171" s="99"/>
      <c r="H171" s="99"/>
      <c r="I171" s="99"/>
      <c r="J171" s="100"/>
      <c r="K171" s="111"/>
      <c r="L171" s="62" t="n">
        <f aca="false">IF(AND(A172&lt;&gt;"",A171=""),L170+1,L170)</f>
        <v>17</v>
      </c>
      <c r="M171" s="78" t="str">
        <f aca="false">IF(OR(A171="Insumo",A171="Composição Auxiliar"),J171,"")</f>
        <v/>
      </c>
      <c r="N171" s="79" t="str">
        <f aca="false">IF(E171="Mão de Obra",J171,"")</f>
        <v/>
      </c>
      <c r="O171" s="79" t="str">
        <f aca="false">IF(N171&lt;&gt;"","",M171)</f>
        <v/>
      </c>
      <c r="P171" s="80" t="str">
        <f aca="false">IF(A171="Composição",B171,"")</f>
        <v/>
      </c>
      <c r="Q171" s="79" t="str">
        <f aca="false">IF(P171&lt;&gt;"",SUMIF(L171:L271,L171,N171:N271),"")</f>
        <v/>
      </c>
      <c r="R171" s="79" t="str">
        <f aca="false">IF(P171&lt;&gt;"",SUMIF(L171:L271,L171,O171:O271),"")</f>
        <v/>
      </c>
      <c r="S171" s="7"/>
    </row>
    <row r="172" customFormat="false" ht="12.8" hidden="true" customHeight="false" outlineLevel="0" collapsed="false">
      <c r="A172" s="104"/>
      <c r="B172" s="104"/>
      <c r="C172" s="104"/>
      <c r="D172" s="104"/>
      <c r="E172" s="104"/>
      <c r="F172" s="104"/>
      <c r="G172" s="104"/>
      <c r="H172" s="104"/>
      <c r="I172" s="104"/>
      <c r="J172" s="104"/>
      <c r="K172" s="111"/>
      <c r="L172" s="62" t="n">
        <f aca="false">IF(AND(A173&lt;&gt;"",A172=""),L171+1,L171)</f>
        <v>18</v>
      </c>
      <c r="M172" s="78" t="str">
        <f aca="false">IF(OR(A172="Insumo",A172="Composição Auxiliar"),J172,"")</f>
        <v/>
      </c>
      <c r="N172" s="79" t="str">
        <f aca="false">IF(E172="Mão de Obra",J172,"")</f>
        <v/>
      </c>
      <c r="O172" s="79" t="str">
        <f aca="false">IF(N172&lt;&gt;"","",M172)</f>
        <v/>
      </c>
      <c r="P172" s="80" t="str">
        <f aca="false">IF(A172="Composição",B172,"")</f>
        <v/>
      </c>
      <c r="Q172" s="79" t="str">
        <f aca="false">IF(P172&lt;&gt;"",SUMIF(L172:L272,L172,N172:N272),"")</f>
        <v/>
      </c>
      <c r="R172" s="79" t="str">
        <f aca="false">IF(P172&lt;&gt;"",SUMIF(L172:L272,L172,O172:O272),"")</f>
        <v/>
      </c>
      <c r="S172" s="7"/>
    </row>
    <row r="173" customFormat="false" ht="14.25" hidden="true" customHeight="true" outlineLevel="0" collapsed="false">
      <c r="A173" s="81" t="s">
        <v>80</v>
      </c>
      <c r="B173" s="82" t="s">
        <v>552</v>
      </c>
      <c r="C173" s="81" t="s">
        <v>553</v>
      </c>
      <c r="D173" s="81" t="s">
        <v>554</v>
      </c>
      <c r="E173" s="81" t="s">
        <v>555</v>
      </c>
      <c r="F173" s="81"/>
      <c r="G173" s="83" t="s">
        <v>556</v>
      </c>
      <c r="H173" s="82" t="s">
        <v>557</v>
      </c>
      <c r="I173" s="82" t="s">
        <v>558</v>
      </c>
      <c r="J173" s="82" t="s">
        <v>559</v>
      </c>
      <c r="K173" s="111"/>
      <c r="L173" s="62" t="n">
        <f aca="false">IF(AND(A174&lt;&gt;"",A173=""),L172+1,L172)</f>
        <v>18</v>
      </c>
      <c r="M173" s="78" t="str">
        <f aca="false">IF(OR(A173="Insumo",A173="Composição Auxiliar"),J173,"")</f>
        <v/>
      </c>
      <c r="N173" s="79" t="str">
        <f aca="false">IF(E173="Mão de Obra",J173,"")</f>
        <v/>
      </c>
      <c r="O173" s="79" t="str">
        <f aca="false">IF(N173&lt;&gt;"","",M173)</f>
        <v/>
      </c>
      <c r="P173" s="80" t="str">
        <f aca="false">IF(A173="Composição",B173,"")</f>
        <v/>
      </c>
      <c r="Q173" s="79" t="str">
        <f aca="false">IF(P173&lt;&gt;"",SUMIF(L173:L273,L173,N173:N273),"")</f>
        <v/>
      </c>
      <c r="R173" s="79" t="str">
        <f aca="false">IF(P173&lt;&gt;"",SUMIF(L173:L273,L173,O173:O273),"")</f>
        <v/>
      </c>
      <c r="S173" s="7"/>
    </row>
    <row r="174" customFormat="false" ht="23.1" hidden="true" customHeight="true" outlineLevel="0" collapsed="false">
      <c r="A174" s="84" t="s">
        <v>560</v>
      </c>
      <c r="B174" s="85" t="s">
        <v>81</v>
      </c>
      <c r="C174" s="84" t="s">
        <v>561</v>
      </c>
      <c r="D174" s="84" t="s">
        <v>696</v>
      </c>
      <c r="E174" s="84" t="s">
        <v>693</v>
      </c>
      <c r="F174" s="84"/>
      <c r="G174" s="86" t="s">
        <v>564</v>
      </c>
      <c r="H174" s="87" t="n">
        <v>1</v>
      </c>
      <c r="I174" s="88" t="n">
        <f aca="false">SUMIF(L:L,$L174,M:M)</f>
        <v>31.09</v>
      </c>
      <c r="J174" s="88" t="n">
        <f aca="false">TRUNC(H174*I174,2)</f>
        <v>31.09</v>
      </c>
      <c r="K174" s="111"/>
      <c r="L174" s="62" t="n">
        <f aca="false">IF(AND(A175&lt;&gt;"",A174=""),L173+1,L173)</f>
        <v>18</v>
      </c>
      <c r="M174" s="78" t="str">
        <f aca="false">IF(OR(A174="Insumo",A174="Composição Auxiliar"),J174,"")</f>
        <v/>
      </c>
      <c r="N174" s="79" t="str">
        <f aca="false">IF(E174="Mão de Obra",J174,"")</f>
        <v/>
      </c>
      <c r="O174" s="79" t="str">
        <f aca="false">IF(N174&lt;&gt;"","",M174)</f>
        <v/>
      </c>
      <c r="P174" s="80" t="str">
        <f aca="false">IF(A174="Composição",B174,"")</f>
        <v> 96372 </v>
      </c>
      <c r="Q174" s="79" t="n">
        <f aca="false">IF(P174&lt;&gt;"",SUMIF(L174:L274,L174,N174:N274),"")</f>
        <v>0</v>
      </c>
      <c r="R174" s="79" t="n">
        <f aca="false">IF(P174&lt;&gt;"",SUMIF(L174:L274,L174,O174:O274),"")</f>
        <v>31.09</v>
      </c>
      <c r="S174" s="7"/>
    </row>
    <row r="175" customFormat="false" ht="23.1" hidden="true" customHeight="true" outlineLevel="0" collapsed="false">
      <c r="A175" s="89" t="s">
        <v>565</v>
      </c>
      <c r="B175" s="90" t="s">
        <v>623</v>
      </c>
      <c r="C175" s="89" t="s">
        <v>561</v>
      </c>
      <c r="D175" s="89" t="s">
        <v>624</v>
      </c>
      <c r="E175" s="89" t="s">
        <v>568</v>
      </c>
      <c r="F175" s="89"/>
      <c r="G175" s="91" t="s">
        <v>569</v>
      </c>
      <c r="H175" s="92" t="n">
        <v>0.068</v>
      </c>
      <c r="I175" s="93" t="n">
        <f aca="false">SUMIFS(J:J,A:A,"Composição",B:B,$B175)</f>
        <v>21.3</v>
      </c>
      <c r="J175" s="93" t="n">
        <f aca="false">TRUNC(H175*I175,2)</f>
        <v>1.44</v>
      </c>
      <c r="K175" s="111"/>
      <c r="L175" s="62" t="n">
        <f aca="false">IF(AND(A176&lt;&gt;"",A175=""),L174+1,L174)</f>
        <v>18</v>
      </c>
      <c r="M175" s="78" t="n">
        <f aca="false">IF(OR(A175="Insumo",A175="Composição Auxiliar"),J175,"")</f>
        <v>1.44</v>
      </c>
      <c r="N175" s="79" t="str">
        <f aca="false">IF(E175="Mão de Obra",J175,"")</f>
        <v/>
      </c>
      <c r="O175" s="79" t="n">
        <f aca="false">IF(N175&lt;&gt;"","",M175)</f>
        <v>1.44</v>
      </c>
      <c r="P175" s="80" t="str">
        <f aca="false">IF(A175="Composição",B175,"")</f>
        <v/>
      </c>
      <c r="Q175" s="79" t="str">
        <f aca="false">IF(P175&lt;&gt;"",SUMIF(L175:L275,L175,N175:N275),"")</f>
        <v/>
      </c>
      <c r="R175" s="79" t="str">
        <f aca="false">IF(P175&lt;&gt;"",SUMIF(L175:L275,L175,O175:O275),"")</f>
        <v/>
      </c>
      <c r="S175" s="7"/>
    </row>
    <row r="176" customFormat="false" ht="23.1" hidden="true" customHeight="true" outlineLevel="0" collapsed="false">
      <c r="A176" s="89" t="s">
        <v>565</v>
      </c>
      <c r="B176" s="90" t="s">
        <v>573</v>
      </c>
      <c r="C176" s="89" t="s">
        <v>561</v>
      </c>
      <c r="D176" s="89" t="s">
        <v>574</v>
      </c>
      <c r="E176" s="89" t="s">
        <v>568</v>
      </c>
      <c r="F176" s="89"/>
      <c r="G176" s="91" t="s">
        <v>569</v>
      </c>
      <c r="H176" s="92" t="n">
        <v>0.017</v>
      </c>
      <c r="I176" s="93" t="n">
        <f aca="false">SUMIFS(J:J,A:A,"Composição",B:B,$B176)</f>
        <v>22.95</v>
      </c>
      <c r="J176" s="93" t="n">
        <f aca="false">TRUNC(H176*I176,2)</f>
        <v>0.39</v>
      </c>
      <c r="K176" s="111"/>
      <c r="L176" s="62" t="n">
        <f aca="false">IF(AND(A177&lt;&gt;"",A176=""),L175+1,L175)</f>
        <v>18</v>
      </c>
      <c r="M176" s="78" t="n">
        <f aca="false">IF(OR(A176="Insumo",A176="Composição Auxiliar"),J176,"")</f>
        <v>0.39</v>
      </c>
      <c r="N176" s="79" t="str">
        <f aca="false">IF(E176="Mão de Obra",J176,"")</f>
        <v/>
      </c>
      <c r="O176" s="79" t="n">
        <f aca="false">IF(N176&lt;&gt;"","",M176)</f>
        <v>0.39</v>
      </c>
      <c r="P176" s="80" t="str">
        <f aca="false">IF(A176="Composição",B176,"")</f>
        <v/>
      </c>
      <c r="Q176" s="79" t="str">
        <f aca="false">IF(P176&lt;&gt;"",SUMIF(L176:L276,L176,N176:N276),"")</f>
        <v/>
      </c>
      <c r="R176" s="79" t="str">
        <f aca="false">IF(P176&lt;&gt;"",SUMIF(L176:L276,L176,O176:O276),"")</f>
        <v/>
      </c>
      <c r="S176" s="7"/>
    </row>
    <row r="177" customFormat="false" ht="34.35" hidden="true" customHeight="false" outlineLevel="0" collapsed="false">
      <c r="A177" s="94" t="s">
        <v>575</v>
      </c>
      <c r="B177" s="95" t="s">
        <v>697</v>
      </c>
      <c r="C177" s="94" t="str">
        <f aca="false">VLOOKUP(B177,INSUMOS!$A:$I,2,FALSE())</f>
        <v>SINAPI</v>
      </c>
      <c r="D177" s="94" t="str">
        <f aca="false">VLOOKUP(B177,INSUMOS!$A:$I,3,FALSE())</f>
        <v>FELTRO EM LA DE ROCHA, 1 FACE REVESTIDA COM PAPEL ALUMINIZADO, EM ROLO, DENSIDADE = 32 KG/M3, E=*50* MM (COLETADO CAIXA)</v>
      </c>
      <c r="E177" s="94" t="str">
        <f aca="false">VLOOKUP(B177,INSUMOS!$A:$I,4,FALSE())</f>
        <v>Material</v>
      </c>
      <c r="F177" s="94"/>
      <c r="G177" s="96" t="str">
        <f aca="false">VLOOKUP(B177,INSUMOS!$A:$I,5,FALSE())</f>
        <v>m²</v>
      </c>
      <c r="H177" s="97" t="n">
        <v>1</v>
      </c>
      <c r="I177" s="98" t="n">
        <f aca="false">VLOOKUP(B177,INSUMOS!$A:$I,8,FALSE())</f>
        <v>29.26</v>
      </c>
      <c r="J177" s="98" t="n">
        <f aca="false">TRUNC(H177*I177,2)</f>
        <v>29.26</v>
      </c>
      <c r="K177" s="111"/>
      <c r="L177" s="62" t="n">
        <f aca="false">IF(AND(A178&lt;&gt;"",A177=""),L176+1,L176)</f>
        <v>18</v>
      </c>
      <c r="M177" s="78" t="n">
        <f aca="false">IF(OR(A177="Insumo",A177="Composição Auxiliar"),J177,"")</f>
        <v>29.26</v>
      </c>
      <c r="N177" s="79" t="str">
        <f aca="false">IF(E177="Mão de Obra",J177,"")</f>
        <v/>
      </c>
      <c r="O177" s="79" t="n">
        <f aca="false">IF(N177&lt;&gt;"","",M177)</f>
        <v>29.26</v>
      </c>
      <c r="P177" s="80" t="str">
        <f aca="false">IF(A177="Composição",B177,"")</f>
        <v/>
      </c>
      <c r="Q177" s="79" t="str">
        <f aca="false">IF(P177&lt;&gt;"",SUMIF(L177:L277,L177,N177:N277),"")</f>
        <v/>
      </c>
      <c r="R177" s="79" t="str">
        <f aca="false">IF(P177&lt;&gt;"",SUMIF(L177:L277,L177,O177:O277),"")</f>
        <v/>
      </c>
      <c r="S177" s="7"/>
    </row>
    <row r="178" customFormat="false" ht="12.8" hidden="true" customHeight="false" outlineLevel="0" collapsed="false">
      <c r="A178" s="99"/>
      <c r="B178" s="99"/>
      <c r="C178" s="99"/>
      <c r="D178" s="99"/>
      <c r="E178" s="99"/>
      <c r="F178" s="100"/>
      <c r="G178" s="99"/>
      <c r="H178" s="100"/>
      <c r="I178" s="99"/>
      <c r="J178" s="100"/>
      <c r="K178" s="111"/>
      <c r="L178" s="62" t="n">
        <f aca="false">IF(AND(A179&lt;&gt;"",A178=""),L177+1,L177)</f>
        <v>18</v>
      </c>
      <c r="M178" s="78" t="str">
        <f aca="false">IF(OR(A178="Insumo",A178="Composição Auxiliar"),J178,"")</f>
        <v/>
      </c>
      <c r="N178" s="79" t="str">
        <f aca="false">IF(E178="Mão de Obra",J178,"")</f>
        <v/>
      </c>
      <c r="O178" s="79" t="str">
        <f aca="false">IF(N178&lt;&gt;"","",M178)</f>
        <v/>
      </c>
      <c r="P178" s="80" t="str">
        <f aca="false">IF(A178="Composição",B178,"")</f>
        <v/>
      </c>
      <c r="Q178" s="79" t="str">
        <f aca="false">IF(P178&lt;&gt;"",SUMIF(L178:L278,L178,N178:N278),"")</f>
        <v/>
      </c>
      <c r="R178" s="79" t="str">
        <f aca="false">IF(P178&lt;&gt;"",SUMIF(L178:L278,L178,O178:O278),"")</f>
        <v/>
      </c>
      <c r="S178" s="7"/>
    </row>
    <row r="179" customFormat="false" ht="12.8" hidden="true" customHeight="false" outlineLevel="0" collapsed="false">
      <c r="A179" s="99"/>
      <c r="B179" s="99"/>
      <c r="C179" s="99"/>
      <c r="D179" s="99"/>
      <c r="E179" s="99"/>
      <c r="F179" s="100"/>
      <c r="G179" s="99"/>
      <c r="H179" s="99"/>
      <c r="I179" s="99"/>
      <c r="J179" s="100"/>
      <c r="K179" s="111"/>
      <c r="L179" s="62" t="n">
        <f aca="false">IF(AND(A180&lt;&gt;"",A179=""),L178+1,L178)</f>
        <v>18</v>
      </c>
      <c r="M179" s="78" t="str">
        <f aca="false">IF(OR(A179="Insumo",A179="Composição Auxiliar"),J179,"")</f>
        <v/>
      </c>
      <c r="N179" s="79" t="str">
        <f aca="false">IF(E179="Mão de Obra",J179,"")</f>
        <v/>
      </c>
      <c r="O179" s="79" t="str">
        <f aca="false">IF(N179&lt;&gt;"","",M179)</f>
        <v/>
      </c>
      <c r="P179" s="80" t="str">
        <f aca="false">IF(A179="Composição",B179,"")</f>
        <v/>
      </c>
      <c r="Q179" s="79" t="str">
        <f aca="false">IF(P179&lt;&gt;"",SUMIF(L179:L279,L179,N179:N279),"")</f>
        <v/>
      </c>
      <c r="R179" s="79" t="str">
        <f aca="false">IF(P179&lt;&gt;"",SUMIF(L179:L279,L179,O179:O279),"")</f>
        <v/>
      </c>
      <c r="S179" s="7"/>
    </row>
    <row r="180" customFormat="false" ht="12.8" hidden="true" customHeight="false" outlineLevel="0" collapsed="false">
      <c r="A180" s="104"/>
      <c r="B180" s="104"/>
      <c r="C180" s="104"/>
      <c r="D180" s="104"/>
      <c r="E180" s="104"/>
      <c r="F180" s="104"/>
      <c r="G180" s="104"/>
      <c r="H180" s="104"/>
      <c r="I180" s="104"/>
      <c r="J180" s="104"/>
      <c r="K180" s="111"/>
      <c r="L180" s="62" t="n">
        <f aca="false">IF(AND(A181&lt;&gt;"",A180=""),L179+1,L179)</f>
        <v>19</v>
      </c>
      <c r="M180" s="78" t="str">
        <f aca="false">IF(OR(A180="Insumo",A180="Composição Auxiliar"),J180,"")</f>
        <v/>
      </c>
      <c r="N180" s="79" t="str">
        <f aca="false">IF(E180="Mão de Obra",J180,"")</f>
        <v/>
      </c>
      <c r="O180" s="79" t="str">
        <f aca="false">IF(N180&lt;&gt;"","",M180)</f>
        <v/>
      </c>
      <c r="P180" s="80" t="str">
        <f aca="false">IF(A180="Composição",B180,"")</f>
        <v/>
      </c>
      <c r="Q180" s="79" t="str">
        <f aca="false">IF(P180&lt;&gt;"",SUMIF(L180:L280,L180,N180:N280),"")</f>
        <v/>
      </c>
      <c r="R180" s="79" t="str">
        <f aca="false">IF(P180&lt;&gt;"",SUMIF(L180:L280,L180,O180:O280),"")</f>
        <v/>
      </c>
      <c r="S180" s="7"/>
    </row>
    <row r="181" customFormat="false" ht="14.25" hidden="true" customHeight="true" outlineLevel="0" collapsed="false">
      <c r="A181" s="81" t="s">
        <v>84</v>
      </c>
      <c r="B181" s="82" t="s">
        <v>552</v>
      </c>
      <c r="C181" s="81" t="s">
        <v>553</v>
      </c>
      <c r="D181" s="81" t="s">
        <v>554</v>
      </c>
      <c r="E181" s="81" t="s">
        <v>555</v>
      </c>
      <c r="F181" s="81"/>
      <c r="G181" s="83" t="s">
        <v>556</v>
      </c>
      <c r="H181" s="82" t="s">
        <v>557</v>
      </c>
      <c r="I181" s="82" t="s">
        <v>558</v>
      </c>
      <c r="J181" s="82" t="s">
        <v>559</v>
      </c>
      <c r="K181" s="111"/>
      <c r="L181" s="62" t="n">
        <f aca="false">IF(AND(A182&lt;&gt;"",A181=""),L180+1,L180)</f>
        <v>19</v>
      </c>
      <c r="M181" s="78" t="str">
        <f aca="false">IF(OR(A181="Insumo",A181="Composição Auxiliar"),J181,"")</f>
        <v/>
      </c>
      <c r="N181" s="79" t="str">
        <f aca="false">IF(E181="Mão de Obra",J181,"")</f>
        <v/>
      </c>
      <c r="O181" s="79" t="str">
        <f aca="false">IF(N181&lt;&gt;"","",M181)</f>
        <v/>
      </c>
      <c r="P181" s="80" t="str">
        <f aca="false">IF(A181="Composição",B181,"")</f>
        <v/>
      </c>
      <c r="Q181" s="79" t="str">
        <f aca="false">IF(P181&lt;&gt;"",SUMIF(L181:L281,L181,N181:N281),"")</f>
        <v/>
      </c>
      <c r="R181" s="79" t="str">
        <f aca="false">IF(P181&lt;&gt;"",SUMIF(L181:L281,L181,O181:O281),"")</f>
        <v/>
      </c>
      <c r="S181" s="7"/>
    </row>
    <row r="182" customFormat="false" ht="23.1" hidden="true" customHeight="true" outlineLevel="0" collapsed="false">
      <c r="A182" s="84" t="s">
        <v>560</v>
      </c>
      <c r="B182" s="85" t="s">
        <v>85</v>
      </c>
      <c r="C182" s="84" t="s">
        <v>584</v>
      </c>
      <c r="D182" s="84" t="s">
        <v>699</v>
      </c>
      <c r="E182" s="84" t="s">
        <v>700</v>
      </c>
      <c r="F182" s="84"/>
      <c r="G182" s="86" t="s">
        <v>602</v>
      </c>
      <c r="H182" s="87" t="n">
        <v>1</v>
      </c>
      <c r="I182" s="88" t="n">
        <f aca="false">SUMIF(L:L,$L182,M:M)</f>
        <v>388.59</v>
      </c>
      <c r="J182" s="88" t="n">
        <f aca="false">TRUNC(H182*I182,2)</f>
        <v>388.59</v>
      </c>
      <c r="K182" s="111"/>
      <c r="L182" s="62" t="n">
        <f aca="false">IF(AND(A183&lt;&gt;"",A182=""),L181+1,L181)</f>
        <v>19</v>
      </c>
      <c r="M182" s="78" t="str">
        <f aca="false">IF(OR(A182="Insumo",A182="Composição Auxiliar"),J182,"")</f>
        <v/>
      </c>
      <c r="N182" s="79" t="str">
        <f aca="false">IF(E182="Mão de Obra",J182,"")</f>
        <v/>
      </c>
      <c r="O182" s="79" t="str">
        <f aca="false">IF(N182&lt;&gt;"","",M182)</f>
        <v/>
      </c>
      <c r="P182" s="80" t="str">
        <f aca="false">IF(A182="Composição",B182,"")</f>
        <v> PRPE-82 </v>
      </c>
      <c r="Q182" s="79" t="n">
        <f aca="false">IF(P182&lt;&gt;"",SUMIF(L182:L282,L182,N182:N282),"")</f>
        <v>0</v>
      </c>
      <c r="R182" s="79" t="n">
        <f aca="false">IF(P182&lt;&gt;"",SUMIF(L182:L282,L182,O182:O282),"")</f>
        <v>388.59</v>
      </c>
      <c r="S182" s="7"/>
    </row>
    <row r="183" customFormat="false" ht="23.1" hidden="true" customHeight="true" outlineLevel="0" collapsed="false">
      <c r="A183" s="89" t="s">
        <v>565</v>
      </c>
      <c r="B183" s="90" t="s">
        <v>701</v>
      </c>
      <c r="C183" s="89" t="s">
        <v>561</v>
      </c>
      <c r="D183" s="89" t="s">
        <v>702</v>
      </c>
      <c r="E183" s="89" t="s">
        <v>568</v>
      </c>
      <c r="F183" s="89"/>
      <c r="G183" s="91" t="s">
        <v>569</v>
      </c>
      <c r="H183" s="92" t="n">
        <v>1.188</v>
      </c>
      <c r="I183" s="93" t="n">
        <f aca="false">SUMIFS(J:J,A:A,"Composição",B:B,$B183)</f>
        <v>28.2</v>
      </c>
      <c r="J183" s="93" t="n">
        <f aca="false">TRUNC(H183*I183,2)</f>
        <v>33.5</v>
      </c>
      <c r="K183" s="111"/>
      <c r="L183" s="62" t="n">
        <f aca="false">IF(AND(A184&lt;&gt;"",A183=""),L182+1,L182)</f>
        <v>19</v>
      </c>
      <c r="M183" s="78" t="n">
        <f aca="false">IF(OR(A183="Insumo",A183="Composição Auxiliar"),J183,"")</f>
        <v>33.5</v>
      </c>
      <c r="N183" s="79" t="str">
        <f aca="false">IF(E183="Mão de Obra",J183,"")</f>
        <v/>
      </c>
      <c r="O183" s="79" t="n">
        <f aca="false">IF(N183&lt;&gt;"","",M183)</f>
        <v>33.5</v>
      </c>
      <c r="P183" s="80" t="str">
        <f aca="false">IF(A183="Composição",B183,"")</f>
        <v/>
      </c>
      <c r="Q183" s="79" t="str">
        <f aca="false">IF(P183&lt;&gt;"",SUMIF(L183:L283,L183,N183:N283),"")</f>
        <v/>
      </c>
      <c r="R183" s="79" t="str">
        <f aca="false">IF(P183&lt;&gt;"",SUMIF(L183:L283,L183,O183:O283),"")</f>
        <v/>
      </c>
      <c r="S183" s="7"/>
    </row>
    <row r="184" customFormat="false" ht="23.1" hidden="true" customHeight="true" outlineLevel="0" collapsed="false">
      <c r="A184" s="89" t="s">
        <v>565</v>
      </c>
      <c r="B184" s="90" t="s">
        <v>573</v>
      </c>
      <c r="C184" s="89" t="s">
        <v>561</v>
      </c>
      <c r="D184" s="89" t="s">
        <v>574</v>
      </c>
      <c r="E184" s="89" t="s">
        <v>568</v>
      </c>
      <c r="F184" s="89"/>
      <c r="G184" s="91" t="s">
        <v>569</v>
      </c>
      <c r="H184" s="92" t="n">
        <v>0.594</v>
      </c>
      <c r="I184" s="93" t="n">
        <f aca="false">SUMIFS(J:J,A:A,"Composição",B:B,$B184)</f>
        <v>22.95</v>
      </c>
      <c r="J184" s="93" t="n">
        <f aca="false">TRUNC(H184*I184,2)</f>
        <v>13.63</v>
      </c>
      <c r="K184" s="111"/>
      <c r="L184" s="62" t="n">
        <f aca="false">IF(AND(A185&lt;&gt;"",A184=""),L183+1,L183)</f>
        <v>19</v>
      </c>
      <c r="M184" s="78" t="n">
        <f aca="false">IF(OR(A184="Insumo",A184="Composição Auxiliar"),J184,"")</f>
        <v>13.63</v>
      </c>
      <c r="N184" s="79" t="str">
        <f aca="false">IF(E184="Mão de Obra",J184,"")</f>
        <v/>
      </c>
      <c r="O184" s="79" t="n">
        <f aca="false">IF(N184&lt;&gt;"","",M184)</f>
        <v>13.63</v>
      </c>
      <c r="P184" s="80" t="str">
        <f aca="false">IF(A184="Composição",B184,"")</f>
        <v/>
      </c>
      <c r="Q184" s="79" t="str">
        <f aca="false">IF(P184&lt;&gt;"",SUMIF(L184:L284,L184,N184:N284),"")</f>
        <v/>
      </c>
      <c r="R184" s="79" t="str">
        <f aca="false">IF(P184&lt;&gt;"",SUMIF(L184:L284,L184,O184:O284),"")</f>
        <v/>
      </c>
      <c r="S184" s="7"/>
    </row>
    <row r="185" customFormat="false" ht="12.8" hidden="true" customHeight="false" outlineLevel="0" collapsed="false">
      <c r="A185" s="94" t="s">
        <v>575</v>
      </c>
      <c r="B185" s="95" t="s">
        <v>703</v>
      </c>
      <c r="C185" s="94" t="str">
        <f aca="false">VLOOKUP(B185,INSUMOS!$A:$I,2,FALSE())</f>
        <v>SINAPI</v>
      </c>
      <c r="D185" s="94" t="str">
        <f aca="false">VLOOKUP(B185,INSUMOS!$A:$I,3,FALSE())</f>
        <v>ARGAMASSA COLANTE TIPO AC III</v>
      </c>
      <c r="E185" s="94" t="str">
        <f aca="false">VLOOKUP(B185,INSUMOS!$A:$I,4,FALSE())</f>
        <v>Material</v>
      </c>
      <c r="F185" s="94"/>
      <c r="G185" s="96" t="str">
        <f aca="false">VLOOKUP(B185,INSUMOS!$A:$I,5,FALSE())</f>
        <v>KG</v>
      </c>
      <c r="H185" s="97" t="n">
        <v>8.62</v>
      </c>
      <c r="I185" s="98" t="n">
        <f aca="false">VLOOKUP(B185,INSUMOS!$A:$I,8,FALSE())</f>
        <v>2.79</v>
      </c>
      <c r="J185" s="98" t="n">
        <f aca="false">TRUNC(H185*I185,2)</f>
        <v>24.04</v>
      </c>
      <c r="K185" s="111"/>
      <c r="L185" s="62" t="n">
        <f aca="false">IF(AND(A186&lt;&gt;"",A185=""),L184+1,L184)</f>
        <v>19</v>
      </c>
      <c r="M185" s="78" t="n">
        <f aca="false">IF(OR(A185="Insumo",A185="Composição Auxiliar"),J185,"")</f>
        <v>24.04</v>
      </c>
      <c r="N185" s="79" t="str">
        <f aca="false">IF(E185="Mão de Obra",J185,"")</f>
        <v/>
      </c>
      <c r="O185" s="79" t="n">
        <f aca="false">IF(N185&lt;&gt;"","",M185)</f>
        <v>24.04</v>
      </c>
      <c r="P185" s="80" t="str">
        <f aca="false">IF(A185="Composição",B185,"")</f>
        <v/>
      </c>
      <c r="Q185" s="79" t="str">
        <f aca="false">IF(P185&lt;&gt;"",SUMIF(L185:L285,L185,N185:N285),"")</f>
        <v/>
      </c>
      <c r="R185" s="79" t="str">
        <f aca="false">IF(P185&lt;&gt;"",SUMIF(L185:L285,L185,O185:O285),"")</f>
        <v/>
      </c>
      <c r="S185" s="7"/>
    </row>
    <row r="186" customFormat="false" ht="12.8" hidden="true" customHeight="false" outlineLevel="0" collapsed="false">
      <c r="A186" s="94" t="s">
        <v>575</v>
      </c>
      <c r="B186" s="95" t="s">
        <v>704</v>
      </c>
      <c r="C186" s="94" t="str">
        <f aca="false">VLOOKUP(B186,INSUMOS!$A:$I,2,FALSE())</f>
        <v>Próprio</v>
      </c>
      <c r="D186" s="94" t="str">
        <f aca="false">VLOOKUP(B186,INSUMOS!$A:$I,3,FALSE())</f>
        <v>GRANITO BEGE IMACULADA</v>
      </c>
      <c r="E186" s="94" t="str">
        <f aca="false">VLOOKUP(B186,INSUMOS!$A:$I,4,FALSE())</f>
        <v>Material</v>
      </c>
      <c r="F186" s="94"/>
      <c r="G186" s="96" t="str">
        <f aca="false">VLOOKUP(B186,INSUMOS!$A:$I,5,FALSE())</f>
        <v>M²</v>
      </c>
      <c r="H186" s="97" t="n">
        <v>1.16</v>
      </c>
      <c r="I186" s="98" t="n">
        <f aca="false">VLOOKUP(B186,INSUMOS!$A:$I,8,FALSE())</f>
        <v>273</v>
      </c>
      <c r="J186" s="98" t="n">
        <f aca="false">TRUNC(H186*I186,2)</f>
        <v>316.68</v>
      </c>
      <c r="K186" s="111"/>
      <c r="L186" s="62" t="n">
        <f aca="false">IF(AND(A187&lt;&gt;"",A186=""),L185+1,L185)</f>
        <v>19</v>
      </c>
      <c r="M186" s="78" t="n">
        <f aca="false">IF(OR(A186="Insumo",A186="Composição Auxiliar"),J186,"")</f>
        <v>316.68</v>
      </c>
      <c r="N186" s="79" t="str">
        <f aca="false">IF(E186="Mão de Obra",J186,"")</f>
        <v/>
      </c>
      <c r="O186" s="79" t="n">
        <f aca="false">IF(N186&lt;&gt;"","",M186)</f>
        <v>316.68</v>
      </c>
      <c r="P186" s="80" t="str">
        <f aca="false">IF(A186="Composição",B186,"")</f>
        <v/>
      </c>
      <c r="Q186" s="79" t="str">
        <f aca="false">IF(P186&lt;&gt;"",SUMIF(L186:L286,L186,N186:N286),"")</f>
        <v/>
      </c>
      <c r="R186" s="79" t="str">
        <f aca="false">IF(P186&lt;&gt;"",SUMIF(L186:L286,L186,O186:O286),"")</f>
        <v/>
      </c>
      <c r="S186" s="7"/>
    </row>
    <row r="187" customFormat="false" ht="12.8" hidden="true" customHeight="false" outlineLevel="0" collapsed="false">
      <c r="A187" s="94" t="s">
        <v>575</v>
      </c>
      <c r="B187" s="95" t="s">
        <v>705</v>
      </c>
      <c r="C187" s="94" t="str">
        <f aca="false">VLOOKUP(B187,INSUMOS!$A:$I,2,FALSE())</f>
        <v>SINAPI</v>
      </c>
      <c r="D187" s="94" t="str">
        <f aca="false">VLOOKUP(B187,INSUMOS!$A:$I,3,FALSE())</f>
        <v>REJUNTE CIMENTICIO, QUALQUER COR</v>
      </c>
      <c r="E187" s="94" t="str">
        <f aca="false">VLOOKUP(B187,INSUMOS!$A:$I,4,FALSE())</f>
        <v>Material</v>
      </c>
      <c r="F187" s="94"/>
      <c r="G187" s="96" t="str">
        <f aca="false">VLOOKUP(B187,INSUMOS!$A:$I,5,FALSE())</f>
        <v>KG</v>
      </c>
      <c r="H187" s="97" t="n">
        <v>0.14</v>
      </c>
      <c r="I187" s="98" t="n">
        <f aca="false">VLOOKUP(B187,INSUMOS!$A:$I,8,FALSE())</f>
        <v>5.34</v>
      </c>
      <c r="J187" s="98" t="n">
        <f aca="false">TRUNC(H187*I187,2)</f>
        <v>0.74</v>
      </c>
      <c r="K187" s="111"/>
      <c r="L187" s="62" t="n">
        <f aca="false">IF(AND(A188&lt;&gt;"",A187=""),L186+1,L186)</f>
        <v>19</v>
      </c>
      <c r="M187" s="78" t="n">
        <f aca="false">IF(OR(A187="Insumo",A187="Composição Auxiliar"),J187,"")</f>
        <v>0.74</v>
      </c>
      <c r="N187" s="79" t="str">
        <f aca="false">IF(E187="Mão de Obra",J187,"")</f>
        <v/>
      </c>
      <c r="O187" s="79" t="n">
        <f aca="false">IF(N187&lt;&gt;"","",M187)</f>
        <v>0.74</v>
      </c>
      <c r="P187" s="80" t="str">
        <f aca="false">IF(A187="Composição",B187,"")</f>
        <v/>
      </c>
      <c r="Q187" s="79" t="str">
        <f aca="false">IF(P187&lt;&gt;"",SUMIF(L187:L287,L187,N187:N287),"")</f>
        <v/>
      </c>
      <c r="R187" s="79" t="str">
        <f aca="false">IF(P187&lt;&gt;"",SUMIF(L187:L287,L187,O187:O287),"")</f>
        <v/>
      </c>
      <c r="S187" s="7"/>
    </row>
    <row r="188" customFormat="false" ht="12.8" hidden="true" customHeight="false" outlineLevel="0" collapsed="false">
      <c r="A188" s="99"/>
      <c r="B188" s="99"/>
      <c r="C188" s="99"/>
      <c r="D188" s="99"/>
      <c r="E188" s="99"/>
      <c r="F188" s="100"/>
      <c r="G188" s="99"/>
      <c r="H188" s="100"/>
      <c r="I188" s="99"/>
      <c r="J188" s="100"/>
      <c r="K188" s="111"/>
      <c r="L188" s="62" t="n">
        <f aca="false">IF(AND(A189&lt;&gt;"",A188=""),L187+1,L187)</f>
        <v>19</v>
      </c>
      <c r="M188" s="78" t="str">
        <f aca="false">IF(OR(A188="Insumo",A188="Composição Auxiliar"),J188,"")</f>
        <v/>
      </c>
      <c r="N188" s="79" t="str">
        <f aca="false">IF(E188="Mão de Obra",J188,"")</f>
        <v/>
      </c>
      <c r="O188" s="79" t="str">
        <f aca="false">IF(N188&lt;&gt;"","",M188)</f>
        <v/>
      </c>
      <c r="P188" s="80" t="str">
        <f aca="false">IF(A188="Composição",B188,"")</f>
        <v/>
      </c>
      <c r="Q188" s="79" t="str">
        <f aca="false">IF(P188&lt;&gt;"",SUMIF(L188:L288,L188,N188:N288),"")</f>
        <v/>
      </c>
      <c r="R188" s="79" t="str">
        <f aca="false">IF(P188&lt;&gt;"",SUMIF(L188:L288,L188,O188:O288),"")</f>
        <v/>
      </c>
      <c r="S188" s="7"/>
    </row>
    <row r="189" customFormat="false" ht="12.8" hidden="true" customHeight="false" outlineLevel="0" collapsed="false">
      <c r="A189" s="99"/>
      <c r="B189" s="99"/>
      <c r="C189" s="99"/>
      <c r="D189" s="99"/>
      <c r="E189" s="99"/>
      <c r="F189" s="100"/>
      <c r="G189" s="99"/>
      <c r="H189" s="99"/>
      <c r="I189" s="99"/>
      <c r="J189" s="100"/>
      <c r="K189" s="111"/>
      <c r="L189" s="62" t="n">
        <f aca="false">IF(AND(A190&lt;&gt;"",A189=""),L188+1,L188)</f>
        <v>19</v>
      </c>
      <c r="M189" s="78" t="str">
        <f aca="false">IF(OR(A189="Insumo",A189="Composição Auxiliar"),J189,"")</f>
        <v/>
      </c>
      <c r="N189" s="79" t="str">
        <f aca="false">IF(E189="Mão de Obra",J189,"")</f>
        <v/>
      </c>
      <c r="O189" s="79" t="str">
        <f aca="false">IF(N189&lt;&gt;"","",M189)</f>
        <v/>
      </c>
      <c r="P189" s="80" t="str">
        <f aca="false">IF(A189="Composição",B189,"")</f>
        <v/>
      </c>
      <c r="Q189" s="79" t="str">
        <f aca="false">IF(P189&lt;&gt;"",SUMIF(L189:L289,L189,N189:N289),"")</f>
        <v/>
      </c>
      <c r="R189" s="79" t="str">
        <f aca="false">IF(P189&lt;&gt;"",SUMIF(L189:L289,L189,O189:O289),"")</f>
        <v/>
      </c>
      <c r="S189" s="7"/>
    </row>
    <row r="190" customFormat="false" ht="12.8" hidden="true" customHeight="false" outlineLevel="0" collapsed="false">
      <c r="A190" s="104"/>
      <c r="B190" s="104"/>
      <c r="C190" s="104"/>
      <c r="D190" s="104"/>
      <c r="E190" s="104"/>
      <c r="F190" s="104"/>
      <c r="G190" s="104"/>
      <c r="H190" s="104"/>
      <c r="I190" s="104"/>
      <c r="J190" s="104"/>
      <c r="K190" s="111"/>
      <c r="L190" s="62" t="n">
        <f aca="false">IF(AND(A191&lt;&gt;"",A190=""),L189+1,L189)</f>
        <v>20</v>
      </c>
      <c r="M190" s="78" t="str">
        <f aca="false">IF(OR(A190="Insumo",A190="Composição Auxiliar"),J190,"")</f>
        <v/>
      </c>
      <c r="N190" s="79" t="str">
        <f aca="false">IF(E190="Mão de Obra",J190,"")</f>
        <v/>
      </c>
      <c r="O190" s="79" t="str">
        <f aca="false">IF(N190&lt;&gt;"","",M190)</f>
        <v/>
      </c>
      <c r="P190" s="80" t="str">
        <f aca="false">IF(A190="Composição",B190,"")</f>
        <v/>
      </c>
      <c r="Q190" s="79" t="str">
        <f aca="false">IF(P190&lt;&gt;"",SUMIF(L190:L290,L190,N190:N290),"")</f>
        <v/>
      </c>
      <c r="R190" s="79" t="str">
        <f aca="false">IF(P190&lt;&gt;"",SUMIF(L190:L290,L190,O190:O290),"")</f>
        <v/>
      </c>
      <c r="S190" s="7"/>
    </row>
    <row r="191" customFormat="false" ht="14.25" hidden="true" customHeight="true" outlineLevel="0" collapsed="false">
      <c r="A191" s="81" t="s">
        <v>86</v>
      </c>
      <c r="B191" s="82" t="s">
        <v>552</v>
      </c>
      <c r="C191" s="81" t="s">
        <v>553</v>
      </c>
      <c r="D191" s="81" t="s">
        <v>554</v>
      </c>
      <c r="E191" s="81" t="s">
        <v>555</v>
      </c>
      <c r="F191" s="81"/>
      <c r="G191" s="83" t="s">
        <v>556</v>
      </c>
      <c r="H191" s="82" t="s">
        <v>557</v>
      </c>
      <c r="I191" s="82" t="s">
        <v>558</v>
      </c>
      <c r="J191" s="82" t="s">
        <v>559</v>
      </c>
      <c r="K191" s="111"/>
      <c r="L191" s="62" t="n">
        <f aca="false">IF(AND(A192&lt;&gt;"",A191=""),L190+1,L190)</f>
        <v>20</v>
      </c>
      <c r="M191" s="78" t="str">
        <f aca="false">IF(OR(A191="Insumo",A191="Composição Auxiliar"),J191,"")</f>
        <v/>
      </c>
      <c r="N191" s="79" t="str">
        <f aca="false">IF(E191="Mão de Obra",J191,"")</f>
        <v/>
      </c>
      <c r="O191" s="79" t="str">
        <f aca="false">IF(N191&lt;&gt;"","",M191)</f>
        <v/>
      </c>
      <c r="P191" s="80" t="str">
        <f aca="false">IF(A191="Composição",B191,"")</f>
        <v/>
      </c>
      <c r="Q191" s="79" t="str">
        <f aca="false">IF(P191&lt;&gt;"",SUMIF(L191:L291,L191,N191:N291),"")</f>
        <v/>
      </c>
      <c r="R191" s="79" t="str">
        <f aca="false">IF(P191&lt;&gt;"",SUMIF(L191:L291,L191,O191:O291),"")</f>
        <v/>
      </c>
      <c r="S191" s="7"/>
    </row>
    <row r="192" customFormat="false" ht="12.8" hidden="true" customHeight="true" outlineLevel="0" collapsed="false">
      <c r="A192" s="84" t="s">
        <v>560</v>
      </c>
      <c r="B192" s="85" t="s">
        <v>87</v>
      </c>
      <c r="C192" s="84" t="s">
        <v>584</v>
      </c>
      <c r="D192" s="84" t="s">
        <v>707</v>
      </c>
      <c r="E192" s="84" t="s">
        <v>700</v>
      </c>
      <c r="F192" s="84"/>
      <c r="G192" s="86" t="s">
        <v>608</v>
      </c>
      <c r="H192" s="87" t="n">
        <v>1</v>
      </c>
      <c r="I192" s="88" t="n">
        <f aca="false">SUMIF(L:L,$L192,M:M)</f>
        <v>52.42</v>
      </c>
      <c r="J192" s="88" t="n">
        <f aca="false">TRUNC(H192*I192,2)</f>
        <v>52.42</v>
      </c>
      <c r="K192" s="111"/>
      <c r="L192" s="62" t="n">
        <f aca="false">IF(AND(A193&lt;&gt;"",A192=""),L191+1,L191)</f>
        <v>20</v>
      </c>
      <c r="M192" s="78" t="str">
        <f aca="false">IF(OR(A192="Insumo",A192="Composição Auxiliar"),J192,"")</f>
        <v/>
      </c>
      <c r="N192" s="79" t="str">
        <f aca="false">IF(E192="Mão de Obra",J192,"")</f>
        <v/>
      </c>
      <c r="O192" s="79" t="str">
        <f aca="false">IF(N192&lt;&gt;"","",M192)</f>
        <v/>
      </c>
      <c r="P192" s="80" t="str">
        <f aca="false">IF(A192="Composição",B192,"")</f>
        <v> PRPE-83 </v>
      </c>
      <c r="Q192" s="79" t="n">
        <f aca="false">IF(P192&lt;&gt;"",SUMIF(L192:L292,L192,N192:N292),"")</f>
        <v>0</v>
      </c>
      <c r="R192" s="79" t="n">
        <f aca="false">IF(P192&lt;&gt;"",SUMIF(L192:L292,L192,O192:O292),"")</f>
        <v>52.42</v>
      </c>
      <c r="S192" s="7"/>
    </row>
    <row r="193" customFormat="false" ht="23.1" hidden="true" customHeight="true" outlineLevel="0" collapsed="false">
      <c r="A193" s="89" t="s">
        <v>565</v>
      </c>
      <c r="B193" s="90" t="s">
        <v>701</v>
      </c>
      <c r="C193" s="89" t="s">
        <v>561</v>
      </c>
      <c r="D193" s="89" t="s">
        <v>702</v>
      </c>
      <c r="E193" s="89" t="s">
        <v>568</v>
      </c>
      <c r="F193" s="89"/>
      <c r="G193" s="91" t="s">
        <v>569</v>
      </c>
      <c r="H193" s="92" t="n">
        <v>0.299</v>
      </c>
      <c r="I193" s="93" t="n">
        <f aca="false">SUMIFS(J:J,A:A,"Composição",B:B,$B193)</f>
        <v>28.2</v>
      </c>
      <c r="J193" s="93" t="n">
        <f aca="false">TRUNC(H193*I193,2)</f>
        <v>8.43</v>
      </c>
      <c r="K193" s="111"/>
      <c r="L193" s="62" t="n">
        <f aca="false">IF(AND(A194&lt;&gt;"",A193=""),L192+1,L192)</f>
        <v>20</v>
      </c>
      <c r="M193" s="78" t="n">
        <f aca="false">IF(OR(A193="Insumo",A193="Composição Auxiliar"),J193,"")</f>
        <v>8.43</v>
      </c>
      <c r="N193" s="79" t="str">
        <f aca="false">IF(E193="Mão de Obra",J193,"")</f>
        <v/>
      </c>
      <c r="O193" s="79" t="n">
        <f aca="false">IF(N193&lt;&gt;"","",M193)</f>
        <v>8.43</v>
      </c>
      <c r="P193" s="80" t="str">
        <f aca="false">IF(A193="Composição",B193,"")</f>
        <v/>
      </c>
      <c r="Q193" s="79" t="str">
        <f aca="false">IF(P193&lt;&gt;"",SUMIF(L193:L293,L193,N193:N293),"")</f>
        <v/>
      </c>
      <c r="R193" s="79" t="str">
        <f aca="false">IF(P193&lt;&gt;"",SUMIF(L193:L293,L193,O193:O293),"")</f>
        <v/>
      </c>
      <c r="S193" s="7"/>
    </row>
    <row r="194" customFormat="false" ht="23.1" hidden="true" customHeight="true" outlineLevel="0" collapsed="false">
      <c r="A194" s="89" t="s">
        <v>565</v>
      </c>
      <c r="B194" s="90" t="s">
        <v>573</v>
      </c>
      <c r="C194" s="89" t="s">
        <v>561</v>
      </c>
      <c r="D194" s="89" t="s">
        <v>574</v>
      </c>
      <c r="E194" s="89" t="s">
        <v>568</v>
      </c>
      <c r="F194" s="89"/>
      <c r="G194" s="91" t="s">
        <v>569</v>
      </c>
      <c r="H194" s="92" t="n">
        <v>0.15</v>
      </c>
      <c r="I194" s="93" t="n">
        <f aca="false">SUMIFS(J:J,A:A,"Composição",B:B,$B194)</f>
        <v>22.95</v>
      </c>
      <c r="J194" s="93" t="n">
        <f aca="false">TRUNC(H194*I194,2)</f>
        <v>3.44</v>
      </c>
      <c r="K194" s="111"/>
      <c r="L194" s="62" t="n">
        <f aca="false">IF(AND(A195&lt;&gt;"",A194=""),L193+1,L193)</f>
        <v>20</v>
      </c>
      <c r="M194" s="78" t="n">
        <f aca="false">IF(OR(A194="Insumo",A194="Composição Auxiliar"),J194,"")</f>
        <v>3.44</v>
      </c>
      <c r="N194" s="79" t="str">
        <f aca="false">IF(E194="Mão de Obra",J194,"")</f>
        <v/>
      </c>
      <c r="O194" s="79" t="n">
        <f aca="false">IF(N194&lt;&gt;"","",M194)</f>
        <v>3.44</v>
      </c>
      <c r="P194" s="80" t="str">
        <f aca="false">IF(A194="Composição",B194,"")</f>
        <v/>
      </c>
      <c r="Q194" s="79" t="str">
        <f aca="false">IF(P194&lt;&gt;"",SUMIF(L194:L294,L194,N194:N294),"")</f>
        <v/>
      </c>
      <c r="R194" s="79" t="str">
        <f aca="false">IF(P194&lt;&gt;"",SUMIF(L194:L294,L194,O194:O294),"")</f>
        <v/>
      </c>
      <c r="S194" s="7"/>
    </row>
    <row r="195" customFormat="false" ht="12.8" hidden="true" customHeight="false" outlineLevel="0" collapsed="false">
      <c r="A195" s="94" t="s">
        <v>575</v>
      </c>
      <c r="B195" s="95" t="s">
        <v>703</v>
      </c>
      <c r="C195" s="94" t="str">
        <f aca="false">VLOOKUP(B195,INSUMOS!$A:$I,2,FALSE())</f>
        <v>SINAPI</v>
      </c>
      <c r="D195" s="94" t="str">
        <f aca="false">VLOOKUP(B195,INSUMOS!$A:$I,3,FALSE())</f>
        <v>ARGAMASSA COLANTE TIPO AC III</v>
      </c>
      <c r="E195" s="94" t="str">
        <f aca="false">VLOOKUP(B195,INSUMOS!$A:$I,4,FALSE())</f>
        <v>Material</v>
      </c>
      <c r="F195" s="94"/>
      <c r="G195" s="96" t="str">
        <f aca="false">VLOOKUP(B195,INSUMOS!$A:$I,5,FALSE())</f>
        <v>KG</v>
      </c>
      <c r="H195" s="97" t="n">
        <v>0.8614</v>
      </c>
      <c r="I195" s="98" t="n">
        <f aca="false">VLOOKUP(B195,INSUMOS!$A:$I,8,FALSE())</f>
        <v>2.79</v>
      </c>
      <c r="J195" s="98" t="n">
        <f aca="false">TRUNC(H195*I195,2)</f>
        <v>2.4</v>
      </c>
      <c r="K195" s="111"/>
      <c r="L195" s="62" t="n">
        <f aca="false">IF(AND(A196&lt;&gt;"",A195=""),L194+1,L194)</f>
        <v>20</v>
      </c>
      <c r="M195" s="78" t="n">
        <f aca="false">IF(OR(A195="Insumo",A195="Composição Auxiliar"),J195,"")</f>
        <v>2.4</v>
      </c>
      <c r="N195" s="79" t="str">
        <f aca="false">IF(E195="Mão de Obra",J195,"")</f>
        <v/>
      </c>
      <c r="O195" s="79" t="n">
        <f aca="false">IF(N195&lt;&gt;"","",M195)</f>
        <v>2.4</v>
      </c>
      <c r="P195" s="80" t="str">
        <f aca="false">IF(A195="Composição",B195,"")</f>
        <v/>
      </c>
      <c r="Q195" s="79" t="str">
        <f aca="false">IF(P195&lt;&gt;"",SUMIF(L195:L295,L195,N195:N295),"")</f>
        <v/>
      </c>
      <c r="R195" s="79" t="str">
        <f aca="false">IF(P195&lt;&gt;"",SUMIF(L195:L295,L195,O195:O295),"")</f>
        <v/>
      </c>
      <c r="S195" s="7"/>
    </row>
    <row r="196" customFormat="false" ht="12.8" hidden="true" customHeight="false" outlineLevel="0" collapsed="false">
      <c r="A196" s="94" t="s">
        <v>575</v>
      </c>
      <c r="B196" s="95" t="s">
        <v>708</v>
      </c>
      <c r="C196" s="94" t="str">
        <f aca="false">VLOOKUP(B196,INSUMOS!$A:$I,2,FALSE())</f>
        <v>Próprio</v>
      </c>
      <c r="D196" s="94" t="str">
        <f aca="false">VLOOKUP(B196,INSUMOS!$A:$I,3,FALSE())</f>
        <v>RODAPÉ EM GRANITO BEGE IMACULADA, ALTURA 8CM</v>
      </c>
      <c r="E196" s="94" t="str">
        <f aca="false">VLOOKUP(B196,INSUMOS!$A:$I,4,FALSE())</f>
        <v>Material</v>
      </c>
      <c r="F196" s="94"/>
      <c r="G196" s="96" t="str">
        <f aca="false">VLOOKUP(B196,INSUMOS!$A:$I,5,FALSE())</f>
        <v>M</v>
      </c>
      <c r="H196" s="97" t="n">
        <v>1.04</v>
      </c>
      <c r="I196" s="98" t="n">
        <f aca="false">VLOOKUP(B196,INSUMOS!$A:$I,8,FALSE())</f>
        <v>36.07</v>
      </c>
      <c r="J196" s="98" t="n">
        <f aca="false">TRUNC(H196*I196,2)</f>
        <v>37.51</v>
      </c>
      <c r="K196" s="111"/>
      <c r="L196" s="62" t="n">
        <f aca="false">IF(AND(A197&lt;&gt;"",A196=""),L195+1,L195)</f>
        <v>20</v>
      </c>
      <c r="M196" s="78" t="n">
        <f aca="false">IF(OR(A196="Insumo",A196="Composição Auxiliar"),J196,"")</f>
        <v>37.51</v>
      </c>
      <c r="N196" s="79" t="str">
        <f aca="false">IF(E196="Mão de Obra",J196,"")</f>
        <v/>
      </c>
      <c r="O196" s="79" t="n">
        <f aca="false">IF(N196&lt;&gt;"","",M196)</f>
        <v>37.51</v>
      </c>
      <c r="P196" s="80" t="str">
        <f aca="false">IF(A196="Composição",B196,"")</f>
        <v/>
      </c>
      <c r="Q196" s="79" t="str">
        <f aca="false">IF(P196&lt;&gt;"",SUMIF(L196:L296,L196,N196:N296),"")</f>
        <v/>
      </c>
      <c r="R196" s="79" t="str">
        <f aca="false">IF(P196&lt;&gt;"",SUMIF(L196:L296,L196,O196:O296),"")</f>
        <v/>
      </c>
      <c r="S196" s="7"/>
    </row>
    <row r="197" customFormat="false" ht="12.8" hidden="true" customHeight="false" outlineLevel="0" collapsed="false">
      <c r="A197" s="94" t="s">
        <v>575</v>
      </c>
      <c r="B197" s="95" t="s">
        <v>705</v>
      </c>
      <c r="C197" s="94" t="str">
        <f aca="false">VLOOKUP(B197,INSUMOS!$A:$I,2,FALSE())</f>
        <v>SINAPI</v>
      </c>
      <c r="D197" s="94" t="str">
        <f aca="false">VLOOKUP(B197,INSUMOS!$A:$I,3,FALSE())</f>
        <v>REJUNTE CIMENTICIO, QUALQUER COR</v>
      </c>
      <c r="E197" s="94" t="str">
        <f aca="false">VLOOKUP(B197,INSUMOS!$A:$I,4,FALSE())</f>
        <v>Material</v>
      </c>
      <c r="F197" s="94"/>
      <c r="G197" s="96" t="str">
        <f aca="false">VLOOKUP(B197,INSUMOS!$A:$I,5,FALSE())</f>
        <v>KG</v>
      </c>
      <c r="H197" s="97" t="n">
        <v>0.12</v>
      </c>
      <c r="I197" s="98" t="n">
        <f aca="false">VLOOKUP(B197,INSUMOS!$A:$I,8,FALSE())</f>
        <v>5.34</v>
      </c>
      <c r="J197" s="98" t="n">
        <f aca="false">TRUNC(H197*I197,2)</f>
        <v>0.64</v>
      </c>
      <c r="K197" s="111"/>
      <c r="L197" s="62" t="n">
        <f aca="false">IF(AND(A198&lt;&gt;"",A197=""),L196+1,L196)</f>
        <v>20</v>
      </c>
      <c r="M197" s="78" t="n">
        <f aca="false">IF(OR(A197="Insumo",A197="Composição Auxiliar"),J197,"")</f>
        <v>0.64</v>
      </c>
      <c r="N197" s="79" t="str">
        <f aca="false">IF(E197="Mão de Obra",J197,"")</f>
        <v/>
      </c>
      <c r="O197" s="79" t="n">
        <f aca="false">IF(N197&lt;&gt;"","",M197)</f>
        <v>0.64</v>
      </c>
      <c r="P197" s="80" t="str">
        <f aca="false">IF(A197="Composição",B197,"")</f>
        <v/>
      </c>
      <c r="Q197" s="79" t="str">
        <f aca="false">IF(P197&lt;&gt;"",SUMIF(L197:L297,L197,N197:N297),"")</f>
        <v/>
      </c>
      <c r="R197" s="79" t="str">
        <f aca="false">IF(P197&lt;&gt;"",SUMIF(L197:L297,L197,O197:O297),"")</f>
        <v/>
      </c>
      <c r="S197" s="7"/>
    </row>
    <row r="198" customFormat="false" ht="12.8" hidden="true" customHeight="false" outlineLevel="0" collapsed="false">
      <c r="A198" s="99"/>
      <c r="B198" s="99"/>
      <c r="C198" s="99"/>
      <c r="D198" s="99"/>
      <c r="E198" s="99"/>
      <c r="F198" s="100"/>
      <c r="G198" s="99"/>
      <c r="H198" s="100"/>
      <c r="I198" s="99"/>
      <c r="J198" s="100"/>
      <c r="K198" s="111"/>
      <c r="L198" s="62" t="n">
        <f aca="false">IF(AND(A199&lt;&gt;"",A198=""),L197+1,L197)</f>
        <v>20</v>
      </c>
      <c r="M198" s="78" t="str">
        <f aca="false">IF(OR(A198="Insumo",A198="Composição Auxiliar"),J198,"")</f>
        <v/>
      </c>
      <c r="N198" s="79" t="str">
        <f aca="false">IF(E198="Mão de Obra",J198,"")</f>
        <v/>
      </c>
      <c r="O198" s="79" t="str">
        <f aca="false">IF(N198&lt;&gt;"","",M198)</f>
        <v/>
      </c>
      <c r="P198" s="80" t="str">
        <f aca="false">IF(A198="Composição",B198,"")</f>
        <v/>
      </c>
      <c r="Q198" s="79" t="str">
        <f aca="false">IF(P198&lt;&gt;"",SUMIF(L198:L298,L198,N198:N298),"")</f>
        <v/>
      </c>
      <c r="R198" s="79" t="str">
        <f aca="false">IF(P198&lt;&gt;"",SUMIF(L198:L298,L198,O198:O298),"")</f>
        <v/>
      </c>
      <c r="S198" s="7"/>
    </row>
    <row r="199" customFormat="false" ht="12.8" hidden="true" customHeight="false" outlineLevel="0" collapsed="false">
      <c r="A199" s="99"/>
      <c r="B199" s="99"/>
      <c r="C199" s="99"/>
      <c r="D199" s="99"/>
      <c r="E199" s="99"/>
      <c r="F199" s="100"/>
      <c r="G199" s="99"/>
      <c r="H199" s="99"/>
      <c r="I199" s="99"/>
      <c r="J199" s="100"/>
      <c r="K199" s="111"/>
      <c r="L199" s="62" t="n">
        <f aca="false">IF(AND(A200&lt;&gt;"",A199=""),L198+1,L198)</f>
        <v>20</v>
      </c>
      <c r="M199" s="78" t="str">
        <f aca="false">IF(OR(A199="Insumo",A199="Composição Auxiliar"),J199,"")</f>
        <v/>
      </c>
      <c r="N199" s="79" t="str">
        <f aca="false">IF(E199="Mão de Obra",J199,"")</f>
        <v/>
      </c>
      <c r="O199" s="79" t="str">
        <f aca="false">IF(N199&lt;&gt;"","",M199)</f>
        <v/>
      </c>
      <c r="P199" s="80" t="str">
        <f aca="false">IF(A199="Composição",B199,"")</f>
        <v/>
      </c>
      <c r="Q199" s="79" t="str">
        <f aca="false">IF(P199&lt;&gt;"",SUMIF(L199:L299,L199,N199:N299),"")</f>
        <v/>
      </c>
      <c r="R199" s="79" t="str">
        <f aca="false">IF(P199&lt;&gt;"",SUMIF(L199:L299,L199,O199:O299),"")</f>
        <v/>
      </c>
      <c r="S199" s="7"/>
    </row>
    <row r="200" customFormat="false" ht="12.8" hidden="true" customHeight="false" outlineLevel="0" collapsed="false">
      <c r="A200" s="104"/>
      <c r="B200" s="104"/>
      <c r="C200" s="104"/>
      <c r="D200" s="104"/>
      <c r="E200" s="104"/>
      <c r="F200" s="104"/>
      <c r="G200" s="104"/>
      <c r="H200" s="104"/>
      <c r="I200" s="104"/>
      <c r="J200" s="104"/>
      <c r="K200" s="111"/>
      <c r="L200" s="62" t="n">
        <f aca="false">IF(AND(A201&lt;&gt;"",A200=""),L199+1,L199)</f>
        <v>21</v>
      </c>
      <c r="M200" s="78" t="str">
        <f aca="false">IF(OR(A200="Insumo",A200="Composição Auxiliar"),J200,"")</f>
        <v/>
      </c>
      <c r="N200" s="79" t="str">
        <f aca="false">IF(E200="Mão de Obra",J200,"")</f>
        <v/>
      </c>
      <c r="O200" s="79" t="str">
        <f aca="false">IF(N200&lt;&gt;"","",M200)</f>
        <v/>
      </c>
      <c r="P200" s="80" t="str">
        <f aca="false">IF(A200="Composição",B200,"")</f>
        <v/>
      </c>
      <c r="Q200" s="79" t="str">
        <f aca="false">IF(P200&lt;&gt;"",SUMIF(L200:L300,L200,N200:N300),"")</f>
        <v/>
      </c>
      <c r="R200" s="79" t="str">
        <f aca="false">IF(P200&lt;&gt;"",SUMIF(L200:L300,L200,O200:O300),"")</f>
        <v/>
      </c>
      <c r="S200" s="7"/>
    </row>
    <row r="201" customFormat="false" ht="14.25" hidden="true" customHeight="true" outlineLevel="0" collapsed="false">
      <c r="A201" s="81" t="s">
        <v>88</v>
      </c>
      <c r="B201" s="82" t="s">
        <v>552</v>
      </c>
      <c r="C201" s="81" t="s">
        <v>553</v>
      </c>
      <c r="D201" s="81" t="s">
        <v>554</v>
      </c>
      <c r="E201" s="81" t="s">
        <v>555</v>
      </c>
      <c r="F201" s="81"/>
      <c r="G201" s="83" t="s">
        <v>556</v>
      </c>
      <c r="H201" s="82" t="s">
        <v>557</v>
      </c>
      <c r="I201" s="82" t="s">
        <v>558</v>
      </c>
      <c r="J201" s="82" t="s">
        <v>559</v>
      </c>
      <c r="K201" s="111"/>
      <c r="L201" s="62" t="n">
        <f aca="false">IF(AND(A202&lt;&gt;"",A201=""),L200+1,L200)</f>
        <v>21</v>
      </c>
      <c r="M201" s="78" t="str">
        <f aca="false">IF(OR(A201="Insumo",A201="Composição Auxiliar"),J201,"")</f>
        <v/>
      </c>
      <c r="N201" s="79" t="str">
        <f aca="false">IF(E201="Mão de Obra",J201,"")</f>
        <v/>
      </c>
      <c r="O201" s="79" t="str">
        <f aca="false">IF(N201&lt;&gt;"","",M201)</f>
        <v/>
      </c>
      <c r="P201" s="80" t="str">
        <f aca="false">IF(A201="Composição",B201,"")</f>
        <v/>
      </c>
      <c r="Q201" s="79" t="str">
        <f aca="false">IF(P201&lt;&gt;"",SUMIF(L201:L301,L201,N201:N301),"")</f>
        <v/>
      </c>
      <c r="R201" s="79" t="str">
        <f aca="false">IF(P201&lt;&gt;"",SUMIF(L201:L301,L201,O201:O301),"")</f>
        <v/>
      </c>
      <c r="S201" s="7"/>
    </row>
    <row r="202" customFormat="false" ht="23.1" hidden="true" customHeight="true" outlineLevel="0" collapsed="false">
      <c r="A202" s="84" t="s">
        <v>560</v>
      </c>
      <c r="B202" s="85" t="s">
        <v>89</v>
      </c>
      <c r="C202" s="84" t="s">
        <v>561</v>
      </c>
      <c r="D202" s="84" t="s">
        <v>1308</v>
      </c>
      <c r="E202" s="84" t="s">
        <v>700</v>
      </c>
      <c r="F202" s="84"/>
      <c r="G202" s="86" t="s">
        <v>564</v>
      </c>
      <c r="H202" s="87" t="n">
        <v>1</v>
      </c>
      <c r="I202" s="88" t="n">
        <f aca="false">SUMIF(L:L,$L202,M:M)</f>
        <v>80.17</v>
      </c>
      <c r="J202" s="88" t="n">
        <f aca="false">TRUNC(H202*I202,2)</f>
        <v>80.17</v>
      </c>
      <c r="K202" s="111"/>
      <c r="L202" s="62" t="n">
        <f aca="false">IF(AND(A203&lt;&gt;"",A202=""),L201+1,L201)</f>
        <v>21</v>
      </c>
      <c r="M202" s="78" t="str">
        <f aca="false">IF(OR(A202="Insumo",A202="Composição Auxiliar"),J202,"")</f>
        <v/>
      </c>
      <c r="N202" s="79" t="str">
        <f aca="false">IF(E202="Mão de Obra",J202,"")</f>
        <v/>
      </c>
      <c r="O202" s="79" t="str">
        <f aca="false">IF(N202&lt;&gt;"","",M202)</f>
        <v/>
      </c>
      <c r="P202" s="80" t="str">
        <f aca="false">IF(A202="Composição",B202,"")</f>
        <v> 101747 </v>
      </c>
      <c r="Q202" s="79" t="n">
        <f aca="false">IF(P202&lt;&gt;"",SUMIF(L202:L302,L202,N202:N302),"")</f>
        <v>0</v>
      </c>
      <c r="R202" s="79" t="n">
        <f aca="false">IF(P202&lt;&gt;"",SUMIF(L202:L302,L202,O202:O302),"")</f>
        <v>80.17</v>
      </c>
      <c r="S202" s="7"/>
    </row>
    <row r="203" customFormat="false" ht="23.1" hidden="true" customHeight="true" outlineLevel="0" collapsed="false">
      <c r="A203" s="89" t="s">
        <v>565</v>
      </c>
      <c r="B203" s="90" t="s">
        <v>711</v>
      </c>
      <c r="C203" s="89" t="s">
        <v>561</v>
      </c>
      <c r="D203" s="89" t="s">
        <v>712</v>
      </c>
      <c r="E203" s="89" t="s">
        <v>713</v>
      </c>
      <c r="F203" s="89"/>
      <c r="G203" s="91" t="s">
        <v>594</v>
      </c>
      <c r="H203" s="92" t="n">
        <v>0.007</v>
      </c>
      <c r="I203" s="93" t="n">
        <f aca="false">SUMIFS(J:J,A:A,"Composição",B:B,$B203)</f>
        <v>10.81</v>
      </c>
      <c r="J203" s="93" t="n">
        <f aca="false">TRUNC(H203*I203,2)</f>
        <v>0.07</v>
      </c>
      <c r="K203" s="111"/>
      <c r="L203" s="62" t="n">
        <f aca="false">IF(AND(A204&lt;&gt;"",A203=""),L202+1,L202)</f>
        <v>21</v>
      </c>
      <c r="M203" s="78" t="n">
        <f aca="false">IF(OR(A203="Insumo",A203="Composição Auxiliar"),J203,"")</f>
        <v>0.07</v>
      </c>
      <c r="N203" s="79" t="str">
        <f aca="false">IF(E203="Mão de Obra",J203,"")</f>
        <v/>
      </c>
      <c r="O203" s="79" t="n">
        <f aca="false">IF(N203&lt;&gt;"","",M203)</f>
        <v>0.07</v>
      </c>
      <c r="P203" s="80" t="str">
        <f aca="false">IF(A203="Composição",B203,"")</f>
        <v/>
      </c>
      <c r="Q203" s="79" t="str">
        <f aca="false">IF(P203&lt;&gt;"",SUMIF(L203:L303,L203,N203:N303),"")</f>
        <v/>
      </c>
      <c r="R203" s="79" t="str">
        <f aca="false">IF(P203&lt;&gt;"",SUMIF(L203:L303,L203,O203:O303),"")</f>
        <v/>
      </c>
      <c r="S203" s="7"/>
    </row>
    <row r="204" customFormat="false" ht="23.1" hidden="true" customHeight="true" outlineLevel="0" collapsed="false">
      <c r="A204" s="89" t="s">
        <v>565</v>
      </c>
      <c r="B204" s="90" t="s">
        <v>573</v>
      </c>
      <c r="C204" s="89" t="s">
        <v>561</v>
      </c>
      <c r="D204" s="89" t="s">
        <v>574</v>
      </c>
      <c r="E204" s="89" t="s">
        <v>568</v>
      </c>
      <c r="F204" s="89"/>
      <c r="G204" s="91" t="s">
        <v>569</v>
      </c>
      <c r="H204" s="92" t="n">
        <v>0.0466</v>
      </c>
      <c r="I204" s="93" t="n">
        <f aca="false">SUMIFS(J:J,A:A,"Composição",B:B,$B204)</f>
        <v>22.95</v>
      </c>
      <c r="J204" s="93" t="n">
        <f aca="false">TRUNC(H204*I204,2)</f>
        <v>1.06</v>
      </c>
      <c r="K204" s="111"/>
      <c r="L204" s="62" t="n">
        <f aca="false">IF(AND(A205&lt;&gt;"",A204=""),L203+1,L203)</f>
        <v>21</v>
      </c>
      <c r="M204" s="78" t="n">
        <f aca="false">IF(OR(A204="Insumo",A204="Composição Auxiliar"),J204,"")</f>
        <v>1.06</v>
      </c>
      <c r="N204" s="79" t="str">
        <f aca="false">IF(E204="Mão de Obra",J204,"")</f>
        <v/>
      </c>
      <c r="O204" s="79" t="n">
        <f aca="false">IF(N204&lt;&gt;"","",M204)</f>
        <v>1.06</v>
      </c>
      <c r="P204" s="80" t="str">
        <f aca="false">IF(A204="Composição",B204,"")</f>
        <v/>
      </c>
      <c r="Q204" s="79" t="str">
        <f aca="false">IF(P204&lt;&gt;"",SUMIF(L204:L304,L204,N204:N304),"")</f>
        <v/>
      </c>
      <c r="R204" s="79" t="str">
        <f aca="false">IF(P204&lt;&gt;"",SUMIF(L204:L304,L204,O204:O304),"")</f>
        <v/>
      </c>
      <c r="S204" s="7"/>
    </row>
    <row r="205" customFormat="false" ht="23.1" hidden="true" customHeight="true" outlineLevel="0" collapsed="false">
      <c r="A205" s="89" t="s">
        <v>565</v>
      </c>
      <c r="B205" s="90" t="s">
        <v>649</v>
      </c>
      <c r="C205" s="89" t="s">
        <v>561</v>
      </c>
      <c r="D205" s="89" t="s">
        <v>650</v>
      </c>
      <c r="E205" s="89" t="s">
        <v>568</v>
      </c>
      <c r="F205" s="89"/>
      <c r="G205" s="91" t="s">
        <v>569</v>
      </c>
      <c r="H205" s="92" t="n">
        <v>0.1119</v>
      </c>
      <c r="I205" s="93" t="n">
        <f aca="false">SUMIFS(J:J,A:A,"Composição",B:B,$B205)</f>
        <v>28.34</v>
      </c>
      <c r="J205" s="93" t="n">
        <f aca="false">TRUNC(H205*I205,2)</f>
        <v>3.17</v>
      </c>
      <c r="K205" s="111"/>
      <c r="L205" s="62" t="n">
        <f aca="false">IF(AND(A206&lt;&gt;"",A205=""),L204+1,L204)</f>
        <v>21</v>
      </c>
      <c r="M205" s="78" t="n">
        <f aca="false">IF(OR(A205="Insumo",A205="Composição Auxiliar"),J205,"")</f>
        <v>3.17</v>
      </c>
      <c r="N205" s="79" t="str">
        <f aca="false">IF(E205="Mão de Obra",J205,"")</f>
        <v/>
      </c>
      <c r="O205" s="79" t="n">
        <f aca="false">IF(N205&lt;&gt;"","",M205)</f>
        <v>3.17</v>
      </c>
      <c r="P205" s="80" t="str">
        <f aca="false">IF(A205="Composição",B205,"")</f>
        <v/>
      </c>
      <c r="Q205" s="79" t="str">
        <f aca="false">IF(P205&lt;&gt;"",SUMIF(L205:L305,L205,N205:N305),"")</f>
        <v/>
      </c>
      <c r="R205" s="79" t="str">
        <f aca="false">IF(P205&lt;&gt;"",SUMIF(L205:L305,L205,O205:O305),"")</f>
        <v/>
      </c>
      <c r="S205" s="7"/>
    </row>
    <row r="206" customFormat="false" ht="23.1" hidden="true" customHeight="false" outlineLevel="0" collapsed="false">
      <c r="A206" s="94" t="s">
        <v>575</v>
      </c>
      <c r="B206" s="95" t="s">
        <v>714</v>
      </c>
      <c r="C206" s="94" t="str">
        <f aca="false">VLOOKUP(B206,INSUMOS!$A:$I,2,FALSE())</f>
        <v>SINAPI</v>
      </c>
      <c r="D206" s="94" t="str">
        <f aca="false">VLOOKUP(B206,INSUMOS!$A:$I,3,FALSE())</f>
        <v>ENDURECEDOR MINERAL DE BASE CIMENTICIA PARA PISO DE CONCRETO</v>
      </c>
      <c r="E206" s="94" t="str">
        <f aca="false">VLOOKUP(B206,INSUMOS!$A:$I,4,FALSE())</f>
        <v>Material</v>
      </c>
      <c r="F206" s="94"/>
      <c r="G206" s="96" t="str">
        <f aca="false">VLOOKUP(B206,INSUMOS!$A:$I,5,FALSE())</f>
        <v>KG</v>
      </c>
      <c r="H206" s="97" t="n">
        <v>4</v>
      </c>
      <c r="I206" s="98" t="n">
        <f aca="false">VLOOKUP(B206,INSUMOS!$A:$I,8,FALSE())</f>
        <v>9.2</v>
      </c>
      <c r="J206" s="98" t="n">
        <f aca="false">TRUNC(H206*I206,2)</f>
        <v>36.8</v>
      </c>
      <c r="K206" s="111"/>
      <c r="L206" s="62" t="n">
        <f aca="false">IF(AND(A207&lt;&gt;"",A206=""),L205+1,L205)</f>
        <v>21</v>
      </c>
      <c r="M206" s="78" t="n">
        <f aca="false">IF(OR(A206="Insumo",A206="Composição Auxiliar"),J206,"")</f>
        <v>36.8</v>
      </c>
      <c r="N206" s="79" t="str">
        <f aca="false">IF(E206="Mão de Obra",J206,"")</f>
        <v/>
      </c>
      <c r="O206" s="79" t="n">
        <f aca="false">IF(N206&lt;&gt;"","",M206)</f>
        <v>36.8</v>
      </c>
      <c r="P206" s="80" t="str">
        <f aca="false">IF(A206="Composição",B206,"")</f>
        <v/>
      </c>
      <c r="Q206" s="79" t="str">
        <f aca="false">IF(P206&lt;&gt;"",SUMIF(L206:L306,L206,N206:N306),"")</f>
        <v/>
      </c>
      <c r="R206" s="79" t="str">
        <f aca="false">IF(P206&lt;&gt;"",SUMIF(L206:L306,L206,O206:O306),"")</f>
        <v/>
      </c>
      <c r="S206" s="7"/>
    </row>
    <row r="207" customFormat="false" ht="34.35" hidden="true" customHeight="false" outlineLevel="0" collapsed="false">
      <c r="A207" s="94" t="s">
        <v>575</v>
      </c>
      <c r="B207" s="95" t="s">
        <v>715</v>
      </c>
      <c r="C207" s="94" t="str">
        <f aca="false">VLOOKUP(B207,INSUMOS!$A:$I,2,FALSE())</f>
        <v>SINAPI</v>
      </c>
      <c r="D207" s="94" t="str">
        <f aca="false">VLOOKUP(B207,INSUMOS!$A:$I,3,FALSE())</f>
        <v>CONCRETO USINADO BOMBEAVEL, CLASSE DE RESISTENCIA C20, COM BRITA 0 E 1, SLUMP = 100 +/- 20 MM, EXCLUI SERVICO DE BOMBEAMENTO (NBR 8953)</v>
      </c>
      <c r="E207" s="94" t="str">
        <f aca="false">VLOOKUP(B207,INSUMOS!$A:$I,4,FALSE())</f>
        <v>Material</v>
      </c>
      <c r="F207" s="94"/>
      <c r="G207" s="96" t="str">
        <f aca="false">VLOOKUP(B207,INSUMOS!$A:$I,5,FALSE())</f>
        <v>M³</v>
      </c>
      <c r="H207" s="97" t="n">
        <v>0.0814</v>
      </c>
      <c r="I207" s="98" t="n">
        <f aca="false">VLOOKUP(B207,INSUMOS!$A:$I,8,FALSE())</f>
        <v>480</v>
      </c>
      <c r="J207" s="98" t="n">
        <f aca="false">TRUNC(H207*I207,2)</f>
        <v>39.07</v>
      </c>
      <c r="K207" s="111"/>
      <c r="L207" s="62" t="n">
        <f aca="false">IF(AND(A208&lt;&gt;"",A207=""),L206+1,L206)</f>
        <v>21</v>
      </c>
      <c r="M207" s="78" t="n">
        <f aca="false">IF(OR(A207="Insumo",A207="Composição Auxiliar"),J207,"")</f>
        <v>39.07</v>
      </c>
      <c r="N207" s="79" t="str">
        <f aca="false">IF(E207="Mão de Obra",J207,"")</f>
        <v/>
      </c>
      <c r="O207" s="79" t="n">
        <f aca="false">IF(N207&lt;&gt;"","",M207)</f>
        <v>39.07</v>
      </c>
      <c r="P207" s="80" t="str">
        <f aca="false">IF(A207="Composição",B207,"")</f>
        <v/>
      </c>
      <c r="Q207" s="79" t="str">
        <f aca="false">IF(P207&lt;&gt;"",SUMIF(L207:L307,L207,N207:N307),"")</f>
        <v/>
      </c>
      <c r="R207" s="79" t="str">
        <f aca="false">IF(P207&lt;&gt;"",SUMIF(L207:L307,L207,O207:O307),"")</f>
        <v/>
      </c>
      <c r="S207" s="7"/>
    </row>
    <row r="208" customFormat="false" ht="12.8" hidden="true" customHeight="false" outlineLevel="0" collapsed="false">
      <c r="A208" s="99"/>
      <c r="B208" s="99"/>
      <c r="C208" s="99"/>
      <c r="D208" s="99"/>
      <c r="E208" s="99"/>
      <c r="F208" s="100"/>
      <c r="G208" s="99"/>
      <c r="H208" s="100"/>
      <c r="I208" s="99"/>
      <c r="J208" s="100"/>
      <c r="K208" s="111"/>
      <c r="L208" s="62" t="n">
        <f aca="false">IF(AND(A209&lt;&gt;"",A208=""),L207+1,L207)</f>
        <v>21</v>
      </c>
      <c r="M208" s="78" t="str">
        <f aca="false">IF(OR(A208="Insumo",A208="Composição Auxiliar"),J208,"")</f>
        <v/>
      </c>
      <c r="N208" s="79" t="str">
        <f aca="false">IF(E208="Mão de Obra",J208,"")</f>
        <v/>
      </c>
      <c r="O208" s="79" t="str">
        <f aca="false">IF(N208&lt;&gt;"","",M208)</f>
        <v/>
      </c>
      <c r="P208" s="80" t="str">
        <f aca="false">IF(A208="Composição",B208,"")</f>
        <v/>
      </c>
      <c r="Q208" s="79" t="str">
        <f aca="false">IF(P208&lt;&gt;"",SUMIF(L208:L308,L208,N208:N308),"")</f>
        <v/>
      </c>
      <c r="R208" s="79" t="str">
        <f aca="false">IF(P208&lt;&gt;"",SUMIF(L208:L308,L208,O208:O308),"")</f>
        <v/>
      </c>
      <c r="S208" s="7"/>
    </row>
    <row r="209" customFormat="false" ht="12.8" hidden="true" customHeight="false" outlineLevel="0" collapsed="false">
      <c r="A209" s="99"/>
      <c r="B209" s="99"/>
      <c r="C209" s="99"/>
      <c r="D209" s="99"/>
      <c r="E209" s="99"/>
      <c r="F209" s="100"/>
      <c r="G209" s="99"/>
      <c r="H209" s="99"/>
      <c r="I209" s="99"/>
      <c r="J209" s="100"/>
      <c r="K209" s="111"/>
      <c r="L209" s="62" t="n">
        <f aca="false">IF(AND(A210&lt;&gt;"",A209=""),L208+1,L208)</f>
        <v>21</v>
      </c>
      <c r="M209" s="78" t="str">
        <f aca="false">IF(OR(A209="Insumo",A209="Composição Auxiliar"),J209,"")</f>
        <v/>
      </c>
      <c r="N209" s="79" t="str">
        <f aca="false">IF(E209="Mão de Obra",J209,"")</f>
        <v/>
      </c>
      <c r="O209" s="79" t="str">
        <f aca="false">IF(N209&lt;&gt;"","",M209)</f>
        <v/>
      </c>
      <c r="P209" s="80" t="str">
        <f aca="false">IF(A209="Composição",B209,"")</f>
        <v/>
      </c>
      <c r="Q209" s="79" t="str">
        <f aca="false">IF(P209&lt;&gt;"",SUMIF(L209:L309,L209,N209:N309),"")</f>
        <v/>
      </c>
      <c r="R209" s="79" t="str">
        <f aca="false">IF(P209&lt;&gt;"",SUMIF(L209:L309,L209,O209:O309),"")</f>
        <v/>
      </c>
      <c r="S209" s="7"/>
    </row>
    <row r="210" customFormat="false" ht="12.8" hidden="true" customHeight="false" outlineLevel="0" collapsed="false">
      <c r="A210" s="104"/>
      <c r="B210" s="104"/>
      <c r="C210" s="104"/>
      <c r="D210" s="104"/>
      <c r="E210" s="104"/>
      <c r="F210" s="104"/>
      <c r="G210" s="104"/>
      <c r="H210" s="104"/>
      <c r="I210" s="104"/>
      <c r="J210" s="104"/>
      <c r="K210" s="111"/>
      <c r="L210" s="62" t="n">
        <f aca="false">IF(AND(A211&lt;&gt;"",A210=""),L209+1,L209)</f>
        <v>22</v>
      </c>
      <c r="M210" s="78" t="str">
        <f aca="false">IF(OR(A210="Insumo",A210="Composição Auxiliar"),J210,"")</f>
        <v/>
      </c>
      <c r="N210" s="79" t="str">
        <f aca="false">IF(E210="Mão de Obra",J210,"")</f>
        <v/>
      </c>
      <c r="O210" s="79" t="str">
        <f aca="false">IF(N210&lt;&gt;"","",M210)</f>
        <v/>
      </c>
      <c r="P210" s="80" t="str">
        <f aca="false">IF(A210="Composição",B210,"")</f>
        <v/>
      </c>
      <c r="Q210" s="79" t="str">
        <f aca="false">IF(P210&lt;&gt;"",SUMIF(L210:L310,L210,N210:N310),"")</f>
        <v/>
      </c>
      <c r="R210" s="79" t="str">
        <f aca="false">IF(P210&lt;&gt;"",SUMIF(L210:L310,L210,O210:O310),"")</f>
        <v/>
      </c>
      <c r="S210" s="7"/>
    </row>
    <row r="211" customFormat="false" ht="14.25" hidden="true" customHeight="true" outlineLevel="0" collapsed="false">
      <c r="A211" s="81" t="s">
        <v>92</v>
      </c>
      <c r="B211" s="82" t="s">
        <v>552</v>
      </c>
      <c r="C211" s="81" t="s">
        <v>553</v>
      </c>
      <c r="D211" s="81" t="s">
        <v>554</v>
      </c>
      <c r="E211" s="81" t="s">
        <v>555</v>
      </c>
      <c r="F211" s="81"/>
      <c r="G211" s="83" t="s">
        <v>556</v>
      </c>
      <c r="H211" s="82" t="s">
        <v>557</v>
      </c>
      <c r="I211" s="82" t="s">
        <v>558</v>
      </c>
      <c r="J211" s="82" t="s">
        <v>559</v>
      </c>
      <c r="K211" s="111"/>
      <c r="L211" s="62" t="n">
        <f aca="false">IF(AND(A212&lt;&gt;"",A211=""),L210+1,L210)</f>
        <v>22</v>
      </c>
      <c r="M211" s="78" t="str">
        <f aca="false">IF(OR(A211="Insumo",A211="Composição Auxiliar"),J211,"")</f>
        <v/>
      </c>
      <c r="N211" s="79" t="str">
        <f aca="false">IF(E211="Mão de Obra",J211,"")</f>
        <v/>
      </c>
      <c r="O211" s="79" t="str">
        <f aca="false">IF(N211&lt;&gt;"","",M211)</f>
        <v/>
      </c>
      <c r="P211" s="80" t="str">
        <f aca="false">IF(A211="Composição",B211,"")</f>
        <v/>
      </c>
      <c r="Q211" s="79" t="str">
        <f aca="false">IF(P211&lt;&gt;"",SUMIF(L211:L311,L211,N211:N311),"")</f>
        <v/>
      </c>
      <c r="R211" s="79" t="str">
        <f aca="false">IF(P211&lt;&gt;"",SUMIF(L211:L311,L211,O211:O311),"")</f>
        <v/>
      </c>
      <c r="S211" s="7"/>
    </row>
    <row r="212" customFormat="false" ht="34.35" hidden="true" customHeight="true" outlineLevel="0" collapsed="false">
      <c r="A212" s="84" t="s">
        <v>560</v>
      </c>
      <c r="B212" s="85" t="s">
        <v>93</v>
      </c>
      <c r="C212" s="84" t="s">
        <v>584</v>
      </c>
      <c r="D212" s="84" t="s">
        <v>717</v>
      </c>
      <c r="E212" s="84" t="s">
        <v>718</v>
      </c>
      <c r="F212" s="84"/>
      <c r="G212" s="86" t="s">
        <v>564</v>
      </c>
      <c r="H212" s="87" t="n">
        <v>1</v>
      </c>
      <c r="I212" s="88" t="n">
        <f aca="false">SUMIF(L:L,$L212,M:M)</f>
        <v>125.34</v>
      </c>
      <c r="J212" s="88" t="n">
        <f aca="false">TRUNC(H212*I212,2)</f>
        <v>125.34</v>
      </c>
      <c r="K212" s="111"/>
      <c r="L212" s="62" t="n">
        <f aca="false">IF(AND(A213&lt;&gt;"",A212=""),L211+1,L211)</f>
        <v>22</v>
      </c>
      <c r="M212" s="78" t="str">
        <f aca="false">IF(OR(A212="Insumo",A212="Composição Auxiliar"),J212,"")</f>
        <v/>
      </c>
      <c r="N212" s="79" t="str">
        <f aca="false">IF(E212="Mão de Obra",J212,"")</f>
        <v/>
      </c>
      <c r="O212" s="79" t="str">
        <f aca="false">IF(N212&lt;&gt;"","",M212)</f>
        <v/>
      </c>
      <c r="P212" s="80" t="str">
        <f aca="false">IF(A212="Composição",B212,"")</f>
        <v> S-ARQ-PARE-PRPE-PORCEL-001 </v>
      </c>
      <c r="Q212" s="79" t="n">
        <f aca="false">IF(P212&lt;&gt;"",SUMIF(L212:L312,L212,N212:N312),"")</f>
        <v>0</v>
      </c>
      <c r="R212" s="79" t="n">
        <f aca="false">IF(P212&lt;&gt;"",SUMIF(L212:L312,L212,O212:O312),"")</f>
        <v>125.34</v>
      </c>
      <c r="S212" s="7"/>
    </row>
    <row r="213" customFormat="false" ht="23.1" hidden="true" customHeight="true" outlineLevel="0" collapsed="false">
      <c r="A213" s="89" t="s">
        <v>565</v>
      </c>
      <c r="B213" s="90" t="s">
        <v>573</v>
      </c>
      <c r="C213" s="89" t="s">
        <v>561</v>
      </c>
      <c r="D213" s="89" t="s">
        <v>574</v>
      </c>
      <c r="E213" s="89" t="s">
        <v>568</v>
      </c>
      <c r="F213" s="89"/>
      <c r="G213" s="91" t="s">
        <v>569</v>
      </c>
      <c r="H213" s="92" t="n">
        <v>0.2</v>
      </c>
      <c r="I213" s="93" t="n">
        <f aca="false">SUMIFS(J:J,A:A,"Composição",B:B,$B213)</f>
        <v>22.95</v>
      </c>
      <c r="J213" s="93" t="n">
        <f aca="false">TRUNC(H213*I213,2)</f>
        <v>4.59</v>
      </c>
      <c r="K213" s="111"/>
      <c r="L213" s="62" t="n">
        <f aca="false">IF(AND(A214&lt;&gt;"",A213=""),L212+1,L212)</f>
        <v>22</v>
      </c>
      <c r="M213" s="78" t="n">
        <f aca="false">IF(OR(A213="Insumo",A213="Composição Auxiliar"),J213,"")</f>
        <v>4.59</v>
      </c>
      <c r="N213" s="79" t="str">
        <f aca="false">IF(E213="Mão de Obra",J213,"")</f>
        <v/>
      </c>
      <c r="O213" s="79" t="n">
        <f aca="false">IF(N213&lt;&gt;"","",M213)</f>
        <v>4.59</v>
      </c>
      <c r="P213" s="80" t="str">
        <f aca="false">IF(A213="Composição",B213,"")</f>
        <v/>
      </c>
      <c r="Q213" s="79" t="str">
        <f aca="false">IF(P213&lt;&gt;"",SUMIF(L213:L313,L213,N213:N313),"")</f>
        <v/>
      </c>
      <c r="R213" s="79" t="str">
        <f aca="false">IF(P213&lt;&gt;"",SUMIF(L213:L313,L213,O213:O313),"")</f>
        <v/>
      </c>
      <c r="S213" s="7"/>
    </row>
    <row r="214" customFormat="false" ht="23.1" hidden="true" customHeight="true" outlineLevel="0" collapsed="false">
      <c r="A214" s="89" t="s">
        <v>565</v>
      </c>
      <c r="B214" s="90" t="s">
        <v>719</v>
      </c>
      <c r="C214" s="89" t="s">
        <v>561</v>
      </c>
      <c r="D214" s="89" t="s">
        <v>720</v>
      </c>
      <c r="E214" s="89" t="s">
        <v>568</v>
      </c>
      <c r="F214" s="89"/>
      <c r="G214" s="91" t="s">
        <v>569</v>
      </c>
      <c r="H214" s="92" t="n">
        <v>0.44</v>
      </c>
      <c r="I214" s="93" t="n">
        <f aca="false">SUMIFS(J:J,A:A,"Composição",B:B,$B214)</f>
        <v>28.2</v>
      </c>
      <c r="J214" s="93" t="n">
        <f aca="false">TRUNC(H214*I214,2)</f>
        <v>12.4</v>
      </c>
      <c r="K214" s="111"/>
      <c r="L214" s="62" t="n">
        <f aca="false">IF(AND(A215&lt;&gt;"",A214=""),L213+1,L213)</f>
        <v>22</v>
      </c>
      <c r="M214" s="78" t="n">
        <f aca="false">IF(OR(A214="Insumo",A214="Composição Auxiliar"),J214,"")</f>
        <v>12.4</v>
      </c>
      <c r="N214" s="79" t="str">
        <f aca="false">IF(E214="Mão de Obra",J214,"")</f>
        <v/>
      </c>
      <c r="O214" s="79" t="n">
        <f aca="false">IF(N214&lt;&gt;"","",M214)</f>
        <v>12.4</v>
      </c>
      <c r="P214" s="80" t="str">
        <f aca="false">IF(A214="Composição",B214,"")</f>
        <v/>
      </c>
      <c r="Q214" s="79" t="str">
        <f aca="false">IF(P214&lt;&gt;"",SUMIF(L214:L314,L214,N214:N314),"")</f>
        <v/>
      </c>
      <c r="R214" s="79" t="str">
        <f aca="false">IF(P214&lt;&gt;"",SUMIF(L214:L314,L214,O214:O314),"")</f>
        <v/>
      </c>
      <c r="S214" s="7"/>
    </row>
    <row r="215" customFormat="false" ht="12.8" hidden="true" customHeight="false" outlineLevel="0" collapsed="false">
      <c r="A215" s="94" t="s">
        <v>575</v>
      </c>
      <c r="B215" s="95" t="s">
        <v>721</v>
      </c>
      <c r="C215" s="94" t="str">
        <f aca="false">VLOOKUP(B215,INSUMOS!$A:$I,2,FALSE())</f>
        <v>SINAPI</v>
      </c>
      <c r="D215" s="94" t="str">
        <f aca="false">VLOOKUP(B215,INSUMOS!$A:$I,3,FALSE())</f>
        <v>REJUNTE EPOXI COR</v>
      </c>
      <c r="E215" s="94" t="str">
        <f aca="false">VLOOKUP(B215,INSUMOS!$A:$I,4,FALSE())</f>
        <v>Material</v>
      </c>
      <c r="F215" s="94"/>
      <c r="G215" s="96" t="str">
        <f aca="false">VLOOKUP(B215,INSUMOS!$A:$I,5,FALSE())</f>
        <v>KG</v>
      </c>
      <c r="H215" s="97" t="n">
        <v>0.14</v>
      </c>
      <c r="I215" s="98" t="n">
        <f aca="false">VLOOKUP(B215,INSUMOS!$A:$I,8,FALSE())</f>
        <v>68.04</v>
      </c>
      <c r="J215" s="98" t="n">
        <f aca="false">TRUNC(H215*I215,2)</f>
        <v>9.52</v>
      </c>
      <c r="K215" s="111"/>
      <c r="L215" s="62" t="n">
        <f aca="false">IF(AND(A216&lt;&gt;"",A215=""),L214+1,L214)</f>
        <v>22</v>
      </c>
      <c r="M215" s="78" t="n">
        <f aca="false">IF(OR(A215="Insumo",A215="Composição Auxiliar"),J215,"")</f>
        <v>9.52</v>
      </c>
      <c r="N215" s="79" t="str">
        <f aca="false">IF(E215="Mão de Obra",J215,"")</f>
        <v/>
      </c>
      <c r="O215" s="79" t="n">
        <f aca="false">IF(N215&lt;&gt;"","",M215)</f>
        <v>9.52</v>
      </c>
      <c r="P215" s="80" t="str">
        <f aca="false">IF(A215="Composição",B215,"")</f>
        <v/>
      </c>
      <c r="Q215" s="79" t="str">
        <f aca="false">IF(P215&lt;&gt;"",SUMIF(L215:L315,L215,N215:N315),"")</f>
        <v/>
      </c>
      <c r="R215" s="79" t="str">
        <f aca="false">IF(P215&lt;&gt;"",SUMIF(L215:L315,L215,O215:O315),"")</f>
        <v/>
      </c>
      <c r="S215" s="7"/>
    </row>
    <row r="216" customFormat="false" ht="23.1" hidden="true" customHeight="false" outlineLevel="0" collapsed="false">
      <c r="A216" s="94" t="s">
        <v>575</v>
      </c>
      <c r="B216" s="95" t="s">
        <v>722</v>
      </c>
      <c r="C216" s="94" t="str">
        <f aca="false">VLOOKUP(B216,INSUMOS!$A:$I,2,FALSE())</f>
        <v>SINAPI</v>
      </c>
      <c r="D216" s="94" t="str">
        <f aca="false">VLOOKUP(B216,INSUMOS!$A:$I,3,FALSE())</f>
        <v>PISO EM PORCELANATO RETIFICADO, LISO, MONOCOLOR, ACETINADO OU POLIDO, FORMATO MENOR OU IGUAL A 2025 CM2</v>
      </c>
      <c r="E216" s="94" t="str">
        <f aca="false">VLOOKUP(B216,INSUMOS!$A:$I,4,FALSE())</f>
        <v>Material</v>
      </c>
      <c r="F216" s="94"/>
      <c r="G216" s="96" t="str">
        <f aca="false">VLOOKUP(B216,INSUMOS!$A:$I,5,FALSE())</f>
        <v>M²</v>
      </c>
      <c r="H216" s="97" t="n">
        <v>1.07</v>
      </c>
      <c r="I216" s="98" t="n">
        <f aca="false">VLOOKUP(B216,INSUMOS!$A:$I,8,FALSE())</f>
        <v>69.9</v>
      </c>
      <c r="J216" s="98" t="n">
        <f aca="false">TRUNC(H216*I216,2)</f>
        <v>74.79</v>
      </c>
      <c r="K216" s="111"/>
      <c r="L216" s="62" t="n">
        <f aca="false">IF(AND(A217&lt;&gt;"",A216=""),L215+1,L215)</f>
        <v>22</v>
      </c>
      <c r="M216" s="78" t="n">
        <f aca="false">IF(OR(A216="Insumo",A216="Composição Auxiliar"),J216,"")</f>
        <v>74.79</v>
      </c>
      <c r="N216" s="79" t="str">
        <f aca="false">IF(E216="Mão de Obra",J216,"")</f>
        <v/>
      </c>
      <c r="O216" s="79" t="n">
        <f aca="false">IF(N216&lt;&gt;"","",M216)</f>
        <v>74.79</v>
      </c>
      <c r="P216" s="80" t="str">
        <f aca="false">IF(A216="Composição",B216,"")</f>
        <v/>
      </c>
      <c r="Q216" s="79" t="str">
        <f aca="false">IF(P216&lt;&gt;"",SUMIF(L216:L316,L216,N216:N316),"")</f>
        <v/>
      </c>
      <c r="R216" s="79" t="str">
        <f aca="false">IF(P216&lt;&gt;"",SUMIF(L216:L316,L216,O216:O316),"")</f>
        <v/>
      </c>
      <c r="S216" s="7"/>
    </row>
    <row r="217" customFormat="false" ht="12.8" hidden="true" customHeight="false" outlineLevel="0" collapsed="false">
      <c r="A217" s="94" t="s">
        <v>575</v>
      </c>
      <c r="B217" s="95" t="s">
        <v>703</v>
      </c>
      <c r="C217" s="94" t="str">
        <f aca="false">VLOOKUP(B217,INSUMOS!$A:$I,2,FALSE())</f>
        <v>SINAPI</v>
      </c>
      <c r="D217" s="94" t="str">
        <f aca="false">VLOOKUP(B217,INSUMOS!$A:$I,3,FALSE())</f>
        <v>ARGAMASSA COLANTE TIPO AC III</v>
      </c>
      <c r="E217" s="94" t="str">
        <f aca="false">VLOOKUP(B217,INSUMOS!$A:$I,4,FALSE())</f>
        <v>Material</v>
      </c>
      <c r="F217" s="94"/>
      <c r="G217" s="96" t="str">
        <f aca="false">VLOOKUP(B217,INSUMOS!$A:$I,5,FALSE())</f>
        <v>KG</v>
      </c>
      <c r="H217" s="97" t="n">
        <v>8.62</v>
      </c>
      <c r="I217" s="98" t="n">
        <f aca="false">VLOOKUP(B217,INSUMOS!$A:$I,8,FALSE())</f>
        <v>2.79</v>
      </c>
      <c r="J217" s="98" t="n">
        <f aca="false">TRUNC(H217*I217,2)</f>
        <v>24.04</v>
      </c>
      <c r="K217" s="111"/>
      <c r="L217" s="62" t="n">
        <f aca="false">IF(AND(A218&lt;&gt;"",A217=""),L216+1,L216)</f>
        <v>22</v>
      </c>
      <c r="M217" s="78" t="n">
        <f aca="false">IF(OR(A217="Insumo",A217="Composição Auxiliar"),J217,"")</f>
        <v>24.04</v>
      </c>
      <c r="N217" s="79" t="str">
        <f aca="false">IF(E217="Mão de Obra",J217,"")</f>
        <v/>
      </c>
      <c r="O217" s="79" t="n">
        <f aca="false">IF(N217&lt;&gt;"","",M217)</f>
        <v>24.04</v>
      </c>
      <c r="P217" s="80" t="str">
        <f aca="false">IF(A217="Composição",B217,"")</f>
        <v/>
      </c>
      <c r="Q217" s="79" t="str">
        <f aca="false">IF(P217&lt;&gt;"",SUMIF(L217:L317,L217,N217:N317),"")</f>
        <v/>
      </c>
      <c r="R217" s="79" t="str">
        <f aca="false">IF(P217&lt;&gt;"",SUMIF(L217:L317,L217,O217:O317),"")</f>
        <v/>
      </c>
      <c r="S217" s="7"/>
    </row>
    <row r="218" customFormat="false" ht="12.8" hidden="true" customHeight="false" outlineLevel="0" collapsed="false">
      <c r="A218" s="99"/>
      <c r="B218" s="99"/>
      <c r="C218" s="99"/>
      <c r="D218" s="99"/>
      <c r="E218" s="99"/>
      <c r="F218" s="100"/>
      <c r="G218" s="99"/>
      <c r="H218" s="100"/>
      <c r="I218" s="99"/>
      <c r="J218" s="100"/>
      <c r="K218" s="111"/>
      <c r="L218" s="62" t="n">
        <f aca="false">IF(AND(A219&lt;&gt;"",A218=""),L217+1,L217)</f>
        <v>22</v>
      </c>
      <c r="M218" s="78" t="str">
        <f aca="false">IF(OR(A218="Insumo",A218="Composição Auxiliar"),J218,"")</f>
        <v/>
      </c>
      <c r="N218" s="79" t="str">
        <f aca="false">IF(E218="Mão de Obra",J218,"")</f>
        <v/>
      </c>
      <c r="O218" s="79" t="str">
        <f aca="false">IF(N218&lt;&gt;"","",M218)</f>
        <v/>
      </c>
      <c r="P218" s="80" t="str">
        <f aca="false">IF(A218="Composição",B218,"")</f>
        <v/>
      </c>
      <c r="Q218" s="79" t="str">
        <f aca="false">IF(P218&lt;&gt;"",SUMIF(L218:L318,L218,N218:N318),"")</f>
        <v/>
      </c>
      <c r="R218" s="79" t="str">
        <f aca="false">IF(P218&lt;&gt;"",SUMIF(L218:L318,L218,O218:O318),"")</f>
        <v/>
      </c>
      <c r="S218" s="7"/>
    </row>
    <row r="219" customFormat="false" ht="12.8" hidden="true" customHeight="false" outlineLevel="0" collapsed="false">
      <c r="A219" s="99"/>
      <c r="B219" s="99"/>
      <c r="C219" s="99"/>
      <c r="D219" s="99"/>
      <c r="E219" s="99"/>
      <c r="F219" s="100"/>
      <c r="G219" s="99"/>
      <c r="H219" s="99"/>
      <c r="I219" s="99"/>
      <c r="J219" s="100"/>
      <c r="K219" s="111"/>
      <c r="L219" s="62" t="n">
        <f aca="false">IF(AND(A220&lt;&gt;"",A219=""),L218+1,L218)</f>
        <v>22</v>
      </c>
      <c r="M219" s="78" t="str">
        <f aca="false">IF(OR(A219="Insumo",A219="Composição Auxiliar"),J219,"")</f>
        <v/>
      </c>
      <c r="N219" s="79" t="str">
        <f aca="false">IF(E219="Mão de Obra",J219,"")</f>
        <v/>
      </c>
      <c r="O219" s="79" t="str">
        <f aca="false">IF(N219&lt;&gt;"","",M219)</f>
        <v/>
      </c>
      <c r="P219" s="80" t="str">
        <f aca="false">IF(A219="Composição",B219,"")</f>
        <v/>
      </c>
      <c r="Q219" s="79" t="str">
        <f aca="false">IF(P219&lt;&gt;"",SUMIF(L219:L319,L219,N219:N319),"")</f>
        <v/>
      </c>
      <c r="R219" s="79" t="str">
        <f aca="false">IF(P219&lt;&gt;"",SUMIF(L219:L319,L219,O219:O319),"")</f>
        <v/>
      </c>
      <c r="S219" s="7"/>
    </row>
    <row r="220" customFormat="false" ht="12.8" hidden="true" customHeight="false" outlineLevel="0" collapsed="false">
      <c r="A220" s="104"/>
      <c r="B220" s="104"/>
      <c r="C220" s="104"/>
      <c r="D220" s="104"/>
      <c r="E220" s="104"/>
      <c r="F220" s="104"/>
      <c r="G220" s="104"/>
      <c r="H220" s="104"/>
      <c r="I220" s="104"/>
      <c r="J220" s="104"/>
      <c r="K220" s="111"/>
      <c r="L220" s="62" t="n">
        <f aca="false">IF(AND(A221&lt;&gt;"",A220=""),L219+1,L219)</f>
        <v>23</v>
      </c>
      <c r="M220" s="78" t="str">
        <f aca="false">IF(OR(A220="Insumo",A220="Composição Auxiliar"),J220,"")</f>
        <v/>
      </c>
      <c r="N220" s="79" t="str">
        <f aca="false">IF(E220="Mão de Obra",J220,"")</f>
        <v/>
      </c>
      <c r="O220" s="79" t="str">
        <f aca="false">IF(N220&lt;&gt;"","",M220)</f>
        <v/>
      </c>
      <c r="P220" s="80" t="str">
        <f aca="false">IF(A220="Composição",B220,"")</f>
        <v/>
      </c>
      <c r="Q220" s="79" t="str">
        <f aca="false">IF(P220&lt;&gt;"",SUMIF(L220:L320,L220,N220:N320),"")</f>
        <v/>
      </c>
      <c r="R220" s="79" t="str">
        <f aca="false">IF(P220&lt;&gt;"",SUMIF(L220:L320,L220,O220:O320),"")</f>
        <v/>
      </c>
      <c r="S220" s="7"/>
    </row>
    <row r="221" customFormat="false" ht="14.25" hidden="true" customHeight="true" outlineLevel="0" collapsed="false">
      <c r="A221" s="81" t="s">
        <v>94</v>
      </c>
      <c r="B221" s="82" t="s">
        <v>552</v>
      </c>
      <c r="C221" s="81" t="s">
        <v>553</v>
      </c>
      <c r="D221" s="81" t="s">
        <v>554</v>
      </c>
      <c r="E221" s="81" t="s">
        <v>555</v>
      </c>
      <c r="F221" s="81"/>
      <c r="G221" s="83" t="s">
        <v>556</v>
      </c>
      <c r="H221" s="82" t="s">
        <v>557</v>
      </c>
      <c r="I221" s="82" t="s">
        <v>558</v>
      </c>
      <c r="J221" s="82" t="s">
        <v>559</v>
      </c>
      <c r="K221" s="111"/>
      <c r="L221" s="62" t="n">
        <f aca="false">IF(AND(A222&lt;&gt;"",A221=""),L220+1,L220)</f>
        <v>23</v>
      </c>
      <c r="M221" s="78" t="str">
        <f aca="false">IF(OR(A221="Insumo",A221="Composição Auxiliar"),J221,"")</f>
        <v/>
      </c>
      <c r="N221" s="79" t="str">
        <f aca="false">IF(E221="Mão de Obra",J221,"")</f>
        <v/>
      </c>
      <c r="O221" s="79" t="str">
        <f aca="false">IF(N221&lt;&gt;"","",M221)</f>
        <v/>
      </c>
      <c r="P221" s="80" t="str">
        <f aca="false">IF(A221="Composição",B221,"")</f>
        <v/>
      </c>
      <c r="Q221" s="79" t="str">
        <f aca="false">IF(P221&lt;&gt;"",SUMIF(L221:L321,L221,N221:N321),"")</f>
        <v/>
      </c>
      <c r="R221" s="79" t="str">
        <f aca="false">IF(P221&lt;&gt;"",SUMIF(L221:L321,L221,O221:O321),"")</f>
        <v/>
      </c>
      <c r="S221" s="7"/>
    </row>
    <row r="222" customFormat="false" ht="34.35" hidden="true" customHeight="true" outlineLevel="0" collapsed="false">
      <c r="A222" s="84" t="s">
        <v>560</v>
      </c>
      <c r="B222" s="85" t="s">
        <v>95</v>
      </c>
      <c r="C222" s="84" t="s">
        <v>561</v>
      </c>
      <c r="D222" s="84" t="s">
        <v>724</v>
      </c>
      <c r="E222" s="84" t="s">
        <v>725</v>
      </c>
      <c r="F222" s="84"/>
      <c r="G222" s="86" t="s">
        <v>564</v>
      </c>
      <c r="H222" s="87" t="n">
        <v>1</v>
      </c>
      <c r="I222" s="88" t="n">
        <f aca="false">SUMIF(L:L,$L222,M:M)</f>
        <v>4.42</v>
      </c>
      <c r="J222" s="88" t="n">
        <f aca="false">TRUNC(H222*I222,2)</f>
        <v>4.42</v>
      </c>
      <c r="K222" s="111"/>
      <c r="L222" s="62" t="n">
        <f aca="false">IF(AND(A223&lt;&gt;"",A222=""),L221+1,L221)</f>
        <v>23</v>
      </c>
      <c r="M222" s="78" t="str">
        <f aca="false">IF(OR(A222="Insumo",A222="Composição Auxiliar"),J222,"")</f>
        <v/>
      </c>
      <c r="N222" s="79" t="str">
        <f aca="false">IF(E222="Mão de Obra",J222,"")</f>
        <v/>
      </c>
      <c r="O222" s="79" t="str">
        <f aca="false">IF(N222&lt;&gt;"","",M222)</f>
        <v/>
      </c>
      <c r="P222" s="80" t="str">
        <f aca="false">IF(A222="Composição",B222,"")</f>
        <v> 87879 </v>
      </c>
      <c r="Q222" s="79" t="n">
        <f aca="false">IF(P222&lt;&gt;"",SUMIF(L222:L322,L222,N222:N322),"")</f>
        <v>0</v>
      </c>
      <c r="R222" s="79" t="n">
        <f aca="false">IF(P222&lt;&gt;"",SUMIF(L222:L322,L222,O222:O322),"")</f>
        <v>4.42</v>
      </c>
      <c r="S222" s="7"/>
    </row>
    <row r="223" customFormat="false" ht="23.1" hidden="true" customHeight="true" outlineLevel="0" collapsed="false">
      <c r="A223" s="89" t="s">
        <v>565</v>
      </c>
      <c r="B223" s="90" t="s">
        <v>649</v>
      </c>
      <c r="C223" s="89" t="s">
        <v>561</v>
      </c>
      <c r="D223" s="89" t="s">
        <v>650</v>
      </c>
      <c r="E223" s="89" t="s">
        <v>568</v>
      </c>
      <c r="F223" s="89"/>
      <c r="G223" s="91" t="s">
        <v>569</v>
      </c>
      <c r="H223" s="92" t="n">
        <v>0.0681</v>
      </c>
      <c r="I223" s="93" t="n">
        <f aca="false">SUMIFS(J:J,A:A,"Composição",B:B,$B223)</f>
        <v>28.34</v>
      </c>
      <c r="J223" s="93" t="n">
        <f aca="false">TRUNC(H223*I223,2)</f>
        <v>1.92</v>
      </c>
      <c r="K223" s="111"/>
      <c r="L223" s="62" t="n">
        <f aca="false">IF(AND(A224&lt;&gt;"",A223=""),L222+1,L222)</f>
        <v>23</v>
      </c>
      <c r="M223" s="78" t="n">
        <f aca="false">IF(OR(A223="Insumo",A223="Composição Auxiliar"),J223,"")</f>
        <v>1.92</v>
      </c>
      <c r="N223" s="79" t="str">
        <f aca="false">IF(E223="Mão de Obra",J223,"")</f>
        <v/>
      </c>
      <c r="O223" s="79" t="n">
        <f aca="false">IF(N223&lt;&gt;"","",M223)</f>
        <v>1.92</v>
      </c>
      <c r="P223" s="80" t="str">
        <f aca="false">IF(A223="Composição",B223,"")</f>
        <v/>
      </c>
      <c r="Q223" s="79" t="str">
        <f aca="false">IF(P223&lt;&gt;"",SUMIF(L223:L323,L223,N223:N323),"")</f>
        <v/>
      </c>
      <c r="R223" s="79" t="str">
        <f aca="false">IF(P223&lt;&gt;"",SUMIF(L223:L323,L223,O223:O323),"")</f>
        <v/>
      </c>
      <c r="S223" s="7"/>
    </row>
    <row r="224" customFormat="false" ht="34.35" hidden="true" customHeight="true" outlineLevel="0" collapsed="false">
      <c r="A224" s="89" t="s">
        <v>565</v>
      </c>
      <c r="B224" s="90" t="s">
        <v>726</v>
      </c>
      <c r="C224" s="89" t="s">
        <v>561</v>
      </c>
      <c r="D224" s="89" t="s">
        <v>727</v>
      </c>
      <c r="E224" s="89" t="s">
        <v>653</v>
      </c>
      <c r="F224" s="89"/>
      <c r="G224" s="91" t="s">
        <v>654</v>
      </c>
      <c r="H224" s="92" t="n">
        <v>0.0037</v>
      </c>
      <c r="I224" s="93" t="n">
        <f aca="false">SUMIFS(J:J,A:A,"Composição",B:B,$B224)</f>
        <v>519.99</v>
      </c>
      <c r="J224" s="93" t="n">
        <f aca="false">TRUNC(H224*I224,2)</f>
        <v>1.92</v>
      </c>
      <c r="K224" s="111"/>
      <c r="L224" s="62" t="n">
        <f aca="false">IF(AND(A225&lt;&gt;"",A224=""),L223+1,L223)</f>
        <v>23</v>
      </c>
      <c r="M224" s="78" t="n">
        <f aca="false">IF(OR(A224="Insumo",A224="Composição Auxiliar"),J224,"")</f>
        <v>1.92</v>
      </c>
      <c r="N224" s="79" t="str">
        <f aca="false">IF(E224="Mão de Obra",J224,"")</f>
        <v/>
      </c>
      <c r="O224" s="79" t="n">
        <f aca="false">IF(N224&lt;&gt;"","",M224)</f>
        <v>1.92</v>
      </c>
      <c r="P224" s="80" t="str">
        <f aca="false">IF(A224="Composição",B224,"")</f>
        <v/>
      </c>
      <c r="Q224" s="79" t="str">
        <f aca="false">IF(P224&lt;&gt;"",SUMIF(L224:L324,L224,N224:N324),"")</f>
        <v/>
      </c>
      <c r="R224" s="79" t="str">
        <f aca="false">IF(P224&lt;&gt;"",SUMIF(L224:L324,L224,O224:O324),"")</f>
        <v/>
      </c>
      <c r="S224" s="7"/>
    </row>
    <row r="225" customFormat="false" ht="23.1" hidden="true" customHeight="true" outlineLevel="0" collapsed="false">
      <c r="A225" s="89" t="s">
        <v>565</v>
      </c>
      <c r="B225" s="90" t="s">
        <v>573</v>
      </c>
      <c r="C225" s="89" t="s">
        <v>561</v>
      </c>
      <c r="D225" s="89" t="s">
        <v>574</v>
      </c>
      <c r="E225" s="89" t="s">
        <v>568</v>
      </c>
      <c r="F225" s="89"/>
      <c r="G225" s="91" t="s">
        <v>569</v>
      </c>
      <c r="H225" s="92" t="n">
        <v>0.0255</v>
      </c>
      <c r="I225" s="93" t="n">
        <f aca="false">SUMIFS(J:J,A:A,"Composição",B:B,$B225)</f>
        <v>22.95</v>
      </c>
      <c r="J225" s="93" t="n">
        <f aca="false">TRUNC(H225*I225,2)</f>
        <v>0.58</v>
      </c>
      <c r="K225" s="111"/>
      <c r="L225" s="62" t="n">
        <f aca="false">IF(AND(A226&lt;&gt;"",A225=""),L224+1,L224)</f>
        <v>23</v>
      </c>
      <c r="M225" s="78" t="n">
        <f aca="false">IF(OR(A225="Insumo",A225="Composição Auxiliar"),J225,"")</f>
        <v>0.58</v>
      </c>
      <c r="N225" s="79" t="str">
        <f aca="false">IF(E225="Mão de Obra",J225,"")</f>
        <v/>
      </c>
      <c r="O225" s="79" t="n">
        <f aca="false">IF(N225&lt;&gt;"","",M225)</f>
        <v>0.58</v>
      </c>
      <c r="P225" s="80" t="str">
        <f aca="false">IF(A225="Composição",B225,"")</f>
        <v/>
      </c>
      <c r="Q225" s="79" t="str">
        <f aca="false">IF(P225&lt;&gt;"",SUMIF(L225:L325,L225,N225:N325),"")</f>
        <v/>
      </c>
      <c r="R225" s="79" t="str">
        <f aca="false">IF(P225&lt;&gt;"",SUMIF(L225:L325,L225,O225:O325),"")</f>
        <v/>
      </c>
      <c r="S225" s="7"/>
    </row>
    <row r="226" customFormat="false" ht="12.8" hidden="true" customHeight="false" outlineLevel="0" collapsed="false">
      <c r="A226" s="99"/>
      <c r="B226" s="99"/>
      <c r="C226" s="99"/>
      <c r="D226" s="99"/>
      <c r="E226" s="99"/>
      <c r="F226" s="100"/>
      <c r="G226" s="99"/>
      <c r="H226" s="100"/>
      <c r="I226" s="99"/>
      <c r="J226" s="100"/>
      <c r="K226" s="111"/>
      <c r="L226" s="62" t="n">
        <f aca="false">IF(AND(A227&lt;&gt;"",A226=""),L225+1,L225)</f>
        <v>23</v>
      </c>
      <c r="M226" s="78" t="str">
        <f aca="false">IF(OR(A226="Insumo",A226="Composição Auxiliar"),J226,"")</f>
        <v/>
      </c>
      <c r="N226" s="79" t="str">
        <f aca="false">IF(E226="Mão de Obra",J226,"")</f>
        <v/>
      </c>
      <c r="O226" s="79" t="str">
        <f aca="false">IF(N226&lt;&gt;"","",M226)</f>
        <v/>
      </c>
      <c r="P226" s="80" t="str">
        <f aca="false">IF(A226="Composição",B226,"")</f>
        <v/>
      </c>
      <c r="Q226" s="79" t="str">
        <f aca="false">IF(P226&lt;&gt;"",SUMIF(L226:L326,L226,N226:N326),"")</f>
        <v/>
      </c>
      <c r="R226" s="79" t="str">
        <f aca="false">IF(P226&lt;&gt;"",SUMIF(L226:L326,L226,O226:O326),"")</f>
        <v/>
      </c>
      <c r="S226" s="7"/>
    </row>
    <row r="227" customFormat="false" ht="12.8" hidden="true" customHeight="false" outlineLevel="0" collapsed="false">
      <c r="A227" s="99"/>
      <c r="B227" s="99"/>
      <c r="C227" s="99"/>
      <c r="D227" s="99"/>
      <c r="E227" s="99"/>
      <c r="F227" s="100"/>
      <c r="G227" s="99"/>
      <c r="H227" s="99"/>
      <c r="I227" s="99"/>
      <c r="J227" s="100"/>
      <c r="K227" s="111"/>
      <c r="L227" s="62" t="n">
        <f aca="false">IF(AND(A228&lt;&gt;"",A227=""),L226+1,L226)</f>
        <v>23</v>
      </c>
      <c r="M227" s="78" t="str">
        <f aca="false">IF(OR(A227="Insumo",A227="Composição Auxiliar"),J227,"")</f>
        <v/>
      </c>
      <c r="N227" s="79" t="str">
        <f aca="false">IF(E227="Mão de Obra",J227,"")</f>
        <v/>
      </c>
      <c r="O227" s="79" t="str">
        <f aca="false">IF(N227&lt;&gt;"","",M227)</f>
        <v/>
      </c>
      <c r="P227" s="80" t="str">
        <f aca="false">IF(A227="Composição",B227,"")</f>
        <v/>
      </c>
      <c r="Q227" s="79" t="str">
        <f aca="false">IF(P227&lt;&gt;"",SUMIF(L227:L327,L227,N227:N327),"")</f>
        <v/>
      </c>
      <c r="R227" s="79" t="str">
        <f aca="false">IF(P227&lt;&gt;"",SUMIF(L227:L327,L227,O227:O327),"")</f>
        <v/>
      </c>
      <c r="S227" s="7"/>
    </row>
    <row r="228" customFormat="false" ht="12.8" hidden="true" customHeight="false" outlineLevel="0" collapsed="false">
      <c r="A228" s="104"/>
      <c r="B228" s="104"/>
      <c r="C228" s="104"/>
      <c r="D228" s="104"/>
      <c r="E228" s="104"/>
      <c r="F228" s="104"/>
      <c r="G228" s="104"/>
      <c r="H228" s="104"/>
      <c r="I228" s="104"/>
      <c r="J228" s="104"/>
      <c r="K228" s="111"/>
      <c r="L228" s="62" t="n">
        <f aca="false">IF(AND(A229&lt;&gt;"",A228=""),L227+1,L227)</f>
        <v>24</v>
      </c>
      <c r="M228" s="78" t="str">
        <f aca="false">IF(OR(A228="Insumo",A228="Composição Auxiliar"),J228,"")</f>
        <v/>
      </c>
      <c r="N228" s="79" t="str">
        <f aca="false">IF(E228="Mão de Obra",J228,"")</f>
        <v/>
      </c>
      <c r="O228" s="79" t="str">
        <f aca="false">IF(N228&lt;&gt;"","",M228)</f>
        <v/>
      </c>
      <c r="P228" s="80" t="str">
        <f aca="false">IF(A228="Composição",B228,"")</f>
        <v/>
      </c>
      <c r="Q228" s="79" t="str">
        <f aca="false">IF(P228&lt;&gt;"",SUMIF(L228:L328,L228,N228:N328),"")</f>
        <v/>
      </c>
      <c r="R228" s="79" t="str">
        <f aca="false">IF(P228&lt;&gt;"",SUMIF(L228:L328,L228,O228:O328),"")</f>
        <v/>
      </c>
      <c r="S228" s="7"/>
    </row>
    <row r="229" customFormat="false" ht="14.25" hidden="true" customHeight="true" outlineLevel="0" collapsed="false">
      <c r="A229" s="81" t="s">
        <v>96</v>
      </c>
      <c r="B229" s="82" t="s">
        <v>552</v>
      </c>
      <c r="C229" s="81" t="s">
        <v>553</v>
      </c>
      <c r="D229" s="81" t="s">
        <v>554</v>
      </c>
      <c r="E229" s="81" t="s">
        <v>555</v>
      </c>
      <c r="F229" s="81"/>
      <c r="G229" s="83" t="s">
        <v>556</v>
      </c>
      <c r="H229" s="82" t="s">
        <v>557</v>
      </c>
      <c r="I229" s="82" t="s">
        <v>558</v>
      </c>
      <c r="J229" s="82" t="s">
        <v>559</v>
      </c>
      <c r="K229" s="111"/>
      <c r="L229" s="62" t="n">
        <f aca="false">IF(AND(A230&lt;&gt;"",A229=""),L228+1,L228)</f>
        <v>24</v>
      </c>
      <c r="M229" s="78" t="str">
        <f aca="false">IF(OR(A229="Insumo",A229="Composição Auxiliar"),J229,"")</f>
        <v/>
      </c>
      <c r="N229" s="79" t="str">
        <f aca="false">IF(E229="Mão de Obra",J229,"")</f>
        <v/>
      </c>
      <c r="O229" s="79" t="str">
        <f aca="false">IF(N229&lt;&gt;"","",M229)</f>
        <v/>
      </c>
      <c r="P229" s="80" t="str">
        <f aca="false">IF(A229="Composição",B229,"")</f>
        <v/>
      </c>
      <c r="Q229" s="79" t="str">
        <f aca="false">IF(P229&lt;&gt;"",SUMIF(L229:L329,L229,N229:N329),"")</f>
        <v/>
      </c>
      <c r="R229" s="79" t="str">
        <f aca="false">IF(P229&lt;&gt;"",SUMIF(L229:L329,L229,O229:O329),"")</f>
        <v/>
      </c>
      <c r="S229" s="7"/>
    </row>
    <row r="230" customFormat="false" ht="34.35" hidden="true" customHeight="true" outlineLevel="0" collapsed="false">
      <c r="A230" s="84" t="s">
        <v>560</v>
      </c>
      <c r="B230" s="85" t="s">
        <v>97</v>
      </c>
      <c r="C230" s="84" t="s">
        <v>561</v>
      </c>
      <c r="D230" s="84" t="s">
        <v>729</v>
      </c>
      <c r="E230" s="84" t="s">
        <v>725</v>
      </c>
      <c r="F230" s="84"/>
      <c r="G230" s="86" t="s">
        <v>564</v>
      </c>
      <c r="H230" s="87" t="n">
        <v>1</v>
      </c>
      <c r="I230" s="88" t="n">
        <f aca="false">SUMIF(L:L,$L230,M:M)</f>
        <v>23.3</v>
      </c>
      <c r="J230" s="88" t="n">
        <f aca="false">TRUNC(H230*I230,2)</f>
        <v>23.3</v>
      </c>
      <c r="K230" s="111"/>
      <c r="L230" s="62" t="n">
        <f aca="false">IF(AND(A231&lt;&gt;"",A230=""),L229+1,L229)</f>
        <v>24</v>
      </c>
      <c r="M230" s="78" t="str">
        <f aca="false">IF(OR(A230="Insumo",A230="Composição Auxiliar"),J230,"")</f>
        <v/>
      </c>
      <c r="N230" s="79" t="str">
        <f aca="false">IF(E230="Mão de Obra",J230,"")</f>
        <v/>
      </c>
      <c r="O230" s="79" t="str">
        <f aca="false">IF(N230&lt;&gt;"","",M230)</f>
        <v/>
      </c>
      <c r="P230" s="80" t="str">
        <f aca="false">IF(A230="Composição",B230,"")</f>
        <v> 87911 </v>
      </c>
      <c r="Q230" s="79" t="n">
        <f aca="false">IF(P230&lt;&gt;"",SUMIF(L230:L330,L230,N230:N330),"")</f>
        <v>0</v>
      </c>
      <c r="R230" s="79" t="n">
        <f aca="false">IF(P230&lt;&gt;"",SUMIF(L230:L330,L230,O230:O330),"")</f>
        <v>23.3</v>
      </c>
      <c r="S230" s="7"/>
    </row>
    <row r="231" customFormat="false" ht="23.1" hidden="true" customHeight="true" outlineLevel="0" collapsed="false">
      <c r="A231" s="89" t="s">
        <v>565</v>
      </c>
      <c r="B231" s="90" t="s">
        <v>730</v>
      </c>
      <c r="C231" s="89" t="s">
        <v>561</v>
      </c>
      <c r="D231" s="89" t="s">
        <v>731</v>
      </c>
      <c r="E231" s="89" t="s">
        <v>653</v>
      </c>
      <c r="F231" s="89"/>
      <c r="G231" s="91" t="s">
        <v>654</v>
      </c>
      <c r="H231" s="92" t="n">
        <v>0.0034</v>
      </c>
      <c r="I231" s="93" t="n">
        <f aca="false">SUMIFS(J:J,A:A,"Composição",B:B,$B231)</f>
        <v>3796.59</v>
      </c>
      <c r="J231" s="93" t="n">
        <f aca="false">TRUNC(H231*I231,2)</f>
        <v>12.9</v>
      </c>
      <c r="K231" s="111"/>
      <c r="L231" s="62" t="n">
        <f aca="false">IF(AND(A232&lt;&gt;"",A231=""),L230+1,L230)</f>
        <v>24</v>
      </c>
      <c r="M231" s="78" t="n">
        <f aca="false">IF(OR(A231="Insumo",A231="Composição Auxiliar"),J231,"")</f>
        <v>12.9</v>
      </c>
      <c r="N231" s="79" t="str">
        <f aca="false">IF(E231="Mão de Obra",J231,"")</f>
        <v/>
      </c>
      <c r="O231" s="79" t="n">
        <f aca="false">IF(N231&lt;&gt;"","",M231)</f>
        <v>12.9</v>
      </c>
      <c r="P231" s="80" t="str">
        <f aca="false">IF(A231="Composição",B231,"")</f>
        <v/>
      </c>
      <c r="Q231" s="79" t="str">
        <f aca="false">IF(P231&lt;&gt;"",SUMIF(L231:L331,L231,N231:N331),"")</f>
        <v/>
      </c>
      <c r="R231" s="79" t="str">
        <f aca="false">IF(P231&lt;&gt;"",SUMIF(L231:L331,L231,O231:O331),"")</f>
        <v/>
      </c>
      <c r="S231" s="7"/>
    </row>
    <row r="232" customFormat="false" ht="23.1" hidden="true" customHeight="true" outlineLevel="0" collapsed="false">
      <c r="A232" s="89" t="s">
        <v>565</v>
      </c>
      <c r="B232" s="90" t="s">
        <v>649</v>
      </c>
      <c r="C232" s="89" t="s">
        <v>561</v>
      </c>
      <c r="D232" s="89" t="s">
        <v>650</v>
      </c>
      <c r="E232" s="89" t="s">
        <v>568</v>
      </c>
      <c r="F232" s="89"/>
      <c r="G232" s="91" t="s">
        <v>569</v>
      </c>
      <c r="H232" s="92" t="n">
        <v>0.2892</v>
      </c>
      <c r="I232" s="93" t="n">
        <f aca="false">SUMIFS(J:J,A:A,"Composição",B:B,$B232)</f>
        <v>28.34</v>
      </c>
      <c r="J232" s="93" t="n">
        <f aca="false">TRUNC(H232*I232,2)</f>
        <v>8.19</v>
      </c>
      <c r="K232" s="111"/>
      <c r="L232" s="62" t="n">
        <f aca="false">IF(AND(A233&lt;&gt;"",A232=""),L231+1,L231)</f>
        <v>24</v>
      </c>
      <c r="M232" s="78" t="n">
        <f aca="false">IF(OR(A232="Insumo",A232="Composição Auxiliar"),J232,"")</f>
        <v>8.19</v>
      </c>
      <c r="N232" s="79" t="str">
        <f aca="false">IF(E232="Mão de Obra",J232,"")</f>
        <v/>
      </c>
      <c r="O232" s="79" t="n">
        <f aca="false">IF(N232&lt;&gt;"","",M232)</f>
        <v>8.19</v>
      </c>
      <c r="P232" s="80" t="str">
        <f aca="false">IF(A232="Composição",B232,"")</f>
        <v/>
      </c>
      <c r="Q232" s="79" t="str">
        <f aca="false">IF(P232&lt;&gt;"",SUMIF(L232:L332,L232,N232:N332),"")</f>
        <v/>
      </c>
      <c r="R232" s="79" t="str">
        <f aca="false">IF(P232&lt;&gt;"",SUMIF(L232:L332,L232,O232:O332),"")</f>
        <v/>
      </c>
      <c r="S232" s="7"/>
    </row>
    <row r="233" customFormat="false" ht="23.1" hidden="true" customHeight="true" outlineLevel="0" collapsed="false">
      <c r="A233" s="89" t="s">
        <v>565</v>
      </c>
      <c r="B233" s="90" t="s">
        <v>573</v>
      </c>
      <c r="C233" s="89" t="s">
        <v>561</v>
      </c>
      <c r="D233" s="89" t="s">
        <v>574</v>
      </c>
      <c r="E233" s="89" t="s">
        <v>568</v>
      </c>
      <c r="F233" s="89"/>
      <c r="G233" s="91" t="s">
        <v>569</v>
      </c>
      <c r="H233" s="92" t="n">
        <v>0.0964</v>
      </c>
      <c r="I233" s="93" t="n">
        <f aca="false">SUMIFS(J:J,A:A,"Composição",B:B,$B233)</f>
        <v>22.95</v>
      </c>
      <c r="J233" s="93" t="n">
        <f aca="false">TRUNC(H233*I233,2)</f>
        <v>2.21</v>
      </c>
      <c r="K233" s="111"/>
      <c r="L233" s="62" t="n">
        <f aca="false">IF(AND(A234&lt;&gt;"",A233=""),L232+1,L232)</f>
        <v>24</v>
      </c>
      <c r="M233" s="78" t="n">
        <f aca="false">IF(OR(A233="Insumo",A233="Composição Auxiliar"),J233,"")</f>
        <v>2.21</v>
      </c>
      <c r="N233" s="79" t="str">
        <f aca="false">IF(E233="Mão de Obra",J233,"")</f>
        <v/>
      </c>
      <c r="O233" s="79" t="n">
        <f aca="false">IF(N233&lt;&gt;"","",M233)</f>
        <v>2.21</v>
      </c>
      <c r="P233" s="80" t="str">
        <f aca="false">IF(A233="Composição",B233,"")</f>
        <v/>
      </c>
      <c r="Q233" s="79" t="str">
        <f aca="false">IF(P233&lt;&gt;"",SUMIF(L233:L333,L233,N233:N333),"")</f>
        <v/>
      </c>
      <c r="R233" s="79" t="str">
        <f aca="false">IF(P233&lt;&gt;"",SUMIF(L233:L333,L233,O233:O333),"")</f>
        <v/>
      </c>
      <c r="S233" s="7"/>
    </row>
    <row r="234" customFormat="false" ht="12.8" hidden="true" customHeight="false" outlineLevel="0" collapsed="false">
      <c r="A234" s="99"/>
      <c r="B234" s="99"/>
      <c r="C234" s="99"/>
      <c r="D234" s="99"/>
      <c r="E234" s="99"/>
      <c r="F234" s="100"/>
      <c r="G234" s="99"/>
      <c r="H234" s="100"/>
      <c r="I234" s="99"/>
      <c r="J234" s="100"/>
      <c r="K234" s="111"/>
      <c r="L234" s="62" t="n">
        <f aca="false">IF(AND(A235&lt;&gt;"",A234=""),L233+1,L233)</f>
        <v>24</v>
      </c>
      <c r="M234" s="78" t="str">
        <f aca="false">IF(OR(A234="Insumo",A234="Composição Auxiliar"),J234,"")</f>
        <v/>
      </c>
      <c r="N234" s="79" t="str">
        <f aca="false">IF(E234="Mão de Obra",J234,"")</f>
        <v/>
      </c>
      <c r="O234" s="79" t="str">
        <f aca="false">IF(N234&lt;&gt;"","",M234)</f>
        <v/>
      </c>
      <c r="P234" s="80" t="str">
        <f aca="false">IF(A234="Composição",B234,"")</f>
        <v/>
      </c>
      <c r="Q234" s="79" t="str">
        <f aca="false">IF(P234&lt;&gt;"",SUMIF(L234:L334,L234,N234:N334),"")</f>
        <v/>
      </c>
      <c r="R234" s="79" t="str">
        <f aca="false">IF(P234&lt;&gt;"",SUMIF(L234:L334,L234,O234:O334),"")</f>
        <v/>
      </c>
      <c r="S234" s="7"/>
    </row>
    <row r="235" customFormat="false" ht="12.8" hidden="true" customHeight="false" outlineLevel="0" collapsed="false">
      <c r="A235" s="99"/>
      <c r="B235" s="99"/>
      <c r="C235" s="99"/>
      <c r="D235" s="99"/>
      <c r="E235" s="99"/>
      <c r="F235" s="100"/>
      <c r="G235" s="99"/>
      <c r="H235" s="99"/>
      <c r="I235" s="99"/>
      <c r="J235" s="100"/>
      <c r="K235" s="111"/>
      <c r="L235" s="62" t="n">
        <f aca="false">IF(AND(A236&lt;&gt;"",A235=""),L234+1,L234)</f>
        <v>24</v>
      </c>
      <c r="M235" s="78" t="str">
        <f aca="false">IF(OR(A235="Insumo",A235="Composição Auxiliar"),J235,"")</f>
        <v/>
      </c>
      <c r="N235" s="79" t="str">
        <f aca="false">IF(E235="Mão de Obra",J235,"")</f>
        <v/>
      </c>
      <c r="O235" s="79" t="str">
        <f aca="false">IF(N235&lt;&gt;"","",M235)</f>
        <v/>
      </c>
      <c r="P235" s="80" t="str">
        <f aca="false">IF(A235="Composição",B235,"")</f>
        <v/>
      </c>
      <c r="Q235" s="79" t="str">
        <f aca="false">IF(P235&lt;&gt;"",SUMIF(L235:L335,L235,N235:N335),"")</f>
        <v/>
      </c>
      <c r="R235" s="79" t="str">
        <f aca="false">IF(P235&lt;&gt;"",SUMIF(L235:L335,L235,O235:O335),"")</f>
        <v/>
      </c>
      <c r="S235" s="7"/>
    </row>
    <row r="236" customFormat="false" ht="12.8" hidden="true" customHeight="false" outlineLevel="0" collapsed="false">
      <c r="A236" s="104"/>
      <c r="B236" s="104"/>
      <c r="C236" s="104"/>
      <c r="D236" s="104"/>
      <c r="E236" s="104"/>
      <c r="F236" s="104"/>
      <c r="G236" s="104"/>
      <c r="H236" s="104"/>
      <c r="I236" s="104"/>
      <c r="J236" s="104"/>
      <c r="K236" s="111"/>
      <c r="L236" s="62" t="n">
        <f aca="false">IF(AND(A237&lt;&gt;"",A236=""),L235+1,L235)</f>
        <v>25</v>
      </c>
      <c r="M236" s="78" t="str">
        <f aca="false">IF(OR(A236="Insumo",A236="Composição Auxiliar"),J236,"")</f>
        <v/>
      </c>
      <c r="N236" s="79" t="str">
        <f aca="false">IF(E236="Mão de Obra",J236,"")</f>
        <v/>
      </c>
      <c r="O236" s="79" t="str">
        <f aca="false">IF(N236&lt;&gt;"","",M236)</f>
        <v/>
      </c>
      <c r="P236" s="80" t="str">
        <f aca="false">IF(A236="Composição",B236,"")</f>
        <v/>
      </c>
      <c r="Q236" s="79" t="str">
        <f aca="false">IF(P236&lt;&gt;"",SUMIF(L236:L336,L236,N236:N336),"")</f>
        <v/>
      </c>
      <c r="R236" s="79" t="str">
        <f aca="false">IF(P236&lt;&gt;"",SUMIF(L236:L336,L236,O236:O336),"")</f>
        <v/>
      </c>
      <c r="S236" s="7"/>
    </row>
    <row r="237" customFormat="false" ht="14.25" hidden="true" customHeight="true" outlineLevel="0" collapsed="false">
      <c r="A237" s="81" t="s">
        <v>98</v>
      </c>
      <c r="B237" s="82" t="s">
        <v>552</v>
      </c>
      <c r="C237" s="81" t="s">
        <v>553</v>
      </c>
      <c r="D237" s="81" t="s">
        <v>554</v>
      </c>
      <c r="E237" s="81" t="s">
        <v>555</v>
      </c>
      <c r="F237" s="81"/>
      <c r="G237" s="83" t="s">
        <v>556</v>
      </c>
      <c r="H237" s="82" t="s">
        <v>557</v>
      </c>
      <c r="I237" s="82" t="s">
        <v>558</v>
      </c>
      <c r="J237" s="82" t="s">
        <v>559</v>
      </c>
      <c r="K237" s="111"/>
      <c r="L237" s="62" t="n">
        <f aca="false">IF(AND(A238&lt;&gt;"",A237=""),L236+1,L236)</f>
        <v>25</v>
      </c>
      <c r="M237" s="78" t="str">
        <f aca="false">IF(OR(A237="Insumo",A237="Composição Auxiliar"),J237,"")</f>
        <v/>
      </c>
      <c r="N237" s="79" t="str">
        <f aca="false">IF(E237="Mão de Obra",J237,"")</f>
        <v/>
      </c>
      <c r="O237" s="79" t="str">
        <f aca="false">IF(N237&lt;&gt;"","",M237)</f>
        <v/>
      </c>
      <c r="P237" s="80" t="str">
        <f aca="false">IF(A237="Composição",B237,"")</f>
        <v/>
      </c>
      <c r="Q237" s="79" t="str">
        <f aca="false">IF(P237&lt;&gt;"",SUMIF(L237:L337,L237,N237:N337),"")</f>
        <v/>
      </c>
      <c r="R237" s="79" t="str">
        <f aca="false">IF(P237&lt;&gt;"",SUMIF(L237:L337,L237,O237:O337),"")</f>
        <v/>
      </c>
      <c r="S237" s="7"/>
    </row>
    <row r="238" customFormat="false" ht="34.35" hidden="true" customHeight="true" outlineLevel="0" collapsed="false">
      <c r="A238" s="84" t="s">
        <v>560</v>
      </c>
      <c r="B238" s="85" t="s">
        <v>99</v>
      </c>
      <c r="C238" s="84" t="s">
        <v>561</v>
      </c>
      <c r="D238" s="84" t="s">
        <v>733</v>
      </c>
      <c r="E238" s="84" t="s">
        <v>734</v>
      </c>
      <c r="F238" s="84"/>
      <c r="G238" s="86" t="s">
        <v>564</v>
      </c>
      <c r="H238" s="87" t="n">
        <v>1</v>
      </c>
      <c r="I238" s="88" t="n">
        <f aca="false">SUMIF(L:L,$L238,M:M)</f>
        <v>39.07</v>
      </c>
      <c r="J238" s="88" t="n">
        <f aca="false">TRUNC(H238*I238,2)</f>
        <v>39.07</v>
      </c>
      <c r="K238" s="111"/>
      <c r="L238" s="62" t="n">
        <f aca="false">IF(AND(A239&lt;&gt;"",A238=""),L237+1,L237)</f>
        <v>25</v>
      </c>
      <c r="M238" s="78" t="str">
        <f aca="false">IF(OR(A238="Insumo",A238="Composição Auxiliar"),J238,"")</f>
        <v/>
      </c>
      <c r="N238" s="79" t="str">
        <f aca="false">IF(E238="Mão de Obra",J238,"")</f>
        <v/>
      </c>
      <c r="O238" s="79" t="str">
        <f aca="false">IF(N238&lt;&gt;"","",M238)</f>
        <v/>
      </c>
      <c r="P238" s="80" t="str">
        <f aca="false">IF(A238="Composição",B238,"")</f>
        <v> 87529 </v>
      </c>
      <c r="Q238" s="79" t="n">
        <f aca="false">IF(P238&lt;&gt;"",SUMIF(L238:L338,L238,N238:N338),"")</f>
        <v>0</v>
      </c>
      <c r="R238" s="79" t="n">
        <f aca="false">IF(P238&lt;&gt;"",SUMIF(L238:L338,L238,O238:O338),"")</f>
        <v>39.07</v>
      </c>
      <c r="S238" s="7"/>
    </row>
    <row r="239" customFormat="false" ht="23.1" hidden="true" customHeight="true" outlineLevel="0" collapsed="false">
      <c r="A239" s="89" t="s">
        <v>565</v>
      </c>
      <c r="B239" s="90" t="s">
        <v>573</v>
      </c>
      <c r="C239" s="89" t="s">
        <v>561</v>
      </c>
      <c r="D239" s="89" t="s">
        <v>574</v>
      </c>
      <c r="E239" s="89" t="s">
        <v>568</v>
      </c>
      <c r="F239" s="89"/>
      <c r="G239" s="91" t="s">
        <v>569</v>
      </c>
      <c r="H239" s="92" t="n">
        <v>0.2362</v>
      </c>
      <c r="I239" s="93" t="n">
        <f aca="false">SUMIFS(J:J,A:A,"Composição",B:B,$B239)</f>
        <v>22.95</v>
      </c>
      <c r="J239" s="93" t="n">
        <f aca="false">TRUNC(H239*I239,2)</f>
        <v>5.42</v>
      </c>
      <c r="K239" s="111"/>
      <c r="L239" s="62" t="n">
        <f aca="false">IF(AND(A240&lt;&gt;"",A239=""),L238+1,L238)</f>
        <v>25</v>
      </c>
      <c r="M239" s="78" t="n">
        <f aca="false">IF(OR(A239="Insumo",A239="Composição Auxiliar"),J239,"")</f>
        <v>5.42</v>
      </c>
      <c r="N239" s="79" t="str">
        <f aca="false">IF(E239="Mão de Obra",J239,"")</f>
        <v/>
      </c>
      <c r="O239" s="79" t="n">
        <f aca="false">IF(N239&lt;&gt;"","",M239)</f>
        <v>5.42</v>
      </c>
      <c r="P239" s="80" t="str">
        <f aca="false">IF(A239="Composição",B239,"")</f>
        <v/>
      </c>
      <c r="Q239" s="79" t="str">
        <f aca="false">IF(P239&lt;&gt;"",SUMIF(L239:L339,L239,N239:N339),"")</f>
        <v/>
      </c>
      <c r="R239" s="79" t="str">
        <f aca="false">IF(P239&lt;&gt;"",SUMIF(L239:L339,L239,O239:O339),"")</f>
        <v/>
      </c>
      <c r="S239" s="7"/>
    </row>
    <row r="240" customFormat="false" ht="23.1" hidden="true" customHeight="true" outlineLevel="0" collapsed="false">
      <c r="A240" s="89" t="s">
        <v>565</v>
      </c>
      <c r="B240" s="90" t="s">
        <v>649</v>
      </c>
      <c r="C240" s="89" t="s">
        <v>561</v>
      </c>
      <c r="D240" s="89" t="s">
        <v>650</v>
      </c>
      <c r="E240" s="89" t="s">
        <v>568</v>
      </c>
      <c r="F240" s="89"/>
      <c r="G240" s="91" t="s">
        <v>569</v>
      </c>
      <c r="H240" s="92" t="n">
        <v>0.4724</v>
      </c>
      <c r="I240" s="93" t="n">
        <f aca="false">SUMIFS(J:J,A:A,"Composição",B:B,$B240)</f>
        <v>28.34</v>
      </c>
      <c r="J240" s="93" t="n">
        <f aca="false">TRUNC(H240*I240,2)</f>
        <v>13.38</v>
      </c>
      <c r="K240" s="111"/>
      <c r="L240" s="62" t="n">
        <f aca="false">IF(AND(A241&lt;&gt;"",A240=""),L239+1,L239)</f>
        <v>25</v>
      </c>
      <c r="M240" s="78" t="n">
        <f aca="false">IF(OR(A240="Insumo",A240="Composição Auxiliar"),J240,"")</f>
        <v>13.38</v>
      </c>
      <c r="N240" s="79" t="str">
        <f aca="false">IF(E240="Mão de Obra",J240,"")</f>
        <v/>
      </c>
      <c r="O240" s="79" t="n">
        <f aca="false">IF(N240&lt;&gt;"","",M240)</f>
        <v>13.38</v>
      </c>
      <c r="P240" s="80" t="str">
        <f aca="false">IF(A240="Composição",B240,"")</f>
        <v/>
      </c>
      <c r="Q240" s="79" t="str">
        <f aca="false">IF(P240&lt;&gt;"",SUMIF(L240:L340,L240,N240:N340),"")</f>
        <v/>
      </c>
      <c r="R240" s="79" t="str">
        <f aca="false">IF(P240&lt;&gt;"",SUMIF(L240:L340,L240,O240:O340),"")</f>
        <v/>
      </c>
      <c r="S240" s="7"/>
    </row>
    <row r="241" customFormat="false" ht="43.7" hidden="true" customHeight="true" outlineLevel="0" collapsed="false">
      <c r="A241" s="89" t="s">
        <v>565</v>
      </c>
      <c r="B241" s="90" t="s">
        <v>651</v>
      </c>
      <c r="C241" s="89" t="s">
        <v>561</v>
      </c>
      <c r="D241" s="89" t="s">
        <v>652</v>
      </c>
      <c r="E241" s="89" t="s">
        <v>653</v>
      </c>
      <c r="F241" s="89"/>
      <c r="G241" s="91" t="s">
        <v>654</v>
      </c>
      <c r="H241" s="92" t="n">
        <v>0.0304</v>
      </c>
      <c r="I241" s="93" t="n">
        <f aca="false">SUMIFS(J:J,A:A,"Composição",B:B,$B241)</f>
        <v>666.82</v>
      </c>
      <c r="J241" s="93" t="n">
        <f aca="false">TRUNC(H241*I241,2)</f>
        <v>20.27</v>
      </c>
      <c r="K241" s="111"/>
      <c r="L241" s="62" t="n">
        <f aca="false">IF(AND(A242&lt;&gt;"",A241=""),L240+1,L240)</f>
        <v>25</v>
      </c>
      <c r="M241" s="78" t="n">
        <f aca="false">IF(OR(A241="Insumo",A241="Composição Auxiliar"),J241,"")</f>
        <v>20.27</v>
      </c>
      <c r="N241" s="79" t="str">
        <f aca="false">IF(E241="Mão de Obra",J241,"")</f>
        <v/>
      </c>
      <c r="O241" s="79" t="n">
        <f aca="false">IF(N241&lt;&gt;"","",M241)</f>
        <v>20.27</v>
      </c>
      <c r="P241" s="80" t="str">
        <f aca="false">IF(A241="Composição",B241,"")</f>
        <v/>
      </c>
      <c r="Q241" s="79" t="str">
        <f aca="false">IF(P241&lt;&gt;"",SUMIF(L241:L341,L241,N241:N341),"")</f>
        <v/>
      </c>
      <c r="R241" s="79" t="str">
        <f aca="false">IF(P241&lt;&gt;"",SUMIF(L241:L341,L241,O241:O341),"")</f>
        <v/>
      </c>
      <c r="S241" s="7"/>
    </row>
    <row r="242" customFormat="false" ht="12.8" hidden="true" customHeight="false" outlineLevel="0" collapsed="false">
      <c r="A242" s="99"/>
      <c r="B242" s="99"/>
      <c r="C242" s="99"/>
      <c r="D242" s="99"/>
      <c r="E242" s="99"/>
      <c r="F242" s="100"/>
      <c r="G242" s="99"/>
      <c r="H242" s="100"/>
      <c r="I242" s="99"/>
      <c r="J242" s="100"/>
      <c r="K242" s="111"/>
      <c r="L242" s="62" t="n">
        <f aca="false">IF(AND(A243&lt;&gt;"",A242=""),L241+1,L241)</f>
        <v>25</v>
      </c>
      <c r="M242" s="78" t="str">
        <f aca="false">IF(OR(A242="Insumo",A242="Composição Auxiliar"),J242,"")</f>
        <v/>
      </c>
      <c r="N242" s="79" t="str">
        <f aca="false">IF(E242="Mão de Obra",J242,"")</f>
        <v/>
      </c>
      <c r="O242" s="79" t="str">
        <f aca="false">IF(N242&lt;&gt;"","",M242)</f>
        <v/>
      </c>
      <c r="P242" s="80" t="str">
        <f aca="false">IF(A242="Composição",B242,"")</f>
        <v/>
      </c>
      <c r="Q242" s="79" t="str">
        <f aca="false">IF(P242&lt;&gt;"",SUMIF(L242:L342,L242,N242:N342),"")</f>
        <v/>
      </c>
      <c r="R242" s="79" t="str">
        <f aca="false">IF(P242&lt;&gt;"",SUMIF(L242:L342,L242,O242:O342),"")</f>
        <v/>
      </c>
      <c r="S242" s="7"/>
    </row>
    <row r="243" customFormat="false" ht="12.8" hidden="true" customHeight="false" outlineLevel="0" collapsed="false">
      <c r="A243" s="99"/>
      <c r="B243" s="99"/>
      <c r="C243" s="99"/>
      <c r="D243" s="99"/>
      <c r="E243" s="99"/>
      <c r="F243" s="100"/>
      <c r="G243" s="99"/>
      <c r="H243" s="99"/>
      <c r="I243" s="99"/>
      <c r="J243" s="100"/>
      <c r="K243" s="111"/>
      <c r="L243" s="62" t="n">
        <f aca="false">IF(AND(A244&lt;&gt;"",A243=""),L242+1,L242)</f>
        <v>25</v>
      </c>
      <c r="M243" s="78" t="str">
        <f aca="false">IF(OR(A243="Insumo",A243="Composição Auxiliar"),J243,"")</f>
        <v/>
      </c>
      <c r="N243" s="79" t="str">
        <f aca="false">IF(E243="Mão de Obra",J243,"")</f>
        <v/>
      </c>
      <c r="O243" s="79" t="str">
        <f aca="false">IF(N243&lt;&gt;"","",M243)</f>
        <v/>
      </c>
      <c r="P243" s="80" t="str">
        <f aca="false">IF(A243="Composição",B243,"")</f>
        <v/>
      </c>
      <c r="Q243" s="79" t="str">
        <f aca="false">IF(P243&lt;&gt;"",SUMIF(L243:L343,L243,N243:N343),"")</f>
        <v/>
      </c>
      <c r="R243" s="79" t="str">
        <f aca="false">IF(P243&lt;&gt;"",SUMIF(L243:L343,L243,O243:O343),"")</f>
        <v/>
      </c>
      <c r="S243" s="7"/>
    </row>
    <row r="244" customFormat="false" ht="12.8" hidden="true" customHeight="false" outlineLevel="0" collapsed="false">
      <c r="A244" s="104"/>
      <c r="B244" s="104"/>
      <c r="C244" s="104"/>
      <c r="D244" s="104"/>
      <c r="E244" s="104"/>
      <c r="F244" s="104"/>
      <c r="G244" s="104"/>
      <c r="H244" s="104"/>
      <c r="I244" s="104"/>
      <c r="J244" s="104"/>
      <c r="K244" s="111"/>
      <c r="L244" s="62" t="n">
        <f aca="false">IF(AND(A245&lt;&gt;"",A244=""),L243+1,L243)</f>
        <v>26</v>
      </c>
      <c r="M244" s="78" t="str">
        <f aca="false">IF(OR(A244="Insumo",A244="Composição Auxiliar"),J244,"")</f>
        <v/>
      </c>
      <c r="N244" s="79" t="str">
        <f aca="false">IF(E244="Mão de Obra",J244,"")</f>
        <v/>
      </c>
      <c r="O244" s="79" t="str">
        <f aca="false">IF(N244&lt;&gt;"","",M244)</f>
        <v/>
      </c>
      <c r="P244" s="80" t="str">
        <f aca="false">IF(A244="Composição",B244,"")</f>
        <v/>
      </c>
      <c r="Q244" s="79" t="str">
        <f aca="false">IF(P244&lt;&gt;"",SUMIF(L244:L344,L244,N244:N344),"")</f>
        <v/>
      </c>
      <c r="R244" s="79" t="str">
        <f aca="false">IF(P244&lt;&gt;"",SUMIF(L244:L344,L244,O244:O344),"")</f>
        <v/>
      </c>
      <c r="S244" s="7"/>
    </row>
    <row r="245" customFormat="false" ht="14.25" hidden="true" customHeight="true" outlineLevel="0" collapsed="false">
      <c r="A245" s="81" t="s">
        <v>102</v>
      </c>
      <c r="B245" s="82" t="s">
        <v>552</v>
      </c>
      <c r="C245" s="81" t="s">
        <v>553</v>
      </c>
      <c r="D245" s="81" t="s">
        <v>554</v>
      </c>
      <c r="E245" s="81" t="s">
        <v>555</v>
      </c>
      <c r="F245" s="81"/>
      <c r="G245" s="83" t="s">
        <v>556</v>
      </c>
      <c r="H245" s="82" t="s">
        <v>557</v>
      </c>
      <c r="I245" s="82" t="s">
        <v>558</v>
      </c>
      <c r="J245" s="82" t="s">
        <v>559</v>
      </c>
      <c r="K245" s="111"/>
      <c r="L245" s="62" t="n">
        <f aca="false">IF(AND(A246&lt;&gt;"",A245=""),L244+1,L244)</f>
        <v>26</v>
      </c>
      <c r="M245" s="78" t="str">
        <f aca="false">IF(OR(A245="Insumo",A245="Composição Auxiliar"),J245,"")</f>
        <v/>
      </c>
      <c r="N245" s="79" t="str">
        <f aca="false">IF(E245="Mão de Obra",J245,"")</f>
        <v/>
      </c>
      <c r="O245" s="79" t="str">
        <f aca="false">IF(N245&lt;&gt;"","",M245)</f>
        <v/>
      </c>
      <c r="P245" s="80" t="str">
        <f aca="false">IF(A245="Composição",B245,"")</f>
        <v/>
      </c>
      <c r="Q245" s="79" t="str">
        <f aca="false">IF(P245&lt;&gt;"",SUMIF(L245:L345,L245,N245:N345),"")</f>
        <v/>
      </c>
      <c r="R245" s="79" t="str">
        <f aca="false">IF(P245&lt;&gt;"",SUMIF(L245:L345,L245,O245:O345),"")</f>
        <v/>
      </c>
      <c r="S245" s="7"/>
    </row>
    <row r="246" customFormat="false" ht="23.1" hidden="true" customHeight="true" outlineLevel="0" collapsed="false">
      <c r="A246" s="84" t="s">
        <v>560</v>
      </c>
      <c r="B246" s="85" t="s">
        <v>103</v>
      </c>
      <c r="C246" s="84" t="s">
        <v>584</v>
      </c>
      <c r="D246" s="84" t="s">
        <v>736</v>
      </c>
      <c r="E246" s="84" t="s">
        <v>718</v>
      </c>
      <c r="F246" s="84"/>
      <c r="G246" s="86" t="s">
        <v>602</v>
      </c>
      <c r="H246" s="87" t="n">
        <v>1</v>
      </c>
      <c r="I246" s="88" t="n">
        <f aca="false">SUMIF(L:L,$L246,M:M)</f>
        <v>95.38</v>
      </c>
      <c r="J246" s="88" t="n">
        <f aca="false">TRUNC(H246*I246,2)</f>
        <v>95.38</v>
      </c>
      <c r="K246" s="111"/>
      <c r="L246" s="62" t="n">
        <f aca="false">IF(AND(A247&lt;&gt;"",A246=""),L245+1,L245)</f>
        <v>26</v>
      </c>
      <c r="M246" s="78" t="str">
        <f aca="false">IF(OR(A246="Insumo",A246="Composição Auxiliar"),J246,"")</f>
        <v/>
      </c>
      <c r="N246" s="79" t="str">
        <f aca="false">IF(E246="Mão de Obra",J246,"")</f>
        <v/>
      </c>
      <c r="O246" s="79" t="str">
        <f aca="false">IF(N246&lt;&gt;"","",M246)</f>
        <v/>
      </c>
      <c r="P246" s="80" t="str">
        <f aca="false">IF(A246="Composição",B246,"")</f>
        <v> PRPE-35 </v>
      </c>
      <c r="Q246" s="79" t="n">
        <f aca="false">IF(P246&lt;&gt;"",SUMIF(L246:L346,L246,N246:N346),"")</f>
        <v>0</v>
      </c>
      <c r="R246" s="79" t="n">
        <f aca="false">IF(P246&lt;&gt;"",SUMIF(L246:L346,L246,O246:O346),"")</f>
        <v>95.38</v>
      </c>
      <c r="S246" s="7"/>
    </row>
    <row r="247" customFormat="false" ht="23.1" hidden="true" customHeight="true" outlineLevel="0" collapsed="false">
      <c r="A247" s="89" t="s">
        <v>565</v>
      </c>
      <c r="B247" s="90" t="s">
        <v>623</v>
      </c>
      <c r="C247" s="89" t="s">
        <v>561</v>
      </c>
      <c r="D247" s="89" t="s">
        <v>624</v>
      </c>
      <c r="E247" s="89" t="s">
        <v>568</v>
      </c>
      <c r="F247" s="89"/>
      <c r="G247" s="91" t="s">
        <v>569</v>
      </c>
      <c r="H247" s="92" t="n">
        <v>0.5409</v>
      </c>
      <c r="I247" s="93" t="n">
        <f aca="false">SUMIFS(J:J,A:A,"Composição",B:B,$B247)</f>
        <v>21.3</v>
      </c>
      <c r="J247" s="93" t="n">
        <f aca="false">TRUNC(H247*I247,2)</f>
        <v>11.52</v>
      </c>
      <c r="K247" s="111"/>
      <c r="L247" s="62" t="n">
        <f aca="false">IF(AND(A248&lt;&gt;"",A247=""),L246+1,L246)</f>
        <v>26</v>
      </c>
      <c r="M247" s="78" t="n">
        <f aca="false">IF(OR(A247="Insumo",A247="Composição Auxiliar"),J247,"")</f>
        <v>11.52</v>
      </c>
      <c r="N247" s="79" t="str">
        <f aca="false">IF(E247="Mão de Obra",J247,"")</f>
        <v/>
      </c>
      <c r="O247" s="79" t="n">
        <f aca="false">IF(N247&lt;&gt;"","",M247)</f>
        <v>11.52</v>
      </c>
      <c r="P247" s="80" t="str">
        <f aca="false">IF(A247="Composição",B247,"")</f>
        <v/>
      </c>
      <c r="Q247" s="79" t="str">
        <f aca="false">IF(P247&lt;&gt;"",SUMIF(L247:L347,L247,N247:N347),"")</f>
        <v/>
      </c>
      <c r="R247" s="79" t="str">
        <f aca="false">IF(P247&lt;&gt;"",SUMIF(L247:L347,L247,O247:O347),"")</f>
        <v/>
      </c>
      <c r="S247" s="7"/>
    </row>
    <row r="248" customFormat="false" ht="23.1" hidden="true" customHeight="false" outlineLevel="0" collapsed="false">
      <c r="A248" s="94" t="s">
        <v>575</v>
      </c>
      <c r="B248" s="95" t="s">
        <v>737</v>
      </c>
      <c r="C248" s="94" t="str">
        <f aca="false">VLOOKUP(B248,INSUMOS!$A:$I,2,FALSE())</f>
        <v>SINAPI</v>
      </c>
      <c r="D248" s="94" t="str">
        <f aca="false">VLOOKUP(B248,INSUMOS!$A:$I,3,FALSE())</f>
        <v>PERFIL TRAVESSA (SECUNDARIO), T CLICADO, EM ACO GALVANIZADO, BRANCO, PARA FORRO REMOVIVEL, 24 X 1250 MM (L X C)</v>
      </c>
      <c r="E248" s="94" t="str">
        <f aca="false">VLOOKUP(B248,INSUMOS!$A:$I,4,FALSE())</f>
        <v>Material</v>
      </c>
      <c r="F248" s="94"/>
      <c r="G248" s="96" t="str">
        <f aca="false">VLOOKUP(B248,INSUMOS!$A:$I,5,FALSE())</f>
        <v>M</v>
      </c>
      <c r="H248" s="97" t="n">
        <v>2.9929</v>
      </c>
      <c r="I248" s="98" t="n">
        <f aca="false">VLOOKUP(B248,INSUMOS!$A:$I,8,FALSE())</f>
        <v>4.43</v>
      </c>
      <c r="J248" s="98" t="n">
        <f aca="false">TRUNC(H248*I248,2)</f>
        <v>13.25</v>
      </c>
      <c r="K248" s="111"/>
      <c r="L248" s="62" t="n">
        <f aca="false">IF(AND(A249&lt;&gt;"",A248=""),L247+1,L247)</f>
        <v>26</v>
      </c>
      <c r="M248" s="78" t="n">
        <f aca="false">IF(OR(A248="Insumo",A248="Composição Auxiliar"),J248,"")</f>
        <v>13.25</v>
      </c>
      <c r="N248" s="79" t="str">
        <f aca="false">IF(E248="Mão de Obra",J248,"")</f>
        <v/>
      </c>
      <c r="O248" s="79" t="n">
        <f aca="false">IF(N248&lt;&gt;"","",M248)</f>
        <v>13.25</v>
      </c>
      <c r="P248" s="80" t="str">
        <f aca="false">IF(A248="Composição",B248,"")</f>
        <v/>
      </c>
      <c r="Q248" s="79" t="str">
        <f aca="false">IF(P248&lt;&gt;"",SUMIF(L248:L348,L248,N248:N348),"")</f>
        <v/>
      </c>
      <c r="R248" s="79" t="str">
        <f aca="false">IF(P248&lt;&gt;"",SUMIF(L248:L348,L248,O248:O348),"")</f>
        <v/>
      </c>
      <c r="S248" s="7"/>
    </row>
    <row r="249" customFormat="false" ht="34.35" hidden="true" customHeight="false" outlineLevel="0" collapsed="false">
      <c r="A249" s="94" t="s">
        <v>575</v>
      </c>
      <c r="B249" s="95" t="s">
        <v>738</v>
      </c>
      <c r="C249" s="94" t="str">
        <f aca="false">VLOOKUP(B249,INSUMOS!$A:$I,2,FALSE())</f>
        <v>SINAPI</v>
      </c>
      <c r="D249" s="94" t="str">
        <f aca="false">VLOOKUP(B249,INSUMOS!$A:$I,3,FALSE())</f>
        <v>PERFIL LONGARINA (PRINCIPAL), T CLICADO, EM ACO, BRANCO NAS FACES APARENTES, PARA FORRO REMOVIVEL, 24 X 32 X 3750 MM (L X H X C</v>
      </c>
      <c r="E249" s="94" t="str">
        <f aca="false">VLOOKUP(B249,INSUMOS!$A:$I,4,FALSE())</f>
        <v>Material</v>
      </c>
      <c r="F249" s="94"/>
      <c r="G249" s="96" t="str">
        <f aca="false">VLOOKUP(B249,INSUMOS!$A:$I,5,FALSE())</f>
        <v>M</v>
      </c>
      <c r="H249" s="97" t="n">
        <v>1.0092</v>
      </c>
      <c r="I249" s="98" t="n">
        <f aca="false">VLOOKUP(B249,INSUMOS!$A:$I,8,FALSE())</f>
        <v>4.51</v>
      </c>
      <c r="J249" s="98" t="n">
        <f aca="false">TRUNC(H249*I249,2)</f>
        <v>4.55</v>
      </c>
      <c r="K249" s="111"/>
      <c r="L249" s="62" t="n">
        <f aca="false">IF(AND(A250&lt;&gt;"",A249=""),L248+1,L248)</f>
        <v>26</v>
      </c>
      <c r="M249" s="78" t="n">
        <f aca="false">IF(OR(A249="Insumo",A249="Composição Auxiliar"),J249,"")</f>
        <v>4.55</v>
      </c>
      <c r="N249" s="79" t="str">
        <f aca="false">IF(E249="Mão de Obra",J249,"")</f>
        <v/>
      </c>
      <c r="O249" s="79" t="n">
        <f aca="false">IF(N249&lt;&gt;"","",M249)</f>
        <v>4.55</v>
      </c>
      <c r="P249" s="80" t="str">
        <f aca="false">IF(A249="Composição",B249,"")</f>
        <v/>
      </c>
      <c r="Q249" s="79" t="str">
        <f aca="false">IF(P249&lt;&gt;"",SUMIF(L249:L349,L249,N249:N349),"")</f>
        <v/>
      </c>
      <c r="R249" s="79" t="str">
        <f aca="false">IF(P249&lt;&gt;"",SUMIF(L249:L349,L249,O249:O349),"")</f>
        <v/>
      </c>
      <c r="S249" s="7"/>
    </row>
    <row r="250" customFormat="false" ht="23.1" hidden="true" customHeight="false" outlineLevel="0" collapsed="false">
      <c r="A250" s="94" t="s">
        <v>575</v>
      </c>
      <c r="B250" s="95" t="s">
        <v>739</v>
      </c>
      <c r="C250" s="94" t="str">
        <f aca="false">VLOOKUP(B250,INSUMOS!$A:$I,2,FALSE())</f>
        <v>SINAPI</v>
      </c>
      <c r="D250" s="94" t="str">
        <f aca="false">VLOOKUP(B250,INSUMOS!$A:$I,3,FALSE())</f>
        <v>PARAFUSO DRY WALL, EM ACO ZINCADO, CABECA LENTILHA E PONTA AGULHA (LA), LARGURA 4,2 MM, COMPRIMENTO 13 MM</v>
      </c>
      <c r="E250" s="94" t="str">
        <f aca="false">VLOOKUP(B250,INSUMOS!$A:$I,4,FALSE())</f>
        <v>Material</v>
      </c>
      <c r="F250" s="94"/>
      <c r="G250" s="96" t="str">
        <f aca="false">VLOOKUP(B250,INSUMOS!$A:$I,5,FALSE())</f>
        <v>UN</v>
      </c>
      <c r="H250" s="97" t="n">
        <v>1.0092</v>
      </c>
      <c r="I250" s="98" t="n">
        <f aca="false">VLOOKUP(B250,INSUMOS!$A:$I,8,FALSE())</f>
        <v>0.25</v>
      </c>
      <c r="J250" s="98" t="n">
        <f aca="false">TRUNC(H250*I250,2)</f>
        <v>0.25</v>
      </c>
      <c r="K250" s="111"/>
      <c r="L250" s="62" t="n">
        <f aca="false">IF(AND(A251&lt;&gt;"",A250=""),L249+1,L249)</f>
        <v>26</v>
      </c>
      <c r="M250" s="78" t="n">
        <f aca="false">IF(OR(A250="Insumo",A250="Composição Auxiliar"),J250,"")</f>
        <v>0.25</v>
      </c>
      <c r="N250" s="79" t="str">
        <f aca="false">IF(E250="Mão de Obra",J250,"")</f>
        <v/>
      </c>
      <c r="O250" s="79" t="n">
        <f aca="false">IF(N250&lt;&gt;"","",M250)</f>
        <v>0.25</v>
      </c>
      <c r="P250" s="80" t="str">
        <f aca="false">IF(A250="Composição",B250,"")</f>
        <v/>
      </c>
      <c r="Q250" s="79" t="str">
        <f aca="false">IF(P250&lt;&gt;"",SUMIF(L250:L350,L250,N250:N350),"")</f>
        <v/>
      </c>
      <c r="R250" s="79" t="str">
        <f aca="false">IF(P250&lt;&gt;"",SUMIF(L250:L350,L250,O250:O350),"")</f>
        <v/>
      </c>
      <c r="S250" s="7"/>
    </row>
    <row r="251" customFormat="false" ht="23.1" hidden="true" customHeight="false" outlineLevel="0" collapsed="false">
      <c r="A251" s="94" t="s">
        <v>575</v>
      </c>
      <c r="B251" s="95" t="s">
        <v>740</v>
      </c>
      <c r="C251" s="94" t="str">
        <f aca="false">VLOOKUP(B251,INSUMOS!$A:$I,2,FALSE())</f>
        <v>SINAPI</v>
      </c>
      <c r="D251" s="94" t="str">
        <f aca="false">VLOOKUP(B251,INSUMOS!$A:$I,3,FALSE())</f>
        <v>ARAME GALVANIZADO 6 BWG, D = 5,16 MM (0,157 KG/M), OU 8 BWG, D = 4,19 MM (0,101 KG/M), OU 10 BWG, D = 3,40 MM (0,0713 KG/M)</v>
      </c>
      <c r="E251" s="94" t="str">
        <f aca="false">VLOOKUP(B251,INSUMOS!$A:$I,4,FALSE())</f>
        <v>Material</v>
      </c>
      <c r="F251" s="94"/>
      <c r="G251" s="96" t="str">
        <f aca="false">VLOOKUP(B251,INSUMOS!$A:$I,5,FALSE())</f>
        <v>KG</v>
      </c>
      <c r="H251" s="97" t="n">
        <v>0.0327</v>
      </c>
      <c r="I251" s="98" t="n">
        <f aca="false">VLOOKUP(B251,INSUMOS!$A:$I,8,FALSE())</f>
        <v>18.7</v>
      </c>
      <c r="J251" s="98" t="n">
        <f aca="false">TRUNC(H251*I251,2)</f>
        <v>0.61</v>
      </c>
      <c r="K251" s="111"/>
      <c r="L251" s="62" t="n">
        <f aca="false">IF(AND(A252&lt;&gt;"",A251=""),L250+1,L250)</f>
        <v>26</v>
      </c>
      <c r="M251" s="78" t="n">
        <f aca="false">IF(OR(A251="Insumo",A251="Composição Auxiliar"),J251,"")</f>
        <v>0.61</v>
      </c>
      <c r="N251" s="79" t="str">
        <f aca="false">IF(E251="Mão de Obra",J251,"")</f>
        <v/>
      </c>
      <c r="O251" s="79" t="n">
        <f aca="false">IF(N251&lt;&gt;"","",M251)</f>
        <v>0.61</v>
      </c>
      <c r="P251" s="80" t="str">
        <f aca="false">IF(A251="Composição",B251,"")</f>
        <v/>
      </c>
      <c r="Q251" s="79" t="str">
        <f aca="false">IF(P251&lt;&gt;"",SUMIF(L251:L351,L251,N251:N351),"")</f>
        <v/>
      </c>
      <c r="R251" s="79" t="str">
        <f aca="false">IF(P251&lt;&gt;"",SUMIF(L251:L351,L251,O251:O351),"")</f>
        <v/>
      </c>
      <c r="S251" s="7"/>
    </row>
    <row r="252" customFormat="false" ht="12.8" hidden="true" customHeight="false" outlineLevel="0" collapsed="false">
      <c r="A252" s="94" t="s">
        <v>575</v>
      </c>
      <c r="B252" s="95" t="s">
        <v>741</v>
      </c>
      <c r="C252" s="94" t="str">
        <f aca="false">VLOOKUP(B252,INSUMOS!$A:$I,2,FALSE())</f>
        <v>SINAPI</v>
      </c>
      <c r="D252" s="94" t="str">
        <f aca="false">VLOOKUP(B252,INSUMOS!$A:$I,3,FALSE())</f>
        <v>PARAFUSO ZINCADO, AUTOBROCANTE, FLANGEADO, 4,2 MM X 19 MM</v>
      </c>
      <c r="E252" s="94" t="str">
        <f aca="false">VLOOKUP(B252,INSUMOS!$A:$I,4,FALSE())</f>
        <v>Material</v>
      </c>
      <c r="F252" s="94"/>
      <c r="G252" s="96" t="str">
        <f aca="false">VLOOKUP(B252,INSUMOS!$A:$I,5,FALSE())</f>
        <v>CENTO</v>
      </c>
      <c r="H252" s="97" t="n">
        <v>0.0101</v>
      </c>
      <c r="I252" s="98" t="n">
        <f aca="false">VLOOKUP(B252,INSUMOS!$A:$I,8,FALSE())</f>
        <v>37.62</v>
      </c>
      <c r="J252" s="98" t="n">
        <f aca="false">TRUNC(H252*I252,2)</f>
        <v>0.37</v>
      </c>
      <c r="K252" s="111"/>
      <c r="L252" s="62" t="n">
        <f aca="false">IF(AND(A253&lt;&gt;"",A252=""),L251+1,L251)</f>
        <v>26</v>
      </c>
      <c r="M252" s="78" t="n">
        <f aca="false">IF(OR(A252="Insumo",A252="Composição Auxiliar"),J252,"")</f>
        <v>0.37</v>
      </c>
      <c r="N252" s="79" t="str">
        <f aca="false">IF(E252="Mão de Obra",J252,"")</f>
        <v/>
      </c>
      <c r="O252" s="79" t="n">
        <f aca="false">IF(N252&lt;&gt;"","",M252)</f>
        <v>0.37</v>
      </c>
      <c r="P252" s="80" t="str">
        <f aca="false">IF(A252="Composição",B252,"")</f>
        <v/>
      </c>
      <c r="Q252" s="79" t="str">
        <f aca="false">IF(P252&lt;&gt;"",SUMIF(L252:L352,L252,N252:N352),"")</f>
        <v/>
      </c>
      <c r="R252" s="79" t="str">
        <f aca="false">IF(P252&lt;&gt;"",SUMIF(L252:L352,L252,O252:O352),"")</f>
        <v/>
      </c>
      <c r="S252" s="7"/>
    </row>
    <row r="253" customFormat="false" ht="23.1" hidden="true" customHeight="false" outlineLevel="0" collapsed="false">
      <c r="A253" s="94" t="s">
        <v>575</v>
      </c>
      <c r="B253" s="95" t="s">
        <v>742</v>
      </c>
      <c r="C253" s="94" t="str">
        <f aca="false">VLOOKUP(B253,INSUMOS!$A:$I,2,FALSE())</f>
        <v>SINAPI</v>
      </c>
      <c r="D253" s="94" t="str">
        <f aca="false">VLOOKUP(B253,INSUMOS!$A:$I,3,FALSE())</f>
        <v>PLACA DE FIBRA MINERAL PARA FORRO, DE 1250 X 625 MM, E = 15 MM, BORDA RETA, COM PINTURA ANTIMOFO (NAO INCLUI PERFIS)</v>
      </c>
      <c r="E253" s="94" t="str">
        <f aca="false">VLOOKUP(B253,INSUMOS!$A:$I,4,FALSE())</f>
        <v>Material</v>
      </c>
      <c r="F253" s="94"/>
      <c r="G253" s="96" t="str">
        <f aca="false">VLOOKUP(B253,INSUMOS!$A:$I,5,FALSE())</f>
        <v>UN</v>
      </c>
      <c r="H253" s="97" t="n">
        <v>1.34</v>
      </c>
      <c r="I253" s="98" t="n">
        <f aca="false">VLOOKUP(B253,INSUMOS!$A:$I,8,FALSE())</f>
        <v>37.08</v>
      </c>
      <c r="J253" s="98" t="n">
        <f aca="false">TRUNC(H253*I253,2)</f>
        <v>49.68</v>
      </c>
      <c r="K253" s="111"/>
      <c r="L253" s="62" t="n">
        <f aca="false">IF(AND(A254&lt;&gt;"",A253=""),L252+1,L252)</f>
        <v>26</v>
      </c>
      <c r="M253" s="78" t="n">
        <f aca="false">IF(OR(A253="Insumo",A253="Composição Auxiliar"),J253,"")</f>
        <v>49.68</v>
      </c>
      <c r="N253" s="79" t="str">
        <f aca="false">IF(E253="Mão de Obra",J253,"")</f>
        <v/>
      </c>
      <c r="O253" s="79" t="n">
        <f aca="false">IF(N253&lt;&gt;"","",M253)</f>
        <v>49.68</v>
      </c>
      <c r="P253" s="80" t="str">
        <f aca="false">IF(A253="Composição",B253,"")</f>
        <v/>
      </c>
      <c r="Q253" s="79" t="str">
        <f aca="false">IF(P253&lt;&gt;"",SUMIF(L253:L353,L253,N253:N353),"")</f>
        <v/>
      </c>
      <c r="R253" s="79" t="str">
        <f aca="false">IF(P253&lt;&gt;"",SUMIF(L253:L353,L253,O253:O353),"")</f>
        <v/>
      </c>
      <c r="S253" s="7"/>
    </row>
    <row r="254" customFormat="false" ht="34.35" hidden="true" customHeight="false" outlineLevel="0" collapsed="false">
      <c r="A254" s="94" t="s">
        <v>575</v>
      </c>
      <c r="B254" s="95" t="s">
        <v>743</v>
      </c>
      <c r="C254" s="94" t="str">
        <f aca="false">VLOOKUP(B254,INSUMOS!$A:$I,2,FALSE())</f>
        <v>SINAPI</v>
      </c>
      <c r="D254" s="94" t="str">
        <f aca="false">VLOOKUP(B254,INSUMOS!$A:$I,3,FALSE())</f>
        <v>PENDURAL OU PRESILHA REGULADORA, EM ACO GALVANIZADO, COM CORPO, MOLA E REBITE, PARA PERFIL TIPO CANALETA DE ESTRUTURA EM FORROS DRYWALL</v>
      </c>
      <c r="E254" s="94" t="str">
        <f aca="false">VLOOKUP(B254,INSUMOS!$A:$I,4,FALSE())</f>
        <v>Material</v>
      </c>
      <c r="F254" s="94"/>
      <c r="G254" s="96" t="str">
        <f aca="false">VLOOKUP(B254,INSUMOS!$A:$I,5,FALSE())</f>
        <v>UN</v>
      </c>
      <c r="H254" s="97" t="n">
        <v>1.0183</v>
      </c>
      <c r="I254" s="98" t="n">
        <f aca="false">VLOOKUP(B254,INSUMOS!$A:$I,8,FALSE())</f>
        <v>1.87</v>
      </c>
      <c r="J254" s="98" t="n">
        <f aca="false">TRUNC(H254*I254,2)</f>
        <v>1.9</v>
      </c>
      <c r="K254" s="111"/>
      <c r="L254" s="62" t="n">
        <f aca="false">IF(AND(A255&lt;&gt;"",A254=""),L253+1,L253)</f>
        <v>26</v>
      </c>
      <c r="M254" s="78" t="n">
        <f aca="false">IF(OR(A254="Insumo",A254="Composição Auxiliar"),J254,"")</f>
        <v>1.9</v>
      </c>
      <c r="N254" s="79" t="str">
        <f aca="false">IF(E254="Mão de Obra",J254,"")</f>
        <v/>
      </c>
      <c r="O254" s="79" t="n">
        <f aca="false">IF(N254&lt;&gt;"","",M254)</f>
        <v>1.9</v>
      </c>
      <c r="P254" s="80" t="str">
        <f aca="false">IF(A254="Composição",B254,"")</f>
        <v/>
      </c>
      <c r="Q254" s="79" t="str">
        <f aca="false">IF(P254&lt;&gt;"",SUMIF(L254:L354,L254,N254:N354),"")</f>
        <v/>
      </c>
      <c r="R254" s="79" t="str">
        <f aca="false">IF(P254&lt;&gt;"",SUMIF(L254:L354,L254,O254:O354),"")</f>
        <v/>
      </c>
      <c r="S254" s="7"/>
    </row>
    <row r="255" customFormat="false" ht="23.1" hidden="true" customHeight="false" outlineLevel="0" collapsed="false">
      <c r="A255" s="94" t="s">
        <v>575</v>
      </c>
      <c r="B255" s="95" t="s">
        <v>737</v>
      </c>
      <c r="C255" s="94" t="str">
        <f aca="false">VLOOKUP(B255,INSUMOS!$A:$I,2,FALSE())</f>
        <v>SINAPI</v>
      </c>
      <c r="D255" s="94" t="str">
        <f aca="false">VLOOKUP(B255,INSUMOS!$A:$I,3,FALSE())</f>
        <v>PERFIL TRAVESSA (SECUNDARIO), T CLICADO, EM ACO GALVANIZADO, BRANCO, PARA FORRO REMOVIVEL, 24 X 1250 MM (L X C)</v>
      </c>
      <c r="E255" s="94" t="str">
        <f aca="false">VLOOKUP(B255,INSUMOS!$A:$I,4,FALSE())</f>
        <v>Material</v>
      </c>
      <c r="F255" s="94"/>
      <c r="G255" s="96" t="str">
        <f aca="false">VLOOKUP(B255,INSUMOS!$A:$I,5,FALSE())</f>
        <v>M</v>
      </c>
      <c r="H255" s="97" t="n">
        <v>2.9929</v>
      </c>
      <c r="I255" s="98" t="n">
        <f aca="false">VLOOKUP(B255,INSUMOS!$A:$I,8,FALSE())</f>
        <v>4.43</v>
      </c>
      <c r="J255" s="98" t="n">
        <f aca="false">TRUNC(H255*I255,2)</f>
        <v>13.25</v>
      </c>
      <c r="K255" s="111"/>
      <c r="L255" s="62" t="n">
        <f aca="false">IF(AND(A256&lt;&gt;"",A255=""),L254+1,L254)</f>
        <v>26</v>
      </c>
      <c r="M255" s="78" t="n">
        <f aca="false">IF(OR(A255="Insumo",A255="Composição Auxiliar"),J255,"")</f>
        <v>13.25</v>
      </c>
      <c r="N255" s="79" t="str">
        <f aca="false">IF(E255="Mão de Obra",J255,"")</f>
        <v/>
      </c>
      <c r="O255" s="79" t="n">
        <f aca="false">IF(N255&lt;&gt;"","",M255)</f>
        <v>13.25</v>
      </c>
      <c r="P255" s="80" t="str">
        <f aca="false">IF(A255="Composição",B255,"")</f>
        <v/>
      </c>
      <c r="Q255" s="79" t="str">
        <f aca="false">IF(P255&lt;&gt;"",SUMIF(L255:L355,L255,N255:N355),"")</f>
        <v/>
      </c>
      <c r="R255" s="79" t="str">
        <f aca="false">IF(P255&lt;&gt;"",SUMIF(L255:L355,L255,O255:O355),"")</f>
        <v/>
      </c>
      <c r="S255" s="7"/>
    </row>
    <row r="256" customFormat="false" ht="12.8" hidden="true" customHeight="false" outlineLevel="0" collapsed="false">
      <c r="A256" s="99"/>
      <c r="B256" s="99"/>
      <c r="C256" s="99"/>
      <c r="D256" s="99"/>
      <c r="E256" s="99"/>
      <c r="F256" s="100"/>
      <c r="G256" s="99"/>
      <c r="H256" s="100"/>
      <c r="I256" s="99"/>
      <c r="J256" s="100"/>
      <c r="K256" s="111"/>
      <c r="L256" s="62" t="n">
        <f aca="false">IF(AND(A257&lt;&gt;"",A256=""),L255+1,L255)</f>
        <v>26</v>
      </c>
      <c r="M256" s="78" t="str">
        <f aca="false">IF(OR(A256="Insumo",A256="Composição Auxiliar"),J256,"")</f>
        <v/>
      </c>
      <c r="N256" s="79" t="str">
        <f aca="false">IF(E256="Mão de Obra",J256,"")</f>
        <v/>
      </c>
      <c r="O256" s="79" t="str">
        <f aca="false">IF(N256&lt;&gt;"","",M256)</f>
        <v/>
      </c>
      <c r="P256" s="80" t="str">
        <f aca="false">IF(A256="Composição",B256,"")</f>
        <v/>
      </c>
      <c r="Q256" s="79" t="str">
        <f aca="false">IF(P256&lt;&gt;"",SUMIF(L256:L356,L256,N256:N356),"")</f>
        <v/>
      </c>
      <c r="R256" s="79" t="str">
        <f aca="false">IF(P256&lt;&gt;"",SUMIF(L256:L356,L256,O256:O356),"")</f>
        <v/>
      </c>
      <c r="S256" s="7"/>
    </row>
    <row r="257" customFormat="false" ht="12.8" hidden="true" customHeight="false" outlineLevel="0" collapsed="false">
      <c r="A257" s="99"/>
      <c r="B257" s="99"/>
      <c r="C257" s="99"/>
      <c r="D257" s="99"/>
      <c r="E257" s="99"/>
      <c r="F257" s="100"/>
      <c r="G257" s="99"/>
      <c r="H257" s="99"/>
      <c r="I257" s="99"/>
      <c r="J257" s="100"/>
      <c r="K257" s="111"/>
      <c r="L257" s="62" t="n">
        <f aca="false">IF(AND(A258&lt;&gt;"",A257=""),L256+1,L256)</f>
        <v>26</v>
      </c>
      <c r="M257" s="78" t="str">
        <f aca="false">IF(OR(A257="Insumo",A257="Composição Auxiliar"),J257,"")</f>
        <v/>
      </c>
      <c r="N257" s="79" t="str">
        <f aca="false">IF(E257="Mão de Obra",J257,"")</f>
        <v/>
      </c>
      <c r="O257" s="79" t="str">
        <f aca="false">IF(N257&lt;&gt;"","",M257)</f>
        <v/>
      </c>
      <c r="P257" s="80" t="str">
        <f aca="false">IF(A257="Composição",B257,"")</f>
        <v/>
      </c>
      <c r="Q257" s="79" t="str">
        <f aca="false">IF(P257&lt;&gt;"",SUMIF(L257:L357,L257,N257:N357),"")</f>
        <v/>
      </c>
      <c r="R257" s="79" t="str">
        <f aca="false">IF(P257&lt;&gt;"",SUMIF(L257:L357,L257,O257:O357),"")</f>
        <v/>
      </c>
      <c r="S257" s="7"/>
    </row>
    <row r="258" customFormat="false" ht="12.8" hidden="true" customHeight="false" outlineLevel="0" collapsed="false">
      <c r="A258" s="104"/>
      <c r="B258" s="104"/>
      <c r="C258" s="104"/>
      <c r="D258" s="104"/>
      <c r="E258" s="104"/>
      <c r="F258" s="104"/>
      <c r="G258" s="104"/>
      <c r="H258" s="104"/>
      <c r="I258" s="104"/>
      <c r="J258" s="104"/>
      <c r="K258" s="111"/>
      <c r="L258" s="62" t="n">
        <f aca="false">IF(AND(A259&lt;&gt;"",A258=""),L257+1,L257)</f>
        <v>27</v>
      </c>
      <c r="M258" s="78" t="str">
        <f aca="false">IF(OR(A258="Insumo",A258="Composição Auxiliar"),J258,"")</f>
        <v/>
      </c>
      <c r="N258" s="79" t="str">
        <f aca="false">IF(E258="Mão de Obra",J258,"")</f>
        <v/>
      </c>
      <c r="O258" s="79" t="str">
        <f aca="false">IF(N258&lt;&gt;"","",M258)</f>
        <v/>
      </c>
      <c r="P258" s="80" t="str">
        <f aca="false">IF(A258="Composição",B258,"")</f>
        <v/>
      </c>
      <c r="Q258" s="79" t="str">
        <f aca="false">IF(P258&lt;&gt;"",SUMIF(L258:L358,L258,N258:N358),"")</f>
        <v/>
      </c>
      <c r="R258" s="79" t="str">
        <f aca="false">IF(P258&lt;&gt;"",SUMIF(L258:L358,L258,O258:O358),"")</f>
        <v/>
      </c>
      <c r="S258" s="7"/>
    </row>
    <row r="259" customFormat="false" ht="14.25" hidden="true" customHeight="true" outlineLevel="0" collapsed="false">
      <c r="A259" s="81" t="s">
        <v>104</v>
      </c>
      <c r="B259" s="82" t="s">
        <v>552</v>
      </c>
      <c r="C259" s="81" t="s">
        <v>553</v>
      </c>
      <c r="D259" s="81" t="s">
        <v>554</v>
      </c>
      <c r="E259" s="81" t="s">
        <v>555</v>
      </c>
      <c r="F259" s="81"/>
      <c r="G259" s="83" t="s">
        <v>556</v>
      </c>
      <c r="H259" s="82" t="s">
        <v>557</v>
      </c>
      <c r="I259" s="82" t="s">
        <v>558</v>
      </c>
      <c r="J259" s="82" t="s">
        <v>559</v>
      </c>
      <c r="K259" s="111"/>
      <c r="L259" s="62" t="n">
        <f aca="false">IF(AND(A260&lt;&gt;"",A259=""),L258+1,L258)</f>
        <v>27</v>
      </c>
      <c r="M259" s="78" t="str">
        <f aca="false">IF(OR(A259="Insumo",A259="Composição Auxiliar"),J259,"")</f>
        <v/>
      </c>
      <c r="N259" s="79" t="str">
        <f aca="false">IF(E259="Mão de Obra",J259,"")</f>
        <v/>
      </c>
      <c r="O259" s="79" t="str">
        <f aca="false">IF(N259&lt;&gt;"","",M259)</f>
        <v/>
      </c>
      <c r="P259" s="80" t="str">
        <f aca="false">IF(A259="Composição",B259,"")</f>
        <v/>
      </c>
      <c r="Q259" s="79" t="str">
        <f aca="false">IF(P259&lt;&gt;"",SUMIF(L259:L359,L259,N259:N359),"")</f>
        <v/>
      </c>
      <c r="R259" s="79" t="str">
        <f aca="false">IF(P259&lt;&gt;"",SUMIF(L259:L359,L259,O259:O359),"")</f>
        <v/>
      </c>
      <c r="S259" s="7"/>
    </row>
    <row r="260" customFormat="false" ht="34.35" hidden="true" customHeight="true" outlineLevel="0" collapsed="false">
      <c r="A260" s="84" t="s">
        <v>560</v>
      </c>
      <c r="B260" s="85" t="s">
        <v>105</v>
      </c>
      <c r="C260" s="84" t="s">
        <v>584</v>
      </c>
      <c r="D260" s="84" t="s">
        <v>745</v>
      </c>
      <c r="E260" s="84" t="s">
        <v>746</v>
      </c>
      <c r="F260" s="84"/>
      <c r="G260" s="86" t="s">
        <v>564</v>
      </c>
      <c r="H260" s="87" t="n">
        <v>1</v>
      </c>
      <c r="I260" s="88" t="n">
        <f aca="false">SUMIF(L:L,$L260,M:M)</f>
        <v>76.14</v>
      </c>
      <c r="J260" s="88" t="n">
        <f aca="false">TRUNC(H260*I260,2)</f>
        <v>76.14</v>
      </c>
      <c r="K260" s="111"/>
      <c r="L260" s="62" t="n">
        <f aca="false">IF(AND(A261&lt;&gt;"",A260=""),L259+1,L259)</f>
        <v>27</v>
      </c>
      <c r="M260" s="78" t="str">
        <f aca="false">IF(OR(A260="Insumo",A260="Composição Auxiliar"),J260,"")</f>
        <v/>
      </c>
      <c r="N260" s="79" t="str">
        <f aca="false">IF(E260="Mão de Obra",J260,"")</f>
        <v/>
      </c>
      <c r="O260" s="79" t="str">
        <f aca="false">IF(N260&lt;&gt;"","",M260)</f>
        <v/>
      </c>
      <c r="P260" s="80" t="str">
        <f aca="false">IF(A260="Composição",B260,"")</f>
        <v> S-ARQ-FORR-PRPE-001 </v>
      </c>
      <c r="Q260" s="79" t="n">
        <f aca="false">IF(P260&lt;&gt;"",SUMIF(L260:L360,L260,N260:N360),"")</f>
        <v>0</v>
      </c>
      <c r="R260" s="79" t="n">
        <f aca="false">IF(P260&lt;&gt;"",SUMIF(L260:L360,L260,O260:O360),"")</f>
        <v>76.14</v>
      </c>
      <c r="S260" s="7"/>
    </row>
    <row r="261" customFormat="false" ht="23.1" hidden="true" customHeight="true" outlineLevel="0" collapsed="false">
      <c r="A261" s="89" t="s">
        <v>565</v>
      </c>
      <c r="B261" s="90" t="s">
        <v>623</v>
      </c>
      <c r="C261" s="89" t="s">
        <v>561</v>
      </c>
      <c r="D261" s="89" t="s">
        <v>624</v>
      </c>
      <c r="E261" s="89" t="s">
        <v>568</v>
      </c>
      <c r="F261" s="89"/>
      <c r="G261" s="91" t="s">
        <v>569</v>
      </c>
      <c r="H261" s="92" t="n">
        <v>0.4786</v>
      </c>
      <c r="I261" s="93" t="n">
        <f aca="false">SUMIFS(J:J,A:A,"Composição",B:B,$B261)</f>
        <v>21.3</v>
      </c>
      <c r="J261" s="93" t="n">
        <f aca="false">TRUNC(H261*I261,2)</f>
        <v>10.19</v>
      </c>
      <c r="K261" s="111"/>
      <c r="L261" s="62" t="n">
        <f aca="false">IF(AND(A262&lt;&gt;"",A261=""),L260+1,L260)</f>
        <v>27</v>
      </c>
      <c r="M261" s="78" t="n">
        <f aca="false">IF(OR(A261="Insumo",A261="Composição Auxiliar"),J261,"")</f>
        <v>10.19</v>
      </c>
      <c r="N261" s="79" t="str">
        <f aca="false">IF(E261="Mão de Obra",J261,"")</f>
        <v/>
      </c>
      <c r="O261" s="79" t="n">
        <f aca="false">IF(N261&lt;&gt;"","",M261)</f>
        <v>10.19</v>
      </c>
      <c r="P261" s="80" t="str">
        <f aca="false">IF(A261="Composição",B261,"")</f>
        <v/>
      </c>
      <c r="Q261" s="79" t="str">
        <f aca="false">IF(P261&lt;&gt;"",SUMIF(L261:L361,L261,N261:N361),"")</f>
        <v/>
      </c>
      <c r="R261" s="79" t="str">
        <f aca="false">IF(P261&lt;&gt;"",SUMIF(L261:L361,L261,O261:O361),"")</f>
        <v/>
      </c>
      <c r="S261" s="7"/>
    </row>
    <row r="262" customFormat="false" ht="23.1" hidden="true" customHeight="true" outlineLevel="0" collapsed="false">
      <c r="A262" s="89" t="s">
        <v>565</v>
      </c>
      <c r="B262" s="90" t="s">
        <v>573</v>
      </c>
      <c r="C262" s="89" t="s">
        <v>561</v>
      </c>
      <c r="D262" s="89" t="s">
        <v>574</v>
      </c>
      <c r="E262" s="89" t="s">
        <v>568</v>
      </c>
      <c r="F262" s="89"/>
      <c r="G262" s="91" t="s">
        <v>569</v>
      </c>
      <c r="H262" s="92" t="n">
        <v>0.4786</v>
      </c>
      <c r="I262" s="93" t="n">
        <f aca="false">SUMIFS(J:J,A:A,"Composição",B:B,$B262)</f>
        <v>22.95</v>
      </c>
      <c r="J262" s="93" t="n">
        <f aca="false">TRUNC(H262*I262,2)</f>
        <v>10.98</v>
      </c>
      <c r="K262" s="111"/>
      <c r="L262" s="62" t="n">
        <f aca="false">IF(AND(A263&lt;&gt;"",A262=""),L261+1,L261)</f>
        <v>27</v>
      </c>
      <c r="M262" s="78" t="n">
        <f aca="false">IF(OR(A262="Insumo",A262="Composição Auxiliar"),J262,"")</f>
        <v>10.98</v>
      </c>
      <c r="N262" s="79" t="str">
        <f aca="false">IF(E262="Mão de Obra",J262,"")</f>
        <v/>
      </c>
      <c r="O262" s="79" t="n">
        <f aca="false">IF(N262&lt;&gt;"","",M262)</f>
        <v>10.98</v>
      </c>
      <c r="P262" s="80" t="str">
        <f aca="false">IF(A262="Composição",B262,"")</f>
        <v/>
      </c>
      <c r="Q262" s="79" t="str">
        <f aca="false">IF(P262&lt;&gt;"",SUMIF(L262:L362,L262,N262:N362),"")</f>
        <v/>
      </c>
      <c r="R262" s="79" t="str">
        <f aca="false">IF(P262&lt;&gt;"",SUMIF(L262:L362,L262,O262:O362),"")</f>
        <v/>
      </c>
      <c r="S262" s="7"/>
    </row>
    <row r="263" customFormat="false" ht="34.35" hidden="true" customHeight="false" outlineLevel="0" collapsed="false">
      <c r="A263" s="94" t="s">
        <v>575</v>
      </c>
      <c r="B263" s="95" t="s">
        <v>743</v>
      </c>
      <c r="C263" s="94" t="str">
        <f aca="false">VLOOKUP(B263,INSUMOS!$A:$I,2,FALSE())</f>
        <v>SINAPI</v>
      </c>
      <c r="D263" s="94" t="str">
        <f aca="false">VLOOKUP(B263,INSUMOS!$A:$I,3,FALSE())</f>
        <v>PENDURAL OU PRESILHA REGULADORA, EM ACO GALVANIZADO, COM CORPO, MOLA E REBITE, PARA PERFIL TIPO CANALETA DE ESTRUTURA EM FORROS DRYWALL</v>
      </c>
      <c r="E263" s="94" t="str">
        <f aca="false">VLOOKUP(B263,INSUMOS!$A:$I,4,FALSE())</f>
        <v>Material</v>
      </c>
      <c r="F263" s="94"/>
      <c r="G263" s="96" t="str">
        <f aca="false">VLOOKUP(B263,INSUMOS!$A:$I,5,FALSE())</f>
        <v>UN</v>
      </c>
      <c r="H263" s="97" t="n">
        <v>1.2267</v>
      </c>
      <c r="I263" s="98" t="n">
        <f aca="false">VLOOKUP(B263,INSUMOS!$A:$I,8,FALSE())</f>
        <v>1.87</v>
      </c>
      <c r="J263" s="98" t="n">
        <f aca="false">TRUNC(H263*I263,2)</f>
        <v>2.29</v>
      </c>
      <c r="K263" s="111"/>
      <c r="L263" s="62" t="n">
        <f aca="false">IF(AND(A264&lt;&gt;"",A263=""),L262+1,L262)</f>
        <v>27</v>
      </c>
      <c r="M263" s="78" t="n">
        <f aca="false">IF(OR(A263="Insumo",A263="Composição Auxiliar"),J263,"")</f>
        <v>2.29</v>
      </c>
      <c r="N263" s="79" t="str">
        <f aca="false">IF(E263="Mão de Obra",J263,"")</f>
        <v/>
      </c>
      <c r="O263" s="79" t="n">
        <f aca="false">IF(N263&lt;&gt;"","",M263)</f>
        <v>2.29</v>
      </c>
      <c r="P263" s="80" t="str">
        <f aca="false">IF(A263="Composição",B263,"")</f>
        <v/>
      </c>
      <c r="Q263" s="79" t="str">
        <f aca="false">IF(P263&lt;&gt;"",SUMIF(L263:L363,L263,N263:N363),"")</f>
        <v/>
      </c>
      <c r="R263" s="79" t="str">
        <f aca="false">IF(P263&lt;&gt;"",SUMIF(L263:L363,L263,O263:O363),"")</f>
        <v/>
      </c>
      <c r="S263" s="7"/>
    </row>
    <row r="264" customFormat="false" ht="23.1" hidden="true" customHeight="false" outlineLevel="0" collapsed="false">
      <c r="A264" s="94" t="s">
        <v>575</v>
      </c>
      <c r="B264" s="95" t="s">
        <v>686</v>
      </c>
      <c r="C264" s="94" t="str">
        <f aca="false">VLOOKUP(B264,INSUMOS!$A:$I,2,FALSE())</f>
        <v>SINAPI</v>
      </c>
      <c r="D264" s="94" t="str">
        <f aca="false">VLOOKUP(B264,INSUMOS!$A:$I,3,FALSE())</f>
        <v>PARAFUSO DRY WALL, EM ACO ZINCADO, CABECA LENTILHA E PONTA BROCA (LB), LARGURA 4,2 MM, COMPRIMENTO 13 MM</v>
      </c>
      <c r="E264" s="94" t="str">
        <f aca="false">VLOOKUP(B264,INSUMOS!$A:$I,4,FALSE())</f>
        <v>Material</v>
      </c>
      <c r="F264" s="94"/>
      <c r="G264" s="96" t="str">
        <f aca="false">VLOOKUP(B264,INSUMOS!$A:$I,5,FALSE())</f>
        <v>UN</v>
      </c>
      <c r="H264" s="97" t="n">
        <v>1.2267</v>
      </c>
      <c r="I264" s="98" t="n">
        <f aca="false">VLOOKUP(B264,INSUMOS!$A:$I,8,FALSE())</f>
        <v>0.33</v>
      </c>
      <c r="J264" s="98" t="n">
        <f aca="false">TRUNC(H264*I264,2)</f>
        <v>0.4</v>
      </c>
      <c r="K264" s="111"/>
      <c r="L264" s="62" t="n">
        <f aca="false">IF(AND(A265&lt;&gt;"",A264=""),L263+1,L263)</f>
        <v>27</v>
      </c>
      <c r="M264" s="78" t="n">
        <f aca="false">IF(OR(A264="Insumo",A264="Composição Auxiliar"),J264,"")</f>
        <v>0.4</v>
      </c>
      <c r="N264" s="79" t="str">
        <f aca="false">IF(E264="Mão de Obra",J264,"")</f>
        <v/>
      </c>
      <c r="O264" s="79" t="n">
        <f aca="false">IF(N264&lt;&gt;"","",M264)</f>
        <v>0.4</v>
      </c>
      <c r="P264" s="80" t="str">
        <f aca="false">IF(A264="Composição",B264,"")</f>
        <v/>
      </c>
      <c r="Q264" s="79" t="str">
        <f aca="false">IF(P264&lt;&gt;"",SUMIF(L264:L364,L264,N264:N364),"")</f>
        <v/>
      </c>
      <c r="R264" s="79" t="str">
        <f aca="false">IF(P264&lt;&gt;"",SUMIF(L264:L364,L264,O264:O364),"")</f>
        <v/>
      </c>
      <c r="S264" s="7"/>
    </row>
    <row r="265" customFormat="false" ht="12.8" hidden="true" customHeight="false" outlineLevel="0" collapsed="false">
      <c r="A265" s="94" t="s">
        <v>575</v>
      </c>
      <c r="B265" s="95" t="s">
        <v>741</v>
      </c>
      <c r="C265" s="94" t="str">
        <f aca="false">VLOOKUP(B265,INSUMOS!$A:$I,2,FALSE())</f>
        <v>SINAPI</v>
      </c>
      <c r="D265" s="94" t="str">
        <f aca="false">VLOOKUP(B265,INSUMOS!$A:$I,3,FALSE())</f>
        <v>PARAFUSO ZINCADO, AUTOBROCANTE, FLANGEADO, 4,2 MM X 19 MM</v>
      </c>
      <c r="E265" s="94" t="str">
        <f aca="false">VLOOKUP(B265,INSUMOS!$A:$I,4,FALSE())</f>
        <v>Material</v>
      </c>
      <c r="F265" s="94"/>
      <c r="G265" s="96" t="str">
        <f aca="false">VLOOKUP(B265,INSUMOS!$A:$I,5,FALSE())</f>
        <v>CENTO</v>
      </c>
      <c r="H265" s="97" t="n">
        <v>0.0123</v>
      </c>
      <c r="I265" s="98" t="n">
        <f aca="false">VLOOKUP(B265,INSUMOS!$A:$I,8,FALSE())</f>
        <v>37.62</v>
      </c>
      <c r="J265" s="98" t="n">
        <f aca="false">TRUNC(H265*I265,2)</f>
        <v>0.46</v>
      </c>
      <c r="K265" s="111"/>
      <c r="L265" s="62" t="n">
        <f aca="false">IF(AND(A266&lt;&gt;"",A265=""),L264+1,L264)</f>
        <v>27</v>
      </c>
      <c r="M265" s="78" t="n">
        <f aca="false">IF(OR(A265="Insumo",A265="Composição Auxiliar"),J265,"")</f>
        <v>0.46</v>
      </c>
      <c r="N265" s="79" t="str">
        <f aca="false">IF(E265="Mão de Obra",J265,"")</f>
        <v/>
      </c>
      <c r="O265" s="79" t="n">
        <f aca="false">IF(N265&lt;&gt;"","",M265)</f>
        <v>0.46</v>
      </c>
      <c r="P265" s="80" t="str">
        <f aca="false">IF(A265="Composição",B265,"")</f>
        <v/>
      </c>
      <c r="Q265" s="79" t="str">
        <f aca="false">IF(P265&lt;&gt;"",SUMIF(L265:L365,L265,N265:N365),"")</f>
        <v/>
      </c>
      <c r="R265" s="79" t="str">
        <f aca="false">IF(P265&lt;&gt;"",SUMIF(L265:L365,L265,O265:O365),"")</f>
        <v/>
      </c>
      <c r="S265" s="7"/>
    </row>
    <row r="266" customFormat="false" ht="23.1" hidden="true" customHeight="false" outlineLevel="0" collapsed="false">
      <c r="A266" s="94" t="s">
        <v>575</v>
      </c>
      <c r="B266" s="95" t="s">
        <v>689</v>
      </c>
      <c r="C266" s="94" t="str">
        <f aca="false">VLOOKUP(B266,INSUMOS!$A:$I,2,FALSE())</f>
        <v>SINAPI</v>
      </c>
      <c r="D266" s="94" t="str">
        <f aca="false">VLOOKUP(B266,INSUMOS!$A:$I,3,FALSE())</f>
        <v>PARAFUSO DRY WALL, EM ACO FOSFATIZADO, CABECA TROMBETA E PONTA AGULHA (TA), COMPRIMENTO 25 MM</v>
      </c>
      <c r="E266" s="94" t="str">
        <f aca="false">VLOOKUP(B266,INSUMOS!$A:$I,4,FALSE())</f>
        <v>Material</v>
      </c>
      <c r="F266" s="94"/>
      <c r="G266" s="96" t="str">
        <f aca="false">VLOOKUP(B266,INSUMOS!$A:$I,5,FALSE())</f>
        <v>UN</v>
      </c>
      <c r="H266" s="97" t="n">
        <v>9.6469</v>
      </c>
      <c r="I266" s="98" t="n">
        <f aca="false">VLOOKUP(B266,INSUMOS!$A:$I,8,FALSE())</f>
        <v>0.14</v>
      </c>
      <c r="J266" s="98" t="n">
        <f aca="false">TRUNC(H266*I266,2)</f>
        <v>1.35</v>
      </c>
      <c r="K266" s="111"/>
      <c r="L266" s="62" t="n">
        <f aca="false">IF(AND(A267&lt;&gt;"",A266=""),L265+1,L265)</f>
        <v>27</v>
      </c>
      <c r="M266" s="78" t="n">
        <f aca="false">IF(OR(A266="Insumo",A266="Composição Auxiliar"),J266,"")</f>
        <v>1.35</v>
      </c>
      <c r="N266" s="79" t="str">
        <f aca="false">IF(E266="Mão de Obra",J266,"")</f>
        <v/>
      </c>
      <c r="O266" s="79" t="n">
        <f aca="false">IF(N266&lt;&gt;"","",M266)</f>
        <v>1.35</v>
      </c>
      <c r="P266" s="80" t="str">
        <f aca="false">IF(A266="Composição",B266,"")</f>
        <v/>
      </c>
      <c r="Q266" s="79" t="str">
        <f aca="false">IF(P266&lt;&gt;"",SUMIF(L266:L366,L266,N266:N366),"")</f>
        <v/>
      </c>
      <c r="R266" s="79" t="str">
        <f aca="false">IF(P266&lt;&gt;"",SUMIF(L266:L366,L266,O266:O366),"")</f>
        <v/>
      </c>
      <c r="S266" s="7"/>
    </row>
    <row r="267" customFormat="false" ht="23.1" hidden="true" customHeight="false" outlineLevel="0" collapsed="false">
      <c r="A267" s="94" t="s">
        <v>575</v>
      </c>
      <c r="B267" s="95" t="s">
        <v>740</v>
      </c>
      <c r="C267" s="94" t="str">
        <f aca="false">VLOOKUP(B267,INSUMOS!$A:$I,2,FALSE())</f>
        <v>SINAPI</v>
      </c>
      <c r="D267" s="94" t="str">
        <f aca="false">VLOOKUP(B267,INSUMOS!$A:$I,3,FALSE())</f>
        <v>ARAME GALVANIZADO 6 BWG, D = 5,16 MM (0,157 KG/M), OU 8 BWG, D = 4,19 MM (0,101 KG/M), OU 10 BWG, D = 3,40 MM (0,0713 KG/M)</v>
      </c>
      <c r="E267" s="94" t="str">
        <f aca="false">VLOOKUP(B267,INSUMOS!$A:$I,4,FALSE())</f>
        <v>Material</v>
      </c>
      <c r="F267" s="94"/>
      <c r="G267" s="96" t="str">
        <f aca="false">VLOOKUP(B267,INSUMOS!$A:$I,5,FALSE())</f>
        <v>KG</v>
      </c>
      <c r="H267" s="97" t="n">
        <v>0.037</v>
      </c>
      <c r="I267" s="98" t="n">
        <f aca="false">VLOOKUP(B267,INSUMOS!$A:$I,8,FALSE())</f>
        <v>18.7</v>
      </c>
      <c r="J267" s="98" t="n">
        <f aca="false">TRUNC(H267*I267,2)</f>
        <v>0.69</v>
      </c>
      <c r="K267" s="111"/>
      <c r="L267" s="62" t="n">
        <f aca="false">IF(AND(A268&lt;&gt;"",A267=""),L266+1,L266)</f>
        <v>27</v>
      </c>
      <c r="M267" s="78" t="n">
        <f aca="false">IF(OR(A267="Insumo",A267="Composição Auxiliar"),J267,"")</f>
        <v>0.69</v>
      </c>
      <c r="N267" s="79" t="str">
        <f aca="false">IF(E267="Mão de Obra",J267,"")</f>
        <v/>
      </c>
      <c r="O267" s="79" t="n">
        <f aca="false">IF(N267&lt;&gt;"","",M267)</f>
        <v>0.69</v>
      </c>
      <c r="P267" s="80" t="str">
        <f aca="false">IF(A267="Composição",B267,"")</f>
        <v/>
      </c>
      <c r="Q267" s="79" t="str">
        <f aca="false">IF(P267&lt;&gt;"",SUMIF(L267:L367,L267,N267:N367),"")</f>
        <v/>
      </c>
      <c r="R267" s="79" t="str">
        <f aca="false">IF(P267&lt;&gt;"",SUMIF(L267:L367,L267,O267:O367),"")</f>
        <v/>
      </c>
      <c r="S267" s="7"/>
    </row>
    <row r="268" customFormat="false" ht="23.1" hidden="true" customHeight="false" outlineLevel="0" collapsed="false">
      <c r="A268" s="94" t="s">
        <v>575</v>
      </c>
      <c r="B268" s="95" t="s">
        <v>747</v>
      </c>
      <c r="C268" s="94" t="str">
        <f aca="false">VLOOKUP(B268,INSUMOS!$A:$I,2,FALSE())</f>
        <v>SINAPI</v>
      </c>
      <c r="D268" s="94" t="str">
        <f aca="false">VLOOKUP(B268,INSUMOS!$A:$I,3,FALSE())</f>
        <v>PERFIL CANALETA, FORMATO C, EM ACO ZINCADO, PARA ESTRUTURA FORRO DRYWALL, E = 0,5 MM, *46 X 18* (L X H), COMPRIMENTO 3 M</v>
      </c>
      <c r="E268" s="94" t="str">
        <f aca="false">VLOOKUP(B268,INSUMOS!$A:$I,4,FALSE())</f>
        <v>Material</v>
      </c>
      <c r="F268" s="94"/>
      <c r="G268" s="96" t="str">
        <f aca="false">VLOOKUP(B268,INSUMOS!$A:$I,5,FALSE())</f>
        <v>M</v>
      </c>
      <c r="H268" s="97" t="n">
        <v>3.547</v>
      </c>
      <c r="I268" s="98" t="n">
        <f aca="false">VLOOKUP(B268,INSUMOS!$A:$I,8,FALSE())</f>
        <v>4.97</v>
      </c>
      <c r="J268" s="98" t="n">
        <f aca="false">TRUNC(H268*I268,2)</f>
        <v>17.62</v>
      </c>
      <c r="K268" s="111"/>
      <c r="L268" s="62" t="n">
        <f aca="false">IF(AND(A269&lt;&gt;"",A268=""),L267+1,L267)</f>
        <v>27</v>
      </c>
      <c r="M268" s="78" t="n">
        <f aca="false">IF(OR(A268="Insumo",A268="Composição Auxiliar"),J268,"")</f>
        <v>17.62</v>
      </c>
      <c r="N268" s="79" t="str">
        <f aca="false">IF(E268="Mão de Obra",J268,"")</f>
        <v/>
      </c>
      <c r="O268" s="79" t="n">
        <f aca="false">IF(N268&lt;&gt;"","",M268)</f>
        <v>17.62</v>
      </c>
      <c r="P268" s="80" t="str">
        <f aca="false">IF(A268="Composição",B268,"")</f>
        <v/>
      </c>
      <c r="Q268" s="79" t="str">
        <f aca="false">IF(P268&lt;&gt;"",SUMIF(L268:L368,L268,N268:N368),"")</f>
        <v/>
      </c>
      <c r="R268" s="79" t="str">
        <f aca="false">IF(P268&lt;&gt;"",SUMIF(L268:L368,L268,O268:O368),"")</f>
        <v/>
      </c>
      <c r="S268" s="7"/>
    </row>
    <row r="269" customFormat="false" ht="23.1" hidden="true" customHeight="false" outlineLevel="0" collapsed="false">
      <c r="A269" s="94" t="s">
        <v>575</v>
      </c>
      <c r="B269" s="95" t="s">
        <v>682</v>
      </c>
      <c r="C269" s="94" t="str">
        <f aca="false">VLOOKUP(B269,INSUMOS!$A:$I,2,FALSE())</f>
        <v>SINAPI</v>
      </c>
      <c r="D269" s="94" t="str">
        <f aca="false">VLOOKUP(B269,INSUMOS!$A:$I,3,FALSE())</f>
        <v>FITA DE PAPEL REFORCADA COM LAMINA DE METAL PARA REFORCO DE CANTOS DE CHAPA DE GESSO PARA DRYWALL</v>
      </c>
      <c r="E269" s="94" t="str">
        <f aca="false">VLOOKUP(B269,INSUMOS!$A:$I,4,FALSE())</f>
        <v>Material</v>
      </c>
      <c r="F269" s="94"/>
      <c r="G269" s="96" t="str">
        <f aca="false">VLOOKUP(B269,INSUMOS!$A:$I,5,FALSE())</f>
        <v>M</v>
      </c>
      <c r="H269" s="97" t="n">
        <v>1.4276</v>
      </c>
      <c r="I269" s="98" t="n">
        <f aca="false">VLOOKUP(B269,INSUMOS!$A:$I,8,FALSE())</f>
        <v>2.55</v>
      </c>
      <c r="J269" s="98" t="n">
        <f aca="false">TRUNC(H269*I269,2)</f>
        <v>3.64</v>
      </c>
      <c r="K269" s="111"/>
      <c r="L269" s="62" t="n">
        <f aca="false">IF(AND(A270&lt;&gt;"",A269=""),L268+1,L268)</f>
        <v>27</v>
      </c>
      <c r="M269" s="78" t="n">
        <f aca="false">IF(OR(A269="Insumo",A269="Composição Auxiliar"),J269,"")</f>
        <v>3.64</v>
      </c>
      <c r="N269" s="79" t="str">
        <f aca="false">IF(E269="Mão de Obra",J269,"")</f>
        <v/>
      </c>
      <c r="O269" s="79" t="n">
        <f aca="false">IF(N269&lt;&gt;"","",M269)</f>
        <v>3.64</v>
      </c>
      <c r="P269" s="80" t="str">
        <f aca="false">IF(A269="Composição",B269,"")</f>
        <v/>
      </c>
      <c r="Q269" s="79" t="str">
        <f aca="false">IF(P269&lt;&gt;"",SUMIF(L269:L369,L269,N269:N369),"")</f>
        <v/>
      </c>
      <c r="R269" s="79" t="str">
        <f aca="false">IF(P269&lt;&gt;"",SUMIF(L269:L369,L269,O269:O369),"")</f>
        <v/>
      </c>
      <c r="S269" s="7"/>
    </row>
    <row r="270" customFormat="false" ht="34.35" hidden="true" customHeight="false" outlineLevel="0" collapsed="false">
      <c r="A270" s="94" t="s">
        <v>575</v>
      </c>
      <c r="B270" s="95" t="s">
        <v>688</v>
      </c>
      <c r="C270" s="94" t="str">
        <f aca="false">VLOOKUP(B270,INSUMOS!$A:$I,2,FALSE())</f>
        <v>SINAPI</v>
      </c>
      <c r="D270" s="94" t="str">
        <f aca="false">VLOOKUP(B270,INSUMOS!$A:$I,3,FALSE())</f>
        <v>MASSA DE REJUNTE EM PO PARA DRYWALL, A BASE DE GESSO, SECAGEM RAPIDA, PARA TRATAMENTO DE JUNTAS DE CHAPA DE GESSO (NECESSITA ADICAO DE AGUA)</v>
      </c>
      <c r="E270" s="94" t="str">
        <f aca="false">VLOOKUP(B270,INSUMOS!$A:$I,4,FALSE())</f>
        <v>Material</v>
      </c>
      <c r="F270" s="94"/>
      <c r="G270" s="96" t="str">
        <f aca="false">VLOOKUP(B270,INSUMOS!$A:$I,5,FALSE())</f>
        <v>KG</v>
      </c>
      <c r="H270" s="97" t="n">
        <v>0.6926</v>
      </c>
      <c r="I270" s="98" t="n">
        <f aca="false">VLOOKUP(B270,INSUMOS!$A:$I,8,FALSE())</f>
        <v>3.19</v>
      </c>
      <c r="J270" s="98" t="n">
        <f aca="false">TRUNC(H270*I270,2)</f>
        <v>2.2</v>
      </c>
      <c r="K270" s="111"/>
      <c r="L270" s="62" t="n">
        <f aca="false">IF(AND(A271&lt;&gt;"",A270=""),L269+1,L269)</f>
        <v>27</v>
      </c>
      <c r="M270" s="78" t="n">
        <f aca="false">IF(OR(A270="Insumo",A270="Composição Auxiliar"),J270,"")</f>
        <v>2.2</v>
      </c>
      <c r="N270" s="79" t="str">
        <f aca="false">IF(E270="Mão de Obra",J270,"")</f>
        <v/>
      </c>
      <c r="O270" s="79" t="n">
        <f aca="false">IF(N270&lt;&gt;"","",M270)</f>
        <v>2.2</v>
      </c>
      <c r="P270" s="80" t="str">
        <f aca="false">IF(A270="Composição",B270,"")</f>
        <v/>
      </c>
      <c r="Q270" s="79" t="str">
        <f aca="false">IF(P270&lt;&gt;"",SUMIF(L270:L370,L270,N270:N370),"")</f>
        <v/>
      </c>
      <c r="R270" s="79" t="str">
        <f aca="false">IF(P270&lt;&gt;"",SUMIF(L270:L370,L270,O270:O370),"")</f>
        <v/>
      </c>
      <c r="S270" s="7"/>
    </row>
    <row r="271" customFormat="false" ht="23.1" hidden="true" customHeight="false" outlineLevel="0" collapsed="false">
      <c r="A271" s="94" t="s">
        <v>575</v>
      </c>
      <c r="B271" s="95" t="s">
        <v>748</v>
      </c>
      <c r="C271" s="94" t="str">
        <f aca="false">VLOOKUP(B271,INSUMOS!$A:$I,2,FALSE())</f>
        <v>SINAPI</v>
      </c>
      <c r="D271" s="94" t="str">
        <f aca="false">VLOOKUP(B271,INSUMOS!$A:$I,3,FALSE())</f>
        <v>PLACA / CHAPA DE GESSO ACARTONADO, RESISTENTE A UMIDADE (RU), COR VERDE, E = 12,5 MM, 1200 X 2400 MM (L X C)</v>
      </c>
      <c r="E271" s="94" t="str">
        <f aca="false">VLOOKUP(B271,INSUMOS!$A:$I,4,FALSE())</f>
        <v>Material</v>
      </c>
      <c r="F271" s="94"/>
      <c r="G271" s="96" t="str">
        <f aca="false">VLOOKUP(B271,INSUMOS!$A:$I,5,FALSE())</f>
        <v>m²</v>
      </c>
      <c r="H271" s="97" t="n">
        <v>1.0838</v>
      </c>
      <c r="I271" s="98" t="n">
        <f aca="false">VLOOKUP(B271,INSUMOS!$A:$I,8,FALSE())</f>
        <v>24.29</v>
      </c>
      <c r="J271" s="98" t="n">
        <f aca="false">TRUNC(H271*I271,2)</f>
        <v>26.32</v>
      </c>
      <c r="K271" s="111"/>
      <c r="L271" s="62" t="n">
        <f aca="false">IF(AND(A272&lt;&gt;"",A271=""),L270+1,L270)</f>
        <v>27</v>
      </c>
      <c r="M271" s="78" t="n">
        <f aca="false">IF(OR(A271="Insumo",A271="Composição Auxiliar"),J271,"")</f>
        <v>26.32</v>
      </c>
      <c r="N271" s="79" t="str">
        <f aca="false">IF(E271="Mão de Obra",J271,"")</f>
        <v/>
      </c>
      <c r="O271" s="79" t="n">
        <f aca="false">IF(N271&lt;&gt;"","",M271)</f>
        <v>26.32</v>
      </c>
      <c r="P271" s="80" t="str">
        <f aca="false">IF(A271="Composição",B271,"")</f>
        <v/>
      </c>
      <c r="Q271" s="79" t="str">
        <f aca="false">IF(P271&lt;&gt;"",SUMIF(L271:L371,L271,N271:N371),"")</f>
        <v/>
      </c>
      <c r="R271" s="79" t="str">
        <f aca="false">IF(P271&lt;&gt;"",SUMIF(L271:L371,L271,O271:O371),"")</f>
        <v/>
      </c>
      <c r="S271" s="7"/>
    </row>
    <row r="272" customFormat="false" ht="12.8" hidden="true" customHeight="false" outlineLevel="0" collapsed="false">
      <c r="A272" s="99"/>
      <c r="B272" s="99"/>
      <c r="C272" s="99"/>
      <c r="D272" s="99"/>
      <c r="E272" s="99"/>
      <c r="F272" s="100"/>
      <c r="G272" s="99"/>
      <c r="H272" s="100"/>
      <c r="I272" s="99"/>
      <c r="J272" s="100"/>
      <c r="K272" s="111"/>
      <c r="L272" s="62" t="n">
        <f aca="false">IF(AND(A273&lt;&gt;"",A272=""),L271+1,L271)</f>
        <v>27</v>
      </c>
      <c r="M272" s="78" t="str">
        <f aca="false">IF(OR(A272="Insumo",A272="Composição Auxiliar"),J272,"")</f>
        <v/>
      </c>
      <c r="N272" s="79" t="str">
        <f aca="false">IF(E272="Mão de Obra",J272,"")</f>
        <v/>
      </c>
      <c r="O272" s="79" t="str">
        <f aca="false">IF(N272&lt;&gt;"","",M272)</f>
        <v/>
      </c>
      <c r="P272" s="80" t="str">
        <f aca="false">IF(A272="Composição",B272,"")</f>
        <v/>
      </c>
      <c r="Q272" s="79" t="str">
        <f aca="false">IF(P272&lt;&gt;"",SUMIF(L272:L372,L272,N272:N372),"")</f>
        <v/>
      </c>
      <c r="R272" s="79" t="str">
        <f aca="false">IF(P272&lt;&gt;"",SUMIF(L272:L372,L272,O272:O372),"")</f>
        <v/>
      </c>
      <c r="S272" s="7"/>
    </row>
    <row r="273" customFormat="false" ht="12.8" hidden="true" customHeight="false" outlineLevel="0" collapsed="false">
      <c r="A273" s="99"/>
      <c r="B273" s="99"/>
      <c r="C273" s="99"/>
      <c r="D273" s="99"/>
      <c r="E273" s="99"/>
      <c r="F273" s="100"/>
      <c r="G273" s="99"/>
      <c r="H273" s="99"/>
      <c r="I273" s="99"/>
      <c r="J273" s="100"/>
      <c r="K273" s="111"/>
      <c r="L273" s="62" t="n">
        <f aca="false">IF(AND(A274&lt;&gt;"",A273=""),L272+1,L272)</f>
        <v>27</v>
      </c>
      <c r="M273" s="78" t="str">
        <f aca="false">IF(OR(A273="Insumo",A273="Composição Auxiliar"),J273,"")</f>
        <v/>
      </c>
      <c r="N273" s="79" t="str">
        <f aca="false">IF(E273="Mão de Obra",J273,"")</f>
        <v/>
      </c>
      <c r="O273" s="79" t="str">
        <f aca="false">IF(N273&lt;&gt;"","",M273)</f>
        <v/>
      </c>
      <c r="P273" s="80" t="str">
        <f aca="false">IF(A273="Composição",B273,"")</f>
        <v/>
      </c>
      <c r="Q273" s="79" t="str">
        <f aca="false">IF(P273&lt;&gt;"",SUMIF(L273:L373,L273,N273:N373),"")</f>
        <v/>
      </c>
      <c r="R273" s="79" t="str">
        <f aca="false">IF(P273&lt;&gt;"",SUMIF(L273:L373,L273,O273:O373),"")</f>
        <v/>
      </c>
      <c r="S273" s="7"/>
    </row>
    <row r="274" customFormat="false" ht="12.8" hidden="true" customHeight="false" outlineLevel="0" collapsed="false">
      <c r="A274" s="104"/>
      <c r="B274" s="104"/>
      <c r="C274" s="104"/>
      <c r="D274" s="104"/>
      <c r="E274" s="104"/>
      <c r="F274" s="104"/>
      <c r="G274" s="104"/>
      <c r="H274" s="104"/>
      <c r="I274" s="104"/>
      <c r="J274" s="104"/>
      <c r="K274" s="111"/>
      <c r="L274" s="62" t="n">
        <f aca="false">IF(AND(A275&lt;&gt;"",A274=""),L273+1,L273)</f>
        <v>28</v>
      </c>
      <c r="M274" s="78" t="str">
        <f aca="false">IF(OR(A274="Insumo",A274="Composição Auxiliar"),J274,"")</f>
        <v/>
      </c>
      <c r="N274" s="79" t="str">
        <f aca="false">IF(E274="Mão de Obra",J274,"")</f>
        <v/>
      </c>
      <c r="O274" s="79" t="str">
        <f aca="false">IF(N274&lt;&gt;"","",M274)</f>
        <v/>
      </c>
      <c r="P274" s="80" t="str">
        <f aca="false">IF(A274="Composição",B274,"")</f>
        <v/>
      </c>
      <c r="Q274" s="79" t="str">
        <f aca="false">IF(P274&lt;&gt;"",SUMIF(L274:L374,L274,N274:N374),"")</f>
        <v/>
      </c>
      <c r="R274" s="79" t="str">
        <f aca="false">IF(P274&lt;&gt;"",SUMIF(L274:L374,L274,O274:O374),"")</f>
        <v/>
      </c>
      <c r="S274" s="7"/>
    </row>
    <row r="275" customFormat="false" ht="14.25" hidden="true" customHeight="true" outlineLevel="0" collapsed="false">
      <c r="A275" s="81" t="s">
        <v>106</v>
      </c>
      <c r="B275" s="82" t="s">
        <v>552</v>
      </c>
      <c r="C275" s="81" t="s">
        <v>553</v>
      </c>
      <c r="D275" s="81" t="s">
        <v>554</v>
      </c>
      <c r="E275" s="81" t="s">
        <v>555</v>
      </c>
      <c r="F275" s="81"/>
      <c r="G275" s="83" t="s">
        <v>556</v>
      </c>
      <c r="H275" s="82" t="s">
        <v>557</v>
      </c>
      <c r="I275" s="82" t="s">
        <v>558</v>
      </c>
      <c r="J275" s="82" t="s">
        <v>559</v>
      </c>
      <c r="K275" s="111"/>
      <c r="L275" s="62" t="n">
        <f aca="false">IF(AND(A276&lt;&gt;"",A275=""),L274+1,L274)</f>
        <v>28</v>
      </c>
      <c r="M275" s="78" t="str">
        <f aca="false">IF(OR(A275="Insumo",A275="Composição Auxiliar"),J275,"")</f>
        <v/>
      </c>
      <c r="N275" s="79" t="str">
        <f aca="false">IF(E275="Mão de Obra",J275,"")</f>
        <v/>
      </c>
      <c r="O275" s="79" t="str">
        <f aca="false">IF(N275&lt;&gt;"","",M275)</f>
        <v/>
      </c>
      <c r="P275" s="80" t="str">
        <f aca="false">IF(A275="Composição",B275,"")</f>
        <v/>
      </c>
      <c r="Q275" s="79" t="str">
        <f aca="false">IF(P275&lt;&gt;"",SUMIF(L275:L375,L275,N275:N375),"")</f>
        <v/>
      </c>
      <c r="R275" s="79" t="str">
        <f aca="false">IF(P275&lt;&gt;"",SUMIF(L275:L375,L275,O275:O375),"")</f>
        <v/>
      </c>
      <c r="S275" s="7"/>
    </row>
    <row r="276" customFormat="false" ht="23.1" hidden="true" customHeight="true" outlineLevel="0" collapsed="false">
      <c r="A276" s="84" t="s">
        <v>560</v>
      </c>
      <c r="B276" s="85" t="s">
        <v>107</v>
      </c>
      <c r="C276" s="84" t="s">
        <v>561</v>
      </c>
      <c r="D276" s="84" t="s">
        <v>750</v>
      </c>
      <c r="E276" s="84" t="s">
        <v>718</v>
      </c>
      <c r="F276" s="84"/>
      <c r="G276" s="86" t="s">
        <v>608</v>
      </c>
      <c r="H276" s="87" t="n">
        <v>1</v>
      </c>
      <c r="I276" s="88" t="n">
        <f aca="false">SUMIF(L:L,$L276,M:M)</f>
        <v>11.36</v>
      </c>
      <c r="J276" s="88" t="n">
        <f aca="false">TRUNC(H276*I276,2)</f>
        <v>11.36</v>
      </c>
      <c r="K276" s="111"/>
      <c r="L276" s="62" t="n">
        <f aca="false">IF(AND(A277&lt;&gt;"",A276=""),L275+1,L275)</f>
        <v>28</v>
      </c>
      <c r="M276" s="78" t="str">
        <f aca="false">IF(OR(A276="Insumo",A276="Composição Auxiliar"),J276,"")</f>
        <v/>
      </c>
      <c r="N276" s="79" t="str">
        <f aca="false">IF(E276="Mão de Obra",J276,"")</f>
        <v/>
      </c>
      <c r="O276" s="79" t="str">
        <f aca="false">IF(N276&lt;&gt;"","",M276)</f>
        <v/>
      </c>
      <c r="P276" s="80" t="str">
        <f aca="false">IF(A276="Composição",B276,"")</f>
        <v> 96121 </v>
      </c>
      <c r="Q276" s="79" t="n">
        <f aca="false">IF(P276&lt;&gt;"",SUMIF(L276:L376,L276,N276:N376),"")</f>
        <v>0</v>
      </c>
      <c r="R276" s="79" t="n">
        <f aca="false">IF(P276&lt;&gt;"",SUMIF(L276:L376,L276,O276:O376),"")</f>
        <v>11.36</v>
      </c>
      <c r="S276" s="7"/>
    </row>
    <row r="277" customFormat="false" ht="23.1" hidden="true" customHeight="true" outlineLevel="0" collapsed="false">
      <c r="A277" s="89" t="s">
        <v>565</v>
      </c>
      <c r="B277" s="90" t="s">
        <v>623</v>
      </c>
      <c r="C277" s="89" t="s">
        <v>561</v>
      </c>
      <c r="D277" s="89" t="s">
        <v>624</v>
      </c>
      <c r="E277" s="89" t="s">
        <v>568</v>
      </c>
      <c r="F277" s="89"/>
      <c r="G277" s="91" t="s">
        <v>569</v>
      </c>
      <c r="H277" s="92" t="n">
        <v>0.2114</v>
      </c>
      <c r="I277" s="93" t="n">
        <f aca="false">SUMIFS(J:J,A:A,"Composição",B:B,$B277)</f>
        <v>21.3</v>
      </c>
      <c r="J277" s="93" t="n">
        <f aca="false">TRUNC(H277*I277,2)</f>
        <v>4.5</v>
      </c>
      <c r="K277" s="111"/>
      <c r="L277" s="62" t="n">
        <f aca="false">IF(AND(A278&lt;&gt;"",A277=""),L276+1,L276)</f>
        <v>28</v>
      </c>
      <c r="M277" s="78" t="n">
        <f aca="false">IF(OR(A277="Insumo",A277="Composição Auxiliar"),J277,"")</f>
        <v>4.5</v>
      </c>
      <c r="N277" s="79" t="str">
        <f aca="false">IF(E277="Mão de Obra",J277,"")</f>
        <v/>
      </c>
      <c r="O277" s="79" t="n">
        <f aca="false">IF(N277&lt;&gt;"","",M277)</f>
        <v>4.5</v>
      </c>
      <c r="P277" s="80" t="str">
        <f aca="false">IF(A277="Composição",B277,"")</f>
        <v/>
      </c>
      <c r="Q277" s="79" t="str">
        <f aca="false">IF(P277&lt;&gt;"",SUMIF(L277:L377,L277,N277:N377),"")</f>
        <v/>
      </c>
      <c r="R277" s="79" t="str">
        <f aca="false">IF(P277&lt;&gt;"",SUMIF(L277:L377,L277,O277:O377),"")</f>
        <v/>
      </c>
      <c r="S277" s="7"/>
    </row>
    <row r="278" customFormat="false" ht="23.1" hidden="true" customHeight="false" outlineLevel="0" collapsed="false">
      <c r="A278" s="94" t="s">
        <v>575</v>
      </c>
      <c r="B278" s="95" t="s">
        <v>751</v>
      </c>
      <c r="C278" s="94" t="str">
        <f aca="false">VLOOKUP(B278,INSUMOS!$A:$I,2,FALSE())</f>
        <v>SINAPI</v>
      </c>
      <c r="D278" s="94" t="str">
        <f aca="false">VLOOKUP(B278,INSUMOS!$A:$I,3,FALSE())</f>
        <v>ACABAMENTO SIMPLES/CONVENCIONAL PARA FORRO PVC, TIPO "U" OU "C", COR BRANCA, COMPRIMENTO 6 M</v>
      </c>
      <c r="E278" s="94" t="str">
        <f aca="false">VLOOKUP(B278,INSUMOS!$A:$I,4,FALSE())</f>
        <v>Material</v>
      </c>
      <c r="F278" s="94"/>
      <c r="G278" s="96" t="str">
        <f aca="false">VLOOKUP(B278,INSUMOS!$A:$I,5,FALSE())</f>
        <v>M</v>
      </c>
      <c r="H278" s="97" t="n">
        <v>1.1512</v>
      </c>
      <c r="I278" s="98" t="n">
        <f aca="false">VLOOKUP(B278,INSUMOS!$A:$I,8,FALSE())</f>
        <v>3.99</v>
      </c>
      <c r="J278" s="98" t="n">
        <f aca="false">TRUNC(H278*I278,2)</f>
        <v>4.59</v>
      </c>
      <c r="K278" s="111"/>
      <c r="L278" s="62" t="n">
        <f aca="false">IF(AND(A279&lt;&gt;"",A278=""),L277+1,L277)</f>
        <v>28</v>
      </c>
      <c r="M278" s="78" t="n">
        <f aca="false">IF(OR(A278="Insumo",A278="Composição Auxiliar"),J278,"")</f>
        <v>4.59</v>
      </c>
      <c r="N278" s="79" t="str">
        <f aca="false">IF(E278="Mão de Obra",J278,"")</f>
        <v/>
      </c>
      <c r="O278" s="79" t="n">
        <f aca="false">IF(N278&lt;&gt;"","",M278)</f>
        <v>4.59</v>
      </c>
      <c r="P278" s="80" t="str">
        <f aca="false">IF(A278="Composição",B278,"")</f>
        <v/>
      </c>
      <c r="Q278" s="79" t="str">
        <f aca="false">IF(P278&lt;&gt;"",SUMIF(L278:L378,L278,N278:N378),"")</f>
        <v/>
      </c>
      <c r="R278" s="79" t="str">
        <f aca="false">IF(P278&lt;&gt;"",SUMIF(L278:L378,L278,O278:O378),"")</f>
        <v/>
      </c>
      <c r="S278" s="7"/>
    </row>
    <row r="279" customFormat="false" ht="23.1" hidden="true" customHeight="false" outlineLevel="0" collapsed="false">
      <c r="A279" s="94" t="s">
        <v>575</v>
      </c>
      <c r="B279" s="95" t="s">
        <v>752</v>
      </c>
      <c r="C279" s="94" t="str">
        <f aca="false">VLOOKUP(B279,INSUMOS!$A:$I,2,FALSE())</f>
        <v>SINAPI</v>
      </c>
      <c r="D279" s="94" t="str">
        <f aca="false">VLOOKUP(B279,INSUMOS!$A:$I,3,FALSE())</f>
        <v>PARAFUSO, AUTOATARRAXANTE, CABECA CHATA, FENDA SIMPLES, EM ACO ZINCADO, 1/4" (6,35 MM) X 25 MM</v>
      </c>
      <c r="E279" s="94" t="str">
        <f aca="false">VLOOKUP(B279,INSUMOS!$A:$I,4,FALSE())</f>
        <v>Material</v>
      </c>
      <c r="F279" s="94"/>
      <c r="G279" s="96" t="str">
        <f aca="false">VLOOKUP(B279,INSUMOS!$A:$I,5,FALSE())</f>
        <v>CENTO</v>
      </c>
      <c r="H279" s="97" t="n">
        <v>0.0318</v>
      </c>
      <c r="I279" s="98" t="n">
        <f aca="false">VLOOKUP(B279,INSUMOS!$A:$I,8,FALSE())</f>
        <v>64.5</v>
      </c>
      <c r="J279" s="98" t="n">
        <f aca="false">TRUNC(H279*I279,2)</f>
        <v>2.05</v>
      </c>
      <c r="K279" s="111"/>
      <c r="L279" s="62" t="n">
        <f aca="false">IF(AND(A280&lt;&gt;"",A279=""),L278+1,L278)</f>
        <v>28</v>
      </c>
      <c r="M279" s="78" t="n">
        <f aca="false">IF(OR(A279="Insumo",A279="Composição Auxiliar"),J279,"")</f>
        <v>2.05</v>
      </c>
      <c r="N279" s="79" t="str">
        <f aca="false">IF(E279="Mão de Obra",J279,"")</f>
        <v/>
      </c>
      <c r="O279" s="79" t="n">
        <f aca="false">IF(N279&lt;&gt;"","",M279)</f>
        <v>2.05</v>
      </c>
      <c r="P279" s="80" t="str">
        <f aca="false">IF(A279="Composição",B279,"")</f>
        <v/>
      </c>
      <c r="Q279" s="79" t="str">
        <f aca="false">IF(P279&lt;&gt;"",SUMIF(L279:L379,L279,N279:N379),"")</f>
        <v/>
      </c>
      <c r="R279" s="79" t="str">
        <f aca="false">IF(P279&lt;&gt;"",SUMIF(L279:L379,L279,O279:O379),"")</f>
        <v/>
      </c>
      <c r="S279" s="7"/>
    </row>
    <row r="280" customFormat="false" ht="23.1" hidden="true" customHeight="false" outlineLevel="0" collapsed="false">
      <c r="A280" s="94" t="s">
        <v>575</v>
      </c>
      <c r="B280" s="95" t="s">
        <v>686</v>
      </c>
      <c r="C280" s="94" t="str">
        <f aca="false">VLOOKUP(B280,INSUMOS!$A:$I,2,FALSE())</f>
        <v>SINAPI</v>
      </c>
      <c r="D280" s="94" t="str">
        <f aca="false">VLOOKUP(B280,INSUMOS!$A:$I,3,FALSE())</f>
        <v>PARAFUSO DRY WALL, EM ACO ZINCADO, CABECA LENTILHA E PONTA BROCA (LB), LARGURA 4,2 MM, COMPRIMENTO 13 MM</v>
      </c>
      <c r="E280" s="94" t="str">
        <f aca="false">VLOOKUP(B280,INSUMOS!$A:$I,4,FALSE())</f>
        <v>Material</v>
      </c>
      <c r="F280" s="94"/>
      <c r="G280" s="96" t="str">
        <f aca="false">VLOOKUP(B280,INSUMOS!$A:$I,5,FALSE())</f>
        <v>UN</v>
      </c>
      <c r="H280" s="97" t="n">
        <v>0.693</v>
      </c>
      <c r="I280" s="98" t="n">
        <f aca="false">VLOOKUP(B280,INSUMOS!$A:$I,8,FALSE())</f>
        <v>0.33</v>
      </c>
      <c r="J280" s="98" t="n">
        <f aca="false">TRUNC(H280*I280,2)</f>
        <v>0.22</v>
      </c>
      <c r="K280" s="111"/>
      <c r="L280" s="62" t="n">
        <f aca="false">IF(AND(A281&lt;&gt;"",A280=""),L279+1,L279)</f>
        <v>28</v>
      </c>
      <c r="M280" s="78" t="n">
        <f aca="false">IF(OR(A280="Insumo",A280="Composição Auxiliar"),J280,"")</f>
        <v>0.22</v>
      </c>
      <c r="N280" s="79" t="str">
        <f aca="false">IF(E280="Mão de Obra",J280,"")</f>
        <v/>
      </c>
      <c r="O280" s="79" t="n">
        <f aca="false">IF(N280&lt;&gt;"","",M280)</f>
        <v>0.22</v>
      </c>
      <c r="P280" s="80" t="str">
        <f aca="false">IF(A280="Composição",B280,"")</f>
        <v/>
      </c>
      <c r="Q280" s="79" t="str">
        <f aca="false">IF(P280&lt;&gt;"",SUMIF(L280:L380,L280,N280:N380),"")</f>
        <v/>
      </c>
      <c r="R280" s="79" t="str">
        <f aca="false">IF(P280&lt;&gt;"",SUMIF(L280:L380,L280,O280:O380),"")</f>
        <v/>
      </c>
      <c r="S280" s="7"/>
    </row>
    <row r="281" customFormat="false" ht="12.8" hidden="true" customHeight="false" outlineLevel="0" collapsed="false">
      <c r="A281" s="99"/>
      <c r="B281" s="99"/>
      <c r="C281" s="99"/>
      <c r="D281" s="99"/>
      <c r="E281" s="99"/>
      <c r="F281" s="100"/>
      <c r="G281" s="99"/>
      <c r="H281" s="100"/>
      <c r="I281" s="99"/>
      <c r="J281" s="100"/>
      <c r="K281" s="111"/>
      <c r="L281" s="62" t="n">
        <f aca="false">IF(AND(A282&lt;&gt;"",A281=""),L280+1,L280)</f>
        <v>28</v>
      </c>
      <c r="M281" s="78" t="str">
        <f aca="false">IF(OR(A281="Insumo",A281="Composição Auxiliar"),J281,"")</f>
        <v/>
      </c>
      <c r="N281" s="79" t="str">
        <f aca="false">IF(E281="Mão de Obra",J281,"")</f>
        <v/>
      </c>
      <c r="O281" s="79" t="str">
        <f aca="false">IF(N281&lt;&gt;"","",M281)</f>
        <v/>
      </c>
      <c r="P281" s="80" t="str">
        <f aca="false">IF(A281="Composição",B281,"")</f>
        <v/>
      </c>
      <c r="Q281" s="79" t="str">
        <f aca="false">IF(P281&lt;&gt;"",SUMIF(L281:L381,L281,N281:N381),"")</f>
        <v/>
      </c>
      <c r="R281" s="79" t="str">
        <f aca="false">IF(P281&lt;&gt;"",SUMIF(L281:L381,L281,O281:O381),"")</f>
        <v/>
      </c>
      <c r="S281" s="7"/>
    </row>
    <row r="282" customFormat="false" ht="12.8" hidden="true" customHeight="false" outlineLevel="0" collapsed="false">
      <c r="A282" s="99"/>
      <c r="B282" s="99"/>
      <c r="C282" s="99"/>
      <c r="D282" s="99"/>
      <c r="E282" s="99"/>
      <c r="F282" s="100"/>
      <c r="G282" s="99"/>
      <c r="H282" s="99"/>
      <c r="I282" s="99"/>
      <c r="J282" s="100"/>
      <c r="K282" s="111"/>
      <c r="L282" s="62" t="n">
        <f aca="false">IF(AND(A283&lt;&gt;"",A282=""),L281+1,L281)</f>
        <v>28</v>
      </c>
      <c r="M282" s="78" t="str">
        <f aca="false">IF(OR(A282="Insumo",A282="Composição Auxiliar"),J282,"")</f>
        <v/>
      </c>
      <c r="N282" s="79" t="str">
        <f aca="false">IF(E282="Mão de Obra",J282,"")</f>
        <v/>
      </c>
      <c r="O282" s="79" t="str">
        <f aca="false">IF(N282&lt;&gt;"","",M282)</f>
        <v/>
      </c>
      <c r="P282" s="80" t="str">
        <f aca="false">IF(A282="Composição",B282,"")</f>
        <v/>
      </c>
      <c r="Q282" s="79" t="str">
        <f aca="false">IF(P282&lt;&gt;"",SUMIF(L282:L382,L282,N282:N382),"")</f>
        <v/>
      </c>
      <c r="R282" s="79" t="str">
        <f aca="false">IF(P282&lt;&gt;"",SUMIF(L282:L382,L282,O282:O382),"")</f>
        <v/>
      </c>
      <c r="S282" s="7"/>
    </row>
    <row r="283" customFormat="false" ht="12.8" hidden="true" customHeight="false" outlineLevel="0" collapsed="false">
      <c r="A283" s="104"/>
      <c r="B283" s="104"/>
      <c r="C283" s="104"/>
      <c r="D283" s="104"/>
      <c r="E283" s="104"/>
      <c r="F283" s="104"/>
      <c r="G283" s="104"/>
      <c r="H283" s="104"/>
      <c r="I283" s="104"/>
      <c r="J283" s="104"/>
      <c r="K283" s="111"/>
      <c r="L283" s="62" t="n">
        <f aca="false">IF(AND(A284&lt;&gt;"",A283=""),L282+1,L282)</f>
        <v>29</v>
      </c>
      <c r="M283" s="78" t="str">
        <f aca="false">IF(OR(A283="Insumo",A283="Composição Auxiliar"),J283,"")</f>
        <v/>
      </c>
      <c r="N283" s="79" t="str">
        <f aca="false">IF(E283="Mão de Obra",J283,"")</f>
        <v/>
      </c>
      <c r="O283" s="79" t="str">
        <f aca="false">IF(N283&lt;&gt;"","",M283)</f>
        <v/>
      </c>
      <c r="P283" s="80" t="str">
        <f aca="false">IF(A283="Composição",B283,"")</f>
        <v/>
      </c>
      <c r="Q283" s="79" t="str">
        <f aca="false">IF(P283&lt;&gt;"",SUMIF(L283:L383,L283,N283:N383),"")</f>
        <v/>
      </c>
      <c r="R283" s="79" t="str">
        <f aca="false">IF(P283&lt;&gt;"",SUMIF(L283:L383,L283,O283:O383),"")</f>
        <v/>
      </c>
      <c r="S283" s="7"/>
    </row>
    <row r="284" customFormat="false" ht="14.25" hidden="true" customHeight="true" outlineLevel="0" collapsed="false">
      <c r="A284" s="81" t="s">
        <v>108</v>
      </c>
      <c r="B284" s="82" t="s">
        <v>552</v>
      </c>
      <c r="C284" s="81" t="s">
        <v>553</v>
      </c>
      <c r="D284" s="81" t="s">
        <v>554</v>
      </c>
      <c r="E284" s="81" t="s">
        <v>555</v>
      </c>
      <c r="F284" s="81"/>
      <c r="G284" s="83" t="s">
        <v>556</v>
      </c>
      <c r="H284" s="82" t="s">
        <v>557</v>
      </c>
      <c r="I284" s="82" t="s">
        <v>558</v>
      </c>
      <c r="J284" s="82" t="s">
        <v>559</v>
      </c>
      <c r="K284" s="111"/>
      <c r="L284" s="62" t="n">
        <f aca="false">IF(AND(A285&lt;&gt;"",A284=""),L283+1,L283)</f>
        <v>29</v>
      </c>
      <c r="M284" s="78" t="str">
        <f aca="false">IF(OR(A284="Insumo",A284="Composição Auxiliar"),J284,"")</f>
        <v/>
      </c>
      <c r="N284" s="79" t="str">
        <f aca="false">IF(E284="Mão de Obra",J284,"")</f>
        <v/>
      </c>
      <c r="O284" s="79" t="str">
        <f aca="false">IF(N284&lt;&gt;"","",M284)</f>
        <v/>
      </c>
      <c r="P284" s="80" t="str">
        <f aca="false">IF(A284="Composição",B284,"")</f>
        <v/>
      </c>
      <c r="Q284" s="79" t="str">
        <f aca="false">IF(P284&lt;&gt;"",SUMIF(L284:L384,L284,N284:N384),"")</f>
        <v/>
      </c>
      <c r="R284" s="79" t="str">
        <f aca="false">IF(P284&lt;&gt;"",SUMIF(L284:L384,L284,O284:O384),"")</f>
        <v/>
      </c>
      <c r="S284" s="7"/>
    </row>
    <row r="285" customFormat="false" ht="23.1" hidden="true" customHeight="true" outlineLevel="0" collapsed="false">
      <c r="A285" s="84" t="s">
        <v>560</v>
      </c>
      <c r="B285" s="85" t="s">
        <v>109</v>
      </c>
      <c r="C285" s="84" t="s">
        <v>584</v>
      </c>
      <c r="D285" s="84" t="s">
        <v>754</v>
      </c>
      <c r="E285" s="84" t="s">
        <v>718</v>
      </c>
      <c r="F285" s="84"/>
      <c r="G285" s="86" t="s">
        <v>602</v>
      </c>
      <c r="H285" s="87" t="n">
        <v>1</v>
      </c>
      <c r="I285" s="88" t="n">
        <f aca="false">SUMIF(L:L,$L285,M:M)</f>
        <v>1.62</v>
      </c>
      <c r="J285" s="88" t="n">
        <f aca="false">TRUNC(H285*I285,2)</f>
        <v>1.62</v>
      </c>
      <c r="K285" s="111"/>
      <c r="L285" s="62" t="n">
        <f aca="false">IF(AND(A286&lt;&gt;"",A285=""),L284+1,L284)</f>
        <v>29</v>
      </c>
      <c r="M285" s="78" t="str">
        <f aca="false">IF(OR(A285="Insumo",A285="Composição Auxiliar"),J285,"")</f>
        <v/>
      </c>
      <c r="N285" s="79" t="str">
        <f aca="false">IF(E285="Mão de Obra",J285,"")</f>
        <v/>
      </c>
      <c r="O285" s="79" t="str">
        <f aca="false">IF(N285&lt;&gt;"","",M285)</f>
        <v/>
      </c>
      <c r="P285" s="80" t="str">
        <f aca="false">IF(A285="Composição",B285,"")</f>
        <v> S-ARQ-FORR-PRR1-001 </v>
      </c>
      <c r="Q285" s="79" t="n">
        <f aca="false">IF(P285&lt;&gt;"",SUMIF(L285:L385,L285,N285:N385),"")</f>
        <v>0</v>
      </c>
      <c r="R285" s="79" t="n">
        <f aca="false">IF(P285&lt;&gt;"",SUMIF(L285:L385,L285,O285:O385),"")</f>
        <v>1.62</v>
      </c>
      <c r="S285" s="7"/>
    </row>
    <row r="286" customFormat="false" ht="23.1" hidden="true" customHeight="true" outlineLevel="0" collapsed="false">
      <c r="A286" s="89" t="s">
        <v>565</v>
      </c>
      <c r="B286" s="90" t="s">
        <v>573</v>
      </c>
      <c r="C286" s="89" t="s">
        <v>561</v>
      </c>
      <c r="D286" s="89" t="s">
        <v>574</v>
      </c>
      <c r="E286" s="89" t="s">
        <v>568</v>
      </c>
      <c r="F286" s="89"/>
      <c r="G286" s="91" t="s">
        <v>569</v>
      </c>
      <c r="H286" s="92" t="n">
        <v>0.071</v>
      </c>
      <c r="I286" s="93" t="n">
        <f aca="false">SUMIFS(J:J,A:A,"Composição",B:B,$B286)</f>
        <v>22.95</v>
      </c>
      <c r="J286" s="93" t="n">
        <f aca="false">TRUNC(H286*I286,2)</f>
        <v>1.62</v>
      </c>
      <c r="K286" s="111"/>
      <c r="L286" s="62" t="n">
        <f aca="false">IF(AND(A287&lt;&gt;"",A286=""),L285+1,L285)</f>
        <v>29</v>
      </c>
      <c r="M286" s="78" t="n">
        <f aca="false">IF(OR(A286="Insumo",A286="Composição Auxiliar"),J286,"")</f>
        <v>1.62</v>
      </c>
      <c r="N286" s="79" t="str">
        <f aca="false">IF(E286="Mão de Obra",J286,"")</f>
        <v/>
      </c>
      <c r="O286" s="79" t="n">
        <f aca="false">IF(N286&lt;&gt;"","",M286)</f>
        <v>1.62</v>
      </c>
      <c r="P286" s="80" t="str">
        <f aca="false">IF(A286="Composição",B286,"")</f>
        <v/>
      </c>
      <c r="Q286" s="79" t="str">
        <f aca="false">IF(P286&lt;&gt;"",SUMIF(L286:L386,L286,N286:N386),"")</f>
        <v/>
      </c>
      <c r="R286" s="79" t="str">
        <f aca="false">IF(P286&lt;&gt;"",SUMIF(L286:L386,L286,O286:O386),"")</f>
        <v/>
      </c>
      <c r="S286" s="7"/>
    </row>
    <row r="287" customFormat="false" ht="12.8" hidden="true" customHeight="false" outlineLevel="0" collapsed="false">
      <c r="A287" s="99"/>
      <c r="B287" s="99"/>
      <c r="C287" s="99"/>
      <c r="D287" s="99"/>
      <c r="E287" s="99"/>
      <c r="F287" s="100"/>
      <c r="G287" s="99"/>
      <c r="H287" s="100"/>
      <c r="I287" s="99"/>
      <c r="J287" s="100"/>
      <c r="K287" s="111"/>
      <c r="L287" s="62" t="n">
        <f aca="false">IF(AND(A288&lt;&gt;"",A287=""),L286+1,L286)</f>
        <v>29</v>
      </c>
      <c r="M287" s="78" t="str">
        <f aca="false">IF(OR(A287="Insumo",A287="Composição Auxiliar"),J287,"")</f>
        <v/>
      </c>
      <c r="N287" s="79" t="str">
        <f aca="false">IF(E287="Mão de Obra",J287,"")</f>
        <v/>
      </c>
      <c r="O287" s="79" t="str">
        <f aca="false">IF(N287&lt;&gt;"","",M287)</f>
        <v/>
      </c>
      <c r="P287" s="80" t="str">
        <f aca="false">IF(A287="Composição",B287,"")</f>
        <v/>
      </c>
      <c r="Q287" s="79" t="str">
        <f aca="false">IF(P287&lt;&gt;"",SUMIF(L287:L387,L287,N287:N387),"")</f>
        <v/>
      </c>
      <c r="R287" s="79" t="str">
        <f aca="false">IF(P287&lt;&gt;"",SUMIF(L287:L387,L287,O287:O387),"")</f>
        <v/>
      </c>
      <c r="S287" s="7"/>
    </row>
    <row r="288" customFormat="false" ht="12.8" hidden="true" customHeight="false" outlineLevel="0" collapsed="false">
      <c r="A288" s="99"/>
      <c r="B288" s="99"/>
      <c r="C288" s="99"/>
      <c r="D288" s="99"/>
      <c r="E288" s="99"/>
      <c r="F288" s="100"/>
      <c r="G288" s="99"/>
      <c r="H288" s="99"/>
      <c r="I288" s="99"/>
      <c r="J288" s="100"/>
      <c r="K288" s="111"/>
      <c r="L288" s="62" t="n">
        <f aca="false">IF(AND(A289&lt;&gt;"",A288=""),L287+1,L287)</f>
        <v>29</v>
      </c>
      <c r="M288" s="78" t="str">
        <f aca="false">IF(OR(A288="Insumo",A288="Composição Auxiliar"),J288,"")</f>
        <v/>
      </c>
      <c r="N288" s="79" t="str">
        <f aca="false">IF(E288="Mão de Obra",J288,"")</f>
        <v/>
      </c>
      <c r="O288" s="79" t="str">
        <f aca="false">IF(N288&lt;&gt;"","",M288)</f>
        <v/>
      </c>
      <c r="P288" s="80" t="str">
        <f aca="false">IF(A288="Composição",B288,"")</f>
        <v/>
      </c>
      <c r="Q288" s="79" t="str">
        <f aca="false">IF(P288&lt;&gt;"",SUMIF(L288:L388,L288,N288:N388),"")</f>
        <v/>
      </c>
      <c r="R288" s="79" t="str">
        <f aca="false">IF(P288&lt;&gt;"",SUMIF(L288:L388,L288,O288:O388),"")</f>
        <v/>
      </c>
      <c r="S288" s="7"/>
    </row>
    <row r="289" customFormat="false" ht="12.8" hidden="true" customHeight="false" outlineLevel="0" collapsed="false">
      <c r="A289" s="104"/>
      <c r="B289" s="104"/>
      <c r="C289" s="104"/>
      <c r="D289" s="104"/>
      <c r="E289" s="104"/>
      <c r="F289" s="104"/>
      <c r="G289" s="104"/>
      <c r="H289" s="104"/>
      <c r="I289" s="104"/>
      <c r="J289" s="104"/>
      <c r="K289" s="111"/>
      <c r="L289" s="62" t="n">
        <f aca="false">IF(AND(A290&lt;&gt;"",A289=""),L288+1,L288)</f>
        <v>30</v>
      </c>
      <c r="M289" s="78" t="str">
        <f aca="false">IF(OR(A289="Insumo",A289="Composição Auxiliar"),J289,"")</f>
        <v/>
      </c>
      <c r="N289" s="79" t="str">
        <f aca="false">IF(E289="Mão de Obra",J289,"")</f>
        <v/>
      </c>
      <c r="O289" s="79" t="str">
        <f aca="false">IF(N289&lt;&gt;"","",M289)</f>
        <v/>
      </c>
      <c r="P289" s="80" t="str">
        <f aca="false">IF(A289="Composição",B289,"")</f>
        <v/>
      </c>
      <c r="Q289" s="79" t="str">
        <f aca="false">IF(P289&lt;&gt;"",SUMIF(L289:L389,L289,N289:N389),"")</f>
        <v/>
      </c>
      <c r="R289" s="79" t="str">
        <f aca="false">IF(P289&lt;&gt;"",SUMIF(L289:L389,L289,O289:O389),"")</f>
        <v/>
      </c>
      <c r="S289" s="7"/>
    </row>
    <row r="290" customFormat="false" ht="14.25" hidden="true" customHeight="true" outlineLevel="0" collapsed="false">
      <c r="A290" s="81" t="s">
        <v>112</v>
      </c>
      <c r="B290" s="82" t="s">
        <v>552</v>
      </c>
      <c r="C290" s="81" t="s">
        <v>553</v>
      </c>
      <c r="D290" s="81" t="s">
        <v>554</v>
      </c>
      <c r="E290" s="81" t="s">
        <v>555</v>
      </c>
      <c r="F290" s="81"/>
      <c r="G290" s="83" t="s">
        <v>556</v>
      </c>
      <c r="H290" s="82" t="s">
        <v>557</v>
      </c>
      <c r="I290" s="82" t="s">
        <v>558</v>
      </c>
      <c r="J290" s="82" t="s">
        <v>559</v>
      </c>
      <c r="K290" s="111"/>
      <c r="L290" s="62" t="n">
        <f aca="false">IF(AND(A291&lt;&gt;"",A290=""),L289+1,L289)</f>
        <v>30</v>
      </c>
      <c r="M290" s="78" t="str">
        <f aca="false">IF(OR(A290="Insumo",A290="Composição Auxiliar"),J290,"")</f>
        <v/>
      </c>
      <c r="N290" s="79" t="str">
        <f aca="false">IF(E290="Mão de Obra",J290,"")</f>
        <v/>
      </c>
      <c r="O290" s="79" t="str">
        <f aca="false">IF(N290&lt;&gt;"","",M290)</f>
        <v/>
      </c>
      <c r="P290" s="80" t="str">
        <f aca="false">IF(A290="Composição",B290,"")</f>
        <v/>
      </c>
      <c r="Q290" s="79" t="str">
        <f aca="false">IF(P290&lt;&gt;"",SUMIF(L290:L390,L290,N290:N390),"")</f>
        <v/>
      </c>
      <c r="R290" s="79" t="str">
        <f aca="false">IF(P290&lt;&gt;"",SUMIF(L290:L390,L290,O290:O390),"")</f>
        <v/>
      </c>
      <c r="S290" s="7"/>
    </row>
    <row r="291" customFormat="false" ht="45.6" hidden="true" customHeight="true" outlineLevel="0" collapsed="false">
      <c r="A291" s="84" t="s">
        <v>560</v>
      </c>
      <c r="B291" s="85" t="s">
        <v>113</v>
      </c>
      <c r="C291" s="84" t="s">
        <v>584</v>
      </c>
      <c r="D291" s="84" t="s">
        <v>756</v>
      </c>
      <c r="E291" s="84" t="s">
        <v>757</v>
      </c>
      <c r="F291" s="84"/>
      <c r="G291" s="86" t="s">
        <v>587</v>
      </c>
      <c r="H291" s="87" t="n">
        <v>1</v>
      </c>
      <c r="I291" s="88" t="n">
        <f aca="false">SUMIF(L:L,$L291,M:M)</f>
        <v>1350.56</v>
      </c>
      <c r="J291" s="88" t="n">
        <f aca="false">TRUNC(H291*I291,2)</f>
        <v>1350.56</v>
      </c>
      <c r="K291" s="111"/>
      <c r="L291" s="62" t="n">
        <f aca="false">IF(AND(A292&lt;&gt;"",A291=""),L290+1,L290)</f>
        <v>30</v>
      </c>
      <c r="M291" s="78" t="str">
        <f aca="false">IF(OR(A291="Insumo",A291="Composição Auxiliar"),J291,"")</f>
        <v/>
      </c>
      <c r="N291" s="79" t="str">
        <f aca="false">IF(E291="Mão de Obra",J291,"")</f>
        <v/>
      </c>
      <c r="O291" s="79" t="str">
        <f aca="false">IF(N291&lt;&gt;"","",M291)</f>
        <v/>
      </c>
      <c r="P291" s="80" t="str">
        <f aca="false">IF(A291="Composição",B291,"")</f>
        <v> S-ARQ-ESQU-PRPE-001 </v>
      </c>
      <c r="Q291" s="79" t="n">
        <f aca="false">IF(P291&lt;&gt;"",SUMIF(L291:L391,L291,N291:N391),"")</f>
        <v>0</v>
      </c>
      <c r="R291" s="79" t="n">
        <f aca="false">IF(P291&lt;&gt;"",SUMIF(L291:L391,L291,O291:O391),"")</f>
        <v>1350.56</v>
      </c>
      <c r="S291" s="7"/>
    </row>
    <row r="292" customFormat="false" ht="34.35" hidden="true" customHeight="true" outlineLevel="0" collapsed="false">
      <c r="A292" s="89" t="s">
        <v>565</v>
      </c>
      <c r="B292" s="90" t="s">
        <v>758</v>
      </c>
      <c r="C292" s="89" t="s">
        <v>561</v>
      </c>
      <c r="D292" s="89" t="s">
        <v>759</v>
      </c>
      <c r="E292" s="89" t="s">
        <v>757</v>
      </c>
      <c r="F292" s="89"/>
      <c r="G292" s="91" t="s">
        <v>587</v>
      </c>
      <c r="H292" s="92" t="n">
        <v>1</v>
      </c>
      <c r="I292" s="93" t="n">
        <f aca="false">SUMIFS(J:J,A:A,"Composição",B:B,$B292)</f>
        <v>110.35</v>
      </c>
      <c r="J292" s="93" t="n">
        <f aca="false">TRUNC(H292*I292,2)</f>
        <v>110.35</v>
      </c>
      <c r="K292" s="111"/>
      <c r="L292" s="62" t="n">
        <f aca="false">IF(AND(A293&lt;&gt;"",A292=""),L291+1,L291)</f>
        <v>30</v>
      </c>
      <c r="M292" s="78" t="n">
        <f aca="false">IF(OR(A292="Insumo",A292="Composição Auxiliar"),J292,"")</f>
        <v>110.35</v>
      </c>
      <c r="N292" s="79" t="str">
        <f aca="false">IF(E292="Mão de Obra",J292,"")</f>
        <v/>
      </c>
      <c r="O292" s="79" t="n">
        <f aca="false">IF(N292&lt;&gt;"","",M292)</f>
        <v>110.35</v>
      </c>
      <c r="P292" s="80" t="str">
        <f aca="false">IF(A292="Composição",B292,"")</f>
        <v/>
      </c>
      <c r="Q292" s="79" t="str">
        <f aca="false">IF(P292&lt;&gt;"",SUMIF(L292:L392,L292,N292:N392),"")</f>
        <v/>
      </c>
      <c r="R292" s="79" t="str">
        <f aca="false">IF(P292&lt;&gt;"",SUMIF(L292:L392,L292,O292:O392),"")</f>
        <v/>
      </c>
      <c r="S292" s="7"/>
    </row>
    <row r="293" customFormat="false" ht="34.35" hidden="true" customHeight="true" outlineLevel="0" collapsed="false">
      <c r="A293" s="89" t="s">
        <v>565</v>
      </c>
      <c r="B293" s="90" t="s">
        <v>760</v>
      </c>
      <c r="C293" s="89" t="s">
        <v>561</v>
      </c>
      <c r="D293" s="89" t="s">
        <v>761</v>
      </c>
      <c r="E293" s="89" t="s">
        <v>757</v>
      </c>
      <c r="F293" s="89"/>
      <c r="G293" s="91" t="s">
        <v>587</v>
      </c>
      <c r="H293" s="92" t="n">
        <v>1</v>
      </c>
      <c r="I293" s="93" t="n">
        <f aca="false">SUMIFS(J:J,A:A,"Composição",B:B,$B293)</f>
        <v>324.43</v>
      </c>
      <c r="J293" s="93" t="n">
        <f aca="false">TRUNC(H293*I293,2)</f>
        <v>324.43</v>
      </c>
      <c r="K293" s="111"/>
      <c r="L293" s="62" t="n">
        <f aca="false">IF(AND(A294&lt;&gt;"",A293=""),L292+1,L292)</f>
        <v>30</v>
      </c>
      <c r="M293" s="78" t="n">
        <f aca="false">IF(OR(A293="Insumo",A293="Composição Auxiliar"),J293,"")</f>
        <v>324.43</v>
      </c>
      <c r="N293" s="79" t="str">
        <f aca="false">IF(E293="Mão de Obra",J293,"")</f>
        <v/>
      </c>
      <c r="O293" s="79" t="n">
        <f aca="false">IF(N293&lt;&gt;"","",M293)</f>
        <v>324.43</v>
      </c>
      <c r="P293" s="80" t="str">
        <f aca="false">IF(A293="Composição",B293,"")</f>
        <v/>
      </c>
      <c r="Q293" s="79" t="str">
        <f aca="false">IF(P293&lt;&gt;"",SUMIF(L293:L393,L293,N293:N393),"")</f>
        <v/>
      </c>
      <c r="R293" s="79" t="str">
        <f aca="false">IF(P293&lt;&gt;"",SUMIF(L293:L393,L293,O293:O393),"")</f>
        <v/>
      </c>
      <c r="S293" s="7"/>
    </row>
    <row r="294" customFormat="false" ht="34.35" hidden="true" customHeight="true" outlineLevel="0" collapsed="false">
      <c r="A294" s="89" t="s">
        <v>565</v>
      </c>
      <c r="B294" s="90" t="s">
        <v>762</v>
      </c>
      <c r="C294" s="89" t="s">
        <v>584</v>
      </c>
      <c r="D294" s="89" t="s">
        <v>763</v>
      </c>
      <c r="E294" s="89" t="s">
        <v>757</v>
      </c>
      <c r="F294" s="89"/>
      <c r="G294" s="91" t="s">
        <v>587</v>
      </c>
      <c r="H294" s="92" t="n">
        <v>1</v>
      </c>
      <c r="I294" s="93" t="n">
        <f aca="false">SUMIFS(J:J,A:A,"Composição",B:B,$B294)</f>
        <v>552.45</v>
      </c>
      <c r="J294" s="93" t="n">
        <f aca="false">TRUNC(H294*I294,2)</f>
        <v>552.45</v>
      </c>
      <c r="K294" s="111"/>
      <c r="L294" s="62" t="n">
        <f aca="false">IF(AND(A295&lt;&gt;"",A294=""),L293+1,L293)</f>
        <v>30</v>
      </c>
      <c r="M294" s="78" t="n">
        <f aca="false">IF(OR(A294="Insumo",A294="Composição Auxiliar"),J294,"")</f>
        <v>552.45</v>
      </c>
      <c r="N294" s="79" t="str">
        <f aca="false">IF(E294="Mão de Obra",J294,"")</f>
        <v/>
      </c>
      <c r="O294" s="79" t="n">
        <f aca="false">IF(N294&lt;&gt;"","",M294)</f>
        <v>552.45</v>
      </c>
      <c r="P294" s="80" t="str">
        <f aca="false">IF(A294="Composição",B294,"")</f>
        <v/>
      </c>
      <c r="Q294" s="79" t="str">
        <f aca="false">IF(P294&lt;&gt;"",SUMIF(L294:L394,L294,N294:N394),"")</f>
        <v/>
      </c>
      <c r="R294" s="79" t="str">
        <f aca="false">IF(P294&lt;&gt;"",SUMIF(L294:L394,L294,O294:O394),"")</f>
        <v/>
      </c>
      <c r="S294" s="7"/>
    </row>
    <row r="295" customFormat="false" ht="34.35" hidden="true" customHeight="true" outlineLevel="0" collapsed="false">
      <c r="A295" s="89" t="s">
        <v>565</v>
      </c>
      <c r="B295" s="90" t="s">
        <v>764</v>
      </c>
      <c r="C295" s="89" t="s">
        <v>561</v>
      </c>
      <c r="D295" s="89" t="s">
        <v>765</v>
      </c>
      <c r="E295" s="89" t="s">
        <v>757</v>
      </c>
      <c r="F295" s="89"/>
      <c r="G295" s="91" t="s">
        <v>587</v>
      </c>
      <c r="H295" s="92" t="n">
        <v>2</v>
      </c>
      <c r="I295" s="93" t="n">
        <f aca="false">SUMIFS(J:J,A:A,"Composição",B:B,$B295)</f>
        <v>59.13</v>
      </c>
      <c r="J295" s="93" t="n">
        <f aca="false">TRUNC(H295*I295,2)</f>
        <v>118.26</v>
      </c>
      <c r="K295" s="111"/>
      <c r="L295" s="62" t="n">
        <f aca="false">IF(AND(A296&lt;&gt;"",A295=""),L294+1,L294)</f>
        <v>30</v>
      </c>
      <c r="M295" s="78" t="n">
        <f aca="false">IF(OR(A295="Insumo",A295="Composição Auxiliar"),J295,"")</f>
        <v>118.26</v>
      </c>
      <c r="N295" s="79" t="str">
        <f aca="false">IF(E295="Mão de Obra",J295,"")</f>
        <v/>
      </c>
      <c r="O295" s="79" t="n">
        <f aca="false">IF(N295&lt;&gt;"","",M295)</f>
        <v>118.26</v>
      </c>
      <c r="P295" s="80" t="str">
        <f aca="false">IF(A295="Composição",B295,"")</f>
        <v/>
      </c>
      <c r="Q295" s="79" t="str">
        <f aca="false">IF(P295&lt;&gt;"",SUMIF(L295:L395,L295,N295:N395),"")</f>
        <v/>
      </c>
      <c r="R295" s="79" t="str">
        <f aca="false">IF(P295&lt;&gt;"",SUMIF(L295:L395,L295,O295:O395),"")</f>
        <v/>
      </c>
      <c r="S295" s="7"/>
    </row>
    <row r="296" customFormat="false" ht="23.1" hidden="true" customHeight="true" outlineLevel="0" collapsed="false">
      <c r="A296" s="89" t="s">
        <v>565</v>
      </c>
      <c r="B296" s="90" t="s">
        <v>766</v>
      </c>
      <c r="C296" s="89" t="s">
        <v>561</v>
      </c>
      <c r="D296" s="89" t="s">
        <v>767</v>
      </c>
      <c r="E296" s="89" t="s">
        <v>572</v>
      </c>
      <c r="F296" s="89"/>
      <c r="G296" s="91" t="s">
        <v>564</v>
      </c>
      <c r="H296" s="92" t="n">
        <v>0.816</v>
      </c>
      <c r="I296" s="93" t="n">
        <f aca="false">SUMIFS(J:J,A:A,"Composição",B:B,$B296)</f>
        <v>17.73</v>
      </c>
      <c r="J296" s="93" t="n">
        <f aca="false">TRUNC(H296*I296,2)</f>
        <v>14.46</v>
      </c>
      <c r="K296" s="111"/>
      <c r="L296" s="62" t="n">
        <f aca="false">IF(AND(A297&lt;&gt;"",A296=""),L295+1,L295)</f>
        <v>30</v>
      </c>
      <c r="M296" s="78" t="n">
        <f aca="false">IF(OR(A296="Insumo",A296="Composição Auxiliar"),J296,"")</f>
        <v>14.46</v>
      </c>
      <c r="N296" s="79" t="str">
        <f aca="false">IF(E296="Mão de Obra",J296,"")</f>
        <v/>
      </c>
      <c r="O296" s="79" t="n">
        <f aca="false">IF(N296&lt;&gt;"","",M296)</f>
        <v>14.46</v>
      </c>
      <c r="P296" s="80" t="str">
        <f aca="false">IF(A296="Composição",B296,"")</f>
        <v/>
      </c>
      <c r="Q296" s="79" t="str">
        <f aca="false">IF(P296&lt;&gt;"",SUMIF(L296:L396,L296,N296:N396),"")</f>
        <v/>
      </c>
      <c r="R296" s="79" t="str">
        <f aca="false">IF(P296&lt;&gt;"",SUMIF(L296:L396,L296,O296:O396),"")</f>
        <v/>
      </c>
      <c r="S296" s="7"/>
    </row>
    <row r="297" customFormat="false" ht="23.1" hidden="true" customHeight="false" outlineLevel="0" collapsed="false">
      <c r="A297" s="94" t="s">
        <v>575</v>
      </c>
      <c r="B297" s="95" t="s">
        <v>768</v>
      </c>
      <c r="C297" s="94" t="str">
        <f aca="false">VLOOKUP(B297,INSUMOS!$A:$I,2,FALSE())</f>
        <v>SINAPI</v>
      </c>
      <c r="D297" s="94" t="str">
        <f aca="false">VLOOKUP(B297,INSUMOS!$A:$I,3,FALSE())</f>
        <v>CHAPA DE LAMINADO MELAMINICO, TEXTURIZADO, DE 1,25 X 3,08 METROS, ESPESSURA = 0,8 MILIMETROS</v>
      </c>
      <c r="E297" s="94" t="str">
        <f aca="false">VLOOKUP(B297,INSUMOS!$A:$I,4,FALSE())</f>
        <v>Material</v>
      </c>
      <c r="F297" s="94"/>
      <c r="G297" s="96" t="str">
        <f aca="false">VLOOKUP(B297,INSUMOS!$A:$I,5,FALSE())</f>
        <v>m²</v>
      </c>
      <c r="H297" s="97" t="n">
        <v>3.78</v>
      </c>
      <c r="I297" s="98" t="n">
        <f aca="false">VLOOKUP(B297,INSUMOS!$A:$I,8,FALSE())</f>
        <v>44.71</v>
      </c>
      <c r="J297" s="98" t="n">
        <f aca="false">TRUNC(H297*I297,2)</f>
        <v>169</v>
      </c>
      <c r="K297" s="111"/>
      <c r="L297" s="62" t="n">
        <f aca="false">IF(AND(A298&lt;&gt;"",A297=""),L296+1,L296)</f>
        <v>30</v>
      </c>
      <c r="M297" s="78" t="n">
        <f aca="false">IF(OR(A297="Insumo",A297="Composição Auxiliar"),J297,"")</f>
        <v>169</v>
      </c>
      <c r="N297" s="79" t="str">
        <f aca="false">IF(E297="Mão de Obra",J297,"")</f>
        <v/>
      </c>
      <c r="O297" s="79" t="n">
        <f aca="false">IF(N297&lt;&gt;"","",M297)</f>
        <v>169</v>
      </c>
      <c r="P297" s="80" t="str">
        <f aca="false">IF(A297="Composição",B297,"")</f>
        <v/>
      </c>
      <c r="Q297" s="79" t="str">
        <f aca="false">IF(P297&lt;&gt;"",SUMIF(L297:L397,L297,N297:N397),"")</f>
        <v/>
      </c>
      <c r="R297" s="79" t="str">
        <f aca="false">IF(P297&lt;&gt;"",SUMIF(L297:L397,L297,O297:O397),"")</f>
        <v/>
      </c>
      <c r="S297" s="7"/>
    </row>
    <row r="298" customFormat="false" ht="23.1" hidden="true" customHeight="false" outlineLevel="0" collapsed="false">
      <c r="A298" s="94" t="s">
        <v>575</v>
      </c>
      <c r="B298" s="95" t="s">
        <v>769</v>
      </c>
      <c r="C298" s="94" t="str">
        <f aca="false">VLOOKUP(B298,INSUMOS!$A:$I,2,FALSE())</f>
        <v>SINAPI</v>
      </c>
      <c r="D298" s="94" t="str">
        <f aca="false">VLOOKUP(B298,INSUMOS!$A:$I,3,FALSE())</f>
        <v>COLA A BASE DE RESINA SINTETICA PARA CHAPA DE LAMINADO MELAMINICO E OUTROS</v>
      </c>
      <c r="E298" s="94" t="str">
        <f aca="false">VLOOKUP(B298,INSUMOS!$A:$I,4,FALSE())</f>
        <v>Material</v>
      </c>
      <c r="F298" s="94"/>
      <c r="G298" s="96" t="str">
        <f aca="false">VLOOKUP(B298,INSUMOS!$A:$I,5,FALSE())</f>
        <v>KG</v>
      </c>
      <c r="H298" s="97" t="n">
        <v>1.5309</v>
      </c>
      <c r="I298" s="98" t="n">
        <f aca="false">VLOOKUP(B298,INSUMOS!$A:$I,8,FALSE())</f>
        <v>40.25</v>
      </c>
      <c r="J298" s="98" t="n">
        <f aca="false">TRUNC(H298*I298,2)</f>
        <v>61.61</v>
      </c>
      <c r="K298" s="111"/>
      <c r="L298" s="62" t="n">
        <f aca="false">IF(AND(A299&lt;&gt;"",A298=""),L297+1,L297)</f>
        <v>30</v>
      </c>
      <c r="M298" s="78" t="n">
        <f aca="false">IF(OR(A298="Insumo",A298="Composição Auxiliar"),J298,"")</f>
        <v>61.61</v>
      </c>
      <c r="N298" s="79" t="str">
        <f aca="false">IF(E298="Mão de Obra",J298,"")</f>
        <v/>
      </c>
      <c r="O298" s="79" t="n">
        <f aca="false">IF(N298&lt;&gt;"","",M298)</f>
        <v>61.61</v>
      </c>
      <c r="P298" s="80" t="str">
        <f aca="false">IF(A298="Composição",B298,"")</f>
        <v/>
      </c>
      <c r="Q298" s="79" t="str">
        <f aca="false">IF(P298&lt;&gt;"",SUMIF(L298:L398,L298,N298:N398),"")</f>
        <v/>
      </c>
      <c r="R298" s="79" t="str">
        <f aca="false">IF(P298&lt;&gt;"",SUMIF(L298:L398,L298,O298:O398),"")</f>
        <v/>
      </c>
      <c r="S298" s="7"/>
    </row>
    <row r="299" customFormat="false" ht="12.8" hidden="true" customHeight="false" outlineLevel="0" collapsed="false">
      <c r="A299" s="99"/>
      <c r="B299" s="99"/>
      <c r="C299" s="99"/>
      <c r="D299" s="99"/>
      <c r="E299" s="99"/>
      <c r="F299" s="100"/>
      <c r="G299" s="99"/>
      <c r="H299" s="100"/>
      <c r="I299" s="99"/>
      <c r="J299" s="100"/>
      <c r="K299" s="111"/>
      <c r="L299" s="62" t="n">
        <f aca="false">IF(AND(A300&lt;&gt;"",A299=""),L298+1,L298)</f>
        <v>30</v>
      </c>
      <c r="M299" s="78" t="str">
        <f aca="false">IF(OR(A299="Insumo",A299="Composição Auxiliar"),J299,"")</f>
        <v/>
      </c>
      <c r="N299" s="79" t="str">
        <f aca="false">IF(E299="Mão de Obra",J299,"")</f>
        <v/>
      </c>
      <c r="O299" s="79" t="str">
        <f aca="false">IF(N299&lt;&gt;"","",M299)</f>
        <v/>
      </c>
      <c r="P299" s="80" t="str">
        <f aca="false">IF(A299="Composição",B299,"")</f>
        <v/>
      </c>
      <c r="Q299" s="79" t="str">
        <f aca="false">IF(P299&lt;&gt;"",SUMIF(L299:L399,L299,N299:N399),"")</f>
        <v/>
      </c>
      <c r="R299" s="79" t="str">
        <f aca="false">IF(P299&lt;&gt;"",SUMIF(L299:L399,L299,O299:O399),"")</f>
        <v/>
      </c>
      <c r="S299" s="7"/>
    </row>
    <row r="300" customFormat="false" ht="12.8" hidden="true" customHeight="false" outlineLevel="0" collapsed="false">
      <c r="A300" s="99"/>
      <c r="B300" s="99"/>
      <c r="C300" s="99"/>
      <c r="D300" s="99"/>
      <c r="E300" s="99"/>
      <c r="F300" s="100"/>
      <c r="G300" s="99"/>
      <c r="H300" s="99"/>
      <c r="I300" s="99"/>
      <c r="J300" s="100"/>
      <c r="K300" s="111"/>
      <c r="L300" s="62" t="n">
        <f aca="false">IF(AND(A301&lt;&gt;"",A300=""),L299+1,L299)</f>
        <v>30</v>
      </c>
      <c r="M300" s="78" t="str">
        <f aca="false">IF(OR(A300="Insumo",A300="Composição Auxiliar"),J300,"")</f>
        <v/>
      </c>
      <c r="N300" s="79" t="str">
        <f aca="false">IF(E300="Mão de Obra",J300,"")</f>
        <v/>
      </c>
      <c r="O300" s="79" t="str">
        <f aca="false">IF(N300&lt;&gt;"","",M300)</f>
        <v/>
      </c>
      <c r="P300" s="80" t="str">
        <f aca="false">IF(A300="Composição",B300,"")</f>
        <v/>
      </c>
      <c r="Q300" s="79" t="str">
        <f aca="false">IF(P300&lt;&gt;"",SUMIF(L300:L400,L300,N300:N400),"")</f>
        <v/>
      </c>
      <c r="R300" s="79" t="str">
        <f aca="false">IF(P300&lt;&gt;"",SUMIF(L300:L400,L300,O300:O400),"")</f>
        <v/>
      </c>
      <c r="S300" s="7"/>
    </row>
    <row r="301" customFormat="false" ht="12.8" hidden="true" customHeight="false" outlineLevel="0" collapsed="false">
      <c r="A301" s="104"/>
      <c r="B301" s="104"/>
      <c r="C301" s="104"/>
      <c r="D301" s="104"/>
      <c r="E301" s="104"/>
      <c r="F301" s="104"/>
      <c r="G301" s="104"/>
      <c r="H301" s="104"/>
      <c r="I301" s="104"/>
      <c r="J301" s="104"/>
      <c r="K301" s="111"/>
      <c r="L301" s="62" t="n">
        <f aca="false">IF(AND(A302&lt;&gt;"",A301=""),L300+1,L300)</f>
        <v>31</v>
      </c>
      <c r="M301" s="78" t="str">
        <f aca="false">IF(OR(A301="Insumo",A301="Composição Auxiliar"),J301,"")</f>
        <v/>
      </c>
      <c r="N301" s="79" t="str">
        <f aca="false">IF(E301="Mão de Obra",J301,"")</f>
        <v/>
      </c>
      <c r="O301" s="79" t="str">
        <f aca="false">IF(N301&lt;&gt;"","",M301)</f>
        <v/>
      </c>
      <c r="P301" s="80" t="str">
        <f aca="false">IF(A301="Composição",B301,"")</f>
        <v/>
      </c>
      <c r="Q301" s="79" t="str">
        <f aca="false">IF(P301&lt;&gt;"",SUMIF(L301:L401,L301,N301:N401),"")</f>
        <v/>
      </c>
      <c r="R301" s="79" t="str">
        <f aca="false">IF(P301&lt;&gt;"",SUMIF(L301:L401,L301,O301:O401),"")</f>
        <v/>
      </c>
      <c r="S301" s="7"/>
    </row>
    <row r="302" customFormat="false" ht="14.25" hidden="true" customHeight="true" outlineLevel="0" collapsed="false">
      <c r="A302" s="81" t="s">
        <v>114</v>
      </c>
      <c r="B302" s="82" t="s">
        <v>552</v>
      </c>
      <c r="C302" s="81" t="s">
        <v>553</v>
      </c>
      <c r="D302" s="81" t="s">
        <v>554</v>
      </c>
      <c r="E302" s="81" t="s">
        <v>555</v>
      </c>
      <c r="F302" s="81"/>
      <c r="G302" s="83" t="s">
        <v>556</v>
      </c>
      <c r="H302" s="82" t="s">
        <v>557</v>
      </c>
      <c r="I302" s="82" t="s">
        <v>558</v>
      </c>
      <c r="J302" s="82" t="s">
        <v>559</v>
      </c>
      <c r="K302" s="111"/>
      <c r="L302" s="62" t="n">
        <f aca="false">IF(AND(A303&lt;&gt;"",A302=""),L301+1,L301)</f>
        <v>31</v>
      </c>
      <c r="M302" s="78" t="str">
        <f aca="false">IF(OR(A302="Insumo",A302="Composição Auxiliar"),J302,"")</f>
        <v/>
      </c>
      <c r="N302" s="79" t="str">
        <f aca="false">IF(E302="Mão de Obra",J302,"")</f>
        <v/>
      </c>
      <c r="O302" s="79" t="str">
        <f aca="false">IF(N302&lt;&gt;"","",M302)</f>
        <v/>
      </c>
      <c r="P302" s="80" t="str">
        <f aca="false">IF(A302="Composição",B302,"")</f>
        <v/>
      </c>
      <c r="Q302" s="79" t="str">
        <f aca="false">IF(P302&lt;&gt;"",SUMIF(L302:L402,L302,N302:N402),"")</f>
        <v/>
      </c>
      <c r="R302" s="79" t="str">
        <f aca="false">IF(P302&lt;&gt;"",SUMIF(L302:L402,L302,O302:O402),"")</f>
        <v/>
      </c>
      <c r="S302" s="7"/>
    </row>
    <row r="303" customFormat="false" ht="56.2" hidden="true" customHeight="true" outlineLevel="0" collapsed="false">
      <c r="A303" s="84" t="s">
        <v>560</v>
      </c>
      <c r="B303" s="85" t="s">
        <v>115</v>
      </c>
      <c r="C303" s="84" t="s">
        <v>584</v>
      </c>
      <c r="D303" s="84" t="s">
        <v>771</v>
      </c>
      <c r="E303" s="84" t="s">
        <v>757</v>
      </c>
      <c r="F303" s="84"/>
      <c r="G303" s="86" t="s">
        <v>587</v>
      </c>
      <c r="H303" s="87" t="n">
        <v>1</v>
      </c>
      <c r="I303" s="88" t="n">
        <f aca="false">SUMIF(L:L,$L303,M:M)</f>
        <v>1788.14</v>
      </c>
      <c r="J303" s="88" t="n">
        <f aca="false">TRUNC(H303*I303,2)</f>
        <v>1788.14</v>
      </c>
      <c r="K303" s="111"/>
      <c r="L303" s="62" t="n">
        <f aca="false">IF(AND(A304&lt;&gt;"",A303=""),L302+1,L302)</f>
        <v>31</v>
      </c>
      <c r="M303" s="78" t="str">
        <f aca="false">IF(OR(A303="Insumo",A303="Composição Auxiliar"),J303,"")</f>
        <v/>
      </c>
      <c r="N303" s="79" t="str">
        <f aca="false">IF(E303="Mão de Obra",J303,"")</f>
        <v/>
      </c>
      <c r="O303" s="79" t="str">
        <f aca="false">IF(N303&lt;&gt;"","",M303)</f>
        <v/>
      </c>
      <c r="P303" s="80" t="str">
        <f aca="false">IF(A303="Composição",B303,"")</f>
        <v> S-ARQ-ESQU-PRPE-002 </v>
      </c>
      <c r="Q303" s="79" t="n">
        <f aca="false">IF(P303&lt;&gt;"",SUMIF(L303:L403,L303,N303:N403),"")</f>
        <v>0</v>
      </c>
      <c r="R303" s="79" t="n">
        <f aca="false">IF(P303&lt;&gt;"",SUMIF(L303:L403,L303,O303:O403),"")</f>
        <v>1788.14</v>
      </c>
      <c r="S303" s="7"/>
    </row>
    <row r="304" customFormat="false" ht="34.35" hidden="true" customHeight="true" outlineLevel="0" collapsed="false">
      <c r="A304" s="89" t="s">
        <v>565</v>
      </c>
      <c r="B304" s="90" t="s">
        <v>762</v>
      </c>
      <c r="C304" s="89" t="s">
        <v>584</v>
      </c>
      <c r="D304" s="89" t="s">
        <v>763</v>
      </c>
      <c r="E304" s="89" t="s">
        <v>757</v>
      </c>
      <c r="F304" s="89"/>
      <c r="G304" s="91" t="s">
        <v>587</v>
      </c>
      <c r="H304" s="92" t="n">
        <v>1</v>
      </c>
      <c r="I304" s="93" t="n">
        <f aca="false">SUMIFS(J:J,A:A,"Composição",B:B,$B304)</f>
        <v>552.45</v>
      </c>
      <c r="J304" s="93" t="n">
        <f aca="false">TRUNC(H304*I304,2)</f>
        <v>552.45</v>
      </c>
      <c r="K304" s="111"/>
      <c r="L304" s="62" t="n">
        <f aca="false">IF(AND(A305&lt;&gt;"",A304=""),L303+1,L303)</f>
        <v>31</v>
      </c>
      <c r="M304" s="78" t="n">
        <f aca="false">IF(OR(A304="Insumo",A304="Composição Auxiliar"),J304,"")</f>
        <v>552.45</v>
      </c>
      <c r="N304" s="79" t="str">
        <f aca="false">IF(E304="Mão de Obra",J304,"")</f>
        <v/>
      </c>
      <c r="O304" s="79" t="n">
        <f aca="false">IF(N304&lt;&gt;"","",M304)</f>
        <v>552.45</v>
      </c>
      <c r="P304" s="80" t="str">
        <f aca="false">IF(A304="Composição",B304,"")</f>
        <v/>
      </c>
      <c r="Q304" s="79" t="str">
        <f aca="false">IF(P304&lt;&gt;"",SUMIF(L304:L404,L304,N304:N404),"")</f>
        <v/>
      </c>
      <c r="R304" s="79" t="str">
        <f aca="false">IF(P304&lt;&gt;"",SUMIF(L304:L404,L304,O304:O404),"")</f>
        <v/>
      </c>
      <c r="S304" s="7"/>
    </row>
    <row r="305" customFormat="false" ht="34.35" hidden="true" customHeight="true" outlineLevel="0" collapsed="false">
      <c r="A305" s="89" t="s">
        <v>565</v>
      </c>
      <c r="B305" s="90" t="s">
        <v>758</v>
      </c>
      <c r="C305" s="89" t="s">
        <v>561</v>
      </c>
      <c r="D305" s="89" t="s">
        <v>759</v>
      </c>
      <c r="E305" s="89" t="s">
        <v>757</v>
      </c>
      <c r="F305" s="89"/>
      <c r="G305" s="91" t="s">
        <v>587</v>
      </c>
      <c r="H305" s="92" t="n">
        <v>1</v>
      </c>
      <c r="I305" s="93" t="n">
        <f aca="false">SUMIFS(J:J,A:A,"Composição",B:B,$B305)</f>
        <v>110.35</v>
      </c>
      <c r="J305" s="93" t="n">
        <f aca="false">TRUNC(H305*I305,2)</f>
        <v>110.35</v>
      </c>
      <c r="K305" s="111"/>
      <c r="L305" s="62" t="n">
        <f aca="false">IF(AND(A306&lt;&gt;"",A305=""),L304+1,L304)</f>
        <v>31</v>
      </c>
      <c r="M305" s="78" t="n">
        <f aca="false">IF(OR(A305="Insumo",A305="Composição Auxiliar"),J305,"")</f>
        <v>110.35</v>
      </c>
      <c r="N305" s="79" t="str">
        <f aca="false">IF(E305="Mão de Obra",J305,"")</f>
        <v/>
      </c>
      <c r="O305" s="79" t="n">
        <f aca="false">IF(N305&lt;&gt;"","",M305)</f>
        <v>110.35</v>
      </c>
      <c r="P305" s="80" t="str">
        <f aca="false">IF(A305="Composição",B305,"")</f>
        <v/>
      </c>
      <c r="Q305" s="79" t="str">
        <f aca="false">IF(P305&lt;&gt;"",SUMIF(L305:L405,L305,N305:N405),"")</f>
        <v/>
      </c>
      <c r="R305" s="79" t="str">
        <f aca="false">IF(P305&lt;&gt;"",SUMIF(L305:L405,L305,O305:O405),"")</f>
        <v/>
      </c>
      <c r="S305" s="7"/>
    </row>
    <row r="306" customFormat="false" ht="23.1" hidden="true" customHeight="true" outlineLevel="0" collapsed="false">
      <c r="A306" s="89" t="s">
        <v>565</v>
      </c>
      <c r="B306" s="90" t="s">
        <v>766</v>
      </c>
      <c r="C306" s="89" t="s">
        <v>561</v>
      </c>
      <c r="D306" s="89" t="s">
        <v>767</v>
      </c>
      <c r="E306" s="89" t="s">
        <v>572</v>
      </c>
      <c r="F306" s="89"/>
      <c r="G306" s="91" t="s">
        <v>564</v>
      </c>
      <c r="H306" s="92" t="n">
        <v>0.816</v>
      </c>
      <c r="I306" s="93" t="n">
        <f aca="false">SUMIFS(J:J,A:A,"Composição",B:B,$B306)</f>
        <v>17.73</v>
      </c>
      <c r="J306" s="93" t="n">
        <f aca="false">TRUNC(H306*I306,2)</f>
        <v>14.46</v>
      </c>
      <c r="K306" s="111"/>
      <c r="L306" s="62" t="n">
        <f aca="false">IF(AND(A307&lt;&gt;"",A306=""),L305+1,L305)</f>
        <v>31</v>
      </c>
      <c r="M306" s="78" t="n">
        <f aca="false">IF(OR(A306="Insumo",A306="Composição Auxiliar"),J306,"")</f>
        <v>14.46</v>
      </c>
      <c r="N306" s="79" t="str">
        <f aca="false">IF(E306="Mão de Obra",J306,"")</f>
        <v/>
      </c>
      <c r="O306" s="79" t="n">
        <f aca="false">IF(N306&lt;&gt;"","",M306)</f>
        <v>14.46</v>
      </c>
      <c r="P306" s="80" t="str">
        <f aca="false">IF(A306="Composição",B306,"")</f>
        <v/>
      </c>
      <c r="Q306" s="79" t="str">
        <f aca="false">IF(P306&lt;&gt;"",SUMIF(L306:L406,L306,N306:N406),"")</f>
        <v/>
      </c>
      <c r="R306" s="79" t="str">
        <f aca="false">IF(P306&lt;&gt;"",SUMIF(L306:L406,L306,O306:O406),"")</f>
        <v/>
      </c>
      <c r="S306" s="7"/>
    </row>
    <row r="307" customFormat="false" ht="34.35" hidden="true" customHeight="true" outlineLevel="0" collapsed="false">
      <c r="A307" s="89" t="s">
        <v>565</v>
      </c>
      <c r="B307" s="90" t="s">
        <v>764</v>
      </c>
      <c r="C307" s="89" t="s">
        <v>561</v>
      </c>
      <c r="D307" s="89" t="s">
        <v>765</v>
      </c>
      <c r="E307" s="89" t="s">
        <v>757</v>
      </c>
      <c r="F307" s="89"/>
      <c r="G307" s="91" t="s">
        <v>587</v>
      </c>
      <c r="H307" s="92" t="n">
        <v>2</v>
      </c>
      <c r="I307" s="93" t="n">
        <f aca="false">SUMIFS(J:J,A:A,"Composição",B:B,$B307)</f>
        <v>59.13</v>
      </c>
      <c r="J307" s="93" t="n">
        <f aca="false">TRUNC(H307*I307,2)</f>
        <v>118.26</v>
      </c>
      <c r="K307" s="111"/>
      <c r="L307" s="62" t="n">
        <f aca="false">IF(AND(A308&lt;&gt;"",A307=""),L306+1,L306)</f>
        <v>31</v>
      </c>
      <c r="M307" s="78" t="n">
        <f aca="false">IF(OR(A307="Insumo",A307="Composição Auxiliar"),J307,"")</f>
        <v>118.26</v>
      </c>
      <c r="N307" s="79" t="str">
        <f aca="false">IF(E307="Mão de Obra",J307,"")</f>
        <v/>
      </c>
      <c r="O307" s="79" t="n">
        <f aca="false">IF(N307&lt;&gt;"","",M307)</f>
        <v>118.26</v>
      </c>
      <c r="P307" s="80" t="str">
        <f aca="false">IF(A307="Composição",B307,"")</f>
        <v/>
      </c>
      <c r="Q307" s="79" t="str">
        <f aca="false">IF(P307&lt;&gt;"",SUMIF(L307:L407,L307,N307:N407),"")</f>
        <v/>
      </c>
      <c r="R307" s="79" t="str">
        <f aca="false">IF(P307&lt;&gt;"",SUMIF(L307:L407,L307,O307:O407),"")</f>
        <v/>
      </c>
      <c r="S307" s="7"/>
    </row>
    <row r="308" customFormat="false" ht="34.35" hidden="true" customHeight="true" outlineLevel="0" collapsed="false">
      <c r="A308" s="89" t="s">
        <v>565</v>
      </c>
      <c r="B308" s="90" t="s">
        <v>772</v>
      </c>
      <c r="C308" s="89" t="s">
        <v>561</v>
      </c>
      <c r="D308" s="89" t="s">
        <v>773</v>
      </c>
      <c r="E308" s="89" t="s">
        <v>774</v>
      </c>
      <c r="F308" s="89"/>
      <c r="G308" s="91" t="s">
        <v>587</v>
      </c>
      <c r="H308" s="92" t="n">
        <v>1</v>
      </c>
      <c r="I308" s="93" t="n">
        <f aca="false">SUMIFS(J:J,A:A,"Composição",B:B,$B308)</f>
        <v>177.89</v>
      </c>
      <c r="J308" s="93" t="n">
        <f aca="false">TRUNC(H308*I308,2)</f>
        <v>177.89</v>
      </c>
      <c r="K308" s="111"/>
      <c r="L308" s="62" t="n">
        <f aca="false">IF(AND(A309&lt;&gt;"",A308=""),L307+1,L307)</f>
        <v>31</v>
      </c>
      <c r="M308" s="78" t="n">
        <f aca="false">IF(OR(A308="Insumo",A308="Composição Auxiliar"),J308,"")</f>
        <v>177.89</v>
      </c>
      <c r="N308" s="79" t="str">
        <f aca="false">IF(E308="Mão de Obra",J308,"")</f>
        <v/>
      </c>
      <c r="O308" s="79" t="n">
        <f aca="false">IF(N308&lt;&gt;"","",M308)</f>
        <v>177.89</v>
      </c>
      <c r="P308" s="80" t="str">
        <f aca="false">IF(A308="Composição",B308,"")</f>
        <v/>
      </c>
      <c r="Q308" s="79" t="str">
        <f aca="false">IF(P308&lt;&gt;"",SUMIF(L308:L408,L308,N308:N408),"")</f>
        <v/>
      </c>
      <c r="R308" s="79" t="str">
        <f aca="false">IF(P308&lt;&gt;"",SUMIF(L308:L408,L308,O308:O408),"")</f>
        <v/>
      </c>
      <c r="S308" s="7"/>
    </row>
    <row r="309" customFormat="false" ht="34.35" hidden="true" customHeight="true" outlineLevel="0" collapsed="false">
      <c r="A309" s="89" t="s">
        <v>565</v>
      </c>
      <c r="B309" s="90" t="s">
        <v>760</v>
      </c>
      <c r="C309" s="89" t="s">
        <v>561</v>
      </c>
      <c r="D309" s="89" t="s">
        <v>761</v>
      </c>
      <c r="E309" s="89" t="s">
        <v>757</v>
      </c>
      <c r="F309" s="89"/>
      <c r="G309" s="91" t="s">
        <v>587</v>
      </c>
      <c r="H309" s="92" t="n">
        <v>1</v>
      </c>
      <c r="I309" s="93" t="n">
        <f aca="false">SUMIFS(J:J,A:A,"Composição",B:B,$B309)</f>
        <v>324.43</v>
      </c>
      <c r="J309" s="93" t="n">
        <f aca="false">TRUNC(H309*I309,2)</f>
        <v>324.43</v>
      </c>
      <c r="K309" s="111"/>
      <c r="L309" s="62" t="n">
        <f aca="false">IF(AND(A310&lt;&gt;"",A309=""),L308+1,L308)</f>
        <v>31</v>
      </c>
      <c r="M309" s="78" t="n">
        <f aca="false">IF(OR(A309="Insumo",A309="Composição Auxiliar"),J309,"")</f>
        <v>324.43</v>
      </c>
      <c r="N309" s="79" t="str">
        <f aca="false">IF(E309="Mão de Obra",J309,"")</f>
        <v/>
      </c>
      <c r="O309" s="79" t="n">
        <f aca="false">IF(N309&lt;&gt;"","",M309)</f>
        <v>324.43</v>
      </c>
      <c r="P309" s="80" t="str">
        <f aca="false">IF(A309="Composição",B309,"")</f>
        <v/>
      </c>
      <c r="Q309" s="79" t="str">
        <f aca="false">IF(P309&lt;&gt;"",SUMIF(L309:L409,L309,N309:N409),"")</f>
        <v/>
      </c>
      <c r="R309" s="79" t="str">
        <f aca="false">IF(P309&lt;&gt;"",SUMIF(L309:L409,L309,O309:O409),"")</f>
        <v/>
      </c>
      <c r="S309" s="7"/>
    </row>
    <row r="310" customFormat="false" ht="23.1" hidden="true" customHeight="true" outlineLevel="0" collapsed="false">
      <c r="A310" s="89" t="s">
        <v>565</v>
      </c>
      <c r="B310" s="90" t="s">
        <v>775</v>
      </c>
      <c r="C310" s="89" t="s">
        <v>561</v>
      </c>
      <c r="D310" s="89" t="s">
        <v>776</v>
      </c>
      <c r="E310" s="89" t="s">
        <v>568</v>
      </c>
      <c r="F310" s="89"/>
      <c r="G310" s="91" t="s">
        <v>569</v>
      </c>
      <c r="H310" s="92" t="n">
        <v>0.5</v>
      </c>
      <c r="I310" s="93" t="n">
        <f aca="false">SUMIFS(J:J,A:A,"Composição",B:B,$B310)</f>
        <v>27.98</v>
      </c>
      <c r="J310" s="93" t="n">
        <f aca="false">TRUNC(H310*I310,2)</f>
        <v>13.99</v>
      </c>
      <c r="K310" s="111"/>
      <c r="L310" s="62" t="n">
        <f aca="false">IF(AND(A311&lt;&gt;"",A310=""),L309+1,L309)</f>
        <v>31</v>
      </c>
      <c r="M310" s="78" t="n">
        <f aca="false">IF(OR(A310="Insumo",A310="Composição Auxiliar"),J310,"")</f>
        <v>13.99</v>
      </c>
      <c r="N310" s="79" t="str">
        <f aca="false">IF(E310="Mão de Obra",J310,"")</f>
        <v/>
      </c>
      <c r="O310" s="79" t="n">
        <f aca="false">IF(N310&lt;&gt;"","",M310)</f>
        <v>13.99</v>
      </c>
      <c r="P310" s="80" t="str">
        <f aca="false">IF(A310="Composição",B310,"")</f>
        <v/>
      </c>
      <c r="Q310" s="79" t="str">
        <f aca="false">IF(P310&lt;&gt;"",SUMIF(L310:L410,L310,N310:N410),"")</f>
        <v/>
      </c>
      <c r="R310" s="79" t="str">
        <f aca="false">IF(P310&lt;&gt;"",SUMIF(L310:L410,L310,O310:O410),"")</f>
        <v/>
      </c>
      <c r="S310" s="7"/>
    </row>
    <row r="311" customFormat="false" ht="23.1" hidden="true" customHeight="false" outlineLevel="0" collapsed="false">
      <c r="A311" s="94" t="s">
        <v>575</v>
      </c>
      <c r="B311" s="95" t="s">
        <v>769</v>
      </c>
      <c r="C311" s="94" t="str">
        <f aca="false">VLOOKUP(B311,INSUMOS!$A:$I,2,FALSE())</f>
        <v>SINAPI</v>
      </c>
      <c r="D311" s="94" t="str">
        <f aca="false">VLOOKUP(B311,INSUMOS!$A:$I,3,FALSE())</f>
        <v>COLA A BASE DE RESINA SINTETICA PARA CHAPA DE LAMINADO MELAMINICO E OUTROS</v>
      </c>
      <c r="E311" s="94" t="str">
        <f aca="false">VLOOKUP(B311,INSUMOS!$A:$I,4,FALSE())</f>
        <v>Material</v>
      </c>
      <c r="F311" s="94"/>
      <c r="G311" s="96" t="str">
        <f aca="false">VLOOKUP(B311,INSUMOS!$A:$I,5,FALSE())</f>
        <v>KG</v>
      </c>
      <c r="H311" s="97" t="n">
        <v>1.5309</v>
      </c>
      <c r="I311" s="98" t="n">
        <f aca="false">VLOOKUP(B311,INSUMOS!$A:$I,8,FALSE())</f>
        <v>40.25</v>
      </c>
      <c r="J311" s="98" t="n">
        <f aca="false">TRUNC(H311*I311,2)</f>
        <v>61.61</v>
      </c>
      <c r="K311" s="111"/>
      <c r="L311" s="62" t="n">
        <f aca="false">IF(AND(A312&lt;&gt;"",A311=""),L310+1,L310)</f>
        <v>31</v>
      </c>
      <c r="M311" s="78" t="n">
        <f aca="false">IF(OR(A311="Insumo",A311="Composição Auxiliar"),J311,"")</f>
        <v>61.61</v>
      </c>
      <c r="N311" s="79" t="str">
        <f aca="false">IF(E311="Mão de Obra",J311,"")</f>
        <v/>
      </c>
      <c r="O311" s="79" t="n">
        <f aca="false">IF(N311&lt;&gt;"","",M311)</f>
        <v>61.61</v>
      </c>
      <c r="P311" s="80" t="str">
        <f aca="false">IF(A311="Composição",B311,"")</f>
        <v/>
      </c>
      <c r="Q311" s="79" t="str">
        <f aca="false">IF(P311&lt;&gt;"",SUMIF(L311:L411,L311,N311:N411),"")</f>
        <v/>
      </c>
      <c r="R311" s="79" t="str">
        <f aca="false">IF(P311&lt;&gt;"",SUMIF(L311:L411,L311,O311:O411),"")</f>
        <v/>
      </c>
      <c r="S311" s="7"/>
    </row>
    <row r="312" customFormat="false" ht="23.1" hidden="true" customHeight="false" outlineLevel="0" collapsed="false">
      <c r="A312" s="94" t="s">
        <v>575</v>
      </c>
      <c r="B312" s="95" t="s">
        <v>777</v>
      </c>
      <c r="C312" s="94" t="str">
        <f aca="false">VLOOKUP(B312,INSUMOS!$A:$I,2,FALSE())</f>
        <v>ORSE</v>
      </c>
      <c r="D312" s="94" t="str">
        <f aca="false">VLOOKUP(B312,INSUMOS!$A:$I,3,FALSE())</f>
        <v>BARRA DE APOIO, RETA, FIXA, EM AÇO INOX, L=40CM, D=1 1/4" - JACKWAL OU SIMILAR</v>
      </c>
      <c r="E312" s="94" t="str">
        <f aca="false">VLOOKUP(B312,INSUMOS!$A:$I,4,FALSE())</f>
        <v>Material</v>
      </c>
      <c r="F312" s="94"/>
      <c r="G312" s="96" t="str">
        <f aca="false">VLOOKUP(B312,INSUMOS!$A:$I,5,FALSE())</f>
        <v>un</v>
      </c>
      <c r="H312" s="97" t="n">
        <v>1</v>
      </c>
      <c r="I312" s="98" t="n">
        <f aca="false">VLOOKUP(B312,INSUMOS!$A:$I,8,FALSE())</f>
        <v>104.9</v>
      </c>
      <c r="J312" s="98" t="n">
        <f aca="false">TRUNC(H312*I312,2)</f>
        <v>104.9</v>
      </c>
      <c r="K312" s="111"/>
      <c r="L312" s="62" t="n">
        <f aca="false">IF(AND(A313&lt;&gt;"",A312=""),L311+1,L311)</f>
        <v>31</v>
      </c>
      <c r="M312" s="78" t="n">
        <f aca="false">IF(OR(A312="Insumo",A312="Composição Auxiliar"),J312,"")</f>
        <v>104.9</v>
      </c>
      <c r="N312" s="79" t="str">
        <f aca="false">IF(E312="Mão de Obra",J312,"")</f>
        <v/>
      </c>
      <c r="O312" s="79" t="n">
        <f aca="false">IF(N312&lt;&gt;"","",M312)</f>
        <v>104.9</v>
      </c>
      <c r="P312" s="80" t="str">
        <f aca="false">IF(A312="Composição",B312,"")</f>
        <v/>
      </c>
      <c r="Q312" s="79" t="str">
        <f aca="false">IF(P312&lt;&gt;"",SUMIF(L312:L412,L312,N312:N412),"")</f>
        <v/>
      </c>
      <c r="R312" s="79" t="str">
        <f aca="false">IF(P312&lt;&gt;"",SUMIF(L312:L412,L312,O312:O412),"")</f>
        <v/>
      </c>
      <c r="S312" s="7"/>
    </row>
    <row r="313" customFormat="false" ht="23.1" hidden="true" customHeight="false" outlineLevel="0" collapsed="false">
      <c r="A313" s="94" t="s">
        <v>575</v>
      </c>
      <c r="B313" s="95" t="s">
        <v>768</v>
      </c>
      <c r="C313" s="94" t="str">
        <f aca="false">VLOOKUP(B313,INSUMOS!$A:$I,2,FALSE())</f>
        <v>SINAPI</v>
      </c>
      <c r="D313" s="94" t="str">
        <f aca="false">VLOOKUP(B313,INSUMOS!$A:$I,3,FALSE())</f>
        <v>CHAPA DE LAMINADO MELAMINICO, TEXTURIZADO, DE 1,25 X 3,08 METROS, ESPESSURA = 0,8 MILIMETROS</v>
      </c>
      <c r="E313" s="94" t="str">
        <f aca="false">VLOOKUP(B313,INSUMOS!$A:$I,4,FALSE())</f>
        <v>Material</v>
      </c>
      <c r="F313" s="94"/>
      <c r="G313" s="96" t="str">
        <f aca="false">VLOOKUP(B313,INSUMOS!$A:$I,5,FALSE())</f>
        <v>m²</v>
      </c>
      <c r="H313" s="97" t="n">
        <v>3.78</v>
      </c>
      <c r="I313" s="98" t="n">
        <f aca="false">VLOOKUP(B313,INSUMOS!$A:$I,8,FALSE())</f>
        <v>44.71</v>
      </c>
      <c r="J313" s="98" t="n">
        <f aca="false">TRUNC(H313*I313,2)</f>
        <v>169</v>
      </c>
      <c r="K313" s="111"/>
      <c r="L313" s="62" t="n">
        <f aca="false">IF(AND(A314&lt;&gt;"",A313=""),L312+1,L312)</f>
        <v>31</v>
      </c>
      <c r="M313" s="78" t="n">
        <f aca="false">IF(OR(A313="Insumo",A313="Composição Auxiliar"),J313,"")</f>
        <v>169</v>
      </c>
      <c r="N313" s="79" t="str">
        <f aca="false">IF(E313="Mão de Obra",J313,"")</f>
        <v/>
      </c>
      <c r="O313" s="79" t="n">
        <f aca="false">IF(N313&lt;&gt;"","",M313)</f>
        <v>169</v>
      </c>
      <c r="P313" s="80" t="str">
        <f aca="false">IF(A313="Composição",B313,"")</f>
        <v/>
      </c>
      <c r="Q313" s="79" t="str">
        <f aca="false">IF(P313&lt;&gt;"",SUMIF(L313:L413,L313,N313:N413),"")</f>
        <v/>
      </c>
      <c r="R313" s="79" t="str">
        <f aca="false">IF(P313&lt;&gt;"",SUMIF(L313:L413,L313,O313:O413),"")</f>
        <v/>
      </c>
      <c r="S313" s="7"/>
    </row>
    <row r="314" customFormat="false" ht="23.1" hidden="true" customHeight="false" outlineLevel="0" collapsed="false">
      <c r="A314" s="94" t="s">
        <v>575</v>
      </c>
      <c r="B314" s="95" t="s">
        <v>778</v>
      </c>
      <c r="C314" s="94" t="str">
        <f aca="false">VLOOKUP(B314,INSUMOS!$A:$I,2,FALSE())</f>
        <v>ORSE</v>
      </c>
      <c r="D314" s="94" t="str">
        <f aca="false">VLOOKUP(B314,INSUMOS!$A:$I,3,FALSE())</f>
        <v>BATE MACA EM CHAPA DE AÇO INOX 304, ESP. 1,0MM ACAB. POLIDO OU ESCOVADO, DIM. 800X200MM UN</v>
      </c>
      <c r="E314" s="94" t="str">
        <f aca="false">VLOOKUP(B314,INSUMOS!$A:$I,4,FALSE())</f>
        <v>Material</v>
      </c>
      <c r="F314" s="94"/>
      <c r="G314" s="96" t="str">
        <f aca="false">VLOOKUP(B314,INSUMOS!$A:$I,5,FALSE())</f>
        <v>un</v>
      </c>
      <c r="H314" s="97" t="n">
        <v>2.25</v>
      </c>
      <c r="I314" s="98" t="n">
        <f aca="false">VLOOKUP(B314,INSUMOS!$A:$I,8,FALSE())</f>
        <v>62.58</v>
      </c>
      <c r="J314" s="98" t="n">
        <f aca="false">TRUNC(H314*I314,2)</f>
        <v>140.8</v>
      </c>
      <c r="K314" s="111"/>
      <c r="L314" s="62" t="n">
        <f aca="false">IF(AND(A315&lt;&gt;"",A314=""),L313+1,L313)</f>
        <v>31</v>
      </c>
      <c r="M314" s="78" t="n">
        <f aca="false">IF(OR(A314="Insumo",A314="Composição Auxiliar"),J314,"")</f>
        <v>140.8</v>
      </c>
      <c r="N314" s="79" t="str">
        <f aca="false">IF(E314="Mão de Obra",J314,"")</f>
        <v/>
      </c>
      <c r="O314" s="79" t="n">
        <f aca="false">IF(N314&lt;&gt;"","",M314)</f>
        <v>140.8</v>
      </c>
      <c r="P314" s="80" t="str">
        <f aca="false">IF(A314="Composição",B314,"")</f>
        <v/>
      </c>
      <c r="Q314" s="79" t="str">
        <f aca="false">IF(P314&lt;&gt;"",SUMIF(L314:L414,L314,N314:N414),"")</f>
        <v/>
      </c>
      <c r="R314" s="79" t="str">
        <f aca="false">IF(P314&lt;&gt;"",SUMIF(L314:L414,L314,O314:O414),"")</f>
        <v/>
      </c>
      <c r="S314" s="7"/>
    </row>
    <row r="315" customFormat="false" ht="12.8" hidden="true" customHeight="false" outlineLevel="0" collapsed="false">
      <c r="A315" s="99"/>
      <c r="B315" s="99"/>
      <c r="C315" s="99"/>
      <c r="D315" s="99"/>
      <c r="E315" s="99"/>
      <c r="F315" s="100"/>
      <c r="G315" s="99"/>
      <c r="H315" s="100"/>
      <c r="I315" s="99"/>
      <c r="J315" s="100"/>
      <c r="K315" s="111"/>
      <c r="L315" s="62" t="n">
        <f aca="false">IF(AND(A316&lt;&gt;"",A315=""),L314+1,L314)</f>
        <v>31</v>
      </c>
      <c r="M315" s="78" t="str">
        <f aca="false">IF(OR(A315="Insumo",A315="Composição Auxiliar"),J315,"")</f>
        <v/>
      </c>
      <c r="N315" s="79" t="str">
        <f aca="false">IF(E315="Mão de Obra",J315,"")</f>
        <v/>
      </c>
      <c r="O315" s="79" t="str">
        <f aca="false">IF(N315&lt;&gt;"","",M315)</f>
        <v/>
      </c>
      <c r="P315" s="80" t="str">
        <f aca="false">IF(A315="Composição",B315,"")</f>
        <v/>
      </c>
      <c r="Q315" s="79" t="str">
        <f aca="false">IF(P315&lt;&gt;"",SUMIF(L315:L415,L315,N315:N415),"")</f>
        <v/>
      </c>
      <c r="R315" s="79" t="str">
        <f aca="false">IF(P315&lt;&gt;"",SUMIF(L315:L415,L315,O315:O415),"")</f>
        <v/>
      </c>
      <c r="S315" s="7"/>
    </row>
    <row r="316" customFormat="false" ht="12.8" hidden="true" customHeight="false" outlineLevel="0" collapsed="false">
      <c r="A316" s="99"/>
      <c r="B316" s="99"/>
      <c r="C316" s="99"/>
      <c r="D316" s="99"/>
      <c r="E316" s="99"/>
      <c r="F316" s="100"/>
      <c r="G316" s="99"/>
      <c r="H316" s="99"/>
      <c r="I316" s="99"/>
      <c r="J316" s="100"/>
      <c r="K316" s="111"/>
      <c r="L316" s="62" t="n">
        <f aca="false">IF(AND(A317&lt;&gt;"",A316=""),L315+1,L315)</f>
        <v>31</v>
      </c>
      <c r="M316" s="78" t="str">
        <f aca="false">IF(OR(A316="Insumo",A316="Composição Auxiliar"),J316,"")</f>
        <v/>
      </c>
      <c r="N316" s="79" t="str">
        <f aca="false">IF(E316="Mão de Obra",J316,"")</f>
        <v/>
      </c>
      <c r="O316" s="79" t="str">
        <f aca="false">IF(N316&lt;&gt;"","",M316)</f>
        <v/>
      </c>
      <c r="P316" s="80" t="str">
        <f aca="false">IF(A316="Composição",B316,"")</f>
        <v/>
      </c>
      <c r="Q316" s="79" t="str">
        <f aca="false">IF(P316&lt;&gt;"",SUMIF(L316:L416,L316,N316:N416),"")</f>
        <v/>
      </c>
      <c r="R316" s="79" t="str">
        <f aca="false">IF(P316&lt;&gt;"",SUMIF(L316:L416,L316,O316:O416),"")</f>
        <v/>
      </c>
      <c r="S316" s="7"/>
    </row>
    <row r="317" customFormat="false" ht="12.8" hidden="true" customHeight="false" outlineLevel="0" collapsed="false">
      <c r="A317" s="104"/>
      <c r="B317" s="104"/>
      <c r="C317" s="104"/>
      <c r="D317" s="104"/>
      <c r="E317" s="104"/>
      <c r="F317" s="104"/>
      <c r="G317" s="104"/>
      <c r="H317" s="104"/>
      <c r="I317" s="104"/>
      <c r="J317" s="104"/>
      <c r="K317" s="111"/>
      <c r="L317" s="62" t="n">
        <f aca="false">IF(AND(A318&lt;&gt;"",A317=""),L316+1,L316)</f>
        <v>32</v>
      </c>
      <c r="M317" s="78" t="str">
        <f aca="false">IF(OR(A317="Insumo",A317="Composição Auxiliar"),J317,"")</f>
        <v/>
      </c>
      <c r="N317" s="79" t="str">
        <f aca="false">IF(E317="Mão de Obra",J317,"")</f>
        <v/>
      </c>
      <c r="O317" s="79" t="str">
        <f aca="false">IF(N317&lt;&gt;"","",M317)</f>
        <v/>
      </c>
      <c r="P317" s="80" t="str">
        <f aca="false">IF(A317="Composição",B317,"")</f>
        <v/>
      </c>
      <c r="Q317" s="79" t="str">
        <f aca="false">IF(P317&lt;&gt;"",SUMIF(L317:L417,L317,N317:N417),"")</f>
        <v/>
      </c>
      <c r="R317" s="79" t="str">
        <f aca="false">IF(P317&lt;&gt;"",SUMIF(L317:L417,L317,O317:O417),"")</f>
        <v/>
      </c>
      <c r="S317" s="7"/>
    </row>
    <row r="318" customFormat="false" ht="14.25" hidden="true" customHeight="true" outlineLevel="0" collapsed="false">
      <c r="A318" s="81" t="s">
        <v>116</v>
      </c>
      <c r="B318" s="82" t="s">
        <v>552</v>
      </c>
      <c r="C318" s="81" t="s">
        <v>553</v>
      </c>
      <c r="D318" s="81" t="s">
        <v>554</v>
      </c>
      <c r="E318" s="81" t="s">
        <v>555</v>
      </c>
      <c r="F318" s="81"/>
      <c r="G318" s="83" t="s">
        <v>556</v>
      </c>
      <c r="H318" s="82" t="s">
        <v>557</v>
      </c>
      <c r="I318" s="82" t="s">
        <v>558</v>
      </c>
      <c r="J318" s="82" t="s">
        <v>559</v>
      </c>
      <c r="K318" s="111"/>
      <c r="L318" s="62" t="n">
        <f aca="false">IF(AND(A319&lt;&gt;"",A318=""),L317+1,L317)</f>
        <v>32</v>
      </c>
      <c r="M318" s="78" t="str">
        <f aca="false">IF(OR(A318="Insumo",A318="Composição Auxiliar"),J318,"")</f>
        <v/>
      </c>
      <c r="N318" s="79" t="str">
        <f aca="false">IF(E318="Mão de Obra",J318,"")</f>
        <v/>
      </c>
      <c r="O318" s="79" t="str">
        <f aca="false">IF(N318&lt;&gt;"","",M318)</f>
        <v/>
      </c>
      <c r="P318" s="80" t="str">
        <f aca="false">IF(A318="Composição",B318,"")</f>
        <v/>
      </c>
      <c r="Q318" s="79" t="str">
        <f aca="false">IF(P318&lt;&gt;"",SUMIF(L318:L418,L318,N318:N418),"")</f>
        <v/>
      </c>
      <c r="R318" s="79" t="str">
        <f aca="false">IF(P318&lt;&gt;"",SUMIF(L318:L418,L318,O318:O418),"")</f>
        <v/>
      </c>
      <c r="S318" s="7"/>
    </row>
    <row r="319" customFormat="false" ht="56.2" hidden="true" customHeight="true" outlineLevel="0" collapsed="false">
      <c r="A319" s="84" t="s">
        <v>560</v>
      </c>
      <c r="B319" s="85" t="s">
        <v>117</v>
      </c>
      <c r="C319" s="84" t="s">
        <v>584</v>
      </c>
      <c r="D319" s="84" t="s">
        <v>779</v>
      </c>
      <c r="E319" s="84" t="s">
        <v>757</v>
      </c>
      <c r="F319" s="84"/>
      <c r="G319" s="86" t="s">
        <v>587</v>
      </c>
      <c r="H319" s="87" t="n">
        <v>1</v>
      </c>
      <c r="I319" s="88" t="n">
        <f aca="false">SUMIF(L:L,$L319,M:M)</f>
        <v>1511.99</v>
      </c>
      <c r="J319" s="88" t="n">
        <f aca="false">TRUNC(H319*I319,2)</f>
        <v>1511.99</v>
      </c>
      <c r="K319" s="111"/>
      <c r="L319" s="62" t="n">
        <f aca="false">IF(AND(A320&lt;&gt;"",A319=""),L318+1,L318)</f>
        <v>32</v>
      </c>
      <c r="M319" s="78" t="str">
        <f aca="false">IF(OR(A319="Insumo",A319="Composição Auxiliar"),J319,"")</f>
        <v/>
      </c>
      <c r="N319" s="79" t="str">
        <f aca="false">IF(E319="Mão de Obra",J319,"")</f>
        <v/>
      </c>
      <c r="O319" s="79" t="str">
        <f aca="false">IF(N319&lt;&gt;"","",M319)</f>
        <v/>
      </c>
      <c r="P319" s="80" t="str">
        <f aca="false">IF(A319="Composição",B319,"")</f>
        <v> S-ARQ-ESQU-PRPE-003 </v>
      </c>
      <c r="Q319" s="79" t="n">
        <f aca="false">IF(P319&lt;&gt;"",SUMIF(L319:L419,L319,N319:N419),"")</f>
        <v>0</v>
      </c>
      <c r="R319" s="79" t="n">
        <f aca="false">IF(P319&lt;&gt;"",SUMIF(L319:L419,L319,O319:O419),"")</f>
        <v>1511.99</v>
      </c>
      <c r="S319" s="7"/>
    </row>
    <row r="320" customFormat="false" ht="34.35" hidden="true" customHeight="true" outlineLevel="0" collapsed="false">
      <c r="A320" s="89" t="s">
        <v>565</v>
      </c>
      <c r="B320" s="90" t="s">
        <v>780</v>
      </c>
      <c r="C320" s="89" t="s">
        <v>561</v>
      </c>
      <c r="D320" s="89" t="s">
        <v>781</v>
      </c>
      <c r="E320" s="89" t="s">
        <v>757</v>
      </c>
      <c r="F320" s="89"/>
      <c r="G320" s="91" t="s">
        <v>587</v>
      </c>
      <c r="H320" s="92" t="n">
        <v>1</v>
      </c>
      <c r="I320" s="93" t="n">
        <f aca="false">SUMIFS(J:J,A:A,"Composição",B:B,$B320)</f>
        <v>95.74</v>
      </c>
      <c r="J320" s="93" t="n">
        <f aca="false">TRUNC(H320*I320,2)</f>
        <v>95.74</v>
      </c>
      <c r="K320" s="111"/>
      <c r="L320" s="62" t="n">
        <f aca="false">IF(AND(A321&lt;&gt;"",A320=""),L319+1,L319)</f>
        <v>32</v>
      </c>
      <c r="M320" s="78" t="n">
        <f aca="false">IF(OR(A320="Insumo",A320="Composição Auxiliar"),J320,"")</f>
        <v>95.74</v>
      </c>
      <c r="N320" s="79" t="str">
        <f aca="false">IF(E320="Mão de Obra",J320,"")</f>
        <v/>
      </c>
      <c r="O320" s="79" t="n">
        <f aca="false">IF(N320&lt;&gt;"","",M320)</f>
        <v>95.74</v>
      </c>
      <c r="P320" s="80" t="str">
        <f aca="false">IF(A320="Composição",B320,"")</f>
        <v/>
      </c>
      <c r="Q320" s="79" t="str">
        <f aca="false">IF(P320&lt;&gt;"",SUMIF(L320:L420,L320,N320:N420),"")</f>
        <v/>
      </c>
      <c r="R320" s="79" t="str">
        <f aca="false">IF(P320&lt;&gt;"",SUMIF(L320:L420,L320,O320:O420),"")</f>
        <v/>
      </c>
      <c r="S320" s="7"/>
    </row>
    <row r="321" customFormat="false" ht="34.35" hidden="true" customHeight="true" outlineLevel="0" collapsed="false">
      <c r="A321" s="89" t="s">
        <v>565</v>
      </c>
      <c r="B321" s="90" t="s">
        <v>782</v>
      </c>
      <c r="C321" s="89" t="s">
        <v>584</v>
      </c>
      <c r="D321" s="89" t="s">
        <v>783</v>
      </c>
      <c r="E321" s="89" t="s">
        <v>757</v>
      </c>
      <c r="F321" s="89"/>
      <c r="G321" s="91" t="s">
        <v>587</v>
      </c>
      <c r="H321" s="92" t="n">
        <v>1</v>
      </c>
      <c r="I321" s="93" t="n">
        <f aca="false">SUMIFS(J:J,A:A,"Composição",B:B,$B321)</f>
        <v>636.81</v>
      </c>
      <c r="J321" s="93" t="n">
        <f aca="false">TRUNC(H321*I321,2)</f>
        <v>636.81</v>
      </c>
      <c r="K321" s="111"/>
      <c r="L321" s="62" t="n">
        <f aca="false">IF(AND(A322&lt;&gt;"",A321=""),L320+1,L320)</f>
        <v>32</v>
      </c>
      <c r="M321" s="78" t="n">
        <f aca="false">IF(OR(A321="Insumo",A321="Composição Auxiliar"),J321,"")</f>
        <v>636.81</v>
      </c>
      <c r="N321" s="79" t="str">
        <f aca="false">IF(E321="Mão de Obra",J321,"")</f>
        <v/>
      </c>
      <c r="O321" s="79" t="n">
        <f aca="false">IF(N321&lt;&gt;"","",M321)</f>
        <v>636.81</v>
      </c>
      <c r="P321" s="80" t="str">
        <f aca="false">IF(A321="Composição",B321,"")</f>
        <v/>
      </c>
      <c r="Q321" s="79" t="str">
        <f aca="false">IF(P321&lt;&gt;"",SUMIF(L321:L421,L321,N321:N421),"")</f>
        <v/>
      </c>
      <c r="R321" s="79" t="str">
        <f aca="false">IF(P321&lt;&gt;"",SUMIF(L321:L421,L321,O321:O421),"")</f>
        <v/>
      </c>
      <c r="S321" s="7"/>
    </row>
    <row r="322" customFormat="false" ht="23.1" hidden="true" customHeight="true" outlineLevel="0" collapsed="false">
      <c r="A322" s="89" t="s">
        <v>565</v>
      </c>
      <c r="B322" s="90" t="s">
        <v>784</v>
      </c>
      <c r="C322" s="89" t="s">
        <v>561</v>
      </c>
      <c r="D322" s="89" t="s">
        <v>785</v>
      </c>
      <c r="E322" s="89" t="s">
        <v>774</v>
      </c>
      <c r="F322" s="89"/>
      <c r="G322" s="91" t="s">
        <v>608</v>
      </c>
      <c r="H322" s="92" t="n">
        <v>9.8</v>
      </c>
      <c r="I322" s="93" t="n">
        <f aca="false">SUMIFS(J:J,A:A,"Composição",B:B,$B322)</f>
        <v>11.16</v>
      </c>
      <c r="J322" s="93" t="n">
        <f aca="false">TRUNC(H322*I322,2)</f>
        <v>109.36</v>
      </c>
      <c r="K322" s="111"/>
      <c r="L322" s="62" t="n">
        <f aca="false">IF(AND(A323&lt;&gt;"",A322=""),L321+1,L321)</f>
        <v>32</v>
      </c>
      <c r="M322" s="78" t="n">
        <f aca="false">IF(OR(A322="Insumo",A322="Composição Auxiliar"),J322,"")</f>
        <v>109.36</v>
      </c>
      <c r="N322" s="79" t="str">
        <f aca="false">IF(E322="Mão de Obra",J322,"")</f>
        <v/>
      </c>
      <c r="O322" s="79" t="n">
        <f aca="false">IF(N322&lt;&gt;"","",M322)</f>
        <v>109.36</v>
      </c>
      <c r="P322" s="80" t="str">
        <f aca="false">IF(A322="Composição",B322,"")</f>
        <v/>
      </c>
      <c r="Q322" s="79" t="str">
        <f aca="false">IF(P322&lt;&gt;"",SUMIF(L322:L422,L322,N322:N422),"")</f>
        <v/>
      </c>
      <c r="R322" s="79" t="str">
        <f aca="false">IF(P322&lt;&gt;"",SUMIF(L322:L422,L322,O322:O422),"")</f>
        <v/>
      </c>
      <c r="S322" s="7"/>
    </row>
    <row r="323" customFormat="false" ht="23.1" hidden="true" customHeight="true" outlineLevel="0" collapsed="false">
      <c r="A323" s="89" t="s">
        <v>565</v>
      </c>
      <c r="B323" s="90" t="s">
        <v>766</v>
      </c>
      <c r="C323" s="89" t="s">
        <v>561</v>
      </c>
      <c r="D323" s="89" t="s">
        <v>767</v>
      </c>
      <c r="E323" s="89" t="s">
        <v>572</v>
      </c>
      <c r="F323" s="89"/>
      <c r="G323" s="91" t="s">
        <v>564</v>
      </c>
      <c r="H323" s="92" t="n">
        <v>0.637</v>
      </c>
      <c r="I323" s="93" t="n">
        <f aca="false">SUMIFS(J:J,A:A,"Composição",B:B,$B323)</f>
        <v>17.73</v>
      </c>
      <c r="J323" s="93" t="n">
        <f aca="false">TRUNC(H323*I323,2)</f>
        <v>11.29</v>
      </c>
      <c r="K323" s="111"/>
      <c r="L323" s="62" t="n">
        <f aca="false">IF(AND(A324&lt;&gt;"",A323=""),L322+1,L322)</f>
        <v>32</v>
      </c>
      <c r="M323" s="78" t="n">
        <f aca="false">IF(OR(A323="Insumo",A323="Composição Auxiliar"),J323,"")</f>
        <v>11.29</v>
      </c>
      <c r="N323" s="79" t="str">
        <f aca="false">IF(E323="Mão de Obra",J323,"")</f>
        <v/>
      </c>
      <c r="O323" s="79" t="n">
        <f aca="false">IF(N323&lt;&gt;"","",M323)</f>
        <v>11.29</v>
      </c>
      <c r="P323" s="80" t="str">
        <f aca="false">IF(A323="Composição",B323,"")</f>
        <v/>
      </c>
      <c r="Q323" s="79" t="str">
        <f aca="false">IF(P323&lt;&gt;"",SUMIF(L323:L423,L323,N323:N423),"")</f>
        <v/>
      </c>
      <c r="R323" s="79" t="str">
        <f aca="false">IF(P323&lt;&gt;"",SUMIF(L323:L423,L323,O323:O423),"")</f>
        <v/>
      </c>
      <c r="S323" s="7"/>
    </row>
    <row r="324" customFormat="false" ht="23.1" hidden="true" customHeight="true" outlineLevel="0" collapsed="false">
      <c r="A324" s="89" t="s">
        <v>565</v>
      </c>
      <c r="B324" s="90" t="s">
        <v>786</v>
      </c>
      <c r="C324" s="89" t="s">
        <v>561</v>
      </c>
      <c r="D324" s="89" t="s">
        <v>787</v>
      </c>
      <c r="E324" s="89" t="s">
        <v>774</v>
      </c>
      <c r="F324" s="89"/>
      <c r="G324" s="91" t="s">
        <v>587</v>
      </c>
      <c r="H324" s="92" t="n">
        <v>1</v>
      </c>
      <c r="I324" s="93" t="n">
        <f aca="false">SUMIFS(J:J,A:A,"Composição",B:B,$B324)</f>
        <v>305.67</v>
      </c>
      <c r="J324" s="93" t="n">
        <f aca="false">TRUNC(H324*I324,2)</f>
        <v>305.67</v>
      </c>
      <c r="K324" s="111"/>
      <c r="L324" s="62" t="n">
        <f aca="false">IF(AND(A325&lt;&gt;"",A324=""),L323+1,L323)</f>
        <v>32</v>
      </c>
      <c r="M324" s="78" t="n">
        <f aca="false">IF(OR(A324="Insumo",A324="Composição Auxiliar"),J324,"")</f>
        <v>305.67</v>
      </c>
      <c r="N324" s="79" t="str">
        <f aca="false">IF(E324="Mão de Obra",J324,"")</f>
        <v/>
      </c>
      <c r="O324" s="79" t="n">
        <f aca="false">IF(N324&lt;&gt;"","",M324)</f>
        <v>305.67</v>
      </c>
      <c r="P324" s="80" t="str">
        <f aca="false">IF(A324="Composição",B324,"")</f>
        <v/>
      </c>
      <c r="Q324" s="79" t="str">
        <f aca="false">IF(P324&lt;&gt;"",SUMIF(L324:L424,L324,N324:N424),"")</f>
        <v/>
      </c>
      <c r="R324" s="79" t="str">
        <f aca="false">IF(P324&lt;&gt;"",SUMIF(L324:L424,L324,O324:O424),"")</f>
        <v/>
      </c>
      <c r="S324" s="7"/>
    </row>
    <row r="325" customFormat="false" ht="34.35" hidden="true" customHeight="true" outlineLevel="0" collapsed="false">
      <c r="A325" s="89" t="s">
        <v>565</v>
      </c>
      <c r="B325" s="90" t="s">
        <v>772</v>
      </c>
      <c r="C325" s="89" t="s">
        <v>561</v>
      </c>
      <c r="D325" s="89" t="s">
        <v>773</v>
      </c>
      <c r="E325" s="89" t="s">
        <v>774</v>
      </c>
      <c r="F325" s="89"/>
      <c r="G325" s="91" t="s">
        <v>587</v>
      </c>
      <c r="H325" s="92" t="n">
        <v>1</v>
      </c>
      <c r="I325" s="93" t="n">
        <f aca="false">SUMIFS(J:J,A:A,"Composição",B:B,$B325)</f>
        <v>177.89</v>
      </c>
      <c r="J325" s="93" t="n">
        <f aca="false">TRUNC(H325*I325,2)</f>
        <v>177.89</v>
      </c>
      <c r="K325" s="111"/>
      <c r="L325" s="62" t="n">
        <f aca="false">IF(AND(A326&lt;&gt;"",A325=""),L324+1,L324)</f>
        <v>32</v>
      </c>
      <c r="M325" s="78" t="n">
        <f aca="false">IF(OR(A325="Insumo",A325="Composição Auxiliar"),J325,"")</f>
        <v>177.89</v>
      </c>
      <c r="N325" s="79" t="str">
        <f aca="false">IF(E325="Mão de Obra",J325,"")</f>
        <v/>
      </c>
      <c r="O325" s="79" t="n">
        <f aca="false">IF(N325&lt;&gt;"","",M325)</f>
        <v>177.89</v>
      </c>
      <c r="P325" s="80" t="str">
        <f aca="false">IF(A325="Composição",B325,"")</f>
        <v/>
      </c>
      <c r="Q325" s="79" t="str">
        <f aca="false">IF(P325&lt;&gt;"",SUMIF(L325:L425,L325,N325:N425),"")</f>
        <v/>
      </c>
      <c r="R325" s="79" t="str">
        <f aca="false">IF(P325&lt;&gt;"",SUMIF(L325:L425,L325,O325:O425),"")</f>
        <v/>
      </c>
      <c r="S325" s="7"/>
    </row>
    <row r="326" customFormat="false" ht="23.1" hidden="true" customHeight="false" outlineLevel="0" collapsed="false">
      <c r="A326" s="94" t="s">
        <v>575</v>
      </c>
      <c r="B326" s="95" t="s">
        <v>769</v>
      </c>
      <c r="C326" s="94" t="str">
        <f aca="false">VLOOKUP(B326,INSUMOS!$A:$I,2,FALSE())</f>
        <v>SINAPI</v>
      </c>
      <c r="D326" s="94" t="str">
        <f aca="false">VLOOKUP(B326,INSUMOS!$A:$I,3,FALSE())</f>
        <v>COLA A BASE DE RESINA SINTETICA PARA CHAPA DE LAMINADO MELAMINICO E OUTROS</v>
      </c>
      <c r="E326" s="94" t="str">
        <f aca="false">VLOOKUP(B326,INSUMOS!$A:$I,4,FALSE())</f>
        <v>Material</v>
      </c>
      <c r="F326" s="94"/>
      <c r="G326" s="96" t="str">
        <f aca="false">VLOOKUP(B326,INSUMOS!$A:$I,5,FALSE())</f>
        <v>KG</v>
      </c>
      <c r="H326" s="97" t="n">
        <v>1.088</v>
      </c>
      <c r="I326" s="98" t="n">
        <f aca="false">VLOOKUP(B326,INSUMOS!$A:$I,8,FALSE())</f>
        <v>40.25</v>
      </c>
      <c r="J326" s="98" t="n">
        <f aca="false">TRUNC(H326*I326,2)</f>
        <v>43.79</v>
      </c>
      <c r="K326" s="111"/>
      <c r="L326" s="62" t="n">
        <f aca="false">IF(AND(A327&lt;&gt;"",A326=""),L325+1,L325)</f>
        <v>32</v>
      </c>
      <c r="M326" s="78" t="n">
        <f aca="false">IF(OR(A326="Insumo",A326="Composição Auxiliar"),J326,"")</f>
        <v>43.79</v>
      </c>
      <c r="N326" s="79" t="str">
        <f aca="false">IF(E326="Mão de Obra",J326,"")</f>
        <v/>
      </c>
      <c r="O326" s="79" t="n">
        <f aca="false">IF(N326&lt;&gt;"","",M326)</f>
        <v>43.79</v>
      </c>
      <c r="P326" s="80" t="str">
        <f aca="false">IF(A326="Composição",B326,"")</f>
        <v/>
      </c>
      <c r="Q326" s="79" t="str">
        <f aca="false">IF(P326&lt;&gt;"",SUMIF(L326:L426,L326,N326:N426),"")</f>
        <v/>
      </c>
      <c r="R326" s="79" t="str">
        <f aca="false">IF(P326&lt;&gt;"",SUMIF(L326:L426,L326,O326:O426),"")</f>
        <v/>
      </c>
      <c r="S326" s="7"/>
    </row>
    <row r="327" customFormat="false" ht="23.1" hidden="true" customHeight="false" outlineLevel="0" collapsed="false">
      <c r="A327" s="94" t="s">
        <v>575</v>
      </c>
      <c r="B327" s="95" t="s">
        <v>768</v>
      </c>
      <c r="C327" s="94" t="str">
        <f aca="false">VLOOKUP(B327,INSUMOS!$A:$I,2,FALSE())</f>
        <v>SINAPI</v>
      </c>
      <c r="D327" s="94" t="str">
        <f aca="false">VLOOKUP(B327,INSUMOS!$A:$I,3,FALSE())</f>
        <v>CHAPA DE LAMINADO MELAMINICO, TEXTURIZADO, DE 1,25 X 3,08 METROS, ESPESSURA = 0,8 MILIMETROS</v>
      </c>
      <c r="E327" s="94" t="str">
        <f aca="false">VLOOKUP(B327,INSUMOS!$A:$I,4,FALSE())</f>
        <v>Material</v>
      </c>
      <c r="F327" s="94"/>
      <c r="G327" s="96" t="str">
        <f aca="false">VLOOKUP(B327,INSUMOS!$A:$I,5,FALSE())</f>
        <v>m²</v>
      </c>
      <c r="H327" s="97" t="n">
        <v>2.94</v>
      </c>
      <c r="I327" s="98" t="n">
        <f aca="false">VLOOKUP(B327,INSUMOS!$A:$I,8,FALSE())</f>
        <v>44.71</v>
      </c>
      <c r="J327" s="98" t="n">
        <f aca="false">TRUNC(H327*I327,2)</f>
        <v>131.44</v>
      </c>
      <c r="K327" s="111"/>
      <c r="L327" s="62" t="n">
        <f aca="false">IF(AND(A328&lt;&gt;"",A327=""),L326+1,L326)</f>
        <v>32</v>
      </c>
      <c r="M327" s="78" t="n">
        <f aca="false">IF(OR(A327="Insumo",A327="Composição Auxiliar"),J327,"")</f>
        <v>131.44</v>
      </c>
      <c r="N327" s="79" t="str">
        <f aca="false">IF(E327="Mão de Obra",J327,"")</f>
        <v/>
      </c>
      <c r="O327" s="79" t="n">
        <f aca="false">IF(N327&lt;&gt;"","",M327)</f>
        <v>131.44</v>
      </c>
      <c r="P327" s="80" t="str">
        <f aca="false">IF(A327="Composição",B327,"")</f>
        <v/>
      </c>
      <c r="Q327" s="79" t="str">
        <f aca="false">IF(P327&lt;&gt;"",SUMIF(L327:L427,L327,N327:N427),"")</f>
        <v/>
      </c>
      <c r="R327" s="79" t="str">
        <f aca="false">IF(P327&lt;&gt;"",SUMIF(L327:L427,L327,O327:O427),"")</f>
        <v/>
      </c>
      <c r="S327" s="7"/>
    </row>
    <row r="328" customFormat="false" ht="12.8" hidden="true" customHeight="false" outlineLevel="0" collapsed="false">
      <c r="A328" s="99"/>
      <c r="B328" s="99"/>
      <c r="C328" s="99"/>
      <c r="D328" s="99"/>
      <c r="E328" s="99"/>
      <c r="F328" s="100"/>
      <c r="G328" s="99"/>
      <c r="H328" s="100"/>
      <c r="I328" s="99"/>
      <c r="J328" s="100"/>
      <c r="K328" s="111"/>
      <c r="L328" s="62" t="n">
        <f aca="false">IF(AND(A329&lt;&gt;"",A328=""),L327+1,L327)</f>
        <v>32</v>
      </c>
      <c r="M328" s="78" t="str">
        <f aca="false">IF(OR(A328="Insumo",A328="Composição Auxiliar"),J328,"")</f>
        <v/>
      </c>
      <c r="N328" s="79" t="str">
        <f aca="false">IF(E328="Mão de Obra",J328,"")</f>
        <v/>
      </c>
      <c r="O328" s="79" t="str">
        <f aca="false">IF(N328&lt;&gt;"","",M328)</f>
        <v/>
      </c>
      <c r="P328" s="80" t="str">
        <f aca="false">IF(A328="Composição",B328,"")</f>
        <v/>
      </c>
      <c r="Q328" s="79" t="str">
        <f aca="false">IF(P328&lt;&gt;"",SUMIF(L328:L428,L328,N328:N428),"")</f>
        <v/>
      </c>
      <c r="R328" s="79" t="str">
        <f aca="false">IF(P328&lt;&gt;"",SUMIF(L328:L428,L328,O328:O428),"")</f>
        <v/>
      </c>
      <c r="S328" s="7"/>
    </row>
    <row r="329" customFormat="false" ht="12.8" hidden="true" customHeight="false" outlineLevel="0" collapsed="false">
      <c r="A329" s="99"/>
      <c r="B329" s="99"/>
      <c r="C329" s="99"/>
      <c r="D329" s="99"/>
      <c r="E329" s="99"/>
      <c r="F329" s="100"/>
      <c r="G329" s="99"/>
      <c r="H329" s="99"/>
      <c r="I329" s="99"/>
      <c r="J329" s="100"/>
      <c r="K329" s="111"/>
      <c r="L329" s="62" t="n">
        <f aca="false">IF(AND(A330&lt;&gt;"",A329=""),L328+1,L328)</f>
        <v>32</v>
      </c>
      <c r="M329" s="78" t="str">
        <f aca="false">IF(OR(A329="Insumo",A329="Composição Auxiliar"),J329,"")</f>
        <v/>
      </c>
      <c r="N329" s="79" t="str">
        <f aca="false">IF(E329="Mão de Obra",J329,"")</f>
        <v/>
      </c>
      <c r="O329" s="79" t="str">
        <f aca="false">IF(N329&lt;&gt;"","",M329)</f>
        <v/>
      </c>
      <c r="P329" s="80" t="str">
        <f aca="false">IF(A329="Composição",B329,"")</f>
        <v/>
      </c>
      <c r="Q329" s="79" t="str">
        <f aca="false">IF(P329&lt;&gt;"",SUMIF(L329:L429,L329,N329:N429),"")</f>
        <v/>
      </c>
      <c r="R329" s="79" t="str">
        <f aca="false">IF(P329&lt;&gt;"",SUMIF(L329:L429,L329,O329:O429),"")</f>
        <v/>
      </c>
      <c r="S329" s="7"/>
    </row>
    <row r="330" customFormat="false" ht="12.8" hidden="true" customHeight="false" outlineLevel="0" collapsed="false">
      <c r="A330" s="104"/>
      <c r="B330" s="104"/>
      <c r="C330" s="104"/>
      <c r="D330" s="104"/>
      <c r="E330" s="104"/>
      <c r="F330" s="104"/>
      <c r="G330" s="104"/>
      <c r="H330" s="104"/>
      <c r="I330" s="104"/>
      <c r="J330" s="104"/>
      <c r="K330" s="111"/>
      <c r="L330" s="62" t="n">
        <f aca="false">IF(AND(A331&lt;&gt;"",A330=""),L329+1,L329)</f>
        <v>33</v>
      </c>
      <c r="M330" s="78" t="str">
        <f aca="false">IF(OR(A330="Insumo",A330="Composição Auxiliar"),J330,"")</f>
        <v/>
      </c>
      <c r="N330" s="79" t="str">
        <f aca="false">IF(E330="Mão de Obra",J330,"")</f>
        <v/>
      </c>
      <c r="O330" s="79" t="str">
        <f aca="false">IF(N330&lt;&gt;"","",M330)</f>
        <v/>
      </c>
      <c r="P330" s="80" t="str">
        <f aca="false">IF(A330="Composição",B330,"")</f>
        <v/>
      </c>
      <c r="Q330" s="79" t="str">
        <f aca="false">IF(P330&lt;&gt;"",SUMIF(L330:L430,L330,N330:N430),"")</f>
        <v/>
      </c>
      <c r="R330" s="79" t="str">
        <f aca="false">IF(P330&lt;&gt;"",SUMIF(L330:L430,L330,O330:O430),"")</f>
        <v/>
      </c>
      <c r="S330" s="7"/>
    </row>
    <row r="331" customFormat="false" ht="14.25" hidden="true" customHeight="true" outlineLevel="0" collapsed="false">
      <c r="A331" s="81" t="s">
        <v>118</v>
      </c>
      <c r="B331" s="82" t="s">
        <v>552</v>
      </c>
      <c r="C331" s="81" t="s">
        <v>553</v>
      </c>
      <c r="D331" s="81" t="s">
        <v>554</v>
      </c>
      <c r="E331" s="81" t="s">
        <v>555</v>
      </c>
      <c r="F331" s="81"/>
      <c r="G331" s="83" t="s">
        <v>556</v>
      </c>
      <c r="H331" s="82" t="s">
        <v>557</v>
      </c>
      <c r="I331" s="82" t="s">
        <v>558</v>
      </c>
      <c r="J331" s="82" t="s">
        <v>559</v>
      </c>
      <c r="K331" s="111"/>
      <c r="L331" s="62" t="n">
        <f aca="false">IF(AND(A332&lt;&gt;"",A331=""),L330+1,L330)</f>
        <v>33</v>
      </c>
      <c r="M331" s="78" t="str">
        <f aca="false">IF(OR(A331="Insumo",A331="Composição Auxiliar"),J331,"")</f>
        <v/>
      </c>
      <c r="N331" s="79" t="str">
        <f aca="false">IF(E331="Mão de Obra",J331,"")</f>
        <v/>
      </c>
      <c r="O331" s="79" t="str">
        <f aca="false">IF(N331&lt;&gt;"","",M331)</f>
        <v/>
      </c>
      <c r="P331" s="80" t="str">
        <f aca="false">IF(A331="Composição",B331,"")</f>
        <v/>
      </c>
      <c r="Q331" s="79" t="str">
        <f aca="false">IF(P331&lt;&gt;"",SUMIF(L331:L431,L331,N331:N431),"")</f>
        <v/>
      </c>
      <c r="R331" s="79" t="str">
        <f aca="false">IF(P331&lt;&gt;"",SUMIF(L331:L431,L331,O331:O431),"")</f>
        <v/>
      </c>
      <c r="S331" s="7"/>
    </row>
    <row r="332" customFormat="false" ht="34.35" hidden="true" customHeight="true" outlineLevel="0" collapsed="false">
      <c r="A332" s="84" t="s">
        <v>560</v>
      </c>
      <c r="B332" s="85" t="s">
        <v>119</v>
      </c>
      <c r="C332" s="84" t="s">
        <v>584</v>
      </c>
      <c r="D332" s="84" t="s">
        <v>1309</v>
      </c>
      <c r="E332" s="84" t="s">
        <v>757</v>
      </c>
      <c r="F332" s="84"/>
      <c r="G332" s="86" t="s">
        <v>587</v>
      </c>
      <c r="H332" s="87" t="n">
        <v>1</v>
      </c>
      <c r="I332" s="88" t="n">
        <f aca="false">SUMIF(L:L,$L332,M:M)</f>
        <v>2028.51</v>
      </c>
      <c r="J332" s="88" t="n">
        <f aca="false">TRUNC(H332*I332,2)</f>
        <v>2028.51</v>
      </c>
      <c r="K332" s="111"/>
      <c r="L332" s="62" t="n">
        <f aca="false">IF(AND(A333&lt;&gt;"",A332=""),L331+1,L331)</f>
        <v>33</v>
      </c>
      <c r="M332" s="78" t="str">
        <f aca="false">IF(OR(A332="Insumo",A332="Composição Auxiliar"),J332,"")</f>
        <v/>
      </c>
      <c r="N332" s="79" t="str">
        <f aca="false">IF(E332="Mão de Obra",J332,"")</f>
        <v/>
      </c>
      <c r="O332" s="79" t="str">
        <f aca="false">IF(N332&lt;&gt;"","",M332)</f>
        <v/>
      </c>
      <c r="P332" s="80" t="str">
        <f aca="false">IF(A332="Composição",B332,"")</f>
        <v> S-ARQ-ESQU-PRPE-004 </v>
      </c>
      <c r="Q332" s="79" t="n">
        <f aca="false">IF(P332&lt;&gt;"",SUMIF(L332:L432,L332,N332:N432),"")</f>
        <v>0</v>
      </c>
      <c r="R332" s="79" t="n">
        <f aca="false">IF(P332&lt;&gt;"",SUMIF(L332:L432,L332,O332:O432),"")</f>
        <v>2028.51</v>
      </c>
      <c r="S332" s="7"/>
    </row>
    <row r="333" customFormat="false" ht="23.1" hidden="true" customHeight="true" outlineLevel="0" collapsed="false">
      <c r="A333" s="89" t="s">
        <v>565</v>
      </c>
      <c r="B333" s="90" t="s">
        <v>790</v>
      </c>
      <c r="C333" s="89" t="s">
        <v>561</v>
      </c>
      <c r="D333" s="89" t="s">
        <v>791</v>
      </c>
      <c r="E333" s="89" t="s">
        <v>568</v>
      </c>
      <c r="F333" s="89"/>
      <c r="G333" s="91" t="s">
        <v>569</v>
      </c>
      <c r="H333" s="92" t="n">
        <v>1.002</v>
      </c>
      <c r="I333" s="93" t="n">
        <f aca="false">SUMIFS(J:J,A:A,"Composição",B:B,$B333)</f>
        <v>26.97</v>
      </c>
      <c r="J333" s="93" t="n">
        <f aca="false">TRUNC(H333*I333,2)</f>
        <v>27.02</v>
      </c>
      <c r="K333" s="111"/>
      <c r="L333" s="62" t="n">
        <f aca="false">IF(AND(A334&lt;&gt;"",A333=""),L332+1,L332)</f>
        <v>33</v>
      </c>
      <c r="M333" s="78" t="n">
        <f aca="false">IF(OR(A333="Insumo",A333="Composição Auxiliar"),J333,"")</f>
        <v>27.02</v>
      </c>
      <c r="N333" s="79" t="str">
        <f aca="false">IF(E333="Mão de Obra",J333,"")</f>
        <v/>
      </c>
      <c r="O333" s="79" t="n">
        <f aca="false">IF(N333&lt;&gt;"","",M333)</f>
        <v>27.02</v>
      </c>
      <c r="P333" s="80" t="str">
        <f aca="false">IF(A333="Composição",B333,"")</f>
        <v/>
      </c>
      <c r="Q333" s="79" t="str">
        <f aca="false">IF(P333&lt;&gt;"",SUMIF(L333:L433,L333,N333:N433),"")</f>
        <v/>
      </c>
      <c r="R333" s="79" t="str">
        <f aca="false">IF(P333&lt;&gt;"",SUMIF(L333:L433,L333,O333:O433),"")</f>
        <v/>
      </c>
      <c r="S333" s="7"/>
    </row>
    <row r="334" customFormat="false" ht="23.1" hidden="true" customHeight="true" outlineLevel="0" collapsed="false">
      <c r="A334" s="89" t="s">
        <v>565</v>
      </c>
      <c r="B334" s="90" t="s">
        <v>573</v>
      </c>
      <c r="C334" s="89" t="s">
        <v>561</v>
      </c>
      <c r="D334" s="89" t="s">
        <v>574</v>
      </c>
      <c r="E334" s="89" t="s">
        <v>568</v>
      </c>
      <c r="F334" s="89"/>
      <c r="G334" s="91" t="s">
        <v>569</v>
      </c>
      <c r="H334" s="92" t="n">
        <v>0.501</v>
      </c>
      <c r="I334" s="93" t="n">
        <f aca="false">SUMIFS(J:J,A:A,"Composição",B:B,$B334)</f>
        <v>22.95</v>
      </c>
      <c r="J334" s="93" t="n">
        <f aca="false">TRUNC(H334*I334,2)</f>
        <v>11.49</v>
      </c>
      <c r="K334" s="111"/>
      <c r="L334" s="62" t="n">
        <f aca="false">IF(AND(A335&lt;&gt;"",A334=""),L333+1,L333)</f>
        <v>33</v>
      </c>
      <c r="M334" s="78" t="n">
        <f aca="false">IF(OR(A334="Insumo",A334="Composição Auxiliar"),J334,"")</f>
        <v>11.49</v>
      </c>
      <c r="N334" s="79" t="str">
        <f aca="false">IF(E334="Mão de Obra",J334,"")</f>
        <v/>
      </c>
      <c r="O334" s="79" t="n">
        <f aca="false">IF(N334&lt;&gt;"","",M334)</f>
        <v>11.49</v>
      </c>
      <c r="P334" s="80" t="str">
        <f aca="false">IF(A334="Composição",B334,"")</f>
        <v/>
      </c>
      <c r="Q334" s="79" t="str">
        <f aca="false">IF(P334&lt;&gt;"",SUMIF(L334:L434,L334,N334:N434),"")</f>
        <v/>
      </c>
      <c r="R334" s="79" t="str">
        <f aca="false">IF(P334&lt;&gt;"",SUMIF(L334:L434,L334,O334:O434),"")</f>
        <v/>
      </c>
      <c r="S334" s="7"/>
    </row>
    <row r="335" customFormat="false" ht="45.6" hidden="true" customHeight="false" outlineLevel="0" collapsed="false">
      <c r="A335" s="94" t="s">
        <v>575</v>
      </c>
      <c r="B335" s="95" t="s">
        <v>792</v>
      </c>
      <c r="C335" s="94" t="str">
        <f aca="false">VLOOKUP(B335,INSUMOS!$A:$I,2,FALSE())</f>
        <v>Próprio</v>
      </c>
      <c r="D335" s="94" t="str">
        <f aca="false">VLOOKUP(B335,INSUMOS!$A:$I,3,FALSE())</f>
        <v>FECHADURA BIOMÉTRICA, COMPLETA, REFERÊNCIA: FR330 INTELBRÁS, OU EQUIVALENTE - FORNECIMENTO E INSTALAÇÃO. AF_12/2019</v>
      </c>
      <c r="E335" s="94" t="str">
        <f aca="false">VLOOKUP(B335,INSUMOS!$A:$I,4,FALSE())</f>
        <v>Material</v>
      </c>
      <c r="F335" s="94"/>
      <c r="G335" s="96" t="str">
        <f aca="false">VLOOKUP(B335,INSUMOS!$A:$I,5,FALSE())</f>
        <v>UN</v>
      </c>
      <c r="H335" s="97" t="n">
        <v>1</v>
      </c>
      <c r="I335" s="98" t="n">
        <f aca="false">VLOOKUP(B335,INSUMOS!$A:$I,8,FALSE())</f>
        <v>1990</v>
      </c>
      <c r="J335" s="98" t="n">
        <f aca="false">TRUNC(H335*I335,2)</f>
        <v>1990</v>
      </c>
      <c r="K335" s="111"/>
      <c r="L335" s="62" t="n">
        <f aca="false">IF(AND(A336&lt;&gt;"",A335=""),L334+1,L334)</f>
        <v>33</v>
      </c>
      <c r="M335" s="78" t="n">
        <f aca="false">IF(OR(A335="Insumo",A335="Composição Auxiliar"),J335,"")</f>
        <v>1990</v>
      </c>
      <c r="N335" s="79" t="str">
        <f aca="false">IF(E335="Mão de Obra",J335,"")</f>
        <v/>
      </c>
      <c r="O335" s="79" t="n">
        <f aca="false">IF(N335&lt;&gt;"","",M335)</f>
        <v>1990</v>
      </c>
      <c r="P335" s="80" t="str">
        <f aca="false">IF(A335="Composição",B335,"")</f>
        <v/>
      </c>
      <c r="Q335" s="79" t="str">
        <f aca="false">IF(P335&lt;&gt;"",SUMIF(L335:L435,L335,N335:N435),"")</f>
        <v/>
      </c>
      <c r="R335" s="79" t="str">
        <f aca="false">IF(P335&lt;&gt;"",SUMIF(L335:L435,L335,O335:O435),"")</f>
        <v/>
      </c>
      <c r="S335" s="7"/>
    </row>
    <row r="336" customFormat="false" ht="12.8" hidden="true" customHeight="false" outlineLevel="0" collapsed="false">
      <c r="A336" s="99"/>
      <c r="B336" s="99"/>
      <c r="C336" s="99"/>
      <c r="D336" s="99"/>
      <c r="E336" s="99"/>
      <c r="F336" s="100"/>
      <c r="G336" s="99"/>
      <c r="H336" s="100"/>
      <c r="I336" s="99"/>
      <c r="J336" s="100"/>
      <c r="K336" s="111"/>
      <c r="L336" s="62" t="n">
        <f aca="false">IF(AND(A337&lt;&gt;"",A336=""),L335+1,L335)</f>
        <v>33</v>
      </c>
      <c r="M336" s="78" t="str">
        <f aca="false">IF(OR(A336="Insumo",A336="Composição Auxiliar"),J336,"")</f>
        <v/>
      </c>
      <c r="N336" s="79" t="str">
        <f aca="false">IF(E336="Mão de Obra",J336,"")</f>
        <v/>
      </c>
      <c r="O336" s="79" t="str">
        <f aca="false">IF(N336&lt;&gt;"","",M336)</f>
        <v/>
      </c>
      <c r="P336" s="80" t="str">
        <f aca="false">IF(A336="Composição",B336,"")</f>
        <v/>
      </c>
      <c r="Q336" s="79" t="str">
        <f aca="false">IF(P336&lt;&gt;"",SUMIF(L336:L436,L336,N336:N436),"")</f>
        <v/>
      </c>
      <c r="R336" s="79" t="str">
        <f aca="false">IF(P336&lt;&gt;"",SUMIF(L336:L436,L336,O336:O436),"")</f>
        <v/>
      </c>
      <c r="S336" s="7"/>
    </row>
    <row r="337" customFormat="false" ht="12.8" hidden="true" customHeight="false" outlineLevel="0" collapsed="false">
      <c r="A337" s="99"/>
      <c r="B337" s="99"/>
      <c r="C337" s="99"/>
      <c r="D337" s="99"/>
      <c r="E337" s="99"/>
      <c r="F337" s="100"/>
      <c r="G337" s="99"/>
      <c r="H337" s="99"/>
      <c r="I337" s="99"/>
      <c r="J337" s="100"/>
      <c r="K337" s="111"/>
      <c r="L337" s="62" t="n">
        <f aca="false">IF(AND(A338&lt;&gt;"",A337=""),L336+1,L336)</f>
        <v>33</v>
      </c>
      <c r="M337" s="78" t="str">
        <f aca="false">IF(OR(A337="Insumo",A337="Composição Auxiliar"),J337,"")</f>
        <v/>
      </c>
      <c r="N337" s="79" t="str">
        <f aca="false">IF(E337="Mão de Obra",J337,"")</f>
        <v/>
      </c>
      <c r="O337" s="79" t="str">
        <f aca="false">IF(N337&lt;&gt;"","",M337)</f>
        <v/>
      </c>
      <c r="P337" s="80" t="str">
        <f aca="false">IF(A337="Composição",B337,"")</f>
        <v/>
      </c>
      <c r="Q337" s="79" t="str">
        <f aca="false">IF(P337&lt;&gt;"",SUMIF(L337:L437,L337,N337:N437),"")</f>
        <v/>
      </c>
      <c r="R337" s="79" t="str">
        <f aca="false">IF(P337&lt;&gt;"",SUMIF(L337:L437,L337,O337:O437),"")</f>
        <v/>
      </c>
      <c r="S337" s="7"/>
    </row>
    <row r="338" customFormat="false" ht="12.8" hidden="true" customHeight="false" outlineLevel="0" collapsed="false">
      <c r="A338" s="104"/>
      <c r="B338" s="104"/>
      <c r="C338" s="104"/>
      <c r="D338" s="104"/>
      <c r="E338" s="104"/>
      <c r="F338" s="104"/>
      <c r="G338" s="104"/>
      <c r="H338" s="104"/>
      <c r="I338" s="104"/>
      <c r="J338" s="104"/>
      <c r="K338" s="111"/>
      <c r="L338" s="62" t="n">
        <f aca="false">IF(AND(A339&lt;&gt;"",A338=""),L337+1,L337)</f>
        <v>34</v>
      </c>
      <c r="M338" s="78" t="str">
        <f aca="false">IF(OR(A338="Insumo",A338="Composição Auxiliar"),J338,"")</f>
        <v/>
      </c>
      <c r="N338" s="79" t="str">
        <f aca="false">IF(E338="Mão de Obra",J338,"")</f>
        <v/>
      </c>
      <c r="O338" s="79" t="str">
        <f aca="false">IF(N338&lt;&gt;"","",M338)</f>
        <v/>
      </c>
      <c r="P338" s="80" t="str">
        <f aca="false">IF(A338="Composição",B338,"")</f>
        <v/>
      </c>
      <c r="Q338" s="79" t="str">
        <f aca="false">IF(P338&lt;&gt;"",SUMIF(L338:L438,L338,N338:N438),"")</f>
        <v/>
      </c>
      <c r="R338" s="79" t="str">
        <f aca="false">IF(P338&lt;&gt;"",SUMIF(L338:L438,L338,O338:O438),"")</f>
        <v/>
      </c>
      <c r="S338" s="7"/>
    </row>
    <row r="339" customFormat="false" ht="14.25" hidden="true" customHeight="true" outlineLevel="0" collapsed="false">
      <c r="A339" s="81" t="s">
        <v>120</v>
      </c>
      <c r="B339" s="82" t="s">
        <v>552</v>
      </c>
      <c r="C339" s="81" t="s">
        <v>553</v>
      </c>
      <c r="D339" s="81" t="s">
        <v>554</v>
      </c>
      <c r="E339" s="81" t="s">
        <v>555</v>
      </c>
      <c r="F339" s="81"/>
      <c r="G339" s="83" t="s">
        <v>556</v>
      </c>
      <c r="H339" s="82" t="s">
        <v>557</v>
      </c>
      <c r="I339" s="82" t="s">
        <v>558</v>
      </c>
      <c r="J339" s="82" t="s">
        <v>559</v>
      </c>
      <c r="K339" s="111"/>
      <c r="L339" s="62" t="n">
        <f aca="false">IF(AND(A340&lt;&gt;"",A339=""),L338+1,L338)</f>
        <v>34</v>
      </c>
      <c r="M339" s="78" t="str">
        <f aca="false">IF(OR(A339="Insumo",A339="Composição Auxiliar"),J339,"")</f>
        <v/>
      </c>
      <c r="N339" s="79" t="str">
        <f aca="false">IF(E339="Mão de Obra",J339,"")</f>
        <v/>
      </c>
      <c r="O339" s="79" t="str">
        <f aca="false">IF(N339&lt;&gt;"","",M339)</f>
        <v/>
      </c>
      <c r="P339" s="80" t="str">
        <f aca="false">IF(A339="Composição",B339,"")</f>
        <v/>
      </c>
      <c r="Q339" s="79" t="str">
        <f aca="false">IF(P339&lt;&gt;"",SUMIF(L339:L439,L339,N339:N439),"")</f>
        <v/>
      </c>
      <c r="R339" s="79" t="str">
        <f aca="false">IF(P339&lt;&gt;"",SUMIF(L339:L439,L339,O339:O439),"")</f>
        <v/>
      </c>
      <c r="S339" s="7"/>
    </row>
    <row r="340" customFormat="false" ht="43.7" hidden="true" customHeight="true" outlineLevel="0" collapsed="false">
      <c r="A340" s="84" t="s">
        <v>560</v>
      </c>
      <c r="B340" s="85" t="s">
        <v>121</v>
      </c>
      <c r="C340" s="84" t="s">
        <v>584</v>
      </c>
      <c r="D340" s="84" t="s">
        <v>793</v>
      </c>
      <c r="E340" s="84" t="s">
        <v>757</v>
      </c>
      <c r="F340" s="84"/>
      <c r="G340" s="86" t="s">
        <v>587</v>
      </c>
      <c r="H340" s="87" t="n">
        <v>1</v>
      </c>
      <c r="I340" s="88" t="n">
        <f aca="false">SUMIF(L:L,$L340,M:M)</f>
        <v>4791.52</v>
      </c>
      <c r="J340" s="88" t="n">
        <f aca="false">TRUNC(H340*I340,2)</f>
        <v>4791.52</v>
      </c>
      <c r="K340" s="111"/>
      <c r="L340" s="62" t="n">
        <f aca="false">IF(AND(A341&lt;&gt;"",A340=""),L339+1,L339)</f>
        <v>34</v>
      </c>
      <c r="M340" s="78" t="str">
        <f aca="false">IF(OR(A340="Insumo",A340="Composição Auxiliar"),J340,"")</f>
        <v/>
      </c>
      <c r="N340" s="79" t="str">
        <f aca="false">IF(E340="Mão de Obra",J340,"")</f>
        <v/>
      </c>
      <c r="O340" s="79" t="str">
        <f aca="false">IF(N340&lt;&gt;"","",M340)</f>
        <v/>
      </c>
      <c r="P340" s="80" t="str">
        <f aca="false">IF(A340="Composição",B340,"")</f>
        <v> C-PRPE-ARQ-ESQV-PELEVI-4+4-001 </v>
      </c>
      <c r="Q340" s="79" t="n">
        <f aca="false">IF(P340&lt;&gt;"",SUMIF(L340:L440,L340,N340:N440),"")</f>
        <v>0</v>
      </c>
      <c r="R340" s="79" t="n">
        <f aca="false">IF(P340&lt;&gt;"",SUMIF(L340:L440,L340,O340:O440),"")</f>
        <v>4791.52</v>
      </c>
      <c r="S340" s="7"/>
    </row>
    <row r="341" customFormat="false" ht="34.35" hidden="true" customHeight="true" outlineLevel="0" collapsed="false">
      <c r="A341" s="89" t="s">
        <v>565</v>
      </c>
      <c r="B341" s="90" t="s">
        <v>794</v>
      </c>
      <c r="C341" s="89" t="s">
        <v>584</v>
      </c>
      <c r="D341" s="89" t="s">
        <v>795</v>
      </c>
      <c r="E341" s="89" t="s">
        <v>757</v>
      </c>
      <c r="F341" s="89"/>
      <c r="G341" s="91" t="s">
        <v>602</v>
      </c>
      <c r="H341" s="92" t="n">
        <v>3.051</v>
      </c>
      <c r="I341" s="93" t="n">
        <f aca="false">SUMIFS(J:J,A:A,"Composição",B:B,$B341)</f>
        <v>102.4</v>
      </c>
      <c r="J341" s="93" t="n">
        <f aca="false">TRUNC(H341*I341,2)</f>
        <v>312.42</v>
      </c>
      <c r="K341" s="111"/>
      <c r="L341" s="62" t="n">
        <f aca="false">IF(AND(A342&lt;&gt;"",A341=""),L340+1,L340)</f>
        <v>34</v>
      </c>
      <c r="M341" s="78" t="n">
        <f aca="false">IF(OR(A341="Insumo",A341="Composição Auxiliar"),J341,"")</f>
        <v>312.42</v>
      </c>
      <c r="N341" s="79" t="str">
        <f aca="false">IF(E341="Mão de Obra",J341,"")</f>
        <v/>
      </c>
      <c r="O341" s="79" t="n">
        <f aca="false">IF(N341&lt;&gt;"","",M341)</f>
        <v>312.42</v>
      </c>
      <c r="P341" s="80" t="str">
        <f aca="false">IF(A341="Composição",B341,"")</f>
        <v/>
      </c>
      <c r="Q341" s="79" t="str">
        <f aca="false">IF(P341&lt;&gt;"",SUMIF(L341:L441,L341,N341:N441),"")</f>
        <v/>
      </c>
      <c r="R341" s="79" t="str">
        <f aca="false">IF(P341&lt;&gt;"",SUMIF(L341:L441,L341,O341:O441),"")</f>
        <v/>
      </c>
      <c r="S341" s="7"/>
    </row>
    <row r="342" customFormat="false" ht="34.35" hidden="true" customHeight="true" outlineLevel="0" collapsed="false">
      <c r="A342" s="89" t="s">
        <v>565</v>
      </c>
      <c r="B342" s="90" t="s">
        <v>796</v>
      </c>
      <c r="C342" s="89" t="s">
        <v>561</v>
      </c>
      <c r="D342" s="89" t="s">
        <v>797</v>
      </c>
      <c r="E342" s="89" t="s">
        <v>757</v>
      </c>
      <c r="F342" s="89"/>
      <c r="G342" s="91" t="s">
        <v>587</v>
      </c>
      <c r="H342" s="92" t="n">
        <v>1</v>
      </c>
      <c r="I342" s="93" t="n">
        <f aca="false">SUMIFS(J:J,A:A,"Composição",B:B,$B342)</f>
        <v>260.09</v>
      </c>
      <c r="J342" s="93" t="n">
        <f aca="false">TRUNC(H342*I342,2)</f>
        <v>260.09</v>
      </c>
      <c r="K342" s="111"/>
      <c r="L342" s="62" t="n">
        <f aca="false">IF(AND(A343&lt;&gt;"",A342=""),L341+1,L341)</f>
        <v>34</v>
      </c>
      <c r="M342" s="78" t="n">
        <f aca="false">IF(OR(A342="Insumo",A342="Composição Auxiliar"),J342,"")</f>
        <v>260.09</v>
      </c>
      <c r="N342" s="79" t="str">
        <f aca="false">IF(E342="Mão de Obra",J342,"")</f>
        <v/>
      </c>
      <c r="O342" s="79" t="n">
        <f aca="false">IF(N342&lt;&gt;"","",M342)</f>
        <v>260.09</v>
      </c>
      <c r="P342" s="80" t="str">
        <f aca="false">IF(A342="Composição",B342,"")</f>
        <v/>
      </c>
      <c r="Q342" s="79" t="str">
        <f aca="false">IF(P342&lt;&gt;"",SUMIF(L342:L442,L342,N342:N442),"")</f>
        <v/>
      </c>
      <c r="R342" s="79" t="str">
        <f aca="false">IF(P342&lt;&gt;"",SUMIF(L342:L442,L342,O342:O442),"")</f>
        <v/>
      </c>
      <c r="S342" s="7"/>
    </row>
    <row r="343" customFormat="false" ht="43.7" hidden="true" customHeight="true" outlineLevel="0" collapsed="false">
      <c r="A343" s="89" t="s">
        <v>565</v>
      </c>
      <c r="B343" s="90" t="s">
        <v>798</v>
      </c>
      <c r="C343" s="89" t="s">
        <v>584</v>
      </c>
      <c r="D343" s="89" t="s">
        <v>799</v>
      </c>
      <c r="E343" s="89" t="s">
        <v>757</v>
      </c>
      <c r="F343" s="89"/>
      <c r="G343" s="91" t="s">
        <v>564</v>
      </c>
      <c r="H343" s="92" t="n">
        <v>3.051</v>
      </c>
      <c r="I343" s="93" t="n">
        <f aca="false">SUMIFS(J:J,A:A,"Composição",B:B,$B343)</f>
        <v>1382.83</v>
      </c>
      <c r="J343" s="93" t="n">
        <f aca="false">TRUNC(H343*I343,2)</f>
        <v>4219.01</v>
      </c>
      <c r="K343" s="111"/>
      <c r="L343" s="62" t="n">
        <f aca="false">IF(AND(A344&lt;&gt;"",A343=""),L342+1,L342)</f>
        <v>34</v>
      </c>
      <c r="M343" s="78" t="n">
        <f aca="false">IF(OR(A343="Insumo",A343="Composição Auxiliar"),J343,"")</f>
        <v>4219.01</v>
      </c>
      <c r="N343" s="79" t="str">
        <f aca="false">IF(E343="Mão de Obra",J343,"")</f>
        <v/>
      </c>
      <c r="O343" s="79" t="n">
        <f aca="false">IF(N343&lt;&gt;"","",M343)</f>
        <v>4219.01</v>
      </c>
      <c r="P343" s="80" t="str">
        <f aca="false">IF(A343="Composição",B343,"")</f>
        <v/>
      </c>
      <c r="Q343" s="79" t="str">
        <f aca="false">IF(P343&lt;&gt;"",SUMIF(L343:L443,L343,N343:N443),"")</f>
        <v/>
      </c>
      <c r="R343" s="79" t="str">
        <f aca="false">IF(P343&lt;&gt;"",SUMIF(L343:L443,L343,O343:O443),"")</f>
        <v/>
      </c>
      <c r="S343" s="7"/>
    </row>
    <row r="344" customFormat="false" ht="12.8" hidden="true" customHeight="false" outlineLevel="0" collapsed="false">
      <c r="A344" s="99"/>
      <c r="B344" s="99"/>
      <c r="C344" s="99"/>
      <c r="D344" s="99"/>
      <c r="E344" s="99"/>
      <c r="F344" s="100"/>
      <c r="G344" s="99"/>
      <c r="H344" s="100"/>
      <c r="I344" s="99"/>
      <c r="J344" s="100"/>
      <c r="K344" s="111"/>
      <c r="L344" s="62" t="n">
        <f aca="false">IF(AND(A345&lt;&gt;"",A344=""),L343+1,L343)</f>
        <v>34</v>
      </c>
      <c r="M344" s="78" t="str">
        <f aca="false">IF(OR(A344="Insumo",A344="Composição Auxiliar"),J344,"")</f>
        <v/>
      </c>
      <c r="N344" s="79" t="str">
        <f aca="false">IF(E344="Mão de Obra",J344,"")</f>
        <v/>
      </c>
      <c r="O344" s="79" t="str">
        <f aca="false">IF(N344&lt;&gt;"","",M344)</f>
        <v/>
      </c>
      <c r="P344" s="80" t="str">
        <f aca="false">IF(A344="Composição",B344,"")</f>
        <v/>
      </c>
      <c r="Q344" s="79" t="str">
        <f aca="false">IF(P344&lt;&gt;"",SUMIF(L344:L444,L344,N344:N444),"")</f>
        <v/>
      </c>
      <c r="R344" s="79" t="str">
        <f aca="false">IF(P344&lt;&gt;"",SUMIF(L344:L444,L344,O344:O444),"")</f>
        <v/>
      </c>
      <c r="S344" s="7"/>
    </row>
    <row r="345" customFormat="false" ht="12.8" hidden="true" customHeight="false" outlineLevel="0" collapsed="false">
      <c r="A345" s="99"/>
      <c r="B345" s="99"/>
      <c r="C345" s="99"/>
      <c r="D345" s="99"/>
      <c r="E345" s="99"/>
      <c r="F345" s="100"/>
      <c r="G345" s="99"/>
      <c r="H345" s="99"/>
      <c r="I345" s="99"/>
      <c r="J345" s="100"/>
      <c r="K345" s="111"/>
      <c r="L345" s="62" t="n">
        <f aca="false">IF(AND(A346&lt;&gt;"",A345=""),L344+1,L344)</f>
        <v>34</v>
      </c>
      <c r="M345" s="78" t="str">
        <f aca="false">IF(OR(A345="Insumo",A345="Composição Auxiliar"),J345,"")</f>
        <v/>
      </c>
      <c r="N345" s="79" t="str">
        <f aca="false">IF(E345="Mão de Obra",J345,"")</f>
        <v/>
      </c>
      <c r="O345" s="79" t="str">
        <f aca="false">IF(N345&lt;&gt;"","",M345)</f>
        <v/>
      </c>
      <c r="P345" s="80" t="str">
        <f aca="false">IF(A345="Composição",B345,"")</f>
        <v/>
      </c>
      <c r="Q345" s="79" t="str">
        <f aca="false">IF(P345&lt;&gt;"",SUMIF(L345:L445,L345,N345:N445),"")</f>
        <v/>
      </c>
      <c r="R345" s="79" t="str">
        <f aca="false">IF(P345&lt;&gt;"",SUMIF(L345:L445,L345,O345:O445),"")</f>
        <v/>
      </c>
      <c r="S345" s="7"/>
    </row>
    <row r="346" customFormat="false" ht="12.8" hidden="true" customHeight="false" outlineLevel="0" collapsed="false">
      <c r="A346" s="104"/>
      <c r="B346" s="104"/>
      <c r="C346" s="104"/>
      <c r="D346" s="104"/>
      <c r="E346" s="104"/>
      <c r="F346" s="104"/>
      <c r="G346" s="104"/>
      <c r="H346" s="104"/>
      <c r="I346" s="104"/>
      <c r="J346" s="104"/>
      <c r="K346" s="111"/>
      <c r="L346" s="62" t="n">
        <f aca="false">IF(AND(A347&lt;&gt;"",A346=""),L345+1,L345)</f>
        <v>35</v>
      </c>
      <c r="M346" s="78" t="str">
        <f aca="false">IF(OR(A346="Insumo",A346="Composição Auxiliar"),J346,"")</f>
        <v/>
      </c>
      <c r="N346" s="79" t="str">
        <f aca="false">IF(E346="Mão de Obra",J346,"")</f>
        <v/>
      </c>
      <c r="O346" s="79" t="str">
        <f aca="false">IF(N346&lt;&gt;"","",M346)</f>
        <v/>
      </c>
      <c r="P346" s="80" t="str">
        <f aca="false">IF(A346="Composição",B346,"")</f>
        <v/>
      </c>
      <c r="Q346" s="79" t="str">
        <f aca="false">IF(P346&lt;&gt;"",SUMIF(L346:L446,L346,N346:N446),"")</f>
        <v/>
      </c>
      <c r="R346" s="79" t="str">
        <f aca="false">IF(P346&lt;&gt;"",SUMIF(L346:L446,L346,O346:O446),"")</f>
        <v/>
      </c>
      <c r="S346" s="7"/>
    </row>
    <row r="347" customFormat="false" ht="14.25" hidden="true" customHeight="true" outlineLevel="0" collapsed="false">
      <c r="A347" s="81" t="s">
        <v>122</v>
      </c>
      <c r="B347" s="82" t="s">
        <v>552</v>
      </c>
      <c r="C347" s="81" t="s">
        <v>553</v>
      </c>
      <c r="D347" s="81" t="s">
        <v>554</v>
      </c>
      <c r="E347" s="81" t="s">
        <v>555</v>
      </c>
      <c r="F347" s="81"/>
      <c r="G347" s="83" t="s">
        <v>556</v>
      </c>
      <c r="H347" s="82" t="s">
        <v>557</v>
      </c>
      <c r="I347" s="82" t="s">
        <v>558</v>
      </c>
      <c r="J347" s="82" t="s">
        <v>559</v>
      </c>
      <c r="K347" s="111"/>
      <c r="L347" s="62" t="n">
        <f aca="false">IF(AND(A348&lt;&gt;"",A347=""),L346+1,L346)</f>
        <v>35</v>
      </c>
      <c r="M347" s="78" t="str">
        <f aca="false">IF(OR(A347="Insumo",A347="Composição Auxiliar"),J347,"")</f>
        <v/>
      </c>
      <c r="N347" s="79" t="str">
        <f aca="false">IF(E347="Mão de Obra",J347,"")</f>
        <v/>
      </c>
      <c r="O347" s="79" t="str">
        <f aca="false">IF(N347&lt;&gt;"","",M347)</f>
        <v/>
      </c>
      <c r="P347" s="80" t="str">
        <f aca="false">IF(A347="Composição",B347,"")</f>
        <v/>
      </c>
      <c r="Q347" s="79" t="str">
        <f aca="false">IF(P347&lt;&gt;"",SUMIF(L347:L447,L347,N347:N447),"")</f>
        <v/>
      </c>
      <c r="R347" s="79" t="str">
        <f aca="false">IF(P347&lt;&gt;"",SUMIF(L347:L447,L347,O347:O447),"")</f>
        <v/>
      </c>
      <c r="S347" s="7"/>
    </row>
    <row r="348" customFormat="false" ht="43.7" hidden="true" customHeight="true" outlineLevel="0" collapsed="false">
      <c r="A348" s="84" t="s">
        <v>560</v>
      </c>
      <c r="B348" s="85" t="s">
        <v>123</v>
      </c>
      <c r="C348" s="84" t="s">
        <v>584</v>
      </c>
      <c r="D348" s="84" t="s">
        <v>800</v>
      </c>
      <c r="E348" s="84" t="s">
        <v>757</v>
      </c>
      <c r="F348" s="84"/>
      <c r="G348" s="86" t="s">
        <v>587</v>
      </c>
      <c r="H348" s="87" t="n">
        <v>1</v>
      </c>
      <c r="I348" s="88" t="n">
        <f aca="false">SUMIF(L:L,$L348,M:M)</f>
        <v>9234.39</v>
      </c>
      <c r="J348" s="88" t="n">
        <f aca="false">TRUNC(H348*I348,2)</f>
        <v>9234.39</v>
      </c>
      <c r="K348" s="111"/>
      <c r="L348" s="62" t="n">
        <f aca="false">IF(AND(A349&lt;&gt;"",A348=""),L347+1,L347)</f>
        <v>35</v>
      </c>
      <c r="M348" s="78" t="str">
        <f aca="false">IF(OR(A348="Insumo",A348="Composição Auxiliar"),J348,"")</f>
        <v/>
      </c>
      <c r="N348" s="79" t="str">
        <f aca="false">IF(E348="Mão de Obra",J348,"")</f>
        <v/>
      </c>
      <c r="O348" s="79" t="str">
        <f aca="false">IF(N348&lt;&gt;"","",M348)</f>
        <v/>
      </c>
      <c r="P348" s="80" t="str">
        <f aca="false">IF(A348="Composição",B348,"")</f>
        <v> C-PRPE-ARQ-ESQV-PELEVI-4+4-002 </v>
      </c>
      <c r="Q348" s="79" t="n">
        <f aca="false">IF(P348&lt;&gt;"",SUMIF(L348:L448,L348,N348:N448),"")</f>
        <v>0</v>
      </c>
      <c r="R348" s="79" t="n">
        <f aca="false">IF(P348&lt;&gt;"",SUMIF(L348:L448,L348,O348:O448),"")</f>
        <v>9234.39</v>
      </c>
      <c r="S348" s="7"/>
    </row>
    <row r="349" customFormat="false" ht="43.7" hidden="true" customHeight="true" outlineLevel="0" collapsed="false">
      <c r="A349" s="89" t="s">
        <v>565</v>
      </c>
      <c r="B349" s="90" t="s">
        <v>801</v>
      </c>
      <c r="C349" s="89" t="s">
        <v>584</v>
      </c>
      <c r="D349" s="89" t="s">
        <v>802</v>
      </c>
      <c r="E349" s="89" t="s">
        <v>757</v>
      </c>
      <c r="F349" s="89"/>
      <c r="G349" s="91" t="s">
        <v>564</v>
      </c>
      <c r="H349" s="92" t="n">
        <v>4.986</v>
      </c>
      <c r="I349" s="93" t="n">
        <f aca="false">SUMIFS(J:J,A:A,"Composição",B:B,$B349)</f>
        <v>1318.16</v>
      </c>
      <c r="J349" s="93" t="n">
        <f aca="false">TRUNC(H349*I349,2)</f>
        <v>6572.34</v>
      </c>
      <c r="K349" s="111"/>
      <c r="L349" s="62" t="n">
        <f aca="false">IF(AND(A350&lt;&gt;"",A349=""),L348+1,L348)</f>
        <v>35</v>
      </c>
      <c r="M349" s="78" t="n">
        <f aca="false">IF(OR(A349="Insumo",A349="Composição Auxiliar"),J349,"")</f>
        <v>6572.34</v>
      </c>
      <c r="N349" s="79" t="str">
        <f aca="false">IF(E349="Mão de Obra",J349,"")</f>
        <v/>
      </c>
      <c r="O349" s="79" t="n">
        <f aca="false">IF(N349&lt;&gt;"","",M349)</f>
        <v>6572.34</v>
      </c>
      <c r="P349" s="80" t="str">
        <f aca="false">IF(A349="Composição",B349,"")</f>
        <v/>
      </c>
      <c r="Q349" s="79" t="str">
        <f aca="false">IF(P349&lt;&gt;"",SUMIF(L349:L449,L349,N349:N449),"")</f>
        <v/>
      </c>
      <c r="R349" s="79" t="str">
        <f aca="false">IF(P349&lt;&gt;"",SUMIF(L349:L449,L349,O349:O449),"")</f>
        <v/>
      </c>
      <c r="S349" s="7"/>
    </row>
    <row r="350" customFormat="false" ht="43.7" hidden="true" customHeight="true" outlineLevel="0" collapsed="false">
      <c r="A350" s="89" t="s">
        <v>565</v>
      </c>
      <c r="B350" s="90" t="s">
        <v>803</v>
      </c>
      <c r="C350" s="89" t="s">
        <v>584</v>
      </c>
      <c r="D350" s="89" t="s">
        <v>804</v>
      </c>
      <c r="E350" s="89" t="s">
        <v>757</v>
      </c>
      <c r="F350" s="89"/>
      <c r="G350" s="91" t="s">
        <v>564</v>
      </c>
      <c r="H350" s="92" t="n">
        <v>1.704</v>
      </c>
      <c r="I350" s="93" t="n">
        <f aca="false">SUMIFS(J:J,A:A,"Composição",B:B,$B350)</f>
        <v>1562.24</v>
      </c>
      <c r="J350" s="93" t="n">
        <f aca="false">TRUNC(H350*I350,2)</f>
        <v>2662.05</v>
      </c>
      <c r="K350" s="111"/>
      <c r="L350" s="62" t="n">
        <f aca="false">IF(AND(A351&lt;&gt;"",A350=""),L349+1,L349)</f>
        <v>35</v>
      </c>
      <c r="M350" s="78" t="n">
        <f aca="false">IF(OR(A350="Insumo",A350="Composição Auxiliar"),J350,"")</f>
        <v>2662.05</v>
      </c>
      <c r="N350" s="79" t="str">
        <f aca="false">IF(E350="Mão de Obra",J350,"")</f>
        <v/>
      </c>
      <c r="O350" s="79" t="n">
        <f aca="false">IF(N350&lt;&gt;"","",M350)</f>
        <v>2662.05</v>
      </c>
      <c r="P350" s="80" t="str">
        <f aca="false">IF(A350="Composição",B350,"")</f>
        <v/>
      </c>
      <c r="Q350" s="79" t="str">
        <f aca="false">IF(P350&lt;&gt;"",SUMIF(L350:L450,L350,N350:N450),"")</f>
        <v/>
      </c>
      <c r="R350" s="79" t="str">
        <f aca="false">IF(P350&lt;&gt;"",SUMIF(L350:L450,L350,O350:O450),"")</f>
        <v/>
      </c>
      <c r="S350" s="7"/>
    </row>
    <row r="351" customFormat="false" ht="12.8" hidden="true" customHeight="false" outlineLevel="0" collapsed="false">
      <c r="A351" s="99"/>
      <c r="B351" s="99"/>
      <c r="C351" s="99"/>
      <c r="D351" s="99"/>
      <c r="E351" s="99"/>
      <c r="F351" s="100"/>
      <c r="G351" s="99"/>
      <c r="H351" s="100"/>
      <c r="I351" s="99"/>
      <c r="J351" s="100"/>
      <c r="K351" s="111"/>
      <c r="L351" s="62" t="n">
        <f aca="false">IF(AND(A352&lt;&gt;"",A351=""),L350+1,L350)</f>
        <v>35</v>
      </c>
      <c r="M351" s="78" t="str">
        <f aca="false">IF(OR(A351="Insumo",A351="Composição Auxiliar"),J351,"")</f>
        <v/>
      </c>
      <c r="N351" s="79" t="str">
        <f aca="false">IF(E351="Mão de Obra",J351,"")</f>
        <v/>
      </c>
      <c r="O351" s="79" t="str">
        <f aca="false">IF(N351&lt;&gt;"","",M351)</f>
        <v/>
      </c>
      <c r="P351" s="80" t="str">
        <f aca="false">IF(A351="Composição",B351,"")</f>
        <v/>
      </c>
      <c r="Q351" s="79" t="str">
        <f aca="false">IF(P351&lt;&gt;"",SUMIF(L351:L451,L351,N351:N451),"")</f>
        <v/>
      </c>
      <c r="R351" s="79" t="str">
        <f aca="false">IF(P351&lt;&gt;"",SUMIF(L351:L451,L351,O351:O451),"")</f>
        <v/>
      </c>
      <c r="S351" s="7"/>
    </row>
    <row r="352" customFormat="false" ht="12.8" hidden="true" customHeight="false" outlineLevel="0" collapsed="false">
      <c r="A352" s="99"/>
      <c r="B352" s="99"/>
      <c r="C352" s="99"/>
      <c r="D352" s="99"/>
      <c r="E352" s="99"/>
      <c r="F352" s="100"/>
      <c r="G352" s="99"/>
      <c r="H352" s="99"/>
      <c r="I352" s="99"/>
      <c r="J352" s="100"/>
      <c r="K352" s="111"/>
      <c r="L352" s="62" t="n">
        <f aca="false">IF(AND(A353&lt;&gt;"",A352=""),L351+1,L351)</f>
        <v>35</v>
      </c>
      <c r="M352" s="78" t="str">
        <f aca="false">IF(OR(A352="Insumo",A352="Composição Auxiliar"),J352,"")</f>
        <v/>
      </c>
      <c r="N352" s="79" t="str">
        <f aca="false">IF(E352="Mão de Obra",J352,"")</f>
        <v/>
      </c>
      <c r="O352" s="79" t="str">
        <f aca="false">IF(N352&lt;&gt;"","",M352)</f>
        <v/>
      </c>
      <c r="P352" s="80" t="str">
        <f aca="false">IF(A352="Composição",B352,"")</f>
        <v/>
      </c>
      <c r="Q352" s="79" t="str">
        <f aca="false">IF(P352&lt;&gt;"",SUMIF(L352:L452,L352,N352:N452),"")</f>
        <v/>
      </c>
      <c r="R352" s="79" t="str">
        <f aca="false">IF(P352&lt;&gt;"",SUMIF(L352:L452,L352,O352:O452),"")</f>
        <v/>
      </c>
      <c r="S352" s="7"/>
    </row>
    <row r="353" customFormat="false" ht="12.8" hidden="true" customHeight="false" outlineLevel="0" collapsed="false">
      <c r="A353" s="104"/>
      <c r="B353" s="104"/>
      <c r="C353" s="104"/>
      <c r="D353" s="104"/>
      <c r="E353" s="104"/>
      <c r="F353" s="104"/>
      <c r="G353" s="104"/>
      <c r="H353" s="104"/>
      <c r="I353" s="104"/>
      <c r="J353" s="104"/>
      <c r="K353" s="111"/>
      <c r="L353" s="62" t="n">
        <f aca="false">IF(AND(A354&lt;&gt;"",A353=""),L352+1,L352)</f>
        <v>36</v>
      </c>
      <c r="M353" s="78" t="str">
        <f aca="false">IF(OR(A353="Insumo",A353="Composição Auxiliar"),J353,"")</f>
        <v/>
      </c>
      <c r="N353" s="79" t="str">
        <f aca="false">IF(E353="Mão de Obra",J353,"")</f>
        <v/>
      </c>
      <c r="O353" s="79" t="str">
        <f aca="false">IF(N353&lt;&gt;"","",M353)</f>
        <v/>
      </c>
      <c r="P353" s="80" t="str">
        <f aca="false">IF(A353="Composição",B353,"")</f>
        <v/>
      </c>
      <c r="Q353" s="79" t="str">
        <f aca="false">IF(P353&lt;&gt;"",SUMIF(L353:L453,L353,N353:N453),"")</f>
        <v/>
      </c>
      <c r="R353" s="79" t="str">
        <f aca="false">IF(P353&lt;&gt;"",SUMIF(L353:L453,L353,O353:O453),"")</f>
        <v/>
      </c>
      <c r="S353" s="7"/>
    </row>
    <row r="354" customFormat="false" ht="14.25" hidden="true" customHeight="true" outlineLevel="0" collapsed="false">
      <c r="A354" s="81" t="s">
        <v>124</v>
      </c>
      <c r="B354" s="82" t="s">
        <v>552</v>
      </c>
      <c r="C354" s="81" t="s">
        <v>553</v>
      </c>
      <c r="D354" s="81" t="s">
        <v>554</v>
      </c>
      <c r="E354" s="81" t="s">
        <v>555</v>
      </c>
      <c r="F354" s="81"/>
      <c r="G354" s="83" t="s">
        <v>556</v>
      </c>
      <c r="H354" s="82" t="s">
        <v>557</v>
      </c>
      <c r="I354" s="82" t="s">
        <v>558</v>
      </c>
      <c r="J354" s="82" t="s">
        <v>559</v>
      </c>
      <c r="K354" s="111"/>
      <c r="L354" s="62" t="n">
        <f aca="false">IF(AND(A355&lt;&gt;"",A354=""),L353+1,L353)</f>
        <v>36</v>
      </c>
      <c r="M354" s="78" t="str">
        <f aca="false">IF(OR(A354="Insumo",A354="Composição Auxiliar"),J354,"")</f>
        <v/>
      </c>
      <c r="N354" s="79" t="str">
        <f aca="false">IF(E354="Mão de Obra",J354,"")</f>
        <v/>
      </c>
      <c r="O354" s="79" t="str">
        <f aca="false">IF(N354&lt;&gt;"","",M354)</f>
        <v/>
      </c>
      <c r="P354" s="80" t="str">
        <f aca="false">IF(A354="Composição",B354,"")</f>
        <v/>
      </c>
      <c r="Q354" s="79" t="str">
        <f aca="false">IF(P354&lt;&gt;"",SUMIF(L354:L454,L354,N354:N454),"")</f>
        <v/>
      </c>
      <c r="R354" s="79" t="str">
        <f aca="false">IF(P354&lt;&gt;"",SUMIF(L354:L454,L354,O354:O454),"")</f>
        <v/>
      </c>
      <c r="S354" s="7"/>
    </row>
    <row r="355" customFormat="false" ht="43.7" hidden="true" customHeight="true" outlineLevel="0" collapsed="false">
      <c r="A355" s="84" t="s">
        <v>560</v>
      </c>
      <c r="B355" s="85" t="s">
        <v>125</v>
      </c>
      <c r="C355" s="84" t="s">
        <v>584</v>
      </c>
      <c r="D355" s="84" t="s">
        <v>805</v>
      </c>
      <c r="E355" s="84" t="s">
        <v>757</v>
      </c>
      <c r="F355" s="84"/>
      <c r="G355" s="86" t="s">
        <v>587</v>
      </c>
      <c r="H355" s="87" t="n">
        <v>1</v>
      </c>
      <c r="I355" s="88" t="n">
        <f aca="false">SUMIF(L:L,$L355,M:M)</f>
        <v>42562.54</v>
      </c>
      <c r="J355" s="88" t="n">
        <f aca="false">TRUNC(H355*I355,2)</f>
        <v>42562.54</v>
      </c>
      <c r="K355" s="111"/>
      <c r="L355" s="62" t="n">
        <f aca="false">IF(AND(A356&lt;&gt;"",A355=""),L354+1,L354)</f>
        <v>36</v>
      </c>
      <c r="M355" s="78" t="str">
        <f aca="false">IF(OR(A355="Insumo",A355="Composição Auxiliar"),J355,"")</f>
        <v/>
      </c>
      <c r="N355" s="79" t="str">
        <f aca="false">IF(E355="Mão de Obra",J355,"")</f>
        <v/>
      </c>
      <c r="O355" s="79" t="str">
        <f aca="false">IF(N355&lt;&gt;"","",M355)</f>
        <v/>
      </c>
      <c r="P355" s="80" t="str">
        <f aca="false">IF(A355="Composição",B355,"")</f>
        <v> C-PRPE-ARQ-ESQV-PELEVI-4+4-003 </v>
      </c>
      <c r="Q355" s="79" t="n">
        <f aca="false">IF(P355&lt;&gt;"",SUMIF(L355:L455,L355,N355:N455),"")</f>
        <v>0</v>
      </c>
      <c r="R355" s="79" t="n">
        <f aca="false">IF(P355&lt;&gt;"",SUMIF(L355:L455,L355,O355:O455),"")</f>
        <v>42562.54</v>
      </c>
      <c r="S355" s="7"/>
    </row>
    <row r="356" customFormat="false" ht="43.7" hidden="true" customHeight="true" outlineLevel="0" collapsed="false">
      <c r="A356" s="89" t="s">
        <v>565</v>
      </c>
      <c r="B356" s="90" t="s">
        <v>801</v>
      </c>
      <c r="C356" s="89" t="s">
        <v>584</v>
      </c>
      <c r="D356" s="89" t="s">
        <v>802</v>
      </c>
      <c r="E356" s="89" t="s">
        <v>757</v>
      </c>
      <c r="F356" s="89"/>
      <c r="G356" s="91" t="s">
        <v>564</v>
      </c>
      <c r="H356" s="92" t="n">
        <v>21.771</v>
      </c>
      <c r="I356" s="93" t="n">
        <f aca="false">SUMIFS(J:J,A:A,"Composição",B:B,$B356)</f>
        <v>1318.16</v>
      </c>
      <c r="J356" s="93" t="n">
        <f aca="false">TRUNC(H356*I356,2)</f>
        <v>28697.66</v>
      </c>
      <c r="K356" s="111"/>
      <c r="L356" s="62" t="n">
        <f aca="false">IF(AND(A357&lt;&gt;"",A356=""),L355+1,L355)</f>
        <v>36</v>
      </c>
      <c r="M356" s="78" t="n">
        <f aca="false">IF(OR(A356="Insumo",A356="Composição Auxiliar"),J356,"")</f>
        <v>28697.66</v>
      </c>
      <c r="N356" s="79" t="str">
        <f aca="false">IF(E356="Mão de Obra",J356,"")</f>
        <v/>
      </c>
      <c r="O356" s="79" t="n">
        <f aca="false">IF(N356&lt;&gt;"","",M356)</f>
        <v>28697.66</v>
      </c>
      <c r="P356" s="80" t="str">
        <f aca="false">IF(A356="Composição",B356,"")</f>
        <v/>
      </c>
      <c r="Q356" s="79" t="str">
        <f aca="false">IF(P356&lt;&gt;"",SUMIF(L356:L456,L356,N356:N456),"")</f>
        <v/>
      </c>
      <c r="R356" s="79" t="str">
        <f aca="false">IF(P356&lt;&gt;"",SUMIF(L356:L456,L356,O356:O456),"")</f>
        <v/>
      </c>
      <c r="S356" s="7"/>
    </row>
    <row r="357" customFormat="false" ht="43.7" hidden="true" customHeight="true" outlineLevel="0" collapsed="false">
      <c r="A357" s="89" t="s">
        <v>565</v>
      </c>
      <c r="B357" s="90" t="s">
        <v>803</v>
      </c>
      <c r="C357" s="89" t="s">
        <v>584</v>
      </c>
      <c r="D357" s="89" t="s">
        <v>804</v>
      </c>
      <c r="E357" s="89" t="s">
        <v>757</v>
      </c>
      <c r="F357" s="89"/>
      <c r="G357" s="91" t="s">
        <v>564</v>
      </c>
      <c r="H357" s="92" t="n">
        <v>8.875</v>
      </c>
      <c r="I357" s="93" t="n">
        <f aca="false">SUMIFS(J:J,A:A,"Composição",B:B,$B357)</f>
        <v>1562.24</v>
      </c>
      <c r="J357" s="93" t="n">
        <f aca="false">TRUNC(H357*I357,2)</f>
        <v>13864.88</v>
      </c>
      <c r="K357" s="111"/>
      <c r="L357" s="62" t="n">
        <f aca="false">IF(AND(A358&lt;&gt;"",A357=""),L356+1,L356)</f>
        <v>36</v>
      </c>
      <c r="M357" s="78" t="n">
        <f aca="false">IF(OR(A357="Insumo",A357="Composição Auxiliar"),J357,"")</f>
        <v>13864.88</v>
      </c>
      <c r="N357" s="79" t="str">
        <f aca="false">IF(E357="Mão de Obra",J357,"")</f>
        <v/>
      </c>
      <c r="O357" s="79" t="n">
        <f aca="false">IF(N357&lt;&gt;"","",M357)</f>
        <v>13864.88</v>
      </c>
      <c r="P357" s="80" t="str">
        <f aca="false">IF(A357="Composição",B357,"")</f>
        <v/>
      </c>
      <c r="Q357" s="79" t="str">
        <f aca="false">IF(P357&lt;&gt;"",SUMIF(L357:L457,L357,N357:N457),"")</f>
        <v/>
      </c>
      <c r="R357" s="79" t="str">
        <f aca="false">IF(P357&lt;&gt;"",SUMIF(L357:L457,L357,O357:O457),"")</f>
        <v/>
      </c>
      <c r="S357" s="7"/>
    </row>
    <row r="358" customFormat="false" ht="12.8" hidden="true" customHeight="false" outlineLevel="0" collapsed="false">
      <c r="A358" s="99"/>
      <c r="B358" s="99"/>
      <c r="C358" s="99"/>
      <c r="D358" s="99"/>
      <c r="E358" s="99"/>
      <c r="F358" s="100"/>
      <c r="G358" s="99"/>
      <c r="H358" s="100"/>
      <c r="I358" s="99"/>
      <c r="J358" s="100"/>
      <c r="K358" s="111"/>
      <c r="L358" s="62" t="n">
        <f aca="false">IF(AND(A359&lt;&gt;"",A358=""),L357+1,L357)</f>
        <v>36</v>
      </c>
      <c r="M358" s="78" t="str">
        <f aca="false">IF(OR(A358="Insumo",A358="Composição Auxiliar"),J358,"")</f>
        <v/>
      </c>
      <c r="N358" s="79" t="str">
        <f aca="false">IF(E358="Mão de Obra",J358,"")</f>
        <v/>
      </c>
      <c r="O358" s="79" t="str">
        <f aca="false">IF(N358&lt;&gt;"","",M358)</f>
        <v/>
      </c>
      <c r="P358" s="80" t="str">
        <f aca="false">IF(A358="Composição",B358,"")</f>
        <v/>
      </c>
      <c r="Q358" s="79" t="str">
        <f aca="false">IF(P358&lt;&gt;"",SUMIF(L358:L458,L358,N358:N458),"")</f>
        <v/>
      </c>
      <c r="R358" s="79" t="str">
        <f aca="false">IF(P358&lt;&gt;"",SUMIF(L358:L458,L358,O358:O458),"")</f>
        <v/>
      </c>
      <c r="S358" s="7"/>
    </row>
    <row r="359" customFormat="false" ht="12.8" hidden="true" customHeight="false" outlineLevel="0" collapsed="false">
      <c r="A359" s="99"/>
      <c r="B359" s="99"/>
      <c r="C359" s="99"/>
      <c r="D359" s="99"/>
      <c r="E359" s="99"/>
      <c r="F359" s="100"/>
      <c r="G359" s="99"/>
      <c r="H359" s="99"/>
      <c r="I359" s="99"/>
      <c r="J359" s="100"/>
      <c r="K359" s="111"/>
      <c r="L359" s="62" t="n">
        <f aca="false">IF(AND(A360&lt;&gt;"",A359=""),L358+1,L358)</f>
        <v>36</v>
      </c>
      <c r="M359" s="78" t="str">
        <f aca="false">IF(OR(A359="Insumo",A359="Composição Auxiliar"),J359,"")</f>
        <v/>
      </c>
      <c r="N359" s="79" t="str">
        <f aca="false">IF(E359="Mão de Obra",J359,"")</f>
        <v/>
      </c>
      <c r="O359" s="79" t="str">
        <f aca="false">IF(N359&lt;&gt;"","",M359)</f>
        <v/>
      </c>
      <c r="P359" s="80" t="str">
        <f aca="false">IF(A359="Composição",B359,"")</f>
        <v/>
      </c>
      <c r="Q359" s="79" t="str">
        <f aca="false">IF(P359&lt;&gt;"",SUMIF(L359:L459,L359,N359:N459),"")</f>
        <v/>
      </c>
      <c r="R359" s="79" t="str">
        <f aca="false">IF(P359&lt;&gt;"",SUMIF(L359:L459,L359,O359:O459),"")</f>
        <v/>
      </c>
      <c r="S359" s="7"/>
    </row>
    <row r="360" customFormat="false" ht="12.8" hidden="true" customHeight="false" outlineLevel="0" collapsed="false">
      <c r="A360" s="104"/>
      <c r="B360" s="104"/>
      <c r="C360" s="104"/>
      <c r="D360" s="104"/>
      <c r="E360" s="104"/>
      <c r="F360" s="104"/>
      <c r="G360" s="104"/>
      <c r="H360" s="104"/>
      <c r="I360" s="104"/>
      <c r="J360" s="104"/>
      <c r="K360" s="111"/>
      <c r="L360" s="62" t="n">
        <f aca="false">IF(AND(A361&lt;&gt;"",A360=""),L359+1,L359)</f>
        <v>37</v>
      </c>
      <c r="M360" s="78" t="str">
        <f aca="false">IF(OR(A360="Insumo",A360="Composição Auxiliar"),J360,"")</f>
        <v/>
      </c>
      <c r="N360" s="79" t="str">
        <f aca="false">IF(E360="Mão de Obra",J360,"")</f>
        <v/>
      </c>
      <c r="O360" s="79" t="str">
        <f aca="false">IF(N360&lt;&gt;"","",M360)</f>
        <v/>
      </c>
      <c r="P360" s="80" t="str">
        <f aca="false">IF(A360="Composição",B360,"")</f>
        <v/>
      </c>
      <c r="Q360" s="79" t="str">
        <f aca="false">IF(P360&lt;&gt;"",SUMIF(L360:L460,L360,N360:N460),"")</f>
        <v/>
      </c>
      <c r="R360" s="79" t="str">
        <f aca="false">IF(P360&lt;&gt;"",SUMIF(L360:L460,L360,O360:O460),"")</f>
        <v/>
      </c>
      <c r="S360" s="7"/>
    </row>
    <row r="361" customFormat="false" ht="14.25" hidden="true" customHeight="true" outlineLevel="0" collapsed="false">
      <c r="A361" s="81" t="s">
        <v>126</v>
      </c>
      <c r="B361" s="82" t="s">
        <v>552</v>
      </c>
      <c r="C361" s="81" t="s">
        <v>553</v>
      </c>
      <c r="D361" s="81" t="s">
        <v>554</v>
      </c>
      <c r="E361" s="81" t="s">
        <v>555</v>
      </c>
      <c r="F361" s="81"/>
      <c r="G361" s="83" t="s">
        <v>556</v>
      </c>
      <c r="H361" s="82" t="s">
        <v>557</v>
      </c>
      <c r="I361" s="82" t="s">
        <v>558</v>
      </c>
      <c r="J361" s="82" t="s">
        <v>559</v>
      </c>
      <c r="K361" s="111"/>
      <c r="L361" s="62" t="n">
        <f aca="false">IF(AND(A362&lt;&gt;"",A361=""),L360+1,L360)</f>
        <v>37</v>
      </c>
      <c r="M361" s="78" t="str">
        <f aca="false">IF(OR(A361="Insumo",A361="Composição Auxiliar"),J361,"")</f>
        <v/>
      </c>
      <c r="N361" s="79" t="str">
        <f aca="false">IF(E361="Mão de Obra",J361,"")</f>
        <v/>
      </c>
      <c r="O361" s="79" t="str">
        <f aca="false">IF(N361&lt;&gt;"","",M361)</f>
        <v/>
      </c>
      <c r="P361" s="80" t="str">
        <f aca="false">IF(A361="Composição",B361,"")</f>
        <v/>
      </c>
      <c r="Q361" s="79" t="str">
        <f aca="false">IF(P361&lt;&gt;"",SUMIF(L361:L461,L361,N361:N461),"")</f>
        <v/>
      </c>
      <c r="R361" s="79" t="str">
        <f aca="false">IF(P361&lt;&gt;"",SUMIF(L361:L461,L361,O361:O461),"")</f>
        <v/>
      </c>
      <c r="S361" s="7"/>
    </row>
    <row r="362" customFormat="false" ht="43.7" hidden="true" customHeight="true" outlineLevel="0" collapsed="false">
      <c r="A362" s="84" t="s">
        <v>560</v>
      </c>
      <c r="B362" s="85" t="s">
        <v>127</v>
      </c>
      <c r="C362" s="84" t="s">
        <v>584</v>
      </c>
      <c r="D362" s="84" t="s">
        <v>806</v>
      </c>
      <c r="E362" s="84" t="s">
        <v>757</v>
      </c>
      <c r="F362" s="84"/>
      <c r="G362" s="86" t="s">
        <v>587</v>
      </c>
      <c r="H362" s="87" t="n">
        <v>1</v>
      </c>
      <c r="I362" s="88" t="n">
        <f aca="false">SUMIF(L:L,$L362,M:M)</f>
        <v>8948.16</v>
      </c>
      <c r="J362" s="88" t="n">
        <f aca="false">TRUNC(H362*I362,2)</f>
        <v>8948.16</v>
      </c>
      <c r="K362" s="111"/>
      <c r="L362" s="62" t="n">
        <f aca="false">IF(AND(A363&lt;&gt;"",A362=""),L361+1,L361)</f>
        <v>37</v>
      </c>
      <c r="M362" s="78" t="str">
        <f aca="false">IF(OR(A362="Insumo",A362="Composição Auxiliar"),J362,"")</f>
        <v/>
      </c>
      <c r="N362" s="79" t="str">
        <f aca="false">IF(E362="Mão de Obra",J362,"")</f>
        <v/>
      </c>
      <c r="O362" s="79" t="str">
        <f aca="false">IF(N362&lt;&gt;"","",M362)</f>
        <v/>
      </c>
      <c r="P362" s="80" t="str">
        <f aca="false">IF(A362="Composição",B362,"")</f>
        <v> C-PRPE-ARQ-ESQV-PELEVI-4+4-004 </v>
      </c>
      <c r="Q362" s="79" t="n">
        <f aca="false">IF(P362&lt;&gt;"",SUMIF(L362:L462,L362,N362:N462),"")</f>
        <v>0</v>
      </c>
      <c r="R362" s="79" t="n">
        <f aca="false">IF(P362&lt;&gt;"",SUMIF(L362:L462,L362,O362:O462),"")</f>
        <v>8948.16</v>
      </c>
      <c r="S362" s="7"/>
    </row>
    <row r="363" customFormat="false" ht="43.7" hidden="true" customHeight="true" outlineLevel="0" collapsed="false">
      <c r="A363" s="89" t="s">
        <v>565</v>
      </c>
      <c r="B363" s="90" t="s">
        <v>803</v>
      </c>
      <c r="C363" s="89" t="s">
        <v>584</v>
      </c>
      <c r="D363" s="89" t="s">
        <v>804</v>
      </c>
      <c r="E363" s="89" t="s">
        <v>757</v>
      </c>
      <c r="F363" s="89"/>
      <c r="G363" s="91" t="s">
        <v>564</v>
      </c>
      <c r="H363" s="92" t="n">
        <v>1.633</v>
      </c>
      <c r="I363" s="93" t="n">
        <f aca="false">SUMIFS(J:J,A:A,"Composição",B:B,$B363)</f>
        <v>1562.24</v>
      </c>
      <c r="J363" s="93" t="n">
        <f aca="false">TRUNC(H363*I363,2)</f>
        <v>2551.13</v>
      </c>
      <c r="K363" s="111"/>
      <c r="L363" s="62" t="n">
        <f aca="false">IF(AND(A364&lt;&gt;"",A363=""),L362+1,L362)</f>
        <v>37</v>
      </c>
      <c r="M363" s="78" t="n">
        <f aca="false">IF(OR(A363="Insumo",A363="Composição Auxiliar"),J363,"")</f>
        <v>2551.13</v>
      </c>
      <c r="N363" s="79" t="str">
        <f aca="false">IF(E363="Mão de Obra",J363,"")</f>
        <v/>
      </c>
      <c r="O363" s="79" t="n">
        <f aca="false">IF(N363&lt;&gt;"","",M363)</f>
        <v>2551.13</v>
      </c>
      <c r="P363" s="80" t="str">
        <f aca="false">IF(A363="Composição",B363,"")</f>
        <v/>
      </c>
      <c r="Q363" s="79" t="str">
        <f aca="false">IF(P363&lt;&gt;"",SUMIF(L363:L463,L363,N363:N463),"")</f>
        <v/>
      </c>
      <c r="R363" s="79" t="str">
        <f aca="false">IF(P363&lt;&gt;"",SUMIF(L363:L463,L363,O363:O463),"")</f>
        <v/>
      </c>
      <c r="S363" s="7"/>
    </row>
    <row r="364" customFormat="false" ht="43.7" hidden="true" customHeight="true" outlineLevel="0" collapsed="false">
      <c r="A364" s="89" t="s">
        <v>565</v>
      </c>
      <c r="B364" s="90" t="s">
        <v>801</v>
      </c>
      <c r="C364" s="89" t="s">
        <v>584</v>
      </c>
      <c r="D364" s="89" t="s">
        <v>802</v>
      </c>
      <c r="E364" s="89" t="s">
        <v>757</v>
      </c>
      <c r="F364" s="89"/>
      <c r="G364" s="91" t="s">
        <v>564</v>
      </c>
      <c r="H364" s="92" t="n">
        <v>4.853</v>
      </c>
      <c r="I364" s="93" t="n">
        <f aca="false">SUMIFS(J:J,A:A,"Composição",B:B,$B364)</f>
        <v>1318.16</v>
      </c>
      <c r="J364" s="93" t="n">
        <f aca="false">TRUNC(H364*I364,2)</f>
        <v>6397.03</v>
      </c>
      <c r="K364" s="111"/>
      <c r="L364" s="62" t="n">
        <f aca="false">IF(AND(A365&lt;&gt;"",A364=""),L363+1,L363)</f>
        <v>37</v>
      </c>
      <c r="M364" s="78" t="n">
        <f aca="false">IF(OR(A364="Insumo",A364="Composição Auxiliar"),J364,"")</f>
        <v>6397.03</v>
      </c>
      <c r="N364" s="79" t="str">
        <f aca="false">IF(E364="Mão de Obra",J364,"")</f>
        <v/>
      </c>
      <c r="O364" s="79" t="n">
        <f aca="false">IF(N364&lt;&gt;"","",M364)</f>
        <v>6397.03</v>
      </c>
      <c r="P364" s="80" t="str">
        <f aca="false">IF(A364="Composição",B364,"")</f>
        <v/>
      </c>
      <c r="Q364" s="79" t="str">
        <f aca="false">IF(P364&lt;&gt;"",SUMIF(L364:L464,L364,N364:N464),"")</f>
        <v/>
      </c>
      <c r="R364" s="79" t="str">
        <f aca="false">IF(P364&lt;&gt;"",SUMIF(L364:L464,L364,O364:O464),"")</f>
        <v/>
      </c>
      <c r="S364" s="7"/>
    </row>
    <row r="365" customFormat="false" ht="12.8" hidden="true" customHeight="false" outlineLevel="0" collapsed="false">
      <c r="A365" s="99"/>
      <c r="B365" s="99"/>
      <c r="C365" s="99"/>
      <c r="D365" s="99"/>
      <c r="E365" s="99"/>
      <c r="F365" s="100"/>
      <c r="G365" s="99"/>
      <c r="H365" s="100"/>
      <c r="I365" s="99"/>
      <c r="J365" s="100"/>
      <c r="K365" s="111"/>
      <c r="L365" s="62" t="n">
        <f aca="false">IF(AND(A366&lt;&gt;"",A365=""),L364+1,L364)</f>
        <v>37</v>
      </c>
      <c r="M365" s="78" t="str">
        <f aca="false">IF(OR(A365="Insumo",A365="Composição Auxiliar"),J365,"")</f>
        <v/>
      </c>
      <c r="N365" s="79" t="str">
        <f aca="false">IF(E365="Mão de Obra",J365,"")</f>
        <v/>
      </c>
      <c r="O365" s="79" t="str">
        <f aca="false">IF(N365&lt;&gt;"","",M365)</f>
        <v/>
      </c>
      <c r="P365" s="80" t="str">
        <f aca="false">IF(A365="Composição",B365,"")</f>
        <v/>
      </c>
      <c r="Q365" s="79" t="str">
        <f aca="false">IF(P365&lt;&gt;"",SUMIF(L365:L465,L365,N365:N465),"")</f>
        <v/>
      </c>
      <c r="R365" s="79" t="str">
        <f aca="false">IF(P365&lt;&gt;"",SUMIF(L365:L465,L365,O365:O465),"")</f>
        <v/>
      </c>
      <c r="S365" s="7"/>
    </row>
    <row r="366" customFormat="false" ht="12.8" hidden="true" customHeight="false" outlineLevel="0" collapsed="false">
      <c r="A366" s="99"/>
      <c r="B366" s="99"/>
      <c r="C366" s="99"/>
      <c r="D366" s="99"/>
      <c r="E366" s="99"/>
      <c r="F366" s="100"/>
      <c r="G366" s="99"/>
      <c r="H366" s="99"/>
      <c r="I366" s="99"/>
      <c r="J366" s="100"/>
      <c r="K366" s="111"/>
      <c r="L366" s="62" t="n">
        <f aca="false">IF(AND(A367&lt;&gt;"",A366=""),L365+1,L365)</f>
        <v>37</v>
      </c>
      <c r="M366" s="78" t="str">
        <f aca="false">IF(OR(A366="Insumo",A366="Composição Auxiliar"),J366,"")</f>
        <v/>
      </c>
      <c r="N366" s="79" t="str">
        <f aca="false">IF(E366="Mão de Obra",J366,"")</f>
        <v/>
      </c>
      <c r="O366" s="79" t="str">
        <f aca="false">IF(N366&lt;&gt;"","",M366)</f>
        <v/>
      </c>
      <c r="P366" s="80" t="str">
        <f aca="false">IF(A366="Composição",B366,"")</f>
        <v/>
      </c>
      <c r="Q366" s="79" t="str">
        <f aca="false">IF(P366&lt;&gt;"",SUMIF(L366:L466,L366,N366:N466),"")</f>
        <v/>
      </c>
      <c r="R366" s="79" t="str">
        <f aca="false">IF(P366&lt;&gt;"",SUMIF(L366:L466,L366,O366:O466),"")</f>
        <v/>
      </c>
      <c r="S366" s="7"/>
    </row>
    <row r="367" customFormat="false" ht="12.8" hidden="true" customHeight="false" outlineLevel="0" collapsed="false">
      <c r="A367" s="104"/>
      <c r="B367" s="104"/>
      <c r="C367" s="104"/>
      <c r="D367" s="104"/>
      <c r="E367" s="104"/>
      <c r="F367" s="104"/>
      <c r="G367" s="104"/>
      <c r="H367" s="104"/>
      <c r="I367" s="104"/>
      <c r="J367" s="104"/>
      <c r="K367" s="111"/>
      <c r="L367" s="62" t="n">
        <f aca="false">IF(AND(A368&lt;&gt;"",A367=""),L366+1,L366)</f>
        <v>38</v>
      </c>
      <c r="M367" s="78" t="str">
        <f aca="false">IF(OR(A367="Insumo",A367="Composição Auxiliar"),J367,"")</f>
        <v/>
      </c>
      <c r="N367" s="79" t="str">
        <f aca="false">IF(E367="Mão de Obra",J367,"")</f>
        <v/>
      </c>
      <c r="O367" s="79" t="str">
        <f aca="false">IF(N367&lt;&gt;"","",M367)</f>
        <v/>
      </c>
      <c r="P367" s="80" t="str">
        <f aca="false">IF(A367="Composição",B367,"")</f>
        <v/>
      </c>
      <c r="Q367" s="79" t="str">
        <f aca="false">IF(P367&lt;&gt;"",SUMIF(L367:L467,L367,N367:N467),"")</f>
        <v/>
      </c>
      <c r="R367" s="79" t="str">
        <f aca="false">IF(P367&lt;&gt;"",SUMIF(L367:L467,L367,O367:O467),"")</f>
        <v/>
      </c>
      <c r="S367" s="7"/>
    </row>
    <row r="368" customFormat="false" ht="14.25" hidden="true" customHeight="true" outlineLevel="0" collapsed="false">
      <c r="A368" s="81" t="s">
        <v>128</v>
      </c>
      <c r="B368" s="82" t="s">
        <v>552</v>
      </c>
      <c r="C368" s="81" t="s">
        <v>553</v>
      </c>
      <c r="D368" s="81" t="s">
        <v>554</v>
      </c>
      <c r="E368" s="81" t="s">
        <v>555</v>
      </c>
      <c r="F368" s="81"/>
      <c r="G368" s="83" t="s">
        <v>556</v>
      </c>
      <c r="H368" s="82" t="s">
        <v>557</v>
      </c>
      <c r="I368" s="82" t="s">
        <v>558</v>
      </c>
      <c r="J368" s="82" t="s">
        <v>559</v>
      </c>
      <c r="K368" s="111"/>
      <c r="L368" s="62" t="n">
        <f aca="false">IF(AND(A369&lt;&gt;"",A368=""),L367+1,L367)</f>
        <v>38</v>
      </c>
      <c r="M368" s="78" t="str">
        <f aca="false">IF(OR(A368="Insumo",A368="Composição Auxiliar"),J368,"")</f>
        <v/>
      </c>
      <c r="N368" s="79" t="str">
        <f aca="false">IF(E368="Mão de Obra",J368,"")</f>
        <v/>
      </c>
      <c r="O368" s="79" t="str">
        <f aca="false">IF(N368&lt;&gt;"","",M368)</f>
        <v/>
      </c>
      <c r="P368" s="80" t="str">
        <f aca="false">IF(A368="Composição",B368,"")</f>
        <v/>
      </c>
      <c r="Q368" s="79" t="str">
        <f aca="false">IF(P368&lt;&gt;"",SUMIF(L368:L468,L368,N368:N468),"")</f>
        <v/>
      </c>
      <c r="R368" s="79" t="str">
        <f aca="false">IF(P368&lt;&gt;"",SUMIF(L368:L468,L368,O368:O468),"")</f>
        <v/>
      </c>
      <c r="S368" s="7"/>
    </row>
    <row r="369" customFormat="false" ht="45.6" hidden="true" customHeight="true" outlineLevel="0" collapsed="false">
      <c r="A369" s="84" t="s">
        <v>560</v>
      </c>
      <c r="B369" s="85" t="s">
        <v>129</v>
      </c>
      <c r="C369" s="84" t="s">
        <v>584</v>
      </c>
      <c r="D369" s="84" t="s">
        <v>807</v>
      </c>
      <c r="E369" s="84" t="s">
        <v>757</v>
      </c>
      <c r="F369" s="84"/>
      <c r="G369" s="86" t="s">
        <v>587</v>
      </c>
      <c r="H369" s="87" t="n">
        <v>1</v>
      </c>
      <c r="I369" s="88" t="n">
        <f aca="false">SUMIF(L:L,$L369,M:M)</f>
        <v>558.72</v>
      </c>
      <c r="J369" s="88" t="n">
        <f aca="false">TRUNC(H369*I369,2)</f>
        <v>558.72</v>
      </c>
      <c r="K369" s="111"/>
      <c r="L369" s="62" t="n">
        <f aca="false">IF(AND(A370&lt;&gt;"",A369=""),L368+1,L368)</f>
        <v>38</v>
      </c>
      <c r="M369" s="78" t="str">
        <f aca="false">IF(OR(A369="Insumo",A369="Composição Auxiliar"),J369,"")</f>
        <v/>
      </c>
      <c r="N369" s="79" t="str">
        <f aca="false">IF(E369="Mão de Obra",J369,"")</f>
        <v/>
      </c>
      <c r="O369" s="79" t="str">
        <f aca="false">IF(N369&lt;&gt;"","",M369)</f>
        <v/>
      </c>
      <c r="P369" s="80" t="str">
        <f aca="false">IF(A369="Composição",B369,"")</f>
        <v> C-PRPE-ARQ-ESQV-AQUARI-6MM-001 </v>
      </c>
      <c r="Q369" s="79" t="n">
        <f aca="false">IF(P369&lt;&gt;"",SUMIF(L369:L469,L369,N369:N469),"")</f>
        <v>0</v>
      </c>
      <c r="R369" s="79" t="n">
        <f aca="false">IF(P369&lt;&gt;"",SUMIF(L369:L469,L369,O369:O469),"")</f>
        <v>558.72</v>
      </c>
      <c r="S369" s="7"/>
    </row>
    <row r="370" customFormat="false" ht="23.1" hidden="true" customHeight="true" outlineLevel="0" collapsed="false">
      <c r="A370" s="89" t="s">
        <v>565</v>
      </c>
      <c r="B370" s="90" t="s">
        <v>808</v>
      </c>
      <c r="C370" s="89" t="s">
        <v>561</v>
      </c>
      <c r="D370" s="89" t="s">
        <v>809</v>
      </c>
      <c r="E370" s="89" t="s">
        <v>637</v>
      </c>
      <c r="F370" s="89"/>
      <c r="G370" s="91" t="s">
        <v>564</v>
      </c>
      <c r="H370" s="92" t="n">
        <v>1.54</v>
      </c>
      <c r="I370" s="93" t="n">
        <f aca="false">SUMIFS(J:J,A:A,"Composição",B:B,$B370)</f>
        <v>362.81</v>
      </c>
      <c r="J370" s="93" t="n">
        <f aca="false">TRUNC(H370*I370,2)</f>
        <v>558.72</v>
      </c>
      <c r="K370" s="111"/>
      <c r="L370" s="62" t="n">
        <f aca="false">IF(AND(A371&lt;&gt;"",A370=""),L369+1,L369)</f>
        <v>38</v>
      </c>
      <c r="M370" s="78" t="n">
        <f aca="false">IF(OR(A370="Insumo",A370="Composição Auxiliar"),J370,"")</f>
        <v>558.72</v>
      </c>
      <c r="N370" s="79" t="str">
        <f aca="false">IF(E370="Mão de Obra",J370,"")</f>
        <v/>
      </c>
      <c r="O370" s="79" t="n">
        <f aca="false">IF(N370&lt;&gt;"","",M370)</f>
        <v>558.72</v>
      </c>
      <c r="P370" s="80" t="str">
        <f aca="false">IF(A370="Composição",B370,"")</f>
        <v/>
      </c>
      <c r="Q370" s="79" t="str">
        <f aca="false">IF(P370&lt;&gt;"",SUMIF(L370:L470,L370,N370:N470),"")</f>
        <v/>
      </c>
      <c r="R370" s="79" t="str">
        <f aca="false">IF(P370&lt;&gt;"",SUMIF(L370:L470,L370,O370:O470),"")</f>
        <v/>
      </c>
      <c r="S370" s="7"/>
    </row>
    <row r="371" customFormat="false" ht="12.8" hidden="true" customHeight="false" outlineLevel="0" collapsed="false">
      <c r="A371" s="99"/>
      <c r="B371" s="99"/>
      <c r="C371" s="99"/>
      <c r="D371" s="99"/>
      <c r="E371" s="99"/>
      <c r="F371" s="100"/>
      <c r="G371" s="99"/>
      <c r="H371" s="100"/>
      <c r="I371" s="99"/>
      <c r="J371" s="100"/>
      <c r="K371" s="111"/>
      <c r="L371" s="62" t="n">
        <f aca="false">IF(AND(A372&lt;&gt;"",A371=""),L370+1,L370)</f>
        <v>38</v>
      </c>
      <c r="M371" s="78" t="str">
        <f aca="false">IF(OR(A371="Insumo",A371="Composição Auxiliar"),J371,"")</f>
        <v/>
      </c>
      <c r="N371" s="79" t="str">
        <f aca="false">IF(E371="Mão de Obra",J371,"")</f>
        <v/>
      </c>
      <c r="O371" s="79" t="str">
        <f aca="false">IF(N371&lt;&gt;"","",M371)</f>
        <v/>
      </c>
      <c r="P371" s="80" t="str">
        <f aca="false">IF(A371="Composição",B371,"")</f>
        <v/>
      </c>
      <c r="Q371" s="79" t="str">
        <f aca="false">IF(P371&lt;&gt;"",SUMIF(L371:L471,L371,N371:N471),"")</f>
        <v/>
      </c>
      <c r="R371" s="79" t="str">
        <f aca="false">IF(P371&lt;&gt;"",SUMIF(L371:L471,L371,O371:O471),"")</f>
        <v/>
      </c>
      <c r="S371" s="7"/>
    </row>
    <row r="372" customFormat="false" ht="12.8" hidden="true" customHeight="false" outlineLevel="0" collapsed="false">
      <c r="A372" s="99"/>
      <c r="B372" s="99"/>
      <c r="C372" s="99"/>
      <c r="D372" s="99"/>
      <c r="E372" s="99"/>
      <c r="F372" s="100"/>
      <c r="G372" s="99"/>
      <c r="H372" s="99"/>
      <c r="I372" s="99"/>
      <c r="J372" s="100"/>
      <c r="K372" s="111"/>
      <c r="L372" s="62" t="n">
        <f aca="false">IF(AND(A373&lt;&gt;"",A372=""),L371+1,L371)</f>
        <v>38</v>
      </c>
      <c r="M372" s="78" t="str">
        <f aca="false">IF(OR(A372="Insumo",A372="Composição Auxiliar"),J372,"")</f>
        <v/>
      </c>
      <c r="N372" s="79" t="str">
        <f aca="false">IF(E372="Mão de Obra",J372,"")</f>
        <v/>
      </c>
      <c r="O372" s="79" t="str">
        <f aca="false">IF(N372&lt;&gt;"","",M372)</f>
        <v/>
      </c>
      <c r="P372" s="80" t="str">
        <f aca="false">IF(A372="Composição",B372,"")</f>
        <v/>
      </c>
      <c r="Q372" s="79" t="str">
        <f aca="false">IF(P372&lt;&gt;"",SUMIF(L372:L472,L372,N372:N472),"")</f>
        <v/>
      </c>
      <c r="R372" s="79" t="str">
        <f aca="false">IF(P372&lt;&gt;"",SUMIF(L372:L472,L372,O372:O472),"")</f>
        <v/>
      </c>
      <c r="S372" s="7"/>
    </row>
    <row r="373" customFormat="false" ht="12.8" hidden="true" customHeight="false" outlineLevel="0" collapsed="false">
      <c r="A373" s="104"/>
      <c r="B373" s="104"/>
      <c r="C373" s="104"/>
      <c r="D373" s="104"/>
      <c r="E373" s="104"/>
      <c r="F373" s="104"/>
      <c r="G373" s="104"/>
      <c r="H373" s="104"/>
      <c r="I373" s="104"/>
      <c r="J373" s="104"/>
      <c r="K373" s="111"/>
      <c r="L373" s="62" t="n">
        <f aca="false">IF(AND(A374&lt;&gt;"",A373=""),L372+1,L372)</f>
        <v>39</v>
      </c>
      <c r="M373" s="78" t="str">
        <f aca="false">IF(OR(A373="Insumo",A373="Composição Auxiliar"),J373,"")</f>
        <v/>
      </c>
      <c r="N373" s="79" t="str">
        <f aca="false">IF(E373="Mão de Obra",J373,"")</f>
        <v/>
      </c>
      <c r="O373" s="79" t="str">
        <f aca="false">IF(N373&lt;&gt;"","",M373)</f>
        <v/>
      </c>
      <c r="P373" s="80" t="str">
        <f aca="false">IF(A373="Composição",B373,"")</f>
        <v/>
      </c>
      <c r="Q373" s="79" t="str">
        <f aca="false">IF(P373&lt;&gt;"",SUMIF(L373:L473,L373,N373:N473),"")</f>
        <v/>
      </c>
      <c r="R373" s="79" t="str">
        <f aca="false">IF(P373&lt;&gt;"",SUMIF(L373:L473,L373,O373:O473),"")</f>
        <v/>
      </c>
      <c r="S373" s="7"/>
    </row>
    <row r="374" customFormat="false" ht="14.25" hidden="true" customHeight="true" outlineLevel="0" collapsed="false">
      <c r="A374" s="81" t="s">
        <v>132</v>
      </c>
      <c r="B374" s="82" t="s">
        <v>552</v>
      </c>
      <c r="C374" s="81" t="s">
        <v>553</v>
      </c>
      <c r="D374" s="81" t="s">
        <v>554</v>
      </c>
      <c r="E374" s="81" t="s">
        <v>555</v>
      </c>
      <c r="F374" s="81"/>
      <c r="G374" s="83" t="s">
        <v>556</v>
      </c>
      <c r="H374" s="82" t="s">
        <v>557</v>
      </c>
      <c r="I374" s="82" t="s">
        <v>558</v>
      </c>
      <c r="J374" s="82" t="s">
        <v>559</v>
      </c>
      <c r="K374" s="111"/>
      <c r="L374" s="62" t="n">
        <f aca="false">IF(AND(A375&lt;&gt;"",A374=""),L373+1,L373)</f>
        <v>39</v>
      </c>
      <c r="M374" s="78" t="str">
        <f aca="false">IF(OR(A374="Insumo",A374="Composição Auxiliar"),J374,"")</f>
        <v/>
      </c>
      <c r="N374" s="79" t="str">
        <f aca="false">IF(E374="Mão de Obra",J374,"")</f>
        <v/>
      </c>
      <c r="O374" s="79" t="str">
        <f aca="false">IF(N374&lt;&gt;"","",M374)</f>
        <v/>
      </c>
      <c r="P374" s="80" t="str">
        <f aca="false">IF(A374="Composição",B374,"")</f>
        <v/>
      </c>
      <c r="Q374" s="79" t="str">
        <f aca="false">IF(P374&lt;&gt;"",SUMIF(L374:L474,L374,N374:N474),"")</f>
        <v/>
      </c>
      <c r="R374" s="79" t="str">
        <f aca="false">IF(P374&lt;&gt;"",SUMIF(L374:L474,L374,O374:O474),"")</f>
        <v/>
      </c>
      <c r="S374" s="7"/>
    </row>
    <row r="375" customFormat="false" ht="34.35" hidden="true" customHeight="true" outlineLevel="0" collapsed="false">
      <c r="A375" s="84" t="s">
        <v>560</v>
      </c>
      <c r="B375" s="85" t="s">
        <v>133</v>
      </c>
      <c r="C375" s="84" t="s">
        <v>561</v>
      </c>
      <c r="D375" s="84" t="s">
        <v>810</v>
      </c>
      <c r="E375" s="84" t="s">
        <v>811</v>
      </c>
      <c r="F375" s="84"/>
      <c r="G375" s="86" t="s">
        <v>587</v>
      </c>
      <c r="H375" s="87" t="n">
        <v>1</v>
      </c>
      <c r="I375" s="88" t="n">
        <f aca="false">SUMIF(L:L,$L375,M:M)</f>
        <v>454.85</v>
      </c>
      <c r="J375" s="88" t="n">
        <f aca="false">TRUNC(H375*I375,2)</f>
        <v>454.85</v>
      </c>
      <c r="K375" s="111"/>
      <c r="L375" s="62" t="n">
        <f aca="false">IF(AND(A376&lt;&gt;"",A375=""),L374+1,L374)</f>
        <v>39</v>
      </c>
      <c r="M375" s="78" t="str">
        <f aca="false">IF(OR(A375="Insumo",A375="Composição Auxiliar"),J375,"")</f>
        <v/>
      </c>
      <c r="N375" s="79" t="str">
        <f aca="false">IF(E375="Mão de Obra",J375,"")</f>
        <v/>
      </c>
      <c r="O375" s="79" t="str">
        <f aca="false">IF(N375&lt;&gt;"","",M375)</f>
        <v/>
      </c>
      <c r="P375" s="80" t="str">
        <f aca="false">IF(A375="Composição",B375,"")</f>
        <v> 86938 </v>
      </c>
      <c r="Q375" s="79" t="n">
        <f aca="false">IF(P375&lt;&gt;"",SUMIF(L375:L475,L375,N375:N475),"")</f>
        <v>0</v>
      </c>
      <c r="R375" s="79" t="n">
        <f aca="false">IF(P375&lt;&gt;"",SUMIF(L375:L475,L375,O375:O475),"")</f>
        <v>454.85</v>
      </c>
      <c r="S375" s="7"/>
    </row>
    <row r="376" customFormat="false" ht="23.1" hidden="true" customHeight="true" outlineLevel="0" collapsed="false">
      <c r="A376" s="89" t="s">
        <v>565</v>
      </c>
      <c r="B376" s="90" t="s">
        <v>812</v>
      </c>
      <c r="C376" s="89" t="s">
        <v>561</v>
      </c>
      <c r="D376" s="89" t="s">
        <v>813</v>
      </c>
      <c r="E376" s="89" t="s">
        <v>811</v>
      </c>
      <c r="F376" s="89"/>
      <c r="G376" s="91" t="s">
        <v>587</v>
      </c>
      <c r="H376" s="92" t="n">
        <v>1</v>
      </c>
      <c r="I376" s="93" t="n">
        <f aca="false">SUMIFS(J:J,A:A,"Composição",B:B,$B376)</f>
        <v>136.68</v>
      </c>
      <c r="J376" s="93" t="n">
        <f aca="false">TRUNC(H376*I376,2)</f>
        <v>136.68</v>
      </c>
      <c r="K376" s="111"/>
      <c r="L376" s="62" t="n">
        <f aca="false">IF(AND(A377&lt;&gt;"",A376=""),L375+1,L375)</f>
        <v>39</v>
      </c>
      <c r="M376" s="78" t="n">
        <f aca="false">IF(OR(A376="Insumo",A376="Composição Auxiliar"),J376,"")</f>
        <v>136.68</v>
      </c>
      <c r="N376" s="79" t="str">
        <f aca="false">IF(E376="Mão de Obra",J376,"")</f>
        <v/>
      </c>
      <c r="O376" s="79" t="n">
        <f aca="false">IF(N376&lt;&gt;"","",M376)</f>
        <v>136.68</v>
      </c>
      <c r="P376" s="80" t="str">
        <f aca="false">IF(A376="Composição",B376,"")</f>
        <v/>
      </c>
      <c r="Q376" s="79" t="str">
        <f aca="false">IF(P376&lt;&gt;"",SUMIF(L376:L476,L376,N376:N476),"")</f>
        <v/>
      </c>
      <c r="R376" s="79" t="str">
        <f aca="false">IF(P376&lt;&gt;"",SUMIF(L376:L476,L376,O376:O476),"")</f>
        <v/>
      </c>
      <c r="S376" s="7"/>
    </row>
    <row r="377" customFormat="false" ht="34.35" hidden="true" customHeight="true" outlineLevel="0" collapsed="false">
      <c r="A377" s="89" t="s">
        <v>565</v>
      </c>
      <c r="B377" s="90" t="s">
        <v>814</v>
      </c>
      <c r="C377" s="89" t="s">
        <v>561</v>
      </c>
      <c r="D377" s="89" t="s">
        <v>815</v>
      </c>
      <c r="E377" s="89" t="s">
        <v>811</v>
      </c>
      <c r="F377" s="89"/>
      <c r="G377" s="91" t="s">
        <v>587</v>
      </c>
      <c r="H377" s="92" t="n">
        <v>1</v>
      </c>
      <c r="I377" s="93" t="n">
        <f aca="false">SUMIFS(J:J,A:A,"Composição",B:B,$B377)</f>
        <v>78.55</v>
      </c>
      <c r="J377" s="93" t="n">
        <f aca="false">TRUNC(H377*I377,2)</f>
        <v>78.55</v>
      </c>
      <c r="K377" s="111"/>
      <c r="L377" s="62" t="n">
        <f aca="false">IF(AND(A378&lt;&gt;"",A377=""),L376+1,L376)</f>
        <v>39</v>
      </c>
      <c r="M377" s="78" t="n">
        <f aca="false">IF(OR(A377="Insumo",A377="Composição Auxiliar"),J377,"")</f>
        <v>78.55</v>
      </c>
      <c r="N377" s="79" t="str">
        <f aca="false">IF(E377="Mão de Obra",J377,"")</f>
        <v/>
      </c>
      <c r="O377" s="79" t="n">
        <f aca="false">IF(N377&lt;&gt;"","",M377)</f>
        <v>78.55</v>
      </c>
      <c r="P377" s="80" t="str">
        <f aca="false">IF(A377="Composição",B377,"")</f>
        <v/>
      </c>
      <c r="Q377" s="79" t="str">
        <f aca="false">IF(P377&lt;&gt;"",SUMIF(L377:L477,L377,N377:N477),"")</f>
        <v/>
      </c>
      <c r="R377" s="79" t="str">
        <f aca="false">IF(P377&lt;&gt;"",SUMIF(L377:L477,L377,O377:O477),"")</f>
        <v/>
      </c>
      <c r="S377" s="7"/>
    </row>
    <row r="378" customFormat="false" ht="23.1" hidden="true" customHeight="true" outlineLevel="0" collapsed="false">
      <c r="A378" s="89" t="s">
        <v>565</v>
      </c>
      <c r="B378" s="90" t="s">
        <v>816</v>
      </c>
      <c r="C378" s="89" t="s">
        <v>561</v>
      </c>
      <c r="D378" s="89" t="s">
        <v>817</v>
      </c>
      <c r="E378" s="89" t="s">
        <v>811</v>
      </c>
      <c r="F378" s="89"/>
      <c r="G378" s="91" t="s">
        <v>587</v>
      </c>
      <c r="H378" s="92" t="n">
        <v>1</v>
      </c>
      <c r="I378" s="93" t="n">
        <f aca="false">SUMIFS(J:J,A:A,"Composição",B:B,$B378)</f>
        <v>239.62</v>
      </c>
      <c r="J378" s="93" t="n">
        <f aca="false">TRUNC(H378*I378,2)</f>
        <v>239.62</v>
      </c>
      <c r="K378" s="111"/>
      <c r="L378" s="62" t="n">
        <f aca="false">IF(AND(A379&lt;&gt;"",A378=""),L377+1,L377)</f>
        <v>39</v>
      </c>
      <c r="M378" s="78" t="n">
        <f aca="false">IF(OR(A378="Insumo",A378="Composição Auxiliar"),J378,"")</f>
        <v>239.62</v>
      </c>
      <c r="N378" s="79" t="str">
        <f aca="false">IF(E378="Mão de Obra",J378,"")</f>
        <v/>
      </c>
      <c r="O378" s="79" t="n">
        <f aca="false">IF(N378&lt;&gt;"","",M378)</f>
        <v>239.62</v>
      </c>
      <c r="P378" s="80" t="str">
        <f aca="false">IF(A378="Composição",B378,"")</f>
        <v/>
      </c>
      <c r="Q378" s="79" t="str">
        <f aca="false">IF(P378&lt;&gt;"",SUMIF(L378:L478,L378,N378:N478),"")</f>
        <v/>
      </c>
      <c r="R378" s="79" t="str">
        <f aca="false">IF(P378&lt;&gt;"",SUMIF(L378:L478,L378,O378:O478),"")</f>
        <v/>
      </c>
      <c r="S378" s="7"/>
    </row>
    <row r="379" customFormat="false" ht="12.8" hidden="true" customHeight="false" outlineLevel="0" collapsed="false">
      <c r="A379" s="99"/>
      <c r="B379" s="99"/>
      <c r="C379" s="99"/>
      <c r="D379" s="99"/>
      <c r="E379" s="99"/>
      <c r="F379" s="100"/>
      <c r="G379" s="99"/>
      <c r="H379" s="100"/>
      <c r="I379" s="99"/>
      <c r="J379" s="100"/>
      <c r="K379" s="111"/>
      <c r="L379" s="62" t="n">
        <f aca="false">IF(AND(A380&lt;&gt;"",A379=""),L378+1,L378)</f>
        <v>39</v>
      </c>
      <c r="M379" s="78" t="str">
        <f aca="false">IF(OR(A379="Insumo",A379="Composição Auxiliar"),J379,"")</f>
        <v/>
      </c>
      <c r="N379" s="79" t="str">
        <f aca="false">IF(E379="Mão de Obra",J379,"")</f>
        <v/>
      </c>
      <c r="O379" s="79" t="str">
        <f aca="false">IF(N379&lt;&gt;"","",M379)</f>
        <v/>
      </c>
      <c r="P379" s="80" t="str">
        <f aca="false">IF(A379="Composição",B379,"")</f>
        <v/>
      </c>
      <c r="Q379" s="79" t="str">
        <f aca="false">IF(P379&lt;&gt;"",SUMIF(L379:L479,L379,N379:N479),"")</f>
        <v/>
      </c>
      <c r="R379" s="79" t="str">
        <f aca="false">IF(P379&lt;&gt;"",SUMIF(L379:L479,L379,O379:O479),"")</f>
        <v/>
      </c>
      <c r="S379" s="7"/>
    </row>
    <row r="380" customFormat="false" ht="12.8" hidden="true" customHeight="false" outlineLevel="0" collapsed="false">
      <c r="A380" s="99"/>
      <c r="B380" s="99"/>
      <c r="C380" s="99"/>
      <c r="D380" s="99"/>
      <c r="E380" s="99"/>
      <c r="F380" s="100"/>
      <c r="G380" s="99"/>
      <c r="H380" s="99"/>
      <c r="I380" s="99"/>
      <c r="J380" s="100"/>
      <c r="K380" s="111"/>
      <c r="L380" s="62" t="n">
        <f aca="false">IF(AND(A381&lt;&gt;"",A380=""),L379+1,L379)</f>
        <v>39</v>
      </c>
      <c r="M380" s="78" t="str">
        <f aca="false">IF(OR(A380="Insumo",A380="Composição Auxiliar"),J380,"")</f>
        <v/>
      </c>
      <c r="N380" s="79" t="str">
        <f aca="false">IF(E380="Mão de Obra",J380,"")</f>
        <v/>
      </c>
      <c r="O380" s="79" t="str">
        <f aca="false">IF(N380&lt;&gt;"","",M380)</f>
        <v/>
      </c>
      <c r="P380" s="80" t="str">
        <f aca="false">IF(A380="Composição",B380,"")</f>
        <v/>
      </c>
      <c r="Q380" s="79" t="str">
        <f aca="false">IF(P380&lt;&gt;"",SUMIF(L380:L480,L380,N380:N480),"")</f>
        <v/>
      </c>
      <c r="R380" s="79" t="str">
        <f aca="false">IF(P380&lt;&gt;"",SUMIF(L380:L480,L380,O380:O480),"")</f>
        <v/>
      </c>
      <c r="S380" s="7"/>
    </row>
    <row r="381" customFormat="false" ht="12.8" hidden="true" customHeight="false" outlineLevel="0" collapsed="false">
      <c r="A381" s="104"/>
      <c r="B381" s="104"/>
      <c r="C381" s="104"/>
      <c r="D381" s="104"/>
      <c r="E381" s="104"/>
      <c r="F381" s="104"/>
      <c r="G381" s="104"/>
      <c r="H381" s="104"/>
      <c r="I381" s="104"/>
      <c r="J381" s="104"/>
      <c r="K381" s="111"/>
      <c r="L381" s="62" t="n">
        <f aca="false">IF(AND(A382&lt;&gt;"",A381=""),L380+1,L380)</f>
        <v>40</v>
      </c>
      <c r="M381" s="78" t="str">
        <f aca="false">IF(OR(A381="Insumo",A381="Composição Auxiliar"),J381,"")</f>
        <v/>
      </c>
      <c r="N381" s="79" t="str">
        <f aca="false">IF(E381="Mão de Obra",J381,"")</f>
        <v/>
      </c>
      <c r="O381" s="79" t="str">
        <f aca="false">IF(N381&lt;&gt;"","",M381)</f>
        <v/>
      </c>
      <c r="P381" s="80" t="str">
        <f aca="false">IF(A381="Composição",B381,"")</f>
        <v/>
      </c>
      <c r="Q381" s="79" t="str">
        <f aca="false">IF(P381&lt;&gt;"",SUMIF(L381:L481,L381,N381:N481),"")</f>
        <v/>
      </c>
      <c r="R381" s="79" t="str">
        <f aca="false">IF(P381&lt;&gt;"",SUMIF(L381:L481,L381,O381:O481),"")</f>
        <v/>
      </c>
      <c r="S381" s="7"/>
    </row>
    <row r="382" customFormat="false" ht="14.25" hidden="true" customHeight="true" outlineLevel="0" collapsed="false">
      <c r="A382" s="81" t="s">
        <v>134</v>
      </c>
      <c r="B382" s="82" t="s">
        <v>552</v>
      </c>
      <c r="C382" s="81" t="s">
        <v>553</v>
      </c>
      <c r="D382" s="81" t="s">
        <v>554</v>
      </c>
      <c r="E382" s="81" t="s">
        <v>555</v>
      </c>
      <c r="F382" s="81"/>
      <c r="G382" s="83" t="s">
        <v>556</v>
      </c>
      <c r="H382" s="82" t="s">
        <v>557</v>
      </c>
      <c r="I382" s="82" t="s">
        <v>558</v>
      </c>
      <c r="J382" s="82" t="s">
        <v>559</v>
      </c>
      <c r="K382" s="111"/>
      <c r="L382" s="62" t="n">
        <f aca="false">IF(AND(A383&lt;&gt;"",A382=""),L381+1,L381)</f>
        <v>40</v>
      </c>
      <c r="M382" s="78" t="str">
        <f aca="false">IF(OR(A382="Insumo",A382="Composição Auxiliar"),J382,"")</f>
        <v/>
      </c>
      <c r="N382" s="79" t="str">
        <f aca="false">IF(E382="Mão de Obra",J382,"")</f>
        <v/>
      </c>
      <c r="O382" s="79" t="str">
        <f aca="false">IF(N382&lt;&gt;"","",M382)</f>
        <v/>
      </c>
      <c r="P382" s="80" t="str">
        <f aca="false">IF(A382="Composição",B382,"")</f>
        <v/>
      </c>
      <c r="Q382" s="79" t="str">
        <f aca="false">IF(P382&lt;&gt;"",SUMIF(L382:L482,L382,N382:N482),"")</f>
        <v/>
      </c>
      <c r="R382" s="79" t="str">
        <f aca="false">IF(P382&lt;&gt;"",SUMIF(L382:L482,L382,O382:O482),"")</f>
        <v/>
      </c>
      <c r="S382" s="7"/>
    </row>
    <row r="383" customFormat="false" ht="34.35" hidden="true" customHeight="true" outlineLevel="0" collapsed="false">
      <c r="A383" s="84" t="s">
        <v>560</v>
      </c>
      <c r="B383" s="85" t="s">
        <v>135</v>
      </c>
      <c r="C383" s="84" t="s">
        <v>584</v>
      </c>
      <c r="D383" s="84" t="s">
        <v>818</v>
      </c>
      <c r="E383" s="84" t="s">
        <v>819</v>
      </c>
      <c r="F383" s="84"/>
      <c r="G383" s="86" t="s">
        <v>587</v>
      </c>
      <c r="H383" s="87" t="n">
        <v>1</v>
      </c>
      <c r="I383" s="88" t="n">
        <f aca="false">SUMIF(L:L,$L383,M:M)</f>
        <v>650.83</v>
      </c>
      <c r="J383" s="88" t="n">
        <f aca="false">TRUNC(H383*I383,2)</f>
        <v>650.83</v>
      </c>
      <c r="K383" s="111"/>
      <c r="L383" s="62" t="n">
        <f aca="false">IF(AND(A384&lt;&gt;"",A383=""),L382+1,L382)</f>
        <v>40</v>
      </c>
      <c r="M383" s="78" t="str">
        <f aca="false">IF(OR(A383="Insumo",A383="Composição Auxiliar"),J383,"")</f>
        <v/>
      </c>
      <c r="N383" s="79" t="str">
        <f aca="false">IF(E383="Mão de Obra",J383,"")</f>
        <v/>
      </c>
      <c r="O383" s="79" t="str">
        <f aca="false">IF(N383&lt;&gt;"","",M383)</f>
        <v/>
      </c>
      <c r="P383" s="80" t="str">
        <f aca="false">IF(A383="Composição",B383,"")</f>
        <v> C-SEA-ARQ-INHI-TOR-AUT-CRO </v>
      </c>
      <c r="Q383" s="79" t="n">
        <f aca="false">IF(P383&lt;&gt;"",SUMIF(L383:L483,L383,N383:N483),"")</f>
        <v>0</v>
      </c>
      <c r="R383" s="79" t="n">
        <f aca="false">IF(P383&lt;&gt;"",SUMIF(L383:L483,L383,O383:O483),"")</f>
        <v>650.83</v>
      </c>
      <c r="S383" s="7"/>
    </row>
    <row r="384" customFormat="false" ht="23.1" hidden="true" customHeight="true" outlineLevel="0" collapsed="false">
      <c r="A384" s="89" t="s">
        <v>565</v>
      </c>
      <c r="B384" s="90" t="s">
        <v>820</v>
      </c>
      <c r="C384" s="89" t="s">
        <v>561</v>
      </c>
      <c r="D384" s="89" t="s">
        <v>821</v>
      </c>
      <c r="E384" s="89" t="s">
        <v>568</v>
      </c>
      <c r="F384" s="89"/>
      <c r="G384" s="91" t="s">
        <v>569</v>
      </c>
      <c r="H384" s="92" t="n">
        <v>0.6453</v>
      </c>
      <c r="I384" s="93" t="n">
        <f aca="false">SUMIFS(J:J,A:A,"Composição",B:B,$B384)</f>
        <v>27.62</v>
      </c>
      <c r="J384" s="93" t="n">
        <f aca="false">TRUNC(H384*I384,2)</f>
        <v>17.82</v>
      </c>
      <c r="K384" s="111"/>
      <c r="L384" s="62" t="n">
        <f aca="false">IF(AND(A385&lt;&gt;"",A384=""),L383+1,L383)</f>
        <v>40</v>
      </c>
      <c r="M384" s="78" t="n">
        <f aca="false">IF(OR(A384="Insumo",A384="Composição Auxiliar"),J384,"")</f>
        <v>17.82</v>
      </c>
      <c r="N384" s="79" t="str">
        <f aca="false">IF(E384="Mão de Obra",J384,"")</f>
        <v/>
      </c>
      <c r="O384" s="79" t="n">
        <f aca="false">IF(N384&lt;&gt;"","",M384)</f>
        <v>17.82</v>
      </c>
      <c r="P384" s="80" t="str">
        <f aca="false">IF(A384="Composição",B384,"")</f>
        <v/>
      </c>
      <c r="Q384" s="79" t="str">
        <f aca="false">IF(P384&lt;&gt;"",SUMIF(L384:L484,L384,N384:N484),"")</f>
        <v/>
      </c>
      <c r="R384" s="79" t="str">
        <f aca="false">IF(P384&lt;&gt;"",SUMIF(L384:L484,L384,O384:O484),"")</f>
        <v/>
      </c>
      <c r="S384" s="7"/>
    </row>
    <row r="385" customFormat="false" ht="23.1" hidden="true" customHeight="true" outlineLevel="0" collapsed="false">
      <c r="A385" s="89" t="s">
        <v>565</v>
      </c>
      <c r="B385" s="90" t="s">
        <v>573</v>
      </c>
      <c r="C385" s="89" t="s">
        <v>561</v>
      </c>
      <c r="D385" s="89" t="s">
        <v>574</v>
      </c>
      <c r="E385" s="89" t="s">
        <v>568</v>
      </c>
      <c r="F385" s="89"/>
      <c r="G385" s="91" t="s">
        <v>569</v>
      </c>
      <c r="H385" s="92" t="n">
        <v>0.2033</v>
      </c>
      <c r="I385" s="93" t="n">
        <f aca="false">SUMIFS(J:J,A:A,"Composição",B:B,$B385)</f>
        <v>22.95</v>
      </c>
      <c r="J385" s="93" t="n">
        <f aca="false">TRUNC(H385*I385,2)</f>
        <v>4.66</v>
      </c>
      <c r="K385" s="111"/>
      <c r="L385" s="62" t="n">
        <f aca="false">IF(AND(A386&lt;&gt;"",A385=""),L384+1,L384)</f>
        <v>40</v>
      </c>
      <c r="M385" s="78" t="n">
        <f aca="false">IF(OR(A385="Insumo",A385="Composição Auxiliar"),J385,"")</f>
        <v>4.66</v>
      </c>
      <c r="N385" s="79" t="str">
        <f aca="false">IF(E385="Mão de Obra",J385,"")</f>
        <v/>
      </c>
      <c r="O385" s="79" t="n">
        <f aca="false">IF(N385&lt;&gt;"","",M385)</f>
        <v>4.66</v>
      </c>
      <c r="P385" s="80" t="str">
        <f aca="false">IF(A385="Composição",B385,"")</f>
        <v/>
      </c>
      <c r="Q385" s="79" t="str">
        <f aca="false">IF(P385&lt;&gt;"",SUMIF(L385:L485,L385,N385:N485),"")</f>
        <v/>
      </c>
      <c r="R385" s="79" t="str">
        <f aca="false">IF(P385&lt;&gt;"",SUMIF(L385:L485,L385,O385:O485),"")</f>
        <v/>
      </c>
      <c r="S385" s="7"/>
    </row>
    <row r="386" customFormat="false" ht="12.8" hidden="true" customHeight="false" outlineLevel="0" collapsed="false">
      <c r="A386" s="94" t="s">
        <v>575</v>
      </c>
      <c r="B386" s="95" t="s">
        <v>822</v>
      </c>
      <c r="C386" s="94" t="str">
        <f aca="false">VLOOKUP(B386,INSUMOS!$A:$I,2,FALSE())</f>
        <v>ORSE</v>
      </c>
      <c r="D386" s="94" t="str">
        <f aca="false">VLOOKUP(B386,INSUMOS!$A:$I,3,FALSE())</f>
        <v>TORNEIRA DE PRESSÃO CROMADA C/ FECHAMENTO AUTOMÁTICO</v>
      </c>
      <c r="E386" s="94" t="str">
        <f aca="false">VLOOKUP(B386,INSUMOS!$A:$I,4,FALSE())</f>
        <v>Material</v>
      </c>
      <c r="F386" s="94"/>
      <c r="G386" s="96" t="str">
        <f aca="false">VLOOKUP(B386,INSUMOS!$A:$I,5,FALSE())</f>
        <v>un</v>
      </c>
      <c r="H386" s="97" t="n">
        <v>1</v>
      </c>
      <c r="I386" s="98" t="n">
        <f aca="false">VLOOKUP(B386,INSUMOS!$A:$I,8,FALSE())</f>
        <v>628.29</v>
      </c>
      <c r="J386" s="98" t="n">
        <f aca="false">TRUNC(H386*I386,2)</f>
        <v>628.29</v>
      </c>
      <c r="K386" s="111"/>
      <c r="L386" s="62" t="n">
        <f aca="false">IF(AND(A387&lt;&gt;"",A386=""),L385+1,L385)</f>
        <v>40</v>
      </c>
      <c r="M386" s="78" t="n">
        <f aca="false">IF(OR(A386="Insumo",A386="Composição Auxiliar"),J386,"")</f>
        <v>628.29</v>
      </c>
      <c r="N386" s="79" t="str">
        <f aca="false">IF(E386="Mão de Obra",J386,"")</f>
        <v/>
      </c>
      <c r="O386" s="79" t="n">
        <f aca="false">IF(N386&lt;&gt;"","",M386)</f>
        <v>628.29</v>
      </c>
      <c r="P386" s="80" t="str">
        <f aca="false">IF(A386="Composição",B386,"")</f>
        <v/>
      </c>
      <c r="Q386" s="79" t="str">
        <f aca="false">IF(P386&lt;&gt;"",SUMIF(L386:L486,L386,N386:N486),"")</f>
        <v/>
      </c>
      <c r="R386" s="79" t="str">
        <f aca="false">IF(P386&lt;&gt;"",SUMIF(L386:L486,L386,O386:O486),"")</f>
        <v/>
      </c>
      <c r="S386" s="7"/>
    </row>
    <row r="387" customFormat="false" ht="12.8" hidden="true" customHeight="false" outlineLevel="0" collapsed="false">
      <c r="A387" s="94" t="s">
        <v>575</v>
      </c>
      <c r="B387" s="95" t="s">
        <v>823</v>
      </c>
      <c r="C387" s="94" t="str">
        <f aca="false">VLOOKUP(B387,INSUMOS!$A:$I,2,FALSE())</f>
        <v>SINAPI</v>
      </c>
      <c r="D387" s="94" t="str">
        <f aca="false">VLOOKUP(B387,INSUMOS!$A:$I,3,FALSE())</f>
        <v>FITA VEDA ROSCA, EM PTFE, ROLO DE 18 MM X 10 M (L X C)</v>
      </c>
      <c r="E387" s="94" t="str">
        <f aca="false">VLOOKUP(B387,INSUMOS!$A:$I,4,FALSE())</f>
        <v>Material</v>
      </c>
      <c r="F387" s="94"/>
      <c r="G387" s="96" t="str">
        <f aca="false">VLOOKUP(B387,INSUMOS!$A:$I,5,FALSE())</f>
        <v>UN</v>
      </c>
      <c r="H387" s="97" t="n">
        <v>0.021</v>
      </c>
      <c r="I387" s="98" t="n">
        <f aca="false">VLOOKUP(B387,INSUMOS!$A:$I,8,FALSE())</f>
        <v>3.2</v>
      </c>
      <c r="J387" s="98" t="n">
        <f aca="false">TRUNC(H387*I387,2)</f>
        <v>0.06</v>
      </c>
      <c r="K387" s="111"/>
      <c r="L387" s="62" t="n">
        <f aca="false">IF(AND(A388&lt;&gt;"",A387=""),L386+1,L386)</f>
        <v>40</v>
      </c>
      <c r="M387" s="78" t="n">
        <f aca="false">IF(OR(A387="Insumo",A387="Composição Auxiliar"),J387,"")</f>
        <v>0.06</v>
      </c>
      <c r="N387" s="79" t="str">
        <f aca="false">IF(E387="Mão de Obra",J387,"")</f>
        <v/>
      </c>
      <c r="O387" s="79" t="n">
        <f aca="false">IF(N387&lt;&gt;"","",M387)</f>
        <v>0.06</v>
      </c>
      <c r="P387" s="80" t="str">
        <f aca="false">IF(A387="Composição",B387,"")</f>
        <v/>
      </c>
      <c r="Q387" s="79" t="str">
        <f aca="false">IF(P387&lt;&gt;"",SUMIF(L387:L487,L387,N387:N487),"")</f>
        <v/>
      </c>
      <c r="R387" s="79" t="str">
        <f aca="false">IF(P387&lt;&gt;"",SUMIF(L387:L487,L387,O387:O487),"")</f>
        <v/>
      </c>
      <c r="S387" s="7"/>
    </row>
    <row r="388" customFormat="false" ht="12.8" hidden="true" customHeight="false" outlineLevel="0" collapsed="false">
      <c r="A388" s="99"/>
      <c r="B388" s="99"/>
      <c r="C388" s="99"/>
      <c r="D388" s="99"/>
      <c r="E388" s="99"/>
      <c r="F388" s="100"/>
      <c r="G388" s="99"/>
      <c r="H388" s="100"/>
      <c r="I388" s="99"/>
      <c r="J388" s="100"/>
      <c r="K388" s="111"/>
      <c r="L388" s="62" t="n">
        <f aca="false">IF(AND(A389&lt;&gt;"",A388=""),L387+1,L387)</f>
        <v>40</v>
      </c>
      <c r="M388" s="78" t="str">
        <f aca="false">IF(OR(A388="Insumo",A388="Composição Auxiliar"),J388,"")</f>
        <v/>
      </c>
      <c r="N388" s="79" t="str">
        <f aca="false">IF(E388="Mão de Obra",J388,"")</f>
        <v/>
      </c>
      <c r="O388" s="79" t="str">
        <f aca="false">IF(N388&lt;&gt;"","",M388)</f>
        <v/>
      </c>
      <c r="P388" s="80" t="str">
        <f aca="false">IF(A388="Composição",B388,"")</f>
        <v/>
      </c>
      <c r="Q388" s="79" t="str">
        <f aca="false">IF(P388&lt;&gt;"",SUMIF(L388:L488,L388,N388:N488),"")</f>
        <v/>
      </c>
      <c r="R388" s="79" t="str">
        <f aca="false">IF(P388&lt;&gt;"",SUMIF(L388:L488,L388,O388:O488),"")</f>
        <v/>
      </c>
      <c r="S388" s="7"/>
    </row>
    <row r="389" customFormat="false" ht="12.8" hidden="true" customHeight="false" outlineLevel="0" collapsed="false">
      <c r="A389" s="99"/>
      <c r="B389" s="99"/>
      <c r="C389" s="99"/>
      <c r="D389" s="99"/>
      <c r="E389" s="99"/>
      <c r="F389" s="100"/>
      <c r="G389" s="99"/>
      <c r="H389" s="99"/>
      <c r="I389" s="99"/>
      <c r="J389" s="100"/>
      <c r="K389" s="111"/>
      <c r="L389" s="62" t="n">
        <f aca="false">IF(AND(A390&lt;&gt;"",A389=""),L388+1,L388)</f>
        <v>40</v>
      </c>
      <c r="M389" s="78" t="str">
        <f aca="false">IF(OR(A389="Insumo",A389="Composição Auxiliar"),J389,"")</f>
        <v/>
      </c>
      <c r="N389" s="79" t="str">
        <f aca="false">IF(E389="Mão de Obra",J389,"")</f>
        <v/>
      </c>
      <c r="O389" s="79" t="str">
        <f aca="false">IF(N389&lt;&gt;"","",M389)</f>
        <v/>
      </c>
      <c r="P389" s="80" t="str">
        <f aca="false">IF(A389="Composição",B389,"")</f>
        <v/>
      </c>
      <c r="Q389" s="79" t="str">
        <f aca="false">IF(P389&lt;&gt;"",SUMIF(L389:L489,L389,N389:N489),"")</f>
        <v/>
      </c>
      <c r="R389" s="79" t="str">
        <f aca="false">IF(P389&lt;&gt;"",SUMIF(L389:L489,L389,O389:O489),"")</f>
        <v/>
      </c>
      <c r="S389" s="7"/>
    </row>
    <row r="390" customFormat="false" ht="12.8" hidden="true" customHeight="false" outlineLevel="0" collapsed="false">
      <c r="A390" s="104"/>
      <c r="B390" s="104"/>
      <c r="C390" s="104"/>
      <c r="D390" s="104"/>
      <c r="E390" s="104"/>
      <c r="F390" s="104"/>
      <c r="G390" s="104"/>
      <c r="H390" s="104"/>
      <c r="I390" s="104"/>
      <c r="J390" s="104"/>
      <c r="K390" s="111"/>
      <c r="L390" s="62" t="n">
        <f aca="false">IF(AND(A391&lt;&gt;"",A390=""),L389+1,L389)</f>
        <v>41</v>
      </c>
      <c r="M390" s="78" t="str">
        <f aca="false">IF(OR(A390="Insumo",A390="Composição Auxiliar"),J390,"")</f>
        <v/>
      </c>
      <c r="N390" s="79" t="str">
        <f aca="false">IF(E390="Mão de Obra",J390,"")</f>
        <v/>
      </c>
      <c r="O390" s="79" t="str">
        <f aca="false">IF(N390&lt;&gt;"","",M390)</f>
        <v/>
      </c>
      <c r="P390" s="80" t="str">
        <f aca="false">IF(A390="Composição",B390,"")</f>
        <v/>
      </c>
      <c r="Q390" s="79" t="str">
        <f aca="false">IF(P390&lt;&gt;"",SUMIF(L390:L490,L390,N390:N490),"")</f>
        <v/>
      </c>
      <c r="R390" s="79" t="str">
        <f aca="false">IF(P390&lt;&gt;"",SUMIF(L390:L490,L390,O390:O490),"")</f>
        <v/>
      </c>
      <c r="S390" s="7"/>
    </row>
    <row r="391" customFormat="false" ht="14.25" hidden="true" customHeight="true" outlineLevel="0" collapsed="false">
      <c r="A391" s="81" t="s">
        <v>136</v>
      </c>
      <c r="B391" s="82" t="s">
        <v>552</v>
      </c>
      <c r="C391" s="81" t="s">
        <v>553</v>
      </c>
      <c r="D391" s="81" t="s">
        <v>554</v>
      </c>
      <c r="E391" s="81" t="s">
        <v>555</v>
      </c>
      <c r="F391" s="81"/>
      <c r="G391" s="83" t="s">
        <v>556</v>
      </c>
      <c r="H391" s="82" t="s">
        <v>557</v>
      </c>
      <c r="I391" s="82" t="s">
        <v>558</v>
      </c>
      <c r="J391" s="82" t="s">
        <v>559</v>
      </c>
      <c r="K391" s="111"/>
      <c r="L391" s="62" t="n">
        <f aca="false">IF(AND(A392&lt;&gt;"",A391=""),L390+1,L390)</f>
        <v>41</v>
      </c>
      <c r="M391" s="78" t="str">
        <f aca="false">IF(OR(A391="Insumo",A391="Composição Auxiliar"),J391,"")</f>
        <v/>
      </c>
      <c r="N391" s="79" t="str">
        <f aca="false">IF(E391="Mão de Obra",J391,"")</f>
        <v/>
      </c>
      <c r="O391" s="79" t="str">
        <f aca="false">IF(N391&lt;&gt;"","",M391)</f>
        <v/>
      </c>
      <c r="P391" s="80" t="str">
        <f aca="false">IF(A391="Composição",B391,"")</f>
        <v/>
      </c>
      <c r="Q391" s="79" t="str">
        <f aca="false">IF(P391&lt;&gt;"",SUMIF(L391:L491,L391,N391:N491),"")</f>
        <v/>
      </c>
      <c r="R391" s="79" t="str">
        <f aca="false">IF(P391&lt;&gt;"",SUMIF(L391:L491,L391,O391:O491),"")</f>
        <v/>
      </c>
      <c r="S391" s="7"/>
    </row>
    <row r="392" customFormat="false" ht="23.1" hidden="true" customHeight="true" outlineLevel="0" collapsed="false">
      <c r="A392" s="84" t="s">
        <v>560</v>
      </c>
      <c r="B392" s="85" t="s">
        <v>137</v>
      </c>
      <c r="C392" s="84" t="s">
        <v>561</v>
      </c>
      <c r="D392" s="84" t="s">
        <v>824</v>
      </c>
      <c r="E392" s="84" t="s">
        <v>811</v>
      </c>
      <c r="F392" s="84"/>
      <c r="G392" s="86" t="s">
        <v>587</v>
      </c>
      <c r="H392" s="87" t="n">
        <v>1</v>
      </c>
      <c r="I392" s="88" t="n">
        <f aca="false">SUMIF(L:L,$L392,M:M)</f>
        <v>63.1</v>
      </c>
      <c r="J392" s="88" t="n">
        <f aca="false">TRUNC(H392*I392,2)</f>
        <v>63.1</v>
      </c>
      <c r="K392" s="111"/>
      <c r="L392" s="62" t="n">
        <f aca="false">IF(AND(A393&lt;&gt;"",A392=""),L391+1,L391)</f>
        <v>41</v>
      </c>
      <c r="M392" s="78" t="str">
        <f aca="false">IF(OR(A392="Insumo",A392="Composição Auxiliar"),J392,"")</f>
        <v/>
      </c>
      <c r="N392" s="79" t="str">
        <f aca="false">IF(E392="Mão de Obra",J392,"")</f>
        <v/>
      </c>
      <c r="O392" s="79" t="str">
        <f aca="false">IF(N392&lt;&gt;"","",M392)</f>
        <v/>
      </c>
      <c r="P392" s="80" t="str">
        <f aca="false">IF(A392="Composição",B392,"")</f>
        <v> 86887 </v>
      </c>
      <c r="Q392" s="79" t="n">
        <f aca="false">IF(P392&lt;&gt;"",SUMIF(L392:L492,L392,N392:N492),"")</f>
        <v>0</v>
      </c>
      <c r="R392" s="79" t="n">
        <f aca="false">IF(P392&lt;&gt;"",SUMIF(L392:L492,L392,O392:O492),"")</f>
        <v>63.1</v>
      </c>
      <c r="S392" s="7"/>
    </row>
    <row r="393" customFormat="false" ht="23.1" hidden="true" customHeight="true" outlineLevel="0" collapsed="false">
      <c r="A393" s="89" t="s">
        <v>565</v>
      </c>
      <c r="B393" s="90" t="s">
        <v>820</v>
      </c>
      <c r="C393" s="89" t="s">
        <v>561</v>
      </c>
      <c r="D393" s="89" t="s">
        <v>821</v>
      </c>
      <c r="E393" s="89" t="s">
        <v>568</v>
      </c>
      <c r="F393" s="89"/>
      <c r="G393" s="91" t="s">
        <v>569</v>
      </c>
      <c r="H393" s="92" t="n">
        <v>0.1525</v>
      </c>
      <c r="I393" s="93" t="n">
        <f aca="false">SUMIFS(J:J,A:A,"Composição",B:B,$B393)</f>
        <v>27.62</v>
      </c>
      <c r="J393" s="93" t="n">
        <f aca="false">TRUNC(H393*I393,2)</f>
        <v>4.21</v>
      </c>
      <c r="K393" s="111"/>
      <c r="L393" s="62" t="n">
        <f aca="false">IF(AND(A394&lt;&gt;"",A393=""),L392+1,L392)</f>
        <v>41</v>
      </c>
      <c r="M393" s="78" t="n">
        <f aca="false">IF(OR(A393="Insumo",A393="Composição Auxiliar"),J393,"")</f>
        <v>4.21</v>
      </c>
      <c r="N393" s="79" t="str">
        <f aca="false">IF(E393="Mão de Obra",J393,"")</f>
        <v/>
      </c>
      <c r="O393" s="79" t="n">
        <f aca="false">IF(N393&lt;&gt;"","",M393)</f>
        <v>4.21</v>
      </c>
      <c r="P393" s="80" t="str">
        <f aca="false">IF(A393="Composição",B393,"")</f>
        <v/>
      </c>
      <c r="Q393" s="79" t="str">
        <f aca="false">IF(P393&lt;&gt;"",SUMIF(L393:L493,L393,N393:N493),"")</f>
        <v/>
      </c>
      <c r="R393" s="79" t="str">
        <f aca="false">IF(P393&lt;&gt;"",SUMIF(L393:L493,L393,O393:O493),"")</f>
        <v/>
      </c>
      <c r="S393" s="7"/>
    </row>
    <row r="394" customFormat="false" ht="23.1" hidden="true" customHeight="true" outlineLevel="0" collapsed="false">
      <c r="A394" s="89" t="s">
        <v>565</v>
      </c>
      <c r="B394" s="90" t="s">
        <v>573</v>
      </c>
      <c r="C394" s="89" t="s">
        <v>561</v>
      </c>
      <c r="D394" s="89" t="s">
        <v>574</v>
      </c>
      <c r="E394" s="89" t="s">
        <v>568</v>
      </c>
      <c r="F394" s="89"/>
      <c r="G394" s="91" t="s">
        <v>569</v>
      </c>
      <c r="H394" s="92" t="n">
        <v>0.0481</v>
      </c>
      <c r="I394" s="93" t="n">
        <f aca="false">SUMIFS(J:J,A:A,"Composição",B:B,$B394)</f>
        <v>22.95</v>
      </c>
      <c r="J394" s="93" t="n">
        <f aca="false">TRUNC(H394*I394,2)</f>
        <v>1.1</v>
      </c>
      <c r="K394" s="111"/>
      <c r="L394" s="62" t="n">
        <f aca="false">IF(AND(A395&lt;&gt;"",A394=""),L393+1,L393)</f>
        <v>41</v>
      </c>
      <c r="M394" s="78" t="n">
        <f aca="false">IF(OR(A394="Insumo",A394="Composição Auxiliar"),J394,"")</f>
        <v>1.1</v>
      </c>
      <c r="N394" s="79" t="str">
        <f aca="false">IF(E394="Mão de Obra",J394,"")</f>
        <v/>
      </c>
      <c r="O394" s="79" t="n">
        <f aca="false">IF(N394&lt;&gt;"","",M394)</f>
        <v>1.1</v>
      </c>
      <c r="P394" s="80" t="str">
        <f aca="false">IF(A394="Composição",B394,"")</f>
        <v/>
      </c>
      <c r="Q394" s="79" t="str">
        <f aca="false">IF(P394&lt;&gt;"",SUMIF(L394:L494,L394,N394:N494),"")</f>
        <v/>
      </c>
      <c r="R394" s="79" t="str">
        <f aca="false">IF(P394&lt;&gt;"",SUMIF(L394:L494,L394,O394:O494),"")</f>
        <v/>
      </c>
      <c r="S394" s="7"/>
    </row>
    <row r="395" customFormat="false" ht="12.8" hidden="true" customHeight="false" outlineLevel="0" collapsed="false">
      <c r="A395" s="94" t="s">
        <v>575</v>
      </c>
      <c r="B395" s="95" t="s">
        <v>823</v>
      </c>
      <c r="C395" s="94" t="str">
        <f aca="false">VLOOKUP(B395,INSUMOS!$A:$I,2,FALSE())</f>
        <v>SINAPI</v>
      </c>
      <c r="D395" s="94" t="str">
        <f aca="false">VLOOKUP(B395,INSUMOS!$A:$I,3,FALSE())</f>
        <v>FITA VEDA ROSCA, EM PTFE, ROLO DE 18 MM X 10 M (L X C)</v>
      </c>
      <c r="E395" s="94" t="str">
        <f aca="false">VLOOKUP(B395,INSUMOS!$A:$I,4,FALSE())</f>
        <v>Material</v>
      </c>
      <c r="F395" s="94"/>
      <c r="G395" s="96" t="str">
        <f aca="false">VLOOKUP(B395,INSUMOS!$A:$I,5,FALSE())</f>
        <v>UN</v>
      </c>
      <c r="H395" s="97" t="n">
        <v>0.021</v>
      </c>
      <c r="I395" s="98" t="n">
        <f aca="false">VLOOKUP(B395,INSUMOS!$A:$I,8,FALSE())</f>
        <v>3.2</v>
      </c>
      <c r="J395" s="98" t="n">
        <f aca="false">TRUNC(H395*I395,2)</f>
        <v>0.06</v>
      </c>
      <c r="K395" s="111"/>
      <c r="L395" s="62" t="n">
        <f aca="false">IF(AND(A396&lt;&gt;"",A395=""),L394+1,L394)</f>
        <v>41</v>
      </c>
      <c r="M395" s="78" t="n">
        <f aca="false">IF(OR(A395="Insumo",A395="Composição Auxiliar"),J395,"")</f>
        <v>0.06</v>
      </c>
      <c r="N395" s="79" t="str">
        <f aca="false">IF(E395="Mão de Obra",J395,"")</f>
        <v/>
      </c>
      <c r="O395" s="79" t="n">
        <f aca="false">IF(N395&lt;&gt;"","",M395)</f>
        <v>0.06</v>
      </c>
      <c r="P395" s="80" t="str">
        <f aca="false">IF(A395="Composição",B395,"")</f>
        <v/>
      </c>
      <c r="Q395" s="79" t="str">
        <f aca="false">IF(P395&lt;&gt;"",SUMIF(L395:L495,L395,N395:N495),"")</f>
        <v/>
      </c>
      <c r="R395" s="79" t="str">
        <f aca="false">IF(P395&lt;&gt;"",SUMIF(L395:L495,L395,O395:O495),"")</f>
        <v/>
      </c>
      <c r="S395" s="7"/>
    </row>
    <row r="396" customFormat="false" ht="12.8" hidden="true" customHeight="false" outlineLevel="0" collapsed="false">
      <c r="A396" s="94" t="s">
        <v>575</v>
      </c>
      <c r="B396" s="95" t="s">
        <v>825</v>
      </c>
      <c r="C396" s="94" t="str">
        <f aca="false">VLOOKUP(B396,INSUMOS!$A:$I,2,FALSE())</f>
        <v>SINAPI</v>
      </c>
      <c r="D396" s="94" t="str">
        <f aca="false">VLOOKUP(B396,INSUMOS!$A:$I,3,FALSE())</f>
        <v>ENGATE / RABICHO FLEXIVEL INOX 1/2" X 40 CM</v>
      </c>
      <c r="E396" s="94" t="str">
        <f aca="false">VLOOKUP(B396,INSUMOS!$A:$I,4,FALSE())</f>
        <v>Material</v>
      </c>
      <c r="F396" s="94"/>
      <c r="G396" s="96" t="str">
        <f aca="false">VLOOKUP(B396,INSUMOS!$A:$I,5,FALSE())</f>
        <v>UN</v>
      </c>
      <c r="H396" s="97" t="n">
        <v>1</v>
      </c>
      <c r="I396" s="98" t="n">
        <f aca="false">VLOOKUP(B396,INSUMOS!$A:$I,8,FALSE())</f>
        <v>57.73</v>
      </c>
      <c r="J396" s="98" t="n">
        <f aca="false">TRUNC(H396*I396,2)</f>
        <v>57.73</v>
      </c>
      <c r="K396" s="111"/>
      <c r="L396" s="62" t="n">
        <f aca="false">IF(AND(A397&lt;&gt;"",A396=""),L395+1,L395)</f>
        <v>41</v>
      </c>
      <c r="M396" s="78" t="n">
        <f aca="false">IF(OR(A396="Insumo",A396="Composição Auxiliar"),J396,"")</f>
        <v>57.73</v>
      </c>
      <c r="N396" s="79" t="str">
        <f aca="false">IF(E396="Mão de Obra",J396,"")</f>
        <v/>
      </c>
      <c r="O396" s="79" t="n">
        <f aca="false">IF(N396&lt;&gt;"","",M396)</f>
        <v>57.73</v>
      </c>
      <c r="P396" s="80" t="str">
        <f aca="false">IF(A396="Composição",B396,"")</f>
        <v/>
      </c>
      <c r="Q396" s="79" t="str">
        <f aca="false">IF(P396&lt;&gt;"",SUMIF(L396:L496,L396,N396:N496),"")</f>
        <v/>
      </c>
      <c r="R396" s="79" t="str">
        <f aca="false">IF(P396&lt;&gt;"",SUMIF(L396:L496,L396,O396:O496),"")</f>
        <v/>
      </c>
      <c r="S396" s="7"/>
    </row>
    <row r="397" customFormat="false" ht="12.8" hidden="true" customHeight="false" outlineLevel="0" collapsed="false">
      <c r="A397" s="99"/>
      <c r="B397" s="99"/>
      <c r="C397" s="99"/>
      <c r="D397" s="99"/>
      <c r="E397" s="99"/>
      <c r="F397" s="100"/>
      <c r="G397" s="99"/>
      <c r="H397" s="100"/>
      <c r="I397" s="99"/>
      <c r="J397" s="100"/>
      <c r="K397" s="111"/>
      <c r="L397" s="62" t="n">
        <f aca="false">IF(AND(A398&lt;&gt;"",A397=""),L396+1,L396)</f>
        <v>41</v>
      </c>
      <c r="M397" s="78" t="str">
        <f aca="false">IF(OR(A397="Insumo",A397="Composição Auxiliar"),J397,"")</f>
        <v/>
      </c>
      <c r="N397" s="79" t="str">
        <f aca="false">IF(E397="Mão de Obra",J397,"")</f>
        <v/>
      </c>
      <c r="O397" s="79" t="str">
        <f aca="false">IF(N397&lt;&gt;"","",M397)</f>
        <v/>
      </c>
      <c r="P397" s="80" t="str">
        <f aca="false">IF(A397="Composição",B397,"")</f>
        <v/>
      </c>
      <c r="Q397" s="79" t="str">
        <f aca="false">IF(P397&lt;&gt;"",SUMIF(L397:L497,L397,N397:N497),"")</f>
        <v/>
      </c>
      <c r="R397" s="79" t="str">
        <f aca="false">IF(P397&lt;&gt;"",SUMIF(L397:L497,L397,O397:O497),"")</f>
        <v/>
      </c>
      <c r="S397" s="7"/>
    </row>
    <row r="398" customFormat="false" ht="12.8" hidden="true" customHeight="false" outlineLevel="0" collapsed="false">
      <c r="A398" s="99"/>
      <c r="B398" s="99"/>
      <c r="C398" s="99"/>
      <c r="D398" s="99"/>
      <c r="E398" s="99"/>
      <c r="F398" s="100"/>
      <c r="G398" s="99"/>
      <c r="H398" s="99"/>
      <c r="I398" s="99"/>
      <c r="J398" s="100"/>
      <c r="K398" s="111"/>
      <c r="L398" s="62" t="n">
        <f aca="false">IF(AND(A399&lt;&gt;"",A398=""),L397+1,L397)</f>
        <v>41</v>
      </c>
      <c r="M398" s="78" t="str">
        <f aca="false">IF(OR(A398="Insumo",A398="Composição Auxiliar"),J398,"")</f>
        <v/>
      </c>
      <c r="N398" s="79" t="str">
        <f aca="false">IF(E398="Mão de Obra",J398,"")</f>
        <v/>
      </c>
      <c r="O398" s="79" t="str">
        <f aca="false">IF(N398&lt;&gt;"","",M398)</f>
        <v/>
      </c>
      <c r="P398" s="80" t="str">
        <f aca="false">IF(A398="Composição",B398,"")</f>
        <v/>
      </c>
      <c r="Q398" s="79" t="str">
        <f aca="false">IF(P398&lt;&gt;"",SUMIF(L398:L498,L398,N398:N498),"")</f>
        <v/>
      </c>
      <c r="R398" s="79" t="str">
        <f aca="false">IF(P398&lt;&gt;"",SUMIF(L398:L498,L398,O398:O498),"")</f>
        <v/>
      </c>
      <c r="S398" s="7"/>
    </row>
    <row r="399" customFormat="false" ht="12.8" hidden="true" customHeight="false" outlineLevel="0" collapsed="false">
      <c r="A399" s="104"/>
      <c r="B399" s="104"/>
      <c r="C399" s="104"/>
      <c r="D399" s="104"/>
      <c r="E399" s="104"/>
      <c r="F399" s="104"/>
      <c r="G399" s="104"/>
      <c r="H399" s="104"/>
      <c r="I399" s="104"/>
      <c r="J399" s="104"/>
      <c r="K399" s="111"/>
      <c r="L399" s="62" t="n">
        <f aca="false">IF(AND(A400&lt;&gt;"",A399=""),L398+1,L398)</f>
        <v>42</v>
      </c>
      <c r="M399" s="78" t="str">
        <f aca="false">IF(OR(A399="Insumo",A399="Composição Auxiliar"),J399,"")</f>
        <v/>
      </c>
      <c r="N399" s="79" t="str">
        <f aca="false">IF(E399="Mão de Obra",J399,"")</f>
        <v/>
      </c>
      <c r="O399" s="79" t="str">
        <f aca="false">IF(N399&lt;&gt;"","",M399)</f>
        <v/>
      </c>
      <c r="P399" s="80" t="str">
        <f aca="false">IF(A399="Composição",B399,"")</f>
        <v/>
      </c>
      <c r="Q399" s="79" t="str">
        <f aca="false">IF(P399&lt;&gt;"",SUMIF(L399:L499,L399,N399:N499),"")</f>
        <v/>
      </c>
      <c r="R399" s="79" t="str">
        <f aca="false">IF(P399&lt;&gt;"",SUMIF(L399:L499,L399,O399:O499),"")</f>
        <v/>
      </c>
      <c r="S399" s="7"/>
    </row>
    <row r="400" customFormat="false" ht="14.25" hidden="true" customHeight="true" outlineLevel="0" collapsed="false">
      <c r="A400" s="81" t="s">
        <v>138</v>
      </c>
      <c r="B400" s="82" t="s">
        <v>552</v>
      </c>
      <c r="C400" s="81" t="s">
        <v>553</v>
      </c>
      <c r="D400" s="81" t="s">
        <v>554</v>
      </c>
      <c r="E400" s="81" t="s">
        <v>555</v>
      </c>
      <c r="F400" s="81"/>
      <c r="G400" s="83" t="s">
        <v>556</v>
      </c>
      <c r="H400" s="82" t="s">
        <v>557</v>
      </c>
      <c r="I400" s="82" t="s">
        <v>558</v>
      </c>
      <c r="J400" s="82" t="s">
        <v>559</v>
      </c>
      <c r="K400" s="111"/>
      <c r="L400" s="62" t="n">
        <f aca="false">IF(AND(A401&lt;&gt;"",A400=""),L399+1,L399)</f>
        <v>42</v>
      </c>
      <c r="M400" s="78" t="str">
        <f aca="false">IF(OR(A400="Insumo",A400="Composição Auxiliar"),J400,"")</f>
        <v/>
      </c>
      <c r="N400" s="79" t="str">
        <f aca="false">IF(E400="Mão de Obra",J400,"")</f>
        <v/>
      </c>
      <c r="O400" s="79" t="str">
        <f aca="false">IF(N400&lt;&gt;"","",M400)</f>
        <v/>
      </c>
      <c r="P400" s="80" t="str">
        <f aca="false">IF(A400="Composição",B400,"")</f>
        <v/>
      </c>
      <c r="Q400" s="79" t="str">
        <f aca="false">IF(P400&lt;&gt;"",SUMIF(L400:L500,L400,N400:N500),"")</f>
        <v/>
      </c>
      <c r="R400" s="79" t="str">
        <f aca="false">IF(P400&lt;&gt;"",SUMIF(L400:L500,L400,O400:O500),"")</f>
        <v/>
      </c>
      <c r="S400" s="7"/>
    </row>
    <row r="401" customFormat="false" ht="23.1" hidden="true" customHeight="true" outlineLevel="0" collapsed="false">
      <c r="A401" s="84" t="s">
        <v>560</v>
      </c>
      <c r="B401" s="85" t="s">
        <v>139</v>
      </c>
      <c r="C401" s="84" t="s">
        <v>584</v>
      </c>
      <c r="D401" s="84" t="s">
        <v>826</v>
      </c>
      <c r="E401" s="84" t="s">
        <v>819</v>
      </c>
      <c r="F401" s="84"/>
      <c r="G401" s="86" t="s">
        <v>587</v>
      </c>
      <c r="H401" s="87" t="n">
        <v>1</v>
      </c>
      <c r="I401" s="88" t="n">
        <f aca="false">SUMIF(L:L,$L401,M:M)</f>
        <v>424.47</v>
      </c>
      <c r="J401" s="88" t="n">
        <f aca="false">TRUNC(H401*I401,2)</f>
        <v>424.47</v>
      </c>
      <c r="K401" s="111"/>
      <c r="L401" s="62" t="n">
        <f aca="false">IF(AND(A402&lt;&gt;"",A401=""),L400+1,L400)</f>
        <v>42</v>
      </c>
      <c r="M401" s="78" t="str">
        <f aca="false">IF(OR(A401="Insumo",A401="Composição Auxiliar"),J401,"")</f>
        <v/>
      </c>
      <c r="N401" s="79" t="str">
        <f aca="false">IF(E401="Mão de Obra",J401,"")</f>
        <v/>
      </c>
      <c r="O401" s="79" t="str">
        <f aca="false">IF(N401&lt;&gt;"","",M401)</f>
        <v/>
      </c>
      <c r="P401" s="80" t="str">
        <f aca="false">IF(A401="Composição",B401,"")</f>
        <v> S-HID-META-00001370.1 </v>
      </c>
      <c r="Q401" s="79" t="n">
        <f aca="false">IF(P401&lt;&gt;"",SUMIF(L401:L501,L401,N401:N501),"")</f>
        <v>0</v>
      </c>
      <c r="R401" s="79" t="n">
        <f aca="false">IF(P401&lt;&gt;"",SUMIF(L401:L501,L401,O401:O501),"")</f>
        <v>424.47</v>
      </c>
      <c r="S401" s="7"/>
    </row>
    <row r="402" customFormat="false" ht="23.1" hidden="true" customHeight="true" outlineLevel="0" collapsed="false">
      <c r="A402" s="89" t="s">
        <v>565</v>
      </c>
      <c r="B402" s="90" t="s">
        <v>827</v>
      </c>
      <c r="C402" s="89" t="s">
        <v>561</v>
      </c>
      <c r="D402" s="89" t="s">
        <v>828</v>
      </c>
      <c r="E402" s="89" t="s">
        <v>568</v>
      </c>
      <c r="F402" s="89"/>
      <c r="G402" s="91" t="s">
        <v>569</v>
      </c>
      <c r="H402" s="92" t="n">
        <v>0.5</v>
      </c>
      <c r="I402" s="93" t="n">
        <f aca="false">SUMIFS(J:J,A:A,"Composição",B:B,$B402)</f>
        <v>23.32</v>
      </c>
      <c r="J402" s="93" t="n">
        <f aca="false">TRUNC(H402*I402,2)</f>
        <v>11.66</v>
      </c>
      <c r="K402" s="111"/>
      <c r="L402" s="62" t="n">
        <f aca="false">IF(AND(A403&lt;&gt;"",A402=""),L401+1,L401)</f>
        <v>42</v>
      </c>
      <c r="M402" s="78" t="n">
        <f aca="false">IF(OR(A402="Insumo",A402="Composição Auxiliar"),J402,"")</f>
        <v>11.66</v>
      </c>
      <c r="N402" s="79" t="str">
        <f aca="false">IF(E402="Mão de Obra",J402,"")</f>
        <v/>
      </c>
      <c r="O402" s="79" t="n">
        <f aca="false">IF(N402&lt;&gt;"","",M402)</f>
        <v>11.66</v>
      </c>
      <c r="P402" s="80" t="str">
        <f aca="false">IF(A402="Composição",B402,"")</f>
        <v/>
      </c>
      <c r="Q402" s="79" t="str">
        <f aca="false">IF(P402&lt;&gt;"",SUMIF(L402:L502,L402,N402:N502),"")</f>
        <v/>
      </c>
      <c r="R402" s="79" t="str">
        <f aca="false">IF(P402&lt;&gt;"",SUMIF(L402:L502,L402,O402:O502),"")</f>
        <v/>
      </c>
      <c r="S402" s="7"/>
    </row>
    <row r="403" customFormat="false" ht="23.1" hidden="true" customHeight="true" outlineLevel="0" collapsed="false">
      <c r="A403" s="89" t="s">
        <v>565</v>
      </c>
      <c r="B403" s="90" t="s">
        <v>820</v>
      </c>
      <c r="C403" s="89" t="s">
        <v>561</v>
      </c>
      <c r="D403" s="89" t="s">
        <v>821</v>
      </c>
      <c r="E403" s="89" t="s">
        <v>568</v>
      </c>
      <c r="F403" s="89"/>
      <c r="G403" s="91" t="s">
        <v>569</v>
      </c>
      <c r="H403" s="92" t="n">
        <v>0.5</v>
      </c>
      <c r="I403" s="93" t="n">
        <f aca="false">SUMIFS(J:J,A:A,"Composição",B:B,$B403)</f>
        <v>27.62</v>
      </c>
      <c r="J403" s="93" t="n">
        <f aca="false">TRUNC(H403*I403,2)</f>
        <v>13.81</v>
      </c>
      <c r="K403" s="111"/>
      <c r="L403" s="62" t="n">
        <f aca="false">IF(AND(A404&lt;&gt;"",A403=""),L402+1,L402)</f>
        <v>42</v>
      </c>
      <c r="M403" s="78" t="n">
        <f aca="false">IF(OR(A403="Insumo",A403="Composição Auxiliar"),J403,"")</f>
        <v>13.81</v>
      </c>
      <c r="N403" s="79" t="str">
        <f aca="false">IF(E403="Mão de Obra",J403,"")</f>
        <v/>
      </c>
      <c r="O403" s="79" t="n">
        <f aca="false">IF(N403&lt;&gt;"","",M403)</f>
        <v>13.81</v>
      </c>
      <c r="P403" s="80" t="str">
        <f aca="false">IF(A403="Composição",B403,"")</f>
        <v/>
      </c>
      <c r="Q403" s="79" t="str">
        <f aca="false">IF(P403&lt;&gt;"",SUMIF(L403:L503,L403,N403:N503),"")</f>
        <v/>
      </c>
      <c r="R403" s="79" t="str">
        <f aca="false">IF(P403&lt;&gt;"",SUMIF(L403:L503,L403,O403:O503),"")</f>
        <v/>
      </c>
      <c r="S403" s="7"/>
    </row>
    <row r="404" customFormat="false" ht="23.1" hidden="true" customHeight="false" outlineLevel="0" collapsed="false">
      <c r="A404" s="94" t="s">
        <v>575</v>
      </c>
      <c r="B404" s="95" t="s">
        <v>829</v>
      </c>
      <c r="C404" s="94" t="str">
        <f aca="false">VLOOKUP(B404,INSUMOS!$A:$I,2,FALSE())</f>
        <v>ORSE</v>
      </c>
      <c r="D404" s="94" t="str">
        <f aca="false">VLOOKUP(B404,INSUMOS!$A:$I,3,FALSE())</f>
        <v>DUCHA HIGIÊNICA COM REGISTRO, LINHA ASPEN, REF. 1984 C35 DA DECA OU SIMILAR</v>
      </c>
      <c r="E404" s="94" t="str">
        <f aca="false">VLOOKUP(B404,INSUMOS!$A:$I,4,FALSE())</f>
        <v>Material</v>
      </c>
      <c r="F404" s="94"/>
      <c r="G404" s="96" t="str">
        <f aca="false">VLOOKUP(B404,INSUMOS!$A:$I,5,FALSE())</f>
        <v>un</v>
      </c>
      <c r="H404" s="97" t="n">
        <v>1</v>
      </c>
      <c r="I404" s="98" t="n">
        <f aca="false">VLOOKUP(B404,INSUMOS!$A:$I,8,FALSE())</f>
        <v>399</v>
      </c>
      <c r="J404" s="98" t="n">
        <f aca="false">TRUNC(H404*I404,2)</f>
        <v>399</v>
      </c>
      <c r="K404" s="111"/>
      <c r="L404" s="62" t="n">
        <f aca="false">IF(AND(A405&lt;&gt;"",A404=""),L403+1,L403)</f>
        <v>42</v>
      </c>
      <c r="M404" s="78" t="n">
        <f aca="false">IF(OR(A404="Insumo",A404="Composição Auxiliar"),J404,"")</f>
        <v>399</v>
      </c>
      <c r="N404" s="79" t="str">
        <f aca="false">IF(E404="Mão de Obra",J404,"")</f>
        <v/>
      </c>
      <c r="O404" s="79" t="n">
        <f aca="false">IF(N404&lt;&gt;"","",M404)</f>
        <v>399</v>
      </c>
      <c r="P404" s="80" t="str">
        <f aca="false">IF(A404="Composição",B404,"")</f>
        <v/>
      </c>
      <c r="Q404" s="79" t="str">
        <f aca="false">IF(P404&lt;&gt;"",SUMIF(L404:L504,L404,N404:N504),"")</f>
        <v/>
      </c>
      <c r="R404" s="79" t="str">
        <f aca="false">IF(P404&lt;&gt;"",SUMIF(L404:L504,L404,O404:O504),"")</f>
        <v/>
      </c>
      <c r="S404" s="7"/>
    </row>
    <row r="405" customFormat="false" ht="14.25" hidden="true" customHeight="false" outlineLevel="0" collapsed="false">
      <c r="A405" s="99"/>
      <c r="B405" s="99"/>
      <c r="C405" s="99"/>
      <c r="D405" s="99"/>
      <c r="E405" s="99"/>
      <c r="F405" s="100"/>
      <c r="G405" s="99"/>
      <c r="H405" s="100"/>
      <c r="I405" s="99"/>
      <c r="J405" s="100"/>
      <c r="L405" s="62" t="n">
        <f aca="false">IF(AND(A406&lt;&gt;"",A405=""),L404+1,L404)</f>
        <v>42</v>
      </c>
      <c r="M405" s="78" t="str">
        <f aca="false">IF(OR(A405="Insumo",A405="Composição Auxiliar"),J405,"")</f>
        <v/>
      </c>
      <c r="N405" s="79" t="str">
        <f aca="false">IF(E405="Mão de Obra",J405,"")</f>
        <v/>
      </c>
      <c r="O405" s="79" t="str">
        <f aca="false">IF(N405&lt;&gt;"","",M405)</f>
        <v/>
      </c>
      <c r="P405" s="80" t="str">
        <f aca="false">IF(A405="Composição",B405,"")</f>
        <v/>
      </c>
      <c r="Q405" s="79" t="str">
        <f aca="false">IF(P405&lt;&gt;"",SUMIF(L405:L505,L405,N405:N505),"")</f>
        <v/>
      </c>
      <c r="R405" s="79" t="str">
        <f aca="false">IF(P405&lt;&gt;"",SUMIF(L405:L505,L405,O405:O505),"")</f>
        <v/>
      </c>
      <c r="S405" s="7"/>
    </row>
    <row r="406" customFormat="false" ht="14.25" hidden="true" customHeight="false" outlineLevel="0" collapsed="false">
      <c r="A406" s="99"/>
      <c r="B406" s="99"/>
      <c r="C406" s="99"/>
      <c r="D406" s="99"/>
      <c r="E406" s="99"/>
      <c r="F406" s="100"/>
      <c r="G406" s="99"/>
      <c r="H406" s="99"/>
      <c r="I406" s="99"/>
      <c r="J406" s="100"/>
      <c r="L406" s="62" t="n">
        <f aca="false">IF(AND(A407&lt;&gt;"",A406=""),L405+1,L405)</f>
        <v>42</v>
      </c>
      <c r="M406" s="78" t="str">
        <f aca="false">IF(OR(A406="Insumo",A406="Composição Auxiliar"),J406,"")</f>
        <v/>
      </c>
      <c r="N406" s="79" t="str">
        <f aca="false">IF(E406="Mão de Obra",J406,"")</f>
        <v/>
      </c>
      <c r="O406" s="79" t="str">
        <f aca="false">IF(N406&lt;&gt;"","",M406)</f>
        <v/>
      </c>
      <c r="P406" s="80" t="str">
        <f aca="false">IF(A406="Composição",B406,"")</f>
        <v/>
      </c>
      <c r="Q406" s="79" t="str">
        <f aca="false">IF(P406&lt;&gt;"",SUMIF(L406:L506,L406,N406:N506),"")</f>
        <v/>
      </c>
      <c r="R406" s="79" t="str">
        <f aca="false">IF(P406&lt;&gt;"",SUMIF(L406:L506,L406,O406:O506),"")</f>
        <v/>
      </c>
      <c r="S406" s="7"/>
    </row>
    <row r="407" customFormat="false" ht="14.25" hidden="true" customHeight="false" outlineLevel="0" collapsed="false">
      <c r="A407" s="104"/>
      <c r="B407" s="104"/>
      <c r="C407" s="104"/>
      <c r="D407" s="104"/>
      <c r="E407" s="104"/>
      <c r="F407" s="104"/>
      <c r="G407" s="104"/>
      <c r="H407" s="104"/>
      <c r="I407" s="104"/>
      <c r="J407" s="104"/>
      <c r="L407" s="62" t="n">
        <f aca="false">IF(AND(A408&lt;&gt;"",A407=""),L406+1,L406)</f>
        <v>43</v>
      </c>
      <c r="M407" s="78" t="str">
        <f aca="false">IF(OR(A407="Insumo",A407="Composição Auxiliar"),J407,"")</f>
        <v/>
      </c>
      <c r="N407" s="79" t="str">
        <f aca="false">IF(E407="Mão de Obra",J407,"")</f>
        <v/>
      </c>
      <c r="O407" s="79" t="str">
        <f aca="false">IF(N407&lt;&gt;"","",M407)</f>
        <v/>
      </c>
      <c r="P407" s="80" t="str">
        <f aca="false">IF(A407="Composição",B407,"")</f>
        <v/>
      </c>
      <c r="Q407" s="79" t="str">
        <f aca="false">IF(P407&lt;&gt;"",SUMIF(L407:L507,L407,N407:N507),"")</f>
        <v/>
      </c>
      <c r="R407" s="79" t="str">
        <f aca="false">IF(P407&lt;&gt;"",SUMIF(L407:L507,L407,O407:O507),"")</f>
        <v/>
      </c>
      <c r="S407" s="7"/>
    </row>
    <row r="408" customFormat="false" ht="14.25" hidden="true" customHeight="true" outlineLevel="0" collapsed="false">
      <c r="A408" s="81" t="s">
        <v>140</v>
      </c>
      <c r="B408" s="82" t="s">
        <v>552</v>
      </c>
      <c r="C408" s="81" t="s">
        <v>553</v>
      </c>
      <c r="D408" s="81" t="s">
        <v>554</v>
      </c>
      <c r="E408" s="81" t="s">
        <v>555</v>
      </c>
      <c r="F408" s="81"/>
      <c r="G408" s="83" t="s">
        <v>556</v>
      </c>
      <c r="H408" s="82" t="s">
        <v>557</v>
      </c>
      <c r="I408" s="82" t="s">
        <v>558</v>
      </c>
      <c r="J408" s="82" t="s">
        <v>559</v>
      </c>
      <c r="L408" s="62" t="n">
        <f aca="false">IF(AND(A409&lt;&gt;"",A408=""),L407+1,L407)</f>
        <v>43</v>
      </c>
      <c r="M408" s="78" t="str">
        <f aca="false">IF(OR(A408="Insumo",A408="Composição Auxiliar"),J408,"")</f>
        <v/>
      </c>
      <c r="N408" s="79" t="str">
        <f aca="false">IF(E408="Mão de Obra",J408,"")</f>
        <v/>
      </c>
      <c r="O408" s="79" t="str">
        <f aca="false">IF(N408&lt;&gt;"","",M408)</f>
        <v/>
      </c>
      <c r="P408" s="80" t="str">
        <f aca="false">IF(A408="Composição",B408,"")</f>
        <v/>
      </c>
      <c r="Q408" s="79" t="str">
        <f aca="false">IF(P408&lt;&gt;"",SUMIF(L408:L508,L408,N408:N508),"")</f>
        <v/>
      </c>
      <c r="R408" s="79" t="str">
        <f aca="false">IF(P408&lt;&gt;"",SUMIF(L408:L508,L408,O408:O508),"")</f>
        <v/>
      </c>
      <c r="S408" s="7"/>
    </row>
    <row r="409" customFormat="false" ht="23.1" hidden="true" customHeight="true" outlineLevel="0" collapsed="false">
      <c r="A409" s="84" t="s">
        <v>560</v>
      </c>
      <c r="B409" s="85" t="s">
        <v>141</v>
      </c>
      <c r="C409" s="84" t="s">
        <v>561</v>
      </c>
      <c r="D409" s="84" t="s">
        <v>830</v>
      </c>
      <c r="E409" s="84" t="s">
        <v>811</v>
      </c>
      <c r="F409" s="84"/>
      <c r="G409" s="86" t="s">
        <v>587</v>
      </c>
      <c r="H409" s="87" t="n">
        <v>1</v>
      </c>
      <c r="I409" s="88" t="n">
        <f aca="false">SUMIF(L:L,$L409,M:M)</f>
        <v>363.34</v>
      </c>
      <c r="J409" s="88" t="n">
        <f aca="false">TRUNC(H409*I409,2)</f>
        <v>363.34</v>
      </c>
      <c r="L409" s="62" t="n">
        <f aca="false">IF(AND(A410&lt;&gt;"",A409=""),L408+1,L408)</f>
        <v>43</v>
      </c>
      <c r="M409" s="78" t="str">
        <f aca="false">IF(OR(A409="Insumo",A409="Composição Auxiliar"),J409,"")</f>
        <v/>
      </c>
      <c r="N409" s="79" t="str">
        <f aca="false">IF(E409="Mão de Obra",J409,"")</f>
        <v/>
      </c>
      <c r="O409" s="79" t="str">
        <f aca="false">IF(N409&lt;&gt;"","",M409)</f>
        <v/>
      </c>
      <c r="P409" s="80" t="str">
        <f aca="false">IF(A409="Composição",B409,"")</f>
        <v> 100868 </v>
      </c>
      <c r="Q409" s="79" t="n">
        <f aca="false">IF(P409&lt;&gt;"",SUMIF(L409:L509,L409,N409:N509),"")</f>
        <v>0</v>
      </c>
      <c r="R409" s="79" t="n">
        <f aca="false">IF(P409&lt;&gt;"",SUMIF(L409:L509,L409,O409:O509),"")</f>
        <v>363.34</v>
      </c>
      <c r="S409" s="7"/>
    </row>
    <row r="410" customFormat="false" ht="23.1" hidden="true" customHeight="true" outlineLevel="0" collapsed="false">
      <c r="A410" s="89" t="s">
        <v>565</v>
      </c>
      <c r="B410" s="90" t="s">
        <v>820</v>
      </c>
      <c r="C410" s="89" t="s">
        <v>561</v>
      </c>
      <c r="D410" s="89" t="s">
        <v>821</v>
      </c>
      <c r="E410" s="89" t="s">
        <v>568</v>
      </c>
      <c r="F410" s="89"/>
      <c r="G410" s="91" t="s">
        <v>569</v>
      </c>
      <c r="H410" s="92" t="n">
        <v>0.9485</v>
      </c>
      <c r="I410" s="93" t="n">
        <f aca="false">SUMIFS(J:J,A:A,"Composição",B:B,$B410)</f>
        <v>27.62</v>
      </c>
      <c r="J410" s="93" t="n">
        <f aca="false">TRUNC(H410*I410,2)</f>
        <v>26.19</v>
      </c>
      <c r="L410" s="62" t="n">
        <f aca="false">IF(AND(A411&lt;&gt;"",A410=""),L409+1,L409)</f>
        <v>43</v>
      </c>
      <c r="M410" s="78" t="n">
        <f aca="false">IF(OR(A410="Insumo",A410="Composição Auxiliar"),J410,"")</f>
        <v>26.19</v>
      </c>
      <c r="N410" s="79" t="str">
        <f aca="false">IF(E410="Mão de Obra",J410,"")</f>
        <v/>
      </c>
      <c r="O410" s="79" t="n">
        <f aca="false">IF(N410&lt;&gt;"","",M410)</f>
        <v>26.19</v>
      </c>
      <c r="P410" s="80" t="str">
        <f aca="false">IF(A410="Composição",B410,"")</f>
        <v/>
      </c>
      <c r="Q410" s="79" t="str">
        <f aca="false">IF(P410&lt;&gt;"",SUMIF(L410:L510,L410,N410:N510),"")</f>
        <v/>
      </c>
      <c r="R410" s="79" t="str">
        <f aca="false">IF(P410&lt;&gt;"",SUMIF(L410:L510,L410,O410:O510),"")</f>
        <v/>
      </c>
      <c r="S410" s="7"/>
    </row>
    <row r="411" customFormat="false" ht="23.1" hidden="true" customHeight="true" outlineLevel="0" collapsed="false">
      <c r="A411" s="89" t="s">
        <v>565</v>
      </c>
      <c r="B411" s="90" t="s">
        <v>573</v>
      </c>
      <c r="C411" s="89" t="s">
        <v>561</v>
      </c>
      <c r="D411" s="89" t="s">
        <v>574</v>
      </c>
      <c r="E411" s="89" t="s">
        <v>568</v>
      </c>
      <c r="F411" s="89"/>
      <c r="G411" s="91" t="s">
        <v>569</v>
      </c>
      <c r="H411" s="92" t="n">
        <v>0.2988</v>
      </c>
      <c r="I411" s="93" t="n">
        <f aca="false">SUMIFS(J:J,A:A,"Composição",B:B,$B411)</f>
        <v>22.95</v>
      </c>
      <c r="J411" s="93" t="n">
        <f aca="false">TRUNC(H411*I411,2)</f>
        <v>6.85</v>
      </c>
      <c r="L411" s="62" t="n">
        <f aca="false">IF(AND(A412&lt;&gt;"",A411=""),L410+1,L410)</f>
        <v>43</v>
      </c>
      <c r="M411" s="78" t="n">
        <f aca="false">IF(OR(A411="Insumo",A411="Composição Auxiliar"),J411,"")</f>
        <v>6.85</v>
      </c>
      <c r="N411" s="79" t="str">
        <f aca="false">IF(E411="Mão de Obra",J411,"")</f>
        <v/>
      </c>
      <c r="O411" s="79" t="n">
        <f aca="false">IF(N411&lt;&gt;"","",M411)</f>
        <v>6.85</v>
      </c>
      <c r="P411" s="80" t="str">
        <f aca="false">IF(A411="Composição",B411,"")</f>
        <v/>
      </c>
      <c r="Q411" s="79" t="str">
        <f aca="false">IF(P411&lt;&gt;"",SUMIF(L411:L511,L411,N411:N511),"")</f>
        <v/>
      </c>
      <c r="R411" s="79" t="str">
        <f aca="false">IF(P411&lt;&gt;"",SUMIF(L411:L511,L411,O411:O511),"")</f>
        <v/>
      </c>
      <c r="S411" s="7"/>
    </row>
    <row r="412" customFormat="false" ht="34.35" hidden="true" customHeight="false" outlineLevel="0" collapsed="false">
      <c r="A412" s="94" t="s">
        <v>575</v>
      </c>
      <c r="B412" s="95" t="s">
        <v>831</v>
      </c>
      <c r="C412" s="94" t="str">
        <f aca="false">VLOOKUP(B412,INSUMOS!$A:$I,2,FALSE())</f>
        <v>SINAPI</v>
      </c>
      <c r="D412" s="94" t="str">
        <f aca="false">VLOOKUP(B412,INSUMOS!$A:$I,3,FALSE())</f>
        <v>PARAFUSO NIQUELADO 3 1/2" COM ACABAMENTO CROMADO PARA FIXAR PECA SANITARIA, INCLUI PORCA CEGA, ARRUELA E BUCHA DE NYLON TAMANHO S-8</v>
      </c>
      <c r="E412" s="94" t="str">
        <f aca="false">VLOOKUP(B412,INSUMOS!$A:$I,4,FALSE())</f>
        <v>Material</v>
      </c>
      <c r="F412" s="94"/>
      <c r="G412" s="96" t="str">
        <f aca="false">VLOOKUP(B412,INSUMOS!$A:$I,5,FALSE())</f>
        <v>UN</v>
      </c>
      <c r="H412" s="97" t="n">
        <v>6</v>
      </c>
      <c r="I412" s="98" t="n">
        <f aca="false">VLOOKUP(B412,INSUMOS!$A:$I,8,FALSE())</f>
        <v>22.95</v>
      </c>
      <c r="J412" s="98" t="n">
        <f aca="false">TRUNC(H412*I412,2)</f>
        <v>137.7</v>
      </c>
      <c r="L412" s="62" t="n">
        <f aca="false">IF(AND(A413&lt;&gt;"",A412=""),L411+1,L411)</f>
        <v>43</v>
      </c>
      <c r="M412" s="78" t="n">
        <f aca="false">IF(OR(A412="Insumo",A412="Composição Auxiliar"),J412,"")</f>
        <v>137.7</v>
      </c>
      <c r="N412" s="79" t="str">
        <f aca="false">IF(E412="Mão de Obra",J412,"")</f>
        <v/>
      </c>
      <c r="O412" s="79" t="n">
        <f aca="false">IF(N412&lt;&gt;"","",M412)</f>
        <v>137.7</v>
      </c>
      <c r="P412" s="80" t="str">
        <f aca="false">IF(A412="Composição",B412,"")</f>
        <v/>
      </c>
      <c r="Q412" s="79" t="str">
        <f aca="false">IF(P412&lt;&gt;"",SUMIF(L412:L512,L412,N412:N512),"")</f>
        <v/>
      </c>
      <c r="R412" s="79" t="str">
        <f aca="false">IF(P412&lt;&gt;"",SUMIF(L412:L512,L412,O412:O512),"")</f>
        <v/>
      </c>
      <c r="S412" s="7"/>
    </row>
    <row r="413" customFormat="false" ht="23.1" hidden="true" customHeight="false" outlineLevel="0" collapsed="false">
      <c r="A413" s="94" t="s">
        <v>575</v>
      </c>
      <c r="B413" s="95" t="s">
        <v>832</v>
      </c>
      <c r="C413" s="94" t="str">
        <f aca="false">VLOOKUP(B413,INSUMOS!$A:$I,2,FALSE())</f>
        <v>SINAPI</v>
      </c>
      <c r="D413" s="94" t="str">
        <f aca="false">VLOOKUP(B413,INSUMOS!$A:$I,3,FALSE())</f>
        <v>BARRA DE APOIO RETA, EM ACO INOX POLIDO, COMPRIMENTO 80CM, DIAMETRO MINIMO 3 CM</v>
      </c>
      <c r="E413" s="94" t="str">
        <f aca="false">VLOOKUP(B413,INSUMOS!$A:$I,4,FALSE())</f>
        <v>Material</v>
      </c>
      <c r="F413" s="94"/>
      <c r="G413" s="96" t="str">
        <f aca="false">VLOOKUP(B413,INSUMOS!$A:$I,5,FALSE())</f>
        <v>UN</v>
      </c>
      <c r="H413" s="97" t="n">
        <v>1</v>
      </c>
      <c r="I413" s="98" t="n">
        <f aca="false">VLOOKUP(B413,INSUMOS!$A:$I,8,FALSE())</f>
        <v>192.6</v>
      </c>
      <c r="J413" s="98" t="n">
        <f aca="false">TRUNC(H413*I413,2)</f>
        <v>192.6</v>
      </c>
      <c r="L413" s="62" t="n">
        <f aca="false">IF(AND(A414&lt;&gt;"",A413=""),L412+1,L412)</f>
        <v>43</v>
      </c>
      <c r="M413" s="78" t="n">
        <f aca="false">IF(OR(A413="Insumo",A413="Composição Auxiliar"),J413,"")</f>
        <v>192.6</v>
      </c>
      <c r="N413" s="79" t="str">
        <f aca="false">IF(E413="Mão de Obra",J413,"")</f>
        <v/>
      </c>
      <c r="O413" s="79" t="n">
        <f aca="false">IF(N413&lt;&gt;"","",M413)</f>
        <v>192.6</v>
      </c>
      <c r="P413" s="80" t="str">
        <f aca="false">IF(A413="Composição",B413,"")</f>
        <v/>
      </c>
      <c r="Q413" s="79" t="str">
        <f aca="false">IF(P413&lt;&gt;"",SUMIF(L413:L513,L413,N413:N513),"")</f>
        <v/>
      </c>
      <c r="R413" s="79" t="str">
        <f aca="false">IF(P413&lt;&gt;"",SUMIF(L413:L513,L413,O413:O513),"")</f>
        <v/>
      </c>
      <c r="S413" s="7"/>
    </row>
    <row r="414" customFormat="false" ht="14.25" hidden="true" customHeight="false" outlineLevel="0" collapsed="false">
      <c r="A414" s="99"/>
      <c r="B414" s="99"/>
      <c r="C414" s="99"/>
      <c r="D414" s="99"/>
      <c r="E414" s="99"/>
      <c r="F414" s="100"/>
      <c r="G414" s="99"/>
      <c r="H414" s="100"/>
      <c r="I414" s="99"/>
      <c r="J414" s="100"/>
      <c r="L414" s="62" t="n">
        <f aca="false">IF(AND(A415&lt;&gt;"",A414=""),L413+1,L413)</f>
        <v>43</v>
      </c>
      <c r="M414" s="78" t="str">
        <f aca="false">IF(OR(A414="Insumo",A414="Composição Auxiliar"),J414,"")</f>
        <v/>
      </c>
      <c r="N414" s="79" t="str">
        <f aca="false">IF(E414="Mão de Obra",J414,"")</f>
        <v/>
      </c>
      <c r="O414" s="79" t="str">
        <f aca="false">IF(N414&lt;&gt;"","",M414)</f>
        <v/>
      </c>
      <c r="P414" s="80" t="str">
        <f aca="false">IF(A414="Composição",B414,"")</f>
        <v/>
      </c>
      <c r="Q414" s="79" t="str">
        <f aca="false">IF(P414&lt;&gt;"",SUMIF(L414:L514,L414,N414:N514),"")</f>
        <v/>
      </c>
      <c r="R414" s="79" t="str">
        <f aca="false">IF(P414&lt;&gt;"",SUMIF(L414:L514,L414,O414:O514),"")</f>
        <v/>
      </c>
      <c r="S414" s="7"/>
    </row>
    <row r="415" customFormat="false" ht="14.25" hidden="true" customHeight="false" outlineLevel="0" collapsed="false">
      <c r="A415" s="99"/>
      <c r="B415" s="99"/>
      <c r="C415" s="99"/>
      <c r="D415" s="99"/>
      <c r="E415" s="99"/>
      <c r="F415" s="100"/>
      <c r="G415" s="99"/>
      <c r="H415" s="99"/>
      <c r="I415" s="99"/>
      <c r="J415" s="100"/>
      <c r="L415" s="62" t="n">
        <f aca="false">IF(AND(A416&lt;&gt;"",A415=""),L414+1,L414)</f>
        <v>43</v>
      </c>
      <c r="M415" s="78" t="str">
        <f aca="false">IF(OR(A415="Insumo",A415="Composição Auxiliar"),J415,"")</f>
        <v/>
      </c>
      <c r="N415" s="79" t="str">
        <f aca="false">IF(E415="Mão de Obra",J415,"")</f>
        <v/>
      </c>
      <c r="O415" s="79" t="str">
        <f aca="false">IF(N415&lt;&gt;"","",M415)</f>
        <v/>
      </c>
      <c r="P415" s="80" t="str">
        <f aca="false">IF(A415="Composição",B415,"")</f>
        <v/>
      </c>
      <c r="Q415" s="79" t="str">
        <f aca="false">IF(P415&lt;&gt;"",SUMIF(L415:L515,L415,N415:N515),"")</f>
        <v/>
      </c>
      <c r="R415" s="79" t="str">
        <f aca="false">IF(P415&lt;&gt;"",SUMIF(L415:L515,L415,O415:O515),"")</f>
        <v/>
      </c>
      <c r="S415" s="7"/>
    </row>
    <row r="416" customFormat="false" ht="14.25" hidden="true" customHeight="false" outlineLevel="0" collapsed="false">
      <c r="A416" s="104"/>
      <c r="B416" s="104"/>
      <c r="C416" s="104"/>
      <c r="D416" s="104"/>
      <c r="E416" s="104"/>
      <c r="F416" s="104"/>
      <c r="G416" s="104"/>
      <c r="H416" s="104"/>
      <c r="I416" s="104"/>
      <c r="J416" s="104"/>
      <c r="L416" s="62" t="n">
        <f aca="false">IF(AND(A417&lt;&gt;"",A416=""),L415+1,L415)</f>
        <v>44</v>
      </c>
      <c r="M416" s="78" t="str">
        <f aca="false">IF(OR(A416="Insumo",A416="Composição Auxiliar"),J416,"")</f>
        <v/>
      </c>
      <c r="N416" s="79" t="str">
        <f aca="false">IF(E416="Mão de Obra",J416,"")</f>
        <v/>
      </c>
      <c r="O416" s="79" t="str">
        <f aca="false">IF(N416&lt;&gt;"","",M416)</f>
        <v/>
      </c>
      <c r="P416" s="80" t="str">
        <f aca="false">IF(A416="Composição",B416,"")</f>
        <v/>
      </c>
      <c r="Q416" s="79" t="str">
        <f aca="false">IF(P416&lt;&gt;"",SUMIF(L416:L516,L416,N416:N516),"")</f>
        <v/>
      </c>
      <c r="R416" s="79" t="str">
        <f aca="false">IF(P416&lt;&gt;"",SUMIF(L416:L516,L416,O416:O516),"")</f>
        <v/>
      </c>
      <c r="S416" s="7"/>
    </row>
    <row r="417" customFormat="false" ht="14.25" hidden="true" customHeight="true" outlineLevel="0" collapsed="false">
      <c r="A417" s="81" t="s">
        <v>142</v>
      </c>
      <c r="B417" s="82" t="s">
        <v>552</v>
      </c>
      <c r="C417" s="81" t="s">
        <v>553</v>
      </c>
      <c r="D417" s="81" t="s">
        <v>554</v>
      </c>
      <c r="E417" s="81" t="s">
        <v>555</v>
      </c>
      <c r="F417" s="81"/>
      <c r="G417" s="83" t="s">
        <v>556</v>
      </c>
      <c r="H417" s="82" t="s">
        <v>557</v>
      </c>
      <c r="I417" s="82" t="s">
        <v>558</v>
      </c>
      <c r="J417" s="82" t="s">
        <v>559</v>
      </c>
      <c r="L417" s="62" t="n">
        <f aca="false">IF(AND(A418&lt;&gt;"",A417=""),L416+1,L416)</f>
        <v>44</v>
      </c>
      <c r="M417" s="78" t="str">
        <f aca="false">IF(OR(A417="Insumo",A417="Composição Auxiliar"),J417,"")</f>
        <v/>
      </c>
      <c r="N417" s="79" t="str">
        <f aca="false">IF(E417="Mão de Obra",J417,"")</f>
        <v/>
      </c>
      <c r="O417" s="79" t="str">
        <f aca="false">IF(N417&lt;&gt;"","",M417)</f>
        <v/>
      </c>
      <c r="P417" s="80" t="str">
        <f aca="false">IF(A417="Composição",B417,"")</f>
        <v/>
      </c>
      <c r="Q417" s="79" t="str">
        <f aca="false">IF(P417&lt;&gt;"",SUMIF(L417:L517,L417,N417:N517),"")</f>
        <v/>
      </c>
      <c r="R417" s="79" t="str">
        <f aca="false">IF(P417&lt;&gt;"",SUMIF(L417:L517,L417,O417:O517),"")</f>
        <v/>
      </c>
      <c r="S417" s="7"/>
    </row>
    <row r="418" customFormat="false" ht="34.35" hidden="true" customHeight="true" outlineLevel="0" collapsed="false">
      <c r="A418" s="84" t="s">
        <v>560</v>
      </c>
      <c r="B418" s="85" t="s">
        <v>143</v>
      </c>
      <c r="C418" s="84" t="s">
        <v>584</v>
      </c>
      <c r="D418" s="84" t="s">
        <v>834</v>
      </c>
      <c r="E418" s="84" t="s">
        <v>819</v>
      </c>
      <c r="F418" s="84"/>
      <c r="G418" s="86" t="s">
        <v>587</v>
      </c>
      <c r="H418" s="87" t="n">
        <v>1</v>
      </c>
      <c r="I418" s="88" t="n">
        <f aca="false">SUMIF(L:L,$L418,M:M)</f>
        <v>308.62</v>
      </c>
      <c r="J418" s="88" t="n">
        <f aca="false">TRUNC(H418*I418,2)</f>
        <v>308.62</v>
      </c>
      <c r="L418" s="62" t="n">
        <f aca="false">IF(AND(A419&lt;&gt;"",A418=""),L417+1,L417)</f>
        <v>44</v>
      </c>
      <c r="M418" s="78" t="str">
        <f aca="false">IF(OR(A418="Insumo",A418="Composição Auxiliar"),J418,"")</f>
        <v/>
      </c>
      <c r="N418" s="79" t="str">
        <f aca="false">IF(E418="Mão de Obra",J418,"")</f>
        <v/>
      </c>
      <c r="O418" s="79" t="str">
        <f aca="false">IF(N418&lt;&gt;"","",M418)</f>
        <v/>
      </c>
      <c r="P418" s="80" t="str">
        <f aca="false">IF(A418="Composição",B418,"")</f>
        <v> C-SEA-ARQ-INHI-BAR-RET-40P </v>
      </c>
      <c r="Q418" s="79" t="n">
        <f aca="false">IF(P418&lt;&gt;"",SUMIF(L418:L518,L418,N418:N518),"")</f>
        <v>0</v>
      </c>
      <c r="R418" s="79" t="n">
        <f aca="false">IF(P418&lt;&gt;"",SUMIF(L418:L518,L418,O418:O518),"")</f>
        <v>308.62</v>
      </c>
      <c r="S418" s="7"/>
    </row>
    <row r="419" customFormat="false" ht="23.1" hidden="true" customHeight="true" outlineLevel="0" collapsed="false">
      <c r="A419" s="89" t="s">
        <v>565</v>
      </c>
      <c r="B419" s="90" t="s">
        <v>649</v>
      </c>
      <c r="C419" s="89" t="s">
        <v>561</v>
      </c>
      <c r="D419" s="89" t="s">
        <v>650</v>
      </c>
      <c r="E419" s="89" t="s">
        <v>568</v>
      </c>
      <c r="F419" s="89"/>
      <c r="G419" s="91" t="s">
        <v>569</v>
      </c>
      <c r="H419" s="92" t="n">
        <v>0.9485</v>
      </c>
      <c r="I419" s="93" t="n">
        <f aca="false">SUMIFS(J:J,A:A,"Composição",B:B,$B419)</f>
        <v>28.34</v>
      </c>
      <c r="J419" s="93" t="n">
        <f aca="false">TRUNC(H419*I419,2)</f>
        <v>26.88</v>
      </c>
      <c r="L419" s="62" t="n">
        <f aca="false">IF(AND(A420&lt;&gt;"",A419=""),L418+1,L418)</f>
        <v>44</v>
      </c>
      <c r="M419" s="78" t="n">
        <f aca="false">IF(OR(A419="Insumo",A419="Composição Auxiliar"),J419,"")</f>
        <v>26.88</v>
      </c>
      <c r="N419" s="79" t="str">
        <f aca="false">IF(E419="Mão de Obra",J419,"")</f>
        <v/>
      </c>
      <c r="O419" s="79" t="n">
        <f aca="false">IF(N419&lt;&gt;"","",M419)</f>
        <v>26.88</v>
      </c>
      <c r="P419" s="80" t="str">
        <f aca="false">IF(A419="Composição",B419,"")</f>
        <v/>
      </c>
      <c r="Q419" s="79" t="str">
        <f aca="false">IF(P419&lt;&gt;"",SUMIF(L419:L519,L419,N419:N519),"")</f>
        <v/>
      </c>
      <c r="R419" s="79" t="str">
        <f aca="false">IF(P419&lt;&gt;"",SUMIF(L419:L519,L419,O419:O519),"")</f>
        <v/>
      </c>
      <c r="S419" s="7"/>
    </row>
    <row r="420" customFormat="false" ht="23.1" hidden="true" customHeight="true" outlineLevel="0" collapsed="false">
      <c r="A420" s="89" t="s">
        <v>565</v>
      </c>
      <c r="B420" s="90" t="s">
        <v>573</v>
      </c>
      <c r="C420" s="89" t="s">
        <v>561</v>
      </c>
      <c r="D420" s="89" t="s">
        <v>574</v>
      </c>
      <c r="E420" s="89" t="s">
        <v>568</v>
      </c>
      <c r="F420" s="89"/>
      <c r="G420" s="91" t="s">
        <v>569</v>
      </c>
      <c r="H420" s="92" t="n">
        <v>0.2988</v>
      </c>
      <c r="I420" s="93" t="n">
        <f aca="false">SUMIFS(J:J,A:A,"Composição",B:B,$B420)</f>
        <v>22.95</v>
      </c>
      <c r="J420" s="93" t="n">
        <f aca="false">TRUNC(H420*I420,2)</f>
        <v>6.85</v>
      </c>
      <c r="L420" s="62" t="n">
        <f aca="false">IF(AND(A421&lt;&gt;"",A420=""),L419+1,L419)</f>
        <v>44</v>
      </c>
      <c r="M420" s="78" t="n">
        <f aca="false">IF(OR(A420="Insumo",A420="Composição Auxiliar"),J420,"")</f>
        <v>6.85</v>
      </c>
      <c r="N420" s="79" t="str">
        <f aca="false">IF(E420="Mão de Obra",J420,"")</f>
        <v/>
      </c>
      <c r="O420" s="79" t="n">
        <f aca="false">IF(N420&lt;&gt;"","",M420)</f>
        <v>6.85</v>
      </c>
      <c r="P420" s="80" t="str">
        <f aca="false">IF(A420="Composição",B420,"")</f>
        <v/>
      </c>
      <c r="Q420" s="79" t="str">
        <f aca="false">IF(P420&lt;&gt;"",SUMIF(L420:L520,L420,N420:N520),"")</f>
        <v/>
      </c>
      <c r="R420" s="79" t="str">
        <f aca="false">IF(P420&lt;&gt;"",SUMIF(L420:L520,L420,O420:O520),"")</f>
        <v/>
      </c>
      <c r="S420" s="7"/>
    </row>
    <row r="421" customFormat="false" ht="34.35" hidden="true" customHeight="false" outlineLevel="0" collapsed="false">
      <c r="A421" s="94" t="s">
        <v>575</v>
      </c>
      <c r="B421" s="95" t="s">
        <v>831</v>
      </c>
      <c r="C421" s="94" t="str">
        <f aca="false">VLOOKUP(B421,INSUMOS!$A:$I,2,FALSE())</f>
        <v>SINAPI</v>
      </c>
      <c r="D421" s="94" t="str">
        <f aca="false">VLOOKUP(B421,INSUMOS!$A:$I,3,FALSE())</f>
        <v>PARAFUSO NIQUELADO 3 1/2" COM ACABAMENTO CROMADO PARA FIXAR PECA SANITARIA, INCLUI PORCA CEGA, ARRUELA E BUCHA DE NYLON TAMANHO S-8</v>
      </c>
      <c r="E421" s="94" t="str">
        <f aca="false">VLOOKUP(B421,INSUMOS!$A:$I,4,FALSE())</f>
        <v>Material</v>
      </c>
      <c r="F421" s="94"/>
      <c r="G421" s="96" t="str">
        <f aca="false">VLOOKUP(B421,INSUMOS!$A:$I,5,FALSE())</f>
        <v>UN</v>
      </c>
      <c r="H421" s="97" t="n">
        <v>6</v>
      </c>
      <c r="I421" s="98" t="n">
        <f aca="false">VLOOKUP(B421,INSUMOS!$A:$I,8,FALSE())</f>
        <v>22.95</v>
      </c>
      <c r="J421" s="98" t="n">
        <f aca="false">TRUNC(H421*I421,2)</f>
        <v>137.7</v>
      </c>
      <c r="L421" s="62" t="n">
        <f aca="false">IF(AND(A422&lt;&gt;"",A421=""),L420+1,L420)</f>
        <v>44</v>
      </c>
      <c r="M421" s="78" t="n">
        <f aca="false">IF(OR(A421="Insumo",A421="Composição Auxiliar"),J421,"")</f>
        <v>137.7</v>
      </c>
      <c r="N421" s="79" t="str">
        <f aca="false">IF(E421="Mão de Obra",J421,"")</f>
        <v/>
      </c>
      <c r="O421" s="79" t="n">
        <f aca="false">IF(N421&lt;&gt;"","",M421)</f>
        <v>137.7</v>
      </c>
      <c r="P421" s="80" t="str">
        <f aca="false">IF(A421="Composição",B421,"")</f>
        <v/>
      </c>
      <c r="Q421" s="79" t="str">
        <f aca="false">IF(P421&lt;&gt;"",SUMIF(L421:L521,L421,N421:N521),"")</f>
        <v/>
      </c>
      <c r="R421" s="79" t="str">
        <f aca="false">IF(P421&lt;&gt;"",SUMIF(L421:L521,L421,O421:O521),"")</f>
        <v/>
      </c>
      <c r="S421" s="7"/>
    </row>
    <row r="422" customFormat="false" ht="34.35" hidden="true" customHeight="false" outlineLevel="0" collapsed="false">
      <c r="A422" s="94" t="s">
        <v>575</v>
      </c>
      <c r="B422" s="95" t="s">
        <v>835</v>
      </c>
      <c r="C422" s="94" t="str">
        <f aca="false">VLOOKUP(B422,INSUMOS!$A:$I,2,FALSE())</f>
        <v>CPOS/CDHU</v>
      </c>
      <c r="D422" s="94" t="str">
        <f aca="false">VLOOKUP(B422,INSUMOS!$A:$I,3,FALSE())</f>
        <v>BARRA DE APOIO EM AÇO INOXIDÁVEL AISI 304, DIÂMETRO DE 32 MM (1 1/4´), ESPESSURA 1,5 MM E COMPRIMENTO 40 CM</v>
      </c>
      <c r="E422" s="94" t="str">
        <f aca="false">VLOOKUP(B422,INSUMOS!$A:$I,4,FALSE())</f>
        <v>Material</v>
      </c>
      <c r="F422" s="94"/>
      <c r="G422" s="96" t="str">
        <f aca="false">VLOOKUP(B422,INSUMOS!$A:$I,5,FALSE())</f>
        <v>un</v>
      </c>
      <c r="H422" s="97" t="n">
        <v>1</v>
      </c>
      <c r="I422" s="98" t="n">
        <f aca="false">VLOOKUP(B422,INSUMOS!$A:$I,8,FALSE())</f>
        <v>137.19</v>
      </c>
      <c r="J422" s="98" t="n">
        <f aca="false">TRUNC(H422*I422,2)</f>
        <v>137.19</v>
      </c>
      <c r="L422" s="62" t="n">
        <f aca="false">IF(AND(A423&lt;&gt;"",A422=""),L421+1,L421)</f>
        <v>44</v>
      </c>
      <c r="M422" s="78" t="n">
        <f aca="false">IF(OR(A422="Insumo",A422="Composição Auxiliar"),J422,"")</f>
        <v>137.19</v>
      </c>
      <c r="N422" s="79" t="str">
        <f aca="false">IF(E422="Mão de Obra",J422,"")</f>
        <v/>
      </c>
      <c r="O422" s="79" t="n">
        <f aca="false">IF(N422&lt;&gt;"","",M422)</f>
        <v>137.19</v>
      </c>
      <c r="P422" s="80" t="str">
        <f aca="false">IF(A422="Composição",B422,"")</f>
        <v/>
      </c>
      <c r="Q422" s="79" t="str">
        <f aca="false">IF(P422&lt;&gt;"",SUMIF(L422:L522,L422,N422:N522),"")</f>
        <v/>
      </c>
      <c r="R422" s="79" t="str">
        <f aca="false">IF(P422&lt;&gt;"",SUMIF(L422:L522,L422,O422:O522),"")</f>
        <v/>
      </c>
      <c r="S422" s="7"/>
    </row>
    <row r="423" customFormat="false" ht="14.25" hidden="true" customHeight="false" outlineLevel="0" collapsed="false">
      <c r="A423" s="99"/>
      <c r="B423" s="99"/>
      <c r="C423" s="99"/>
      <c r="D423" s="99"/>
      <c r="E423" s="99"/>
      <c r="F423" s="100"/>
      <c r="G423" s="99"/>
      <c r="H423" s="100"/>
      <c r="I423" s="99"/>
      <c r="J423" s="100"/>
      <c r="L423" s="62" t="n">
        <f aca="false">IF(AND(A424&lt;&gt;"",A423=""),L422+1,L422)</f>
        <v>44</v>
      </c>
      <c r="M423" s="78" t="str">
        <f aca="false">IF(OR(A423="Insumo",A423="Composição Auxiliar"),J423,"")</f>
        <v/>
      </c>
      <c r="N423" s="79" t="str">
        <f aca="false">IF(E423="Mão de Obra",J423,"")</f>
        <v/>
      </c>
      <c r="O423" s="79" t="str">
        <f aca="false">IF(N423&lt;&gt;"","",M423)</f>
        <v/>
      </c>
      <c r="P423" s="80" t="str">
        <f aca="false">IF(A423="Composição",B423,"")</f>
        <v/>
      </c>
      <c r="Q423" s="79" t="str">
        <f aca="false">IF(P423&lt;&gt;"",SUMIF(L423:L523,L423,N423:N523),"")</f>
        <v/>
      </c>
      <c r="R423" s="79" t="str">
        <f aca="false">IF(P423&lt;&gt;"",SUMIF(L423:L523,L423,O423:O523),"")</f>
        <v/>
      </c>
      <c r="S423" s="7"/>
    </row>
    <row r="424" customFormat="false" ht="14.25" hidden="true" customHeight="false" outlineLevel="0" collapsed="false">
      <c r="A424" s="99"/>
      <c r="B424" s="99"/>
      <c r="C424" s="99"/>
      <c r="D424" s="99"/>
      <c r="E424" s="99"/>
      <c r="F424" s="100"/>
      <c r="G424" s="99"/>
      <c r="H424" s="99"/>
      <c r="I424" s="99"/>
      <c r="J424" s="100"/>
      <c r="L424" s="62" t="n">
        <f aca="false">IF(AND(A425&lt;&gt;"",A424=""),L423+1,L423)</f>
        <v>44</v>
      </c>
      <c r="M424" s="78" t="str">
        <f aca="false">IF(OR(A424="Insumo",A424="Composição Auxiliar"),J424,"")</f>
        <v/>
      </c>
      <c r="N424" s="79" t="str">
        <f aca="false">IF(E424="Mão de Obra",J424,"")</f>
        <v/>
      </c>
      <c r="O424" s="79" t="str">
        <f aca="false">IF(N424&lt;&gt;"","",M424)</f>
        <v/>
      </c>
      <c r="P424" s="80" t="str">
        <f aca="false">IF(A424="Composição",B424,"")</f>
        <v/>
      </c>
      <c r="Q424" s="79" t="str">
        <f aca="false">IF(P424&lt;&gt;"",SUMIF(L424:L524,L424,N424:N524),"")</f>
        <v/>
      </c>
      <c r="R424" s="79" t="str">
        <f aca="false">IF(P424&lt;&gt;"",SUMIF(L424:L524,L424,O424:O524),"")</f>
        <v/>
      </c>
      <c r="S424" s="7"/>
    </row>
    <row r="425" customFormat="false" ht="14.25" hidden="true" customHeight="false" outlineLevel="0" collapsed="false">
      <c r="A425" s="104"/>
      <c r="B425" s="104"/>
      <c r="C425" s="104"/>
      <c r="D425" s="104"/>
      <c r="E425" s="104"/>
      <c r="F425" s="104"/>
      <c r="G425" s="104"/>
      <c r="H425" s="104"/>
      <c r="I425" s="104"/>
      <c r="J425" s="104"/>
      <c r="L425" s="62" t="n">
        <f aca="false">IF(AND(A426&lt;&gt;"",A425=""),L424+1,L424)</f>
        <v>45</v>
      </c>
      <c r="M425" s="78" t="str">
        <f aca="false">IF(OR(A425="Insumo",A425="Composição Auxiliar"),J425,"")</f>
        <v/>
      </c>
      <c r="N425" s="79" t="str">
        <f aca="false">IF(E425="Mão de Obra",J425,"")</f>
        <v/>
      </c>
      <c r="O425" s="79" t="str">
        <f aca="false">IF(N425&lt;&gt;"","",M425)</f>
        <v/>
      </c>
      <c r="P425" s="80" t="str">
        <f aca="false">IF(A425="Composição",B425,"")</f>
        <v/>
      </c>
      <c r="Q425" s="79" t="str">
        <f aca="false">IF(P425&lt;&gt;"",SUMIF(L425:L525,L425,N425:N525),"")</f>
        <v/>
      </c>
      <c r="R425" s="79" t="str">
        <f aca="false">IF(P425&lt;&gt;"",SUMIF(L425:L525,L425,O425:O525),"")</f>
        <v/>
      </c>
      <c r="S425" s="7"/>
    </row>
    <row r="426" customFormat="false" ht="14.25" hidden="true" customHeight="true" outlineLevel="0" collapsed="false">
      <c r="A426" s="81" t="s">
        <v>144</v>
      </c>
      <c r="B426" s="82" t="s">
        <v>552</v>
      </c>
      <c r="C426" s="81" t="s">
        <v>553</v>
      </c>
      <c r="D426" s="81" t="s">
        <v>554</v>
      </c>
      <c r="E426" s="81" t="s">
        <v>555</v>
      </c>
      <c r="F426" s="81"/>
      <c r="G426" s="83" t="s">
        <v>556</v>
      </c>
      <c r="H426" s="82" t="s">
        <v>557</v>
      </c>
      <c r="I426" s="82" t="s">
        <v>558</v>
      </c>
      <c r="J426" s="82" t="s">
        <v>559</v>
      </c>
      <c r="L426" s="62" t="n">
        <f aca="false">IF(AND(A427&lt;&gt;"",A426=""),L425+1,L425)</f>
        <v>45</v>
      </c>
      <c r="M426" s="78" t="str">
        <f aca="false">IF(OR(A426="Insumo",A426="Composição Auxiliar"),J426,"")</f>
        <v/>
      </c>
      <c r="N426" s="79" t="str">
        <f aca="false">IF(E426="Mão de Obra",J426,"")</f>
        <v/>
      </c>
      <c r="O426" s="79" t="str">
        <f aca="false">IF(N426&lt;&gt;"","",M426)</f>
        <v/>
      </c>
      <c r="P426" s="80" t="str">
        <f aca="false">IF(A426="Composição",B426,"")</f>
        <v/>
      </c>
      <c r="Q426" s="79" t="str">
        <f aca="false">IF(P426&lt;&gt;"",SUMIF(L426:L526,L426,N426:N526),"")</f>
        <v/>
      </c>
      <c r="R426" s="79" t="str">
        <f aca="false">IF(P426&lt;&gt;"",SUMIF(L426:L526,L426,O426:O526),"")</f>
        <v/>
      </c>
      <c r="S426" s="7"/>
    </row>
    <row r="427" customFormat="false" ht="23.1" hidden="true" customHeight="true" outlineLevel="0" collapsed="false">
      <c r="A427" s="84" t="s">
        <v>560</v>
      </c>
      <c r="B427" s="85" t="s">
        <v>145</v>
      </c>
      <c r="C427" s="84" t="s">
        <v>584</v>
      </c>
      <c r="D427" s="84" t="s">
        <v>837</v>
      </c>
      <c r="E427" s="84" t="s">
        <v>819</v>
      </c>
      <c r="F427" s="84"/>
      <c r="G427" s="86" t="s">
        <v>587</v>
      </c>
      <c r="H427" s="87" t="n">
        <v>1</v>
      </c>
      <c r="I427" s="88" t="n">
        <f aca="false">SUMIF(L:L,$L427,M:M)</f>
        <v>1566.19</v>
      </c>
      <c r="J427" s="88" t="n">
        <f aca="false">TRUNC(H427*I427,2)</f>
        <v>1566.19</v>
      </c>
      <c r="L427" s="62" t="n">
        <f aca="false">IF(AND(A428&lt;&gt;"",A427=""),L426+1,L426)</f>
        <v>45</v>
      </c>
      <c r="M427" s="78" t="str">
        <f aca="false">IF(OR(A427="Insumo",A427="Composição Auxiliar"),J427,"")</f>
        <v/>
      </c>
      <c r="N427" s="79" t="str">
        <f aca="false">IF(E427="Mão de Obra",J427,"")</f>
        <v/>
      </c>
      <c r="O427" s="79" t="str">
        <f aca="false">IF(N427&lt;&gt;"","",M427)</f>
        <v/>
      </c>
      <c r="P427" s="80" t="str">
        <f aca="false">IF(A427="Composição",B427,"")</f>
        <v> S-ARQ-LOUC-PRMPP-002 </v>
      </c>
      <c r="Q427" s="79" t="n">
        <f aca="false">IF(P427&lt;&gt;"",SUMIF(L427:L527,L427,N427:N527),"")</f>
        <v>0</v>
      </c>
      <c r="R427" s="79" t="n">
        <f aca="false">IF(P427&lt;&gt;"",SUMIF(L427:L527,L427,O427:O527),"")</f>
        <v>1566.19</v>
      </c>
      <c r="S427" s="7"/>
    </row>
    <row r="428" customFormat="false" ht="23.1" hidden="true" customHeight="true" outlineLevel="0" collapsed="false">
      <c r="A428" s="89" t="s">
        <v>565</v>
      </c>
      <c r="B428" s="90" t="s">
        <v>573</v>
      </c>
      <c r="C428" s="89" t="s">
        <v>561</v>
      </c>
      <c r="D428" s="89" t="s">
        <v>574</v>
      </c>
      <c r="E428" s="89" t="s">
        <v>568</v>
      </c>
      <c r="F428" s="89"/>
      <c r="G428" s="91" t="s">
        <v>569</v>
      </c>
      <c r="H428" s="92" t="n">
        <v>0.4384</v>
      </c>
      <c r="I428" s="93" t="n">
        <f aca="false">SUMIFS(J:J,A:A,"Composição",B:B,$B428)</f>
        <v>22.95</v>
      </c>
      <c r="J428" s="93" t="n">
        <f aca="false">TRUNC(H428*I428,2)</f>
        <v>10.06</v>
      </c>
      <c r="L428" s="62" t="n">
        <f aca="false">IF(AND(A429&lt;&gt;"",A428=""),L427+1,L427)</f>
        <v>45</v>
      </c>
      <c r="M428" s="78" t="n">
        <f aca="false">IF(OR(A428="Insumo",A428="Composição Auxiliar"),J428,"")</f>
        <v>10.06</v>
      </c>
      <c r="N428" s="79" t="str">
        <f aca="false">IF(E428="Mão de Obra",J428,"")</f>
        <v/>
      </c>
      <c r="O428" s="79" t="n">
        <f aca="false">IF(N428&lt;&gt;"","",M428)</f>
        <v>10.06</v>
      </c>
      <c r="P428" s="80" t="str">
        <f aca="false">IF(A428="Composição",B428,"")</f>
        <v/>
      </c>
      <c r="Q428" s="79" t="str">
        <f aca="false">IF(P428&lt;&gt;"",SUMIF(L428:L528,L428,N428:N528),"")</f>
        <v/>
      </c>
      <c r="R428" s="79" t="str">
        <f aca="false">IF(P428&lt;&gt;"",SUMIF(L428:L528,L428,O428:O528),"")</f>
        <v/>
      </c>
      <c r="S428" s="7"/>
    </row>
    <row r="429" customFormat="false" ht="23.1" hidden="true" customHeight="true" outlineLevel="0" collapsed="false">
      <c r="A429" s="89" t="s">
        <v>565</v>
      </c>
      <c r="B429" s="90" t="s">
        <v>820</v>
      </c>
      <c r="C429" s="89" t="s">
        <v>561</v>
      </c>
      <c r="D429" s="89" t="s">
        <v>821</v>
      </c>
      <c r="E429" s="89" t="s">
        <v>568</v>
      </c>
      <c r="F429" s="89"/>
      <c r="G429" s="91" t="s">
        <v>569</v>
      </c>
      <c r="H429" s="92" t="n">
        <v>0.7791</v>
      </c>
      <c r="I429" s="93" t="n">
        <f aca="false">SUMIFS(J:J,A:A,"Composição",B:B,$B429)</f>
        <v>27.62</v>
      </c>
      <c r="J429" s="93" t="n">
        <f aca="false">TRUNC(H429*I429,2)</f>
        <v>21.51</v>
      </c>
      <c r="L429" s="62" t="n">
        <f aca="false">IF(AND(A430&lt;&gt;"",A429=""),L428+1,L428)</f>
        <v>45</v>
      </c>
      <c r="M429" s="78" t="n">
        <f aca="false">IF(OR(A429="Insumo",A429="Composição Auxiliar"),J429,"")</f>
        <v>21.51</v>
      </c>
      <c r="N429" s="79" t="str">
        <f aca="false">IF(E429="Mão de Obra",J429,"")</f>
        <v/>
      </c>
      <c r="O429" s="79" t="n">
        <f aca="false">IF(N429&lt;&gt;"","",M429)</f>
        <v>21.51</v>
      </c>
      <c r="P429" s="80" t="str">
        <f aca="false">IF(A429="Composição",B429,"")</f>
        <v/>
      </c>
      <c r="Q429" s="79" t="str">
        <f aca="false">IF(P429&lt;&gt;"",SUMIF(L429:L529,L429,N429:N529),"")</f>
        <v/>
      </c>
      <c r="R429" s="79" t="str">
        <f aca="false">IF(P429&lt;&gt;"",SUMIF(L429:L529,L429,O429:O529),"")</f>
        <v/>
      </c>
      <c r="S429" s="7"/>
    </row>
    <row r="430" customFormat="false" ht="14.25" hidden="true" customHeight="false" outlineLevel="0" collapsed="false">
      <c r="A430" s="94" t="s">
        <v>575</v>
      </c>
      <c r="B430" s="95" t="s">
        <v>838</v>
      </c>
      <c r="C430" s="94" t="str">
        <f aca="false">VLOOKUP(B430,INSUMOS!$A:$I,2,FALSE())</f>
        <v>SINAPI</v>
      </c>
      <c r="D430" s="94" t="str">
        <f aca="false">VLOOKUP(B430,INSUMOS!$A:$I,3,FALSE())</f>
        <v>REJUNTE EPOXI, QUALQUER COR</v>
      </c>
      <c r="E430" s="94" t="str">
        <f aca="false">VLOOKUP(B430,INSUMOS!$A:$I,4,FALSE())</f>
        <v>Material</v>
      </c>
      <c r="F430" s="94"/>
      <c r="G430" s="96" t="str">
        <f aca="false">VLOOKUP(B430,INSUMOS!$A:$I,5,FALSE())</f>
        <v>KG</v>
      </c>
      <c r="H430" s="97" t="n">
        <v>0.0881</v>
      </c>
      <c r="I430" s="98" t="n">
        <f aca="false">VLOOKUP(B430,INSUMOS!$A:$I,8,FALSE())</f>
        <v>112.54</v>
      </c>
      <c r="J430" s="98" t="n">
        <f aca="false">TRUNC(H430*I430,2)</f>
        <v>9.91</v>
      </c>
      <c r="L430" s="62" t="n">
        <f aca="false">IF(AND(A431&lt;&gt;"",A430=""),L429+1,L429)</f>
        <v>45</v>
      </c>
      <c r="M430" s="78" t="n">
        <f aca="false">IF(OR(A430="Insumo",A430="Composição Auxiliar"),J430,"")</f>
        <v>9.91</v>
      </c>
      <c r="N430" s="79" t="str">
        <f aca="false">IF(E430="Mão de Obra",J430,"")</f>
        <v/>
      </c>
      <c r="O430" s="79" t="n">
        <f aca="false">IF(N430&lt;&gt;"","",M430)</f>
        <v>9.91</v>
      </c>
      <c r="P430" s="80" t="str">
        <f aca="false">IF(A430="Composição",B430,"")</f>
        <v/>
      </c>
      <c r="Q430" s="79" t="str">
        <f aca="false">IF(P430&lt;&gt;"",SUMIF(L430:L530,L430,N430:N530),"")</f>
        <v/>
      </c>
      <c r="R430" s="79" t="str">
        <f aca="false">IF(P430&lt;&gt;"",SUMIF(L430:L530,L430,O430:O530),"")</f>
        <v/>
      </c>
      <c r="S430" s="7"/>
    </row>
    <row r="431" customFormat="false" ht="14.25" hidden="true" customHeight="false" outlineLevel="0" collapsed="false">
      <c r="A431" s="94" t="s">
        <v>575</v>
      </c>
      <c r="B431" s="95" t="s">
        <v>825</v>
      </c>
      <c r="C431" s="94" t="str">
        <f aca="false">VLOOKUP(B431,INSUMOS!$A:$I,2,FALSE())</f>
        <v>SINAPI</v>
      </c>
      <c r="D431" s="94" t="str">
        <f aca="false">VLOOKUP(B431,INSUMOS!$A:$I,3,FALSE())</f>
        <v>ENGATE / RABICHO FLEXIVEL INOX 1/2" X 40 CM</v>
      </c>
      <c r="E431" s="94" t="str">
        <f aca="false">VLOOKUP(B431,INSUMOS!$A:$I,4,FALSE())</f>
        <v>Material</v>
      </c>
      <c r="F431" s="94"/>
      <c r="G431" s="96" t="str">
        <f aca="false">VLOOKUP(B431,INSUMOS!$A:$I,5,FALSE())</f>
        <v>UN</v>
      </c>
      <c r="H431" s="97" t="n">
        <v>1</v>
      </c>
      <c r="I431" s="98" t="n">
        <f aca="false">VLOOKUP(B431,INSUMOS!$A:$I,8,FALSE())</f>
        <v>57.73</v>
      </c>
      <c r="J431" s="98" t="n">
        <f aca="false">TRUNC(H431*I431,2)</f>
        <v>57.73</v>
      </c>
      <c r="L431" s="62" t="n">
        <f aca="false">IF(AND(A432&lt;&gt;"",A431=""),L430+1,L430)</f>
        <v>45</v>
      </c>
      <c r="M431" s="78" t="n">
        <f aca="false">IF(OR(A431="Insumo",A431="Composição Auxiliar"),J431,"")</f>
        <v>57.73</v>
      </c>
      <c r="N431" s="79" t="str">
        <f aca="false">IF(E431="Mão de Obra",J431,"")</f>
        <v/>
      </c>
      <c r="O431" s="79" t="n">
        <f aca="false">IF(N431&lt;&gt;"","",M431)</f>
        <v>57.73</v>
      </c>
      <c r="P431" s="80" t="str">
        <f aca="false">IF(A431="Composição",B431,"")</f>
        <v/>
      </c>
      <c r="Q431" s="79" t="str">
        <f aca="false">IF(P431&lt;&gt;"",SUMIF(L431:L531,L431,N431:N531),"")</f>
        <v/>
      </c>
      <c r="R431" s="79" t="str">
        <f aca="false">IF(P431&lt;&gt;"",SUMIF(L431:L531,L431,O431:O531),"")</f>
        <v/>
      </c>
      <c r="S431" s="7"/>
    </row>
    <row r="432" customFormat="false" ht="34.35" hidden="true" customHeight="false" outlineLevel="0" collapsed="false">
      <c r="A432" s="94" t="s">
        <v>575</v>
      </c>
      <c r="B432" s="95" t="s">
        <v>839</v>
      </c>
      <c r="C432" s="94" t="str">
        <f aca="false">VLOOKUP(B432,INSUMOS!$A:$I,2,FALSE())</f>
        <v>Próprio</v>
      </c>
      <c r="D432" s="94" t="str">
        <f aca="false">VLOOKUP(B432,INSUMOS!$A:$I,3,FALSE())</f>
        <v>ASSENTO DE POLIPROPILENO PARA BACIA SANITÁRIA - COM FECHAMENTO SUAVE - PADRÃO ALTO</v>
      </c>
      <c r="E432" s="94" t="str">
        <f aca="false">VLOOKUP(B432,INSUMOS!$A:$I,4,FALSE())</f>
        <v>Material</v>
      </c>
      <c r="F432" s="94"/>
      <c r="G432" s="96" t="str">
        <f aca="false">VLOOKUP(B432,INSUMOS!$A:$I,5,FALSE())</f>
        <v>Unitário</v>
      </c>
      <c r="H432" s="97" t="n">
        <v>1</v>
      </c>
      <c r="I432" s="98" t="n">
        <f aca="false">VLOOKUP(B432,INSUMOS!$A:$I,8,FALSE())</f>
        <v>144.99</v>
      </c>
      <c r="J432" s="98" t="n">
        <f aca="false">TRUNC(H432*I432,2)</f>
        <v>144.99</v>
      </c>
      <c r="L432" s="62" t="n">
        <f aca="false">IF(AND(A433&lt;&gt;"",A432=""),L431+1,L431)</f>
        <v>45</v>
      </c>
      <c r="M432" s="78" t="n">
        <f aca="false">IF(OR(A432="Insumo",A432="Composição Auxiliar"),J432,"")</f>
        <v>144.99</v>
      </c>
      <c r="N432" s="79" t="str">
        <f aca="false">IF(E432="Mão de Obra",J432,"")</f>
        <v/>
      </c>
      <c r="O432" s="79" t="n">
        <f aca="false">IF(N432&lt;&gt;"","",M432)</f>
        <v>144.99</v>
      </c>
      <c r="P432" s="80" t="str">
        <f aca="false">IF(A432="Composição",B432,"")</f>
        <v/>
      </c>
      <c r="Q432" s="79" t="str">
        <f aca="false">IF(P432&lt;&gt;"",SUMIF(L432:L532,L432,N432:N532),"")</f>
        <v/>
      </c>
      <c r="R432" s="79" t="str">
        <f aca="false">IF(P432&lt;&gt;"",SUMIF(L432:L532,L432,O432:O532),"")</f>
        <v/>
      </c>
      <c r="S432" s="7"/>
    </row>
    <row r="433" customFormat="false" ht="23.1" hidden="true" customHeight="false" outlineLevel="0" collapsed="false">
      <c r="A433" s="94" t="s">
        <v>575</v>
      </c>
      <c r="B433" s="95" t="s">
        <v>840</v>
      </c>
      <c r="C433" s="94" t="str">
        <f aca="false">VLOOKUP(B433,INSUMOS!$A:$I,2,FALSE())</f>
        <v>Próprio</v>
      </c>
      <c r="D433" s="94" t="str">
        <f aca="false">VLOOKUP(B433,INSUMOS!$A:$I,3,FALSE())</f>
        <v>BACIA SANITÁRIA PADRÃO MÉDIO P/ PCD C/ CAIXA ACOPLADA, EXCLUSIVE CAIXA - REF. IZY CONFORTO S P.115 OU EQUIV</v>
      </c>
      <c r="E433" s="94" t="str">
        <f aca="false">VLOOKUP(B433,INSUMOS!$A:$I,4,FALSE())</f>
        <v>Material</v>
      </c>
      <c r="F433" s="94"/>
      <c r="G433" s="96" t="str">
        <f aca="false">VLOOKUP(B433,INSUMOS!$A:$I,5,FALSE())</f>
        <v>UN</v>
      </c>
      <c r="H433" s="97" t="n">
        <v>1</v>
      </c>
      <c r="I433" s="98" t="n">
        <f aca="false">VLOOKUP(B433,INSUMOS!$A:$I,8,FALSE())</f>
        <v>630.52</v>
      </c>
      <c r="J433" s="98" t="n">
        <f aca="false">TRUNC(H433*I433,2)</f>
        <v>630.52</v>
      </c>
      <c r="L433" s="62" t="n">
        <f aca="false">IF(AND(A434&lt;&gt;"",A433=""),L432+1,L432)</f>
        <v>45</v>
      </c>
      <c r="M433" s="78" t="n">
        <f aca="false">IF(OR(A433="Insumo",A433="Composição Auxiliar"),J433,"")</f>
        <v>630.52</v>
      </c>
      <c r="N433" s="79" t="str">
        <f aca="false">IF(E433="Mão de Obra",J433,"")</f>
        <v/>
      </c>
      <c r="O433" s="79" t="n">
        <f aca="false">IF(N433&lt;&gt;"","",M433)</f>
        <v>630.52</v>
      </c>
      <c r="P433" s="80" t="str">
        <f aca="false">IF(A433="Composição",B433,"")</f>
        <v/>
      </c>
      <c r="Q433" s="79" t="str">
        <f aca="false">IF(P433&lt;&gt;"",SUMIF(L433:L533,L433,N433:N533),"")</f>
        <v/>
      </c>
      <c r="R433" s="79" t="str">
        <f aca="false">IF(P433&lt;&gt;"",SUMIF(L433:L533,L433,O433:O533),"")</f>
        <v/>
      </c>
      <c r="S433" s="7"/>
    </row>
    <row r="434" customFormat="false" ht="23.1" hidden="true" customHeight="false" outlineLevel="0" collapsed="false">
      <c r="A434" s="94" t="s">
        <v>575</v>
      </c>
      <c r="B434" s="95" t="s">
        <v>841</v>
      </c>
      <c r="C434" s="94" t="str">
        <f aca="false">VLOOKUP(B434,INSUMOS!$A:$I,2,FALSE())</f>
        <v>Próprio</v>
      </c>
      <c r="D434" s="94" t="str">
        <f aca="false">VLOOKUP(B434,INSUMOS!$A:$I,3,FALSE())</f>
        <v>CAIXA ACOPLADA PADRÃO MÉDIO C/ ACIONAMENTO DUO EM LOUÇA BRANCA - REF. DECA CDC.00F.17 OU EQUIV</v>
      </c>
      <c r="E434" s="94" t="str">
        <f aca="false">VLOOKUP(B434,INSUMOS!$A:$I,4,FALSE())</f>
        <v>Material</v>
      </c>
      <c r="F434" s="94"/>
      <c r="G434" s="96" t="str">
        <f aca="false">VLOOKUP(B434,INSUMOS!$A:$I,5,FALSE())</f>
        <v>UN</v>
      </c>
      <c r="H434" s="97" t="n">
        <v>1</v>
      </c>
      <c r="I434" s="98" t="n">
        <f aca="false">VLOOKUP(B434,INSUMOS!$A:$I,8,FALSE())</f>
        <v>620.83</v>
      </c>
      <c r="J434" s="98" t="n">
        <f aca="false">TRUNC(H434*I434,2)</f>
        <v>620.83</v>
      </c>
      <c r="L434" s="62" t="n">
        <f aca="false">IF(AND(A435&lt;&gt;"",A434=""),L433+1,L433)</f>
        <v>45</v>
      </c>
      <c r="M434" s="78" t="n">
        <f aca="false">IF(OR(A434="Insumo",A434="Composição Auxiliar"),J434,"")</f>
        <v>620.83</v>
      </c>
      <c r="N434" s="79" t="str">
        <f aca="false">IF(E434="Mão de Obra",J434,"")</f>
        <v/>
      </c>
      <c r="O434" s="79" t="n">
        <f aca="false">IF(N434&lt;&gt;"","",M434)</f>
        <v>620.83</v>
      </c>
      <c r="P434" s="80" t="str">
        <f aca="false">IF(A434="Composição",B434,"")</f>
        <v/>
      </c>
      <c r="Q434" s="79" t="str">
        <f aca="false">IF(P434&lt;&gt;"",SUMIF(L434:L534,L434,N434:N534),"")</f>
        <v/>
      </c>
      <c r="R434" s="79" t="str">
        <f aca="false">IF(P434&lt;&gt;"",SUMIF(L434:L534,L434,O434:O534),"")</f>
        <v/>
      </c>
      <c r="S434" s="7"/>
    </row>
    <row r="435" customFormat="false" ht="34.35" hidden="true" customHeight="false" outlineLevel="0" collapsed="false">
      <c r="A435" s="94" t="s">
        <v>575</v>
      </c>
      <c r="B435" s="95" t="s">
        <v>842</v>
      </c>
      <c r="C435" s="94" t="str">
        <f aca="false">VLOOKUP(B435,INSUMOS!$A:$I,2,FALSE())</f>
        <v>SINAPI</v>
      </c>
      <c r="D435" s="94" t="str">
        <f aca="false">VLOOKUP(B435,INSUMOS!$A:$I,3,FALSE())</f>
        <v>PARAFUSO NIQUELADO COM ACABAMENTO CROMADO PARA FIXAR PECA SANITARIA, INCLUI PORCA CEGA, ARRUELA E BUCHA DE NYLON TAMANHO S-10</v>
      </c>
      <c r="E435" s="94" t="str">
        <f aca="false">VLOOKUP(B435,INSUMOS!$A:$I,4,FALSE())</f>
        <v>Material</v>
      </c>
      <c r="F435" s="94"/>
      <c r="G435" s="96" t="str">
        <f aca="false">VLOOKUP(B435,INSUMOS!$A:$I,5,FALSE())</f>
        <v>UN</v>
      </c>
      <c r="H435" s="97" t="n">
        <v>2</v>
      </c>
      <c r="I435" s="98" t="n">
        <f aca="false">VLOOKUP(B435,INSUMOS!$A:$I,8,FALSE())</f>
        <v>30.96</v>
      </c>
      <c r="J435" s="98" t="n">
        <f aca="false">TRUNC(H435*I435,2)</f>
        <v>61.92</v>
      </c>
      <c r="L435" s="62" t="n">
        <f aca="false">IF(AND(A436&lt;&gt;"",A435=""),L434+1,L434)</f>
        <v>45</v>
      </c>
      <c r="M435" s="78" t="n">
        <f aca="false">IF(OR(A435="Insumo",A435="Composição Auxiliar"),J435,"")</f>
        <v>61.92</v>
      </c>
      <c r="N435" s="79" t="str">
        <f aca="false">IF(E435="Mão de Obra",J435,"")</f>
        <v/>
      </c>
      <c r="O435" s="79" t="n">
        <f aca="false">IF(N435&lt;&gt;"","",M435)</f>
        <v>61.92</v>
      </c>
      <c r="P435" s="80" t="str">
        <f aca="false">IF(A435="Composição",B435,"")</f>
        <v/>
      </c>
      <c r="Q435" s="79" t="str">
        <f aca="false">IF(P435&lt;&gt;"",SUMIF(L435:L535,L435,N435:N535),"")</f>
        <v/>
      </c>
      <c r="R435" s="79" t="str">
        <f aca="false">IF(P435&lt;&gt;"",SUMIF(L435:L535,L435,O435:O535),"")</f>
        <v/>
      </c>
      <c r="S435" s="7"/>
    </row>
    <row r="436" customFormat="false" ht="23.1" hidden="true" customHeight="false" outlineLevel="0" collapsed="false">
      <c r="A436" s="94" t="s">
        <v>575</v>
      </c>
      <c r="B436" s="95" t="s">
        <v>843</v>
      </c>
      <c r="C436" s="94" t="str">
        <f aca="false">VLOOKUP(B436,INSUMOS!$A:$I,2,FALSE())</f>
        <v>SINAPI</v>
      </c>
      <c r="D436" s="94" t="str">
        <f aca="false">VLOOKUP(B436,INSUMOS!$A:$I,3,FALSE())</f>
        <v>ANEL DE VEDACAO, PVC FLEXIVEL, 100 MM, PARA SAIDA DE BACIA / VASO SANITARIO</v>
      </c>
      <c r="E436" s="94" t="str">
        <f aca="false">VLOOKUP(B436,INSUMOS!$A:$I,4,FALSE())</f>
        <v>Material</v>
      </c>
      <c r="F436" s="94"/>
      <c r="G436" s="96" t="str">
        <f aca="false">VLOOKUP(B436,INSUMOS!$A:$I,5,FALSE())</f>
        <v>UN</v>
      </c>
      <c r="H436" s="97" t="n">
        <v>1</v>
      </c>
      <c r="I436" s="98" t="n">
        <f aca="false">VLOOKUP(B436,INSUMOS!$A:$I,8,FALSE())</f>
        <v>8.72</v>
      </c>
      <c r="J436" s="98" t="n">
        <f aca="false">TRUNC(H436*I436,2)</f>
        <v>8.72</v>
      </c>
      <c r="L436" s="62" t="n">
        <f aca="false">IF(AND(A437&lt;&gt;"",A436=""),L435+1,L435)</f>
        <v>45</v>
      </c>
      <c r="M436" s="78" t="n">
        <f aca="false">IF(OR(A436="Insumo",A436="Composição Auxiliar"),J436,"")</f>
        <v>8.72</v>
      </c>
      <c r="N436" s="79" t="str">
        <f aca="false">IF(E436="Mão de Obra",J436,"")</f>
        <v/>
      </c>
      <c r="O436" s="79" t="n">
        <f aca="false">IF(N436&lt;&gt;"","",M436)</f>
        <v>8.72</v>
      </c>
      <c r="P436" s="80" t="str">
        <f aca="false">IF(A436="Composição",B436,"")</f>
        <v/>
      </c>
      <c r="Q436" s="79" t="str">
        <f aca="false">IF(P436&lt;&gt;"",SUMIF(L436:L536,L436,N436:N536),"")</f>
        <v/>
      </c>
      <c r="R436" s="79" t="str">
        <f aca="false">IF(P436&lt;&gt;"",SUMIF(L436:L536,L436,O436:O536),"")</f>
        <v/>
      </c>
      <c r="S436" s="7"/>
    </row>
    <row r="437" customFormat="false" ht="14.25" hidden="true" customHeight="false" outlineLevel="0" collapsed="false">
      <c r="A437" s="99"/>
      <c r="B437" s="99"/>
      <c r="C437" s="99"/>
      <c r="D437" s="99"/>
      <c r="E437" s="99"/>
      <c r="F437" s="100"/>
      <c r="G437" s="99"/>
      <c r="H437" s="100"/>
      <c r="I437" s="99"/>
      <c r="J437" s="100"/>
      <c r="L437" s="62" t="n">
        <f aca="false">IF(AND(A438&lt;&gt;"",A437=""),L436+1,L436)</f>
        <v>45</v>
      </c>
      <c r="M437" s="78" t="str">
        <f aca="false">IF(OR(A437="Insumo",A437="Composição Auxiliar"),J437,"")</f>
        <v/>
      </c>
      <c r="N437" s="79" t="str">
        <f aca="false">IF(E437="Mão de Obra",J437,"")</f>
        <v/>
      </c>
      <c r="O437" s="79" t="str">
        <f aca="false">IF(N437&lt;&gt;"","",M437)</f>
        <v/>
      </c>
      <c r="P437" s="80" t="str">
        <f aca="false">IF(A437="Composição",B437,"")</f>
        <v/>
      </c>
      <c r="Q437" s="79" t="str">
        <f aca="false">IF(P437&lt;&gt;"",SUMIF(L437:L537,L437,N437:N537),"")</f>
        <v/>
      </c>
      <c r="R437" s="79" t="str">
        <f aca="false">IF(P437&lt;&gt;"",SUMIF(L437:L537,L437,O437:O537),"")</f>
        <v/>
      </c>
      <c r="S437" s="7"/>
    </row>
    <row r="438" customFormat="false" ht="14.25" hidden="true" customHeight="false" outlineLevel="0" collapsed="false">
      <c r="A438" s="99"/>
      <c r="B438" s="99"/>
      <c r="C438" s="99"/>
      <c r="D438" s="99"/>
      <c r="E438" s="99"/>
      <c r="F438" s="100"/>
      <c r="G438" s="99"/>
      <c r="H438" s="99"/>
      <c r="I438" s="99"/>
      <c r="J438" s="100"/>
      <c r="L438" s="62" t="n">
        <f aca="false">IF(AND(A439&lt;&gt;"",A438=""),L437+1,L437)</f>
        <v>45</v>
      </c>
      <c r="M438" s="78" t="str">
        <f aca="false">IF(OR(A438="Insumo",A438="Composição Auxiliar"),J438,"")</f>
        <v/>
      </c>
      <c r="N438" s="79" t="str">
        <f aca="false">IF(E438="Mão de Obra",J438,"")</f>
        <v/>
      </c>
      <c r="O438" s="79" t="str">
        <f aca="false">IF(N438&lt;&gt;"","",M438)</f>
        <v/>
      </c>
      <c r="P438" s="80" t="str">
        <f aca="false">IF(A438="Composição",B438,"")</f>
        <v/>
      </c>
      <c r="Q438" s="79" t="str">
        <f aca="false">IF(P438&lt;&gt;"",SUMIF(L438:L538,L438,N438:N538),"")</f>
        <v/>
      </c>
      <c r="R438" s="79" t="str">
        <f aca="false">IF(P438&lt;&gt;"",SUMIF(L438:L538,L438,O438:O538),"")</f>
        <v/>
      </c>
      <c r="S438" s="7"/>
    </row>
    <row r="439" customFormat="false" ht="14.25" hidden="true" customHeight="false" outlineLevel="0" collapsed="false">
      <c r="A439" s="104"/>
      <c r="B439" s="104"/>
      <c r="C439" s="104"/>
      <c r="D439" s="104"/>
      <c r="E439" s="104"/>
      <c r="F439" s="104"/>
      <c r="G439" s="104"/>
      <c r="H439" s="104"/>
      <c r="I439" s="104"/>
      <c r="J439" s="104"/>
      <c r="L439" s="62" t="n">
        <f aca="false">IF(AND(A440&lt;&gt;"",A439=""),L438+1,L438)</f>
        <v>46</v>
      </c>
      <c r="M439" s="78" t="str">
        <f aca="false">IF(OR(A439="Insumo",A439="Composição Auxiliar"),J439,"")</f>
        <v/>
      </c>
      <c r="N439" s="79" t="str">
        <f aca="false">IF(E439="Mão de Obra",J439,"")</f>
        <v/>
      </c>
      <c r="O439" s="79" t="str">
        <f aca="false">IF(N439&lt;&gt;"","",M439)</f>
        <v/>
      </c>
      <c r="P439" s="80" t="str">
        <f aca="false">IF(A439="Composição",B439,"")</f>
        <v/>
      </c>
      <c r="Q439" s="79" t="str">
        <f aca="false">IF(P439&lt;&gt;"",SUMIF(L439:L539,L439,N439:N539),"")</f>
        <v/>
      </c>
      <c r="R439" s="79" t="str">
        <f aca="false">IF(P439&lt;&gt;"",SUMIF(L439:L539,L439,O439:O539),"")</f>
        <v/>
      </c>
      <c r="S439" s="7"/>
    </row>
    <row r="440" customFormat="false" ht="14.25" hidden="true" customHeight="true" outlineLevel="0" collapsed="false">
      <c r="A440" s="81" t="s">
        <v>146</v>
      </c>
      <c r="B440" s="82" t="s">
        <v>552</v>
      </c>
      <c r="C440" s="81" t="s">
        <v>553</v>
      </c>
      <c r="D440" s="81" t="s">
        <v>554</v>
      </c>
      <c r="E440" s="81" t="s">
        <v>555</v>
      </c>
      <c r="F440" s="81"/>
      <c r="G440" s="83" t="s">
        <v>556</v>
      </c>
      <c r="H440" s="82" t="s">
        <v>557</v>
      </c>
      <c r="I440" s="82" t="s">
        <v>558</v>
      </c>
      <c r="J440" s="82" t="s">
        <v>559</v>
      </c>
      <c r="L440" s="62" t="n">
        <f aca="false">IF(AND(A441&lt;&gt;"",A440=""),L439+1,L439)</f>
        <v>46</v>
      </c>
      <c r="M440" s="78" t="str">
        <f aca="false">IF(OR(A440="Insumo",A440="Composição Auxiliar"),J440,"")</f>
        <v/>
      </c>
      <c r="N440" s="79" t="str">
        <f aca="false">IF(E440="Mão de Obra",J440,"")</f>
        <v/>
      </c>
      <c r="O440" s="79" t="str">
        <f aca="false">IF(N440&lt;&gt;"","",M440)</f>
        <v/>
      </c>
      <c r="P440" s="80" t="str">
        <f aca="false">IF(A440="Composição",B440,"")</f>
        <v/>
      </c>
      <c r="Q440" s="79" t="str">
        <f aca="false">IF(P440&lt;&gt;"",SUMIF(L440:L540,L440,N440:N540),"")</f>
        <v/>
      </c>
      <c r="R440" s="79" t="str">
        <f aca="false">IF(P440&lt;&gt;"",SUMIF(L440:L540,L440,O440:O540),"")</f>
        <v/>
      </c>
      <c r="S440" s="7"/>
    </row>
    <row r="441" customFormat="false" ht="23.1" hidden="true" customHeight="true" outlineLevel="0" collapsed="false">
      <c r="A441" s="84" t="s">
        <v>560</v>
      </c>
      <c r="B441" s="85" t="s">
        <v>147</v>
      </c>
      <c r="C441" s="84" t="s">
        <v>584</v>
      </c>
      <c r="D441" s="84" t="s">
        <v>844</v>
      </c>
      <c r="E441" s="84" t="s">
        <v>819</v>
      </c>
      <c r="F441" s="84"/>
      <c r="G441" s="86" t="s">
        <v>587</v>
      </c>
      <c r="H441" s="87" t="n">
        <v>1</v>
      </c>
      <c r="I441" s="88" t="n">
        <f aca="false">SUMIF(L:L,$L441,M:M)</f>
        <v>690.69</v>
      </c>
      <c r="J441" s="88" t="n">
        <f aca="false">TRUNC(H441*I441,2)</f>
        <v>690.69</v>
      </c>
      <c r="L441" s="62" t="n">
        <f aca="false">IF(AND(A442&lt;&gt;"",A441=""),L440+1,L440)</f>
        <v>46</v>
      </c>
      <c r="M441" s="78" t="str">
        <f aca="false">IF(OR(A441="Insumo",A441="Composição Auxiliar"),J441,"")</f>
        <v/>
      </c>
      <c r="N441" s="79" t="str">
        <f aca="false">IF(E441="Mão de Obra",J441,"")</f>
        <v/>
      </c>
      <c r="O441" s="79" t="str">
        <f aca="false">IF(N441&lt;&gt;"","",M441)</f>
        <v/>
      </c>
      <c r="P441" s="80" t="str">
        <f aca="false">IF(A441="Composição",B441,"")</f>
        <v> S-ARQ-LOUC-PRMPP-002.1 </v>
      </c>
      <c r="Q441" s="79" t="n">
        <f aca="false">IF(P441&lt;&gt;"",SUMIF(L441:L541,L441,N441:N541),"")</f>
        <v>0</v>
      </c>
      <c r="R441" s="79" t="n">
        <f aca="false">IF(P441&lt;&gt;"",SUMIF(L441:L541,L441,O441:O541),"")</f>
        <v>690.69</v>
      </c>
      <c r="S441" s="7"/>
    </row>
    <row r="442" customFormat="false" ht="23.1" hidden="true" customHeight="true" outlineLevel="0" collapsed="false">
      <c r="A442" s="89" t="s">
        <v>565</v>
      </c>
      <c r="B442" s="90" t="s">
        <v>820</v>
      </c>
      <c r="C442" s="89" t="s">
        <v>561</v>
      </c>
      <c r="D442" s="89" t="s">
        <v>821</v>
      </c>
      <c r="E442" s="89" t="s">
        <v>568</v>
      </c>
      <c r="F442" s="89"/>
      <c r="G442" s="91" t="s">
        <v>569</v>
      </c>
      <c r="H442" s="92" t="n">
        <v>0.7791</v>
      </c>
      <c r="I442" s="93" t="n">
        <f aca="false">SUMIFS(J:J,A:A,"Composição",B:B,$B442)</f>
        <v>27.62</v>
      </c>
      <c r="J442" s="93" t="n">
        <f aca="false">TRUNC(H442*I442,2)</f>
        <v>21.51</v>
      </c>
      <c r="L442" s="62" t="n">
        <f aca="false">IF(AND(A443&lt;&gt;"",A442=""),L441+1,L441)</f>
        <v>46</v>
      </c>
      <c r="M442" s="78" t="n">
        <f aca="false">IF(OR(A442="Insumo",A442="Composição Auxiliar"),J442,"")</f>
        <v>21.51</v>
      </c>
      <c r="N442" s="79" t="str">
        <f aca="false">IF(E442="Mão de Obra",J442,"")</f>
        <v/>
      </c>
      <c r="O442" s="79" t="n">
        <f aca="false">IF(N442&lt;&gt;"","",M442)</f>
        <v>21.51</v>
      </c>
      <c r="P442" s="80" t="str">
        <f aca="false">IF(A442="Composição",B442,"")</f>
        <v/>
      </c>
      <c r="Q442" s="79" t="str">
        <f aca="false">IF(P442&lt;&gt;"",SUMIF(L442:L542,L442,N442:N542),"")</f>
        <v/>
      </c>
      <c r="R442" s="79" t="str">
        <f aca="false">IF(P442&lt;&gt;"",SUMIF(L442:L542,L442,O442:O542),"")</f>
        <v/>
      </c>
      <c r="S442" s="7"/>
    </row>
    <row r="443" customFormat="false" ht="23.1" hidden="true" customHeight="true" outlineLevel="0" collapsed="false">
      <c r="A443" s="89" t="s">
        <v>565</v>
      </c>
      <c r="B443" s="90" t="s">
        <v>573</v>
      </c>
      <c r="C443" s="89" t="s">
        <v>561</v>
      </c>
      <c r="D443" s="89" t="s">
        <v>574</v>
      </c>
      <c r="E443" s="89" t="s">
        <v>568</v>
      </c>
      <c r="F443" s="89"/>
      <c r="G443" s="91" t="s">
        <v>569</v>
      </c>
      <c r="H443" s="92" t="n">
        <v>0.4384</v>
      </c>
      <c r="I443" s="93" t="n">
        <f aca="false">SUMIFS(J:J,A:A,"Composição",B:B,$B443)</f>
        <v>22.95</v>
      </c>
      <c r="J443" s="93" t="n">
        <f aca="false">TRUNC(H443*I443,2)</f>
        <v>10.06</v>
      </c>
      <c r="L443" s="62" t="n">
        <f aca="false">IF(AND(A444&lt;&gt;"",A443=""),L442+1,L442)</f>
        <v>46</v>
      </c>
      <c r="M443" s="78" t="n">
        <f aca="false">IF(OR(A443="Insumo",A443="Composição Auxiliar"),J443,"")</f>
        <v>10.06</v>
      </c>
      <c r="N443" s="79" t="str">
        <f aca="false">IF(E443="Mão de Obra",J443,"")</f>
        <v/>
      </c>
      <c r="O443" s="79" t="n">
        <f aca="false">IF(N443&lt;&gt;"","",M443)</f>
        <v>10.06</v>
      </c>
      <c r="P443" s="80" t="str">
        <f aca="false">IF(A443="Composição",B443,"")</f>
        <v/>
      </c>
      <c r="Q443" s="79" t="str">
        <f aca="false">IF(P443&lt;&gt;"",SUMIF(L443:L543,L443,N443:N543),"")</f>
        <v/>
      </c>
      <c r="R443" s="79" t="str">
        <f aca="false">IF(P443&lt;&gt;"",SUMIF(L443:L543,L443,O443:O543),"")</f>
        <v/>
      </c>
      <c r="S443" s="7"/>
    </row>
    <row r="444" customFormat="false" ht="14.25" hidden="true" customHeight="false" outlineLevel="0" collapsed="false">
      <c r="A444" s="94" t="s">
        <v>575</v>
      </c>
      <c r="B444" s="95" t="s">
        <v>825</v>
      </c>
      <c r="C444" s="94" t="str">
        <f aca="false">VLOOKUP(B444,INSUMOS!$A:$I,2,FALSE())</f>
        <v>SINAPI</v>
      </c>
      <c r="D444" s="94" t="str">
        <f aca="false">VLOOKUP(B444,INSUMOS!$A:$I,3,FALSE())</f>
        <v>ENGATE / RABICHO FLEXIVEL INOX 1/2" X 40 CM</v>
      </c>
      <c r="E444" s="94" t="str">
        <f aca="false">VLOOKUP(B444,INSUMOS!$A:$I,4,FALSE())</f>
        <v>Material</v>
      </c>
      <c r="F444" s="94"/>
      <c r="G444" s="96" t="str">
        <f aca="false">VLOOKUP(B444,INSUMOS!$A:$I,5,FALSE())</f>
        <v>UN</v>
      </c>
      <c r="H444" s="97" t="n">
        <v>1</v>
      </c>
      <c r="I444" s="98" t="n">
        <f aca="false">VLOOKUP(B444,INSUMOS!$A:$I,8,FALSE())</f>
        <v>57.73</v>
      </c>
      <c r="J444" s="98" t="n">
        <f aca="false">TRUNC(H444*I444,2)</f>
        <v>57.73</v>
      </c>
      <c r="L444" s="62" t="n">
        <f aca="false">IF(AND(A445&lt;&gt;"",A444=""),L443+1,L443)</f>
        <v>46</v>
      </c>
      <c r="M444" s="78" t="n">
        <f aca="false">IF(OR(A444="Insumo",A444="Composição Auxiliar"),J444,"")</f>
        <v>57.73</v>
      </c>
      <c r="N444" s="79" t="str">
        <f aca="false">IF(E444="Mão de Obra",J444,"")</f>
        <v/>
      </c>
      <c r="O444" s="79" t="n">
        <f aca="false">IF(N444&lt;&gt;"","",M444)</f>
        <v>57.73</v>
      </c>
      <c r="P444" s="80" t="str">
        <f aca="false">IF(A444="Composição",B444,"")</f>
        <v/>
      </c>
      <c r="Q444" s="79" t="str">
        <f aca="false">IF(P444&lt;&gt;"",SUMIF(L444:L544,L444,N444:N544),"")</f>
        <v/>
      </c>
      <c r="R444" s="79" t="str">
        <f aca="false">IF(P444&lt;&gt;"",SUMIF(L444:L544,L444,O444:O544),"")</f>
        <v/>
      </c>
      <c r="S444" s="7"/>
    </row>
    <row r="445" customFormat="false" ht="34.35" hidden="true" customHeight="false" outlineLevel="0" collapsed="false">
      <c r="A445" s="94" t="s">
        <v>575</v>
      </c>
      <c r="B445" s="95" t="s">
        <v>842</v>
      </c>
      <c r="C445" s="94" t="str">
        <f aca="false">VLOOKUP(B445,INSUMOS!$A:$I,2,FALSE())</f>
        <v>SINAPI</v>
      </c>
      <c r="D445" s="94" t="str">
        <f aca="false">VLOOKUP(B445,INSUMOS!$A:$I,3,FALSE())</f>
        <v>PARAFUSO NIQUELADO COM ACABAMENTO CROMADO PARA FIXAR PECA SANITARIA, INCLUI PORCA CEGA, ARRUELA E BUCHA DE NYLON TAMANHO S-10</v>
      </c>
      <c r="E445" s="94" t="str">
        <f aca="false">VLOOKUP(B445,INSUMOS!$A:$I,4,FALSE())</f>
        <v>Material</v>
      </c>
      <c r="F445" s="94"/>
      <c r="G445" s="96" t="str">
        <f aca="false">VLOOKUP(B445,INSUMOS!$A:$I,5,FALSE())</f>
        <v>UN</v>
      </c>
      <c r="H445" s="97" t="n">
        <v>2</v>
      </c>
      <c r="I445" s="98" t="n">
        <f aca="false">VLOOKUP(B445,INSUMOS!$A:$I,8,FALSE())</f>
        <v>30.96</v>
      </c>
      <c r="J445" s="98" t="n">
        <f aca="false">TRUNC(H445*I445,2)</f>
        <v>61.92</v>
      </c>
      <c r="L445" s="62" t="n">
        <f aca="false">IF(AND(A446&lt;&gt;"",A445=""),L444+1,L444)</f>
        <v>46</v>
      </c>
      <c r="M445" s="78" t="n">
        <f aca="false">IF(OR(A445="Insumo",A445="Composição Auxiliar"),J445,"")</f>
        <v>61.92</v>
      </c>
      <c r="N445" s="79" t="str">
        <f aca="false">IF(E445="Mão de Obra",J445,"")</f>
        <v/>
      </c>
      <c r="O445" s="79" t="n">
        <f aca="false">IF(N445&lt;&gt;"","",M445)</f>
        <v>61.92</v>
      </c>
      <c r="P445" s="80" t="str">
        <f aca="false">IF(A445="Composição",B445,"")</f>
        <v/>
      </c>
      <c r="Q445" s="79" t="str">
        <f aca="false">IF(P445&lt;&gt;"",SUMIF(L445:L545,L445,N445:N545),"")</f>
        <v/>
      </c>
      <c r="R445" s="79" t="str">
        <f aca="false">IF(P445&lt;&gt;"",SUMIF(L445:L545,L445,O445:O545),"")</f>
        <v/>
      </c>
      <c r="S445" s="7"/>
    </row>
    <row r="446" customFormat="false" ht="23.1" hidden="true" customHeight="false" outlineLevel="0" collapsed="false">
      <c r="A446" s="94" t="s">
        <v>575</v>
      </c>
      <c r="B446" s="95" t="s">
        <v>845</v>
      </c>
      <c r="C446" s="94" t="str">
        <f aca="false">VLOOKUP(B446,INSUMOS!$A:$I,2,FALSE())</f>
        <v>Próprio</v>
      </c>
      <c r="D446" s="94" t="str">
        <f aca="false">VLOOKUP(B446,INSUMOS!$A:$I,3,FALSE())</f>
        <v>CAIXA ACOPLADA PADRÃO MÉDIO C/ ACIONAMENTO DUO EM LOUÇA BRANCA - REF. DECA CD.05F.23 OU EQUIV</v>
      </c>
      <c r="E446" s="94" t="str">
        <f aca="false">VLOOKUP(B446,INSUMOS!$A:$I,4,FALSE())</f>
        <v>Material</v>
      </c>
      <c r="F446" s="94"/>
      <c r="G446" s="96" t="str">
        <f aca="false">VLOOKUP(B446,INSUMOS!$A:$I,5,FALSE())</f>
        <v>UN</v>
      </c>
      <c r="H446" s="97" t="n">
        <v>1</v>
      </c>
      <c r="I446" s="98" t="n">
        <f aca="false">VLOOKUP(B446,INSUMOS!$A:$I,8,FALSE())</f>
        <v>200.95</v>
      </c>
      <c r="J446" s="98" t="n">
        <f aca="false">TRUNC(H446*I446,2)</f>
        <v>200.95</v>
      </c>
      <c r="L446" s="62" t="n">
        <f aca="false">IF(AND(A447&lt;&gt;"",A446=""),L445+1,L445)</f>
        <v>46</v>
      </c>
      <c r="M446" s="78" t="n">
        <f aca="false">IF(OR(A446="Insumo",A446="Composição Auxiliar"),J446,"")</f>
        <v>200.95</v>
      </c>
      <c r="N446" s="79" t="str">
        <f aca="false">IF(E446="Mão de Obra",J446,"")</f>
        <v/>
      </c>
      <c r="O446" s="79" t="n">
        <f aca="false">IF(N446&lt;&gt;"","",M446)</f>
        <v>200.95</v>
      </c>
      <c r="P446" s="80" t="str">
        <f aca="false">IF(A446="Composição",B446,"")</f>
        <v/>
      </c>
      <c r="Q446" s="79" t="str">
        <f aca="false">IF(P446&lt;&gt;"",SUMIF(L446:L546,L446,N446:N546),"")</f>
        <v/>
      </c>
      <c r="R446" s="79" t="str">
        <f aca="false">IF(P446&lt;&gt;"",SUMIF(L446:L546,L446,O446:O546),"")</f>
        <v/>
      </c>
      <c r="S446" s="7"/>
    </row>
    <row r="447" customFormat="false" ht="14.25" hidden="true" customHeight="false" outlineLevel="0" collapsed="false">
      <c r="A447" s="94" t="s">
        <v>575</v>
      </c>
      <c r="B447" s="95" t="s">
        <v>838</v>
      </c>
      <c r="C447" s="94" t="str">
        <f aca="false">VLOOKUP(B447,INSUMOS!$A:$I,2,FALSE())</f>
        <v>SINAPI</v>
      </c>
      <c r="D447" s="94" t="str">
        <f aca="false">VLOOKUP(B447,INSUMOS!$A:$I,3,FALSE())</f>
        <v>REJUNTE EPOXI, QUALQUER COR</v>
      </c>
      <c r="E447" s="94" t="str">
        <f aca="false">VLOOKUP(B447,INSUMOS!$A:$I,4,FALSE())</f>
        <v>Material</v>
      </c>
      <c r="F447" s="94"/>
      <c r="G447" s="96" t="str">
        <f aca="false">VLOOKUP(B447,INSUMOS!$A:$I,5,FALSE())</f>
        <v>KG</v>
      </c>
      <c r="H447" s="97" t="n">
        <v>0.0881</v>
      </c>
      <c r="I447" s="98" t="n">
        <f aca="false">VLOOKUP(B447,INSUMOS!$A:$I,8,FALSE())</f>
        <v>112.54</v>
      </c>
      <c r="J447" s="98" t="n">
        <f aca="false">TRUNC(H447*I447,2)</f>
        <v>9.91</v>
      </c>
      <c r="L447" s="62" t="n">
        <f aca="false">IF(AND(A448&lt;&gt;"",A447=""),L446+1,L446)</f>
        <v>46</v>
      </c>
      <c r="M447" s="78" t="n">
        <f aca="false">IF(OR(A447="Insumo",A447="Composição Auxiliar"),J447,"")</f>
        <v>9.91</v>
      </c>
      <c r="N447" s="79" t="str">
        <f aca="false">IF(E447="Mão de Obra",J447,"")</f>
        <v/>
      </c>
      <c r="O447" s="79" t="n">
        <f aca="false">IF(N447&lt;&gt;"","",M447)</f>
        <v>9.91</v>
      </c>
      <c r="P447" s="80" t="str">
        <f aca="false">IF(A447="Composição",B447,"")</f>
        <v/>
      </c>
      <c r="Q447" s="79" t="str">
        <f aca="false">IF(P447&lt;&gt;"",SUMIF(L447:L547,L447,N447:N547),"")</f>
        <v/>
      </c>
      <c r="R447" s="79" t="str">
        <f aca="false">IF(P447&lt;&gt;"",SUMIF(L447:L547,L447,O447:O547),"")</f>
        <v/>
      </c>
      <c r="S447" s="7"/>
    </row>
    <row r="448" customFormat="false" ht="23.1" hidden="true" customHeight="false" outlineLevel="0" collapsed="false">
      <c r="A448" s="94" t="s">
        <v>575</v>
      </c>
      <c r="B448" s="95" t="s">
        <v>846</v>
      </c>
      <c r="C448" s="94" t="str">
        <f aca="false">VLOOKUP(B448,INSUMOS!$A:$I,2,FALSE())</f>
        <v>Próprio</v>
      </c>
      <c r="D448" s="94" t="str">
        <f aca="false">VLOOKUP(B448,INSUMOS!$A:$I,3,FALSE())</f>
        <v>BACIA SANITÁRIA PADRÃO MÉDIO PARA CAIXA ACOPLADA - REF. IZY P.111.17 OU EQUIV</v>
      </c>
      <c r="E448" s="94" t="str">
        <f aca="false">VLOOKUP(B448,INSUMOS!$A:$I,4,FALSE())</f>
        <v>Material</v>
      </c>
      <c r="F448" s="94"/>
      <c r="G448" s="96" t="str">
        <f aca="false">VLOOKUP(B448,INSUMOS!$A:$I,5,FALSE())</f>
        <v>UN</v>
      </c>
      <c r="H448" s="97" t="n">
        <v>1</v>
      </c>
      <c r="I448" s="98" t="n">
        <f aca="false">VLOOKUP(B448,INSUMOS!$A:$I,8,FALSE())</f>
        <v>174.9</v>
      </c>
      <c r="J448" s="98" t="n">
        <f aca="false">TRUNC(H448*I448,2)</f>
        <v>174.9</v>
      </c>
      <c r="L448" s="62" t="n">
        <f aca="false">IF(AND(A449&lt;&gt;"",A448=""),L447+1,L447)</f>
        <v>46</v>
      </c>
      <c r="M448" s="78" t="n">
        <f aca="false">IF(OR(A448="Insumo",A448="Composição Auxiliar"),J448,"")</f>
        <v>174.9</v>
      </c>
      <c r="N448" s="79" t="str">
        <f aca="false">IF(E448="Mão de Obra",J448,"")</f>
        <v/>
      </c>
      <c r="O448" s="79" t="n">
        <f aca="false">IF(N448&lt;&gt;"","",M448)</f>
        <v>174.9</v>
      </c>
      <c r="P448" s="80" t="str">
        <f aca="false">IF(A448="Composição",B448,"")</f>
        <v/>
      </c>
      <c r="Q448" s="79" t="str">
        <f aca="false">IF(P448&lt;&gt;"",SUMIF(L448:L548,L448,N448:N548),"")</f>
        <v/>
      </c>
      <c r="R448" s="79" t="str">
        <f aca="false">IF(P448&lt;&gt;"",SUMIF(L448:L548,L448,O448:O548),"")</f>
        <v/>
      </c>
      <c r="S448" s="7"/>
    </row>
    <row r="449" customFormat="false" ht="34.35" hidden="true" customHeight="false" outlineLevel="0" collapsed="false">
      <c r="A449" s="94" t="s">
        <v>575</v>
      </c>
      <c r="B449" s="95" t="s">
        <v>839</v>
      </c>
      <c r="C449" s="94" t="str">
        <f aca="false">VLOOKUP(B449,INSUMOS!$A:$I,2,FALSE())</f>
        <v>Próprio</v>
      </c>
      <c r="D449" s="94" t="str">
        <f aca="false">VLOOKUP(B449,INSUMOS!$A:$I,3,FALSE())</f>
        <v>ASSENTO DE POLIPROPILENO PARA BACIA SANITÁRIA - COM FECHAMENTO SUAVE - PADRÃO ALTO</v>
      </c>
      <c r="E449" s="94" t="str">
        <f aca="false">VLOOKUP(B449,INSUMOS!$A:$I,4,FALSE())</f>
        <v>Material</v>
      </c>
      <c r="F449" s="94"/>
      <c r="G449" s="96" t="str">
        <f aca="false">VLOOKUP(B449,INSUMOS!$A:$I,5,FALSE())</f>
        <v>Unitário</v>
      </c>
      <c r="H449" s="97" t="n">
        <v>1</v>
      </c>
      <c r="I449" s="98" t="n">
        <f aca="false">VLOOKUP(B449,INSUMOS!$A:$I,8,FALSE())</f>
        <v>144.99</v>
      </c>
      <c r="J449" s="98" t="n">
        <f aca="false">TRUNC(H449*I449,2)</f>
        <v>144.99</v>
      </c>
      <c r="L449" s="62" t="n">
        <f aca="false">IF(AND(A450&lt;&gt;"",A449=""),L448+1,L448)</f>
        <v>46</v>
      </c>
      <c r="M449" s="78" t="n">
        <f aca="false">IF(OR(A449="Insumo",A449="Composição Auxiliar"),J449,"")</f>
        <v>144.99</v>
      </c>
      <c r="N449" s="79" t="str">
        <f aca="false">IF(E449="Mão de Obra",J449,"")</f>
        <v/>
      </c>
      <c r="O449" s="79" t="n">
        <f aca="false">IF(N449&lt;&gt;"","",M449)</f>
        <v>144.99</v>
      </c>
      <c r="P449" s="80" t="str">
        <f aca="false">IF(A449="Composição",B449,"")</f>
        <v/>
      </c>
      <c r="Q449" s="79" t="str">
        <f aca="false">IF(P449&lt;&gt;"",SUMIF(L449:L549,L449,N449:N549),"")</f>
        <v/>
      </c>
      <c r="R449" s="79" t="str">
        <f aca="false">IF(P449&lt;&gt;"",SUMIF(L449:L549,L449,O449:O549),"")</f>
        <v/>
      </c>
      <c r="S449" s="7"/>
    </row>
    <row r="450" customFormat="false" ht="23.1" hidden="true" customHeight="false" outlineLevel="0" collapsed="false">
      <c r="A450" s="94" t="s">
        <v>575</v>
      </c>
      <c r="B450" s="95" t="s">
        <v>843</v>
      </c>
      <c r="C450" s="94" t="str">
        <f aca="false">VLOOKUP(B450,INSUMOS!$A:$I,2,FALSE())</f>
        <v>SINAPI</v>
      </c>
      <c r="D450" s="94" t="str">
        <f aca="false">VLOOKUP(B450,INSUMOS!$A:$I,3,FALSE())</f>
        <v>ANEL DE VEDACAO, PVC FLEXIVEL, 100 MM, PARA SAIDA DE BACIA / VASO SANITARIO</v>
      </c>
      <c r="E450" s="94" t="str">
        <f aca="false">VLOOKUP(B450,INSUMOS!$A:$I,4,FALSE())</f>
        <v>Material</v>
      </c>
      <c r="F450" s="94"/>
      <c r="G450" s="96" t="str">
        <f aca="false">VLOOKUP(B450,INSUMOS!$A:$I,5,FALSE())</f>
        <v>UN</v>
      </c>
      <c r="H450" s="97" t="n">
        <v>1</v>
      </c>
      <c r="I450" s="98" t="n">
        <f aca="false">VLOOKUP(B450,INSUMOS!$A:$I,8,FALSE())</f>
        <v>8.72</v>
      </c>
      <c r="J450" s="98" t="n">
        <f aca="false">TRUNC(H450*I450,2)</f>
        <v>8.72</v>
      </c>
      <c r="L450" s="62" t="n">
        <f aca="false">IF(AND(A451&lt;&gt;"",A450=""),L449+1,L449)</f>
        <v>46</v>
      </c>
      <c r="M450" s="78" t="n">
        <f aca="false">IF(OR(A450="Insumo",A450="Composição Auxiliar"),J450,"")</f>
        <v>8.72</v>
      </c>
      <c r="N450" s="79" t="str">
        <f aca="false">IF(E450="Mão de Obra",J450,"")</f>
        <v/>
      </c>
      <c r="O450" s="79" t="n">
        <f aca="false">IF(N450&lt;&gt;"","",M450)</f>
        <v>8.72</v>
      </c>
      <c r="P450" s="80" t="str">
        <f aca="false">IF(A450="Composição",B450,"")</f>
        <v/>
      </c>
      <c r="Q450" s="79" t="str">
        <f aca="false">IF(P450&lt;&gt;"",SUMIF(L450:L550,L450,N450:N550),"")</f>
        <v/>
      </c>
      <c r="R450" s="79" t="str">
        <f aca="false">IF(P450&lt;&gt;"",SUMIF(L450:L550,L450,O450:O550),"")</f>
        <v/>
      </c>
      <c r="S450" s="7"/>
    </row>
    <row r="451" customFormat="false" ht="14.25" hidden="true" customHeight="false" outlineLevel="0" collapsed="false">
      <c r="A451" s="99"/>
      <c r="B451" s="99"/>
      <c r="C451" s="99"/>
      <c r="D451" s="99"/>
      <c r="E451" s="99"/>
      <c r="F451" s="100"/>
      <c r="G451" s="99"/>
      <c r="H451" s="100"/>
      <c r="I451" s="99"/>
      <c r="J451" s="100"/>
      <c r="L451" s="62" t="n">
        <f aca="false">IF(AND(A452&lt;&gt;"",A451=""),L450+1,L450)</f>
        <v>46</v>
      </c>
      <c r="M451" s="78" t="str">
        <f aca="false">IF(OR(A451="Insumo",A451="Composição Auxiliar"),J451,"")</f>
        <v/>
      </c>
      <c r="N451" s="79" t="str">
        <f aca="false">IF(E451="Mão de Obra",J451,"")</f>
        <v/>
      </c>
      <c r="O451" s="79" t="str">
        <f aca="false">IF(N451&lt;&gt;"","",M451)</f>
        <v/>
      </c>
      <c r="P451" s="80" t="str">
        <f aca="false">IF(A451="Composição",B451,"")</f>
        <v/>
      </c>
      <c r="Q451" s="79" t="str">
        <f aca="false">IF(P451&lt;&gt;"",SUMIF(L451:L551,L451,N451:N551),"")</f>
        <v/>
      </c>
      <c r="R451" s="79" t="str">
        <f aca="false">IF(P451&lt;&gt;"",SUMIF(L451:L551,L451,O451:O551),"")</f>
        <v/>
      </c>
      <c r="S451" s="7"/>
    </row>
    <row r="452" customFormat="false" ht="14.25" hidden="true" customHeight="false" outlineLevel="0" collapsed="false">
      <c r="A452" s="99"/>
      <c r="B452" s="99"/>
      <c r="C452" s="99"/>
      <c r="D452" s="99"/>
      <c r="E452" s="99"/>
      <c r="F452" s="100"/>
      <c r="G452" s="99"/>
      <c r="H452" s="99"/>
      <c r="I452" s="99"/>
      <c r="J452" s="100"/>
      <c r="L452" s="62" t="n">
        <f aca="false">IF(AND(A453&lt;&gt;"",A452=""),L451+1,L451)</f>
        <v>46</v>
      </c>
      <c r="M452" s="78" t="str">
        <f aca="false">IF(OR(A452="Insumo",A452="Composição Auxiliar"),J452,"")</f>
        <v/>
      </c>
      <c r="N452" s="79" t="str">
        <f aca="false">IF(E452="Mão de Obra",J452,"")</f>
        <v/>
      </c>
      <c r="O452" s="79" t="str">
        <f aca="false">IF(N452&lt;&gt;"","",M452)</f>
        <v/>
      </c>
      <c r="P452" s="80" t="str">
        <f aca="false">IF(A452="Composição",B452,"")</f>
        <v/>
      </c>
      <c r="Q452" s="79" t="str">
        <f aca="false">IF(P452&lt;&gt;"",SUMIF(L452:L552,L452,N452:N552),"")</f>
        <v/>
      </c>
      <c r="R452" s="79" t="str">
        <f aca="false">IF(P452&lt;&gt;"",SUMIF(L452:L552,L452,O452:O552),"")</f>
        <v/>
      </c>
      <c r="S452" s="7"/>
    </row>
    <row r="453" customFormat="false" ht="14.25" hidden="true" customHeight="false" outlineLevel="0" collapsed="false">
      <c r="A453" s="104"/>
      <c r="B453" s="104"/>
      <c r="C453" s="104"/>
      <c r="D453" s="104"/>
      <c r="E453" s="104"/>
      <c r="F453" s="104"/>
      <c r="G453" s="104"/>
      <c r="H453" s="104"/>
      <c r="I453" s="104"/>
      <c r="J453" s="104"/>
      <c r="L453" s="62" t="n">
        <f aca="false">IF(AND(A454&lt;&gt;"",A453=""),L452+1,L452)</f>
        <v>47</v>
      </c>
      <c r="M453" s="78" t="str">
        <f aca="false">IF(OR(A453="Insumo",A453="Composição Auxiliar"),J453,"")</f>
        <v/>
      </c>
      <c r="N453" s="79" t="str">
        <f aca="false">IF(E453="Mão de Obra",J453,"")</f>
        <v/>
      </c>
      <c r="O453" s="79" t="str">
        <f aca="false">IF(N453&lt;&gt;"","",M453)</f>
        <v/>
      </c>
      <c r="P453" s="80" t="str">
        <f aca="false">IF(A453="Composição",B453,"")</f>
        <v/>
      </c>
      <c r="Q453" s="79" t="str">
        <f aca="false">IF(P453&lt;&gt;"",SUMIF(L453:L553,L453,N453:N553),"")</f>
        <v/>
      </c>
      <c r="R453" s="79" t="str">
        <f aca="false">IF(P453&lt;&gt;"",SUMIF(L453:L553,L453,O453:O553),"")</f>
        <v/>
      </c>
      <c r="S453" s="7"/>
    </row>
    <row r="454" customFormat="false" ht="14.25" hidden="true" customHeight="true" outlineLevel="0" collapsed="false">
      <c r="A454" s="81" t="s">
        <v>148</v>
      </c>
      <c r="B454" s="82" t="s">
        <v>552</v>
      </c>
      <c r="C454" s="81" t="s">
        <v>553</v>
      </c>
      <c r="D454" s="81" t="s">
        <v>554</v>
      </c>
      <c r="E454" s="81" t="s">
        <v>555</v>
      </c>
      <c r="F454" s="81"/>
      <c r="G454" s="83" t="s">
        <v>556</v>
      </c>
      <c r="H454" s="82" t="s">
        <v>557</v>
      </c>
      <c r="I454" s="82" t="s">
        <v>558</v>
      </c>
      <c r="J454" s="82" t="s">
        <v>559</v>
      </c>
      <c r="L454" s="62" t="n">
        <f aca="false">IF(AND(A455&lt;&gt;"",A454=""),L453+1,L453)</f>
        <v>47</v>
      </c>
      <c r="M454" s="78" t="str">
        <f aca="false">IF(OR(A454="Insumo",A454="Composição Auxiliar"),J454,"")</f>
        <v/>
      </c>
      <c r="N454" s="79" t="str">
        <f aca="false">IF(E454="Mão de Obra",J454,"")</f>
        <v/>
      </c>
      <c r="O454" s="79" t="str">
        <f aca="false">IF(N454&lt;&gt;"","",M454)</f>
        <v/>
      </c>
      <c r="P454" s="80" t="str">
        <f aca="false">IF(A454="Composição",B454,"")</f>
        <v/>
      </c>
      <c r="Q454" s="79" t="str">
        <f aca="false">IF(P454&lt;&gt;"",SUMIF(L454:L554,L454,N454:N554),"")</f>
        <v/>
      </c>
      <c r="R454" s="79" t="str">
        <f aca="false">IF(P454&lt;&gt;"",SUMIF(L454:L554,L454,O454:O554),"")</f>
        <v/>
      </c>
      <c r="S454" s="7"/>
    </row>
    <row r="455" customFormat="false" ht="23.1" hidden="true" customHeight="true" outlineLevel="0" collapsed="false">
      <c r="A455" s="84" t="s">
        <v>560</v>
      </c>
      <c r="B455" s="85" t="s">
        <v>149</v>
      </c>
      <c r="C455" s="84" t="s">
        <v>584</v>
      </c>
      <c r="D455" s="84" t="s">
        <v>847</v>
      </c>
      <c r="E455" s="84" t="s">
        <v>819</v>
      </c>
      <c r="F455" s="84"/>
      <c r="G455" s="86" t="s">
        <v>587</v>
      </c>
      <c r="H455" s="87" t="n">
        <v>1</v>
      </c>
      <c r="I455" s="88" t="n">
        <f aca="false">SUMIF(L:L,$L455,M:M)</f>
        <v>110.33</v>
      </c>
      <c r="J455" s="88" t="n">
        <f aca="false">TRUNC(H455*I455,2)</f>
        <v>110.33</v>
      </c>
      <c r="L455" s="62" t="n">
        <f aca="false">IF(AND(A456&lt;&gt;"",A455=""),L454+1,L454)</f>
        <v>47</v>
      </c>
      <c r="M455" s="78" t="str">
        <f aca="false">IF(OR(A455="Insumo",A455="Composição Auxiliar"),J455,"")</f>
        <v/>
      </c>
      <c r="N455" s="79" t="str">
        <f aca="false">IF(E455="Mão de Obra",J455,"")</f>
        <v/>
      </c>
      <c r="O455" s="79" t="str">
        <f aca="false">IF(N455&lt;&gt;"","",M455)</f>
        <v/>
      </c>
      <c r="P455" s="80" t="str">
        <f aca="false">IF(A455="Composição",B455,"")</f>
        <v> S-ARQ-LOUC-PRMVC-020 </v>
      </c>
      <c r="Q455" s="79" t="n">
        <f aca="false">IF(P455&lt;&gt;"",SUMIF(L455:L555,L455,N455:N555),"")</f>
        <v>0</v>
      </c>
      <c r="R455" s="79" t="n">
        <f aca="false">IF(P455&lt;&gt;"",SUMIF(L455:L555,L455,O455:O555),"")</f>
        <v>110.33</v>
      </c>
      <c r="S455" s="7"/>
    </row>
    <row r="456" customFormat="false" ht="23.1" hidden="true" customHeight="true" outlineLevel="0" collapsed="false">
      <c r="A456" s="89" t="s">
        <v>565</v>
      </c>
      <c r="B456" s="90" t="s">
        <v>827</v>
      </c>
      <c r="C456" s="89" t="s">
        <v>561</v>
      </c>
      <c r="D456" s="89" t="s">
        <v>828</v>
      </c>
      <c r="E456" s="89" t="s">
        <v>568</v>
      </c>
      <c r="F456" s="89"/>
      <c r="G456" s="91" t="s">
        <v>569</v>
      </c>
      <c r="H456" s="92" t="n">
        <v>0.0525</v>
      </c>
      <c r="I456" s="93" t="n">
        <f aca="false">SUMIFS(J:J,A:A,"Composição",B:B,$B456)</f>
        <v>23.32</v>
      </c>
      <c r="J456" s="93" t="n">
        <f aca="false">TRUNC(H456*I456,2)</f>
        <v>1.22</v>
      </c>
      <c r="L456" s="62" t="n">
        <f aca="false">IF(AND(A457&lt;&gt;"",A456=""),L455+1,L455)</f>
        <v>47</v>
      </c>
      <c r="M456" s="78" t="n">
        <f aca="false">IF(OR(A456="Insumo",A456="Composição Auxiliar"),J456,"")</f>
        <v>1.22</v>
      </c>
      <c r="N456" s="79" t="str">
        <f aca="false">IF(E456="Mão de Obra",J456,"")</f>
        <v/>
      </c>
      <c r="O456" s="79" t="n">
        <f aca="false">IF(N456&lt;&gt;"","",M456)</f>
        <v>1.22</v>
      </c>
      <c r="P456" s="80" t="str">
        <f aca="false">IF(A456="Composição",B456,"")</f>
        <v/>
      </c>
      <c r="Q456" s="79" t="str">
        <f aca="false">IF(P456&lt;&gt;"",SUMIF(L456:L556,L456,N456:N556),"")</f>
        <v/>
      </c>
      <c r="R456" s="79" t="str">
        <f aca="false">IF(P456&lt;&gt;"",SUMIF(L456:L556,L456,O456:O556),"")</f>
        <v/>
      </c>
      <c r="S456" s="7"/>
    </row>
    <row r="457" customFormat="false" ht="23.1" hidden="true" customHeight="true" outlineLevel="0" collapsed="false">
      <c r="A457" s="89" t="s">
        <v>565</v>
      </c>
      <c r="B457" s="90" t="s">
        <v>820</v>
      </c>
      <c r="C457" s="89" t="s">
        <v>561</v>
      </c>
      <c r="D457" s="89" t="s">
        <v>821</v>
      </c>
      <c r="E457" s="89" t="s">
        <v>568</v>
      </c>
      <c r="F457" s="89"/>
      <c r="G457" s="91" t="s">
        <v>569</v>
      </c>
      <c r="H457" s="92" t="n">
        <v>0.1667</v>
      </c>
      <c r="I457" s="93" t="n">
        <f aca="false">SUMIFS(J:J,A:A,"Composição",B:B,$B457)</f>
        <v>27.62</v>
      </c>
      <c r="J457" s="93" t="n">
        <f aca="false">TRUNC(H457*I457,2)</f>
        <v>4.6</v>
      </c>
      <c r="L457" s="62" t="n">
        <f aca="false">IF(AND(A458&lt;&gt;"",A457=""),L456+1,L456)</f>
        <v>47</v>
      </c>
      <c r="M457" s="78" t="n">
        <f aca="false">IF(OR(A457="Insumo",A457="Composição Auxiliar"),J457,"")</f>
        <v>4.6</v>
      </c>
      <c r="N457" s="79" t="str">
        <f aca="false">IF(E457="Mão de Obra",J457,"")</f>
        <v/>
      </c>
      <c r="O457" s="79" t="n">
        <f aca="false">IF(N457&lt;&gt;"","",M457)</f>
        <v>4.6</v>
      </c>
      <c r="P457" s="80" t="str">
        <f aca="false">IF(A457="Composição",B457,"")</f>
        <v/>
      </c>
      <c r="Q457" s="79" t="str">
        <f aca="false">IF(P457&lt;&gt;"",SUMIF(L457:L557,L457,N457:N557),"")</f>
        <v/>
      </c>
      <c r="R457" s="79" t="str">
        <f aca="false">IF(P457&lt;&gt;"",SUMIF(L457:L557,L457,O457:O557),"")</f>
        <v/>
      </c>
      <c r="S457" s="7"/>
    </row>
    <row r="458" customFormat="false" ht="14.25" hidden="true" customHeight="false" outlineLevel="0" collapsed="false">
      <c r="A458" s="94" t="s">
        <v>575</v>
      </c>
      <c r="B458" s="95" t="s">
        <v>823</v>
      </c>
      <c r="C458" s="94" t="str">
        <f aca="false">VLOOKUP(B458,INSUMOS!$A:$I,2,FALSE())</f>
        <v>SINAPI</v>
      </c>
      <c r="D458" s="94" t="str">
        <f aca="false">VLOOKUP(B458,INSUMOS!$A:$I,3,FALSE())</f>
        <v>FITA VEDA ROSCA, EM PTFE, ROLO DE 18 MM X 10 M (L X C)</v>
      </c>
      <c r="E458" s="94" t="str">
        <f aca="false">VLOOKUP(B458,INSUMOS!$A:$I,4,FALSE())</f>
        <v>Material</v>
      </c>
      <c r="F458" s="94"/>
      <c r="G458" s="96" t="str">
        <f aca="false">VLOOKUP(B458,INSUMOS!$A:$I,5,FALSE())</f>
        <v>UN</v>
      </c>
      <c r="H458" s="97" t="n">
        <v>0.021</v>
      </c>
      <c r="I458" s="98" t="n">
        <f aca="false">VLOOKUP(B458,INSUMOS!$A:$I,8,FALSE())</f>
        <v>3.2</v>
      </c>
      <c r="J458" s="98" t="n">
        <f aca="false">TRUNC(H458*I458,2)</f>
        <v>0.06</v>
      </c>
      <c r="L458" s="62" t="n">
        <f aca="false">IF(AND(A459&lt;&gt;"",A458=""),L457+1,L457)</f>
        <v>47</v>
      </c>
      <c r="M458" s="78" t="n">
        <f aca="false">IF(OR(A458="Insumo",A458="Composição Auxiliar"),J458,"")</f>
        <v>0.06</v>
      </c>
      <c r="N458" s="79" t="str">
        <f aca="false">IF(E458="Mão de Obra",J458,"")</f>
        <v/>
      </c>
      <c r="O458" s="79" t="n">
        <f aca="false">IF(N458&lt;&gt;"","",M458)</f>
        <v>0.06</v>
      </c>
      <c r="P458" s="80" t="str">
        <f aca="false">IF(A458="Composição",B458,"")</f>
        <v/>
      </c>
      <c r="Q458" s="79" t="str">
        <f aca="false">IF(P458&lt;&gt;"",SUMIF(L458:L558,L458,N458:N558),"")</f>
        <v/>
      </c>
      <c r="R458" s="79" t="str">
        <f aca="false">IF(P458&lt;&gt;"",SUMIF(L458:L558,L458,O458:O558),"")</f>
        <v/>
      </c>
      <c r="S458" s="7"/>
    </row>
    <row r="459" customFormat="false" ht="23.1" hidden="true" customHeight="false" outlineLevel="0" collapsed="false">
      <c r="A459" s="94" t="s">
        <v>575</v>
      </c>
      <c r="B459" s="95" t="s">
        <v>848</v>
      </c>
      <c r="C459" s="94" t="str">
        <f aca="false">VLOOKUP(B459,INSUMOS!$A:$I,2,FALSE())</f>
        <v>SINAPI</v>
      </c>
      <c r="D459" s="94" t="str">
        <f aca="false">VLOOKUP(B459,INSUMOS!$A:$I,3,FALSE())</f>
        <v>TORNEIRA METALICA CROMADA CANO CURTO, SEM BICO, SEM AREJADOR, DE PAREDE, PARA TANQUE E USO GERAL, 1/2" OU 3/4"</v>
      </c>
      <c r="E459" s="94" t="str">
        <f aca="false">VLOOKUP(B459,INSUMOS!$A:$I,4,FALSE())</f>
        <v>Material</v>
      </c>
      <c r="F459" s="94"/>
      <c r="G459" s="96" t="str">
        <f aca="false">VLOOKUP(B459,INSUMOS!$A:$I,5,FALSE())</f>
        <v>UN</v>
      </c>
      <c r="H459" s="97" t="n">
        <v>1</v>
      </c>
      <c r="I459" s="98" t="n">
        <f aca="false">VLOOKUP(B459,INSUMOS!$A:$I,8,FALSE())</f>
        <v>104.45</v>
      </c>
      <c r="J459" s="98" t="n">
        <f aca="false">TRUNC(H459*I459,2)</f>
        <v>104.45</v>
      </c>
      <c r="L459" s="62" t="n">
        <f aca="false">IF(AND(A460&lt;&gt;"",A459=""),L458+1,L458)</f>
        <v>47</v>
      </c>
      <c r="M459" s="78" t="n">
        <f aca="false">IF(OR(A459="Insumo",A459="Composição Auxiliar"),J459,"")</f>
        <v>104.45</v>
      </c>
      <c r="N459" s="79" t="str">
        <f aca="false">IF(E459="Mão de Obra",J459,"")</f>
        <v/>
      </c>
      <c r="O459" s="79" t="n">
        <f aca="false">IF(N459&lt;&gt;"","",M459)</f>
        <v>104.45</v>
      </c>
      <c r="P459" s="80" t="str">
        <f aca="false">IF(A459="Composição",B459,"")</f>
        <v/>
      </c>
      <c r="Q459" s="79" t="str">
        <f aca="false">IF(P459&lt;&gt;"",SUMIF(L459:L559,L459,N459:N559),"")</f>
        <v/>
      </c>
      <c r="R459" s="79" t="str">
        <f aca="false">IF(P459&lt;&gt;"",SUMIF(L459:L559,L459,O459:O559),"")</f>
        <v/>
      </c>
      <c r="S459" s="7"/>
    </row>
    <row r="460" customFormat="false" ht="14.25" hidden="true" customHeight="false" outlineLevel="0" collapsed="false">
      <c r="A460" s="99"/>
      <c r="B460" s="99"/>
      <c r="C460" s="99"/>
      <c r="D460" s="99"/>
      <c r="E460" s="99"/>
      <c r="F460" s="100"/>
      <c r="G460" s="99"/>
      <c r="H460" s="100"/>
      <c r="I460" s="99"/>
      <c r="J460" s="100"/>
      <c r="L460" s="62" t="n">
        <f aca="false">IF(AND(A461&lt;&gt;"",A460=""),L459+1,L459)</f>
        <v>47</v>
      </c>
      <c r="M460" s="78" t="str">
        <f aca="false">IF(OR(A460="Insumo",A460="Composição Auxiliar"),J460,"")</f>
        <v/>
      </c>
      <c r="N460" s="79" t="str">
        <f aca="false">IF(E460="Mão de Obra",J460,"")</f>
        <v/>
      </c>
      <c r="O460" s="79" t="str">
        <f aca="false">IF(N460&lt;&gt;"","",M460)</f>
        <v/>
      </c>
      <c r="P460" s="80" t="str">
        <f aca="false">IF(A460="Composição",B460,"")</f>
        <v/>
      </c>
      <c r="Q460" s="79" t="str">
        <f aca="false">IF(P460&lt;&gt;"",SUMIF(L460:L560,L460,N460:N560),"")</f>
        <v/>
      </c>
      <c r="R460" s="79" t="str">
        <f aca="false">IF(P460&lt;&gt;"",SUMIF(L460:L560,L460,O460:O560),"")</f>
        <v/>
      </c>
      <c r="S460" s="7"/>
    </row>
    <row r="461" customFormat="false" ht="14.25" hidden="true" customHeight="false" outlineLevel="0" collapsed="false">
      <c r="A461" s="99"/>
      <c r="B461" s="99"/>
      <c r="C461" s="99"/>
      <c r="D461" s="99"/>
      <c r="E461" s="99"/>
      <c r="F461" s="100"/>
      <c r="G461" s="99"/>
      <c r="H461" s="99"/>
      <c r="I461" s="99"/>
      <c r="J461" s="100"/>
      <c r="L461" s="62" t="n">
        <f aca="false">IF(AND(A462&lt;&gt;"",A461=""),L460+1,L460)</f>
        <v>47</v>
      </c>
      <c r="M461" s="78" t="str">
        <f aca="false">IF(OR(A461="Insumo",A461="Composição Auxiliar"),J461,"")</f>
        <v/>
      </c>
      <c r="N461" s="79" t="str">
        <f aca="false">IF(E461="Mão de Obra",J461,"")</f>
        <v/>
      </c>
      <c r="O461" s="79" t="str">
        <f aca="false">IF(N461&lt;&gt;"","",M461)</f>
        <v/>
      </c>
      <c r="P461" s="80" t="str">
        <f aca="false">IF(A461="Composição",B461,"")</f>
        <v/>
      </c>
      <c r="Q461" s="79" t="str">
        <f aca="false">IF(P461&lt;&gt;"",SUMIF(L461:L561,L461,N461:N561),"")</f>
        <v/>
      </c>
      <c r="R461" s="79" t="str">
        <f aca="false">IF(P461&lt;&gt;"",SUMIF(L461:L561,L461,O461:O561),"")</f>
        <v/>
      </c>
      <c r="S461" s="7"/>
    </row>
    <row r="462" customFormat="false" ht="14.25" hidden="true" customHeight="false" outlineLevel="0" collapsed="false">
      <c r="A462" s="104"/>
      <c r="B462" s="104"/>
      <c r="C462" s="104"/>
      <c r="D462" s="104"/>
      <c r="E462" s="104"/>
      <c r="F462" s="104"/>
      <c r="G462" s="104"/>
      <c r="H462" s="104"/>
      <c r="I462" s="104"/>
      <c r="J462" s="104"/>
      <c r="L462" s="62" t="n">
        <f aca="false">IF(AND(A463&lt;&gt;"",A462=""),L461+1,L461)</f>
        <v>48</v>
      </c>
      <c r="M462" s="78" t="str">
        <f aca="false">IF(OR(A462="Insumo",A462="Composição Auxiliar"),J462,"")</f>
        <v/>
      </c>
      <c r="N462" s="79" t="str">
        <f aca="false">IF(E462="Mão de Obra",J462,"")</f>
        <v/>
      </c>
      <c r="O462" s="79" t="str">
        <f aca="false">IF(N462&lt;&gt;"","",M462)</f>
        <v/>
      </c>
      <c r="P462" s="80" t="str">
        <f aca="false">IF(A462="Composição",B462,"")</f>
        <v/>
      </c>
      <c r="Q462" s="79" t="str">
        <f aca="false">IF(P462&lt;&gt;"",SUMIF(L462:L562,L462,N462:N562),"")</f>
        <v/>
      </c>
      <c r="R462" s="79" t="str">
        <f aca="false">IF(P462&lt;&gt;"",SUMIF(L462:L562,L462,O462:O562),"")</f>
        <v/>
      </c>
      <c r="S462" s="7"/>
    </row>
    <row r="463" customFormat="false" ht="14.25" hidden="true" customHeight="true" outlineLevel="0" collapsed="false">
      <c r="A463" s="81" t="s">
        <v>152</v>
      </c>
      <c r="B463" s="82" t="s">
        <v>552</v>
      </c>
      <c r="C463" s="81" t="s">
        <v>553</v>
      </c>
      <c r="D463" s="81" t="s">
        <v>554</v>
      </c>
      <c r="E463" s="81" t="s">
        <v>555</v>
      </c>
      <c r="F463" s="81"/>
      <c r="G463" s="83" t="s">
        <v>556</v>
      </c>
      <c r="H463" s="82" t="s">
        <v>557</v>
      </c>
      <c r="I463" s="82" t="s">
        <v>558</v>
      </c>
      <c r="J463" s="82" t="s">
        <v>559</v>
      </c>
      <c r="L463" s="62" t="n">
        <f aca="false">IF(AND(A464&lt;&gt;"",A463=""),L462+1,L462)</f>
        <v>48</v>
      </c>
      <c r="M463" s="78" t="str">
        <f aca="false">IF(OR(A463="Insumo",A463="Composição Auxiliar"),J463,"")</f>
        <v/>
      </c>
      <c r="N463" s="79" t="str">
        <f aca="false">IF(E463="Mão de Obra",J463,"")</f>
        <v/>
      </c>
      <c r="O463" s="79" t="str">
        <f aca="false">IF(N463&lt;&gt;"","",M463)</f>
        <v/>
      </c>
      <c r="P463" s="80" t="str">
        <f aca="false">IF(A463="Composição",B463,"")</f>
        <v/>
      </c>
      <c r="Q463" s="79" t="str">
        <f aca="false">IF(P463&lt;&gt;"",SUMIF(L463:L563,L463,N463:N563),"")</f>
        <v/>
      </c>
      <c r="R463" s="79" t="str">
        <f aca="false">IF(P463&lt;&gt;"",SUMIF(L463:L563,L463,O463:O563),"")</f>
        <v/>
      </c>
      <c r="S463" s="7"/>
    </row>
    <row r="464" customFormat="false" ht="34.35" hidden="true" customHeight="true" outlineLevel="0" collapsed="false">
      <c r="A464" s="84" t="s">
        <v>560</v>
      </c>
      <c r="B464" s="85" t="s">
        <v>153</v>
      </c>
      <c r="C464" s="84" t="s">
        <v>584</v>
      </c>
      <c r="D464" s="84" t="s">
        <v>849</v>
      </c>
      <c r="E464" s="84" t="s">
        <v>613</v>
      </c>
      <c r="F464" s="84"/>
      <c r="G464" s="86" t="s">
        <v>587</v>
      </c>
      <c r="H464" s="87" t="n">
        <v>1</v>
      </c>
      <c r="I464" s="88" t="n">
        <f aca="false">SUMIF(L:L,$L464,M:M)</f>
        <v>673.89</v>
      </c>
      <c r="J464" s="88" t="n">
        <f aca="false">TRUNC(H464*I464,2)</f>
        <v>673.89</v>
      </c>
      <c r="L464" s="62" t="n">
        <f aca="false">IF(AND(A465&lt;&gt;"",A464=""),L463+1,L463)</f>
        <v>48</v>
      </c>
      <c r="M464" s="78" t="str">
        <f aca="false">IF(OR(A464="Insumo",A464="Composição Auxiliar"),J464,"")</f>
        <v/>
      </c>
      <c r="N464" s="79" t="str">
        <f aca="false">IF(E464="Mão de Obra",J464,"")</f>
        <v/>
      </c>
      <c r="O464" s="79" t="str">
        <f aca="false">IF(N464&lt;&gt;"","",M464)</f>
        <v/>
      </c>
      <c r="P464" s="80" t="str">
        <f aca="false">IF(A464="Composição",B464,"")</f>
        <v> S-ARQ-BANC-PRPE-LAVAT-001 </v>
      </c>
      <c r="Q464" s="79" t="n">
        <f aca="false">IF(P464&lt;&gt;"",SUMIF(L464:L564,L464,N464:N564),"")</f>
        <v>0</v>
      </c>
      <c r="R464" s="79" t="n">
        <f aca="false">IF(P464&lt;&gt;"",SUMIF(L464:L564,L464,O464:O564),"")</f>
        <v>673.89</v>
      </c>
      <c r="S464" s="7"/>
    </row>
    <row r="465" customFormat="false" ht="23.1" hidden="true" customHeight="true" outlineLevel="0" collapsed="false">
      <c r="A465" s="89" t="s">
        <v>565</v>
      </c>
      <c r="B465" s="90" t="s">
        <v>701</v>
      </c>
      <c r="C465" s="89" t="s">
        <v>561</v>
      </c>
      <c r="D465" s="89" t="s">
        <v>702</v>
      </c>
      <c r="E465" s="89" t="s">
        <v>568</v>
      </c>
      <c r="F465" s="89"/>
      <c r="G465" s="91" t="s">
        <v>569</v>
      </c>
      <c r="H465" s="92" t="n">
        <v>1.48</v>
      </c>
      <c r="I465" s="93" t="n">
        <f aca="false">SUMIFS(J:J,A:A,"Composição",B:B,$B465)</f>
        <v>28.2</v>
      </c>
      <c r="J465" s="93" t="n">
        <f aca="false">TRUNC(H465*I465,2)</f>
        <v>41.73</v>
      </c>
      <c r="L465" s="62" t="n">
        <f aca="false">IF(AND(A466&lt;&gt;"",A465=""),L464+1,L464)</f>
        <v>48</v>
      </c>
      <c r="M465" s="78" t="n">
        <f aca="false">IF(OR(A465="Insumo",A465="Composição Auxiliar"),J465,"")</f>
        <v>41.73</v>
      </c>
      <c r="N465" s="79" t="str">
        <f aca="false">IF(E465="Mão de Obra",J465,"")</f>
        <v/>
      </c>
      <c r="O465" s="79" t="n">
        <f aca="false">IF(N465&lt;&gt;"","",M465)</f>
        <v>41.73</v>
      </c>
      <c r="P465" s="80" t="str">
        <f aca="false">IF(A465="Composição",B465,"")</f>
        <v/>
      </c>
      <c r="Q465" s="79" t="str">
        <f aca="false">IF(P465&lt;&gt;"",SUMIF(L465:L565,L465,N465:N565),"")</f>
        <v/>
      </c>
      <c r="R465" s="79" t="str">
        <f aca="false">IF(P465&lt;&gt;"",SUMIF(L465:L565,L465,O465:O565),"")</f>
        <v/>
      </c>
      <c r="S465" s="7"/>
    </row>
    <row r="466" customFormat="false" ht="23.1" hidden="true" customHeight="true" outlineLevel="0" collapsed="false">
      <c r="A466" s="89" t="s">
        <v>565</v>
      </c>
      <c r="B466" s="90" t="s">
        <v>573</v>
      </c>
      <c r="C466" s="89" t="s">
        <v>561</v>
      </c>
      <c r="D466" s="89" t="s">
        <v>574</v>
      </c>
      <c r="E466" s="89" t="s">
        <v>568</v>
      </c>
      <c r="F466" s="89"/>
      <c r="G466" s="91" t="s">
        <v>569</v>
      </c>
      <c r="H466" s="92" t="n">
        <v>0.97</v>
      </c>
      <c r="I466" s="93" t="n">
        <f aca="false">SUMIFS(J:J,A:A,"Composição",B:B,$B466)</f>
        <v>22.95</v>
      </c>
      <c r="J466" s="93" t="n">
        <f aca="false">TRUNC(H466*I466,2)</f>
        <v>22.26</v>
      </c>
      <c r="L466" s="62" t="n">
        <f aca="false">IF(AND(A467&lt;&gt;"",A466=""),L465+1,L465)</f>
        <v>48</v>
      </c>
      <c r="M466" s="78" t="n">
        <f aca="false">IF(OR(A466="Insumo",A466="Composição Auxiliar"),J466,"")</f>
        <v>22.26</v>
      </c>
      <c r="N466" s="79" t="str">
        <f aca="false">IF(E466="Mão de Obra",J466,"")</f>
        <v/>
      </c>
      <c r="O466" s="79" t="n">
        <f aca="false">IF(N466&lt;&gt;"","",M466)</f>
        <v>22.26</v>
      </c>
      <c r="P466" s="80" t="str">
        <f aca="false">IF(A466="Composição",B466,"")</f>
        <v/>
      </c>
      <c r="Q466" s="79" t="str">
        <f aca="false">IF(P466&lt;&gt;"",SUMIF(L466:L566,L466,N466:N566),"")</f>
        <v/>
      </c>
      <c r="R466" s="79" t="str">
        <f aca="false">IF(P466&lt;&gt;"",SUMIF(L466:L566,L466,O466:O566),"")</f>
        <v/>
      </c>
      <c r="S466" s="7"/>
    </row>
    <row r="467" customFormat="false" ht="23.1" hidden="true" customHeight="false" outlineLevel="0" collapsed="false">
      <c r="A467" s="94" t="s">
        <v>575</v>
      </c>
      <c r="B467" s="95" t="s">
        <v>850</v>
      </c>
      <c r="C467" s="94" t="str">
        <f aca="false">VLOOKUP(B467,INSUMOS!$A:$I,2,FALSE())</f>
        <v>SINAPI</v>
      </c>
      <c r="D467" s="94" t="str">
        <f aca="false">VLOOKUP(B467,INSUMOS!$A:$I,3,FALSE())</f>
        <v>ABERTURA PARA ENCAIXE DE CUBA OU LAVATORIO EM BANCADA DE MARMORE/ GRANITO OU OUTRO TIPO DE PEDRA NATURAL</v>
      </c>
      <c r="E467" s="94" t="str">
        <f aca="false">VLOOKUP(B467,INSUMOS!$A:$I,4,FALSE())</f>
        <v>Serviços</v>
      </c>
      <c r="F467" s="94"/>
      <c r="G467" s="96" t="str">
        <f aca="false">VLOOKUP(B467,INSUMOS!$A:$I,5,FALSE())</f>
        <v>UN</v>
      </c>
      <c r="H467" s="97" t="n">
        <v>1</v>
      </c>
      <c r="I467" s="98" t="n">
        <f aca="false">VLOOKUP(B467,INSUMOS!$A:$I,8,FALSE())</f>
        <v>159.92</v>
      </c>
      <c r="J467" s="98" t="n">
        <f aca="false">TRUNC(H467*I467,2)</f>
        <v>159.92</v>
      </c>
      <c r="L467" s="62" t="n">
        <f aca="false">IF(AND(A468&lt;&gt;"",A467=""),L466+1,L466)</f>
        <v>48</v>
      </c>
      <c r="M467" s="78" t="n">
        <f aca="false">IF(OR(A467="Insumo",A467="Composição Auxiliar"),J467,"")</f>
        <v>159.92</v>
      </c>
      <c r="N467" s="79" t="str">
        <f aca="false">IF(E467="Mão de Obra",J467,"")</f>
        <v/>
      </c>
      <c r="O467" s="79" t="n">
        <f aca="false">IF(N467&lt;&gt;"","",M467)</f>
        <v>159.92</v>
      </c>
      <c r="P467" s="80" t="str">
        <f aca="false">IF(A467="Composição",B467,"")</f>
        <v/>
      </c>
      <c r="Q467" s="79" t="str">
        <f aca="false">IF(P467&lt;&gt;"",SUMIF(L467:L567,L467,N467:N567),"")</f>
        <v/>
      </c>
      <c r="R467" s="79" t="str">
        <f aca="false">IF(P467&lt;&gt;"",SUMIF(L467:L567,L467,O467:O567),"")</f>
        <v/>
      </c>
      <c r="S467" s="7"/>
    </row>
    <row r="468" customFormat="false" ht="23.1" hidden="true" customHeight="false" outlineLevel="0" collapsed="false">
      <c r="A468" s="94" t="s">
        <v>575</v>
      </c>
      <c r="B468" s="95" t="s">
        <v>851</v>
      </c>
      <c r="C468" s="94" t="str">
        <f aca="false">VLOOKUP(B468,INSUMOS!$A:$I,2,FALSE())</f>
        <v>SINAPI</v>
      </c>
      <c r="D468" s="94" t="str">
        <f aca="false">VLOOKUP(B468,INSUMOS!$A:$I,3,FALSE())</f>
        <v>FURO PARA TORNEIRA OU OUTROS ACESSORIOS EM BANCADA DE MARMORE/ GRANITO OU OUTRO TIPO DE PEDRA NATURAL</v>
      </c>
      <c r="E468" s="94" t="str">
        <f aca="false">VLOOKUP(B468,INSUMOS!$A:$I,4,FALSE())</f>
        <v>Serviços</v>
      </c>
      <c r="F468" s="94"/>
      <c r="G468" s="96" t="str">
        <f aca="false">VLOOKUP(B468,INSUMOS!$A:$I,5,FALSE())</f>
        <v>UN</v>
      </c>
      <c r="H468" s="97" t="n">
        <v>1</v>
      </c>
      <c r="I468" s="98" t="n">
        <f aca="false">VLOOKUP(B468,INSUMOS!$A:$I,8,FALSE())</f>
        <v>26.65</v>
      </c>
      <c r="J468" s="98" t="n">
        <f aca="false">TRUNC(H468*I468,2)</f>
        <v>26.65</v>
      </c>
      <c r="L468" s="62" t="n">
        <f aca="false">IF(AND(A469&lt;&gt;"",A468=""),L467+1,L467)</f>
        <v>48</v>
      </c>
      <c r="M468" s="78" t="n">
        <f aca="false">IF(OR(A468="Insumo",A468="Composição Auxiliar"),J468,"")</f>
        <v>26.65</v>
      </c>
      <c r="N468" s="79" t="str">
        <f aca="false">IF(E468="Mão de Obra",J468,"")</f>
        <v/>
      </c>
      <c r="O468" s="79" t="n">
        <f aca="false">IF(N468&lt;&gt;"","",M468)</f>
        <v>26.65</v>
      </c>
      <c r="P468" s="80" t="str">
        <f aca="false">IF(A468="Composição",B468,"")</f>
        <v/>
      </c>
      <c r="Q468" s="79" t="str">
        <f aca="false">IF(P468&lt;&gt;"",SUMIF(L468:L568,L468,N468:N568),"")</f>
        <v/>
      </c>
      <c r="R468" s="79" t="str">
        <f aca="false">IF(P468&lt;&gt;"",SUMIF(L468:L568,L468,O468:O568),"")</f>
        <v/>
      </c>
      <c r="S468" s="7"/>
    </row>
    <row r="469" customFormat="false" ht="23.1" hidden="true" customHeight="false" outlineLevel="0" collapsed="false">
      <c r="A469" s="94" t="s">
        <v>575</v>
      </c>
      <c r="B469" s="95" t="s">
        <v>852</v>
      </c>
      <c r="C469" s="94" t="str">
        <f aca="false">VLOOKUP(B469,INSUMOS!$A:$I,2,FALSE())</f>
        <v>SINAPI</v>
      </c>
      <c r="D469" s="94" t="str">
        <f aca="false">VLOOKUP(B469,INSUMOS!$A:$I,3,FALSE())</f>
        <v>SUPORTE MAO-FRANCESA EM ACO, ABAS IGUAIS 30 CM, CAPACIDADE MINIMA 60 KG, BRANCO</v>
      </c>
      <c r="E469" s="94" t="str">
        <f aca="false">VLOOKUP(B469,INSUMOS!$A:$I,4,FALSE())</f>
        <v>Material</v>
      </c>
      <c r="F469" s="94"/>
      <c r="G469" s="96" t="str">
        <f aca="false">VLOOKUP(B469,INSUMOS!$A:$I,5,FALSE())</f>
        <v>UN</v>
      </c>
      <c r="H469" s="97" t="n">
        <v>2</v>
      </c>
      <c r="I469" s="98" t="n">
        <f aca="false">VLOOKUP(B469,INSUMOS!$A:$I,8,FALSE())</f>
        <v>16.86</v>
      </c>
      <c r="J469" s="98" t="n">
        <f aca="false">TRUNC(H469*I469,2)</f>
        <v>33.72</v>
      </c>
      <c r="L469" s="62" t="n">
        <f aca="false">IF(AND(A470&lt;&gt;"",A469=""),L468+1,L468)</f>
        <v>48</v>
      </c>
      <c r="M469" s="78" t="n">
        <f aca="false">IF(OR(A469="Insumo",A469="Composição Auxiliar"),J469,"")</f>
        <v>33.72</v>
      </c>
      <c r="N469" s="79" t="str">
        <f aca="false">IF(E469="Mão de Obra",J469,"")</f>
        <v/>
      </c>
      <c r="O469" s="79" t="n">
        <f aca="false">IF(N469&lt;&gt;"","",M469)</f>
        <v>33.72</v>
      </c>
      <c r="P469" s="80" t="str">
        <f aca="false">IF(A469="Composição",B469,"")</f>
        <v/>
      </c>
      <c r="Q469" s="79" t="str">
        <f aca="false">IF(P469&lt;&gt;"",SUMIF(L469:L569,L469,N469:N569),"")</f>
        <v/>
      </c>
      <c r="R469" s="79" t="str">
        <f aca="false">IF(P469&lt;&gt;"",SUMIF(L469:L569,L469,O469:O569),"")</f>
        <v/>
      </c>
      <c r="S469" s="7"/>
    </row>
    <row r="470" customFormat="false" ht="14.25" hidden="true" customHeight="false" outlineLevel="0" collapsed="false">
      <c r="A470" s="94" t="s">
        <v>575</v>
      </c>
      <c r="B470" s="95" t="s">
        <v>853</v>
      </c>
      <c r="C470" s="94" t="str">
        <f aca="false">VLOOKUP(B470,INSUMOS!$A:$I,2,FALSE())</f>
        <v>SINAPI</v>
      </c>
      <c r="D470" s="94" t="str">
        <f aca="false">VLOOKUP(B470,INSUMOS!$A:$I,3,FALSE())</f>
        <v>MASSA PLASTICA PARA MARMORE/GRANITO</v>
      </c>
      <c r="E470" s="94" t="str">
        <f aca="false">VLOOKUP(B470,INSUMOS!$A:$I,4,FALSE())</f>
        <v>Material</v>
      </c>
      <c r="F470" s="94"/>
      <c r="G470" s="96" t="str">
        <f aca="false">VLOOKUP(B470,INSUMOS!$A:$I,5,FALSE())</f>
        <v>KG</v>
      </c>
      <c r="H470" s="97" t="n">
        <v>0.4313</v>
      </c>
      <c r="I470" s="98" t="n">
        <f aca="false">VLOOKUP(B470,INSUMOS!$A:$I,8,FALSE())</f>
        <v>39.59</v>
      </c>
      <c r="J470" s="98" t="n">
        <f aca="false">TRUNC(H470*I470,2)</f>
        <v>17.07</v>
      </c>
      <c r="L470" s="62" t="n">
        <f aca="false">IF(AND(A471&lt;&gt;"",A470=""),L469+1,L469)</f>
        <v>48</v>
      </c>
      <c r="M470" s="78" t="n">
        <f aca="false">IF(OR(A470="Insumo",A470="Composição Auxiliar"),J470,"")</f>
        <v>17.07</v>
      </c>
      <c r="N470" s="79" t="str">
        <f aca="false">IF(E470="Mão de Obra",J470,"")</f>
        <v/>
      </c>
      <c r="O470" s="79" t="n">
        <f aca="false">IF(N470&lt;&gt;"","",M470)</f>
        <v>17.07</v>
      </c>
      <c r="P470" s="80" t="str">
        <f aca="false">IF(A470="Composição",B470,"")</f>
        <v/>
      </c>
      <c r="Q470" s="79" t="str">
        <f aca="false">IF(P470&lt;&gt;"",SUMIF(L470:L570,L470,N470:N570),"")</f>
        <v/>
      </c>
      <c r="R470" s="79" t="str">
        <f aca="false">IF(P470&lt;&gt;"",SUMIF(L470:L570,L470,O470:O570),"")</f>
        <v/>
      </c>
      <c r="S470" s="7"/>
    </row>
    <row r="471" customFormat="false" ht="14.25" hidden="true" customHeight="false" outlineLevel="0" collapsed="false">
      <c r="A471" s="94" t="s">
        <v>575</v>
      </c>
      <c r="B471" s="95" t="s">
        <v>838</v>
      </c>
      <c r="C471" s="94" t="str">
        <f aca="false">VLOOKUP(B471,INSUMOS!$A:$I,2,FALSE())</f>
        <v>SINAPI</v>
      </c>
      <c r="D471" s="94" t="str">
        <f aca="false">VLOOKUP(B471,INSUMOS!$A:$I,3,FALSE())</f>
        <v>REJUNTE EPOXI, QUALQUER COR</v>
      </c>
      <c r="E471" s="94" t="str">
        <f aca="false">VLOOKUP(B471,INSUMOS!$A:$I,4,FALSE())</f>
        <v>Material</v>
      </c>
      <c r="F471" s="94"/>
      <c r="G471" s="96" t="str">
        <f aca="false">VLOOKUP(B471,INSUMOS!$A:$I,5,FALSE())</f>
        <v>KG</v>
      </c>
      <c r="H471" s="97" t="n">
        <v>0.0174</v>
      </c>
      <c r="I471" s="98" t="n">
        <f aca="false">VLOOKUP(B471,INSUMOS!$A:$I,8,FALSE())</f>
        <v>112.54</v>
      </c>
      <c r="J471" s="98" t="n">
        <f aca="false">TRUNC(H471*I471,2)</f>
        <v>1.95</v>
      </c>
      <c r="L471" s="62" t="n">
        <f aca="false">IF(AND(A472&lt;&gt;"",A471=""),L470+1,L470)</f>
        <v>48</v>
      </c>
      <c r="M471" s="78" t="n">
        <f aca="false">IF(OR(A471="Insumo",A471="Composição Auxiliar"),J471,"")</f>
        <v>1.95</v>
      </c>
      <c r="N471" s="79" t="str">
        <f aca="false">IF(E471="Mão de Obra",J471,"")</f>
        <v/>
      </c>
      <c r="O471" s="79" t="n">
        <f aca="false">IF(N471&lt;&gt;"","",M471)</f>
        <v>1.95</v>
      </c>
      <c r="P471" s="80" t="str">
        <f aca="false">IF(A471="Composição",B471,"")</f>
        <v/>
      </c>
      <c r="Q471" s="79" t="str">
        <f aca="false">IF(P471&lt;&gt;"",SUMIF(L471:L571,L471,N471:N571),"")</f>
        <v/>
      </c>
      <c r="R471" s="79" t="str">
        <f aca="false">IF(P471&lt;&gt;"",SUMIF(L471:L571,L471,O471:O571),"")</f>
        <v/>
      </c>
      <c r="S471" s="7"/>
    </row>
    <row r="472" customFormat="false" ht="33.1" hidden="true" customHeight="false" outlineLevel="0" collapsed="false">
      <c r="A472" s="94" t="s">
        <v>575</v>
      </c>
      <c r="B472" s="95" t="s">
        <v>854</v>
      </c>
      <c r="C472" s="94" t="str">
        <f aca="false">VLOOKUP(B472,INSUMOS!$A:$I,2,FALSE())</f>
        <v>SINAPI</v>
      </c>
      <c r="D472" s="94" t="str">
        <f aca="false">VLOOKUP(B472,INSUMOS!$A:$I,3,FALSE())</f>
        <v>BUCHA DE NYLON SEM ABA S10, COM PARAFUSO DE 6,10 X 65 MM EM ACO ZINCADO COM ROSCA SOBERBA, CABECA CHATA E FENDA PHILLIPS</v>
      </c>
      <c r="E472" s="94" t="str">
        <f aca="false">VLOOKUP(B472,INSUMOS!$A:$I,4,FALSE())</f>
        <v>Material</v>
      </c>
      <c r="F472" s="94"/>
      <c r="G472" s="96" t="str">
        <f aca="false">VLOOKUP(B472,INSUMOS!$A:$I,5,FALSE())</f>
        <v>UN</v>
      </c>
      <c r="H472" s="97" t="n">
        <v>6</v>
      </c>
      <c r="I472" s="98" t="n">
        <f aca="false">VLOOKUP(B472,INSUMOS!$A:$I,8,FALSE())</f>
        <v>1.16</v>
      </c>
      <c r="J472" s="98" t="n">
        <f aca="false">TRUNC(H472*I472,2)</f>
        <v>6.96</v>
      </c>
      <c r="L472" s="62" t="n">
        <f aca="false">IF(AND(A473&lt;&gt;"",A472=""),L471+1,L471)</f>
        <v>48</v>
      </c>
      <c r="M472" s="78" t="n">
        <f aca="false">IF(OR(A472="Insumo",A472="Composição Auxiliar"),J472,"")</f>
        <v>6.96</v>
      </c>
      <c r="N472" s="79" t="str">
        <f aca="false">IF(E472="Mão de Obra",J472,"")</f>
        <v/>
      </c>
      <c r="O472" s="79" t="n">
        <f aca="false">IF(N472&lt;&gt;"","",M472)</f>
        <v>6.96</v>
      </c>
      <c r="P472" s="80" t="str">
        <f aca="false">IF(A472="Composição",B472,"")</f>
        <v/>
      </c>
      <c r="Q472" s="79" t="str">
        <f aca="false">IF(P472&lt;&gt;"",SUMIF(L472:L572,L472,N472:N572),"")</f>
        <v/>
      </c>
      <c r="R472" s="79" t="str">
        <f aca="false">IF(P472&lt;&gt;"",SUMIF(L472:L572,L472,O472:O572),"")</f>
        <v/>
      </c>
      <c r="S472" s="7"/>
    </row>
    <row r="473" customFormat="false" ht="14.25" hidden="true" customHeight="false" outlineLevel="0" collapsed="false">
      <c r="A473" s="94" t="s">
        <v>575</v>
      </c>
      <c r="B473" s="95" t="s">
        <v>704</v>
      </c>
      <c r="C473" s="94" t="str">
        <f aca="false">VLOOKUP(B473,INSUMOS!$A:$I,2,FALSE())</f>
        <v>Próprio</v>
      </c>
      <c r="D473" s="94" t="str">
        <f aca="false">VLOOKUP(B473,INSUMOS!$A:$I,3,FALSE())</f>
        <v>GRANITO BEGE IMACULADA</v>
      </c>
      <c r="E473" s="94" t="str">
        <f aca="false">VLOOKUP(B473,INSUMOS!$A:$I,4,FALSE())</f>
        <v>Material</v>
      </c>
      <c r="F473" s="94"/>
      <c r="G473" s="96" t="str">
        <f aca="false">VLOOKUP(B473,INSUMOS!$A:$I,5,FALSE())</f>
        <v>M²</v>
      </c>
      <c r="H473" s="97" t="n">
        <v>1.332</v>
      </c>
      <c r="I473" s="98" t="n">
        <f aca="false">VLOOKUP(B473,INSUMOS!$A:$I,8,FALSE())</f>
        <v>273</v>
      </c>
      <c r="J473" s="98" t="n">
        <f aca="false">TRUNC(H473*I473,2)</f>
        <v>363.63</v>
      </c>
      <c r="L473" s="62" t="n">
        <f aca="false">IF(AND(A474&lt;&gt;"",A473=""),L472+1,L472)</f>
        <v>48</v>
      </c>
      <c r="M473" s="78" t="n">
        <f aca="false">IF(OR(A473="Insumo",A473="Composição Auxiliar"),J473,"")</f>
        <v>363.63</v>
      </c>
      <c r="N473" s="79" t="str">
        <f aca="false">IF(E473="Mão de Obra",J473,"")</f>
        <v/>
      </c>
      <c r="O473" s="79" t="n">
        <f aca="false">IF(N473&lt;&gt;"","",M473)</f>
        <v>363.63</v>
      </c>
      <c r="P473" s="80" t="str">
        <f aca="false">IF(A473="Composição",B473,"")</f>
        <v/>
      </c>
      <c r="Q473" s="79" t="str">
        <f aca="false">IF(P473&lt;&gt;"",SUMIF(L473:L573,L473,N473:N573),"")</f>
        <v/>
      </c>
      <c r="R473" s="79" t="str">
        <f aca="false">IF(P473&lt;&gt;"",SUMIF(L473:L573,L473,O473:O573),"")</f>
        <v/>
      </c>
      <c r="S473" s="7"/>
    </row>
    <row r="474" customFormat="false" ht="14.25" hidden="true" customHeight="false" outlineLevel="0" collapsed="false">
      <c r="A474" s="99"/>
      <c r="B474" s="99"/>
      <c r="C474" s="99"/>
      <c r="D474" s="99"/>
      <c r="E474" s="99"/>
      <c r="F474" s="100"/>
      <c r="G474" s="99"/>
      <c r="H474" s="100"/>
      <c r="I474" s="99"/>
      <c r="J474" s="100"/>
      <c r="L474" s="62" t="n">
        <f aca="false">IF(AND(A475&lt;&gt;"",A474=""),L473+1,L473)</f>
        <v>48</v>
      </c>
      <c r="M474" s="78" t="str">
        <f aca="false">IF(OR(A474="Insumo",A474="Composição Auxiliar"),J474,"")</f>
        <v/>
      </c>
      <c r="N474" s="79" t="str">
        <f aca="false">IF(E474="Mão de Obra",J474,"")</f>
        <v/>
      </c>
      <c r="O474" s="79" t="str">
        <f aca="false">IF(N474&lt;&gt;"","",M474)</f>
        <v/>
      </c>
      <c r="P474" s="80" t="str">
        <f aca="false">IF(A474="Composição",B474,"")</f>
        <v/>
      </c>
      <c r="Q474" s="79" t="str">
        <f aca="false">IF(P474&lt;&gt;"",SUMIF(L474:L574,L474,N474:N574),"")</f>
        <v/>
      </c>
      <c r="R474" s="79" t="str">
        <f aca="false">IF(P474&lt;&gt;"",SUMIF(L474:L574,L474,O474:O574),"")</f>
        <v/>
      </c>
      <c r="S474" s="7"/>
    </row>
    <row r="475" customFormat="false" ht="14.25" hidden="true" customHeight="false" outlineLevel="0" collapsed="false">
      <c r="A475" s="99"/>
      <c r="B475" s="99"/>
      <c r="C475" s="99"/>
      <c r="D475" s="99"/>
      <c r="E475" s="99"/>
      <c r="F475" s="100"/>
      <c r="G475" s="99"/>
      <c r="H475" s="99"/>
      <c r="I475" s="99"/>
      <c r="J475" s="100"/>
      <c r="L475" s="62" t="n">
        <f aca="false">IF(AND(A476&lt;&gt;"",A475=""),L474+1,L474)</f>
        <v>48</v>
      </c>
      <c r="M475" s="78" t="str">
        <f aca="false">IF(OR(A475="Insumo",A475="Composição Auxiliar"),J475,"")</f>
        <v/>
      </c>
      <c r="N475" s="79" t="str">
        <f aca="false">IF(E475="Mão de Obra",J475,"")</f>
        <v/>
      </c>
      <c r="O475" s="79" t="str">
        <f aca="false">IF(N475&lt;&gt;"","",M475)</f>
        <v/>
      </c>
      <c r="P475" s="80" t="str">
        <f aca="false">IF(A475="Composição",B475,"")</f>
        <v/>
      </c>
      <c r="Q475" s="79" t="str">
        <f aca="false">IF(P475&lt;&gt;"",SUMIF(L475:L575,L475,N475:N575),"")</f>
        <v/>
      </c>
      <c r="R475" s="79" t="str">
        <f aca="false">IF(P475&lt;&gt;"",SUMIF(L475:L575,L475,O475:O575),"")</f>
        <v/>
      </c>
      <c r="S475" s="7"/>
    </row>
    <row r="476" customFormat="false" ht="14.25" hidden="true" customHeight="false" outlineLevel="0" collapsed="false">
      <c r="A476" s="104"/>
      <c r="B476" s="104"/>
      <c r="C476" s="104"/>
      <c r="D476" s="104"/>
      <c r="E476" s="104"/>
      <c r="F476" s="104"/>
      <c r="G476" s="104"/>
      <c r="H476" s="104"/>
      <c r="I476" s="104"/>
      <c r="J476" s="104"/>
      <c r="L476" s="62" t="n">
        <f aca="false">IF(AND(A477&lt;&gt;"",A476=""),L475+1,L475)</f>
        <v>49</v>
      </c>
      <c r="M476" s="78" t="str">
        <f aca="false">IF(OR(A476="Insumo",A476="Composição Auxiliar"),J476,"")</f>
        <v/>
      </c>
      <c r="N476" s="79" t="str">
        <f aca="false">IF(E476="Mão de Obra",J476,"")</f>
        <v/>
      </c>
      <c r="O476" s="79" t="str">
        <f aca="false">IF(N476&lt;&gt;"","",M476)</f>
        <v/>
      </c>
      <c r="P476" s="80" t="str">
        <f aca="false">IF(A476="Composição",B476,"")</f>
        <v/>
      </c>
      <c r="Q476" s="79" t="str">
        <f aca="false">IF(P476&lt;&gt;"",SUMIF(L476:L576,L476,N476:N576),"")</f>
        <v/>
      </c>
      <c r="R476" s="79" t="str">
        <f aca="false">IF(P476&lt;&gt;"",SUMIF(L476:L576,L476,O476:O576),"")</f>
        <v/>
      </c>
      <c r="S476" s="7"/>
    </row>
    <row r="477" customFormat="false" ht="14.25" hidden="true" customHeight="true" outlineLevel="0" collapsed="false">
      <c r="A477" s="81" t="s">
        <v>154</v>
      </c>
      <c r="B477" s="82" t="s">
        <v>552</v>
      </c>
      <c r="C477" s="81" t="s">
        <v>553</v>
      </c>
      <c r="D477" s="81" t="s">
        <v>554</v>
      </c>
      <c r="E477" s="81" t="s">
        <v>555</v>
      </c>
      <c r="F477" s="81"/>
      <c r="G477" s="83" t="s">
        <v>556</v>
      </c>
      <c r="H477" s="82" t="s">
        <v>557</v>
      </c>
      <c r="I477" s="82" t="s">
        <v>558</v>
      </c>
      <c r="J477" s="82" t="s">
        <v>559</v>
      </c>
      <c r="L477" s="62" t="n">
        <f aca="false">IF(AND(A478&lt;&gt;"",A477=""),L476+1,L476)</f>
        <v>49</v>
      </c>
      <c r="M477" s="78" t="str">
        <f aca="false">IF(OR(A477="Insumo",A477="Composição Auxiliar"),J477,"")</f>
        <v/>
      </c>
      <c r="N477" s="79" t="str">
        <f aca="false">IF(E477="Mão de Obra",J477,"")</f>
        <v/>
      </c>
      <c r="O477" s="79" t="str">
        <f aca="false">IF(N477&lt;&gt;"","",M477)</f>
        <v/>
      </c>
      <c r="P477" s="80" t="str">
        <f aca="false">IF(A477="Composição",B477,"")</f>
        <v/>
      </c>
      <c r="Q477" s="79" t="str">
        <f aca="false">IF(P477&lt;&gt;"",SUMIF(L477:L577,L477,N477:N577),"")</f>
        <v/>
      </c>
      <c r="R477" s="79" t="str">
        <f aca="false">IF(P477&lt;&gt;"",SUMIF(L477:L577,L477,O477:O577),"")</f>
        <v/>
      </c>
      <c r="S477" s="7"/>
    </row>
    <row r="478" customFormat="false" ht="34.35" hidden="true" customHeight="true" outlineLevel="0" collapsed="false">
      <c r="A478" s="84" t="s">
        <v>560</v>
      </c>
      <c r="B478" s="85" t="s">
        <v>155</v>
      </c>
      <c r="C478" s="84" t="s">
        <v>584</v>
      </c>
      <c r="D478" s="84" t="s">
        <v>1310</v>
      </c>
      <c r="E478" s="84" t="s">
        <v>613</v>
      </c>
      <c r="F478" s="84"/>
      <c r="G478" s="86" t="s">
        <v>587</v>
      </c>
      <c r="H478" s="87" t="n">
        <v>1</v>
      </c>
      <c r="I478" s="88" t="n">
        <f aca="false">SUMIF(L:L,$L478,M:M)</f>
        <v>1328.06</v>
      </c>
      <c r="J478" s="88" t="n">
        <f aca="false">TRUNC(H478*I478,2)</f>
        <v>1328.06</v>
      </c>
      <c r="L478" s="62" t="n">
        <f aca="false">IF(AND(A479&lt;&gt;"",A478=""),L477+1,L477)</f>
        <v>49</v>
      </c>
      <c r="M478" s="78" t="str">
        <f aca="false">IF(OR(A478="Insumo",A478="Composição Auxiliar"),J478,"")</f>
        <v/>
      </c>
      <c r="N478" s="79" t="str">
        <f aca="false">IF(E478="Mão de Obra",J478,"")</f>
        <v/>
      </c>
      <c r="O478" s="79" t="str">
        <f aca="false">IF(N478&lt;&gt;"","",M478)</f>
        <v/>
      </c>
      <c r="P478" s="80" t="str">
        <f aca="false">IF(A478="Composição",B478,"")</f>
        <v> S-ARQ-BANC-PRPE-LAVAT-002 </v>
      </c>
      <c r="Q478" s="79" t="n">
        <f aca="false">IF(P478&lt;&gt;"",SUMIF(L478:L578,L478,N478:N578),"")</f>
        <v>0</v>
      </c>
      <c r="R478" s="79" t="n">
        <f aca="false">IF(P478&lt;&gt;"",SUMIF(L478:L578,L478,O478:O578),"")</f>
        <v>1328.06</v>
      </c>
      <c r="S478" s="7"/>
    </row>
    <row r="479" customFormat="false" ht="23.1" hidden="true" customHeight="true" outlineLevel="0" collapsed="false">
      <c r="A479" s="89" t="s">
        <v>565</v>
      </c>
      <c r="B479" s="90" t="s">
        <v>701</v>
      </c>
      <c r="C479" s="89" t="s">
        <v>561</v>
      </c>
      <c r="D479" s="89" t="s">
        <v>702</v>
      </c>
      <c r="E479" s="89" t="s">
        <v>568</v>
      </c>
      <c r="F479" s="89"/>
      <c r="G479" s="91" t="s">
        <v>569</v>
      </c>
      <c r="H479" s="92" t="n">
        <v>1.665</v>
      </c>
      <c r="I479" s="93" t="n">
        <f aca="false">SUMIFS(J:J,A:A,"Composição",B:B,$B479)</f>
        <v>28.2</v>
      </c>
      <c r="J479" s="93" t="n">
        <f aca="false">TRUNC(H479*I479,2)</f>
        <v>46.95</v>
      </c>
      <c r="L479" s="62" t="n">
        <f aca="false">IF(AND(A480&lt;&gt;"",A479=""),L478+1,L478)</f>
        <v>49</v>
      </c>
      <c r="M479" s="78" t="n">
        <f aca="false">IF(OR(A479="Insumo",A479="Composição Auxiliar"),J479,"")</f>
        <v>46.95</v>
      </c>
      <c r="N479" s="79" t="str">
        <f aca="false">IF(E479="Mão de Obra",J479,"")</f>
        <v/>
      </c>
      <c r="O479" s="79" t="n">
        <f aca="false">IF(N479&lt;&gt;"","",M479)</f>
        <v>46.95</v>
      </c>
      <c r="P479" s="80" t="str">
        <f aca="false">IF(A479="Composição",B479,"")</f>
        <v/>
      </c>
      <c r="Q479" s="79" t="str">
        <f aca="false">IF(P479&lt;&gt;"",SUMIF(L479:L579,L479,N479:N579),"")</f>
        <v/>
      </c>
      <c r="R479" s="79" t="str">
        <f aca="false">IF(P479&lt;&gt;"",SUMIF(L479:L579,L479,O479:O579),"")</f>
        <v/>
      </c>
      <c r="S479" s="7"/>
    </row>
    <row r="480" customFormat="false" ht="23.1" hidden="true" customHeight="true" outlineLevel="0" collapsed="false">
      <c r="A480" s="89" t="s">
        <v>565</v>
      </c>
      <c r="B480" s="90" t="s">
        <v>573</v>
      </c>
      <c r="C480" s="89" t="s">
        <v>561</v>
      </c>
      <c r="D480" s="89" t="s">
        <v>574</v>
      </c>
      <c r="E480" s="89" t="s">
        <v>568</v>
      </c>
      <c r="F480" s="89"/>
      <c r="G480" s="91" t="s">
        <v>569</v>
      </c>
      <c r="H480" s="92" t="n">
        <v>1.11</v>
      </c>
      <c r="I480" s="93" t="n">
        <f aca="false">SUMIFS(J:J,A:A,"Composição",B:B,$B480)</f>
        <v>22.95</v>
      </c>
      <c r="J480" s="93" t="n">
        <f aca="false">TRUNC(H480*I480,2)</f>
        <v>25.47</v>
      </c>
      <c r="L480" s="62" t="n">
        <f aca="false">IF(AND(A481&lt;&gt;"",A480=""),L479+1,L479)</f>
        <v>49</v>
      </c>
      <c r="M480" s="78" t="n">
        <f aca="false">IF(OR(A480="Insumo",A480="Composição Auxiliar"),J480,"")</f>
        <v>25.47</v>
      </c>
      <c r="N480" s="79" t="str">
        <f aca="false">IF(E480="Mão de Obra",J480,"")</f>
        <v/>
      </c>
      <c r="O480" s="79" t="n">
        <f aca="false">IF(N480&lt;&gt;"","",M480)</f>
        <v>25.47</v>
      </c>
      <c r="P480" s="80" t="str">
        <f aca="false">IF(A480="Composição",B480,"")</f>
        <v/>
      </c>
      <c r="Q480" s="79" t="str">
        <f aca="false">IF(P480&lt;&gt;"",SUMIF(L480:L580,L480,N480:N580),"")</f>
        <v/>
      </c>
      <c r="R480" s="79" t="str">
        <f aca="false">IF(P480&lt;&gt;"",SUMIF(L480:L580,L480,O480:O580),"")</f>
        <v/>
      </c>
      <c r="S480" s="7"/>
    </row>
    <row r="481" customFormat="false" ht="23.1" hidden="true" customHeight="false" outlineLevel="0" collapsed="false">
      <c r="A481" s="94" t="s">
        <v>575</v>
      </c>
      <c r="B481" s="95" t="s">
        <v>850</v>
      </c>
      <c r="C481" s="94" t="str">
        <f aca="false">VLOOKUP(B481,INSUMOS!$A:$I,2,FALSE())</f>
        <v>SINAPI</v>
      </c>
      <c r="D481" s="94" t="str">
        <f aca="false">VLOOKUP(B481,INSUMOS!$A:$I,3,FALSE())</f>
        <v>ABERTURA PARA ENCAIXE DE CUBA OU LAVATORIO EM BANCADA DE MARMORE/ GRANITO OU OUTRO TIPO DE PEDRA NATURAL</v>
      </c>
      <c r="E481" s="94" t="str">
        <f aca="false">VLOOKUP(B481,INSUMOS!$A:$I,4,FALSE())</f>
        <v>Serviços</v>
      </c>
      <c r="F481" s="94"/>
      <c r="G481" s="96" t="str">
        <f aca="false">VLOOKUP(B481,INSUMOS!$A:$I,5,FALSE())</f>
        <v>UN</v>
      </c>
      <c r="H481" s="97" t="n">
        <v>1</v>
      </c>
      <c r="I481" s="98" t="n">
        <f aca="false">VLOOKUP(B481,INSUMOS!$A:$I,8,FALSE())</f>
        <v>159.92</v>
      </c>
      <c r="J481" s="98" t="n">
        <f aca="false">TRUNC(H481*I481,2)</f>
        <v>159.92</v>
      </c>
      <c r="L481" s="62" t="n">
        <f aca="false">IF(AND(A482&lt;&gt;"",A481=""),L480+1,L480)</f>
        <v>49</v>
      </c>
      <c r="M481" s="78" t="n">
        <f aca="false">IF(OR(A481="Insumo",A481="Composição Auxiliar"),J481,"")</f>
        <v>159.92</v>
      </c>
      <c r="N481" s="79" t="str">
        <f aca="false">IF(E481="Mão de Obra",J481,"")</f>
        <v/>
      </c>
      <c r="O481" s="79" t="n">
        <f aca="false">IF(N481&lt;&gt;"","",M481)</f>
        <v>159.92</v>
      </c>
      <c r="P481" s="80" t="str">
        <f aca="false">IF(A481="Composição",B481,"")</f>
        <v/>
      </c>
      <c r="Q481" s="79" t="str">
        <f aca="false">IF(P481&lt;&gt;"",SUMIF(L481:L581,L481,N481:N581),"")</f>
        <v/>
      </c>
      <c r="R481" s="79" t="str">
        <f aca="false">IF(P481&lt;&gt;"",SUMIF(L481:L581,L481,O481:O581),"")</f>
        <v/>
      </c>
      <c r="S481" s="7"/>
    </row>
    <row r="482" customFormat="false" ht="23.1" hidden="true" customHeight="false" outlineLevel="0" collapsed="false">
      <c r="A482" s="94" t="s">
        <v>575</v>
      </c>
      <c r="B482" s="95" t="s">
        <v>851</v>
      </c>
      <c r="C482" s="94" t="str">
        <f aca="false">VLOOKUP(B482,INSUMOS!$A:$I,2,FALSE())</f>
        <v>SINAPI</v>
      </c>
      <c r="D482" s="94" t="str">
        <f aca="false">VLOOKUP(B482,INSUMOS!$A:$I,3,FALSE())</f>
        <v>FURO PARA TORNEIRA OU OUTROS ACESSORIOS EM BANCADA DE MARMORE/ GRANITO OU OUTRO TIPO DE PEDRA NATURAL</v>
      </c>
      <c r="E482" s="94" t="str">
        <f aca="false">VLOOKUP(B482,INSUMOS!$A:$I,4,FALSE())</f>
        <v>Serviços</v>
      </c>
      <c r="F482" s="94"/>
      <c r="G482" s="96" t="str">
        <f aca="false">VLOOKUP(B482,INSUMOS!$A:$I,5,FALSE())</f>
        <v>UN</v>
      </c>
      <c r="H482" s="97" t="n">
        <v>1</v>
      </c>
      <c r="I482" s="98" t="n">
        <f aca="false">VLOOKUP(B482,INSUMOS!$A:$I,8,FALSE())</f>
        <v>26.65</v>
      </c>
      <c r="J482" s="98" t="n">
        <f aca="false">TRUNC(H482*I482,2)</f>
        <v>26.65</v>
      </c>
      <c r="L482" s="62" t="n">
        <f aca="false">IF(AND(A483&lt;&gt;"",A482=""),L481+1,L481)</f>
        <v>49</v>
      </c>
      <c r="M482" s="78" t="n">
        <f aca="false">IF(OR(A482="Insumo",A482="Composição Auxiliar"),J482,"")</f>
        <v>26.65</v>
      </c>
      <c r="N482" s="79" t="str">
        <f aca="false">IF(E482="Mão de Obra",J482,"")</f>
        <v/>
      </c>
      <c r="O482" s="79" t="n">
        <f aca="false">IF(N482&lt;&gt;"","",M482)</f>
        <v>26.65</v>
      </c>
      <c r="P482" s="80" t="str">
        <f aca="false">IF(A482="Composição",B482,"")</f>
        <v/>
      </c>
      <c r="Q482" s="79" t="str">
        <f aca="false">IF(P482&lt;&gt;"",SUMIF(L482:L582,L482,N482:N582),"")</f>
        <v/>
      </c>
      <c r="R482" s="79" t="str">
        <f aca="false">IF(P482&lt;&gt;"",SUMIF(L482:L582,L482,O482:O582),"")</f>
        <v/>
      </c>
      <c r="S482" s="7"/>
    </row>
    <row r="483" customFormat="false" ht="23.1" hidden="true" customHeight="false" outlineLevel="0" collapsed="false">
      <c r="A483" s="94" t="s">
        <v>575</v>
      </c>
      <c r="B483" s="95" t="s">
        <v>852</v>
      </c>
      <c r="C483" s="94" t="str">
        <f aca="false">VLOOKUP(B483,INSUMOS!$A:$I,2,FALSE())</f>
        <v>SINAPI</v>
      </c>
      <c r="D483" s="94" t="str">
        <f aca="false">VLOOKUP(B483,INSUMOS!$A:$I,3,FALSE())</f>
        <v>SUPORTE MAO-FRANCESA EM ACO, ABAS IGUAIS 30 CM, CAPACIDADE MINIMA 60 KG, BRANCO</v>
      </c>
      <c r="E483" s="94" t="str">
        <f aca="false">VLOOKUP(B483,INSUMOS!$A:$I,4,FALSE())</f>
        <v>Material</v>
      </c>
      <c r="F483" s="94"/>
      <c r="G483" s="96" t="str">
        <f aca="false">VLOOKUP(B483,INSUMOS!$A:$I,5,FALSE())</f>
        <v>UN</v>
      </c>
      <c r="H483" s="97" t="n">
        <v>2</v>
      </c>
      <c r="I483" s="98" t="n">
        <f aca="false">VLOOKUP(B483,INSUMOS!$A:$I,8,FALSE())</f>
        <v>16.86</v>
      </c>
      <c r="J483" s="98" t="n">
        <f aca="false">TRUNC(H483*I483,2)</f>
        <v>33.72</v>
      </c>
      <c r="L483" s="62" t="n">
        <f aca="false">IF(AND(A484&lt;&gt;"",A483=""),L482+1,L482)</f>
        <v>49</v>
      </c>
      <c r="M483" s="78" t="n">
        <f aca="false">IF(OR(A483="Insumo",A483="Composição Auxiliar"),J483,"")</f>
        <v>33.72</v>
      </c>
      <c r="N483" s="79" t="str">
        <f aca="false">IF(E483="Mão de Obra",J483,"")</f>
        <v/>
      </c>
      <c r="O483" s="79" t="n">
        <f aca="false">IF(N483&lt;&gt;"","",M483)</f>
        <v>33.72</v>
      </c>
      <c r="P483" s="80" t="str">
        <f aca="false">IF(A483="Composição",B483,"")</f>
        <v/>
      </c>
      <c r="Q483" s="79" t="str">
        <f aca="false">IF(P483&lt;&gt;"",SUMIF(L483:L583,L483,N483:N583),"")</f>
        <v/>
      </c>
      <c r="R483" s="79" t="str">
        <f aca="false">IF(P483&lt;&gt;"",SUMIF(L483:L583,L483,O483:O583),"")</f>
        <v/>
      </c>
      <c r="S483" s="7"/>
    </row>
    <row r="484" customFormat="false" ht="14.25" hidden="true" customHeight="false" outlineLevel="0" collapsed="false">
      <c r="A484" s="94" t="s">
        <v>575</v>
      </c>
      <c r="B484" s="95" t="s">
        <v>838</v>
      </c>
      <c r="C484" s="94" t="str">
        <f aca="false">VLOOKUP(B484,INSUMOS!$A:$I,2,FALSE())</f>
        <v>SINAPI</v>
      </c>
      <c r="D484" s="94" t="str">
        <f aca="false">VLOOKUP(B484,INSUMOS!$A:$I,3,FALSE())</f>
        <v>REJUNTE EPOXI, QUALQUER COR</v>
      </c>
      <c r="E484" s="94" t="str">
        <f aca="false">VLOOKUP(B484,INSUMOS!$A:$I,4,FALSE())</f>
        <v>Material</v>
      </c>
      <c r="F484" s="94"/>
      <c r="G484" s="96" t="str">
        <f aca="false">VLOOKUP(B484,INSUMOS!$A:$I,5,FALSE())</f>
        <v>KG</v>
      </c>
      <c r="H484" s="97" t="n">
        <v>0.0174</v>
      </c>
      <c r="I484" s="98" t="n">
        <f aca="false">VLOOKUP(B484,INSUMOS!$A:$I,8,FALSE())</f>
        <v>112.54</v>
      </c>
      <c r="J484" s="98" t="n">
        <f aca="false">TRUNC(H484*I484,2)</f>
        <v>1.95</v>
      </c>
      <c r="L484" s="62" t="n">
        <f aca="false">IF(AND(A485&lt;&gt;"",A484=""),L483+1,L483)</f>
        <v>49</v>
      </c>
      <c r="M484" s="78" t="n">
        <f aca="false">IF(OR(A484="Insumo",A484="Composição Auxiliar"),J484,"")</f>
        <v>1.95</v>
      </c>
      <c r="N484" s="79" t="str">
        <f aca="false">IF(E484="Mão de Obra",J484,"")</f>
        <v/>
      </c>
      <c r="O484" s="79" t="n">
        <f aca="false">IF(N484&lt;&gt;"","",M484)</f>
        <v>1.95</v>
      </c>
      <c r="P484" s="80" t="str">
        <f aca="false">IF(A484="Composição",B484,"")</f>
        <v/>
      </c>
      <c r="Q484" s="79" t="str">
        <f aca="false">IF(P484&lt;&gt;"",SUMIF(L484:L584,L484,N484:N584),"")</f>
        <v/>
      </c>
      <c r="R484" s="79" t="str">
        <f aca="false">IF(P484&lt;&gt;"",SUMIF(L484:L584,L484,O484:O584),"")</f>
        <v/>
      </c>
      <c r="S484" s="7"/>
    </row>
    <row r="485" customFormat="false" ht="34.35" hidden="true" customHeight="false" outlineLevel="0" collapsed="false">
      <c r="A485" s="94" t="s">
        <v>575</v>
      </c>
      <c r="B485" s="95" t="s">
        <v>856</v>
      </c>
      <c r="C485" s="94" t="str">
        <f aca="false">VLOOKUP(B485,INSUMOS!$A:$I,2,FALSE())</f>
        <v>SINAPI</v>
      </c>
      <c r="D485" s="94" t="str">
        <f aca="false">VLOOKUP(B485,INSUMOS!$A:$I,3,FALSE())</f>
        <v>GRANITO PARA BANCADA, POLIDO, TIPO ANDORINHA/ QUARTZ/ CASTELO/ CORUMBA OU OUTROS EQUIVALENTES DA REGIAO, E= *2,5* CM</v>
      </c>
      <c r="E485" s="94" t="str">
        <f aca="false">VLOOKUP(B485,INSUMOS!$A:$I,4,FALSE())</f>
        <v>Material</v>
      </c>
      <c r="F485" s="94"/>
      <c r="G485" s="96" t="str">
        <f aca="false">VLOOKUP(B485,INSUMOS!$A:$I,5,FALSE())</f>
        <v>m²</v>
      </c>
      <c r="H485" s="97" t="n">
        <v>0.8753</v>
      </c>
      <c r="I485" s="98" t="n">
        <f aca="false">VLOOKUP(B485,INSUMOS!$A:$I,8,FALSE())</f>
        <v>739.62</v>
      </c>
      <c r="J485" s="98" t="n">
        <f aca="false">TRUNC(H485*I485,2)</f>
        <v>647.38</v>
      </c>
      <c r="L485" s="62" t="n">
        <f aca="false">IF(AND(A486&lt;&gt;"",A485=""),L484+1,L484)</f>
        <v>49</v>
      </c>
      <c r="M485" s="78" t="n">
        <f aca="false">IF(OR(A485="Insumo",A485="Composição Auxiliar"),J485,"")</f>
        <v>647.38</v>
      </c>
      <c r="N485" s="79" t="str">
        <f aca="false">IF(E485="Mão de Obra",J485,"")</f>
        <v/>
      </c>
      <c r="O485" s="79" t="n">
        <f aca="false">IF(N485&lt;&gt;"","",M485)</f>
        <v>647.38</v>
      </c>
      <c r="P485" s="80" t="str">
        <f aca="false">IF(A485="Composição",B485,"")</f>
        <v/>
      </c>
      <c r="Q485" s="79" t="str">
        <f aca="false">IF(P485&lt;&gt;"",SUMIF(L485:L585,L485,N485:N585),"")</f>
        <v/>
      </c>
      <c r="R485" s="79" t="str">
        <f aca="false">IF(P485&lt;&gt;"",SUMIF(L485:L585,L485,O485:O585),"")</f>
        <v/>
      </c>
      <c r="S485" s="7"/>
    </row>
    <row r="486" customFormat="false" ht="14.25" hidden="true" customHeight="false" outlineLevel="0" collapsed="false">
      <c r="A486" s="94" t="s">
        <v>575</v>
      </c>
      <c r="B486" s="95" t="s">
        <v>857</v>
      </c>
      <c r="C486" s="94" t="str">
        <f aca="false">VLOOKUP(B486,INSUMOS!$A:$I,2,FALSE())</f>
        <v>Próprio</v>
      </c>
      <c r="D486" s="94" t="str">
        <f aca="false">VLOOKUP(B486,INSUMOS!$A:$I,3,FALSE())</f>
        <v>GRANITO BEGE SAARA</v>
      </c>
      <c r="E486" s="94" t="str">
        <f aca="false">VLOOKUP(B486,INSUMOS!$A:$I,4,FALSE())</f>
        <v>Material</v>
      </c>
      <c r="F486" s="94"/>
      <c r="G486" s="96" t="str">
        <f aca="false">VLOOKUP(B486,INSUMOS!$A:$I,5,FALSE())</f>
        <v>M²</v>
      </c>
      <c r="H486" s="97" t="n">
        <v>1.326</v>
      </c>
      <c r="I486" s="98" t="n">
        <f aca="false">VLOOKUP(B486,INSUMOS!$A:$I,8,FALSE())</f>
        <v>273</v>
      </c>
      <c r="J486" s="98" t="n">
        <f aca="false">TRUNC(H486*I486,2)</f>
        <v>361.99</v>
      </c>
      <c r="L486" s="62" t="n">
        <f aca="false">IF(AND(A487&lt;&gt;"",A486=""),L485+1,L485)</f>
        <v>49</v>
      </c>
      <c r="M486" s="78" t="n">
        <f aca="false">IF(OR(A486="Insumo",A486="Composição Auxiliar"),J486,"")</f>
        <v>361.99</v>
      </c>
      <c r="N486" s="79" t="str">
        <f aca="false">IF(E486="Mão de Obra",J486,"")</f>
        <v/>
      </c>
      <c r="O486" s="79" t="n">
        <f aca="false">IF(N486&lt;&gt;"","",M486)</f>
        <v>361.99</v>
      </c>
      <c r="P486" s="80" t="str">
        <f aca="false">IF(A486="Composição",B486,"")</f>
        <v/>
      </c>
      <c r="Q486" s="79" t="str">
        <f aca="false">IF(P486&lt;&gt;"",SUMIF(L486:L586,L486,N486:N586),"")</f>
        <v/>
      </c>
      <c r="R486" s="79" t="str">
        <f aca="false">IF(P486&lt;&gt;"",SUMIF(L486:L586,L486,O486:O586),"")</f>
        <v/>
      </c>
      <c r="S486" s="7"/>
    </row>
    <row r="487" customFormat="false" ht="33.1" hidden="true" customHeight="false" outlineLevel="0" collapsed="false">
      <c r="A487" s="94" t="s">
        <v>575</v>
      </c>
      <c r="B487" s="95" t="s">
        <v>854</v>
      </c>
      <c r="C487" s="94" t="str">
        <f aca="false">VLOOKUP(B487,INSUMOS!$A:$I,2,FALSE())</f>
        <v>SINAPI</v>
      </c>
      <c r="D487" s="94" t="str">
        <f aca="false">VLOOKUP(B487,INSUMOS!$A:$I,3,FALSE())</f>
        <v>BUCHA DE NYLON SEM ABA S10, COM PARAFUSO DE 6,10 X 65 MM EM ACO ZINCADO COM ROSCA SOBERBA, CABECA CHATA E FENDA PHILLIPS</v>
      </c>
      <c r="E487" s="94" t="str">
        <f aca="false">VLOOKUP(B487,INSUMOS!$A:$I,4,FALSE())</f>
        <v>Material</v>
      </c>
      <c r="F487" s="94"/>
      <c r="G487" s="96" t="str">
        <f aca="false">VLOOKUP(B487,INSUMOS!$A:$I,5,FALSE())</f>
        <v>UN</v>
      </c>
      <c r="H487" s="97" t="n">
        <v>6</v>
      </c>
      <c r="I487" s="98" t="n">
        <f aca="false">VLOOKUP(B487,INSUMOS!$A:$I,8,FALSE())</f>
        <v>1.16</v>
      </c>
      <c r="J487" s="98" t="n">
        <f aca="false">TRUNC(H487*I487,2)</f>
        <v>6.96</v>
      </c>
      <c r="L487" s="62" t="n">
        <f aca="false">IF(AND(A488&lt;&gt;"",A487=""),L486+1,L486)</f>
        <v>49</v>
      </c>
      <c r="M487" s="78" t="n">
        <f aca="false">IF(OR(A487="Insumo",A487="Composição Auxiliar"),J487,"")</f>
        <v>6.96</v>
      </c>
      <c r="N487" s="79" t="str">
        <f aca="false">IF(E487="Mão de Obra",J487,"")</f>
        <v/>
      </c>
      <c r="O487" s="79" t="n">
        <f aca="false">IF(N487&lt;&gt;"","",M487)</f>
        <v>6.96</v>
      </c>
      <c r="P487" s="80" t="str">
        <f aca="false">IF(A487="Composição",B487,"")</f>
        <v/>
      </c>
      <c r="Q487" s="79" t="str">
        <f aca="false">IF(P487&lt;&gt;"",SUMIF(L487:L587,L487,N487:N587),"")</f>
        <v/>
      </c>
      <c r="R487" s="79" t="str">
        <f aca="false">IF(P487&lt;&gt;"",SUMIF(L487:L587,L487,O487:O587),"")</f>
        <v/>
      </c>
      <c r="S487" s="7"/>
    </row>
    <row r="488" customFormat="false" ht="14.25" hidden="true" customHeight="false" outlineLevel="0" collapsed="false">
      <c r="A488" s="94" t="s">
        <v>575</v>
      </c>
      <c r="B488" s="95" t="s">
        <v>853</v>
      </c>
      <c r="C488" s="94" t="str">
        <f aca="false">VLOOKUP(B488,INSUMOS!$A:$I,2,FALSE())</f>
        <v>SINAPI</v>
      </c>
      <c r="D488" s="94" t="str">
        <f aca="false">VLOOKUP(B488,INSUMOS!$A:$I,3,FALSE())</f>
        <v>MASSA PLASTICA PARA MARMORE/GRANITO</v>
      </c>
      <c r="E488" s="94" t="str">
        <f aca="false">VLOOKUP(B488,INSUMOS!$A:$I,4,FALSE())</f>
        <v>Material</v>
      </c>
      <c r="F488" s="94"/>
      <c r="G488" s="96" t="str">
        <f aca="false">VLOOKUP(B488,INSUMOS!$A:$I,5,FALSE())</f>
        <v>KG</v>
      </c>
      <c r="H488" s="97" t="n">
        <v>0.4313</v>
      </c>
      <c r="I488" s="98" t="n">
        <f aca="false">VLOOKUP(B488,INSUMOS!$A:$I,8,FALSE())</f>
        <v>39.59</v>
      </c>
      <c r="J488" s="98" t="n">
        <f aca="false">TRUNC(H488*I488,2)</f>
        <v>17.07</v>
      </c>
      <c r="L488" s="62" t="n">
        <f aca="false">IF(AND(A489&lt;&gt;"",A488=""),L487+1,L487)</f>
        <v>49</v>
      </c>
      <c r="M488" s="78" t="n">
        <f aca="false">IF(OR(A488="Insumo",A488="Composição Auxiliar"),J488,"")</f>
        <v>17.07</v>
      </c>
      <c r="N488" s="79" t="str">
        <f aca="false">IF(E488="Mão de Obra",J488,"")</f>
        <v/>
      </c>
      <c r="O488" s="79" t="n">
        <f aca="false">IF(N488&lt;&gt;"","",M488)</f>
        <v>17.07</v>
      </c>
      <c r="P488" s="80" t="str">
        <f aca="false">IF(A488="Composição",B488,"")</f>
        <v/>
      </c>
      <c r="Q488" s="79" t="str">
        <f aca="false">IF(P488&lt;&gt;"",SUMIF(L488:L588,L488,N488:N588),"")</f>
        <v/>
      </c>
      <c r="R488" s="79" t="str">
        <f aca="false">IF(P488&lt;&gt;"",SUMIF(L488:L588,L488,O488:O588),"")</f>
        <v/>
      </c>
      <c r="S488" s="7"/>
    </row>
    <row r="489" customFormat="false" ht="14.25" hidden="true" customHeight="false" outlineLevel="0" collapsed="false">
      <c r="A489" s="99"/>
      <c r="B489" s="99"/>
      <c r="C489" s="99"/>
      <c r="D489" s="99"/>
      <c r="E489" s="99"/>
      <c r="F489" s="100"/>
      <c r="G489" s="99"/>
      <c r="H489" s="100"/>
      <c r="I489" s="99"/>
      <c r="J489" s="100"/>
      <c r="L489" s="62" t="n">
        <f aca="false">IF(AND(A490&lt;&gt;"",A489=""),L488+1,L488)</f>
        <v>49</v>
      </c>
      <c r="M489" s="78" t="str">
        <f aca="false">IF(OR(A489="Insumo",A489="Composição Auxiliar"),J489,"")</f>
        <v/>
      </c>
      <c r="N489" s="79" t="str">
        <f aca="false">IF(E489="Mão de Obra",J489,"")</f>
        <v/>
      </c>
      <c r="O489" s="79" t="str">
        <f aca="false">IF(N489&lt;&gt;"","",M489)</f>
        <v/>
      </c>
      <c r="P489" s="80" t="str">
        <f aca="false">IF(A489="Composição",B489,"")</f>
        <v/>
      </c>
      <c r="Q489" s="79" t="str">
        <f aca="false">IF(P489&lt;&gt;"",SUMIF(L489:L589,L489,N489:N589),"")</f>
        <v/>
      </c>
      <c r="R489" s="79" t="str">
        <f aca="false">IF(P489&lt;&gt;"",SUMIF(L489:L589,L489,O489:O589),"")</f>
        <v/>
      </c>
      <c r="S489" s="7"/>
    </row>
    <row r="490" customFormat="false" ht="14.25" hidden="true" customHeight="false" outlineLevel="0" collapsed="false">
      <c r="A490" s="99"/>
      <c r="B490" s="99"/>
      <c r="C490" s="99"/>
      <c r="D490" s="99"/>
      <c r="E490" s="99"/>
      <c r="F490" s="100"/>
      <c r="G490" s="99"/>
      <c r="H490" s="99"/>
      <c r="I490" s="99"/>
      <c r="J490" s="100"/>
      <c r="L490" s="62" t="n">
        <f aca="false">IF(AND(A491&lt;&gt;"",A490=""),L489+1,L489)</f>
        <v>49</v>
      </c>
      <c r="M490" s="78" t="str">
        <f aca="false">IF(OR(A490="Insumo",A490="Composição Auxiliar"),J490,"")</f>
        <v/>
      </c>
      <c r="N490" s="79" t="str">
        <f aca="false">IF(E490="Mão de Obra",J490,"")</f>
        <v/>
      </c>
      <c r="O490" s="79" t="str">
        <f aca="false">IF(N490&lt;&gt;"","",M490)</f>
        <v/>
      </c>
      <c r="P490" s="80" t="str">
        <f aca="false">IF(A490="Composição",B490,"")</f>
        <v/>
      </c>
      <c r="Q490" s="79" t="str">
        <f aca="false">IF(P490&lt;&gt;"",SUMIF(L490:L590,L490,N490:N590),"")</f>
        <v/>
      </c>
      <c r="R490" s="79" t="str">
        <f aca="false">IF(P490&lt;&gt;"",SUMIF(L490:L590,L490,O490:O590),"")</f>
        <v/>
      </c>
      <c r="S490" s="7"/>
    </row>
    <row r="491" customFormat="false" ht="14.25" hidden="true" customHeight="false" outlineLevel="0" collapsed="false">
      <c r="A491" s="104"/>
      <c r="B491" s="104"/>
      <c r="C491" s="104"/>
      <c r="D491" s="104"/>
      <c r="E491" s="104"/>
      <c r="F491" s="104"/>
      <c r="G491" s="104"/>
      <c r="H491" s="104"/>
      <c r="I491" s="104"/>
      <c r="J491" s="104"/>
      <c r="L491" s="62" t="n">
        <f aca="false">IF(AND(A492&lt;&gt;"",A491=""),L490+1,L490)</f>
        <v>50</v>
      </c>
      <c r="M491" s="78" t="str">
        <f aca="false">IF(OR(A491="Insumo",A491="Composição Auxiliar"),J491,"")</f>
        <v/>
      </c>
      <c r="N491" s="79" t="str">
        <f aca="false">IF(E491="Mão de Obra",J491,"")</f>
        <v/>
      </c>
      <c r="O491" s="79" t="str">
        <f aca="false">IF(N491&lt;&gt;"","",M491)</f>
        <v/>
      </c>
      <c r="P491" s="80" t="str">
        <f aca="false">IF(A491="Composição",B491,"")</f>
        <v/>
      </c>
      <c r="Q491" s="79" t="str">
        <f aca="false">IF(P491&lt;&gt;"",SUMIF(L491:L591,L491,N491:N591),"")</f>
        <v/>
      </c>
      <c r="R491" s="79" t="str">
        <f aca="false">IF(P491&lt;&gt;"",SUMIF(L491:L591,L491,O491:O591),"")</f>
        <v/>
      </c>
      <c r="S491" s="7"/>
    </row>
    <row r="492" customFormat="false" ht="14.25" hidden="true" customHeight="true" outlineLevel="0" collapsed="false">
      <c r="A492" s="81" t="s">
        <v>158</v>
      </c>
      <c r="B492" s="82" t="s">
        <v>552</v>
      </c>
      <c r="C492" s="81" t="s">
        <v>553</v>
      </c>
      <c r="D492" s="81" t="s">
        <v>554</v>
      </c>
      <c r="E492" s="81" t="s">
        <v>555</v>
      </c>
      <c r="F492" s="81"/>
      <c r="G492" s="83" t="s">
        <v>556</v>
      </c>
      <c r="H492" s="82" t="s">
        <v>557</v>
      </c>
      <c r="I492" s="82" t="s">
        <v>558</v>
      </c>
      <c r="J492" s="82" t="s">
        <v>559</v>
      </c>
      <c r="L492" s="62" t="n">
        <f aca="false">IF(AND(A493&lt;&gt;"",A492=""),L491+1,L491)</f>
        <v>50</v>
      </c>
      <c r="M492" s="78" t="str">
        <f aca="false">IF(OR(A492="Insumo",A492="Composição Auxiliar"),J492,"")</f>
        <v/>
      </c>
      <c r="N492" s="79" t="str">
        <f aca="false">IF(E492="Mão de Obra",J492,"")</f>
        <v/>
      </c>
      <c r="O492" s="79" t="str">
        <f aca="false">IF(N492&lt;&gt;"","",M492)</f>
        <v/>
      </c>
      <c r="P492" s="80" t="str">
        <f aca="false">IF(A492="Composição",B492,"")</f>
        <v/>
      </c>
      <c r="Q492" s="79" t="str">
        <f aca="false">IF(P492&lt;&gt;"",SUMIF(L492:L592,L492,N492:N592),"")</f>
        <v/>
      </c>
      <c r="R492" s="79" t="str">
        <f aca="false">IF(P492&lt;&gt;"",SUMIF(L492:L592,L492,O492:O592),"")</f>
        <v/>
      </c>
      <c r="S492" s="7"/>
    </row>
    <row r="493" customFormat="false" ht="23.1" hidden="true" customHeight="true" outlineLevel="0" collapsed="false">
      <c r="A493" s="84" t="s">
        <v>560</v>
      </c>
      <c r="B493" s="85" t="s">
        <v>159</v>
      </c>
      <c r="C493" s="84" t="s">
        <v>561</v>
      </c>
      <c r="D493" s="84" t="s">
        <v>858</v>
      </c>
      <c r="E493" s="84" t="s">
        <v>859</v>
      </c>
      <c r="F493" s="84"/>
      <c r="G493" s="86" t="s">
        <v>564</v>
      </c>
      <c r="H493" s="87" t="n">
        <v>1</v>
      </c>
      <c r="I493" s="88" t="n">
        <f aca="false">SUMIF(L:L,$L493,M:M)</f>
        <v>16.95</v>
      </c>
      <c r="J493" s="88" t="n">
        <f aca="false">TRUNC(H493*I493,2)</f>
        <v>16.95</v>
      </c>
      <c r="L493" s="62" t="n">
        <f aca="false">IF(AND(A494&lt;&gt;"",A493=""),L492+1,L492)</f>
        <v>50</v>
      </c>
      <c r="M493" s="78" t="str">
        <f aca="false">IF(OR(A493="Insumo",A493="Composição Auxiliar"),J493,"")</f>
        <v/>
      </c>
      <c r="N493" s="79" t="str">
        <f aca="false">IF(E493="Mão de Obra",J493,"")</f>
        <v/>
      </c>
      <c r="O493" s="79" t="str">
        <f aca="false">IF(N493&lt;&gt;"","",M493)</f>
        <v/>
      </c>
      <c r="P493" s="80" t="str">
        <f aca="false">IF(A493="Composição",B493,"")</f>
        <v> 88497 </v>
      </c>
      <c r="Q493" s="79" t="n">
        <f aca="false">IF(P493&lt;&gt;"",SUMIF(L493:L593,L493,N493:N593),"")</f>
        <v>0</v>
      </c>
      <c r="R493" s="79" t="n">
        <f aca="false">IF(P493&lt;&gt;"",SUMIF(L493:L593,L493,O493:O593),"")</f>
        <v>16.95</v>
      </c>
      <c r="S493" s="7"/>
    </row>
    <row r="494" customFormat="false" ht="23.1" hidden="true" customHeight="true" outlineLevel="0" collapsed="false">
      <c r="A494" s="89" t="s">
        <v>565</v>
      </c>
      <c r="B494" s="90" t="s">
        <v>860</v>
      </c>
      <c r="C494" s="89" t="s">
        <v>561</v>
      </c>
      <c r="D494" s="89" t="s">
        <v>861</v>
      </c>
      <c r="E494" s="89" t="s">
        <v>568</v>
      </c>
      <c r="F494" s="89"/>
      <c r="G494" s="91" t="s">
        <v>569</v>
      </c>
      <c r="H494" s="92" t="n">
        <v>0.361</v>
      </c>
      <c r="I494" s="93" t="n">
        <f aca="false">SUMIFS(J:J,A:A,"Composição",B:B,$B494)</f>
        <v>30.01</v>
      </c>
      <c r="J494" s="93" t="n">
        <f aca="false">TRUNC(H494*I494,2)</f>
        <v>10.83</v>
      </c>
      <c r="L494" s="62" t="n">
        <f aca="false">IF(AND(A495&lt;&gt;"",A494=""),L493+1,L493)</f>
        <v>50</v>
      </c>
      <c r="M494" s="78" t="n">
        <f aca="false">IF(OR(A494="Insumo",A494="Composição Auxiliar"),J494,"")</f>
        <v>10.83</v>
      </c>
      <c r="N494" s="79" t="str">
        <f aca="false">IF(E494="Mão de Obra",J494,"")</f>
        <v/>
      </c>
      <c r="O494" s="79" t="n">
        <f aca="false">IF(N494&lt;&gt;"","",M494)</f>
        <v>10.83</v>
      </c>
      <c r="P494" s="80" t="str">
        <f aca="false">IF(A494="Composição",B494,"")</f>
        <v/>
      </c>
      <c r="Q494" s="79" t="str">
        <f aca="false">IF(P494&lt;&gt;"",SUMIF(L494:L594,L494,N494:N594),"")</f>
        <v/>
      </c>
      <c r="R494" s="79" t="str">
        <f aca="false">IF(P494&lt;&gt;"",SUMIF(L494:L594,L494,O494:O594),"")</f>
        <v/>
      </c>
      <c r="S494" s="7"/>
    </row>
    <row r="495" customFormat="false" ht="23.1" hidden="true" customHeight="true" outlineLevel="0" collapsed="false">
      <c r="A495" s="89" t="s">
        <v>565</v>
      </c>
      <c r="B495" s="90" t="s">
        <v>573</v>
      </c>
      <c r="C495" s="89" t="s">
        <v>561</v>
      </c>
      <c r="D495" s="89" t="s">
        <v>574</v>
      </c>
      <c r="E495" s="89" t="s">
        <v>568</v>
      </c>
      <c r="F495" s="89"/>
      <c r="G495" s="91" t="s">
        <v>569</v>
      </c>
      <c r="H495" s="92" t="n">
        <v>0.1203</v>
      </c>
      <c r="I495" s="93" t="n">
        <f aca="false">SUMIFS(J:J,A:A,"Composição",B:B,$B495)</f>
        <v>22.95</v>
      </c>
      <c r="J495" s="93" t="n">
        <f aca="false">TRUNC(H495*I495,2)</f>
        <v>2.76</v>
      </c>
      <c r="L495" s="62" t="n">
        <f aca="false">IF(AND(A496&lt;&gt;"",A495=""),L494+1,L494)</f>
        <v>50</v>
      </c>
      <c r="M495" s="78" t="n">
        <f aca="false">IF(OR(A495="Insumo",A495="Composição Auxiliar"),J495,"")</f>
        <v>2.76</v>
      </c>
      <c r="N495" s="79" t="str">
        <f aca="false">IF(E495="Mão de Obra",J495,"")</f>
        <v/>
      </c>
      <c r="O495" s="79" t="n">
        <f aca="false">IF(N495&lt;&gt;"","",M495)</f>
        <v>2.76</v>
      </c>
      <c r="P495" s="80" t="str">
        <f aca="false">IF(A495="Composição",B495,"")</f>
        <v/>
      </c>
      <c r="Q495" s="79" t="str">
        <f aca="false">IF(P495&lt;&gt;"",SUMIF(L495:L595,L495,N495:N595),"")</f>
        <v/>
      </c>
      <c r="R495" s="79" t="str">
        <f aca="false">IF(P495&lt;&gt;"",SUMIF(L495:L595,L495,O495:O595),"")</f>
        <v/>
      </c>
      <c r="S495" s="7"/>
    </row>
    <row r="496" customFormat="false" ht="23.1" hidden="true" customHeight="false" outlineLevel="0" collapsed="false">
      <c r="A496" s="94" t="s">
        <v>575</v>
      </c>
      <c r="B496" s="95" t="s">
        <v>862</v>
      </c>
      <c r="C496" s="94" t="str">
        <f aca="false">VLOOKUP(B496,INSUMOS!$A:$I,2,FALSE())</f>
        <v>SINAPI</v>
      </c>
      <c r="D496" s="94" t="str">
        <f aca="false">VLOOKUP(B496,INSUMOS!$A:$I,3,FALSE())</f>
        <v>LIXA EM FOLHA PARA PAREDE OU MADEIRA, NUMERO 120, COR VERMELHA</v>
      </c>
      <c r="E496" s="94" t="str">
        <f aca="false">VLOOKUP(B496,INSUMOS!$A:$I,4,FALSE())</f>
        <v>Material</v>
      </c>
      <c r="F496" s="94"/>
      <c r="G496" s="96" t="str">
        <f aca="false">VLOOKUP(B496,INSUMOS!$A:$I,5,FALSE())</f>
        <v>UN</v>
      </c>
      <c r="H496" s="97" t="n">
        <v>0.0802</v>
      </c>
      <c r="I496" s="98" t="n">
        <f aca="false">VLOOKUP(B496,INSUMOS!$A:$I,8,FALSE())</f>
        <v>0.83</v>
      </c>
      <c r="J496" s="98" t="n">
        <f aca="false">TRUNC(H496*I496,2)</f>
        <v>0.06</v>
      </c>
      <c r="L496" s="62" t="n">
        <f aca="false">IF(AND(A497&lt;&gt;"",A496=""),L495+1,L495)</f>
        <v>50</v>
      </c>
      <c r="M496" s="78" t="n">
        <f aca="false">IF(OR(A496="Insumo",A496="Composição Auxiliar"),J496,"")</f>
        <v>0.06</v>
      </c>
      <c r="N496" s="79" t="str">
        <f aca="false">IF(E496="Mão de Obra",J496,"")</f>
        <v/>
      </c>
      <c r="O496" s="79" t="n">
        <f aca="false">IF(N496&lt;&gt;"","",M496)</f>
        <v>0.06</v>
      </c>
      <c r="P496" s="80" t="str">
        <f aca="false">IF(A496="Composição",B496,"")</f>
        <v/>
      </c>
      <c r="Q496" s="79" t="str">
        <f aca="false">IF(P496&lt;&gt;"",SUMIF(L496:L596,L496,N496:N596),"")</f>
        <v/>
      </c>
      <c r="R496" s="79" t="str">
        <f aca="false">IF(P496&lt;&gt;"",SUMIF(L496:L596,L496,O496:O596),"")</f>
        <v/>
      </c>
      <c r="S496" s="7"/>
    </row>
    <row r="497" customFormat="false" ht="14.25" hidden="true" customHeight="false" outlineLevel="0" collapsed="false">
      <c r="A497" s="94" t="s">
        <v>575</v>
      </c>
      <c r="B497" s="95" t="s">
        <v>863</v>
      </c>
      <c r="C497" s="94" t="str">
        <f aca="false">VLOOKUP(B497,INSUMOS!$A:$I,2,FALSE())</f>
        <v>SINAPI</v>
      </c>
      <c r="D497" s="94" t="str">
        <f aca="false">VLOOKUP(B497,INSUMOS!$A:$I,3,FALSE())</f>
        <v>MASSA CORRIDA PARA SUPERFICIES DE AMBIENTES INTERNOS</v>
      </c>
      <c r="E497" s="94" t="str">
        <f aca="false">VLOOKUP(B497,INSUMOS!$A:$I,4,FALSE())</f>
        <v>Material</v>
      </c>
      <c r="F497" s="94"/>
      <c r="G497" s="96" t="str">
        <f aca="false">VLOOKUP(B497,INSUMOS!$A:$I,5,FALSE())</f>
        <v>KG</v>
      </c>
      <c r="H497" s="97" t="n">
        <v>1.3389</v>
      </c>
      <c r="I497" s="98" t="n">
        <f aca="false">VLOOKUP(B497,INSUMOS!$A:$I,8,FALSE())</f>
        <v>2.47</v>
      </c>
      <c r="J497" s="98" t="n">
        <f aca="false">TRUNC(H497*I497,2)</f>
        <v>3.3</v>
      </c>
      <c r="L497" s="62" t="n">
        <f aca="false">IF(AND(A498&lt;&gt;"",A497=""),L496+1,L496)</f>
        <v>50</v>
      </c>
      <c r="M497" s="78" t="n">
        <f aca="false">IF(OR(A497="Insumo",A497="Composição Auxiliar"),J497,"")</f>
        <v>3.3</v>
      </c>
      <c r="N497" s="79" t="str">
        <f aca="false">IF(E497="Mão de Obra",J497,"")</f>
        <v/>
      </c>
      <c r="O497" s="79" t="n">
        <f aca="false">IF(N497&lt;&gt;"","",M497)</f>
        <v>3.3</v>
      </c>
      <c r="P497" s="80" t="str">
        <f aca="false">IF(A497="Composição",B497,"")</f>
        <v/>
      </c>
      <c r="Q497" s="79" t="str">
        <f aca="false">IF(P497&lt;&gt;"",SUMIF(L497:L597,L497,N497:N597),"")</f>
        <v/>
      </c>
      <c r="R497" s="79" t="str">
        <f aca="false">IF(P497&lt;&gt;"",SUMIF(L497:L597,L497,O497:O597),"")</f>
        <v/>
      </c>
      <c r="S497" s="7"/>
    </row>
    <row r="498" customFormat="false" ht="14.25" hidden="true" customHeight="false" outlineLevel="0" collapsed="false">
      <c r="A498" s="99"/>
      <c r="B498" s="99"/>
      <c r="C498" s="99"/>
      <c r="D498" s="99"/>
      <c r="E498" s="99"/>
      <c r="F498" s="100"/>
      <c r="G498" s="99"/>
      <c r="H498" s="100"/>
      <c r="I498" s="99"/>
      <c r="J498" s="100"/>
      <c r="L498" s="62" t="n">
        <f aca="false">IF(AND(A499&lt;&gt;"",A498=""),L497+1,L497)</f>
        <v>50</v>
      </c>
      <c r="M498" s="78" t="str">
        <f aca="false">IF(OR(A498="Insumo",A498="Composição Auxiliar"),J498,"")</f>
        <v/>
      </c>
      <c r="N498" s="79" t="str">
        <f aca="false">IF(E498="Mão de Obra",J498,"")</f>
        <v/>
      </c>
      <c r="O498" s="79" t="str">
        <f aca="false">IF(N498&lt;&gt;"","",M498)</f>
        <v/>
      </c>
      <c r="P498" s="80" t="str">
        <f aca="false">IF(A498="Composição",B498,"")</f>
        <v/>
      </c>
      <c r="Q498" s="79" t="str">
        <f aca="false">IF(P498&lt;&gt;"",SUMIF(L498:L598,L498,N498:N598),"")</f>
        <v/>
      </c>
      <c r="R498" s="79" t="str">
        <f aca="false">IF(P498&lt;&gt;"",SUMIF(L498:L598,L498,O498:O598),"")</f>
        <v/>
      </c>
      <c r="S498" s="7"/>
    </row>
    <row r="499" customFormat="false" ht="14.25" hidden="true" customHeight="false" outlineLevel="0" collapsed="false">
      <c r="A499" s="99"/>
      <c r="B499" s="99"/>
      <c r="C499" s="99"/>
      <c r="D499" s="99"/>
      <c r="E499" s="99"/>
      <c r="F499" s="100"/>
      <c r="G499" s="99"/>
      <c r="H499" s="99"/>
      <c r="I499" s="99"/>
      <c r="J499" s="100"/>
      <c r="L499" s="62" t="n">
        <f aca="false">IF(AND(A500&lt;&gt;"",A499=""),L498+1,L498)</f>
        <v>50</v>
      </c>
      <c r="M499" s="78" t="str">
        <f aca="false">IF(OR(A499="Insumo",A499="Composição Auxiliar"),J499,"")</f>
        <v/>
      </c>
      <c r="N499" s="79" t="str">
        <f aca="false">IF(E499="Mão de Obra",J499,"")</f>
        <v/>
      </c>
      <c r="O499" s="79" t="str">
        <f aca="false">IF(N499&lt;&gt;"","",M499)</f>
        <v/>
      </c>
      <c r="P499" s="80" t="str">
        <f aca="false">IF(A499="Composição",B499,"")</f>
        <v/>
      </c>
      <c r="Q499" s="79" t="str">
        <f aca="false">IF(P499&lt;&gt;"",SUMIF(L499:L599,L499,N499:N599),"")</f>
        <v/>
      </c>
      <c r="R499" s="79" t="str">
        <f aca="false">IF(P499&lt;&gt;"",SUMIF(L499:L599,L499,O499:O599),"")</f>
        <v/>
      </c>
      <c r="S499" s="7"/>
    </row>
    <row r="500" customFormat="false" ht="14.25" hidden="true" customHeight="false" outlineLevel="0" collapsed="false">
      <c r="A500" s="104"/>
      <c r="B500" s="104"/>
      <c r="C500" s="104"/>
      <c r="D500" s="104"/>
      <c r="E500" s="104"/>
      <c r="F500" s="104"/>
      <c r="G500" s="104"/>
      <c r="H500" s="104"/>
      <c r="I500" s="104"/>
      <c r="J500" s="104"/>
      <c r="L500" s="62" t="n">
        <f aca="false">IF(AND(A501&lt;&gt;"",A500=""),L499+1,L499)</f>
        <v>51</v>
      </c>
      <c r="M500" s="78" t="str">
        <f aca="false">IF(OR(A500="Insumo",A500="Composição Auxiliar"),J500,"")</f>
        <v/>
      </c>
      <c r="N500" s="79" t="str">
        <f aca="false">IF(E500="Mão de Obra",J500,"")</f>
        <v/>
      </c>
      <c r="O500" s="79" t="str">
        <f aca="false">IF(N500&lt;&gt;"","",M500)</f>
        <v/>
      </c>
      <c r="P500" s="80" t="str">
        <f aca="false">IF(A500="Composição",B500,"")</f>
        <v/>
      </c>
      <c r="Q500" s="79" t="str">
        <f aca="false">IF(P500&lt;&gt;"",SUMIF(L500:L600,L500,N500:N600),"")</f>
        <v/>
      </c>
      <c r="R500" s="79" t="str">
        <f aca="false">IF(P500&lt;&gt;"",SUMIF(L500:L600,L500,O500:O600),"")</f>
        <v/>
      </c>
      <c r="S500" s="7"/>
    </row>
    <row r="501" customFormat="false" ht="14.25" hidden="true" customHeight="true" outlineLevel="0" collapsed="false">
      <c r="A501" s="81" t="s">
        <v>160</v>
      </c>
      <c r="B501" s="82" t="s">
        <v>552</v>
      </c>
      <c r="C501" s="81" t="s">
        <v>553</v>
      </c>
      <c r="D501" s="81" t="s">
        <v>554</v>
      </c>
      <c r="E501" s="81" t="s">
        <v>555</v>
      </c>
      <c r="F501" s="81"/>
      <c r="G501" s="83" t="s">
        <v>556</v>
      </c>
      <c r="H501" s="82" t="s">
        <v>557</v>
      </c>
      <c r="I501" s="82" t="s">
        <v>558</v>
      </c>
      <c r="J501" s="82" t="s">
        <v>559</v>
      </c>
      <c r="L501" s="62" t="n">
        <f aca="false">IF(AND(A502&lt;&gt;"",A501=""),L500+1,L500)</f>
        <v>51</v>
      </c>
      <c r="M501" s="78" t="str">
        <f aca="false">IF(OR(A501="Insumo",A501="Composição Auxiliar"),J501,"")</f>
        <v/>
      </c>
      <c r="N501" s="79" t="str">
        <f aca="false">IF(E501="Mão de Obra",J501,"")</f>
        <v/>
      </c>
      <c r="O501" s="79" t="str">
        <f aca="false">IF(N501&lt;&gt;"","",M501)</f>
        <v/>
      </c>
      <c r="P501" s="80" t="str">
        <f aca="false">IF(A501="Composição",B501,"")</f>
        <v/>
      </c>
      <c r="Q501" s="79" t="str">
        <f aca="false">IF(P501&lt;&gt;"",SUMIF(L501:L601,L501,N501:N601),"")</f>
        <v/>
      </c>
      <c r="R501" s="79" t="str">
        <f aca="false">IF(P501&lt;&gt;"",SUMIF(L501:L601,L501,O501:O601),"")</f>
        <v/>
      </c>
      <c r="S501" s="7"/>
    </row>
    <row r="502" customFormat="false" ht="23.1" hidden="true" customHeight="true" outlineLevel="0" collapsed="false">
      <c r="A502" s="84" t="s">
        <v>560</v>
      </c>
      <c r="B502" s="85" t="s">
        <v>161</v>
      </c>
      <c r="C502" s="84" t="s">
        <v>561</v>
      </c>
      <c r="D502" s="84" t="s">
        <v>865</v>
      </c>
      <c r="E502" s="84" t="s">
        <v>859</v>
      </c>
      <c r="F502" s="84"/>
      <c r="G502" s="86" t="s">
        <v>564</v>
      </c>
      <c r="H502" s="87" t="n">
        <v>1</v>
      </c>
      <c r="I502" s="88" t="n">
        <f aca="false">SUMIF(L:L,$L502,M:M)</f>
        <v>4.24</v>
      </c>
      <c r="J502" s="88" t="n">
        <f aca="false">TRUNC(H502*I502,2)</f>
        <v>4.24</v>
      </c>
      <c r="L502" s="62" t="n">
        <f aca="false">IF(AND(A503&lt;&gt;"",A502=""),L501+1,L501)</f>
        <v>51</v>
      </c>
      <c r="M502" s="78" t="str">
        <f aca="false">IF(OR(A502="Insumo",A502="Composição Auxiliar"),J502,"")</f>
        <v/>
      </c>
      <c r="N502" s="79" t="str">
        <f aca="false">IF(E502="Mão de Obra",J502,"")</f>
        <v/>
      </c>
      <c r="O502" s="79" t="str">
        <f aca="false">IF(N502&lt;&gt;"","",M502)</f>
        <v/>
      </c>
      <c r="P502" s="80" t="str">
        <f aca="false">IF(A502="Composição",B502,"")</f>
        <v> 88485 </v>
      </c>
      <c r="Q502" s="79" t="n">
        <f aca="false">IF(P502&lt;&gt;"",SUMIF(L502:L602,L502,N502:N602),"")</f>
        <v>0</v>
      </c>
      <c r="R502" s="79" t="n">
        <f aca="false">IF(P502&lt;&gt;"",SUMIF(L502:L602,L502,O502:O602),"")</f>
        <v>4.24</v>
      </c>
      <c r="S502" s="7"/>
    </row>
    <row r="503" customFormat="false" ht="23.1" hidden="true" customHeight="true" outlineLevel="0" collapsed="false">
      <c r="A503" s="89" t="s">
        <v>565</v>
      </c>
      <c r="B503" s="90" t="s">
        <v>573</v>
      </c>
      <c r="C503" s="89" t="s">
        <v>561</v>
      </c>
      <c r="D503" s="89" t="s">
        <v>574</v>
      </c>
      <c r="E503" s="89" t="s">
        <v>568</v>
      </c>
      <c r="F503" s="89"/>
      <c r="G503" s="91" t="s">
        <v>569</v>
      </c>
      <c r="H503" s="92" t="n">
        <v>0.0222</v>
      </c>
      <c r="I503" s="93" t="n">
        <f aca="false">SUMIFS(J:J,A:A,"Composição",B:B,$B503)</f>
        <v>22.95</v>
      </c>
      <c r="J503" s="93" t="n">
        <f aca="false">TRUNC(H503*I503,2)</f>
        <v>0.5</v>
      </c>
      <c r="L503" s="62" t="n">
        <f aca="false">IF(AND(A504&lt;&gt;"",A503=""),L502+1,L502)</f>
        <v>51</v>
      </c>
      <c r="M503" s="78" t="n">
        <f aca="false">IF(OR(A503="Insumo",A503="Composição Auxiliar"),J503,"")</f>
        <v>0.5</v>
      </c>
      <c r="N503" s="79" t="str">
        <f aca="false">IF(E503="Mão de Obra",J503,"")</f>
        <v/>
      </c>
      <c r="O503" s="79" t="n">
        <f aca="false">IF(N503&lt;&gt;"","",M503)</f>
        <v>0.5</v>
      </c>
      <c r="P503" s="80" t="str">
        <f aca="false">IF(A503="Composição",B503,"")</f>
        <v/>
      </c>
      <c r="Q503" s="79" t="str">
        <f aca="false">IF(P503&lt;&gt;"",SUMIF(L503:L603,L503,N503:N603),"")</f>
        <v/>
      </c>
      <c r="R503" s="79" t="str">
        <f aca="false">IF(P503&lt;&gt;"",SUMIF(L503:L603,L503,O503:O603),"")</f>
        <v/>
      </c>
      <c r="S503" s="7"/>
    </row>
    <row r="504" customFormat="false" ht="23.1" hidden="true" customHeight="true" outlineLevel="0" collapsed="false">
      <c r="A504" s="89" t="s">
        <v>565</v>
      </c>
      <c r="B504" s="90" t="s">
        <v>860</v>
      </c>
      <c r="C504" s="89" t="s">
        <v>561</v>
      </c>
      <c r="D504" s="89" t="s">
        <v>861</v>
      </c>
      <c r="E504" s="89" t="s">
        <v>568</v>
      </c>
      <c r="F504" s="89"/>
      <c r="G504" s="91" t="s">
        <v>569</v>
      </c>
      <c r="H504" s="92" t="n">
        <v>0.0666</v>
      </c>
      <c r="I504" s="93" t="n">
        <f aca="false">SUMIFS(J:J,A:A,"Composição",B:B,$B504)</f>
        <v>30.01</v>
      </c>
      <c r="J504" s="93" t="n">
        <f aca="false">TRUNC(H504*I504,2)</f>
        <v>1.99</v>
      </c>
      <c r="L504" s="62" t="n">
        <f aca="false">IF(AND(A505&lt;&gt;"",A504=""),L503+1,L503)</f>
        <v>51</v>
      </c>
      <c r="M504" s="78" t="n">
        <f aca="false">IF(OR(A504="Insumo",A504="Composição Auxiliar"),J504,"")</f>
        <v>1.99</v>
      </c>
      <c r="N504" s="79" t="str">
        <f aca="false">IF(E504="Mão de Obra",J504,"")</f>
        <v/>
      </c>
      <c r="O504" s="79" t="n">
        <f aca="false">IF(N504&lt;&gt;"","",M504)</f>
        <v>1.99</v>
      </c>
      <c r="P504" s="80" t="str">
        <f aca="false">IF(A504="Composição",B504,"")</f>
        <v/>
      </c>
      <c r="Q504" s="79" t="str">
        <f aca="false">IF(P504&lt;&gt;"",SUMIF(L504:L604,L504,N504:N604),"")</f>
        <v/>
      </c>
      <c r="R504" s="79" t="str">
        <f aca="false">IF(P504&lt;&gt;"",SUMIF(L504:L604,L504,O504:O604),"")</f>
        <v/>
      </c>
      <c r="S504" s="7"/>
    </row>
    <row r="505" customFormat="false" ht="14.25" hidden="true" customHeight="false" outlineLevel="0" collapsed="false">
      <c r="A505" s="94" t="s">
        <v>575</v>
      </c>
      <c r="B505" s="95" t="s">
        <v>866</v>
      </c>
      <c r="C505" s="94" t="str">
        <f aca="false">VLOOKUP(B505,INSUMOS!$A:$I,2,FALSE())</f>
        <v>SINAPI</v>
      </c>
      <c r="D505" s="94" t="str">
        <f aca="false">VLOOKUP(B505,INSUMOS!$A:$I,3,FALSE())</f>
        <v>SELADOR ACRILICO OPACO PREMIUM INTERIOR/EXTERIOR</v>
      </c>
      <c r="E505" s="94" t="str">
        <f aca="false">VLOOKUP(B505,INSUMOS!$A:$I,4,FALSE())</f>
        <v>Material</v>
      </c>
      <c r="F505" s="94"/>
      <c r="G505" s="96" t="str">
        <f aca="false">VLOOKUP(B505,INSUMOS!$A:$I,5,FALSE())</f>
        <v>L</v>
      </c>
      <c r="H505" s="97" t="n">
        <v>0.1666</v>
      </c>
      <c r="I505" s="98" t="n">
        <f aca="false">VLOOKUP(B505,INSUMOS!$A:$I,8,FALSE())</f>
        <v>10.56</v>
      </c>
      <c r="J505" s="98" t="n">
        <f aca="false">TRUNC(H505*I505,2)</f>
        <v>1.75</v>
      </c>
      <c r="L505" s="62" t="n">
        <f aca="false">IF(AND(A506&lt;&gt;"",A505=""),L504+1,L504)</f>
        <v>51</v>
      </c>
      <c r="M505" s="78" t="n">
        <f aca="false">IF(OR(A505="Insumo",A505="Composição Auxiliar"),J505,"")</f>
        <v>1.75</v>
      </c>
      <c r="N505" s="79" t="str">
        <f aca="false">IF(E505="Mão de Obra",J505,"")</f>
        <v/>
      </c>
      <c r="O505" s="79" t="n">
        <f aca="false">IF(N505&lt;&gt;"","",M505)</f>
        <v>1.75</v>
      </c>
      <c r="P505" s="80" t="str">
        <f aca="false">IF(A505="Composição",B505,"")</f>
        <v/>
      </c>
      <c r="Q505" s="79" t="str">
        <f aca="false">IF(P505&lt;&gt;"",SUMIF(L505:L605,L505,N505:N605),"")</f>
        <v/>
      </c>
      <c r="R505" s="79" t="str">
        <f aca="false">IF(P505&lt;&gt;"",SUMIF(L505:L605,L505,O505:O605),"")</f>
        <v/>
      </c>
      <c r="S505" s="7"/>
    </row>
    <row r="506" customFormat="false" ht="14.25" hidden="true" customHeight="false" outlineLevel="0" collapsed="false">
      <c r="A506" s="99"/>
      <c r="B506" s="99"/>
      <c r="C506" s="99"/>
      <c r="D506" s="99"/>
      <c r="E506" s="99"/>
      <c r="F506" s="100"/>
      <c r="G506" s="99"/>
      <c r="H506" s="100"/>
      <c r="I506" s="99"/>
      <c r="J506" s="100"/>
      <c r="L506" s="62" t="n">
        <f aca="false">IF(AND(A507&lt;&gt;"",A506=""),L505+1,L505)</f>
        <v>51</v>
      </c>
      <c r="M506" s="78" t="str">
        <f aca="false">IF(OR(A506="Insumo",A506="Composição Auxiliar"),J506,"")</f>
        <v/>
      </c>
      <c r="N506" s="79" t="str">
        <f aca="false">IF(E506="Mão de Obra",J506,"")</f>
        <v/>
      </c>
      <c r="O506" s="79" t="str">
        <f aca="false">IF(N506&lt;&gt;"","",M506)</f>
        <v/>
      </c>
      <c r="P506" s="80" t="str">
        <f aca="false">IF(A506="Composição",B506,"")</f>
        <v/>
      </c>
      <c r="Q506" s="79" t="str">
        <f aca="false">IF(P506&lt;&gt;"",SUMIF(L506:L606,L506,N506:N606),"")</f>
        <v/>
      </c>
      <c r="R506" s="79" t="str">
        <f aca="false">IF(P506&lt;&gt;"",SUMIF(L506:L606,L506,O506:O606),"")</f>
        <v/>
      </c>
      <c r="S506" s="7"/>
    </row>
    <row r="507" customFormat="false" ht="14.25" hidden="true" customHeight="false" outlineLevel="0" collapsed="false">
      <c r="A507" s="99"/>
      <c r="B507" s="99"/>
      <c r="C507" s="99"/>
      <c r="D507" s="99"/>
      <c r="E507" s="99"/>
      <c r="F507" s="100"/>
      <c r="G507" s="99"/>
      <c r="H507" s="99"/>
      <c r="I507" s="99"/>
      <c r="J507" s="100"/>
      <c r="L507" s="62" t="n">
        <f aca="false">IF(AND(A508&lt;&gt;"",A507=""),L506+1,L506)</f>
        <v>51</v>
      </c>
      <c r="M507" s="78" t="str">
        <f aca="false">IF(OR(A507="Insumo",A507="Composição Auxiliar"),J507,"")</f>
        <v/>
      </c>
      <c r="N507" s="79" t="str">
        <f aca="false">IF(E507="Mão de Obra",J507,"")</f>
        <v/>
      </c>
      <c r="O507" s="79" t="str">
        <f aca="false">IF(N507&lt;&gt;"","",M507)</f>
        <v/>
      </c>
      <c r="P507" s="80" t="str">
        <f aca="false">IF(A507="Composição",B507,"")</f>
        <v/>
      </c>
      <c r="Q507" s="79" t="str">
        <f aca="false">IF(P507&lt;&gt;"",SUMIF(L507:L607,L507,N507:N607),"")</f>
        <v/>
      </c>
      <c r="R507" s="79" t="str">
        <f aca="false">IF(P507&lt;&gt;"",SUMIF(L507:L607,L507,O507:O607),"")</f>
        <v/>
      </c>
      <c r="S507" s="7"/>
    </row>
    <row r="508" customFormat="false" ht="14.25" hidden="true" customHeight="false" outlineLevel="0" collapsed="false">
      <c r="A508" s="104"/>
      <c r="B508" s="104"/>
      <c r="C508" s="104"/>
      <c r="D508" s="104"/>
      <c r="E508" s="104"/>
      <c r="F508" s="104"/>
      <c r="G508" s="104"/>
      <c r="H508" s="104"/>
      <c r="I508" s="104"/>
      <c r="J508" s="104"/>
      <c r="L508" s="62" t="n">
        <f aca="false">IF(AND(A509&lt;&gt;"",A508=""),L507+1,L507)</f>
        <v>52</v>
      </c>
      <c r="M508" s="78" t="str">
        <f aca="false">IF(OR(A508="Insumo",A508="Composição Auxiliar"),J508,"")</f>
        <v/>
      </c>
      <c r="N508" s="79" t="str">
        <f aca="false">IF(E508="Mão de Obra",J508,"")</f>
        <v/>
      </c>
      <c r="O508" s="79" t="str">
        <f aca="false">IF(N508&lt;&gt;"","",M508)</f>
        <v/>
      </c>
      <c r="P508" s="80" t="str">
        <f aca="false">IF(A508="Composição",B508,"")</f>
        <v/>
      </c>
      <c r="Q508" s="79" t="str">
        <f aca="false">IF(P508&lt;&gt;"",SUMIF(L508:L608,L508,N508:N608),"")</f>
        <v/>
      </c>
      <c r="R508" s="79" t="str">
        <f aca="false">IF(P508&lt;&gt;"",SUMIF(L508:L608,L508,O508:O608),"")</f>
        <v/>
      </c>
      <c r="S508" s="7"/>
    </row>
    <row r="509" customFormat="false" ht="14.25" hidden="true" customHeight="true" outlineLevel="0" collapsed="false">
      <c r="A509" s="81" t="s">
        <v>162</v>
      </c>
      <c r="B509" s="82" t="s">
        <v>552</v>
      </c>
      <c r="C509" s="81" t="s">
        <v>553</v>
      </c>
      <c r="D509" s="81" t="s">
        <v>554</v>
      </c>
      <c r="E509" s="81" t="s">
        <v>555</v>
      </c>
      <c r="F509" s="81"/>
      <c r="G509" s="83" t="s">
        <v>556</v>
      </c>
      <c r="H509" s="82" t="s">
        <v>557</v>
      </c>
      <c r="I509" s="82" t="s">
        <v>558</v>
      </c>
      <c r="J509" s="82" t="s">
        <v>559</v>
      </c>
      <c r="L509" s="62" t="n">
        <f aca="false">IF(AND(A510&lt;&gt;"",A509=""),L508+1,L508)</f>
        <v>52</v>
      </c>
      <c r="M509" s="78" t="str">
        <f aca="false">IF(OR(A509="Insumo",A509="Composição Auxiliar"),J509,"")</f>
        <v/>
      </c>
      <c r="N509" s="79" t="str">
        <f aca="false">IF(E509="Mão de Obra",J509,"")</f>
        <v/>
      </c>
      <c r="O509" s="79" t="str">
        <f aca="false">IF(N509&lt;&gt;"","",M509)</f>
        <v/>
      </c>
      <c r="P509" s="80" t="str">
        <f aca="false">IF(A509="Composição",B509,"")</f>
        <v/>
      </c>
      <c r="Q509" s="79" t="str">
        <f aca="false">IF(P509&lt;&gt;"",SUMIF(L509:L609,L509,N509:N609),"")</f>
        <v/>
      </c>
      <c r="R509" s="79" t="str">
        <f aca="false">IF(P509&lt;&gt;"",SUMIF(L509:L609,L509,O509:O609),"")</f>
        <v/>
      </c>
      <c r="S509" s="7"/>
    </row>
    <row r="510" customFormat="false" ht="23.1" hidden="true" customHeight="true" outlineLevel="0" collapsed="false">
      <c r="A510" s="84" t="s">
        <v>560</v>
      </c>
      <c r="B510" s="85" t="s">
        <v>163</v>
      </c>
      <c r="C510" s="84" t="s">
        <v>561</v>
      </c>
      <c r="D510" s="84" t="s">
        <v>867</v>
      </c>
      <c r="E510" s="84" t="s">
        <v>859</v>
      </c>
      <c r="F510" s="84"/>
      <c r="G510" s="86" t="s">
        <v>564</v>
      </c>
      <c r="H510" s="87" t="n">
        <v>1</v>
      </c>
      <c r="I510" s="88" t="n">
        <f aca="false">SUMIF(L:L,$L510,M:M)</f>
        <v>13.54</v>
      </c>
      <c r="J510" s="88" t="n">
        <f aca="false">TRUNC(H510*I510,2)</f>
        <v>13.54</v>
      </c>
      <c r="L510" s="62" t="n">
        <f aca="false">IF(AND(A511&lt;&gt;"",A510=""),L509+1,L509)</f>
        <v>52</v>
      </c>
      <c r="M510" s="78" t="str">
        <f aca="false">IF(OR(A510="Insumo",A510="Composição Auxiliar"),J510,"")</f>
        <v/>
      </c>
      <c r="N510" s="79" t="str">
        <f aca="false">IF(E510="Mão de Obra",J510,"")</f>
        <v/>
      </c>
      <c r="O510" s="79" t="str">
        <f aca="false">IF(N510&lt;&gt;"","",M510)</f>
        <v/>
      </c>
      <c r="P510" s="80" t="str">
        <f aca="false">IF(A510="Composição",B510,"")</f>
        <v> 88489 </v>
      </c>
      <c r="Q510" s="79" t="n">
        <f aca="false">IF(P510&lt;&gt;"",SUMIF(L510:L610,L510,N510:N610),"")</f>
        <v>0</v>
      </c>
      <c r="R510" s="79" t="n">
        <f aca="false">IF(P510&lt;&gt;"",SUMIF(L510:L610,L510,O510:O610),"")</f>
        <v>13.54</v>
      </c>
      <c r="S510" s="7"/>
    </row>
    <row r="511" customFormat="false" ht="23.1" hidden="true" customHeight="true" outlineLevel="0" collapsed="false">
      <c r="A511" s="89" t="s">
        <v>565</v>
      </c>
      <c r="B511" s="90" t="s">
        <v>860</v>
      </c>
      <c r="C511" s="89" t="s">
        <v>561</v>
      </c>
      <c r="D511" s="89" t="s">
        <v>861</v>
      </c>
      <c r="E511" s="89" t="s">
        <v>568</v>
      </c>
      <c r="F511" s="89"/>
      <c r="G511" s="91" t="s">
        <v>569</v>
      </c>
      <c r="H511" s="92" t="n">
        <v>0.1631</v>
      </c>
      <c r="I511" s="93" t="n">
        <f aca="false">SUMIFS(J:J,A:A,"Composição",B:B,$B511)</f>
        <v>30.01</v>
      </c>
      <c r="J511" s="93" t="n">
        <f aca="false">TRUNC(H511*I511,2)</f>
        <v>4.89</v>
      </c>
      <c r="L511" s="62" t="n">
        <f aca="false">IF(AND(A512&lt;&gt;"",A511=""),L510+1,L510)</f>
        <v>52</v>
      </c>
      <c r="M511" s="78" t="n">
        <f aca="false">IF(OR(A511="Insumo",A511="Composição Auxiliar"),J511,"")</f>
        <v>4.89</v>
      </c>
      <c r="N511" s="79" t="str">
        <f aca="false">IF(E511="Mão de Obra",J511,"")</f>
        <v/>
      </c>
      <c r="O511" s="79" t="n">
        <f aca="false">IF(N511&lt;&gt;"","",M511)</f>
        <v>4.89</v>
      </c>
      <c r="P511" s="80" t="str">
        <f aca="false">IF(A511="Composição",B511,"")</f>
        <v/>
      </c>
      <c r="Q511" s="79" t="str">
        <f aca="false">IF(P511&lt;&gt;"",SUMIF(L511:L611,L511,N511:N611),"")</f>
        <v/>
      </c>
      <c r="R511" s="79" t="str">
        <f aca="false">IF(P511&lt;&gt;"",SUMIF(L511:L611,L511,O511:O611),"")</f>
        <v/>
      </c>
      <c r="S511" s="7"/>
    </row>
    <row r="512" customFormat="false" ht="23.1" hidden="true" customHeight="true" outlineLevel="0" collapsed="false">
      <c r="A512" s="89" t="s">
        <v>565</v>
      </c>
      <c r="B512" s="90" t="s">
        <v>573</v>
      </c>
      <c r="C512" s="89" t="s">
        <v>561</v>
      </c>
      <c r="D512" s="89" t="s">
        <v>574</v>
      </c>
      <c r="E512" s="89" t="s">
        <v>568</v>
      </c>
      <c r="F512" s="89"/>
      <c r="G512" s="91" t="s">
        <v>569</v>
      </c>
      <c r="H512" s="92" t="n">
        <v>0.0544</v>
      </c>
      <c r="I512" s="93" t="n">
        <f aca="false">SUMIFS(J:J,A:A,"Composição",B:B,$B512)</f>
        <v>22.95</v>
      </c>
      <c r="J512" s="93" t="n">
        <f aca="false">TRUNC(H512*I512,2)</f>
        <v>1.24</v>
      </c>
      <c r="L512" s="62" t="n">
        <f aca="false">IF(AND(A513&lt;&gt;"",A512=""),L511+1,L511)</f>
        <v>52</v>
      </c>
      <c r="M512" s="78" t="n">
        <f aca="false">IF(OR(A512="Insumo",A512="Composição Auxiliar"),J512,"")</f>
        <v>1.24</v>
      </c>
      <c r="N512" s="79" t="str">
        <f aca="false">IF(E512="Mão de Obra",J512,"")</f>
        <v/>
      </c>
      <c r="O512" s="79" t="n">
        <f aca="false">IF(N512&lt;&gt;"","",M512)</f>
        <v>1.24</v>
      </c>
      <c r="P512" s="80" t="str">
        <f aca="false">IF(A512="Composição",B512,"")</f>
        <v/>
      </c>
      <c r="Q512" s="79" t="str">
        <f aca="false">IF(P512&lt;&gt;"",SUMIF(L512:L612,L512,N512:N612),"")</f>
        <v/>
      </c>
      <c r="R512" s="79" t="str">
        <f aca="false">IF(P512&lt;&gt;"",SUMIF(L512:L612,L512,O512:O612),"")</f>
        <v/>
      </c>
      <c r="S512" s="7"/>
    </row>
    <row r="513" customFormat="false" ht="14.25" hidden="true" customHeight="false" outlineLevel="0" collapsed="false">
      <c r="A513" s="94" t="s">
        <v>575</v>
      </c>
      <c r="B513" s="95" t="s">
        <v>868</v>
      </c>
      <c r="C513" s="94" t="str">
        <f aca="false">VLOOKUP(B513,INSUMOS!$A:$I,2,FALSE())</f>
        <v>SINAPI</v>
      </c>
      <c r="D513" s="94" t="str">
        <f aca="false">VLOOKUP(B513,INSUMOS!$A:$I,3,FALSE())</f>
        <v>TINTA LATEX ACRILICA PREMIUM, COR BRANCO FOSCO</v>
      </c>
      <c r="E513" s="94" t="str">
        <f aca="false">VLOOKUP(B513,INSUMOS!$A:$I,4,FALSE())</f>
        <v>Material</v>
      </c>
      <c r="F513" s="94"/>
      <c r="G513" s="96" t="str">
        <f aca="false">VLOOKUP(B513,INSUMOS!$A:$I,5,FALSE())</f>
        <v>L</v>
      </c>
      <c r="H513" s="97" t="n">
        <v>0.2285</v>
      </c>
      <c r="I513" s="98" t="n">
        <f aca="false">VLOOKUP(B513,INSUMOS!$A:$I,8,FALSE())</f>
        <v>32.46</v>
      </c>
      <c r="J513" s="98" t="n">
        <f aca="false">TRUNC(H513*I513,2)</f>
        <v>7.41</v>
      </c>
      <c r="L513" s="62" t="n">
        <f aca="false">IF(AND(A514&lt;&gt;"",A513=""),L512+1,L512)</f>
        <v>52</v>
      </c>
      <c r="M513" s="78" t="n">
        <f aca="false">IF(OR(A513="Insumo",A513="Composição Auxiliar"),J513,"")</f>
        <v>7.41</v>
      </c>
      <c r="N513" s="79" t="str">
        <f aca="false">IF(E513="Mão de Obra",J513,"")</f>
        <v/>
      </c>
      <c r="O513" s="79" t="n">
        <f aca="false">IF(N513&lt;&gt;"","",M513)</f>
        <v>7.41</v>
      </c>
      <c r="P513" s="80" t="str">
        <f aca="false">IF(A513="Composição",B513,"")</f>
        <v/>
      </c>
      <c r="Q513" s="79" t="str">
        <f aca="false">IF(P513&lt;&gt;"",SUMIF(L513:L613,L513,N513:N613),"")</f>
        <v/>
      </c>
      <c r="R513" s="79" t="str">
        <f aca="false">IF(P513&lt;&gt;"",SUMIF(L513:L613,L513,O513:O613),"")</f>
        <v/>
      </c>
      <c r="S513" s="7"/>
    </row>
    <row r="514" customFormat="false" ht="14.25" hidden="true" customHeight="false" outlineLevel="0" collapsed="false">
      <c r="A514" s="99"/>
      <c r="B514" s="99"/>
      <c r="C514" s="99"/>
      <c r="D514" s="99"/>
      <c r="E514" s="99"/>
      <c r="F514" s="100"/>
      <c r="G514" s="99"/>
      <c r="H514" s="100"/>
      <c r="I514" s="99"/>
      <c r="J514" s="100"/>
      <c r="L514" s="62" t="n">
        <f aca="false">IF(AND(A515&lt;&gt;"",A514=""),L513+1,L513)</f>
        <v>52</v>
      </c>
      <c r="M514" s="78" t="str">
        <f aca="false">IF(OR(A514="Insumo",A514="Composição Auxiliar"),J514,"")</f>
        <v/>
      </c>
      <c r="N514" s="79" t="str">
        <f aca="false">IF(E514="Mão de Obra",J514,"")</f>
        <v/>
      </c>
      <c r="O514" s="79" t="str">
        <f aca="false">IF(N514&lt;&gt;"","",M514)</f>
        <v/>
      </c>
      <c r="P514" s="80" t="str">
        <f aca="false">IF(A514="Composição",B514,"")</f>
        <v/>
      </c>
      <c r="Q514" s="79" t="str">
        <f aca="false">IF(P514&lt;&gt;"",SUMIF(L514:L614,L514,N514:N614),"")</f>
        <v/>
      </c>
      <c r="R514" s="79" t="str">
        <f aca="false">IF(P514&lt;&gt;"",SUMIF(L514:L614,L514,O514:O614),"")</f>
        <v/>
      </c>
      <c r="S514" s="7"/>
    </row>
    <row r="515" customFormat="false" ht="14.25" hidden="true" customHeight="false" outlineLevel="0" collapsed="false">
      <c r="A515" s="99"/>
      <c r="B515" s="99"/>
      <c r="C515" s="99"/>
      <c r="D515" s="99"/>
      <c r="E515" s="99"/>
      <c r="F515" s="100"/>
      <c r="G515" s="99"/>
      <c r="H515" s="99"/>
      <c r="I515" s="99"/>
      <c r="J515" s="100"/>
      <c r="L515" s="62" t="n">
        <f aca="false">IF(AND(A516&lt;&gt;"",A515=""),L514+1,L514)</f>
        <v>52</v>
      </c>
      <c r="M515" s="78" t="str">
        <f aca="false">IF(OR(A515="Insumo",A515="Composição Auxiliar"),J515,"")</f>
        <v/>
      </c>
      <c r="N515" s="79" t="str">
        <f aca="false">IF(E515="Mão de Obra",J515,"")</f>
        <v/>
      </c>
      <c r="O515" s="79" t="str">
        <f aca="false">IF(N515&lt;&gt;"","",M515)</f>
        <v/>
      </c>
      <c r="P515" s="80" t="str">
        <f aca="false">IF(A515="Composição",B515,"")</f>
        <v/>
      </c>
      <c r="Q515" s="79" t="str">
        <f aca="false">IF(P515&lt;&gt;"",SUMIF(L515:L615,L515,N515:N615),"")</f>
        <v/>
      </c>
      <c r="R515" s="79" t="str">
        <f aca="false">IF(P515&lt;&gt;"",SUMIF(L515:L615,L515,O515:O615),"")</f>
        <v/>
      </c>
      <c r="S515" s="7"/>
    </row>
    <row r="516" customFormat="false" ht="14.25" hidden="true" customHeight="false" outlineLevel="0" collapsed="false">
      <c r="A516" s="104"/>
      <c r="B516" s="104"/>
      <c r="C516" s="104"/>
      <c r="D516" s="104"/>
      <c r="E516" s="104"/>
      <c r="F516" s="104"/>
      <c r="G516" s="104"/>
      <c r="H516" s="104"/>
      <c r="I516" s="104"/>
      <c r="J516" s="104"/>
      <c r="L516" s="62" t="n">
        <f aca="false">IF(AND(A517&lt;&gt;"",A516=""),L515+1,L515)</f>
        <v>53</v>
      </c>
      <c r="M516" s="78" t="str">
        <f aca="false">IF(OR(A516="Insumo",A516="Composição Auxiliar"),J516,"")</f>
        <v/>
      </c>
      <c r="N516" s="79" t="str">
        <f aca="false">IF(E516="Mão de Obra",J516,"")</f>
        <v/>
      </c>
      <c r="O516" s="79" t="str">
        <f aca="false">IF(N516&lt;&gt;"","",M516)</f>
        <v/>
      </c>
      <c r="P516" s="80" t="str">
        <f aca="false">IF(A516="Composição",B516,"")</f>
        <v/>
      </c>
      <c r="Q516" s="79" t="str">
        <f aca="false">IF(P516&lt;&gt;"",SUMIF(L516:L616,L516,N516:N616),"")</f>
        <v/>
      </c>
      <c r="R516" s="79" t="str">
        <f aca="false">IF(P516&lt;&gt;"",SUMIF(L516:L616,L516,O516:O616),"")</f>
        <v/>
      </c>
      <c r="S516" s="7"/>
    </row>
    <row r="517" customFormat="false" ht="14.25" hidden="true" customHeight="true" outlineLevel="0" collapsed="false">
      <c r="A517" s="81" t="s">
        <v>164</v>
      </c>
      <c r="B517" s="82" t="s">
        <v>552</v>
      </c>
      <c r="C517" s="81" t="s">
        <v>553</v>
      </c>
      <c r="D517" s="81" t="s">
        <v>554</v>
      </c>
      <c r="E517" s="81" t="s">
        <v>555</v>
      </c>
      <c r="F517" s="81"/>
      <c r="G517" s="83" t="s">
        <v>556</v>
      </c>
      <c r="H517" s="82" t="s">
        <v>557</v>
      </c>
      <c r="I517" s="82" t="s">
        <v>558</v>
      </c>
      <c r="J517" s="82" t="s">
        <v>559</v>
      </c>
      <c r="L517" s="62" t="n">
        <f aca="false">IF(AND(A518&lt;&gt;"",A517=""),L516+1,L516)</f>
        <v>53</v>
      </c>
      <c r="M517" s="78" t="str">
        <f aca="false">IF(OR(A517="Insumo",A517="Composição Auxiliar"),J517,"")</f>
        <v/>
      </c>
      <c r="N517" s="79" t="str">
        <f aca="false">IF(E517="Mão de Obra",J517,"")</f>
        <v/>
      </c>
      <c r="O517" s="79" t="str">
        <f aca="false">IF(N517&lt;&gt;"","",M517)</f>
        <v/>
      </c>
      <c r="P517" s="80" t="str">
        <f aca="false">IF(A517="Composição",B517,"")</f>
        <v/>
      </c>
      <c r="Q517" s="79" t="str">
        <f aca="false">IF(P517&lt;&gt;"",SUMIF(L517:L617,L517,N517:N617),"")</f>
        <v/>
      </c>
      <c r="R517" s="79" t="str">
        <f aca="false">IF(P517&lt;&gt;"",SUMIF(L517:L617,L517,O517:O617),"")</f>
        <v/>
      </c>
      <c r="S517" s="7"/>
    </row>
    <row r="518" customFormat="false" ht="23.1" hidden="true" customHeight="true" outlineLevel="0" collapsed="false">
      <c r="A518" s="84" t="s">
        <v>560</v>
      </c>
      <c r="B518" s="85" t="s">
        <v>165</v>
      </c>
      <c r="C518" s="84" t="s">
        <v>561</v>
      </c>
      <c r="D518" s="84" t="s">
        <v>869</v>
      </c>
      <c r="E518" s="84" t="s">
        <v>859</v>
      </c>
      <c r="F518" s="84"/>
      <c r="G518" s="86" t="s">
        <v>564</v>
      </c>
      <c r="H518" s="87" t="n">
        <v>1</v>
      </c>
      <c r="I518" s="88" t="n">
        <f aca="false">SUMIF(L:L,$L518,M:M)</f>
        <v>31.29</v>
      </c>
      <c r="J518" s="88" t="n">
        <f aca="false">TRUNC(H518*I518,2)</f>
        <v>31.29</v>
      </c>
      <c r="L518" s="62" t="n">
        <f aca="false">IF(AND(A519&lt;&gt;"",A518=""),L517+1,L517)</f>
        <v>53</v>
      </c>
      <c r="M518" s="78" t="str">
        <f aca="false">IF(OR(A518="Insumo",A518="Composição Auxiliar"),J518,"")</f>
        <v/>
      </c>
      <c r="N518" s="79" t="str">
        <f aca="false">IF(E518="Mão de Obra",J518,"")</f>
        <v/>
      </c>
      <c r="O518" s="79" t="str">
        <f aca="false">IF(N518&lt;&gt;"","",M518)</f>
        <v/>
      </c>
      <c r="P518" s="80" t="str">
        <f aca="false">IF(A518="Composição",B518,"")</f>
        <v> 88496 </v>
      </c>
      <c r="Q518" s="79" t="n">
        <f aca="false">IF(P518&lt;&gt;"",SUMIF(L518:L618,L518,N518:N618),"")</f>
        <v>0</v>
      </c>
      <c r="R518" s="79" t="n">
        <f aca="false">IF(P518&lt;&gt;"",SUMIF(L518:L618,L518,O518:O618),"")</f>
        <v>31.29</v>
      </c>
      <c r="S518" s="7"/>
    </row>
    <row r="519" customFormat="false" ht="23.1" hidden="true" customHeight="true" outlineLevel="0" collapsed="false">
      <c r="A519" s="89" t="s">
        <v>565</v>
      </c>
      <c r="B519" s="90" t="s">
        <v>860</v>
      </c>
      <c r="C519" s="89" t="s">
        <v>561</v>
      </c>
      <c r="D519" s="89" t="s">
        <v>861</v>
      </c>
      <c r="E519" s="89" t="s">
        <v>568</v>
      </c>
      <c r="F519" s="89"/>
      <c r="G519" s="91" t="s">
        <v>569</v>
      </c>
      <c r="H519" s="92" t="n">
        <v>0.7419</v>
      </c>
      <c r="I519" s="93" t="n">
        <f aca="false">SUMIFS(J:J,A:A,"Composição",B:B,$B519)</f>
        <v>30.01</v>
      </c>
      <c r="J519" s="93" t="n">
        <f aca="false">TRUNC(H519*I519,2)</f>
        <v>22.26</v>
      </c>
      <c r="L519" s="62" t="n">
        <f aca="false">IF(AND(A520&lt;&gt;"",A519=""),L518+1,L518)</f>
        <v>53</v>
      </c>
      <c r="M519" s="78" t="n">
        <f aca="false">IF(OR(A519="Insumo",A519="Composição Auxiliar"),J519,"")</f>
        <v>22.26</v>
      </c>
      <c r="N519" s="79" t="str">
        <f aca="false">IF(E519="Mão de Obra",J519,"")</f>
        <v/>
      </c>
      <c r="O519" s="79" t="n">
        <f aca="false">IF(N519&lt;&gt;"","",M519)</f>
        <v>22.26</v>
      </c>
      <c r="P519" s="80" t="str">
        <f aca="false">IF(A519="Composição",B519,"")</f>
        <v/>
      </c>
      <c r="Q519" s="79" t="str">
        <f aca="false">IF(P519&lt;&gt;"",SUMIF(L519:L619,L519,N519:N619),"")</f>
        <v/>
      </c>
      <c r="R519" s="79" t="str">
        <f aca="false">IF(P519&lt;&gt;"",SUMIF(L519:L619,L519,O519:O619),"")</f>
        <v/>
      </c>
      <c r="S519" s="7"/>
    </row>
    <row r="520" customFormat="false" ht="23.1" hidden="true" customHeight="true" outlineLevel="0" collapsed="false">
      <c r="A520" s="89" t="s">
        <v>565</v>
      </c>
      <c r="B520" s="90" t="s">
        <v>573</v>
      </c>
      <c r="C520" s="89" t="s">
        <v>561</v>
      </c>
      <c r="D520" s="89" t="s">
        <v>574</v>
      </c>
      <c r="E520" s="89" t="s">
        <v>568</v>
      </c>
      <c r="F520" s="89"/>
      <c r="G520" s="91" t="s">
        <v>569</v>
      </c>
      <c r="H520" s="92" t="n">
        <v>0.2473</v>
      </c>
      <c r="I520" s="93" t="n">
        <f aca="false">SUMIFS(J:J,A:A,"Composição",B:B,$B520)</f>
        <v>22.95</v>
      </c>
      <c r="J520" s="93" t="n">
        <f aca="false">TRUNC(H520*I520,2)</f>
        <v>5.67</v>
      </c>
      <c r="L520" s="62" t="n">
        <f aca="false">IF(AND(A521&lt;&gt;"",A520=""),L519+1,L519)</f>
        <v>53</v>
      </c>
      <c r="M520" s="78" t="n">
        <f aca="false">IF(OR(A520="Insumo",A520="Composição Auxiliar"),J520,"")</f>
        <v>5.67</v>
      </c>
      <c r="N520" s="79" t="str">
        <f aca="false">IF(E520="Mão de Obra",J520,"")</f>
        <v/>
      </c>
      <c r="O520" s="79" t="n">
        <f aca="false">IF(N520&lt;&gt;"","",M520)</f>
        <v>5.67</v>
      </c>
      <c r="P520" s="80" t="str">
        <f aca="false">IF(A520="Composição",B520,"")</f>
        <v/>
      </c>
      <c r="Q520" s="79" t="str">
        <f aca="false">IF(P520&lt;&gt;"",SUMIF(L520:L620,L520,N520:N620),"")</f>
        <v/>
      </c>
      <c r="R520" s="79" t="str">
        <f aca="false">IF(P520&lt;&gt;"",SUMIF(L520:L620,L520,O520:O620),"")</f>
        <v/>
      </c>
      <c r="S520" s="7"/>
    </row>
    <row r="521" customFormat="false" ht="23.1" hidden="true" customHeight="false" outlineLevel="0" collapsed="false">
      <c r="A521" s="94" t="s">
        <v>575</v>
      </c>
      <c r="B521" s="95" t="s">
        <v>862</v>
      </c>
      <c r="C521" s="94" t="str">
        <f aca="false">VLOOKUP(B521,INSUMOS!$A:$I,2,FALSE())</f>
        <v>SINAPI</v>
      </c>
      <c r="D521" s="94" t="str">
        <f aca="false">VLOOKUP(B521,INSUMOS!$A:$I,3,FALSE())</f>
        <v>LIXA EM FOLHA PARA PAREDE OU MADEIRA, NUMERO 120, COR VERMELHA</v>
      </c>
      <c r="E521" s="94" t="str">
        <f aca="false">VLOOKUP(B521,INSUMOS!$A:$I,4,FALSE())</f>
        <v>Material</v>
      </c>
      <c r="F521" s="94"/>
      <c r="G521" s="96" t="str">
        <f aca="false">VLOOKUP(B521,INSUMOS!$A:$I,5,FALSE())</f>
        <v>UN</v>
      </c>
      <c r="H521" s="97" t="n">
        <v>0.0802</v>
      </c>
      <c r="I521" s="98" t="n">
        <f aca="false">VLOOKUP(B521,INSUMOS!$A:$I,8,FALSE())</f>
        <v>0.83</v>
      </c>
      <c r="J521" s="98" t="n">
        <f aca="false">TRUNC(H521*I521,2)</f>
        <v>0.06</v>
      </c>
      <c r="L521" s="62" t="n">
        <f aca="false">IF(AND(A522&lt;&gt;"",A521=""),L520+1,L520)</f>
        <v>53</v>
      </c>
      <c r="M521" s="78" t="n">
        <f aca="false">IF(OR(A521="Insumo",A521="Composição Auxiliar"),J521,"")</f>
        <v>0.06</v>
      </c>
      <c r="N521" s="79" t="str">
        <f aca="false">IF(E521="Mão de Obra",J521,"")</f>
        <v/>
      </c>
      <c r="O521" s="79" t="n">
        <f aca="false">IF(N521&lt;&gt;"","",M521)</f>
        <v>0.06</v>
      </c>
      <c r="P521" s="80" t="str">
        <f aca="false">IF(A521="Composição",B521,"")</f>
        <v/>
      </c>
      <c r="Q521" s="79" t="str">
        <f aca="false">IF(P521&lt;&gt;"",SUMIF(L521:L621,L521,N521:N621),"")</f>
        <v/>
      </c>
      <c r="R521" s="79" t="str">
        <f aca="false">IF(P521&lt;&gt;"",SUMIF(L521:L621,L521,O521:O621),"")</f>
        <v/>
      </c>
      <c r="S521" s="7"/>
    </row>
    <row r="522" customFormat="false" ht="14.25" hidden="true" customHeight="false" outlineLevel="0" collapsed="false">
      <c r="A522" s="94" t="s">
        <v>575</v>
      </c>
      <c r="B522" s="95" t="s">
        <v>863</v>
      </c>
      <c r="C522" s="94" t="str">
        <f aca="false">VLOOKUP(B522,INSUMOS!$A:$I,2,FALSE())</f>
        <v>SINAPI</v>
      </c>
      <c r="D522" s="94" t="str">
        <f aca="false">VLOOKUP(B522,INSUMOS!$A:$I,3,FALSE())</f>
        <v>MASSA CORRIDA PARA SUPERFICIES DE AMBIENTES INTERNOS</v>
      </c>
      <c r="E522" s="94" t="str">
        <f aca="false">VLOOKUP(B522,INSUMOS!$A:$I,4,FALSE())</f>
        <v>Material</v>
      </c>
      <c r="F522" s="94"/>
      <c r="G522" s="96" t="str">
        <f aca="false">VLOOKUP(B522,INSUMOS!$A:$I,5,FALSE())</f>
        <v>KG</v>
      </c>
      <c r="H522" s="97" t="n">
        <v>1.3389</v>
      </c>
      <c r="I522" s="98" t="n">
        <f aca="false">VLOOKUP(B522,INSUMOS!$A:$I,8,FALSE())</f>
        <v>2.47</v>
      </c>
      <c r="J522" s="98" t="n">
        <f aca="false">TRUNC(H522*I522,2)</f>
        <v>3.3</v>
      </c>
      <c r="L522" s="62" t="n">
        <f aca="false">IF(AND(A523&lt;&gt;"",A522=""),L521+1,L521)</f>
        <v>53</v>
      </c>
      <c r="M522" s="78" t="n">
        <f aca="false">IF(OR(A522="Insumo",A522="Composição Auxiliar"),J522,"")</f>
        <v>3.3</v>
      </c>
      <c r="N522" s="79" t="str">
        <f aca="false">IF(E522="Mão de Obra",J522,"")</f>
        <v/>
      </c>
      <c r="O522" s="79" t="n">
        <f aca="false">IF(N522&lt;&gt;"","",M522)</f>
        <v>3.3</v>
      </c>
      <c r="P522" s="80" t="str">
        <f aca="false">IF(A522="Composição",B522,"")</f>
        <v/>
      </c>
      <c r="Q522" s="79" t="str">
        <f aca="false">IF(P522&lt;&gt;"",SUMIF(L522:L622,L522,N522:N622),"")</f>
        <v/>
      </c>
      <c r="R522" s="79" t="str">
        <f aca="false">IF(P522&lt;&gt;"",SUMIF(L522:L622,L522,O522:O622),"")</f>
        <v/>
      </c>
      <c r="S522" s="7"/>
    </row>
    <row r="523" customFormat="false" ht="14.25" hidden="true" customHeight="false" outlineLevel="0" collapsed="false">
      <c r="A523" s="99"/>
      <c r="B523" s="99"/>
      <c r="C523" s="99"/>
      <c r="D523" s="99"/>
      <c r="E523" s="99"/>
      <c r="F523" s="100"/>
      <c r="G523" s="99"/>
      <c r="H523" s="100"/>
      <c r="I523" s="99"/>
      <c r="J523" s="100"/>
      <c r="L523" s="62" t="n">
        <f aca="false">IF(AND(A524&lt;&gt;"",A523=""),L522+1,L522)</f>
        <v>53</v>
      </c>
      <c r="M523" s="78" t="str">
        <f aca="false">IF(OR(A523="Insumo",A523="Composição Auxiliar"),J523,"")</f>
        <v/>
      </c>
      <c r="N523" s="79" t="str">
        <f aca="false">IF(E523="Mão de Obra",J523,"")</f>
        <v/>
      </c>
      <c r="O523" s="79" t="str">
        <f aca="false">IF(N523&lt;&gt;"","",M523)</f>
        <v/>
      </c>
      <c r="P523" s="80" t="str">
        <f aca="false">IF(A523="Composição",B523,"")</f>
        <v/>
      </c>
      <c r="Q523" s="79" t="str">
        <f aca="false">IF(P523&lt;&gt;"",SUMIF(L523:L623,L523,N523:N623),"")</f>
        <v/>
      </c>
      <c r="R523" s="79" t="str">
        <f aca="false">IF(P523&lt;&gt;"",SUMIF(L523:L623,L523,O523:O623),"")</f>
        <v/>
      </c>
      <c r="S523" s="7"/>
    </row>
    <row r="524" customFormat="false" ht="14.25" hidden="true" customHeight="false" outlineLevel="0" collapsed="false">
      <c r="A524" s="99"/>
      <c r="B524" s="99"/>
      <c r="C524" s="99"/>
      <c r="D524" s="99"/>
      <c r="E524" s="99"/>
      <c r="F524" s="100"/>
      <c r="G524" s="99"/>
      <c r="H524" s="99"/>
      <c r="I524" s="99"/>
      <c r="J524" s="100"/>
      <c r="L524" s="62" t="n">
        <f aca="false">IF(AND(A525&lt;&gt;"",A524=""),L523+1,L523)</f>
        <v>53</v>
      </c>
      <c r="M524" s="78" t="str">
        <f aca="false">IF(OR(A524="Insumo",A524="Composição Auxiliar"),J524,"")</f>
        <v/>
      </c>
      <c r="N524" s="79" t="str">
        <f aca="false">IF(E524="Mão de Obra",J524,"")</f>
        <v/>
      </c>
      <c r="O524" s="79" t="str">
        <f aca="false">IF(N524&lt;&gt;"","",M524)</f>
        <v/>
      </c>
      <c r="P524" s="80" t="str">
        <f aca="false">IF(A524="Composição",B524,"")</f>
        <v/>
      </c>
      <c r="Q524" s="79" t="str">
        <f aca="false">IF(P524&lt;&gt;"",SUMIF(L524:L624,L524,N524:N624),"")</f>
        <v/>
      </c>
      <c r="R524" s="79" t="str">
        <f aca="false">IF(P524&lt;&gt;"",SUMIF(L524:L624,L524,O524:O624),"")</f>
        <v/>
      </c>
      <c r="S524" s="7"/>
    </row>
    <row r="525" customFormat="false" ht="14.25" hidden="true" customHeight="false" outlineLevel="0" collapsed="false">
      <c r="A525" s="104"/>
      <c r="B525" s="104"/>
      <c r="C525" s="104"/>
      <c r="D525" s="104"/>
      <c r="E525" s="104"/>
      <c r="F525" s="104"/>
      <c r="G525" s="104"/>
      <c r="H525" s="104"/>
      <c r="I525" s="104"/>
      <c r="J525" s="104"/>
      <c r="L525" s="62" t="n">
        <f aca="false">IF(AND(A526&lt;&gt;"",A525=""),L524+1,L524)</f>
        <v>54</v>
      </c>
      <c r="M525" s="78" t="str">
        <f aca="false">IF(OR(A525="Insumo",A525="Composição Auxiliar"),J525,"")</f>
        <v/>
      </c>
      <c r="N525" s="79" t="str">
        <f aca="false">IF(E525="Mão de Obra",J525,"")</f>
        <v/>
      </c>
      <c r="O525" s="79" t="str">
        <f aca="false">IF(N525&lt;&gt;"","",M525)</f>
        <v/>
      </c>
      <c r="P525" s="80" t="str">
        <f aca="false">IF(A525="Composição",B525,"")</f>
        <v/>
      </c>
      <c r="Q525" s="79" t="str">
        <f aca="false">IF(P525&lt;&gt;"",SUMIF(L525:L625,L525,N525:N625),"")</f>
        <v/>
      </c>
      <c r="R525" s="79" t="str">
        <f aca="false">IF(P525&lt;&gt;"",SUMIF(L525:L625,L525,O525:O625),"")</f>
        <v/>
      </c>
      <c r="S525" s="7"/>
    </row>
    <row r="526" customFormat="false" ht="14.25" hidden="true" customHeight="true" outlineLevel="0" collapsed="false">
      <c r="A526" s="81" t="s">
        <v>166</v>
      </c>
      <c r="B526" s="82" t="s">
        <v>552</v>
      </c>
      <c r="C526" s="81" t="s">
        <v>553</v>
      </c>
      <c r="D526" s="81" t="s">
        <v>554</v>
      </c>
      <c r="E526" s="81" t="s">
        <v>555</v>
      </c>
      <c r="F526" s="81"/>
      <c r="G526" s="83" t="s">
        <v>556</v>
      </c>
      <c r="H526" s="82" t="s">
        <v>557</v>
      </c>
      <c r="I526" s="82" t="s">
        <v>558</v>
      </c>
      <c r="J526" s="82" t="s">
        <v>559</v>
      </c>
      <c r="L526" s="62" t="n">
        <f aca="false">IF(AND(A527&lt;&gt;"",A526=""),L525+1,L525)</f>
        <v>54</v>
      </c>
      <c r="M526" s="78" t="str">
        <f aca="false">IF(OR(A526="Insumo",A526="Composição Auxiliar"),J526,"")</f>
        <v/>
      </c>
      <c r="N526" s="79" t="str">
        <f aca="false">IF(E526="Mão de Obra",J526,"")</f>
        <v/>
      </c>
      <c r="O526" s="79" t="str">
        <f aca="false">IF(N526&lt;&gt;"","",M526)</f>
        <v/>
      </c>
      <c r="P526" s="80" t="str">
        <f aca="false">IF(A526="Composição",B526,"")</f>
        <v/>
      </c>
      <c r="Q526" s="79" t="str">
        <f aca="false">IF(P526&lt;&gt;"",SUMIF(L526:L626,L526,N526:N626),"")</f>
        <v/>
      </c>
      <c r="R526" s="79" t="str">
        <f aca="false">IF(P526&lt;&gt;"",SUMIF(L526:L626,L526,O526:O626),"")</f>
        <v/>
      </c>
      <c r="S526" s="7"/>
    </row>
    <row r="527" customFormat="false" ht="23.1" hidden="true" customHeight="true" outlineLevel="0" collapsed="false">
      <c r="A527" s="84" t="s">
        <v>560</v>
      </c>
      <c r="B527" s="85" t="s">
        <v>167</v>
      </c>
      <c r="C527" s="84" t="s">
        <v>561</v>
      </c>
      <c r="D527" s="84" t="s">
        <v>870</v>
      </c>
      <c r="E527" s="84" t="s">
        <v>859</v>
      </c>
      <c r="F527" s="84"/>
      <c r="G527" s="86" t="s">
        <v>564</v>
      </c>
      <c r="H527" s="87" t="n">
        <v>1</v>
      </c>
      <c r="I527" s="88" t="n">
        <f aca="false">SUMIF(L:L,$L527,M:M)</f>
        <v>15.95</v>
      </c>
      <c r="J527" s="88" t="n">
        <f aca="false">TRUNC(H527*I527,2)</f>
        <v>15.95</v>
      </c>
      <c r="L527" s="62" t="n">
        <f aca="false">IF(AND(A528&lt;&gt;"",A527=""),L526+1,L526)</f>
        <v>54</v>
      </c>
      <c r="M527" s="78" t="str">
        <f aca="false">IF(OR(A527="Insumo",A527="Composição Auxiliar"),J527,"")</f>
        <v/>
      </c>
      <c r="N527" s="79" t="str">
        <f aca="false">IF(E527="Mão de Obra",J527,"")</f>
        <v/>
      </c>
      <c r="O527" s="79" t="str">
        <f aca="false">IF(N527&lt;&gt;"","",M527)</f>
        <v/>
      </c>
      <c r="P527" s="80" t="str">
        <f aca="false">IF(A527="Composição",B527,"")</f>
        <v> 88488 </v>
      </c>
      <c r="Q527" s="79" t="n">
        <f aca="false">IF(P527&lt;&gt;"",SUMIF(L527:L627,L527,N527:N627),"")</f>
        <v>0</v>
      </c>
      <c r="R527" s="79" t="n">
        <f aca="false">IF(P527&lt;&gt;"",SUMIF(L527:L627,L527,O527:O627),"")</f>
        <v>15.95</v>
      </c>
      <c r="S527" s="7"/>
    </row>
    <row r="528" customFormat="false" ht="23.1" hidden="true" customHeight="true" outlineLevel="0" collapsed="false">
      <c r="A528" s="89" t="s">
        <v>565</v>
      </c>
      <c r="B528" s="90" t="s">
        <v>573</v>
      </c>
      <c r="C528" s="89" t="s">
        <v>561</v>
      </c>
      <c r="D528" s="89" t="s">
        <v>574</v>
      </c>
      <c r="E528" s="89" t="s">
        <v>568</v>
      </c>
      <c r="F528" s="89"/>
      <c r="G528" s="91" t="s">
        <v>569</v>
      </c>
      <c r="H528" s="92" t="n">
        <v>0.0757</v>
      </c>
      <c r="I528" s="93" t="n">
        <f aca="false">SUMIFS(J:J,A:A,"Composição",B:B,$B528)</f>
        <v>22.95</v>
      </c>
      <c r="J528" s="93" t="n">
        <f aca="false">TRUNC(H528*I528,2)</f>
        <v>1.73</v>
      </c>
      <c r="L528" s="62" t="n">
        <f aca="false">IF(AND(A529&lt;&gt;"",A528=""),L527+1,L527)</f>
        <v>54</v>
      </c>
      <c r="M528" s="78" t="n">
        <f aca="false">IF(OR(A528="Insumo",A528="Composição Auxiliar"),J528,"")</f>
        <v>1.73</v>
      </c>
      <c r="N528" s="79" t="str">
        <f aca="false">IF(E528="Mão de Obra",J528,"")</f>
        <v/>
      </c>
      <c r="O528" s="79" t="n">
        <f aca="false">IF(N528&lt;&gt;"","",M528)</f>
        <v>1.73</v>
      </c>
      <c r="P528" s="80" t="str">
        <f aca="false">IF(A528="Composição",B528,"")</f>
        <v/>
      </c>
      <c r="Q528" s="79" t="str">
        <f aca="false">IF(P528&lt;&gt;"",SUMIF(L528:L628,L528,N528:N628),"")</f>
        <v/>
      </c>
      <c r="R528" s="79" t="str">
        <f aca="false">IF(P528&lt;&gt;"",SUMIF(L528:L628,L528,O528:O628),"")</f>
        <v/>
      </c>
      <c r="S528" s="7"/>
    </row>
    <row r="529" customFormat="false" ht="23.1" hidden="true" customHeight="true" outlineLevel="0" collapsed="false">
      <c r="A529" s="89" t="s">
        <v>565</v>
      </c>
      <c r="B529" s="90" t="s">
        <v>860</v>
      </c>
      <c r="C529" s="89" t="s">
        <v>561</v>
      </c>
      <c r="D529" s="89" t="s">
        <v>861</v>
      </c>
      <c r="E529" s="89" t="s">
        <v>568</v>
      </c>
      <c r="F529" s="89"/>
      <c r="G529" s="91" t="s">
        <v>569</v>
      </c>
      <c r="H529" s="92" t="n">
        <v>0.227</v>
      </c>
      <c r="I529" s="93" t="n">
        <f aca="false">SUMIFS(J:J,A:A,"Composição",B:B,$B529)</f>
        <v>30.01</v>
      </c>
      <c r="J529" s="93" t="n">
        <f aca="false">TRUNC(H529*I529,2)</f>
        <v>6.81</v>
      </c>
      <c r="L529" s="62" t="n">
        <f aca="false">IF(AND(A530&lt;&gt;"",A529=""),L528+1,L528)</f>
        <v>54</v>
      </c>
      <c r="M529" s="78" t="n">
        <f aca="false">IF(OR(A529="Insumo",A529="Composição Auxiliar"),J529,"")</f>
        <v>6.81</v>
      </c>
      <c r="N529" s="79" t="str">
        <f aca="false">IF(E529="Mão de Obra",J529,"")</f>
        <v/>
      </c>
      <c r="O529" s="79" t="n">
        <f aca="false">IF(N529&lt;&gt;"","",M529)</f>
        <v>6.81</v>
      </c>
      <c r="P529" s="80" t="str">
        <f aca="false">IF(A529="Composição",B529,"")</f>
        <v/>
      </c>
      <c r="Q529" s="79" t="str">
        <f aca="false">IF(P529&lt;&gt;"",SUMIF(L529:L629,L529,N529:N629),"")</f>
        <v/>
      </c>
      <c r="R529" s="79" t="str">
        <f aca="false">IF(P529&lt;&gt;"",SUMIF(L529:L629,L529,O529:O629),"")</f>
        <v/>
      </c>
      <c r="S529" s="7"/>
    </row>
    <row r="530" customFormat="false" ht="14.25" hidden="true" customHeight="false" outlineLevel="0" collapsed="false">
      <c r="A530" s="94" t="s">
        <v>575</v>
      </c>
      <c r="B530" s="95" t="s">
        <v>868</v>
      </c>
      <c r="C530" s="94" t="str">
        <f aca="false">VLOOKUP(B530,INSUMOS!$A:$I,2,FALSE())</f>
        <v>SINAPI</v>
      </c>
      <c r="D530" s="94" t="str">
        <f aca="false">VLOOKUP(B530,INSUMOS!$A:$I,3,FALSE())</f>
        <v>TINTA LATEX ACRILICA PREMIUM, COR BRANCO FOSCO</v>
      </c>
      <c r="E530" s="94" t="str">
        <f aca="false">VLOOKUP(B530,INSUMOS!$A:$I,4,FALSE())</f>
        <v>Material</v>
      </c>
      <c r="F530" s="94"/>
      <c r="G530" s="96" t="str">
        <f aca="false">VLOOKUP(B530,INSUMOS!$A:$I,5,FALSE())</f>
        <v>L</v>
      </c>
      <c r="H530" s="97" t="n">
        <v>0.2285</v>
      </c>
      <c r="I530" s="98" t="n">
        <f aca="false">VLOOKUP(B530,INSUMOS!$A:$I,8,FALSE())</f>
        <v>32.46</v>
      </c>
      <c r="J530" s="98" t="n">
        <f aca="false">TRUNC(H530*I530,2)</f>
        <v>7.41</v>
      </c>
      <c r="L530" s="62" t="n">
        <f aca="false">IF(AND(A531&lt;&gt;"",A530=""),L529+1,L529)</f>
        <v>54</v>
      </c>
      <c r="M530" s="78" t="n">
        <f aca="false">IF(OR(A530="Insumo",A530="Composição Auxiliar"),J530,"")</f>
        <v>7.41</v>
      </c>
      <c r="N530" s="79" t="str">
        <f aca="false">IF(E530="Mão de Obra",J530,"")</f>
        <v/>
      </c>
      <c r="O530" s="79" t="n">
        <f aca="false">IF(N530&lt;&gt;"","",M530)</f>
        <v>7.41</v>
      </c>
      <c r="P530" s="80" t="str">
        <f aca="false">IF(A530="Composição",B530,"")</f>
        <v/>
      </c>
      <c r="Q530" s="79" t="str">
        <f aca="false">IF(P530&lt;&gt;"",SUMIF(L530:L630,L530,N530:N630),"")</f>
        <v/>
      </c>
      <c r="R530" s="79" t="str">
        <f aca="false">IF(P530&lt;&gt;"",SUMIF(L530:L630,L530,O530:O630),"")</f>
        <v/>
      </c>
      <c r="S530" s="7"/>
    </row>
    <row r="531" customFormat="false" ht="14.25" hidden="true" customHeight="false" outlineLevel="0" collapsed="false">
      <c r="A531" s="99"/>
      <c r="B531" s="99"/>
      <c r="C531" s="99"/>
      <c r="D531" s="99"/>
      <c r="E531" s="99"/>
      <c r="F531" s="100"/>
      <c r="G531" s="99"/>
      <c r="H531" s="100"/>
      <c r="I531" s="99"/>
      <c r="J531" s="100"/>
      <c r="L531" s="62" t="n">
        <f aca="false">IF(AND(A532&lt;&gt;"",A531=""),L530+1,L530)</f>
        <v>54</v>
      </c>
      <c r="M531" s="78" t="str">
        <f aca="false">IF(OR(A531="Insumo",A531="Composição Auxiliar"),J531,"")</f>
        <v/>
      </c>
      <c r="N531" s="79" t="str">
        <f aca="false">IF(E531="Mão de Obra",J531,"")</f>
        <v/>
      </c>
      <c r="O531" s="79" t="str">
        <f aca="false">IF(N531&lt;&gt;"","",M531)</f>
        <v/>
      </c>
      <c r="P531" s="80" t="str">
        <f aca="false">IF(A531="Composição",B531,"")</f>
        <v/>
      </c>
      <c r="Q531" s="79" t="str">
        <f aca="false">IF(P531&lt;&gt;"",SUMIF(L531:L631,L531,N531:N631),"")</f>
        <v/>
      </c>
      <c r="R531" s="79" t="str">
        <f aca="false">IF(P531&lt;&gt;"",SUMIF(L531:L631,L531,O531:O631),"")</f>
        <v/>
      </c>
      <c r="S531" s="7"/>
    </row>
    <row r="532" customFormat="false" ht="14.25" hidden="true" customHeight="false" outlineLevel="0" collapsed="false">
      <c r="A532" s="99"/>
      <c r="B532" s="99"/>
      <c r="C532" s="99"/>
      <c r="D532" s="99"/>
      <c r="E532" s="99"/>
      <c r="F532" s="100"/>
      <c r="G532" s="99"/>
      <c r="H532" s="99"/>
      <c r="I532" s="99"/>
      <c r="J532" s="100"/>
      <c r="L532" s="62" t="n">
        <f aca="false">IF(AND(A533&lt;&gt;"",A532=""),L531+1,L531)</f>
        <v>54</v>
      </c>
      <c r="M532" s="78" t="str">
        <f aca="false">IF(OR(A532="Insumo",A532="Composição Auxiliar"),J532,"")</f>
        <v/>
      </c>
      <c r="N532" s="79" t="str">
        <f aca="false">IF(E532="Mão de Obra",J532,"")</f>
        <v/>
      </c>
      <c r="O532" s="79" t="str">
        <f aca="false">IF(N532&lt;&gt;"","",M532)</f>
        <v/>
      </c>
      <c r="P532" s="80" t="str">
        <f aca="false">IF(A532="Composição",B532,"")</f>
        <v/>
      </c>
      <c r="Q532" s="79" t="str">
        <f aca="false">IF(P532&lt;&gt;"",SUMIF(L532:L632,L532,N532:N632),"")</f>
        <v/>
      </c>
      <c r="R532" s="79" t="str">
        <f aca="false">IF(P532&lt;&gt;"",SUMIF(L532:L632,L532,O532:O632),"")</f>
        <v/>
      </c>
      <c r="S532" s="7"/>
    </row>
    <row r="533" customFormat="false" ht="14.25" hidden="true" customHeight="false" outlineLevel="0" collapsed="false">
      <c r="A533" s="104"/>
      <c r="B533" s="104"/>
      <c r="C533" s="104"/>
      <c r="D533" s="104"/>
      <c r="E533" s="104"/>
      <c r="F533" s="104"/>
      <c r="G533" s="104"/>
      <c r="H533" s="104"/>
      <c r="I533" s="104"/>
      <c r="J533" s="104"/>
      <c r="L533" s="62" t="n">
        <f aca="false">IF(AND(A534&lt;&gt;"",A533=""),L532+1,L532)</f>
        <v>55</v>
      </c>
      <c r="M533" s="78" t="str">
        <f aca="false">IF(OR(A533="Insumo",A533="Composição Auxiliar"),J533,"")</f>
        <v/>
      </c>
      <c r="N533" s="79" t="str">
        <f aca="false">IF(E533="Mão de Obra",J533,"")</f>
        <v/>
      </c>
      <c r="O533" s="79" t="str">
        <f aca="false">IF(N533&lt;&gt;"","",M533)</f>
        <v/>
      </c>
      <c r="P533" s="80" t="str">
        <f aca="false">IF(A533="Composição",B533,"")</f>
        <v/>
      </c>
      <c r="Q533" s="79" t="str">
        <f aca="false">IF(P533&lt;&gt;"",SUMIF(L533:L633,L533,N533:N633),"")</f>
        <v/>
      </c>
      <c r="R533" s="79" t="str">
        <f aca="false">IF(P533&lt;&gt;"",SUMIF(L533:L633,L533,O533:O633),"")</f>
        <v/>
      </c>
      <c r="S533" s="7"/>
    </row>
    <row r="534" customFormat="false" ht="14.25" hidden="true" customHeight="true" outlineLevel="0" collapsed="false">
      <c r="A534" s="81" t="s">
        <v>170</v>
      </c>
      <c r="B534" s="82" t="s">
        <v>552</v>
      </c>
      <c r="C534" s="81" t="s">
        <v>553</v>
      </c>
      <c r="D534" s="81" t="s">
        <v>554</v>
      </c>
      <c r="E534" s="81" t="s">
        <v>555</v>
      </c>
      <c r="F534" s="81"/>
      <c r="G534" s="83" t="s">
        <v>556</v>
      </c>
      <c r="H534" s="82" t="s">
        <v>557</v>
      </c>
      <c r="I534" s="82" t="s">
        <v>558</v>
      </c>
      <c r="J534" s="82" t="s">
        <v>559</v>
      </c>
      <c r="L534" s="62" t="n">
        <f aca="false">IF(AND(A535&lt;&gt;"",A534=""),L533+1,L533)</f>
        <v>55</v>
      </c>
      <c r="M534" s="78" t="str">
        <f aca="false">IF(OR(A534="Insumo",A534="Composição Auxiliar"),J534,"")</f>
        <v/>
      </c>
      <c r="N534" s="79" t="str">
        <f aca="false">IF(E534="Mão de Obra",J534,"")</f>
        <v/>
      </c>
      <c r="O534" s="79" t="str">
        <f aca="false">IF(N534&lt;&gt;"","",M534)</f>
        <v/>
      </c>
      <c r="P534" s="80" t="str">
        <f aca="false">IF(A534="Composição",B534,"")</f>
        <v/>
      </c>
      <c r="Q534" s="79" t="str">
        <f aca="false">IF(P534&lt;&gt;"",SUMIF(L534:L634,L534,N534:N634),"")</f>
        <v/>
      </c>
      <c r="R534" s="79" t="str">
        <f aca="false">IF(P534&lt;&gt;"",SUMIF(L534:L634,L534,O534:O634),"")</f>
        <v/>
      </c>
      <c r="S534" s="7"/>
    </row>
    <row r="535" customFormat="false" ht="23.1" hidden="true" customHeight="true" outlineLevel="0" collapsed="false">
      <c r="A535" s="84" t="s">
        <v>560</v>
      </c>
      <c r="B535" s="85" t="s">
        <v>171</v>
      </c>
      <c r="C535" s="84" t="s">
        <v>584</v>
      </c>
      <c r="D535" s="84" t="s">
        <v>871</v>
      </c>
      <c r="E535" s="84" t="s">
        <v>613</v>
      </c>
      <c r="F535" s="84"/>
      <c r="G535" s="86" t="s">
        <v>872</v>
      </c>
      <c r="H535" s="87" t="n">
        <v>1</v>
      </c>
      <c r="I535" s="88" t="n">
        <f aca="false">SUMIF(L:L,$L535,M:M)</f>
        <v>180.45</v>
      </c>
      <c r="J535" s="88" t="n">
        <f aca="false">TRUNC(H535*I535,2)</f>
        <v>180.45</v>
      </c>
      <c r="L535" s="62" t="n">
        <f aca="false">IF(AND(A536&lt;&gt;"",A535=""),L534+1,L534)</f>
        <v>55</v>
      </c>
      <c r="M535" s="78" t="str">
        <f aca="false">IF(OR(A535="Insumo",A535="Composição Auxiliar"),J535,"")</f>
        <v/>
      </c>
      <c r="N535" s="79" t="str">
        <f aca="false">IF(E535="Mão de Obra",J535,"")</f>
        <v/>
      </c>
      <c r="O535" s="79" t="str">
        <f aca="false">IF(N535&lt;&gt;"","",M535)</f>
        <v/>
      </c>
      <c r="P535" s="80" t="str">
        <f aca="false">IF(A535="Composição",B535,"")</f>
        <v> S-ARQ-ACES-PRRS-001 </v>
      </c>
      <c r="Q535" s="79" t="n">
        <f aca="false">IF(P535&lt;&gt;"",SUMIF(L535:L635,L535,N535:N635),"")</f>
        <v>0</v>
      </c>
      <c r="R535" s="79" t="n">
        <f aca="false">IF(P535&lt;&gt;"",SUMIF(L535:L635,L535,O535:O635),"")</f>
        <v>180.45</v>
      </c>
      <c r="S535" s="7"/>
    </row>
    <row r="536" customFormat="false" ht="23.1" hidden="true" customHeight="true" outlineLevel="0" collapsed="false">
      <c r="A536" s="89" t="s">
        <v>565</v>
      </c>
      <c r="B536" s="90" t="s">
        <v>873</v>
      </c>
      <c r="C536" s="89" t="s">
        <v>561</v>
      </c>
      <c r="D536" s="89" t="s">
        <v>874</v>
      </c>
      <c r="E536" s="89" t="s">
        <v>568</v>
      </c>
      <c r="F536" s="89"/>
      <c r="G536" s="91" t="s">
        <v>569</v>
      </c>
      <c r="H536" s="92" t="n">
        <v>0.5</v>
      </c>
      <c r="I536" s="93" t="n">
        <f aca="false">SUMIFS(J:J,A:A,"Composição",B:B,$B536)</f>
        <v>24.32</v>
      </c>
      <c r="J536" s="93" t="n">
        <f aca="false">TRUNC(H536*I536,2)</f>
        <v>12.16</v>
      </c>
      <c r="L536" s="62" t="n">
        <f aca="false">IF(AND(A537&lt;&gt;"",A536=""),L535+1,L535)</f>
        <v>55</v>
      </c>
      <c r="M536" s="78" t="n">
        <f aca="false">IF(OR(A536="Insumo",A536="Composição Auxiliar"),J536,"")</f>
        <v>12.16</v>
      </c>
      <c r="N536" s="79" t="str">
        <f aca="false">IF(E536="Mão de Obra",J536,"")</f>
        <v/>
      </c>
      <c r="O536" s="79" t="n">
        <f aca="false">IF(N536&lt;&gt;"","",M536)</f>
        <v>12.16</v>
      </c>
      <c r="P536" s="80" t="str">
        <f aca="false">IF(A536="Composição",B536,"")</f>
        <v/>
      </c>
      <c r="Q536" s="79" t="str">
        <f aca="false">IF(P536&lt;&gt;"",SUMIF(L536:L636,L536,N536:N636),"")</f>
        <v/>
      </c>
      <c r="R536" s="79" t="str">
        <f aca="false">IF(P536&lt;&gt;"",SUMIF(L536:L636,L536,O536:O636),"")</f>
        <v/>
      </c>
      <c r="S536" s="7"/>
    </row>
    <row r="537" customFormat="false" ht="23.1" hidden="true" customHeight="true" outlineLevel="0" collapsed="false">
      <c r="A537" s="89" t="s">
        <v>565</v>
      </c>
      <c r="B537" s="90" t="s">
        <v>875</v>
      </c>
      <c r="C537" s="89" t="s">
        <v>561</v>
      </c>
      <c r="D537" s="89" t="s">
        <v>876</v>
      </c>
      <c r="E537" s="89" t="s">
        <v>568</v>
      </c>
      <c r="F537" s="89"/>
      <c r="G537" s="91" t="s">
        <v>569</v>
      </c>
      <c r="H537" s="92" t="n">
        <v>0.5</v>
      </c>
      <c r="I537" s="93" t="n">
        <f aca="false">SUMIFS(J:J,A:A,"Composição",B:B,$B537)</f>
        <v>28.71</v>
      </c>
      <c r="J537" s="93" t="n">
        <f aca="false">TRUNC(H537*I537,2)</f>
        <v>14.35</v>
      </c>
      <c r="L537" s="62" t="n">
        <f aca="false">IF(AND(A538&lt;&gt;"",A537=""),L536+1,L536)</f>
        <v>55</v>
      </c>
      <c r="M537" s="78" t="n">
        <f aca="false">IF(OR(A537="Insumo",A537="Composição Auxiliar"),J537,"")</f>
        <v>14.35</v>
      </c>
      <c r="N537" s="79" t="str">
        <f aca="false">IF(E537="Mão de Obra",J537,"")</f>
        <v/>
      </c>
      <c r="O537" s="79" t="n">
        <f aca="false">IF(N537&lt;&gt;"","",M537)</f>
        <v>14.35</v>
      </c>
      <c r="P537" s="80" t="str">
        <f aca="false">IF(A537="Composição",B537,"")</f>
        <v/>
      </c>
      <c r="Q537" s="79" t="str">
        <f aca="false">IF(P537&lt;&gt;"",SUMIF(L537:L637,L537,N537:N637),"")</f>
        <v/>
      </c>
      <c r="R537" s="79" t="str">
        <f aca="false">IF(P537&lt;&gt;"",SUMIF(L537:L637,L537,O537:O637),"")</f>
        <v/>
      </c>
      <c r="S537" s="7"/>
    </row>
    <row r="538" customFormat="false" ht="23.1" hidden="true" customHeight="false" outlineLevel="0" collapsed="false">
      <c r="A538" s="94" t="s">
        <v>575</v>
      </c>
      <c r="B538" s="95" t="s">
        <v>877</v>
      </c>
      <c r="C538" s="94" t="str">
        <f aca="false">VLOOKUP(B538,INSUMOS!$A:$I,2,FALSE())</f>
        <v>Próprio</v>
      </c>
      <c r="D538" s="94" t="str">
        <f aca="false">VLOOKUP(B538,INSUMOS!$A:$I,3,FALSE())</f>
        <v>ALARME AUDIOVISUAL SEM FIO P/ SANITÁRIO ACESSÍVEL - REF. DNI 4240 OU EQUIV</v>
      </c>
      <c r="E538" s="94" t="str">
        <f aca="false">VLOOKUP(B538,INSUMOS!$A:$I,4,FALSE())</f>
        <v>Material</v>
      </c>
      <c r="F538" s="94"/>
      <c r="G538" s="96" t="str">
        <f aca="false">VLOOKUP(B538,INSUMOS!$A:$I,5,FALSE())</f>
        <v>UN</v>
      </c>
      <c r="H538" s="97" t="n">
        <v>1</v>
      </c>
      <c r="I538" s="98" t="n">
        <f aca="false">VLOOKUP(B538,INSUMOS!$A:$I,8,FALSE())</f>
        <v>153.94</v>
      </c>
      <c r="J538" s="98" t="n">
        <f aca="false">TRUNC(H538*I538,2)</f>
        <v>153.94</v>
      </c>
      <c r="L538" s="62" t="n">
        <f aca="false">IF(AND(A539&lt;&gt;"",A538=""),L537+1,L537)</f>
        <v>55</v>
      </c>
      <c r="M538" s="78" t="n">
        <f aca="false">IF(OR(A538="Insumo",A538="Composição Auxiliar"),J538,"")</f>
        <v>153.94</v>
      </c>
      <c r="N538" s="79" t="str">
        <f aca="false">IF(E538="Mão de Obra",J538,"")</f>
        <v/>
      </c>
      <c r="O538" s="79" t="n">
        <f aca="false">IF(N538&lt;&gt;"","",M538)</f>
        <v>153.94</v>
      </c>
      <c r="P538" s="80" t="str">
        <f aca="false">IF(A538="Composição",B538,"")</f>
        <v/>
      </c>
      <c r="Q538" s="79" t="str">
        <f aca="false">IF(P538&lt;&gt;"",SUMIF(L538:L638,L538,N538:N638),"")</f>
        <v/>
      </c>
      <c r="R538" s="79" t="str">
        <f aca="false">IF(P538&lt;&gt;"",SUMIF(L538:L638,L538,O538:O638),"")</f>
        <v/>
      </c>
      <c r="S538" s="7"/>
    </row>
    <row r="539" customFormat="false" ht="14.25" hidden="true" customHeight="false" outlineLevel="0" collapsed="false">
      <c r="A539" s="99"/>
      <c r="B539" s="99"/>
      <c r="C539" s="99"/>
      <c r="D539" s="99"/>
      <c r="E539" s="99"/>
      <c r="F539" s="100"/>
      <c r="G539" s="99"/>
      <c r="H539" s="100"/>
      <c r="I539" s="99"/>
      <c r="J539" s="100"/>
      <c r="L539" s="62" t="n">
        <f aca="false">IF(AND(A540&lt;&gt;"",A539=""),L538+1,L538)</f>
        <v>55</v>
      </c>
      <c r="M539" s="78" t="str">
        <f aca="false">IF(OR(A539="Insumo",A539="Composição Auxiliar"),J539,"")</f>
        <v/>
      </c>
      <c r="N539" s="79" t="str">
        <f aca="false">IF(E539="Mão de Obra",J539,"")</f>
        <v/>
      </c>
      <c r="O539" s="79" t="str">
        <f aca="false">IF(N539&lt;&gt;"","",M539)</f>
        <v/>
      </c>
      <c r="P539" s="80" t="str">
        <f aca="false">IF(A539="Composição",B539,"")</f>
        <v/>
      </c>
      <c r="Q539" s="79" t="str">
        <f aca="false">IF(P539&lt;&gt;"",SUMIF(L539:L639,L539,N539:N639),"")</f>
        <v/>
      </c>
      <c r="R539" s="79" t="str">
        <f aca="false">IF(P539&lt;&gt;"",SUMIF(L539:L639,L539,O539:O639),"")</f>
        <v/>
      </c>
      <c r="S539" s="7"/>
    </row>
    <row r="540" customFormat="false" ht="14.25" hidden="true" customHeight="false" outlineLevel="0" collapsed="false">
      <c r="A540" s="99"/>
      <c r="B540" s="99"/>
      <c r="C540" s="99"/>
      <c r="D540" s="99"/>
      <c r="E540" s="99"/>
      <c r="F540" s="100"/>
      <c r="G540" s="99"/>
      <c r="H540" s="99"/>
      <c r="I540" s="99"/>
      <c r="J540" s="100"/>
      <c r="L540" s="62" t="n">
        <f aca="false">IF(AND(A541&lt;&gt;"",A540=""),L539+1,L539)</f>
        <v>55</v>
      </c>
      <c r="M540" s="78" t="str">
        <f aca="false">IF(OR(A540="Insumo",A540="Composição Auxiliar"),J540,"")</f>
        <v/>
      </c>
      <c r="N540" s="79" t="str">
        <f aca="false">IF(E540="Mão de Obra",J540,"")</f>
        <v/>
      </c>
      <c r="O540" s="79" t="str">
        <f aca="false">IF(N540&lt;&gt;"","",M540)</f>
        <v/>
      </c>
      <c r="P540" s="80" t="str">
        <f aca="false">IF(A540="Composição",B540,"")</f>
        <v/>
      </c>
      <c r="Q540" s="79" t="str">
        <f aca="false">IF(P540&lt;&gt;"",SUMIF(L540:L640,L540,N540:N640),"")</f>
        <v/>
      </c>
      <c r="R540" s="79" t="str">
        <f aca="false">IF(P540&lt;&gt;"",SUMIF(L540:L640,L540,O540:O640),"")</f>
        <v/>
      </c>
      <c r="S540" s="7"/>
    </row>
    <row r="541" customFormat="false" ht="14.25" hidden="true" customHeight="false" outlineLevel="0" collapsed="false">
      <c r="A541" s="104"/>
      <c r="B541" s="104"/>
      <c r="C541" s="104"/>
      <c r="D541" s="104"/>
      <c r="E541" s="104"/>
      <c r="F541" s="104"/>
      <c r="G541" s="104"/>
      <c r="H541" s="104"/>
      <c r="I541" s="104"/>
      <c r="J541" s="104"/>
      <c r="L541" s="62" t="n">
        <f aca="false">IF(AND(A542&lt;&gt;"",A541=""),L540+1,L540)</f>
        <v>56</v>
      </c>
      <c r="M541" s="78" t="str">
        <f aca="false">IF(OR(A541="Insumo",A541="Composição Auxiliar"),J541,"")</f>
        <v/>
      </c>
      <c r="N541" s="79" t="str">
        <f aca="false">IF(E541="Mão de Obra",J541,"")</f>
        <v/>
      </c>
      <c r="O541" s="79" t="str">
        <f aca="false">IF(N541&lt;&gt;"","",M541)</f>
        <v/>
      </c>
      <c r="P541" s="80" t="str">
        <f aca="false">IF(A541="Composição",B541,"")</f>
        <v/>
      </c>
      <c r="Q541" s="79" t="str">
        <f aca="false">IF(P541&lt;&gt;"",SUMIF(L541:L641,L541,N541:N641),"")</f>
        <v/>
      </c>
      <c r="R541" s="79" t="str">
        <f aca="false">IF(P541&lt;&gt;"",SUMIF(L541:L641,L541,O541:O641),"")</f>
        <v/>
      </c>
      <c r="S541" s="7"/>
    </row>
    <row r="542" customFormat="false" ht="14.25" hidden="true" customHeight="true" outlineLevel="0" collapsed="false">
      <c r="A542" s="81" t="s">
        <v>172</v>
      </c>
      <c r="B542" s="82" t="s">
        <v>552</v>
      </c>
      <c r="C542" s="81" t="s">
        <v>553</v>
      </c>
      <c r="D542" s="81" t="s">
        <v>554</v>
      </c>
      <c r="E542" s="81" t="s">
        <v>555</v>
      </c>
      <c r="F542" s="81"/>
      <c r="G542" s="83" t="s">
        <v>556</v>
      </c>
      <c r="H542" s="82" t="s">
        <v>557</v>
      </c>
      <c r="I542" s="82" t="s">
        <v>558</v>
      </c>
      <c r="J542" s="82" t="s">
        <v>559</v>
      </c>
      <c r="L542" s="62" t="n">
        <f aca="false">IF(AND(A543&lt;&gt;"",A542=""),L541+1,L541)</f>
        <v>56</v>
      </c>
      <c r="M542" s="78" t="str">
        <f aca="false">IF(OR(A542="Insumo",A542="Composição Auxiliar"),J542,"")</f>
        <v/>
      </c>
      <c r="N542" s="79" t="str">
        <f aca="false">IF(E542="Mão de Obra",J542,"")</f>
        <v/>
      </c>
      <c r="O542" s="79" t="str">
        <f aca="false">IF(N542&lt;&gt;"","",M542)</f>
        <v/>
      </c>
      <c r="P542" s="80" t="str">
        <f aca="false">IF(A542="Composição",B542,"")</f>
        <v/>
      </c>
      <c r="Q542" s="79" t="str">
        <f aca="false">IF(P542&lt;&gt;"",SUMIF(L542:L642,L542,N542:N642),"")</f>
        <v/>
      </c>
      <c r="R542" s="79" t="str">
        <f aca="false">IF(P542&lt;&gt;"",SUMIF(L542:L642,L542,O542:O642),"")</f>
        <v/>
      </c>
      <c r="S542" s="7"/>
    </row>
    <row r="543" customFormat="false" ht="34.35" hidden="true" customHeight="true" outlineLevel="0" collapsed="false">
      <c r="A543" s="84" t="s">
        <v>560</v>
      </c>
      <c r="B543" s="85" t="s">
        <v>173</v>
      </c>
      <c r="C543" s="84" t="s">
        <v>584</v>
      </c>
      <c r="D543" s="84" t="s">
        <v>878</v>
      </c>
      <c r="E543" s="84" t="s">
        <v>757</v>
      </c>
      <c r="F543" s="84"/>
      <c r="G543" s="86" t="s">
        <v>602</v>
      </c>
      <c r="H543" s="87" t="n">
        <v>1</v>
      </c>
      <c r="I543" s="88" t="n">
        <f aca="false">SUMIF(L:L,$L543,M:M)</f>
        <v>509.31</v>
      </c>
      <c r="J543" s="88" t="n">
        <f aca="false">TRUNC(H543*I543,2)</f>
        <v>509.31</v>
      </c>
      <c r="L543" s="62" t="n">
        <f aca="false">IF(AND(A544&lt;&gt;"",A543=""),L542+1,L542)</f>
        <v>56</v>
      </c>
      <c r="M543" s="78" t="str">
        <f aca="false">IF(OR(A543="Insumo",A543="Composição Auxiliar"),J543,"")</f>
        <v/>
      </c>
      <c r="N543" s="79" t="str">
        <f aca="false">IF(E543="Mão de Obra",J543,"")</f>
        <v/>
      </c>
      <c r="O543" s="79" t="str">
        <f aca="false">IF(N543&lt;&gt;"","",M543)</f>
        <v/>
      </c>
      <c r="P543" s="80" t="str">
        <f aca="false">IF(A543="Composição",B543,"")</f>
        <v> S-ARQ-DIVE-ESPELHO-01 </v>
      </c>
      <c r="Q543" s="79" t="n">
        <f aca="false">IF(P543&lt;&gt;"",SUMIF(L543:L643,L543,N543:N643),"")</f>
        <v>0</v>
      </c>
      <c r="R543" s="79" t="n">
        <f aca="false">IF(P543&lt;&gt;"",SUMIF(L543:L643,L543,O543:O643),"")</f>
        <v>509.31</v>
      </c>
      <c r="S543" s="7"/>
    </row>
    <row r="544" customFormat="false" ht="23.1" hidden="true" customHeight="true" outlineLevel="0" collapsed="false">
      <c r="A544" s="89" t="s">
        <v>565</v>
      </c>
      <c r="B544" s="90" t="s">
        <v>638</v>
      </c>
      <c r="C544" s="89" t="s">
        <v>561</v>
      </c>
      <c r="D544" s="89" t="s">
        <v>639</v>
      </c>
      <c r="E544" s="89" t="s">
        <v>568</v>
      </c>
      <c r="F544" s="89"/>
      <c r="G544" s="91" t="s">
        <v>569</v>
      </c>
      <c r="H544" s="92" t="n">
        <v>3</v>
      </c>
      <c r="I544" s="93" t="n">
        <f aca="false">SUMIFS(J:J,A:A,"Composição",B:B,$B544)</f>
        <v>23.11</v>
      </c>
      <c r="J544" s="93" t="n">
        <f aca="false">TRUNC(H544*I544,2)</f>
        <v>69.33</v>
      </c>
      <c r="L544" s="62" t="n">
        <f aca="false">IF(AND(A545&lt;&gt;"",A544=""),L543+1,L543)</f>
        <v>56</v>
      </c>
      <c r="M544" s="78" t="n">
        <f aca="false">IF(OR(A544="Insumo",A544="Composição Auxiliar"),J544,"")</f>
        <v>69.33</v>
      </c>
      <c r="N544" s="79" t="str">
        <f aca="false">IF(E544="Mão de Obra",J544,"")</f>
        <v/>
      </c>
      <c r="O544" s="79" t="n">
        <f aca="false">IF(N544&lt;&gt;"","",M544)</f>
        <v>69.33</v>
      </c>
      <c r="P544" s="80" t="str">
        <f aca="false">IF(A544="Composição",B544,"")</f>
        <v/>
      </c>
      <c r="Q544" s="79" t="str">
        <f aca="false">IF(P544&lt;&gt;"",SUMIF(L544:L644,L544,N544:N644),"")</f>
        <v/>
      </c>
      <c r="R544" s="79" t="str">
        <f aca="false">IF(P544&lt;&gt;"",SUMIF(L544:L644,L544,O544:O644),"")</f>
        <v/>
      </c>
      <c r="S544" s="7"/>
    </row>
    <row r="545" customFormat="false" ht="23.1" hidden="true" customHeight="true" outlineLevel="0" collapsed="false">
      <c r="A545" s="89" t="s">
        <v>565</v>
      </c>
      <c r="B545" s="90" t="s">
        <v>573</v>
      </c>
      <c r="C545" s="89" t="s">
        <v>561</v>
      </c>
      <c r="D545" s="89" t="s">
        <v>574</v>
      </c>
      <c r="E545" s="89" t="s">
        <v>568</v>
      </c>
      <c r="F545" s="89"/>
      <c r="G545" s="91" t="s">
        <v>569</v>
      </c>
      <c r="H545" s="92" t="n">
        <v>0.8</v>
      </c>
      <c r="I545" s="93" t="n">
        <f aca="false">SUMIFS(J:J,A:A,"Composição",B:B,$B545)</f>
        <v>22.95</v>
      </c>
      <c r="J545" s="93" t="n">
        <f aca="false">TRUNC(H545*I545,2)</f>
        <v>18.36</v>
      </c>
      <c r="L545" s="62" t="n">
        <f aca="false">IF(AND(A546&lt;&gt;"",A545=""),L544+1,L544)</f>
        <v>56</v>
      </c>
      <c r="M545" s="78" t="n">
        <f aca="false">IF(OR(A545="Insumo",A545="Composição Auxiliar"),J545,"")</f>
        <v>18.36</v>
      </c>
      <c r="N545" s="79" t="str">
        <f aca="false">IF(E545="Mão de Obra",J545,"")</f>
        <v/>
      </c>
      <c r="O545" s="79" t="n">
        <f aca="false">IF(N545&lt;&gt;"","",M545)</f>
        <v>18.36</v>
      </c>
      <c r="P545" s="80" t="str">
        <f aca="false">IF(A545="Composição",B545,"")</f>
        <v/>
      </c>
      <c r="Q545" s="79" t="str">
        <f aca="false">IF(P545&lt;&gt;"",SUMIF(L545:L645,L545,N545:N645),"")</f>
        <v/>
      </c>
      <c r="R545" s="79" t="str">
        <f aca="false">IF(P545&lt;&gt;"",SUMIF(L545:L645,L545,O545:O645),"")</f>
        <v/>
      </c>
      <c r="S545" s="7"/>
    </row>
    <row r="546" customFormat="false" ht="14.25" hidden="true" customHeight="false" outlineLevel="0" collapsed="false">
      <c r="A546" s="94" t="s">
        <v>575</v>
      </c>
      <c r="B546" s="95" t="s">
        <v>879</v>
      </c>
      <c r="C546" s="94" t="str">
        <f aca="false">VLOOKUP(B546,INSUMOS!$A:$I,2,FALSE())</f>
        <v>SINAPI</v>
      </c>
      <c r="D546" s="94" t="str">
        <f aca="false">VLOOKUP(B546,INSUMOS!$A:$I,3,FALSE())</f>
        <v>ESPELHO CRISTAL E = 4 MM</v>
      </c>
      <c r="E546" s="94" t="str">
        <f aca="false">VLOOKUP(B546,INSUMOS!$A:$I,4,FALSE())</f>
        <v>Material</v>
      </c>
      <c r="F546" s="94"/>
      <c r="G546" s="96" t="str">
        <f aca="false">VLOOKUP(B546,INSUMOS!$A:$I,5,FALSE())</f>
        <v>m²</v>
      </c>
      <c r="H546" s="97" t="n">
        <v>1.05</v>
      </c>
      <c r="I546" s="98" t="n">
        <f aca="false">VLOOKUP(B546,INSUMOS!$A:$I,8,FALSE())</f>
        <v>372.66</v>
      </c>
      <c r="J546" s="98" t="n">
        <f aca="false">TRUNC(H546*I546,2)</f>
        <v>391.29</v>
      </c>
      <c r="L546" s="62" t="n">
        <f aca="false">IF(AND(A547&lt;&gt;"",A546=""),L545+1,L545)</f>
        <v>56</v>
      </c>
      <c r="M546" s="78" t="n">
        <f aca="false">IF(OR(A546="Insumo",A546="Composição Auxiliar"),J546,"")</f>
        <v>391.29</v>
      </c>
      <c r="N546" s="79" t="str">
        <f aca="false">IF(E546="Mão de Obra",J546,"")</f>
        <v/>
      </c>
      <c r="O546" s="79" t="n">
        <f aca="false">IF(N546&lt;&gt;"","",M546)</f>
        <v>391.29</v>
      </c>
      <c r="P546" s="80" t="str">
        <f aca="false">IF(A546="Composição",B546,"")</f>
        <v/>
      </c>
      <c r="Q546" s="79" t="str">
        <f aca="false">IF(P546&lt;&gt;"",SUMIF(L546:L646,L546,N546:N646),"")</f>
        <v/>
      </c>
      <c r="R546" s="79" t="str">
        <f aca="false">IF(P546&lt;&gt;"",SUMIF(L546:L646,L546,O546:O646),"")</f>
        <v/>
      </c>
      <c r="S546" s="7"/>
    </row>
    <row r="547" customFormat="false" ht="14.25" hidden="true" customHeight="false" outlineLevel="0" collapsed="false">
      <c r="A547" s="94" t="s">
        <v>575</v>
      </c>
      <c r="B547" s="95" t="s">
        <v>880</v>
      </c>
      <c r="C547" s="94" t="str">
        <f aca="false">VLOOKUP(B547,INSUMOS!$A:$I,2,FALSE())</f>
        <v>FDE</v>
      </c>
      <c r="D547" s="94" t="str">
        <f aca="false">VLOOKUP(B547,INSUMOS!$A:$I,3,FALSE())</f>
        <v>COLA ADESIVA FIXA ESPELHO BISNAGA 360G CEBRACE</v>
      </c>
      <c r="E547" s="94" t="str">
        <f aca="false">VLOOKUP(B547,INSUMOS!$A:$I,4,FALSE())</f>
        <v>Material</v>
      </c>
      <c r="F547" s="94"/>
      <c r="G547" s="96" t="str">
        <f aca="false">VLOOKUP(B547,INSUMOS!$A:$I,5,FALSE())</f>
        <v>UN</v>
      </c>
      <c r="H547" s="97" t="n">
        <v>0.8</v>
      </c>
      <c r="I547" s="98" t="n">
        <f aca="false">VLOOKUP(B547,INSUMOS!$A:$I,8,FALSE())</f>
        <v>37.92</v>
      </c>
      <c r="J547" s="98" t="n">
        <f aca="false">TRUNC(H547*I547,2)</f>
        <v>30.33</v>
      </c>
      <c r="L547" s="62" t="n">
        <f aca="false">IF(AND(A548&lt;&gt;"",A547=""),L546+1,L546)</f>
        <v>56</v>
      </c>
      <c r="M547" s="78" t="n">
        <f aca="false">IF(OR(A547="Insumo",A547="Composição Auxiliar"),J547,"")</f>
        <v>30.33</v>
      </c>
      <c r="N547" s="79" t="str">
        <f aca="false">IF(E547="Mão de Obra",J547,"")</f>
        <v/>
      </c>
      <c r="O547" s="79" t="n">
        <f aca="false">IF(N547&lt;&gt;"","",M547)</f>
        <v>30.33</v>
      </c>
      <c r="P547" s="80" t="str">
        <f aca="false">IF(A547="Composição",B547,"")</f>
        <v/>
      </c>
      <c r="Q547" s="79" t="str">
        <f aca="false">IF(P547&lt;&gt;"",SUMIF(L547:L647,L547,N547:N647),"")</f>
        <v/>
      </c>
      <c r="R547" s="79" t="str">
        <f aca="false">IF(P547&lt;&gt;"",SUMIF(L547:L647,L547,O547:O647),"")</f>
        <v/>
      </c>
      <c r="S547" s="7"/>
    </row>
    <row r="548" customFormat="false" ht="14.25" hidden="true" customHeight="false" outlineLevel="0" collapsed="false">
      <c r="A548" s="99"/>
      <c r="B548" s="99"/>
      <c r="C548" s="99"/>
      <c r="D548" s="99"/>
      <c r="E548" s="99"/>
      <c r="F548" s="100"/>
      <c r="G548" s="99"/>
      <c r="H548" s="100"/>
      <c r="I548" s="99"/>
      <c r="J548" s="100"/>
      <c r="L548" s="62" t="n">
        <f aca="false">IF(AND(A549&lt;&gt;"",A548=""),L547+1,L547)</f>
        <v>56</v>
      </c>
      <c r="M548" s="78" t="str">
        <f aca="false">IF(OR(A548="Insumo",A548="Composição Auxiliar"),J548,"")</f>
        <v/>
      </c>
      <c r="N548" s="79" t="str">
        <f aca="false">IF(E548="Mão de Obra",J548,"")</f>
        <v/>
      </c>
      <c r="O548" s="79" t="str">
        <f aca="false">IF(N548&lt;&gt;"","",M548)</f>
        <v/>
      </c>
      <c r="P548" s="80" t="str">
        <f aca="false">IF(A548="Composição",B548,"")</f>
        <v/>
      </c>
      <c r="Q548" s="79" t="str">
        <f aca="false">IF(P548&lt;&gt;"",SUMIF(L548:L648,L548,N548:N648),"")</f>
        <v/>
      </c>
      <c r="R548" s="79" t="str">
        <f aca="false">IF(P548&lt;&gt;"",SUMIF(L548:L648,L548,O548:O648),"")</f>
        <v/>
      </c>
      <c r="S548" s="7"/>
    </row>
    <row r="549" customFormat="false" ht="14.25" hidden="true" customHeight="false" outlineLevel="0" collapsed="false">
      <c r="A549" s="99"/>
      <c r="B549" s="99"/>
      <c r="C549" s="99"/>
      <c r="D549" s="99"/>
      <c r="E549" s="99"/>
      <c r="F549" s="100"/>
      <c r="G549" s="99"/>
      <c r="H549" s="99"/>
      <c r="I549" s="99"/>
      <c r="J549" s="100"/>
      <c r="L549" s="62" t="n">
        <f aca="false">IF(AND(A550&lt;&gt;"",A549=""),L548+1,L548)</f>
        <v>56</v>
      </c>
      <c r="M549" s="78" t="str">
        <f aca="false">IF(OR(A549="Insumo",A549="Composição Auxiliar"),J549,"")</f>
        <v/>
      </c>
      <c r="N549" s="79" t="str">
        <f aca="false">IF(E549="Mão de Obra",J549,"")</f>
        <v/>
      </c>
      <c r="O549" s="79" t="str">
        <f aca="false">IF(N549&lt;&gt;"","",M549)</f>
        <v/>
      </c>
      <c r="P549" s="80" t="str">
        <f aca="false">IF(A549="Composição",B549,"")</f>
        <v/>
      </c>
      <c r="Q549" s="79" t="str">
        <f aca="false">IF(P549&lt;&gt;"",SUMIF(L549:L649,L549,N549:N649),"")</f>
        <v/>
      </c>
      <c r="R549" s="79" t="str">
        <f aca="false">IF(P549&lt;&gt;"",SUMIF(L549:L649,L549,O549:O649),"")</f>
        <v/>
      </c>
      <c r="S549" s="7"/>
    </row>
    <row r="550" customFormat="false" ht="14.25" hidden="true" customHeight="false" outlineLevel="0" collapsed="false">
      <c r="A550" s="104"/>
      <c r="B550" s="104"/>
      <c r="C550" s="104"/>
      <c r="D550" s="104"/>
      <c r="E550" s="104"/>
      <c r="F550" s="104"/>
      <c r="G550" s="104"/>
      <c r="H550" s="104"/>
      <c r="I550" s="104"/>
      <c r="J550" s="104"/>
      <c r="L550" s="62" t="n">
        <f aca="false">IF(AND(A551&lt;&gt;"",A550=""),L549+1,L549)</f>
        <v>57</v>
      </c>
      <c r="M550" s="78" t="str">
        <f aca="false">IF(OR(A550="Insumo",A550="Composição Auxiliar"),J550,"")</f>
        <v/>
      </c>
      <c r="N550" s="79" t="str">
        <f aca="false">IF(E550="Mão de Obra",J550,"")</f>
        <v/>
      </c>
      <c r="O550" s="79" t="str">
        <f aca="false">IF(N550&lt;&gt;"","",M550)</f>
        <v/>
      </c>
      <c r="P550" s="80" t="str">
        <f aca="false">IF(A550="Composição",B550,"")</f>
        <v/>
      </c>
      <c r="Q550" s="79" t="str">
        <f aca="false">IF(P550&lt;&gt;"",SUMIF(L550:L650,L550,N550:N650),"")</f>
        <v/>
      </c>
      <c r="R550" s="79" t="str">
        <f aca="false">IF(P550&lt;&gt;"",SUMIF(L550:L650,L550,O550:O650),"")</f>
        <v/>
      </c>
      <c r="S550" s="7"/>
    </row>
    <row r="551" customFormat="false" ht="14.25" hidden="true" customHeight="true" outlineLevel="0" collapsed="false">
      <c r="A551" s="81" t="s">
        <v>178</v>
      </c>
      <c r="B551" s="82" t="s">
        <v>552</v>
      </c>
      <c r="C551" s="81" t="s">
        <v>553</v>
      </c>
      <c r="D551" s="81" t="s">
        <v>554</v>
      </c>
      <c r="E551" s="81" t="s">
        <v>555</v>
      </c>
      <c r="F551" s="81"/>
      <c r="G551" s="83" t="s">
        <v>556</v>
      </c>
      <c r="H551" s="82" t="s">
        <v>557</v>
      </c>
      <c r="I551" s="82" t="s">
        <v>558</v>
      </c>
      <c r="J551" s="82" t="s">
        <v>559</v>
      </c>
      <c r="L551" s="62" t="n">
        <f aca="false">IF(AND(A552&lt;&gt;"",A551=""),L550+1,L550)</f>
        <v>57</v>
      </c>
      <c r="M551" s="78" t="str">
        <f aca="false">IF(OR(A551="Insumo",A551="Composição Auxiliar"),J551,"")</f>
        <v/>
      </c>
      <c r="N551" s="79" t="str">
        <f aca="false">IF(E551="Mão de Obra",J551,"")</f>
        <v/>
      </c>
      <c r="O551" s="79" t="str">
        <f aca="false">IF(N551&lt;&gt;"","",M551)</f>
        <v/>
      </c>
      <c r="P551" s="80" t="str">
        <f aca="false">IF(A551="Composição",B551,"")</f>
        <v/>
      </c>
      <c r="Q551" s="79" t="str">
        <f aca="false">IF(P551&lt;&gt;"",SUMIF(L551:L651,L551,N551:N651),"")</f>
        <v/>
      </c>
      <c r="R551" s="79" t="str">
        <f aca="false">IF(P551&lt;&gt;"",SUMIF(L551:L651,L551,O551:O651),"")</f>
        <v/>
      </c>
      <c r="S551" s="7"/>
    </row>
    <row r="552" customFormat="false" ht="34.35" hidden="true" customHeight="true" outlineLevel="0" collapsed="false">
      <c r="A552" s="84" t="s">
        <v>560</v>
      </c>
      <c r="B552" s="85" t="s">
        <v>179</v>
      </c>
      <c r="C552" s="84" t="s">
        <v>561</v>
      </c>
      <c r="D552" s="84" t="s">
        <v>882</v>
      </c>
      <c r="E552" s="84" t="s">
        <v>883</v>
      </c>
      <c r="F552" s="84"/>
      <c r="G552" s="86" t="s">
        <v>564</v>
      </c>
      <c r="H552" s="87" t="n">
        <v>1</v>
      </c>
      <c r="I552" s="88" t="n">
        <f aca="false">SUMIF(L:L,$L552,M:M)</f>
        <v>59.46</v>
      </c>
      <c r="J552" s="88" t="n">
        <f aca="false">TRUNC(H552*I552,2)</f>
        <v>59.46</v>
      </c>
      <c r="L552" s="62" t="n">
        <f aca="false">IF(AND(A553&lt;&gt;"",A552=""),L551+1,L551)</f>
        <v>57</v>
      </c>
      <c r="M552" s="78" t="str">
        <f aca="false">IF(OR(A552="Insumo",A552="Composição Auxiliar"),J552,"")</f>
        <v/>
      </c>
      <c r="N552" s="79" t="str">
        <f aca="false">IF(E552="Mão de Obra",J552,"")</f>
        <v/>
      </c>
      <c r="O552" s="79" t="str">
        <f aca="false">IF(N552&lt;&gt;"","",M552)</f>
        <v/>
      </c>
      <c r="P552" s="80" t="str">
        <f aca="false">IF(A552="Composição",B552,"")</f>
        <v> 98556 </v>
      </c>
      <c r="Q552" s="79" t="n">
        <f aca="false">IF(P552&lt;&gt;"",SUMIF(L552:L652,L552,N552:N652),"")</f>
        <v>0</v>
      </c>
      <c r="R552" s="79" t="n">
        <f aca="false">IF(P552&lt;&gt;"",SUMIF(L552:L652,L552,O552:O652),"")</f>
        <v>59.46</v>
      </c>
      <c r="S552" s="7"/>
    </row>
    <row r="553" customFormat="false" ht="23.1" hidden="true" customHeight="true" outlineLevel="0" collapsed="false">
      <c r="A553" s="89" t="s">
        <v>565</v>
      </c>
      <c r="B553" s="90" t="s">
        <v>884</v>
      </c>
      <c r="C553" s="89" t="s">
        <v>561</v>
      </c>
      <c r="D553" s="89" t="s">
        <v>885</v>
      </c>
      <c r="E553" s="89" t="s">
        <v>568</v>
      </c>
      <c r="F553" s="89"/>
      <c r="G553" s="91" t="s">
        <v>569</v>
      </c>
      <c r="H553" s="92" t="n">
        <v>0.2228</v>
      </c>
      <c r="I553" s="93" t="n">
        <f aca="false">SUMIFS(J:J,A:A,"Composição",B:B,$B553)</f>
        <v>23.92</v>
      </c>
      <c r="J553" s="93" t="n">
        <f aca="false">TRUNC(H553*I553,2)</f>
        <v>5.32</v>
      </c>
      <c r="L553" s="62" t="n">
        <f aca="false">IF(AND(A554&lt;&gt;"",A553=""),L552+1,L552)</f>
        <v>57</v>
      </c>
      <c r="M553" s="78" t="n">
        <f aca="false">IF(OR(A553="Insumo",A553="Composição Auxiliar"),J553,"")</f>
        <v>5.32</v>
      </c>
      <c r="N553" s="79" t="str">
        <f aca="false">IF(E553="Mão de Obra",J553,"")</f>
        <v/>
      </c>
      <c r="O553" s="79" t="n">
        <f aca="false">IF(N553&lt;&gt;"","",M553)</f>
        <v>5.32</v>
      </c>
      <c r="P553" s="80" t="str">
        <f aca="false">IF(A553="Composição",B553,"")</f>
        <v/>
      </c>
      <c r="Q553" s="79" t="str">
        <f aca="false">IF(P553&lt;&gt;"",SUMIF(L553:L653,L553,N553:N653),"")</f>
        <v/>
      </c>
      <c r="R553" s="79" t="str">
        <f aca="false">IF(P553&lt;&gt;"",SUMIF(L553:L653,L553,O553:O653),"")</f>
        <v/>
      </c>
      <c r="S553" s="7"/>
    </row>
    <row r="554" customFormat="false" ht="23.1" hidden="true" customHeight="true" outlineLevel="0" collapsed="false">
      <c r="A554" s="89" t="s">
        <v>565</v>
      </c>
      <c r="B554" s="90" t="s">
        <v>886</v>
      </c>
      <c r="C554" s="89" t="s">
        <v>561</v>
      </c>
      <c r="D554" s="89" t="s">
        <v>887</v>
      </c>
      <c r="E554" s="89" t="s">
        <v>568</v>
      </c>
      <c r="F554" s="89"/>
      <c r="G554" s="91" t="s">
        <v>569</v>
      </c>
      <c r="H554" s="92" t="n">
        <v>0.9881</v>
      </c>
      <c r="I554" s="93" t="n">
        <f aca="false">SUMIFS(J:J,A:A,"Composição",B:B,$B554)</f>
        <v>28.34</v>
      </c>
      <c r="J554" s="93" t="n">
        <f aca="false">TRUNC(H554*I554,2)</f>
        <v>28</v>
      </c>
      <c r="L554" s="62" t="n">
        <f aca="false">IF(AND(A555&lt;&gt;"",A554=""),L553+1,L553)</f>
        <v>57</v>
      </c>
      <c r="M554" s="78" t="n">
        <f aca="false">IF(OR(A554="Insumo",A554="Composição Auxiliar"),J554,"")</f>
        <v>28</v>
      </c>
      <c r="N554" s="79" t="str">
        <f aca="false">IF(E554="Mão de Obra",J554,"")</f>
        <v/>
      </c>
      <c r="O554" s="79" t="n">
        <f aca="false">IF(N554&lt;&gt;"","",M554)</f>
        <v>28</v>
      </c>
      <c r="P554" s="80" t="str">
        <f aca="false">IF(A554="Composição",B554,"")</f>
        <v/>
      </c>
      <c r="Q554" s="79" t="str">
        <f aca="false">IF(P554&lt;&gt;"",SUMIF(L554:L654,L554,N554:N654),"")</f>
        <v/>
      </c>
      <c r="R554" s="79" t="str">
        <f aca="false">IF(P554&lt;&gt;"",SUMIF(L554:L654,L554,O554:O654),"")</f>
        <v/>
      </c>
      <c r="S554" s="7"/>
    </row>
    <row r="555" customFormat="false" ht="14.25" hidden="true" customHeight="false" outlineLevel="0" collapsed="false">
      <c r="A555" s="94" t="s">
        <v>575</v>
      </c>
      <c r="B555" s="95" t="s">
        <v>888</v>
      </c>
      <c r="C555" s="94" t="str">
        <f aca="false">VLOOKUP(B555,INSUMOS!$A:$I,2,FALSE())</f>
        <v>SINAPI</v>
      </c>
      <c r="D555" s="94" t="str">
        <f aca="false">VLOOKUP(B555,INSUMOS!$A:$I,3,FALSE())</f>
        <v>VEU DE POLIESTER PARA IMPERMEABILIZACAO</v>
      </c>
      <c r="E555" s="94" t="str">
        <f aca="false">VLOOKUP(B555,INSUMOS!$A:$I,4,FALSE())</f>
        <v>Material</v>
      </c>
      <c r="F555" s="94"/>
      <c r="G555" s="96" t="str">
        <f aca="false">VLOOKUP(B555,INSUMOS!$A:$I,5,FALSE())</f>
        <v>m²</v>
      </c>
      <c r="H555" s="97" t="n">
        <v>1.3513</v>
      </c>
      <c r="I555" s="98" t="n">
        <f aca="false">VLOOKUP(B555,INSUMOS!$A:$I,8,FALSE())</f>
        <v>7.63</v>
      </c>
      <c r="J555" s="98" t="n">
        <f aca="false">TRUNC(H555*I555,2)</f>
        <v>10.31</v>
      </c>
      <c r="L555" s="62" t="n">
        <f aca="false">IF(AND(A556&lt;&gt;"",A555=""),L554+1,L554)</f>
        <v>57</v>
      </c>
      <c r="M555" s="78" t="n">
        <f aca="false">IF(OR(A555="Insumo",A555="Composição Auxiliar"),J555,"")</f>
        <v>10.31</v>
      </c>
      <c r="N555" s="79" t="str">
        <f aca="false">IF(E555="Mão de Obra",J555,"")</f>
        <v/>
      </c>
      <c r="O555" s="79" t="n">
        <f aca="false">IF(N555&lt;&gt;"","",M555)</f>
        <v>10.31</v>
      </c>
      <c r="P555" s="80" t="str">
        <f aca="false">IF(A555="Composição",B555,"")</f>
        <v/>
      </c>
      <c r="Q555" s="79" t="str">
        <f aca="false">IF(P555&lt;&gt;"",SUMIF(L555:L655,L555,N555:N655),"")</f>
        <v/>
      </c>
      <c r="R555" s="79" t="str">
        <f aca="false">IF(P555&lt;&gt;"",SUMIF(L555:L655,L555,O555:O655),"")</f>
        <v/>
      </c>
      <c r="S555" s="7"/>
    </row>
    <row r="556" customFormat="false" ht="23.1" hidden="true" customHeight="false" outlineLevel="0" collapsed="false">
      <c r="A556" s="94" t="s">
        <v>575</v>
      </c>
      <c r="B556" s="95" t="s">
        <v>889</v>
      </c>
      <c r="C556" s="94" t="str">
        <f aca="false">VLOOKUP(B556,INSUMOS!$A:$I,2,FALSE())</f>
        <v>SINAPI</v>
      </c>
      <c r="D556" s="94" t="str">
        <f aca="false">VLOOKUP(B556,INSUMOS!$A:$I,3,FALSE())</f>
        <v>ARGAMASSA POLIMERICA IMPERMEABILIZANTE SEMIFLEXIVEL, BICOMPONENTE, A BASE DE CIMENTO E ADITIVOS</v>
      </c>
      <c r="E556" s="94" t="str">
        <f aca="false">VLOOKUP(B556,INSUMOS!$A:$I,4,FALSE())</f>
        <v>Material</v>
      </c>
      <c r="F556" s="94"/>
      <c r="G556" s="96" t="str">
        <f aca="false">VLOOKUP(B556,INSUMOS!$A:$I,5,FALSE())</f>
        <v>KG</v>
      </c>
      <c r="H556" s="97" t="n">
        <v>4.6154</v>
      </c>
      <c r="I556" s="98" t="n">
        <f aca="false">VLOOKUP(B556,INSUMOS!$A:$I,8,FALSE())</f>
        <v>3.43</v>
      </c>
      <c r="J556" s="98" t="n">
        <f aca="false">TRUNC(H556*I556,2)</f>
        <v>15.83</v>
      </c>
      <c r="L556" s="62" t="n">
        <f aca="false">IF(AND(A557&lt;&gt;"",A556=""),L555+1,L555)</f>
        <v>57</v>
      </c>
      <c r="M556" s="78" t="n">
        <f aca="false">IF(OR(A556="Insumo",A556="Composição Auxiliar"),J556,"")</f>
        <v>15.83</v>
      </c>
      <c r="N556" s="79" t="str">
        <f aca="false">IF(E556="Mão de Obra",J556,"")</f>
        <v/>
      </c>
      <c r="O556" s="79" t="n">
        <f aca="false">IF(N556&lt;&gt;"","",M556)</f>
        <v>15.83</v>
      </c>
      <c r="P556" s="80" t="str">
        <f aca="false">IF(A556="Composição",B556,"")</f>
        <v/>
      </c>
      <c r="Q556" s="79" t="str">
        <f aca="false">IF(P556&lt;&gt;"",SUMIF(L556:L656,L556,N556:N656),"")</f>
        <v/>
      </c>
      <c r="R556" s="79" t="str">
        <f aca="false">IF(P556&lt;&gt;"",SUMIF(L556:L656,L556,O556:O656),"")</f>
        <v/>
      </c>
      <c r="S556" s="7"/>
    </row>
    <row r="557" customFormat="false" ht="14.25" hidden="true" customHeight="false" outlineLevel="0" collapsed="false">
      <c r="A557" s="99"/>
      <c r="B557" s="99"/>
      <c r="C557" s="99"/>
      <c r="D557" s="99"/>
      <c r="E557" s="99"/>
      <c r="F557" s="100"/>
      <c r="G557" s="99"/>
      <c r="H557" s="100"/>
      <c r="I557" s="99"/>
      <c r="J557" s="100"/>
      <c r="L557" s="62" t="n">
        <f aca="false">IF(AND(A558&lt;&gt;"",A557=""),L556+1,L556)</f>
        <v>57</v>
      </c>
      <c r="M557" s="78" t="str">
        <f aca="false">IF(OR(A557="Insumo",A557="Composição Auxiliar"),J557,"")</f>
        <v/>
      </c>
      <c r="N557" s="79" t="str">
        <f aca="false">IF(E557="Mão de Obra",J557,"")</f>
        <v/>
      </c>
      <c r="O557" s="79" t="str">
        <f aca="false">IF(N557&lt;&gt;"","",M557)</f>
        <v/>
      </c>
      <c r="P557" s="80" t="str">
        <f aca="false">IF(A557="Composição",B557,"")</f>
        <v/>
      </c>
      <c r="Q557" s="79" t="str">
        <f aca="false">IF(P557&lt;&gt;"",SUMIF(L557:L657,L557,N557:N657),"")</f>
        <v/>
      </c>
      <c r="R557" s="79" t="str">
        <f aca="false">IF(P557&lt;&gt;"",SUMIF(L557:L657,L557,O557:O657),"")</f>
        <v/>
      </c>
      <c r="S557" s="7"/>
    </row>
    <row r="558" customFormat="false" ht="14.25" hidden="true" customHeight="false" outlineLevel="0" collapsed="false">
      <c r="A558" s="99"/>
      <c r="B558" s="99"/>
      <c r="C558" s="99"/>
      <c r="D558" s="99"/>
      <c r="E558" s="99"/>
      <c r="F558" s="100"/>
      <c r="G558" s="99"/>
      <c r="H558" s="99"/>
      <c r="I558" s="99"/>
      <c r="J558" s="100"/>
      <c r="L558" s="62" t="n">
        <f aca="false">IF(AND(A559&lt;&gt;"",A558=""),L557+1,L557)</f>
        <v>57</v>
      </c>
      <c r="M558" s="78" t="str">
        <f aca="false">IF(OR(A558="Insumo",A558="Composição Auxiliar"),J558,"")</f>
        <v/>
      </c>
      <c r="N558" s="79" t="str">
        <f aca="false">IF(E558="Mão de Obra",J558,"")</f>
        <v/>
      </c>
      <c r="O558" s="79" t="str">
        <f aca="false">IF(N558&lt;&gt;"","",M558)</f>
        <v/>
      </c>
      <c r="P558" s="80" t="str">
        <f aca="false">IF(A558="Composição",B558,"")</f>
        <v/>
      </c>
      <c r="Q558" s="79" t="str">
        <f aca="false">IF(P558&lt;&gt;"",SUMIF(L558:L658,L558,N558:N658),"")</f>
        <v/>
      </c>
      <c r="R558" s="79" t="str">
        <f aca="false">IF(P558&lt;&gt;"",SUMIF(L558:L658,L558,O558:O658),"")</f>
        <v/>
      </c>
      <c r="S558" s="7"/>
    </row>
    <row r="559" customFormat="false" ht="14.25" hidden="true" customHeight="false" outlineLevel="0" collapsed="false">
      <c r="A559" s="104"/>
      <c r="B559" s="104"/>
      <c r="C559" s="104"/>
      <c r="D559" s="104"/>
      <c r="E559" s="104"/>
      <c r="F559" s="104"/>
      <c r="G559" s="104"/>
      <c r="H559" s="104"/>
      <c r="I559" s="104"/>
      <c r="J559" s="104"/>
      <c r="L559" s="62" t="n">
        <f aca="false">IF(AND(A560&lt;&gt;"",A559=""),L558+1,L558)</f>
        <v>58</v>
      </c>
      <c r="M559" s="78" t="str">
        <f aca="false">IF(OR(A559="Insumo",A559="Composição Auxiliar"),J559,"")</f>
        <v/>
      </c>
      <c r="N559" s="79" t="str">
        <f aca="false">IF(E559="Mão de Obra",J559,"")</f>
        <v/>
      </c>
      <c r="O559" s="79" t="str">
        <f aca="false">IF(N559&lt;&gt;"","",M559)</f>
        <v/>
      </c>
      <c r="P559" s="80" t="str">
        <f aca="false">IF(A559="Composição",B559,"")</f>
        <v/>
      </c>
      <c r="Q559" s="79" t="str">
        <f aca="false">IF(P559&lt;&gt;"",SUMIF(L559:L659,L559,N559:N659),"")</f>
        <v/>
      </c>
      <c r="R559" s="79" t="str">
        <f aca="false">IF(P559&lt;&gt;"",SUMIF(L559:L659,L559,O559:O659),"")</f>
        <v/>
      </c>
      <c r="S559" s="7"/>
    </row>
    <row r="560" customFormat="false" ht="14.25" hidden="true" customHeight="true" outlineLevel="0" collapsed="false">
      <c r="A560" s="81" t="s">
        <v>184</v>
      </c>
      <c r="B560" s="82" t="s">
        <v>552</v>
      </c>
      <c r="C560" s="81" t="s">
        <v>553</v>
      </c>
      <c r="D560" s="81" t="s">
        <v>554</v>
      </c>
      <c r="E560" s="81" t="s">
        <v>555</v>
      </c>
      <c r="F560" s="81"/>
      <c r="G560" s="83" t="s">
        <v>556</v>
      </c>
      <c r="H560" s="82" t="s">
        <v>557</v>
      </c>
      <c r="I560" s="82" t="s">
        <v>558</v>
      </c>
      <c r="J560" s="82" t="s">
        <v>559</v>
      </c>
      <c r="L560" s="62" t="n">
        <f aca="false">IF(AND(A561&lt;&gt;"",A560=""),L559+1,L559)</f>
        <v>58</v>
      </c>
      <c r="M560" s="78" t="str">
        <f aca="false">IF(OR(A560="Insumo",A560="Composição Auxiliar"),J560,"")</f>
        <v/>
      </c>
      <c r="N560" s="79" t="str">
        <f aca="false">IF(E560="Mão de Obra",J560,"")</f>
        <v/>
      </c>
      <c r="O560" s="79" t="str">
        <f aca="false">IF(N560&lt;&gt;"","",M560)</f>
        <v/>
      </c>
      <c r="P560" s="80" t="str">
        <f aca="false">IF(A560="Composição",B560,"")</f>
        <v/>
      </c>
      <c r="Q560" s="79" t="str">
        <f aca="false">IF(P560&lt;&gt;"",SUMIF(L560:L660,L560,N560:N660),"")</f>
        <v/>
      </c>
      <c r="R560" s="79" t="str">
        <f aca="false">IF(P560&lt;&gt;"",SUMIF(L560:L660,L560,O560:O660),"")</f>
        <v/>
      </c>
      <c r="S560" s="7"/>
    </row>
    <row r="561" customFormat="false" ht="23.1" hidden="true" customHeight="true" outlineLevel="0" collapsed="false">
      <c r="A561" s="84" t="s">
        <v>560</v>
      </c>
      <c r="B561" s="85" t="s">
        <v>185</v>
      </c>
      <c r="C561" s="84" t="s">
        <v>584</v>
      </c>
      <c r="D561" s="84" t="s">
        <v>891</v>
      </c>
      <c r="E561" s="84" t="s">
        <v>819</v>
      </c>
      <c r="F561" s="84"/>
      <c r="G561" s="86" t="s">
        <v>608</v>
      </c>
      <c r="H561" s="87" t="n">
        <v>1</v>
      </c>
      <c r="I561" s="88" t="n">
        <f aca="false">SUMIF(L:L,$L561,M:M)</f>
        <v>35.13</v>
      </c>
      <c r="J561" s="88" t="n">
        <f aca="false">TRUNC(H561*I561,2)</f>
        <v>35.13</v>
      </c>
      <c r="L561" s="62" t="n">
        <f aca="false">IF(AND(A562&lt;&gt;"",A561=""),L560+1,L560)</f>
        <v>58</v>
      </c>
      <c r="M561" s="78" t="str">
        <f aca="false">IF(OR(A561="Insumo",A561="Composição Auxiliar"),J561,"")</f>
        <v/>
      </c>
      <c r="N561" s="79" t="str">
        <f aca="false">IF(E561="Mão de Obra",J561,"")</f>
        <v/>
      </c>
      <c r="O561" s="79" t="str">
        <f aca="false">IF(N561&lt;&gt;"","",M561)</f>
        <v/>
      </c>
      <c r="P561" s="80" t="str">
        <f aca="false">IF(A561="Composição",B561,"")</f>
        <v> S-HID-AFRI-75030/002 </v>
      </c>
      <c r="Q561" s="79" t="n">
        <f aca="false">IF(P561&lt;&gt;"",SUMIF(L561:L661,L561,N561:N661),"")</f>
        <v>0</v>
      </c>
      <c r="R561" s="79" t="n">
        <f aca="false">IF(P561&lt;&gt;"",SUMIF(L561:L661,L561,O561:O661),"")</f>
        <v>35.13</v>
      </c>
      <c r="S561" s="7"/>
    </row>
    <row r="562" customFormat="false" ht="23.1" hidden="true" customHeight="true" outlineLevel="0" collapsed="false">
      <c r="A562" s="89" t="s">
        <v>565</v>
      </c>
      <c r="B562" s="90" t="s">
        <v>827</v>
      </c>
      <c r="C562" s="89" t="s">
        <v>561</v>
      </c>
      <c r="D562" s="89" t="s">
        <v>828</v>
      </c>
      <c r="E562" s="89" t="s">
        <v>568</v>
      </c>
      <c r="F562" s="89"/>
      <c r="G562" s="91" t="s">
        <v>569</v>
      </c>
      <c r="H562" s="92" t="n">
        <v>0.45</v>
      </c>
      <c r="I562" s="93" t="n">
        <f aca="false">SUMIFS(J:J,A:A,"Composição",B:B,$B562)</f>
        <v>23.32</v>
      </c>
      <c r="J562" s="93" t="n">
        <f aca="false">TRUNC(H562*I562,2)</f>
        <v>10.49</v>
      </c>
      <c r="L562" s="62" t="n">
        <f aca="false">IF(AND(A563&lt;&gt;"",A562=""),L561+1,L561)</f>
        <v>58</v>
      </c>
      <c r="M562" s="78" t="n">
        <f aca="false">IF(OR(A562="Insumo",A562="Composição Auxiliar"),J562,"")</f>
        <v>10.49</v>
      </c>
      <c r="N562" s="79" t="str">
        <f aca="false">IF(E562="Mão de Obra",J562,"")</f>
        <v/>
      </c>
      <c r="O562" s="79" t="n">
        <f aca="false">IF(N562&lt;&gt;"","",M562)</f>
        <v>10.49</v>
      </c>
      <c r="P562" s="80" t="str">
        <f aca="false">IF(A562="Composição",B562,"")</f>
        <v/>
      </c>
      <c r="Q562" s="79" t="str">
        <f aca="false">IF(P562&lt;&gt;"",SUMIF(L562:L662,L562,N562:N662),"")</f>
        <v/>
      </c>
      <c r="R562" s="79" t="str">
        <f aca="false">IF(P562&lt;&gt;"",SUMIF(L562:L662,L562,O562:O662),"")</f>
        <v/>
      </c>
      <c r="S562" s="7"/>
    </row>
    <row r="563" customFormat="false" ht="23.1" hidden="true" customHeight="true" outlineLevel="0" collapsed="false">
      <c r="A563" s="89" t="s">
        <v>565</v>
      </c>
      <c r="B563" s="90" t="s">
        <v>820</v>
      </c>
      <c r="C563" s="89" t="s">
        <v>561</v>
      </c>
      <c r="D563" s="89" t="s">
        <v>821</v>
      </c>
      <c r="E563" s="89" t="s">
        <v>568</v>
      </c>
      <c r="F563" s="89"/>
      <c r="G563" s="91" t="s">
        <v>569</v>
      </c>
      <c r="H563" s="92" t="n">
        <v>0.45</v>
      </c>
      <c r="I563" s="93" t="n">
        <f aca="false">SUMIFS(J:J,A:A,"Composição",B:B,$B563)</f>
        <v>27.62</v>
      </c>
      <c r="J563" s="93" t="n">
        <f aca="false">TRUNC(H563*I563,2)</f>
        <v>12.42</v>
      </c>
      <c r="L563" s="62" t="n">
        <f aca="false">IF(AND(A564&lt;&gt;"",A563=""),L562+1,L562)</f>
        <v>58</v>
      </c>
      <c r="M563" s="78" t="n">
        <f aca="false">IF(OR(A563="Insumo",A563="Composição Auxiliar"),J563,"")</f>
        <v>12.42</v>
      </c>
      <c r="N563" s="79" t="str">
        <f aca="false">IF(E563="Mão de Obra",J563,"")</f>
        <v/>
      </c>
      <c r="O563" s="79" t="n">
        <f aca="false">IF(N563&lt;&gt;"","",M563)</f>
        <v>12.42</v>
      </c>
      <c r="P563" s="80" t="str">
        <f aca="false">IF(A563="Composição",B563,"")</f>
        <v/>
      </c>
      <c r="Q563" s="79" t="str">
        <f aca="false">IF(P563&lt;&gt;"",SUMIF(L563:L663,L563,N563:N663),"")</f>
        <v/>
      </c>
      <c r="R563" s="79" t="str">
        <f aca="false">IF(P563&lt;&gt;"",SUMIF(L563:L663,L563,O563:O663),"")</f>
        <v/>
      </c>
      <c r="S563" s="7"/>
    </row>
    <row r="564" customFormat="false" ht="23.1" hidden="true" customHeight="false" outlineLevel="0" collapsed="false">
      <c r="A564" s="94" t="s">
        <v>575</v>
      </c>
      <c r="B564" s="95" t="s">
        <v>892</v>
      </c>
      <c r="C564" s="94" t="str">
        <f aca="false">VLOOKUP(B564,INSUMOS!$A:$I,2,FALSE())</f>
        <v>SINAPI</v>
      </c>
      <c r="D564" s="94" t="str">
        <f aca="false">VLOOKUP(B564,INSUMOS!$A:$I,3,FALSE())</f>
        <v>SOLUCAO PREPARADORA / LIMPADORA PARA PVC, FRASCO COM 1000 CM3</v>
      </c>
      <c r="E564" s="94" t="str">
        <f aca="false">VLOOKUP(B564,INSUMOS!$A:$I,4,FALSE())</f>
        <v>Material</v>
      </c>
      <c r="F564" s="94"/>
      <c r="G564" s="96" t="str">
        <f aca="false">VLOOKUP(B564,INSUMOS!$A:$I,5,FALSE())</f>
        <v>UN</v>
      </c>
      <c r="H564" s="97" t="n">
        <v>0.0005</v>
      </c>
      <c r="I564" s="98" t="n">
        <f aca="false">VLOOKUP(B564,INSUMOS!$A:$I,8,FALSE())</f>
        <v>68.86</v>
      </c>
      <c r="J564" s="98" t="n">
        <f aca="false">TRUNC(H564*I564,2)</f>
        <v>0.03</v>
      </c>
      <c r="L564" s="62" t="n">
        <f aca="false">IF(AND(A565&lt;&gt;"",A564=""),L563+1,L563)</f>
        <v>58</v>
      </c>
      <c r="M564" s="78" t="n">
        <f aca="false">IF(OR(A564="Insumo",A564="Composição Auxiliar"),J564,"")</f>
        <v>0.03</v>
      </c>
      <c r="N564" s="79" t="str">
        <f aca="false">IF(E564="Mão de Obra",J564,"")</f>
        <v/>
      </c>
      <c r="O564" s="79" t="n">
        <f aca="false">IF(N564&lt;&gt;"","",M564)</f>
        <v>0.03</v>
      </c>
      <c r="P564" s="80" t="str">
        <f aca="false">IF(A564="Composição",B564,"")</f>
        <v/>
      </c>
      <c r="Q564" s="79" t="str">
        <f aca="false">IF(P564&lt;&gt;"",SUMIF(L564:L664,L564,N564:N664),"")</f>
        <v/>
      </c>
      <c r="R564" s="79" t="str">
        <f aca="false">IF(P564&lt;&gt;"",SUMIF(L564:L664,L564,O564:O664),"")</f>
        <v/>
      </c>
      <c r="S564" s="7"/>
    </row>
    <row r="565" customFormat="false" ht="14.25" hidden="true" customHeight="false" outlineLevel="0" collapsed="false">
      <c r="A565" s="94" t="s">
        <v>575</v>
      </c>
      <c r="B565" s="95" t="s">
        <v>893</v>
      </c>
      <c r="C565" s="94" t="str">
        <f aca="false">VLOOKUP(B565,INSUMOS!$A:$I,2,FALSE())</f>
        <v>SINAPI</v>
      </c>
      <c r="D565" s="94" t="str">
        <f aca="false">VLOOKUP(B565,INSUMOS!$A:$I,3,FALSE())</f>
        <v>ADESIVO PLASTICO PARA PVC, FRASCO COM *850* GR</v>
      </c>
      <c r="E565" s="94" t="str">
        <f aca="false">VLOOKUP(B565,INSUMOS!$A:$I,4,FALSE())</f>
        <v>Material</v>
      </c>
      <c r="F565" s="94"/>
      <c r="G565" s="96" t="str">
        <f aca="false">VLOOKUP(B565,INSUMOS!$A:$I,5,FALSE())</f>
        <v>UN</v>
      </c>
      <c r="H565" s="97" t="n">
        <v>0.0011</v>
      </c>
      <c r="I565" s="98" t="n">
        <f aca="false">VLOOKUP(B565,INSUMOS!$A:$I,8,FALSE())</f>
        <v>60.78</v>
      </c>
      <c r="J565" s="98" t="n">
        <f aca="false">TRUNC(H565*I565,2)</f>
        <v>0.06</v>
      </c>
      <c r="L565" s="62" t="n">
        <f aca="false">IF(AND(A566&lt;&gt;"",A565=""),L564+1,L564)</f>
        <v>58</v>
      </c>
      <c r="M565" s="78" t="n">
        <f aca="false">IF(OR(A565="Insumo",A565="Composição Auxiliar"),J565,"")</f>
        <v>0.06</v>
      </c>
      <c r="N565" s="79" t="str">
        <f aca="false">IF(E565="Mão de Obra",J565,"")</f>
        <v/>
      </c>
      <c r="O565" s="79" t="n">
        <f aca="false">IF(N565&lt;&gt;"","",M565)</f>
        <v>0.06</v>
      </c>
      <c r="P565" s="80" t="str">
        <f aca="false">IF(A565="Composição",B565,"")</f>
        <v/>
      </c>
      <c r="Q565" s="79" t="str">
        <f aca="false">IF(P565&lt;&gt;"",SUMIF(L565:L665,L565,N565:N665),"")</f>
        <v/>
      </c>
      <c r="R565" s="79" t="str">
        <f aca="false">IF(P565&lt;&gt;"",SUMIF(L565:L665,L565,O565:O665),"")</f>
        <v/>
      </c>
      <c r="S565" s="7"/>
    </row>
    <row r="566" customFormat="false" ht="14.25" hidden="true" customHeight="false" outlineLevel="0" collapsed="false">
      <c r="A566" s="94" t="s">
        <v>575</v>
      </c>
      <c r="B566" s="95" t="s">
        <v>894</v>
      </c>
      <c r="C566" s="94" t="str">
        <f aca="false">VLOOKUP(B566,INSUMOS!$A:$I,2,FALSE())</f>
        <v>SINAPI</v>
      </c>
      <c r="D566" s="94" t="str">
        <f aca="false">VLOOKUP(B566,INSUMOS!$A:$I,3,FALSE())</f>
        <v>TUBO PVC, SOLDAVEL, DE 32 MM, AGUA FRIA (NBR-5648)</v>
      </c>
      <c r="E566" s="94" t="str">
        <f aca="false">VLOOKUP(B566,INSUMOS!$A:$I,4,FALSE())</f>
        <v>Material</v>
      </c>
      <c r="F566" s="94"/>
      <c r="G566" s="96" t="str">
        <f aca="false">VLOOKUP(B566,INSUMOS!$A:$I,5,FALSE())</f>
        <v>M</v>
      </c>
      <c r="H566" s="97" t="n">
        <v>1.5</v>
      </c>
      <c r="I566" s="98" t="n">
        <f aca="false">VLOOKUP(B566,INSUMOS!$A:$I,8,FALSE())</f>
        <v>8.09</v>
      </c>
      <c r="J566" s="98" t="n">
        <f aca="false">TRUNC(H566*I566,2)</f>
        <v>12.13</v>
      </c>
      <c r="L566" s="62" t="n">
        <f aca="false">IF(AND(A567&lt;&gt;"",A566=""),L565+1,L565)</f>
        <v>58</v>
      </c>
      <c r="M566" s="78" t="n">
        <f aca="false">IF(OR(A566="Insumo",A566="Composição Auxiliar"),J566,"")</f>
        <v>12.13</v>
      </c>
      <c r="N566" s="79" t="str">
        <f aca="false">IF(E566="Mão de Obra",J566,"")</f>
        <v/>
      </c>
      <c r="O566" s="79" t="n">
        <f aca="false">IF(N566&lt;&gt;"","",M566)</f>
        <v>12.13</v>
      </c>
      <c r="P566" s="80" t="str">
        <f aca="false">IF(A566="Composição",B566,"")</f>
        <v/>
      </c>
      <c r="Q566" s="79" t="str">
        <f aca="false">IF(P566&lt;&gt;"",SUMIF(L566:L666,L566,N566:N666),"")</f>
        <v/>
      </c>
      <c r="R566" s="79" t="str">
        <f aca="false">IF(P566&lt;&gt;"",SUMIF(L566:L666,L566,O566:O666),"")</f>
        <v/>
      </c>
      <c r="S566" s="7"/>
    </row>
    <row r="567" customFormat="false" ht="14.25" hidden="true" customHeight="false" outlineLevel="0" collapsed="false">
      <c r="A567" s="99"/>
      <c r="B567" s="99"/>
      <c r="C567" s="99"/>
      <c r="D567" s="99"/>
      <c r="E567" s="99"/>
      <c r="F567" s="100"/>
      <c r="G567" s="99"/>
      <c r="H567" s="100"/>
      <c r="I567" s="99"/>
      <c r="J567" s="100"/>
      <c r="L567" s="62" t="n">
        <f aca="false">IF(AND(A568&lt;&gt;"",A567=""),L566+1,L566)</f>
        <v>58</v>
      </c>
      <c r="M567" s="78" t="str">
        <f aca="false">IF(OR(A567="Insumo",A567="Composição Auxiliar"),J567,"")</f>
        <v/>
      </c>
      <c r="N567" s="79" t="str">
        <f aca="false">IF(E567="Mão de Obra",J567,"")</f>
        <v/>
      </c>
      <c r="O567" s="79" t="str">
        <f aca="false">IF(N567&lt;&gt;"","",M567)</f>
        <v/>
      </c>
      <c r="P567" s="80" t="str">
        <f aca="false">IF(A567="Composição",B567,"")</f>
        <v/>
      </c>
      <c r="Q567" s="79" t="str">
        <f aca="false">IF(P567&lt;&gt;"",SUMIF(L567:L667,L567,N567:N667),"")</f>
        <v/>
      </c>
      <c r="R567" s="79" t="str">
        <f aca="false">IF(P567&lt;&gt;"",SUMIF(L567:L667,L567,O567:O667),"")</f>
        <v/>
      </c>
      <c r="S567" s="7"/>
    </row>
    <row r="568" customFormat="false" ht="14.25" hidden="true" customHeight="false" outlineLevel="0" collapsed="false">
      <c r="A568" s="99"/>
      <c r="B568" s="99"/>
      <c r="C568" s="99"/>
      <c r="D568" s="99"/>
      <c r="E568" s="99"/>
      <c r="F568" s="100"/>
      <c r="G568" s="99"/>
      <c r="H568" s="99"/>
      <c r="I568" s="99"/>
      <c r="J568" s="100"/>
      <c r="L568" s="62" t="n">
        <f aca="false">IF(AND(A569&lt;&gt;"",A568=""),L567+1,L567)</f>
        <v>58</v>
      </c>
      <c r="M568" s="78" t="str">
        <f aca="false">IF(OR(A568="Insumo",A568="Composição Auxiliar"),J568,"")</f>
        <v/>
      </c>
      <c r="N568" s="79" t="str">
        <f aca="false">IF(E568="Mão de Obra",J568,"")</f>
        <v/>
      </c>
      <c r="O568" s="79" t="str">
        <f aca="false">IF(N568&lt;&gt;"","",M568)</f>
        <v/>
      </c>
      <c r="P568" s="80" t="str">
        <f aca="false">IF(A568="Composição",B568,"")</f>
        <v/>
      </c>
      <c r="Q568" s="79" t="str">
        <f aca="false">IF(P568&lt;&gt;"",SUMIF(L568:L668,L568,N568:N668),"")</f>
        <v/>
      </c>
      <c r="R568" s="79" t="str">
        <f aca="false">IF(P568&lt;&gt;"",SUMIF(L568:L668,L568,O568:O668),"")</f>
        <v/>
      </c>
      <c r="S568" s="7"/>
    </row>
    <row r="569" customFormat="false" ht="14.25" hidden="true" customHeight="false" outlineLevel="0" collapsed="false">
      <c r="A569" s="104"/>
      <c r="B569" s="104"/>
      <c r="C569" s="104"/>
      <c r="D569" s="104"/>
      <c r="E569" s="104"/>
      <c r="F569" s="104"/>
      <c r="G569" s="104"/>
      <c r="H569" s="104"/>
      <c r="I569" s="104"/>
      <c r="J569" s="104"/>
      <c r="L569" s="62" t="n">
        <f aca="false">IF(AND(A570&lt;&gt;"",A569=""),L568+1,L568)</f>
        <v>59</v>
      </c>
      <c r="M569" s="78" t="str">
        <f aca="false">IF(OR(A569="Insumo",A569="Composição Auxiliar"),J569,"")</f>
        <v/>
      </c>
      <c r="N569" s="79" t="str">
        <f aca="false">IF(E569="Mão de Obra",J569,"")</f>
        <v/>
      </c>
      <c r="O569" s="79" t="str">
        <f aca="false">IF(N569&lt;&gt;"","",M569)</f>
        <v/>
      </c>
      <c r="P569" s="80" t="str">
        <f aca="false">IF(A569="Composição",B569,"")</f>
        <v/>
      </c>
      <c r="Q569" s="79" t="str">
        <f aca="false">IF(P569&lt;&gt;"",SUMIF(L569:L669,L569,N569:N669),"")</f>
        <v/>
      </c>
      <c r="R569" s="79" t="str">
        <f aca="false">IF(P569&lt;&gt;"",SUMIF(L569:L669,L569,O569:O669),"")</f>
        <v/>
      </c>
      <c r="S569" s="7"/>
    </row>
    <row r="570" customFormat="false" ht="14.25" hidden="true" customHeight="true" outlineLevel="0" collapsed="false">
      <c r="A570" s="81" t="s">
        <v>186</v>
      </c>
      <c r="B570" s="82" t="s">
        <v>552</v>
      </c>
      <c r="C570" s="81" t="s">
        <v>553</v>
      </c>
      <c r="D570" s="81" t="s">
        <v>554</v>
      </c>
      <c r="E570" s="81" t="s">
        <v>555</v>
      </c>
      <c r="F570" s="81"/>
      <c r="G570" s="83" t="s">
        <v>556</v>
      </c>
      <c r="H570" s="82" t="s">
        <v>557</v>
      </c>
      <c r="I570" s="82" t="s">
        <v>558</v>
      </c>
      <c r="J570" s="82" t="s">
        <v>559</v>
      </c>
      <c r="L570" s="62" t="n">
        <f aca="false">IF(AND(A571&lt;&gt;"",A570=""),L569+1,L569)</f>
        <v>59</v>
      </c>
      <c r="M570" s="78" t="str">
        <f aca="false">IF(OR(A570="Insumo",A570="Composição Auxiliar"),J570,"")</f>
        <v/>
      </c>
      <c r="N570" s="79" t="str">
        <f aca="false">IF(E570="Mão de Obra",J570,"")</f>
        <v/>
      </c>
      <c r="O570" s="79" t="str">
        <f aca="false">IF(N570&lt;&gt;"","",M570)</f>
        <v/>
      </c>
      <c r="P570" s="80" t="str">
        <f aca="false">IF(A570="Composição",B570,"")</f>
        <v/>
      </c>
      <c r="Q570" s="79" t="str">
        <f aca="false">IF(P570&lt;&gt;"",SUMIF(L570:L670,L570,N570:N670),"")</f>
        <v/>
      </c>
      <c r="R570" s="79" t="str">
        <f aca="false">IF(P570&lt;&gt;"",SUMIF(L570:L670,L570,O570:O670),"")</f>
        <v/>
      </c>
      <c r="S570" s="7"/>
    </row>
    <row r="571" customFormat="false" ht="23.1" hidden="true" customHeight="true" outlineLevel="0" collapsed="false">
      <c r="A571" s="84" t="s">
        <v>560</v>
      </c>
      <c r="B571" s="85" t="s">
        <v>187</v>
      </c>
      <c r="C571" s="84" t="s">
        <v>584</v>
      </c>
      <c r="D571" s="84" t="s">
        <v>896</v>
      </c>
      <c r="E571" s="84" t="s">
        <v>819</v>
      </c>
      <c r="F571" s="84"/>
      <c r="G571" s="86" t="s">
        <v>608</v>
      </c>
      <c r="H571" s="87" t="n">
        <v>1</v>
      </c>
      <c r="I571" s="88" t="n">
        <f aca="false">SUMIF(L:L,$L571,M:M)</f>
        <v>26.42</v>
      </c>
      <c r="J571" s="88" t="n">
        <f aca="false">TRUNC(H571*I571,2)</f>
        <v>26.42</v>
      </c>
      <c r="L571" s="62" t="n">
        <f aca="false">IF(AND(A572&lt;&gt;"",A571=""),L570+1,L570)</f>
        <v>59</v>
      </c>
      <c r="M571" s="78" t="str">
        <f aca="false">IF(OR(A571="Insumo",A571="Composição Auxiliar"),J571,"")</f>
        <v/>
      </c>
      <c r="N571" s="79" t="str">
        <f aca="false">IF(E571="Mão de Obra",J571,"")</f>
        <v/>
      </c>
      <c r="O571" s="79" t="str">
        <f aca="false">IF(N571&lt;&gt;"","",M571)</f>
        <v/>
      </c>
      <c r="P571" s="80" t="str">
        <f aca="false">IF(A571="Composição",B571,"")</f>
        <v> S-HID-AFRI-75030/001 </v>
      </c>
      <c r="Q571" s="79" t="n">
        <f aca="false">IF(P571&lt;&gt;"",SUMIF(L571:L671,L571,N571:N671),"")</f>
        <v>0</v>
      </c>
      <c r="R571" s="79" t="n">
        <f aca="false">IF(P571&lt;&gt;"",SUMIF(L571:L671,L571,O571:O671),"")</f>
        <v>26.42</v>
      </c>
      <c r="S571" s="7"/>
    </row>
    <row r="572" customFormat="false" ht="23.1" hidden="true" customHeight="true" outlineLevel="0" collapsed="false">
      <c r="A572" s="89" t="s">
        <v>565</v>
      </c>
      <c r="B572" s="90" t="s">
        <v>820</v>
      </c>
      <c r="C572" s="89" t="s">
        <v>561</v>
      </c>
      <c r="D572" s="89" t="s">
        <v>821</v>
      </c>
      <c r="E572" s="89" t="s">
        <v>568</v>
      </c>
      <c r="F572" s="89"/>
      <c r="G572" s="91" t="s">
        <v>569</v>
      </c>
      <c r="H572" s="92" t="n">
        <v>0.4</v>
      </c>
      <c r="I572" s="93" t="n">
        <f aca="false">SUMIFS(J:J,A:A,"Composição",B:B,$B572)</f>
        <v>27.62</v>
      </c>
      <c r="J572" s="93" t="n">
        <f aca="false">TRUNC(H572*I572,2)</f>
        <v>11.04</v>
      </c>
      <c r="L572" s="62" t="n">
        <f aca="false">IF(AND(A573&lt;&gt;"",A572=""),L571+1,L571)</f>
        <v>59</v>
      </c>
      <c r="M572" s="78" t="n">
        <f aca="false">IF(OR(A572="Insumo",A572="Composição Auxiliar"),J572,"")</f>
        <v>11.04</v>
      </c>
      <c r="N572" s="79" t="str">
        <f aca="false">IF(E572="Mão de Obra",J572,"")</f>
        <v/>
      </c>
      <c r="O572" s="79" t="n">
        <f aca="false">IF(N572&lt;&gt;"","",M572)</f>
        <v>11.04</v>
      </c>
      <c r="P572" s="80" t="str">
        <f aca="false">IF(A572="Composição",B572,"")</f>
        <v/>
      </c>
      <c r="Q572" s="79" t="str">
        <f aca="false">IF(P572&lt;&gt;"",SUMIF(L572:L672,L572,N572:N672),"")</f>
        <v/>
      </c>
      <c r="R572" s="79" t="str">
        <f aca="false">IF(P572&lt;&gt;"",SUMIF(L572:L672,L572,O572:O672),"")</f>
        <v/>
      </c>
      <c r="S572" s="7"/>
    </row>
    <row r="573" customFormat="false" ht="23.1" hidden="true" customHeight="true" outlineLevel="0" collapsed="false">
      <c r="A573" s="89" t="s">
        <v>565</v>
      </c>
      <c r="B573" s="90" t="s">
        <v>827</v>
      </c>
      <c r="C573" s="89" t="s">
        <v>561</v>
      </c>
      <c r="D573" s="89" t="s">
        <v>828</v>
      </c>
      <c r="E573" s="89" t="s">
        <v>568</v>
      </c>
      <c r="F573" s="89"/>
      <c r="G573" s="91" t="s">
        <v>569</v>
      </c>
      <c r="H573" s="92" t="n">
        <v>0.4</v>
      </c>
      <c r="I573" s="93" t="n">
        <f aca="false">SUMIFS(J:J,A:A,"Composição",B:B,$B573)</f>
        <v>23.32</v>
      </c>
      <c r="J573" s="93" t="n">
        <f aca="false">TRUNC(H573*I573,2)</f>
        <v>9.32</v>
      </c>
      <c r="L573" s="62" t="n">
        <f aca="false">IF(AND(A574&lt;&gt;"",A573=""),L572+1,L572)</f>
        <v>59</v>
      </c>
      <c r="M573" s="78" t="n">
        <f aca="false">IF(OR(A573="Insumo",A573="Composição Auxiliar"),J573,"")</f>
        <v>9.32</v>
      </c>
      <c r="N573" s="79" t="str">
        <f aca="false">IF(E573="Mão de Obra",J573,"")</f>
        <v/>
      </c>
      <c r="O573" s="79" t="n">
        <f aca="false">IF(N573&lt;&gt;"","",M573)</f>
        <v>9.32</v>
      </c>
      <c r="P573" s="80" t="str">
        <f aca="false">IF(A573="Composição",B573,"")</f>
        <v/>
      </c>
      <c r="Q573" s="79" t="str">
        <f aca="false">IF(P573&lt;&gt;"",SUMIF(L573:L673,L573,N573:N673),"")</f>
        <v/>
      </c>
      <c r="R573" s="79" t="str">
        <f aca="false">IF(P573&lt;&gt;"",SUMIF(L573:L673,L573,O573:O673),"")</f>
        <v/>
      </c>
      <c r="S573" s="7"/>
    </row>
    <row r="574" customFormat="false" ht="14.25" hidden="true" customHeight="false" outlineLevel="0" collapsed="false">
      <c r="A574" s="94" t="s">
        <v>575</v>
      </c>
      <c r="B574" s="95" t="s">
        <v>893</v>
      </c>
      <c r="C574" s="94" t="str">
        <f aca="false">VLOOKUP(B574,INSUMOS!$A:$I,2,FALSE())</f>
        <v>SINAPI</v>
      </c>
      <c r="D574" s="94" t="str">
        <f aca="false">VLOOKUP(B574,INSUMOS!$A:$I,3,FALSE())</f>
        <v>ADESIVO PLASTICO PARA PVC, FRASCO COM *850* GR</v>
      </c>
      <c r="E574" s="94" t="str">
        <f aca="false">VLOOKUP(B574,INSUMOS!$A:$I,4,FALSE())</f>
        <v>Material</v>
      </c>
      <c r="F574" s="94"/>
      <c r="G574" s="96" t="str">
        <f aca="false">VLOOKUP(B574,INSUMOS!$A:$I,5,FALSE())</f>
        <v>UN</v>
      </c>
      <c r="H574" s="97" t="n">
        <v>0.0008</v>
      </c>
      <c r="I574" s="98" t="n">
        <f aca="false">VLOOKUP(B574,INSUMOS!$A:$I,8,FALSE())</f>
        <v>60.78</v>
      </c>
      <c r="J574" s="98" t="n">
        <f aca="false">TRUNC(H574*I574,2)</f>
        <v>0.04</v>
      </c>
      <c r="L574" s="62" t="n">
        <f aca="false">IF(AND(A575&lt;&gt;"",A574=""),L573+1,L573)</f>
        <v>59</v>
      </c>
      <c r="M574" s="78" t="n">
        <f aca="false">IF(OR(A574="Insumo",A574="Composição Auxiliar"),J574,"")</f>
        <v>0.04</v>
      </c>
      <c r="N574" s="79" t="str">
        <f aca="false">IF(E574="Mão de Obra",J574,"")</f>
        <v/>
      </c>
      <c r="O574" s="79" t="n">
        <f aca="false">IF(N574&lt;&gt;"","",M574)</f>
        <v>0.04</v>
      </c>
      <c r="P574" s="80" t="str">
        <f aca="false">IF(A574="Composição",B574,"")</f>
        <v/>
      </c>
      <c r="Q574" s="79" t="str">
        <f aca="false">IF(P574&lt;&gt;"",SUMIF(L574:L674,L574,N574:N674),"")</f>
        <v/>
      </c>
      <c r="R574" s="79" t="str">
        <f aca="false">IF(P574&lt;&gt;"",SUMIF(L574:L674,L574,O574:O674),"")</f>
        <v/>
      </c>
      <c r="S574" s="7"/>
    </row>
    <row r="575" customFormat="false" ht="14.25" hidden="true" customHeight="false" outlineLevel="0" collapsed="false">
      <c r="A575" s="94" t="s">
        <v>575</v>
      </c>
      <c r="B575" s="95" t="s">
        <v>897</v>
      </c>
      <c r="C575" s="94" t="str">
        <f aca="false">VLOOKUP(B575,INSUMOS!$A:$I,2,FALSE())</f>
        <v>SINAPI</v>
      </c>
      <c r="D575" s="94" t="str">
        <f aca="false">VLOOKUP(B575,INSUMOS!$A:$I,3,FALSE())</f>
        <v>TUBO PVC, SOLDAVEL, DE 25 MM, AGUA FRIA (NBR-5648)</v>
      </c>
      <c r="E575" s="94" t="str">
        <f aca="false">VLOOKUP(B575,INSUMOS!$A:$I,4,FALSE())</f>
        <v>Material</v>
      </c>
      <c r="F575" s="94"/>
      <c r="G575" s="96" t="str">
        <f aca="false">VLOOKUP(B575,INSUMOS!$A:$I,5,FALSE())</f>
        <v>M</v>
      </c>
      <c r="H575" s="97" t="n">
        <v>1.6</v>
      </c>
      <c r="I575" s="98" t="n">
        <f aca="false">VLOOKUP(B575,INSUMOS!$A:$I,8,FALSE())</f>
        <v>3.75</v>
      </c>
      <c r="J575" s="98" t="n">
        <f aca="false">TRUNC(H575*I575,2)</f>
        <v>6</v>
      </c>
      <c r="L575" s="62" t="n">
        <f aca="false">IF(AND(A576&lt;&gt;"",A575=""),L574+1,L574)</f>
        <v>59</v>
      </c>
      <c r="M575" s="78" t="n">
        <f aca="false">IF(OR(A575="Insumo",A575="Composição Auxiliar"),J575,"")</f>
        <v>6</v>
      </c>
      <c r="N575" s="79" t="str">
        <f aca="false">IF(E575="Mão de Obra",J575,"")</f>
        <v/>
      </c>
      <c r="O575" s="79" t="n">
        <f aca="false">IF(N575&lt;&gt;"","",M575)</f>
        <v>6</v>
      </c>
      <c r="P575" s="80" t="str">
        <f aca="false">IF(A575="Composição",B575,"")</f>
        <v/>
      </c>
      <c r="Q575" s="79" t="str">
        <f aca="false">IF(P575&lt;&gt;"",SUMIF(L575:L675,L575,N575:N675),"")</f>
        <v/>
      </c>
      <c r="R575" s="79" t="str">
        <f aca="false">IF(P575&lt;&gt;"",SUMIF(L575:L675,L575,O575:O675),"")</f>
        <v/>
      </c>
      <c r="S575" s="7"/>
    </row>
    <row r="576" customFormat="false" ht="23.1" hidden="true" customHeight="false" outlineLevel="0" collapsed="false">
      <c r="A576" s="94" t="s">
        <v>575</v>
      </c>
      <c r="B576" s="95" t="s">
        <v>892</v>
      </c>
      <c r="C576" s="94" t="str">
        <f aca="false">VLOOKUP(B576,INSUMOS!$A:$I,2,FALSE())</f>
        <v>SINAPI</v>
      </c>
      <c r="D576" s="94" t="str">
        <f aca="false">VLOOKUP(B576,INSUMOS!$A:$I,3,FALSE())</f>
        <v>SOLUCAO PREPARADORA / LIMPADORA PARA PVC, FRASCO COM 1000 CM3</v>
      </c>
      <c r="E576" s="94" t="str">
        <f aca="false">VLOOKUP(B576,INSUMOS!$A:$I,4,FALSE())</f>
        <v>Material</v>
      </c>
      <c r="F576" s="94"/>
      <c r="G576" s="96" t="str">
        <f aca="false">VLOOKUP(B576,INSUMOS!$A:$I,5,FALSE())</f>
        <v>UN</v>
      </c>
      <c r="H576" s="97" t="n">
        <v>0.0003</v>
      </c>
      <c r="I576" s="98" t="n">
        <f aca="false">VLOOKUP(B576,INSUMOS!$A:$I,8,FALSE())</f>
        <v>68.86</v>
      </c>
      <c r="J576" s="98" t="n">
        <f aca="false">TRUNC(H576*I576,2)</f>
        <v>0.02</v>
      </c>
      <c r="L576" s="62" t="n">
        <f aca="false">IF(AND(A577&lt;&gt;"",A576=""),L575+1,L575)</f>
        <v>59</v>
      </c>
      <c r="M576" s="78" t="n">
        <f aca="false">IF(OR(A576="Insumo",A576="Composição Auxiliar"),J576,"")</f>
        <v>0.02</v>
      </c>
      <c r="N576" s="79" t="str">
        <f aca="false">IF(E576="Mão de Obra",J576,"")</f>
        <v/>
      </c>
      <c r="O576" s="79" t="n">
        <f aca="false">IF(N576&lt;&gt;"","",M576)</f>
        <v>0.02</v>
      </c>
      <c r="P576" s="80" t="str">
        <f aca="false">IF(A576="Composição",B576,"")</f>
        <v/>
      </c>
      <c r="Q576" s="79" t="str">
        <f aca="false">IF(P576&lt;&gt;"",SUMIF(L576:L676,L576,N576:N676),"")</f>
        <v/>
      </c>
      <c r="R576" s="79" t="str">
        <f aca="false">IF(P576&lt;&gt;"",SUMIF(L576:L676,L576,O576:O676),"")</f>
        <v/>
      </c>
      <c r="S576" s="7"/>
    </row>
    <row r="577" customFormat="false" ht="14.25" hidden="true" customHeight="false" outlineLevel="0" collapsed="false">
      <c r="A577" s="99"/>
      <c r="B577" s="99"/>
      <c r="C577" s="99"/>
      <c r="D577" s="99"/>
      <c r="E577" s="99"/>
      <c r="F577" s="100"/>
      <c r="G577" s="99"/>
      <c r="H577" s="100"/>
      <c r="I577" s="99"/>
      <c r="J577" s="100"/>
      <c r="L577" s="62" t="n">
        <f aca="false">IF(AND(A578&lt;&gt;"",A577=""),L576+1,L576)</f>
        <v>59</v>
      </c>
      <c r="M577" s="78" t="str">
        <f aca="false">IF(OR(A577="Insumo",A577="Composição Auxiliar"),J577,"")</f>
        <v/>
      </c>
      <c r="N577" s="79" t="str">
        <f aca="false">IF(E577="Mão de Obra",J577,"")</f>
        <v/>
      </c>
      <c r="O577" s="79" t="str">
        <f aca="false">IF(N577&lt;&gt;"","",M577)</f>
        <v/>
      </c>
      <c r="P577" s="80" t="str">
        <f aca="false">IF(A577="Composição",B577,"")</f>
        <v/>
      </c>
      <c r="Q577" s="79" t="str">
        <f aca="false">IF(P577&lt;&gt;"",SUMIF(L577:L677,L577,N577:N677),"")</f>
        <v/>
      </c>
      <c r="R577" s="79" t="str">
        <f aca="false">IF(P577&lt;&gt;"",SUMIF(L577:L677,L577,O577:O677),"")</f>
        <v/>
      </c>
      <c r="S577" s="7"/>
    </row>
    <row r="578" customFormat="false" ht="14.25" hidden="true" customHeight="false" outlineLevel="0" collapsed="false">
      <c r="A578" s="99"/>
      <c r="B578" s="99"/>
      <c r="C578" s="99"/>
      <c r="D578" s="99"/>
      <c r="E578" s="99"/>
      <c r="F578" s="100"/>
      <c r="G578" s="99"/>
      <c r="H578" s="99"/>
      <c r="I578" s="99"/>
      <c r="J578" s="100"/>
      <c r="L578" s="62" t="n">
        <f aca="false">IF(AND(A579&lt;&gt;"",A578=""),L577+1,L577)</f>
        <v>59</v>
      </c>
      <c r="M578" s="78" t="str">
        <f aca="false">IF(OR(A578="Insumo",A578="Composição Auxiliar"),J578,"")</f>
        <v/>
      </c>
      <c r="N578" s="79" t="str">
        <f aca="false">IF(E578="Mão de Obra",J578,"")</f>
        <v/>
      </c>
      <c r="O578" s="79" t="str">
        <f aca="false">IF(N578&lt;&gt;"","",M578)</f>
        <v/>
      </c>
      <c r="P578" s="80" t="str">
        <f aca="false">IF(A578="Composição",B578,"")</f>
        <v/>
      </c>
      <c r="Q578" s="79" t="str">
        <f aca="false">IF(P578&lt;&gt;"",SUMIF(L578:L678,L578,N578:N678),"")</f>
        <v/>
      </c>
      <c r="R578" s="79" t="str">
        <f aca="false">IF(P578&lt;&gt;"",SUMIF(L578:L678,L578,O578:O678),"")</f>
        <v/>
      </c>
      <c r="S578" s="7"/>
    </row>
    <row r="579" customFormat="false" ht="14.25" hidden="true" customHeight="false" outlineLevel="0" collapsed="false">
      <c r="A579" s="104"/>
      <c r="B579" s="104"/>
      <c r="C579" s="104"/>
      <c r="D579" s="104"/>
      <c r="E579" s="104"/>
      <c r="F579" s="104"/>
      <c r="G579" s="104"/>
      <c r="H579" s="104"/>
      <c r="I579" s="104"/>
      <c r="J579" s="104"/>
      <c r="L579" s="62" t="n">
        <f aca="false">IF(AND(A580&lt;&gt;"",A579=""),L578+1,L578)</f>
        <v>60</v>
      </c>
      <c r="M579" s="78" t="str">
        <f aca="false">IF(OR(A579="Insumo",A579="Composição Auxiliar"),J579,"")</f>
        <v/>
      </c>
      <c r="N579" s="79" t="str">
        <f aca="false">IF(E579="Mão de Obra",J579,"")</f>
        <v/>
      </c>
      <c r="O579" s="79" t="str">
        <f aca="false">IF(N579&lt;&gt;"","",M579)</f>
        <v/>
      </c>
      <c r="P579" s="80" t="str">
        <f aca="false">IF(A579="Composição",B579,"")</f>
        <v/>
      </c>
      <c r="Q579" s="79" t="str">
        <f aca="false">IF(P579&lt;&gt;"",SUMIF(L579:L679,L579,N579:N679),"")</f>
        <v/>
      </c>
      <c r="R579" s="79" t="str">
        <f aca="false">IF(P579&lt;&gt;"",SUMIF(L579:L679,L579,O579:O679),"")</f>
        <v/>
      </c>
      <c r="S579" s="7"/>
    </row>
    <row r="580" customFormat="false" ht="14.25" hidden="true" customHeight="true" outlineLevel="0" collapsed="false">
      <c r="A580" s="81" t="s">
        <v>188</v>
      </c>
      <c r="B580" s="82" t="s">
        <v>552</v>
      </c>
      <c r="C580" s="81" t="s">
        <v>553</v>
      </c>
      <c r="D580" s="81" t="s">
        <v>554</v>
      </c>
      <c r="E580" s="81" t="s">
        <v>555</v>
      </c>
      <c r="F580" s="81"/>
      <c r="G580" s="83" t="s">
        <v>556</v>
      </c>
      <c r="H580" s="82" t="s">
        <v>557</v>
      </c>
      <c r="I580" s="82" t="s">
        <v>558</v>
      </c>
      <c r="J580" s="82" t="s">
        <v>559</v>
      </c>
      <c r="L580" s="62" t="n">
        <f aca="false">IF(AND(A581&lt;&gt;"",A580=""),L579+1,L579)</f>
        <v>60</v>
      </c>
      <c r="M580" s="78" t="str">
        <f aca="false">IF(OR(A580="Insumo",A580="Composição Auxiliar"),J580,"")</f>
        <v/>
      </c>
      <c r="N580" s="79" t="str">
        <f aca="false">IF(E580="Mão de Obra",J580,"")</f>
        <v/>
      </c>
      <c r="O580" s="79" t="str">
        <f aca="false">IF(N580&lt;&gt;"","",M580)</f>
        <v/>
      </c>
      <c r="P580" s="80" t="str">
        <f aca="false">IF(A580="Composição",B580,"")</f>
        <v/>
      </c>
      <c r="Q580" s="79" t="str">
        <f aca="false">IF(P580&lt;&gt;"",SUMIF(L580:L680,L580,N580:N680),"")</f>
        <v/>
      </c>
      <c r="R580" s="79" t="str">
        <f aca="false">IF(P580&lt;&gt;"",SUMIF(L580:L680,L580,O580:O680),"")</f>
        <v/>
      </c>
      <c r="S580" s="7"/>
    </row>
    <row r="581" customFormat="false" ht="23.1" hidden="true" customHeight="true" outlineLevel="0" collapsed="false">
      <c r="A581" s="84" t="s">
        <v>560</v>
      </c>
      <c r="B581" s="85" t="s">
        <v>189</v>
      </c>
      <c r="C581" s="84" t="s">
        <v>584</v>
      </c>
      <c r="D581" s="84" t="s">
        <v>899</v>
      </c>
      <c r="E581" s="84" t="s">
        <v>900</v>
      </c>
      <c r="F581" s="84"/>
      <c r="G581" s="86" t="s">
        <v>608</v>
      </c>
      <c r="H581" s="87" t="n">
        <v>1</v>
      </c>
      <c r="I581" s="88" t="n">
        <f aca="false">SUMIF(L:L,$L581,M:M)</f>
        <v>8.5</v>
      </c>
      <c r="J581" s="88" t="n">
        <f aca="false">TRUNC(H581*I581,2)</f>
        <v>8.5</v>
      </c>
      <c r="L581" s="62" t="n">
        <f aca="false">IF(AND(A582&lt;&gt;"",A581=""),L580+1,L580)</f>
        <v>60</v>
      </c>
      <c r="M581" s="78" t="str">
        <f aca="false">IF(OR(A581="Insumo",A581="Composição Auxiliar"),J581,"")</f>
        <v/>
      </c>
      <c r="N581" s="79" t="str">
        <f aca="false">IF(E581="Mão de Obra",J581,"")</f>
        <v/>
      </c>
      <c r="O581" s="79" t="str">
        <f aca="false">IF(N581&lt;&gt;"","",M581)</f>
        <v/>
      </c>
      <c r="P581" s="80" t="str">
        <f aca="false">IF(A581="Composição",B581,"")</f>
        <v> S-ELE-INFR-PINT </v>
      </c>
      <c r="Q581" s="79" t="n">
        <f aca="false">IF(P581&lt;&gt;"",SUMIF(L581:L681,L581,N581:N681),"")</f>
        <v>0</v>
      </c>
      <c r="R581" s="79" t="n">
        <f aca="false">IF(P581&lt;&gt;"",SUMIF(L581:L681,L581,O581:O681),"")</f>
        <v>8.5</v>
      </c>
      <c r="S581" s="7"/>
    </row>
    <row r="582" customFormat="false" ht="23.1" hidden="true" customHeight="true" outlineLevel="0" collapsed="false">
      <c r="A582" s="89" t="s">
        <v>565</v>
      </c>
      <c r="B582" s="90" t="s">
        <v>860</v>
      </c>
      <c r="C582" s="89" t="s">
        <v>561</v>
      </c>
      <c r="D582" s="89" t="s">
        <v>861</v>
      </c>
      <c r="E582" s="89" t="s">
        <v>568</v>
      </c>
      <c r="F582" s="89"/>
      <c r="G582" s="91" t="s">
        <v>569</v>
      </c>
      <c r="H582" s="92" t="n">
        <v>0.1</v>
      </c>
      <c r="I582" s="93" t="n">
        <f aca="false">SUMIFS(J:J,A:A,"Composição",B:B,$B582)</f>
        <v>30.01</v>
      </c>
      <c r="J582" s="93" t="n">
        <f aca="false">TRUNC(H582*I582,2)</f>
        <v>3</v>
      </c>
      <c r="L582" s="62" t="n">
        <f aca="false">IF(AND(A583&lt;&gt;"",A582=""),L581+1,L581)</f>
        <v>60</v>
      </c>
      <c r="M582" s="78" t="n">
        <f aca="false">IF(OR(A582="Insumo",A582="Composição Auxiliar"),J582,"")</f>
        <v>3</v>
      </c>
      <c r="N582" s="79" t="str">
        <f aca="false">IF(E582="Mão de Obra",J582,"")</f>
        <v/>
      </c>
      <c r="O582" s="79" t="n">
        <f aca="false">IF(N582&lt;&gt;"","",M582)</f>
        <v>3</v>
      </c>
      <c r="P582" s="80" t="str">
        <f aca="false">IF(A582="Composição",B582,"")</f>
        <v/>
      </c>
      <c r="Q582" s="79" t="str">
        <f aca="false">IF(P582&lt;&gt;"",SUMIF(L582:L682,L582,N582:N682),"")</f>
        <v/>
      </c>
      <c r="R582" s="79" t="str">
        <f aca="false">IF(P582&lt;&gt;"",SUMIF(L582:L682,L582,O582:O682),"")</f>
        <v/>
      </c>
      <c r="S582" s="7"/>
    </row>
    <row r="583" customFormat="false" ht="23.1" hidden="true" customHeight="true" outlineLevel="0" collapsed="false">
      <c r="A583" s="89" t="s">
        <v>565</v>
      </c>
      <c r="B583" s="90" t="s">
        <v>573</v>
      </c>
      <c r="C583" s="89" t="s">
        <v>561</v>
      </c>
      <c r="D583" s="89" t="s">
        <v>574</v>
      </c>
      <c r="E583" s="89" t="s">
        <v>568</v>
      </c>
      <c r="F583" s="89"/>
      <c r="G583" s="91" t="s">
        <v>569</v>
      </c>
      <c r="H583" s="92" t="n">
        <v>0.1</v>
      </c>
      <c r="I583" s="93" t="n">
        <f aca="false">SUMIFS(J:J,A:A,"Composição",B:B,$B583)</f>
        <v>22.95</v>
      </c>
      <c r="J583" s="93" t="n">
        <f aca="false">TRUNC(H583*I583,2)</f>
        <v>2.29</v>
      </c>
      <c r="L583" s="62" t="n">
        <f aca="false">IF(AND(A584&lt;&gt;"",A583=""),L582+1,L582)</f>
        <v>60</v>
      </c>
      <c r="M583" s="78" t="n">
        <f aca="false">IF(OR(A583="Insumo",A583="Composição Auxiliar"),J583,"")</f>
        <v>2.29</v>
      </c>
      <c r="N583" s="79" t="str">
        <f aca="false">IF(E583="Mão de Obra",J583,"")</f>
        <v/>
      </c>
      <c r="O583" s="79" t="n">
        <f aca="false">IF(N583&lt;&gt;"","",M583)</f>
        <v>2.29</v>
      </c>
      <c r="P583" s="80" t="str">
        <f aca="false">IF(A583="Composição",B583,"")</f>
        <v/>
      </c>
      <c r="Q583" s="79" t="str">
        <f aca="false">IF(P583&lt;&gt;"",SUMIF(L583:L683,L583,N583:N683),"")</f>
        <v/>
      </c>
      <c r="R583" s="79" t="str">
        <f aca="false">IF(P583&lt;&gt;"",SUMIF(L583:L683,L583,O583:O683),"")</f>
        <v/>
      </c>
      <c r="S583" s="7"/>
    </row>
    <row r="584" customFormat="false" ht="14.25" hidden="true" customHeight="false" outlineLevel="0" collapsed="false">
      <c r="A584" s="94" t="s">
        <v>575</v>
      </c>
      <c r="B584" s="95" t="s">
        <v>901</v>
      </c>
      <c r="C584" s="94" t="str">
        <f aca="false">VLOOKUP(B584,INSUMOS!$A:$I,2,FALSE())</f>
        <v>SINAPI</v>
      </c>
      <c r="D584" s="94" t="str">
        <f aca="false">VLOOKUP(B584,INSUMOS!$A:$I,3,FALSE())</f>
        <v>LIXA EM FOLHA PARA FERRO, NUMERO 150</v>
      </c>
      <c r="E584" s="94" t="str">
        <f aca="false">VLOOKUP(B584,INSUMOS!$A:$I,4,FALSE())</f>
        <v>Material</v>
      </c>
      <c r="F584" s="94"/>
      <c r="G584" s="96" t="str">
        <f aca="false">VLOOKUP(B584,INSUMOS!$A:$I,5,FALSE())</f>
        <v>UN</v>
      </c>
      <c r="H584" s="97" t="n">
        <v>0.25</v>
      </c>
      <c r="I584" s="98" t="n">
        <f aca="false">VLOOKUP(B584,INSUMOS!$A:$I,8,FALSE())</f>
        <v>2.49</v>
      </c>
      <c r="J584" s="98" t="n">
        <f aca="false">TRUNC(H584*I584,2)</f>
        <v>0.62</v>
      </c>
      <c r="L584" s="62" t="n">
        <f aca="false">IF(AND(A585&lt;&gt;"",A584=""),L583+1,L583)</f>
        <v>60</v>
      </c>
      <c r="M584" s="78" t="n">
        <f aca="false">IF(OR(A584="Insumo",A584="Composição Auxiliar"),J584,"")</f>
        <v>0.62</v>
      </c>
      <c r="N584" s="79" t="str">
        <f aca="false">IF(E584="Mão de Obra",J584,"")</f>
        <v/>
      </c>
      <c r="O584" s="79" t="n">
        <f aca="false">IF(N584&lt;&gt;"","",M584)</f>
        <v>0.62</v>
      </c>
      <c r="P584" s="80" t="str">
        <f aca="false">IF(A584="Composição",B584,"")</f>
        <v/>
      </c>
      <c r="Q584" s="79" t="str">
        <f aca="false">IF(P584&lt;&gt;"",SUMIF(L584:L684,L584,N584:N684),"")</f>
        <v/>
      </c>
      <c r="R584" s="79" t="str">
        <f aca="false">IF(P584&lt;&gt;"",SUMIF(L584:L684,L584,O584:O684),"")</f>
        <v/>
      </c>
      <c r="S584" s="7"/>
    </row>
    <row r="585" customFormat="false" ht="14.25" hidden="true" customHeight="false" outlineLevel="0" collapsed="false">
      <c r="A585" s="94" t="s">
        <v>575</v>
      </c>
      <c r="B585" s="95" t="s">
        <v>902</v>
      </c>
      <c r="C585" s="94" t="str">
        <f aca="false">VLOOKUP(B585,INSUMOS!$A:$I,2,FALSE())</f>
        <v>SINAPI</v>
      </c>
      <c r="D585" s="94" t="str">
        <f aca="false">VLOOKUP(B585,INSUMOS!$A:$I,3,FALSE())</f>
        <v>TINTA ESMALTE SINTETICO PREMIUM BRILHANTE</v>
      </c>
      <c r="E585" s="94" t="str">
        <f aca="false">VLOOKUP(B585,INSUMOS!$A:$I,4,FALSE())</f>
        <v>Material</v>
      </c>
      <c r="F585" s="94"/>
      <c r="G585" s="96" t="str">
        <f aca="false">VLOOKUP(B585,INSUMOS!$A:$I,5,FALSE())</f>
        <v>L</v>
      </c>
      <c r="H585" s="97" t="n">
        <v>0.05</v>
      </c>
      <c r="I585" s="98" t="n">
        <f aca="false">VLOOKUP(B585,INSUMOS!$A:$I,8,FALSE())</f>
        <v>40.96</v>
      </c>
      <c r="J585" s="98" t="n">
        <f aca="false">TRUNC(H585*I585,2)</f>
        <v>2.04</v>
      </c>
      <c r="L585" s="62" t="n">
        <f aca="false">IF(AND(A586&lt;&gt;"",A585=""),L584+1,L584)</f>
        <v>60</v>
      </c>
      <c r="M585" s="78" t="n">
        <f aca="false">IF(OR(A585="Insumo",A585="Composição Auxiliar"),J585,"")</f>
        <v>2.04</v>
      </c>
      <c r="N585" s="79" t="str">
        <f aca="false">IF(E585="Mão de Obra",J585,"")</f>
        <v/>
      </c>
      <c r="O585" s="79" t="n">
        <f aca="false">IF(N585&lt;&gt;"","",M585)</f>
        <v>2.04</v>
      </c>
      <c r="P585" s="80" t="str">
        <f aca="false">IF(A585="Composição",B585,"")</f>
        <v/>
      </c>
      <c r="Q585" s="79" t="str">
        <f aca="false">IF(P585&lt;&gt;"",SUMIF(L585:L685,L585,N585:N685),"")</f>
        <v/>
      </c>
      <c r="R585" s="79" t="str">
        <f aca="false">IF(P585&lt;&gt;"",SUMIF(L585:L685,L585,O585:O685),"")</f>
        <v/>
      </c>
      <c r="S585" s="7"/>
    </row>
    <row r="586" customFormat="false" ht="14.25" hidden="true" customHeight="false" outlineLevel="0" collapsed="false">
      <c r="A586" s="94" t="s">
        <v>575</v>
      </c>
      <c r="B586" s="95" t="s">
        <v>903</v>
      </c>
      <c r="C586" s="94" t="str">
        <f aca="false">VLOOKUP(B586,INSUMOS!$A:$I,2,FALSE())</f>
        <v>SINAPI</v>
      </c>
      <c r="D586" s="94" t="str">
        <f aca="false">VLOOKUP(B586,INSUMOS!$A:$I,3,FALSE())</f>
        <v>DILUENTE AGUARRAS</v>
      </c>
      <c r="E586" s="94" t="str">
        <f aca="false">VLOOKUP(B586,INSUMOS!$A:$I,4,FALSE())</f>
        <v>Material</v>
      </c>
      <c r="F586" s="94"/>
      <c r="G586" s="96" t="str">
        <f aca="false">VLOOKUP(B586,INSUMOS!$A:$I,5,FALSE())</f>
        <v>L</v>
      </c>
      <c r="H586" s="97" t="n">
        <v>0.02</v>
      </c>
      <c r="I586" s="98" t="n">
        <f aca="false">VLOOKUP(B586,INSUMOS!$A:$I,8,FALSE())</f>
        <v>27.98</v>
      </c>
      <c r="J586" s="98" t="n">
        <f aca="false">TRUNC(H586*I586,2)</f>
        <v>0.55</v>
      </c>
      <c r="L586" s="62" t="n">
        <f aca="false">IF(AND(A587&lt;&gt;"",A586=""),L585+1,L585)</f>
        <v>60</v>
      </c>
      <c r="M586" s="78" t="n">
        <f aca="false">IF(OR(A586="Insumo",A586="Composição Auxiliar"),J586,"")</f>
        <v>0.55</v>
      </c>
      <c r="N586" s="79" t="str">
        <f aca="false">IF(E586="Mão de Obra",J586,"")</f>
        <v/>
      </c>
      <c r="O586" s="79" t="n">
        <f aca="false">IF(N586&lt;&gt;"","",M586)</f>
        <v>0.55</v>
      </c>
      <c r="P586" s="80" t="str">
        <f aca="false">IF(A586="Composição",B586,"")</f>
        <v/>
      </c>
      <c r="Q586" s="79" t="str">
        <f aca="false">IF(P586&lt;&gt;"",SUMIF(L586:L686,L586,N586:N686),"")</f>
        <v/>
      </c>
      <c r="R586" s="79" t="str">
        <f aca="false">IF(P586&lt;&gt;"",SUMIF(L586:L686,L586,O586:O686),"")</f>
        <v/>
      </c>
      <c r="S586" s="7"/>
    </row>
    <row r="587" customFormat="false" ht="14.25" hidden="true" customHeight="false" outlineLevel="0" collapsed="false">
      <c r="A587" s="99"/>
      <c r="B587" s="99"/>
      <c r="C587" s="99"/>
      <c r="D587" s="99"/>
      <c r="E587" s="99"/>
      <c r="F587" s="100"/>
      <c r="G587" s="99"/>
      <c r="H587" s="100"/>
      <c r="I587" s="99"/>
      <c r="J587" s="100"/>
      <c r="L587" s="62" t="n">
        <f aca="false">IF(AND(A588&lt;&gt;"",A587=""),L586+1,L586)</f>
        <v>60</v>
      </c>
      <c r="M587" s="78" t="str">
        <f aca="false">IF(OR(A587="Insumo",A587="Composição Auxiliar"),J587,"")</f>
        <v/>
      </c>
      <c r="N587" s="79" t="str">
        <f aca="false">IF(E587="Mão de Obra",J587,"")</f>
        <v/>
      </c>
      <c r="O587" s="79" t="str">
        <f aca="false">IF(N587&lt;&gt;"","",M587)</f>
        <v/>
      </c>
      <c r="P587" s="80" t="str">
        <f aca="false">IF(A587="Composição",B587,"")</f>
        <v/>
      </c>
      <c r="Q587" s="79" t="str">
        <f aca="false">IF(P587&lt;&gt;"",SUMIF(L587:L687,L587,N587:N687),"")</f>
        <v/>
      </c>
      <c r="R587" s="79" t="str">
        <f aca="false">IF(P587&lt;&gt;"",SUMIF(L587:L687,L587,O587:O687),"")</f>
        <v/>
      </c>
      <c r="S587" s="7"/>
    </row>
    <row r="588" customFormat="false" ht="14.25" hidden="true" customHeight="false" outlineLevel="0" collapsed="false">
      <c r="A588" s="99"/>
      <c r="B588" s="99"/>
      <c r="C588" s="99"/>
      <c r="D588" s="99"/>
      <c r="E588" s="99"/>
      <c r="F588" s="100"/>
      <c r="G588" s="99"/>
      <c r="H588" s="99"/>
      <c r="I588" s="99"/>
      <c r="J588" s="100"/>
      <c r="L588" s="62" t="n">
        <f aca="false">IF(AND(A589&lt;&gt;"",A588=""),L587+1,L587)</f>
        <v>60</v>
      </c>
      <c r="M588" s="78" t="str">
        <f aca="false">IF(OR(A588="Insumo",A588="Composição Auxiliar"),J588,"")</f>
        <v/>
      </c>
      <c r="N588" s="79" t="str">
        <f aca="false">IF(E588="Mão de Obra",J588,"")</f>
        <v/>
      </c>
      <c r="O588" s="79" t="str">
        <f aca="false">IF(N588&lt;&gt;"","",M588)</f>
        <v/>
      </c>
      <c r="P588" s="80" t="str">
        <f aca="false">IF(A588="Composição",B588,"")</f>
        <v/>
      </c>
      <c r="Q588" s="79" t="str">
        <f aca="false">IF(P588&lt;&gt;"",SUMIF(L588:L688,L588,N588:N688),"")</f>
        <v/>
      </c>
      <c r="R588" s="79" t="str">
        <f aca="false">IF(P588&lt;&gt;"",SUMIF(L588:L688,L588,O588:O688),"")</f>
        <v/>
      </c>
      <c r="S588" s="7"/>
    </row>
    <row r="589" customFormat="false" ht="14.25" hidden="true" customHeight="false" outlineLevel="0" collapsed="false">
      <c r="A589" s="104"/>
      <c r="B589" s="104"/>
      <c r="C589" s="104"/>
      <c r="D589" s="104"/>
      <c r="E589" s="104"/>
      <c r="F589" s="104"/>
      <c r="G589" s="104"/>
      <c r="H589" s="104"/>
      <c r="I589" s="104"/>
      <c r="J589" s="104"/>
      <c r="L589" s="62" t="n">
        <f aca="false">IF(AND(A590&lt;&gt;"",A589=""),L588+1,L588)</f>
        <v>61</v>
      </c>
      <c r="M589" s="78" t="str">
        <f aca="false">IF(OR(A589="Insumo",A589="Composição Auxiliar"),J589,"")</f>
        <v/>
      </c>
      <c r="N589" s="79" t="str">
        <f aca="false">IF(E589="Mão de Obra",J589,"")</f>
        <v/>
      </c>
      <c r="O589" s="79" t="str">
        <f aca="false">IF(N589&lt;&gt;"","",M589)</f>
        <v/>
      </c>
      <c r="P589" s="80" t="str">
        <f aca="false">IF(A589="Composição",B589,"")</f>
        <v/>
      </c>
      <c r="Q589" s="79" t="str">
        <f aca="false">IF(P589&lt;&gt;"",SUMIF(L589:L689,L589,N589:N689),"")</f>
        <v/>
      </c>
      <c r="R589" s="79" t="str">
        <f aca="false">IF(P589&lt;&gt;"",SUMIF(L589:L689,L589,O589:O689),"")</f>
        <v/>
      </c>
      <c r="S589" s="7"/>
    </row>
    <row r="590" customFormat="false" ht="14.25" hidden="true" customHeight="true" outlineLevel="0" collapsed="false">
      <c r="A590" s="81" t="s">
        <v>190</v>
      </c>
      <c r="B590" s="82" t="s">
        <v>552</v>
      </c>
      <c r="C590" s="81" t="s">
        <v>553</v>
      </c>
      <c r="D590" s="81" t="s">
        <v>554</v>
      </c>
      <c r="E590" s="81" t="s">
        <v>555</v>
      </c>
      <c r="F590" s="81"/>
      <c r="G590" s="83" t="s">
        <v>556</v>
      </c>
      <c r="H590" s="82" t="s">
        <v>557</v>
      </c>
      <c r="I590" s="82" t="s">
        <v>558</v>
      </c>
      <c r="J590" s="82" t="s">
        <v>559</v>
      </c>
      <c r="L590" s="62" t="n">
        <f aca="false">IF(AND(A591&lt;&gt;"",A590=""),L589+1,L589)</f>
        <v>61</v>
      </c>
      <c r="M590" s="78" t="str">
        <f aca="false">IF(OR(A590="Insumo",A590="Composição Auxiliar"),J590,"")</f>
        <v/>
      </c>
      <c r="N590" s="79" t="str">
        <f aca="false">IF(E590="Mão de Obra",J590,"")</f>
        <v/>
      </c>
      <c r="O590" s="79" t="str">
        <f aca="false">IF(N590&lt;&gt;"","",M590)</f>
        <v/>
      </c>
      <c r="P590" s="80" t="str">
        <f aca="false">IF(A590="Composição",B590,"")</f>
        <v/>
      </c>
      <c r="Q590" s="79" t="str">
        <f aca="false">IF(P590&lt;&gt;"",SUMIF(L590:L690,L590,N590:N690),"")</f>
        <v/>
      </c>
      <c r="R590" s="79" t="str">
        <f aca="false">IF(P590&lt;&gt;"",SUMIF(L590:L690,L590,O590:O690),"")</f>
        <v/>
      </c>
      <c r="S590" s="7"/>
    </row>
    <row r="591" customFormat="false" ht="34.35" hidden="true" customHeight="true" outlineLevel="0" collapsed="false">
      <c r="A591" s="84" t="s">
        <v>560</v>
      </c>
      <c r="B591" s="85" t="s">
        <v>191</v>
      </c>
      <c r="C591" s="84" t="s">
        <v>561</v>
      </c>
      <c r="D591" s="84" t="s">
        <v>905</v>
      </c>
      <c r="E591" s="84" t="s">
        <v>906</v>
      </c>
      <c r="F591" s="84"/>
      <c r="G591" s="86" t="s">
        <v>608</v>
      </c>
      <c r="H591" s="87" t="n">
        <v>1</v>
      </c>
      <c r="I591" s="88" t="n">
        <f aca="false">SUMIF(L:L,$L591,M:M)</f>
        <v>8.01</v>
      </c>
      <c r="J591" s="88" t="n">
        <f aca="false">TRUNC(H591*I591,2)</f>
        <v>8.01</v>
      </c>
      <c r="L591" s="62" t="n">
        <f aca="false">IF(AND(A592&lt;&gt;"",A591=""),L590+1,L590)</f>
        <v>61</v>
      </c>
      <c r="M591" s="78" t="str">
        <f aca="false">IF(OR(A591="Insumo",A591="Composição Auxiliar"),J591,"")</f>
        <v/>
      </c>
      <c r="N591" s="79" t="str">
        <f aca="false">IF(E591="Mão de Obra",J591,"")</f>
        <v/>
      </c>
      <c r="O591" s="79" t="str">
        <f aca="false">IF(N591&lt;&gt;"","",M591)</f>
        <v/>
      </c>
      <c r="P591" s="80" t="str">
        <f aca="false">IF(A591="Composição",B591,"")</f>
        <v> 90443 </v>
      </c>
      <c r="Q591" s="79" t="n">
        <f aca="false">IF(P591&lt;&gt;"",SUMIF(L591:L691,L591,N591:N691),"")</f>
        <v>0</v>
      </c>
      <c r="R591" s="79" t="n">
        <f aca="false">IF(P591&lt;&gt;"",SUMIF(L591:L691,L591,O591:O691),"")</f>
        <v>8.01</v>
      </c>
      <c r="S591" s="7"/>
    </row>
    <row r="592" customFormat="false" ht="23.1" hidden="true" customHeight="true" outlineLevel="0" collapsed="false">
      <c r="A592" s="89" t="s">
        <v>565</v>
      </c>
      <c r="B592" s="90" t="s">
        <v>827</v>
      </c>
      <c r="C592" s="89" t="s">
        <v>561</v>
      </c>
      <c r="D592" s="89" t="s">
        <v>828</v>
      </c>
      <c r="E592" s="89" t="s">
        <v>568</v>
      </c>
      <c r="F592" s="89"/>
      <c r="G592" s="91" t="s">
        <v>569</v>
      </c>
      <c r="H592" s="92" t="n">
        <v>0.066</v>
      </c>
      <c r="I592" s="93" t="n">
        <f aca="false">SUMIFS(J:J,A:A,"Composição",B:B,$B592)</f>
        <v>23.32</v>
      </c>
      <c r="J592" s="93" t="n">
        <f aca="false">TRUNC(H592*I592,2)</f>
        <v>1.53</v>
      </c>
      <c r="L592" s="62" t="n">
        <f aca="false">IF(AND(A593&lt;&gt;"",A592=""),L591+1,L591)</f>
        <v>61</v>
      </c>
      <c r="M592" s="78" t="n">
        <f aca="false">IF(OR(A592="Insumo",A592="Composição Auxiliar"),J592,"")</f>
        <v>1.53</v>
      </c>
      <c r="N592" s="79" t="str">
        <f aca="false">IF(E592="Mão de Obra",J592,"")</f>
        <v/>
      </c>
      <c r="O592" s="79" t="n">
        <f aca="false">IF(N592&lt;&gt;"","",M592)</f>
        <v>1.53</v>
      </c>
      <c r="P592" s="80" t="str">
        <f aca="false">IF(A592="Composição",B592,"")</f>
        <v/>
      </c>
      <c r="Q592" s="79" t="str">
        <f aca="false">IF(P592&lt;&gt;"",SUMIF(L592:L692,L592,N592:N692),"")</f>
        <v/>
      </c>
      <c r="R592" s="79" t="str">
        <f aca="false">IF(P592&lt;&gt;"",SUMIF(L592:L692,L592,O592:O692),"")</f>
        <v/>
      </c>
      <c r="S592" s="7"/>
    </row>
    <row r="593" customFormat="false" ht="23.1" hidden="true" customHeight="true" outlineLevel="0" collapsed="false">
      <c r="A593" s="89" t="s">
        <v>565</v>
      </c>
      <c r="B593" s="90" t="s">
        <v>820</v>
      </c>
      <c r="C593" s="89" t="s">
        <v>561</v>
      </c>
      <c r="D593" s="89" t="s">
        <v>821</v>
      </c>
      <c r="E593" s="89" t="s">
        <v>568</v>
      </c>
      <c r="F593" s="89"/>
      <c r="G593" s="91" t="s">
        <v>569</v>
      </c>
      <c r="H593" s="92" t="n">
        <v>0.2348</v>
      </c>
      <c r="I593" s="93" t="n">
        <f aca="false">SUMIFS(J:J,A:A,"Composição",B:B,$B593)</f>
        <v>27.62</v>
      </c>
      <c r="J593" s="93" t="n">
        <f aca="false">TRUNC(H593*I593,2)</f>
        <v>6.48</v>
      </c>
      <c r="L593" s="62" t="n">
        <f aca="false">IF(AND(A594&lt;&gt;"",A593=""),L592+1,L592)</f>
        <v>61</v>
      </c>
      <c r="M593" s="78" t="n">
        <f aca="false">IF(OR(A593="Insumo",A593="Composição Auxiliar"),J593,"")</f>
        <v>6.48</v>
      </c>
      <c r="N593" s="79" t="str">
        <f aca="false">IF(E593="Mão de Obra",J593,"")</f>
        <v/>
      </c>
      <c r="O593" s="79" t="n">
        <f aca="false">IF(N593&lt;&gt;"","",M593)</f>
        <v>6.48</v>
      </c>
      <c r="P593" s="80" t="str">
        <f aca="false">IF(A593="Composição",B593,"")</f>
        <v/>
      </c>
      <c r="Q593" s="79" t="str">
        <f aca="false">IF(P593&lt;&gt;"",SUMIF(L593:L693,L593,N593:N693),"")</f>
        <v/>
      </c>
      <c r="R593" s="79" t="str">
        <f aca="false">IF(P593&lt;&gt;"",SUMIF(L593:L693,L593,O593:O693),"")</f>
        <v/>
      </c>
      <c r="S593" s="7"/>
    </row>
    <row r="594" customFormat="false" ht="14.25" hidden="true" customHeight="false" outlineLevel="0" collapsed="false">
      <c r="A594" s="99"/>
      <c r="B594" s="99"/>
      <c r="C594" s="99"/>
      <c r="D594" s="99"/>
      <c r="E594" s="99"/>
      <c r="F594" s="100"/>
      <c r="G594" s="99"/>
      <c r="H594" s="100"/>
      <c r="I594" s="99"/>
      <c r="J594" s="100"/>
      <c r="L594" s="62" t="n">
        <f aca="false">IF(AND(A595&lt;&gt;"",A594=""),L593+1,L593)</f>
        <v>61</v>
      </c>
      <c r="M594" s="78" t="str">
        <f aca="false">IF(OR(A594="Insumo",A594="Composição Auxiliar"),J594,"")</f>
        <v/>
      </c>
      <c r="N594" s="79" t="str">
        <f aca="false">IF(E594="Mão de Obra",J594,"")</f>
        <v/>
      </c>
      <c r="O594" s="79" t="str">
        <f aca="false">IF(N594&lt;&gt;"","",M594)</f>
        <v/>
      </c>
      <c r="P594" s="80" t="str">
        <f aca="false">IF(A594="Composição",B594,"")</f>
        <v/>
      </c>
      <c r="Q594" s="79" t="str">
        <f aca="false">IF(P594&lt;&gt;"",SUMIF(L594:L694,L594,N594:N694),"")</f>
        <v/>
      </c>
      <c r="R594" s="79" t="str">
        <f aca="false">IF(P594&lt;&gt;"",SUMIF(L594:L694,L594,O594:O694),"")</f>
        <v/>
      </c>
      <c r="S594" s="7"/>
    </row>
    <row r="595" customFormat="false" ht="14.25" hidden="true" customHeight="false" outlineLevel="0" collapsed="false">
      <c r="A595" s="99"/>
      <c r="B595" s="99"/>
      <c r="C595" s="99"/>
      <c r="D595" s="99"/>
      <c r="E595" s="99"/>
      <c r="F595" s="100"/>
      <c r="G595" s="99"/>
      <c r="H595" s="99"/>
      <c r="I595" s="99"/>
      <c r="J595" s="100"/>
      <c r="L595" s="62" t="n">
        <f aca="false">IF(AND(A596&lt;&gt;"",A595=""),L594+1,L594)</f>
        <v>61</v>
      </c>
      <c r="M595" s="78" t="str">
        <f aca="false">IF(OR(A595="Insumo",A595="Composição Auxiliar"),J595,"")</f>
        <v/>
      </c>
      <c r="N595" s="79" t="str">
        <f aca="false">IF(E595="Mão de Obra",J595,"")</f>
        <v/>
      </c>
      <c r="O595" s="79" t="str">
        <f aca="false">IF(N595&lt;&gt;"","",M595)</f>
        <v/>
      </c>
      <c r="P595" s="80" t="str">
        <f aca="false">IF(A595="Composição",B595,"")</f>
        <v/>
      </c>
      <c r="Q595" s="79" t="str">
        <f aca="false">IF(P595&lt;&gt;"",SUMIF(L595:L695,L595,N595:N695),"")</f>
        <v/>
      </c>
      <c r="R595" s="79" t="str">
        <f aca="false">IF(P595&lt;&gt;"",SUMIF(L595:L695,L595,O595:O695),"")</f>
        <v/>
      </c>
      <c r="S595" s="7"/>
    </row>
    <row r="596" customFormat="false" ht="14.25" hidden="true" customHeight="false" outlineLevel="0" collapsed="false">
      <c r="A596" s="104"/>
      <c r="B596" s="104"/>
      <c r="C596" s="104"/>
      <c r="D596" s="104"/>
      <c r="E596" s="104"/>
      <c r="F596" s="104"/>
      <c r="G596" s="104"/>
      <c r="H596" s="104"/>
      <c r="I596" s="104"/>
      <c r="J596" s="104"/>
      <c r="L596" s="62" t="n">
        <f aca="false">IF(AND(A597&lt;&gt;"",A596=""),L595+1,L595)</f>
        <v>62</v>
      </c>
      <c r="M596" s="78" t="str">
        <f aca="false">IF(OR(A596="Insumo",A596="Composição Auxiliar"),J596,"")</f>
        <v/>
      </c>
      <c r="N596" s="79" t="str">
        <f aca="false">IF(E596="Mão de Obra",J596,"")</f>
        <v/>
      </c>
      <c r="O596" s="79" t="str">
        <f aca="false">IF(N596&lt;&gt;"","",M596)</f>
        <v/>
      </c>
      <c r="P596" s="80" t="str">
        <f aca="false">IF(A596="Composição",B596,"")</f>
        <v/>
      </c>
      <c r="Q596" s="79" t="str">
        <f aca="false">IF(P596&lt;&gt;"",SUMIF(L596:L696,L596,N596:N696),"")</f>
        <v/>
      </c>
      <c r="R596" s="79" t="str">
        <f aca="false">IF(P596&lt;&gt;"",SUMIF(L596:L696,L596,O596:O696),"")</f>
        <v/>
      </c>
      <c r="S596" s="7"/>
    </row>
    <row r="597" customFormat="false" ht="14.25" hidden="true" customHeight="true" outlineLevel="0" collapsed="false">
      <c r="A597" s="81" t="s">
        <v>192</v>
      </c>
      <c r="B597" s="82" t="s">
        <v>552</v>
      </c>
      <c r="C597" s="81" t="s">
        <v>553</v>
      </c>
      <c r="D597" s="81" t="s">
        <v>554</v>
      </c>
      <c r="E597" s="81" t="s">
        <v>555</v>
      </c>
      <c r="F597" s="81"/>
      <c r="G597" s="83" t="s">
        <v>556</v>
      </c>
      <c r="H597" s="82" t="s">
        <v>557</v>
      </c>
      <c r="I597" s="82" t="s">
        <v>558</v>
      </c>
      <c r="J597" s="82" t="s">
        <v>559</v>
      </c>
      <c r="L597" s="62" t="n">
        <f aca="false">IF(AND(A598&lt;&gt;"",A597=""),L596+1,L596)</f>
        <v>62</v>
      </c>
      <c r="M597" s="78" t="str">
        <f aca="false">IF(OR(A597="Insumo",A597="Composição Auxiliar"),J597,"")</f>
        <v/>
      </c>
      <c r="N597" s="79" t="str">
        <f aca="false">IF(E597="Mão de Obra",J597,"")</f>
        <v/>
      </c>
      <c r="O597" s="79" t="str">
        <f aca="false">IF(N597&lt;&gt;"","",M597)</f>
        <v/>
      </c>
      <c r="P597" s="80" t="str">
        <f aca="false">IF(A597="Composição",B597,"")</f>
        <v/>
      </c>
      <c r="Q597" s="79" t="str">
        <f aca="false">IF(P597&lt;&gt;"",SUMIF(L597:L697,L597,N597:N697),"")</f>
        <v/>
      </c>
      <c r="R597" s="79" t="str">
        <f aca="false">IF(P597&lt;&gt;"",SUMIF(L597:L697,L597,O597:O697),"")</f>
        <v/>
      </c>
      <c r="S597" s="7"/>
    </row>
    <row r="598" customFormat="false" ht="34.35" hidden="true" customHeight="true" outlineLevel="0" collapsed="false">
      <c r="A598" s="84" t="s">
        <v>560</v>
      </c>
      <c r="B598" s="85" t="s">
        <v>193</v>
      </c>
      <c r="C598" s="84" t="s">
        <v>561</v>
      </c>
      <c r="D598" s="84" t="s">
        <v>908</v>
      </c>
      <c r="E598" s="84" t="s">
        <v>906</v>
      </c>
      <c r="F598" s="84"/>
      <c r="G598" s="86" t="s">
        <v>608</v>
      </c>
      <c r="H598" s="87" t="n">
        <v>1</v>
      </c>
      <c r="I598" s="88" t="n">
        <f aca="false">SUMIF(L:L,$L598,M:M)</f>
        <v>15.44</v>
      </c>
      <c r="J598" s="88" t="n">
        <f aca="false">TRUNC(H598*I598,2)</f>
        <v>15.44</v>
      </c>
      <c r="L598" s="62" t="n">
        <f aca="false">IF(AND(A599&lt;&gt;"",A598=""),L597+1,L597)</f>
        <v>62</v>
      </c>
      <c r="M598" s="78" t="str">
        <f aca="false">IF(OR(A598="Insumo",A598="Composição Auxiliar"),J598,"")</f>
        <v/>
      </c>
      <c r="N598" s="79" t="str">
        <f aca="false">IF(E598="Mão de Obra",J598,"")</f>
        <v/>
      </c>
      <c r="O598" s="79" t="str">
        <f aca="false">IF(N598&lt;&gt;"","",M598)</f>
        <v/>
      </c>
      <c r="P598" s="80" t="str">
        <f aca="false">IF(A598="Composição",B598,"")</f>
        <v> 90466 </v>
      </c>
      <c r="Q598" s="79" t="n">
        <f aca="false">IF(P598&lt;&gt;"",SUMIF(L598:L698,L598,N598:N698),"")</f>
        <v>0</v>
      </c>
      <c r="R598" s="79" t="n">
        <f aca="false">IF(P598&lt;&gt;"",SUMIF(L598:L698,L598,O598:O698),"")</f>
        <v>15.44</v>
      </c>
      <c r="S598" s="7"/>
    </row>
    <row r="599" customFormat="false" ht="23.1" hidden="true" customHeight="true" outlineLevel="0" collapsed="false">
      <c r="A599" s="89" t="s">
        <v>565</v>
      </c>
      <c r="B599" s="90" t="s">
        <v>820</v>
      </c>
      <c r="C599" s="89" t="s">
        <v>561</v>
      </c>
      <c r="D599" s="89" t="s">
        <v>821</v>
      </c>
      <c r="E599" s="89" t="s">
        <v>568</v>
      </c>
      <c r="F599" s="89"/>
      <c r="G599" s="91" t="s">
        <v>569</v>
      </c>
      <c r="H599" s="92" t="n">
        <v>0.365</v>
      </c>
      <c r="I599" s="93" t="n">
        <f aca="false">SUMIFS(J:J,A:A,"Composição",B:B,$B599)</f>
        <v>27.62</v>
      </c>
      <c r="J599" s="93" t="n">
        <f aca="false">TRUNC(H599*I599,2)</f>
        <v>10.08</v>
      </c>
      <c r="L599" s="62" t="n">
        <f aca="false">IF(AND(A600&lt;&gt;"",A599=""),L598+1,L598)</f>
        <v>62</v>
      </c>
      <c r="M599" s="78" t="n">
        <f aca="false">IF(OR(A599="Insumo",A599="Composição Auxiliar"),J599,"")</f>
        <v>10.08</v>
      </c>
      <c r="N599" s="79" t="str">
        <f aca="false">IF(E599="Mão de Obra",J599,"")</f>
        <v/>
      </c>
      <c r="O599" s="79" t="n">
        <f aca="false">IF(N599&lt;&gt;"","",M599)</f>
        <v>10.08</v>
      </c>
      <c r="P599" s="80" t="str">
        <f aca="false">IF(A599="Composição",B599,"")</f>
        <v/>
      </c>
      <c r="Q599" s="79" t="str">
        <f aca="false">IF(P599&lt;&gt;"",SUMIF(L599:L699,L599,N599:N699),"")</f>
        <v/>
      </c>
      <c r="R599" s="79" t="str">
        <f aca="false">IF(P599&lt;&gt;"",SUMIF(L599:L699,L599,O599:O699),"")</f>
        <v/>
      </c>
      <c r="S599" s="7"/>
    </row>
    <row r="600" customFormat="false" ht="23.1" hidden="true" customHeight="true" outlineLevel="0" collapsed="false">
      <c r="A600" s="89" t="s">
        <v>565</v>
      </c>
      <c r="B600" s="90" t="s">
        <v>827</v>
      </c>
      <c r="C600" s="89" t="s">
        <v>561</v>
      </c>
      <c r="D600" s="89" t="s">
        <v>828</v>
      </c>
      <c r="E600" s="89" t="s">
        <v>568</v>
      </c>
      <c r="F600" s="89"/>
      <c r="G600" s="91" t="s">
        <v>569</v>
      </c>
      <c r="H600" s="92" t="n">
        <v>0.083</v>
      </c>
      <c r="I600" s="93" t="n">
        <f aca="false">SUMIFS(J:J,A:A,"Composição",B:B,$B600)</f>
        <v>23.32</v>
      </c>
      <c r="J600" s="93" t="n">
        <f aca="false">TRUNC(H600*I600,2)</f>
        <v>1.93</v>
      </c>
      <c r="L600" s="62" t="n">
        <f aca="false">IF(AND(A601&lt;&gt;"",A600=""),L599+1,L599)</f>
        <v>62</v>
      </c>
      <c r="M600" s="78" t="n">
        <f aca="false">IF(OR(A600="Insumo",A600="Composição Auxiliar"),J600,"")</f>
        <v>1.93</v>
      </c>
      <c r="N600" s="79" t="str">
        <f aca="false">IF(E600="Mão de Obra",J600,"")</f>
        <v/>
      </c>
      <c r="O600" s="79" t="n">
        <f aca="false">IF(N600&lt;&gt;"","",M600)</f>
        <v>1.93</v>
      </c>
      <c r="P600" s="80" t="str">
        <f aca="false">IF(A600="Composição",B600,"")</f>
        <v/>
      </c>
      <c r="Q600" s="79" t="str">
        <f aca="false">IF(P600&lt;&gt;"",SUMIF(L600:L700,L600,N600:N700),"")</f>
        <v/>
      </c>
      <c r="R600" s="79" t="str">
        <f aca="false">IF(P600&lt;&gt;"",SUMIF(L600:L700,L600,O600:O700),"")</f>
        <v/>
      </c>
      <c r="S600" s="7"/>
    </row>
    <row r="601" customFormat="false" ht="23.1" hidden="true" customHeight="true" outlineLevel="0" collapsed="false">
      <c r="A601" s="89" t="s">
        <v>565</v>
      </c>
      <c r="B601" s="90" t="s">
        <v>909</v>
      </c>
      <c r="C601" s="89" t="s">
        <v>561</v>
      </c>
      <c r="D601" s="89" t="s">
        <v>910</v>
      </c>
      <c r="E601" s="89" t="s">
        <v>653</v>
      </c>
      <c r="F601" s="89"/>
      <c r="G601" s="91" t="s">
        <v>654</v>
      </c>
      <c r="H601" s="92" t="n">
        <v>0.0051</v>
      </c>
      <c r="I601" s="93" t="n">
        <f aca="false">SUMIFS(J:J,A:A,"Composição",B:B,$B601)</f>
        <v>673.85</v>
      </c>
      <c r="J601" s="93" t="n">
        <f aca="false">TRUNC(H601*I601,2)</f>
        <v>3.43</v>
      </c>
      <c r="L601" s="62" t="n">
        <f aca="false">IF(AND(A602&lt;&gt;"",A601=""),L600+1,L600)</f>
        <v>62</v>
      </c>
      <c r="M601" s="78" t="n">
        <f aca="false">IF(OR(A601="Insumo",A601="Composição Auxiliar"),J601,"")</f>
        <v>3.43</v>
      </c>
      <c r="N601" s="79" t="str">
        <f aca="false">IF(E601="Mão de Obra",J601,"")</f>
        <v/>
      </c>
      <c r="O601" s="79" t="n">
        <f aca="false">IF(N601&lt;&gt;"","",M601)</f>
        <v>3.43</v>
      </c>
      <c r="P601" s="80" t="str">
        <f aca="false">IF(A601="Composição",B601,"")</f>
        <v/>
      </c>
      <c r="Q601" s="79" t="str">
        <f aca="false">IF(P601&lt;&gt;"",SUMIF(L601:L701,L601,N601:N701),"")</f>
        <v/>
      </c>
      <c r="R601" s="79" t="str">
        <f aca="false">IF(P601&lt;&gt;"",SUMIF(L601:L701,L601,O601:O701),"")</f>
        <v/>
      </c>
      <c r="S601" s="7"/>
    </row>
    <row r="602" customFormat="false" ht="14.25" hidden="true" customHeight="false" outlineLevel="0" collapsed="false">
      <c r="A602" s="99"/>
      <c r="B602" s="99"/>
      <c r="C602" s="99"/>
      <c r="D602" s="99"/>
      <c r="E602" s="99"/>
      <c r="F602" s="100"/>
      <c r="G602" s="99"/>
      <c r="H602" s="100"/>
      <c r="I602" s="99"/>
      <c r="J602" s="100"/>
      <c r="L602" s="62" t="n">
        <f aca="false">IF(AND(A603&lt;&gt;"",A602=""),L601+1,L601)</f>
        <v>62</v>
      </c>
      <c r="M602" s="78" t="str">
        <f aca="false">IF(OR(A602="Insumo",A602="Composição Auxiliar"),J602,"")</f>
        <v/>
      </c>
      <c r="N602" s="79" t="str">
        <f aca="false">IF(E602="Mão de Obra",J602,"")</f>
        <v/>
      </c>
      <c r="O602" s="79" t="str">
        <f aca="false">IF(N602&lt;&gt;"","",M602)</f>
        <v/>
      </c>
      <c r="P602" s="80" t="str">
        <f aca="false">IF(A602="Composição",B602,"")</f>
        <v/>
      </c>
      <c r="Q602" s="79" t="str">
        <f aca="false">IF(P602&lt;&gt;"",SUMIF(L602:L702,L602,N602:N702),"")</f>
        <v/>
      </c>
      <c r="R602" s="79" t="str">
        <f aca="false">IF(P602&lt;&gt;"",SUMIF(L602:L702,L602,O602:O702),"")</f>
        <v/>
      </c>
      <c r="S602" s="7"/>
    </row>
    <row r="603" customFormat="false" ht="14.25" hidden="true" customHeight="false" outlineLevel="0" collapsed="false">
      <c r="A603" s="99"/>
      <c r="B603" s="99"/>
      <c r="C603" s="99"/>
      <c r="D603" s="99"/>
      <c r="E603" s="99"/>
      <c r="F603" s="100"/>
      <c r="G603" s="99"/>
      <c r="H603" s="99"/>
      <c r="I603" s="99"/>
      <c r="J603" s="100"/>
      <c r="L603" s="62" t="n">
        <f aca="false">IF(AND(A604&lt;&gt;"",A603=""),L602+1,L602)</f>
        <v>62</v>
      </c>
      <c r="M603" s="78" t="str">
        <f aca="false">IF(OR(A603="Insumo",A603="Composição Auxiliar"),J603,"")</f>
        <v/>
      </c>
      <c r="N603" s="79" t="str">
        <f aca="false">IF(E603="Mão de Obra",J603,"")</f>
        <v/>
      </c>
      <c r="O603" s="79" t="str">
        <f aca="false">IF(N603&lt;&gt;"","",M603)</f>
        <v/>
      </c>
      <c r="P603" s="80" t="str">
        <f aca="false">IF(A603="Composição",B603,"")</f>
        <v/>
      </c>
      <c r="Q603" s="79" t="str">
        <f aca="false">IF(P603&lt;&gt;"",SUMIF(L603:L703,L603,N603:N703),"")</f>
        <v/>
      </c>
      <c r="R603" s="79" t="str">
        <f aca="false">IF(P603&lt;&gt;"",SUMIF(L603:L703,L603,O603:O703),"")</f>
        <v/>
      </c>
      <c r="S603" s="7"/>
    </row>
    <row r="604" customFormat="false" ht="14.25" hidden="true" customHeight="false" outlineLevel="0" collapsed="false">
      <c r="A604" s="104"/>
      <c r="B604" s="104"/>
      <c r="C604" s="104"/>
      <c r="D604" s="104"/>
      <c r="E604" s="104"/>
      <c r="F604" s="104"/>
      <c r="G604" s="104"/>
      <c r="H604" s="104"/>
      <c r="I604" s="104"/>
      <c r="J604" s="104"/>
      <c r="L604" s="62" t="n">
        <f aca="false">IF(AND(A605&lt;&gt;"",A604=""),L603+1,L603)</f>
        <v>63</v>
      </c>
      <c r="M604" s="78" t="str">
        <f aca="false">IF(OR(A604="Insumo",A604="Composição Auxiliar"),J604,"")</f>
        <v/>
      </c>
      <c r="N604" s="79" t="str">
        <f aca="false">IF(E604="Mão de Obra",J604,"")</f>
        <v/>
      </c>
      <c r="O604" s="79" t="str">
        <f aca="false">IF(N604&lt;&gt;"","",M604)</f>
        <v/>
      </c>
      <c r="P604" s="80" t="str">
        <f aca="false">IF(A604="Composição",B604,"")</f>
        <v/>
      </c>
      <c r="Q604" s="79" t="str">
        <f aca="false">IF(P604&lt;&gt;"",SUMIF(L604:L704,L604,N604:N704),"")</f>
        <v/>
      </c>
      <c r="R604" s="79" t="str">
        <f aca="false">IF(P604&lt;&gt;"",SUMIF(L604:L704,L604,O604:O704),"")</f>
        <v/>
      </c>
      <c r="S604" s="7"/>
    </row>
    <row r="605" customFormat="false" ht="14.25" hidden="true" customHeight="true" outlineLevel="0" collapsed="false">
      <c r="A605" s="81" t="s">
        <v>194</v>
      </c>
      <c r="B605" s="82" t="s">
        <v>552</v>
      </c>
      <c r="C605" s="81" t="s">
        <v>553</v>
      </c>
      <c r="D605" s="81" t="s">
        <v>554</v>
      </c>
      <c r="E605" s="81" t="s">
        <v>555</v>
      </c>
      <c r="F605" s="81"/>
      <c r="G605" s="83" t="s">
        <v>556</v>
      </c>
      <c r="H605" s="82" t="s">
        <v>557</v>
      </c>
      <c r="I605" s="82" t="s">
        <v>558</v>
      </c>
      <c r="J605" s="82" t="s">
        <v>559</v>
      </c>
      <c r="L605" s="62" t="n">
        <f aca="false">IF(AND(A606&lt;&gt;"",A605=""),L604+1,L604)</f>
        <v>63</v>
      </c>
      <c r="M605" s="78" t="str">
        <f aca="false">IF(OR(A605="Insumo",A605="Composição Auxiliar"),J605,"")</f>
        <v/>
      </c>
      <c r="N605" s="79" t="str">
        <f aca="false">IF(E605="Mão de Obra",J605,"")</f>
        <v/>
      </c>
      <c r="O605" s="79" t="str">
        <f aca="false">IF(N605&lt;&gt;"","",M605)</f>
        <v/>
      </c>
      <c r="P605" s="80" t="str">
        <f aca="false">IF(A605="Composição",B605,"")</f>
        <v/>
      </c>
      <c r="Q605" s="79" t="str">
        <f aca="false">IF(P605&lt;&gt;"",SUMIF(L605:L705,L605,N605:N705),"")</f>
        <v/>
      </c>
      <c r="R605" s="79" t="str">
        <f aca="false">IF(P605&lt;&gt;"",SUMIF(L605:L705,L605,O605:O705),"")</f>
        <v/>
      </c>
      <c r="S605" s="7"/>
    </row>
    <row r="606" customFormat="false" ht="45.6" hidden="true" customHeight="true" outlineLevel="0" collapsed="false">
      <c r="A606" s="84" t="s">
        <v>560</v>
      </c>
      <c r="B606" s="85" t="s">
        <v>195</v>
      </c>
      <c r="C606" s="84" t="s">
        <v>584</v>
      </c>
      <c r="D606" s="84" t="s">
        <v>911</v>
      </c>
      <c r="E606" s="84" t="s">
        <v>912</v>
      </c>
      <c r="F606" s="84"/>
      <c r="G606" s="86" t="s">
        <v>587</v>
      </c>
      <c r="H606" s="87" t="n">
        <v>1</v>
      </c>
      <c r="I606" s="88" t="n">
        <f aca="false">SUMIF(L:L,$L606,M:M)</f>
        <v>27.28</v>
      </c>
      <c r="J606" s="88" t="n">
        <f aca="false">TRUNC(H606*I606,2)</f>
        <v>27.28</v>
      </c>
      <c r="L606" s="62" t="n">
        <f aca="false">IF(AND(A607&lt;&gt;"",A606=""),L605+1,L605)</f>
        <v>63</v>
      </c>
      <c r="M606" s="78" t="str">
        <f aca="false">IF(OR(A606="Insumo",A606="Composição Auxiliar"),J606,"")</f>
        <v/>
      </c>
      <c r="N606" s="79" t="str">
        <f aca="false">IF(E606="Mão de Obra",J606,"")</f>
        <v/>
      </c>
      <c r="O606" s="79" t="str">
        <f aca="false">IF(N606&lt;&gt;"","",M606)</f>
        <v/>
      </c>
      <c r="P606" s="80" t="str">
        <f aca="false">IF(A606="Composição",B606,"")</f>
        <v> C-CLI-SUPORTE-HORIZONTAL-TUBO-PVC </v>
      </c>
      <c r="Q606" s="79" t="n">
        <f aca="false">IF(P606&lt;&gt;"",SUMIF(L606:L706,L606,N606:N706),"")</f>
        <v>0</v>
      </c>
      <c r="R606" s="79" t="n">
        <f aca="false">IF(P606&lt;&gt;"",SUMIF(L606:L706,L606,O606:O706),"")</f>
        <v>27.28</v>
      </c>
      <c r="S606" s="7"/>
    </row>
    <row r="607" customFormat="false" ht="23.1" hidden="true" customHeight="true" outlineLevel="0" collapsed="false">
      <c r="A607" s="89" t="s">
        <v>565</v>
      </c>
      <c r="B607" s="90" t="s">
        <v>649</v>
      </c>
      <c r="C607" s="89" t="s">
        <v>561</v>
      </c>
      <c r="D607" s="89" t="s">
        <v>650</v>
      </c>
      <c r="E607" s="89" t="s">
        <v>568</v>
      </c>
      <c r="F607" s="89"/>
      <c r="G607" s="91" t="s">
        <v>569</v>
      </c>
      <c r="H607" s="92" t="n">
        <v>0.25</v>
      </c>
      <c r="I607" s="93" t="n">
        <f aca="false">SUMIFS(J:J,A:A,"Composição",B:B,$B607)</f>
        <v>28.34</v>
      </c>
      <c r="J607" s="93" t="n">
        <f aca="false">TRUNC(H607*I607,2)</f>
        <v>7.08</v>
      </c>
      <c r="L607" s="62" t="n">
        <f aca="false">IF(AND(A608&lt;&gt;"",A607=""),L606+1,L606)</f>
        <v>63</v>
      </c>
      <c r="M607" s="78" t="n">
        <f aca="false">IF(OR(A607="Insumo",A607="Composição Auxiliar"),J607,"")</f>
        <v>7.08</v>
      </c>
      <c r="N607" s="79" t="str">
        <f aca="false">IF(E607="Mão de Obra",J607,"")</f>
        <v/>
      </c>
      <c r="O607" s="79" t="n">
        <f aca="false">IF(N607&lt;&gt;"","",M607)</f>
        <v>7.08</v>
      </c>
      <c r="P607" s="80" t="str">
        <f aca="false">IF(A607="Composição",B607,"")</f>
        <v/>
      </c>
      <c r="Q607" s="79" t="str">
        <f aca="false">IF(P607&lt;&gt;"",SUMIF(L607:L707,L607,N607:N707),"")</f>
        <v/>
      </c>
      <c r="R607" s="79" t="str">
        <f aca="false">IF(P607&lt;&gt;"",SUMIF(L607:L707,L607,O607:O707),"")</f>
        <v/>
      </c>
      <c r="S607" s="7"/>
    </row>
    <row r="608" customFormat="false" ht="23.1" hidden="true" customHeight="true" outlineLevel="0" collapsed="false">
      <c r="A608" s="89" t="s">
        <v>565</v>
      </c>
      <c r="B608" s="90" t="s">
        <v>573</v>
      </c>
      <c r="C608" s="89" t="s">
        <v>561</v>
      </c>
      <c r="D608" s="89" t="s">
        <v>574</v>
      </c>
      <c r="E608" s="89" t="s">
        <v>568</v>
      </c>
      <c r="F608" s="89"/>
      <c r="G608" s="91" t="s">
        <v>569</v>
      </c>
      <c r="H608" s="92" t="n">
        <v>0.25</v>
      </c>
      <c r="I608" s="93" t="n">
        <f aca="false">SUMIFS(J:J,A:A,"Composição",B:B,$B608)</f>
        <v>22.95</v>
      </c>
      <c r="J608" s="93" t="n">
        <f aca="false">TRUNC(H608*I608,2)</f>
        <v>5.73</v>
      </c>
      <c r="L608" s="62" t="n">
        <f aca="false">IF(AND(A609&lt;&gt;"",A608=""),L607+1,L607)</f>
        <v>63</v>
      </c>
      <c r="M608" s="78" t="n">
        <f aca="false">IF(OR(A608="Insumo",A608="Composição Auxiliar"),J608,"")</f>
        <v>5.73</v>
      </c>
      <c r="N608" s="79" t="str">
        <f aca="false">IF(E608="Mão de Obra",J608,"")</f>
        <v/>
      </c>
      <c r="O608" s="79" t="n">
        <f aca="false">IF(N608&lt;&gt;"","",M608)</f>
        <v>5.73</v>
      </c>
      <c r="P608" s="80" t="str">
        <f aca="false">IF(A608="Composição",B608,"")</f>
        <v/>
      </c>
      <c r="Q608" s="79" t="str">
        <f aca="false">IF(P608&lt;&gt;"",SUMIF(L608:L708,L608,N608:N708),"")</f>
        <v/>
      </c>
      <c r="R608" s="79" t="str">
        <f aca="false">IF(P608&lt;&gt;"",SUMIF(L608:L708,L608,O608:O708),"")</f>
        <v/>
      </c>
      <c r="S608" s="7"/>
    </row>
    <row r="609" customFormat="false" ht="14.25" hidden="true" customHeight="false" outlineLevel="0" collapsed="false">
      <c r="A609" s="94" t="s">
        <v>575</v>
      </c>
      <c r="B609" s="95" t="s">
        <v>913</v>
      </c>
      <c r="C609" s="94" t="str">
        <f aca="false">VLOOKUP(B609,INSUMOS!$A:$I,2,FALSE())</f>
        <v>SINAPI</v>
      </c>
      <c r="D609" s="94" t="str">
        <f aca="false">VLOOKUP(B609,INSUMOS!$A:$I,3,FALSE())</f>
        <v>PORCA ZINCADA, SEXTAVADA, DIAMETRO 3/8"</v>
      </c>
      <c r="E609" s="94" t="str">
        <f aca="false">VLOOKUP(B609,INSUMOS!$A:$I,4,FALSE())</f>
        <v>Material</v>
      </c>
      <c r="F609" s="94"/>
      <c r="G609" s="96" t="str">
        <f aca="false">VLOOKUP(B609,INSUMOS!$A:$I,5,FALSE())</f>
        <v>UN</v>
      </c>
      <c r="H609" s="97" t="n">
        <v>3</v>
      </c>
      <c r="I609" s="98" t="n">
        <f aca="false">VLOOKUP(B609,INSUMOS!$A:$I,8,FALSE())</f>
        <v>0.31</v>
      </c>
      <c r="J609" s="98" t="n">
        <f aca="false">TRUNC(H609*I609,2)</f>
        <v>0.93</v>
      </c>
      <c r="L609" s="62" t="n">
        <f aca="false">IF(AND(A610&lt;&gt;"",A609=""),L608+1,L608)</f>
        <v>63</v>
      </c>
      <c r="M609" s="78" t="n">
        <f aca="false">IF(OR(A609="Insumo",A609="Composição Auxiliar"),J609,"")</f>
        <v>0.93</v>
      </c>
      <c r="N609" s="79" t="str">
        <f aca="false">IF(E609="Mão de Obra",J609,"")</f>
        <v/>
      </c>
      <c r="O609" s="79" t="n">
        <f aca="false">IF(N609&lt;&gt;"","",M609)</f>
        <v>0.93</v>
      </c>
      <c r="P609" s="80" t="str">
        <f aca="false">IF(A609="Composição",B609,"")</f>
        <v/>
      </c>
      <c r="Q609" s="79" t="str">
        <f aca="false">IF(P609&lt;&gt;"",SUMIF(L609:L709,L609,N609:N709),"")</f>
        <v/>
      </c>
      <c r="R609" s="79" t="str">
        <f aca="false">IF(P609&lt;&gt;"",SUMIF(L609:L709,L609,O609:O709),"")</f>
        <v/>
      </c>
      <c r="S609" s="7"/>
    </row>
    <row r="610" customFormat="false" ht="23.1" hidden="true" customHeight="false" outlineLevel="0" collapsed="false">
      <c r="A610" s="94" t="s">
        <v>575</v>
      </c>
      <c r="B610" s="95" t="s">
        <v>914</v>
      </c>
      <c r="C610" s="94" t="str">
        <f aca="false">VLOOKUP(B610,INSUMOS!$A:$I,2,FALSE())</f>
        <v>SINAPI</v>
      </c>
      <c r="D610" s="94" t="str">
        <f aca="false">VLOOKUP(B610,INSUMOS!$A:$I,3,FALSE())</f>
        <v>ABRACADEIRA EM ACO PARA AMARRACAO DE ELETRODUTOS, TIPO U SIMPLES, COM 2"</v>
      </c>
      <c r="E610" s="94" t="str">
        <f aca="false">VLOOKUP(B610,INSUMOS!$A:$I,4,FALSE())</f>
        <v>Material</v>
      </c>
      <c r="F610" s="94"/>
      <c r="G610" s="96" t="str">
        <f aca="false">VLOOKUP(B610,INSUMOS!$A:$I,5,FALSE())</f>
        <v>UN</v>
      </c>
      <c r="H610" s="97" t="n">
        <v>1</v>
      </c>
      <c r="I610" s="98" t="n">
        <f aca="false">VLOOKUP(B610,INSUMOS!$A:$I,8,FALSE())</f>
        <v>2.96</v>
      </c>
      <c r="J610" s="98" t="n">
        <f aca="false">TRUNC(H610*I610,2)</f>
        <v>2.96</v>
      </c>
      <c r="L610" s="62" t="n">
        <f aca="false">IF(AND(A611&lt;&gt;"",A610=""),L609+1,L609)</f>
        <v>63</v>
      </c>
      <c r="M610" s="78" t="n">
        <f aca="false">IF(OR(A610="Insumo",A610="Composição Auxiliar"),J610,"")</f>
        <v>2.96</v>
      </c>
      <c r="N610" s="79" t="str">
        <f aca="false">IF(E610="Mão de Obra",J610,"")</f>
        <v/>
      </c>
      <c r="O610" s="79" t="n">
        <f aca="false">IF(N610&lt;&gt;"","",M610)</f>
        <v>2.96</v>
      </c>
      <c r="P610" s="80" t="str">
        <f aca="false">IF(A610="Composição",B610,"")</f>
        <v/>
      </c>
      <c r="Q610" s="79" t="str">
        <f aca="false">IF(P610&lt;&gt;"",SUMIF(L610:L710,L610,N610:N710),"")</f>
        <v/>
      </c>
      <c r="R610" s="79" t="str">
        <f aca="false">IF(P610&lt;&gt;"",SUMIF(L610:L710,L610,O610:O710),"")</f>
        <v/>
      </c>
      <c r="S610" s="7"/>
    </row>
    <row r="611" customFormat="false" ht="23.1" hidden="true" customHeight="false" outlineLevel="0" collapsed="false">
      <c r="A611" s="94" t="s">
        <v>575</v>
      </c>
      <c r="B611" s="95" t="s">
        <v>915</v>
      </c>
      <c r="C611" s="94" t="str">
        <f aca="false">VLOOKUP(B611,INSUMOS!$A:$I,2,FALSE())</f>
        <v>SINAPI</v>
      </c>
      <c r="D611" s="94" t="str">
        <f aca="false">VLOOKUP(B611,INSUMOS!$A:$I,3,FALSE())</f>
        <v>PARAFUSO DE ACO ZINCADO, TIPO CHUMBADOR PARABOLT, DIAMETRO 3/8", COMPRIMENTO 75 MM</v>
      </c>
      <c r="E611" s="94" t="str">
        <f aca="false">VLOOKUP(B611,INSUMOS!$A:$I,4,FALSE())</f>
        <v>Material</v>
      </c>
      <c r="F611" s="94"/>
      <c r="G611" s="96" t="str">
        <f aca="false">VLOOKUP(B611,INSUMOS!$A:$I,5,FALSE())</f>
        <v>UN</v>
      </c>
      <c r="H611" s="97" t="n">
        <v>1</v>
      </c>
      <c r="I611" s="98" t="n">
        <f aca="false">VLOOKUP(B611,INSUMOS!$A:$I,8,FALSE())</f>
        <v>3.29</v>
      </c>
      <c r="J611" s="98" t="n">
        <f aca="false">TRUNC(H611*I611,2)</f>
        <v>3.29</v>
      </c>
      <c r="L611" s="62" t="n">
        <f aca="false">IF(AND(A612&lt;&gt;"",A611=""),L610+1,L610)</f>
        <v>63</v>
      </c>
      <c r="M611" s="78" t="n">
        <f aca="false">IF(OR(A611="Insumo",A611="Composição Auxiliar"),J611,"")</f>
        <v>3.29</v>
      </c>
      <c r="N611" s="79" t="str">
        <f aca="false">IF(E611="Mão de Obra",J611,"")</f>
        <v/>
      </c>
      <c r="O611" s="79" t="n">
        <f aca="false">IF(N611&lt;&gt;"","",M611)</f>
        <v>3.29</v>
      </c>
      <c r="P611" s="80" t="str">
        <f aca="false">IF(A611="Composição",B611,"")</f>
        <v/>
      </c>
      <c r="Q611" s="79" t="str">
        <f aca="false">IF(P611&lt;&gt;"",SUMIF(L611:L711,L611,N611:N711),"")</f>
        <v/>
      </c>
      <c r="R611" s="79" t="str">
        <f aca="false">IF(P611&lt;&gt;"",SUMIF(L611:L711,L611,O611:O711),"")</f>
        <v/>
      </c>
      <c r="S611" s="7"/>
    </row>
    <row r="612" customFormat="false" ht="14.25" hidden="true" customHeight="false" outlineLevel="0" collapsed="false">
      <c r="A612" s="94" t="s">
        <v>575</v>
      </c>
      <c r="B612" s="95" t="s">
        <v>916</v>
      </c>
      <c r="C612" s="94" t="str">
        <f aca="false">VLOOKUP(B612,INSUMOS!$A:$I,2,FALSE())</f>
        <v>ORSE</v>
      </c>
      <c r="D612" s="94" t="str">
        <f aca="false">VLOOKUP(B612,INSUMOS!$A:$I,3,FALSE())</f>
        <v>ARRUELA LISA DE 3/8"</v>
      </c>
      <c r="E612" s="94" t="str">
        <f aca="false">VLOOKUP(B612,INSUMOS!$A:$I,4,FALSE())</f>
        <v>Material</v>
      </c>
      <c r="F612" s="94"/>
      <c r="G612" s="96" t="str">
        <f aca="false">VLOOKUP(B612,INSUMOS!$A:$I,5,FALSE())</f>
        <v>un</v>
      </c>
      <c r="H612" s="97" t="n">
        <v>3</v>
      </c>
      <c r="I612" s="98" t="n">
        <f aca="false">VLOOKUP(B612,INSUMOS!$A:$I,8,FALSE())</f>
        <v>0.12</v>
      </c>
      <c r="J612" s="98" t="n">
        <f aca="false">TRUNC(H612*I612,2)</f>
        <v>0.36</v>
      </c>
      <c r="L612" s="62" t="n">
        <f aca="false">IF(AND(A613&lt;&gt;"",A612=""),L611+1,L611)</f>
        <v>63</v>
      </c>
      <c r="M612" s="78" t="n">
        <f aca="false">IF(OR(A612="Insumo",A612="Composição Auxiliar"),J612,"")</f>
        <v>0.36</v>
      </c>
      <c r="N612" s="79" t="str">
        <f aca="false">IF(E612="Mão de Obra",J612,"")</f>
        <v/>
      </c>
      <c r="O612" s="79" t="n">
        <f aca="false">IF(N612&lt;&gt;"","",M612)</f>
        <v>0.36</v>
      </c>
      <c r="P612" s="80" t="str">
        <f aca="false">IF(A612="Composição",B612,"")</f>
        <v/>
      </c>
      <c r="Q612" s="79" t="str">
        <f aca="false">IF(P612&lt;&gt;"",SUMIF(L612:L712,L612,N612:N712),"")</f>
        <v/>
      </c>
      <c r="R612" s="79" t="str">
        <f aca="false">IF(P612&lt;&gt;"",SUMIF(L612:L712,L612,O612:O712),"")</f>
        <v/>
      </c>
      <c r="S612" s="7"/>
    </row>
    <row r="613" customFormat="false" ht="14.25" hidden="true" customHeight="false" outlineLevel="0" collapsed="false">
      <c r="A613" s="94" t="s">
        <v>575</v>
      </c>
      <c r="B613" s="95" t="s">
        <v>917</v>
      </c>
      <c r="C613" s="94" t="str">
        <f aca="false">VLOOKUP(B613,INSUMOS!$A:$I,2,FALSE())</f>
        <v>ORSE</v>
      </c>
      <c r="D613" s="94" t="str">
        <f aca="false">VLOOKUP(B613,INSUMOS!$A:$I,3,FALSE())</f>
        <v>BARRA ROSCADA ZINCADA Ø 3/8"</v>
      </c>
      <c r="E613" s="94" t="str">
        <f aca="false">VLOOKUP(B613,INSUMOS!$A:$I,4,FALSE())</f>
        <v>Material</v>
      </c>
      <c r="F613" s="94"/>
      <c r="G613" s="96" t="str">
        <f aca="false">VLOOKUP(B613,INSUMOS!$A:$I,5,FALSE())</f>
        <v>m</v>
      </c>
      <c r="H613" s="97" t="n">
        <v>0.9</v>
      </c>
      <c r="I613" s="98" t="n">
        <f aca="false">VLOOKUP(B613,INSUMOS!$A:$I,8,FALSE())</f>
        <v>7.7</v>
      </c>
      <c r="J613" s="98" t="n">
        <f aca="false">TRUNC(H613*I613,2)</f>
        <v>6.93</v>
      </c>
      <c r="L613" s="62" t="n">
        <f aca="false">IF(AND(A614&lt;&gt;"",A613=""),L612+1,L612)</f>
        <v>63</v>
      </c>
      <c r="M613" s="78" t="n">
        <f aca="false">IF(OR(A613="Insumo",A613="Composição Auxiliar"),J613,"")</f>
        <v>6.93</v>
      </c>
      <c r="N613" s="79" t="str">
        <f aca="false">IF(E613="Mão de Obra",J613,"")</f>
        <v/>
      </c>
      <c r="O613" s="79" t="n">
        <f aca="false">IF(N613&lt;&gt;"","",M613)</f>
        <v>6.93</v>
      </c>
      <c r="P613" s="80" t="str">
        <f aca="false">IF(A613="Composição",B613,"")</f>
        <v/>
      </c>
      <c r="Q613" s="79" t="str">
        <f aca="false">IF(P613&lt;&gt;"",SUMIF(L613:L713,L613,N613:N713),"")</f>
        <v/>
      </c>
      <c r="R613" s="79" t="str">
        <f aca="false">IF(P613&lt;&gt;"",SUMIF(L613:L713,L613,O613:O713),"")</f>
        <v/>
      </c>
      <c r="S613" s="7"/>
    </row>
    <row r="614" customFormat="false" ht="14.25" hidden="true" customHeight="false" outlineLevel="0" collapsed="false">
      <c r="A614" s="99"/>
      <c r="B614" s="99"/>
      <c r="C614" s="99"/>
      <c r="D614" s="99"/>
      <c r="E614" s="99"/>
      <c r="F614" s="100"/>
      <c r="G614" s="99"/>
      <c r="H614" s="100"/>
      <c r="I614" s="99"/>
      <c r="J614" s="100"/>
      <c r="L614" s="62" t="n">
        <f aca="false">IF(AND(A615&lt;&gt;"",A614=""),L613+1,L613)</f>
        <v>63</v>
      </c>
      <c r="M614" s="78" t="str">
        <f aca="false">IF(OR(A614="Insumo",A614="Composição Auxiliar"),J614,"")</f>
        <v/>
      </c>
      <c r="N614" s="79" t="str">
        <f aca="false">IF(E614="Mão de Obra",J614,"")</f>
        <v/>
      </c>
      <c r="O614" s="79" t="str">
        <f aca="false">IF(N614&lt;&gt;"","",M614)</f>
        <v/>
      </c>
      <c r="P614" s="80" t="str">
        <f aca="false">IF(A614="Composição",B614,"")</f>
        <v/>
      </c>
      <c r="Q614" s="79" t="str">
        <f aca="false">IF(P614&lt;&gt;"",SUMIF(L614:L714,L614,N614:N714),"")</f>
        <v/>
      </c>
      <c r="R614" s="79" t="str">
        <f aca="false">IF(P614&lt;&gt;"",SUMIF(L614:L714,L614,O614:O714),"")</f>
        <v/>
      </c>
      <c r="S614" s="7"/>
    </row>
    <row r="615" customFormat="false" ht="14.25" hidden="true" customHeight="false" outlineLevel="0" collapsed="false">
      <c r="A615" s="99"/>
      <c r="B615" s="99"/>
      <c r="C615" s="99"/>
      <c r="D615" s="99"/>
      <c r="E615" s="99"/>
      <c r="F615" s="100"/>
      <c r="G615" s="99"/>
      <c r="H615" s="99"/>
      <c r="I615" s="99"/>
      <c r="J615" s="100"/>
      <c r="L615" s="62" t="n">
        <f aca="false">IF(AND(A616&lt;&gt;"",A615=""),L614+1,L614)</f>
        <v>63</v>
      </c>
      <c r="M615" s="78" t="str">
        <f aca="false">IF(OR(A615="Insumo",A615="Composição Auxiliar"),J615,"")</f>
        <v/>
      </c>
      <c r="N615" s="79" t="str">
        <f aca="false">IF(E615="Mão de Obra",J615,"")</f>
        <v/>
      </c>
      <c r="O615" s="79" t="str">
        <f aca="false">IF(N615&lt;&gt;"","",M615)</f>
        <v/>
      </c>
      <c r="P615" s="80" t="str">
        <f aca="false">IF(A615="Composição",B615,"")</f>
        <v/>
      </c>
      <c r="Q615" s="79" t="str">
        <f aca="false">IF(P615&lt;&gt;"",SUMIF(L615:L715,L615,N615:N715),"")</f>
        <v/>
      </c>
      <c r="R615" s="79" t="str">
        <f aca="false">IF(P615&lt;&gt;"",SUMIF(L615:L715,L615,O615:O715),"")</f>
        <v/>
      </c>
      <c r="S615" s="7"/>
    </row>
    <row r="616" customFormat="false" ht="14.25" hidden="true" customHeight="false" outlineLevel="0" collapsed="false">
      <c r="A616" s="104"/>
      <c r="B616" s="104"/>
      <c r="C616" s="104"/>
      <c r="D616" s="104"/>
      <c r="E616" s="104"/>
      <c r="F616" s="104"/>
      <c r="G616" s="104"/>
      <c r="H616" s="104"/>
      <c r="I616" s="104"/>
      <c r="J616" s="104"/>
      <c r="L616" s="62" t="n">
        <f aca="false">IF(AND(A617&lt;&gt;"",A616=""),L615+1,L615)</f>
        <v>64</v>
      </c>
      <c r="M616" s="78" t="str">
        <f aca="false">IF(OR(A616="Insumo",A616="Composição Auxiliar"),J616,"")</f>
        <v/>
      </c>
      <c r="N616" s="79" t="str">
        <f aca="false">IF(E616="Mão de Obra",J616,"")</f>
        <v/>
      </c>
      <c r="O616" s="79" t="str">
        <f aca="false">IF(N616&lt;&gt;"","",M616)</f>
        <v/>
      </c>
      <c r="P616" s="80" t="str">
        <f aca="false">IF(A616="Composição",B616,"")</f>
        <v/>
      </c>
      <c r="Q616" s="79" t="str">
        <f aca="false">IF(P616&lt;&gt;"",SUMIF(L616:L716,L616,N616:N716),"")</f>
        <v/>
      </c>
      <c r="R616" s="79" t="str">
        <f aca="false">IF(P616&lt;&gt;"",SUMIF(L616:L716,L616,O616:O716),"")</f>
        <v/>
      </c>
      <c r="S616" s="7"/>
    </row>
    <row r="617" customFormat="false" ht="14.25" hidden="true" customHeight="true" outlineLevel="0" collapsed="false">
      <c r="A617" s="81" t="s">
        <v>196</v>
      </c>
      <c r="B617" s="82" t="s">
        <v>552</v>
      </c>
      <c r="C617" s="81" t="s">
        <v>553</v>
      </c>
      <c r="D617" s="81" t="s">
        <v>554</v>
      </c>
      <c r="E617" s="81" t="s">
        <v>555</v>
      </c>
      <c r="F617" s="81"/>
      <c r="G617" s="83" t="s">
        <v>556</v>
      </c>
      <c r="H617" s="82" t="s">
        <v>557</v>
      </c>
      <c r="I617" s="82" t="s">
        <v>558</v>
      </c>
      <c r="J617" s="82" t="s">
        <v>559</v>
      </c>
      <c r="L617" s="62" t="n">
        <f aca="false">IF(AND(A618&lt;&gt;"",A617=""),L616+1,L616)</f>
        <v>64</v>
      </c>
      <c r="M617" s="78" t="str">
        <f aca="false">IF(OR(A617="Insumo",A617="Composição Auxiliar"),J617,"")</f>
        <v/>
      </c>
      <c r="N617" s="79" t="str">
        <f aca="false">IF(E617="Mão de Obra",J617,"")</f>
        <v/>
      </c>
      <c r="O617" s="79" t="str">
        <f aca="false">IF(N617&lt;&gt;"","",M617)</f>
        <v/>
      </c>
      <c r="P617" s="80" t="str">
        <f aca="false">IF(A617="Composição",B617,"")</f>
        <v/>
      </c>
      <c r="Q617" s="79" t="str">
        <f aca="false">IF(P617&lt;&gt;"",SUMIF(L617:L717,L617,N617:N717),"")</f>
        <v/>
      </c>
      <c r="R617" s="79" t="str">
        <f aca="false">IF(P617&lt;&gt;"",SUMIF(L617:L717,L617,O617:O717),"")</f>
        <v/>
      </c>
      <c r="S617" s="7"/>
    </row>
    <row r="618" customFormat="false" ht="23.1" hidden="true" customHeight="true" outlineLevel="0" collapsed="false">
      <c r="A618" s="84" t="s">
        <v>560</v>
      </c>
      <c r="B618" s="85" t="s">
        <v>197</v>
      </c>
      <c r="C618" s="84" t="s">
        <v>561</v>
      </c>
      <c r="D618" s="84" t="s">
        <v>919</v>
      </c>
      <c r="E618" s="84" t="s">
        <v>920</v>
      </c>
      <c r="F618" s="84"/>
      <c r="G618" s="86" t="s">
        <v>587</v>
      </c>
      <c r="H618" s="87" t="n">
        <v>1</v>
      </c>
      <c r="I618" s="88" t="n">
        <f aca="false">SUMIF(L:L,$L618,M:M)</f>
        <v>41.99</v>
      </c>
      <c r="J618" s="88" t="n">
        <f aca="false">TRUNC(H618*I618,2)</f>
        <v>41.99</v>
      </c>
      <c r="L618" s="62" t="n">
        <f aca="false">IF(AND(A619&lt;&gt;"",A618=""),L617+1,L617)</f>
        <v>64</v>
      </c>
      <c r="M618" s="78" t="str">
        <f aca="false">IF(OR(A618="Insumo",A618="Composição Auxiliar"),J618,"")</f>
        <v/>
      </c>
      <c r="N618" s="79" t="str">
        <f aca="false">IF(E618="Mão de Obra",J618,"")</f>
        <v/>
      </c>
      <c r="O618" s="79" t="str">
        <f aca="false">IF(N618&lt;&gt;"","",M618)</f>
        <v/>
      </c>
      <c r="P618" s="80" t="str">
        <f aca="false">IF(A618="Composição",B618,"")</f>
        <v> 89353 </v>
      </c>
      <c r="Q618" s="79" t="n">
        <f aca="false">IF(P618&lt;&gt;"",SUMIF(L618:L718,L618,N618:N718),"")</f>
        <v>0</v>
      </c>
      <c r="R618" s="79" t="n">
        <f aca="false">IF(P618&lt;&gt;"",SUMIF(L618:L718,L618,O618:O718),"")</f>
        <v>41.99</v>
      </c>
      <c r="S618" s="7"/>
    </row>
    <row r="619" customFormat="false" ht="23.1" hidden="true" customHeight="true" outlineLevel="0" collapsed="false">
      <c r="A619" s="89" t="s">
        <v>565</v>
      </c>
      <c r="B619" s="90" t="s">
        <v>820</v>
      </c>
      <c r="C619" s="89" t="s">
        <v>561</v>
      </c>
      <c r="D619" s="89" t="s">
        <v>821</v>
      </c>
      <c r="E619" s="89" t="s">
        <v>568</v>
      </c>
      <c r="F619" s="89"/>
      <c r="G619" s="91" t="s">
        <v>569</v>
      </c>
      <c r="H619" s="92" t="n">
        <v>0.1102</v>
      </c>
      <c r="I619" s="93" t="n">
        <f aca="false">SUMIFS(J:J,A:A,"Composição",B:B,$B619)</f>
        <v>27.62</v>
      </c>
      <c r="J619" s="93" t="n">
        <f aca="false">TRUNC(H619*I619,2)</f>
        <v>3.04</v>
      </c>
      <c r="L619" s="62" t="n">
        <f aca="false">IF(AND(A620&lt;&gt;"",A619=""),L618+1,L618)</f>
        <v>64</v>
      </c>
      <c r="M619" s="78" t="n">
        <f aca="false">IF(OR(A619="Insumo",A619="Composição Auxiliar"),J619,"")</f>
        <v>3.04</v>
      </c>
      <c r="N619" s="79" t="str">
        <f aca="false">IF(E619="Mão de Obra",J619,"")</f>
        <v/>
      </c>
      <c r="O619" s="79" t="n">
        <f aca="false">IF(N619&lt;&gt;"","",M619)</f>
        <v>3.04</v>
      </c>
      <c r="P619" s="80" t="str">
        <f aca="false">IF(A619="Composição",B619,"")</f>
        <v/>
      </c>
      <c r="Q619" s="79" t="str">
        <f aca="false">IF(P619&lt;&gt;"",SUMIF(L619:L719,L619,N619:N719),"")</f>
        <v/>
      </c>
      <c r="R619" s="79" t="str">
        <f aca="false">IF(P619&lt;&gt;"",SUMIF(L619:L719,L619,O619:O719),"")</f>
        <v/>
      </c>
      <c r="S619" s="7"/>
    </row>
    <row r="620" customFormat="false" ht="23.1" hidden="true" customHeight="true" outlineLevel="0" collapsed="false">
      <c r="A620" s="89" t="s">
        <v>565</v>
      </c>
      <c r="B620" s="90" t="s">
        <v>827</v>
      </c>
      <c r="C620" s="89" t="s">
        <v>561</v>
      </c>
      <c r="D620" s="89" t="s">
        <v>828</v>
      </c>
      <c r="E620" s="89" t="s">
        <v>568</v>
      </c>
      <c r="F620" s="89"/>
      <c r="G620" s="91" t="s">
        <v>569</v>
      </c>
      <c r="H620" s="92" t="n">
        <v>0.1102</v>
      </c>
      <c r="I620" s="93" t="n">
        <f aca="false">SUMIFS(J:J,A:A,"Composição",B:B,$B620)</f>
        <v>23.32</v>
      </c>
      <c r="J620" s="93" t="n">
        <f aca="false">TRUNC(H620*I620,2)</f>
        <v>2.56</v>
      </c>
      <c r="L620" s="62" t="n">
        <f aca="false">IF(AND(A621&lt;&gt;"",A620=""),L619+1,L619)</f>
        <v>64</v>
      </c>
      <c r="M620" s="78" t="n">
        <f aca="false">IF(OR(A620="Insumo",A620="Composição Auxiliar"),J620,"")</f>
        <v>2.56</v>
      </c>
      <c r="N620" s="79" t="str">
        <f aca="false">IF(E620="Mão de Obra",J620,"")</f>
        <v/>
      </c>
      <c r="O620" s="79" t="n">
        <f aca="false">IF(N620&lt;&gt;"","",M620)</f>
        <v>2.56</v>
      </c>
      <c r="P620" s="80" t="str">
        <f aca="false">IF(A620="Composição",B620,"")</f>
        <v/>
      </c>
      <c r="Q620" s="79" t="str">
        <f aca="false">IF(P620&lt;&gt;"",SUMIF(L620:L720,L620,N620:N720),"")</f>
        <v/>
      </c>
      <c r="R620" s="79" t="str">
        <f aca="false">IF(P620&lt;&gt;"",SUMIF(L620:L720,L620,O620:O720),"")</f>
        <v/>
      </c>
      <c r="S620" s="7"/>
    </row>
    <row r="621" customFormat="false" ht="14.25" hidden="true" customHeight="false" outlineLevel="0" collapsed="false">
      <c r="A621" s="94" t="s">
        <v>575</v>
      </c>
      <c r="B621" s="95" t="s">
        <v>921</v>
      </c>
      <c r="C621" s="94" t="str">
        <f aca="false">VLOOKUP(B621,INSUMOS!$A:$I,2,FALSE())</f>
        <v>SINAPI</v>
      </c>
      <c r="D621" s="94" t="str">
        <f aca="false">VLOOKUP(B621,INSUMOS!$A:$I,3,FALSE())</f>
        <v>FITA VEDA ROSCA, EM PTFE, ROLO DE 18 MM X 50 M (L X C)</v>
      </c>
      <c r="E621" s="94" t="str">
        <f aca="false">VLOOKUP(B621,INSUMOS!$A:$I,4,FALSE())</f>
        <v>Material</v>
      </c>
      <c r="F621" s="94"/>
      <c r="G621" s="96" t="str">
        <f aca="false">VLOOKUP(B621,INSUMOS!$A:$I,5,FALSE())</f>
        <v>UN</v>
      </c>
      <c r="H621" s="97" t="n">
        <v>0.0106</v>
      </c>
      <c r="I621" s="98" t="n">
        <f aca="false">VLOOKUP(B621,INSUMOS!$A:$I,8,FALSE())</f>
        <v>11.8</v>
      </c>
      <c r="J621" s="98" t="n">
        <f aca="false">TRUNC(H621*I621,2)</f>
        <v>0.12</v>
      </c>
      <c r="L621" s="62" t="n">
        <f aca="false">IF(AND(A622&lt;&gt;"",A621=""),L620+1,L620)</f>
        <v>64</v>
      </c>
      <c r="M621" s="78" t="n">
        <f aca="false">IF(OR(A621="Insumo",A621="Composição Auxiliar"),J621,"")</f>
        <v>0.12</v>
      </c>
      <c r="N621" s="79" t="str">
        <f aca="false">IF(E621="Mão de Obra",J621,"")</f>
        <v/>
      </c>
      <c r="O621" s="79" t="n">
        <f aca="false">IF(N621&lt;&gt;"","",M621)</f>
        <v>0.12</v>
      </c>
      <c r="P621" s="80" t="str">
        <f aca="false">IF(A621="Composição",B621,"")</f>
        <v/>
      </c>
      <c r="Q621" s="79" t="str">
        <f aca="false">IF(P621&lt;&gt;"",SUMIF(L621:L721,L621,N621:N721),"")</f>
        <v/>
      </c>
      <c r="R621" s="79" t="str">
        <f aca="false">IF(P621&lt;&gt;"",SUMIF(L621:L721,L621,O621:O721),"")</f>
        <v/>
      </c>
      <c r="S621" s="7"/>
    </row>
    <row r="622" customFormat="false" ht="14.25" hidden="true" customHeight="false" outlineLevel="0" collapsed="false">
      <c r="A622" s="94" t="s">
        <v>575</v>
      </c>
      <c r="B622" s="95" t="s">
        <v>922</v>
      </c>
      <c r="C622" s="94" t="str">
        <f aca="false">VLOOKUP(B622,INSUMOS!$A:$I,2,FALSE())</f>
        <v>SINAPI</v>
      </c>
      <c r="D622" s="94" t="str">
        <f aca="false">VLOOKUP(B622,INSUMOS!$A:$I,3,FALSE())</f>
        <v>REGISTRO GAVETA BRUTO EM LATAO FORJADO, BITOLA 3/4"</v>
      </c>
      <c r="E622" s="94" t="str">
        <f aca="false">VLOOKUP(B622,INSUMOS!$A:$I,4,FALSE())</f>
        <v>Material</v>
      </c>
      <c r="F622" s="94"/>
      <c r="G622" s="96" t="str">
        <f aca="false">VLOOKUP(B622,INSUMOS!$A:$I,5,FALSE())</f>
        <v>UN</v>
      </c>
      <c r="H622" s="97" t="n">
        <v>1</v>
      </c>
      <c r="I622" s="98" t="n">
        <f aca="false">VLOOKUP(B622,INSUMOS!$A:$I,8,FALSE())</f>
        <v>36.27</v>
      </c>
      <c r="J622" s="98" t="n">
        <f aca="false">TRUNC(H622*I622,2)</f>
        <v>36.27</v>
      </c>
      <c r="L622" s="62" t="n">
        <f aca="false">IF(AND(A623&lt;&gt;"",A622=""),L621+1,L621)</f>
        <v>64</v>
      </c>
      <c r="M622" s="78" t="n">
        <f aca="false">IF(OR(A622="Insumo",A622="Composição Auxiliar"),J622,"")</f>
        <v>36.27</v>
      </c>
      <c r="N622" s="79" t="str">
        <f aca="false">IF(E622="Mão de Obra",J622,"")</f>
        <v/>
      </c>
      <c r="O622" s="79" t="n">
        <f aca="false">IF(N622&lt;&gt;"","",M622)</f>
        <v>36.27</v>
      </c>
      <c r="P622" s="80" t="str">
        <f aca="false">IF(A622="Composição",B622,"")</f>
        <v/>
      </c>
      <c r="Q622" s="79" t="str">
        <f aca="false">IF(P622&lt;&gt;"",SUMIF(L622:L722,L622,N622:N722),"")</f>
        <v/>
      </c>
      <c r="R622" s="79" t="str">
        <f aca="false">IF(P622&lt;&gt;"",SUMIF(L622:L722,L622,O622:O722),"")</f>
        <v/>
      </c>
      <c r="S622" s="7"/>
    </row>
    <row r="623" customFormat="false" ht="14.25" hidden="true" customHeight="false" outlineLevel="0" collapsed="false">
      <c r="A623" s="99"/>
      <c r="B623" s="99"/>
      <c r="C623" s="99"/>
      <c r="D623" s="99"/>
      <c r="E623" s="99"/>
      <c r="F623" s="100"/>
      <c r="G623" s="99"/>
      <c r="H623" s="100"/>
      <c r="I623" s="99"/>
      <c r="J623" s="100"/>
      <c r="L623" s="62" t="n">
        <f aca="false">IF(AND(A624&lt;&gt;"",A623=""),L622+1,L622)</f>
        <v>64</v>
      </c>
      <c r="M623" s="78" t="str">
        <f aca="false">IF(OR(A623="Insumo",A623="Composição Auxiliar"),J623,"")</f>
        <v/>
      </c>
      <c r="N623" s="79" t="str">
        <f aca="false">IF(E623="Mão de Obra",J623,"")</f>
        <v/>
      </c>
      <c r="O623" s="79" t="str">
        <f aca="false">IF(N623&lt;&gt;"","",M623)</f>
        <v/>
      </c>
      <c r="P623" s="80" t="str">
        <f aca="false">IF(A623="Composição",B623,"")</f>
        <v/>
      </c>
      <c r="Q623" s="79" t="str">
        <f aca="false">IF(P623&lt;&gt;"",SUMIF(L623:L723,L623,N623:N723),"")</f>
        <v/>
      </c>
      <c r="R623" s="79" t="str">
        <f aca="false">IF(P623&lt;&gt;"",SUMIF(L623:L723,L623,O623:O723),"")</f>
        <v/>
      </c>
      <c r="S623" s="7"/>
    </row>
    <row r="624" customFormat="false" ht="14.25" hidden="true" customHeight="false" outlineLevel="0" collapsed="false">
      <c r="A624" s="99"/>
      <c r="B624" s="99"/>
      <c r="C624" s="99"/>
      <c r="D624" s="99"/>
      <c r="E624" s="99"/>
      <c r="F624" s="100"/>
      <c r="G624" s="99"/>
      <c r="H624" s="99"/>
      <c r="I624" s="99"/>
      <c r="J624" s="100"/>
      <c r="L624" s="62" t="n">
        <f aca="false">IF(AND(A625&lt;&gt;"",A624=""),L623+1,L623)</f>
        <v>64</v>
      </c>
      <c r="M624" s="78" t="str">
        <f aca="false">IF(OR(A624="Insumo",A624="Composição Auxiliar"),J624,"")</f>
        <v/>
      </c>
      <c r="N624" s="79" t="str">
        <f aca="false">IF(E624="Mão de Obra",J624,"")</f>
        <v/>
      </c>
      <c r="O624" s="79" t="str">
        <f aca="false">IF(N624&lt;&gt;"","",M624)</f>
        <v/>
      </c>
      <c r="P624" s="80" t="str">
        <f aca="false">IF(A624="Composição",B624,"")</f>
        <v/>
      </c>
      <c r="Q624" s="79" t="str">
        <f aca="false">IF(P624&lt;&gt;"",SUMIF(L624:L724,L624,N624:N724),"")</f>
        <v/>
      </c>
      <c r="R624" s="79" t="str">
        <f aca="false">IF(P624&lt;&gt;"",SUMIF(L624:L724,L624,O624:O724),"")</f>
        <v/>
      </c>
      <c r="S624" s="7"/>
    </row>
    <row r="625" customFormat="false" ht="14.25" hidden="true" customHeight="false" outlineLevel="0" collapsed="false">
      <c r="A625" s="104"/>
      <c r="B625" s="104"/>
      <c r="C625" s="104"/>
      <c r="D625" s="104"/>
      <c r="E625" s="104"/>
      <c r="F625" s="104"/>
      <c r="G625" s="104"/>
      <c r="H625" s="104"/>
      <c r="I625" s="104"/>
      <c r="J625" s="104"/>
      <c r="L625" s="62" t="n">
        <f aca="false">IF(AND(A626&lt;&gt;"",A625=""),L624+1,L624)</f>
        <v>65</v>
      </c>
      <c r="M625" s="78" t="str">
        <f aca="false">IF(OR(A625="Insumo",A625="Composição Auxiliar"),J625,"")</f>
        <v/>
      </c>
      <c r="N625" s="79" t="str">
        <f aca="false">IF(E625="Mão de Obra",J625,"")</f>
        <v/>
      </c>
      <c r="O625" s="79" t="str">
        <f aca="false">IF(N625&lt;&gt;"","",M625)</f>
        <v/>
      </c>
      <c r="P625" s="80" t="str">
        <f aca="false">IF(A625="Composição",B625,"")</f>
        <v/>
      </c>
      <c r="Q625" s="79" t="str">
        <f aca="false">IF(P625&lt;&gt;"",SUMIF(L625:L725,L625,N625:N725),"")</f>
        <v/>
      </c>
      <c r="R625" s="79" t="str">
        <f aca="false">IF(P625&lt;&gt;"",SUMIF(L625:L725,L625,O625:O725),"")</f>
        <v/>
      </c>
      <c r="S625" s="7"/>
    </row>
    <row r="626" customFormat="false" ht="14.25" hidden="true" customHeight="true" outlineLevel="0" collapsed="false">
      <c r="A626" s="81" t="s">
        <v>198</v>
      </c>
      <c r="B626" s="82" t="s">
        <v>552</v>
      </c>
      <c r="C626" s="81" t="s">
        <v>553</v>
      </c>
      <c r="D626" s="81" t="s">
        <v>554</v>
      </c>
      <c r="E626" s="81" t="s">
        <v>555</v>
      </c>
      <c r="F626" s="81"/>
      <c r="G626" s="83" t="s">
        <v>556</v>
      </c>
      <c r="H626" s="82" t="s">
        <v>557</v>
      </c>
      <c r="I626" s="82" t="s">
        <v>558</v>
      </c>
      <c r="J626" s="82" t="s">
        <v>559</v>
      </c>
      <c r="L626" s="62" t="n">
        <f aca="false">IF(AND(A627&lt;&gt;"",A626=""),L625+1,L625)</f>
        <v>65</v>
      </c>
      <c r="M626" s="78" t="str">
        <f aca="false">IF(OR(A626="Insumo",A626="Composição Auxiliar"),J626,"")</f>
        <v/>
      </c>
      <c r="N626" s="79" t="str">
        <f aca="false">IF(E626="Mão de Obra",J626,"")</f>
        <v/>
      </c>
      <c r="O626" s="79" t="str">
        <f aca="false">IF(N626&lt;&gt;"","",M626)</f>
        <v/>
      </c>
      <c r="P626" s="80" t="str">
        <f aca="false">IF(A626="Composição",B626,"")</f>
        <v/>
      </c>
      <c r="Q626" s="79" t="str">
        <f aca="false">IF(P626&lt;&gt;"",SUMIF(L626:L726,L626,N626:N726),"")</f>
        <v/>
      </c>
      <c r="R626" s="79" t="str">
        <f aca="false">IF(P626&lt;&gt;"",SUMIF(L626:L726,L626,O626:O726),"")</f>
        <v/>
      </c>
      <c r="S626" s="7"/>
    </row>
    <row r="627" customFormat="false" ht="34.35" hidden="true" customHeight="true" outlineLevel="0" collapsed="false">
      <c r="A627" s="84" t="s">
        <v>560</v>
      </c>
      <c r="B627" s="85" t="s">
        <v>199</v>
      </c>
      <c r="C627" s="84" t="s">
        <v>584</v>
      </c>
      <c r="D627" s="84" t="s">
        <v>923</v>
      </c>
      <c r="E627" s="84" t="s">
        <v>819</v>
      </c>
      <c r="F627" s="84"/>
      <c r="G627" s="86" t="s">
        <v>924</v>
      </c>
      <c r="H627" s="87" t="n">
        <v>1</v>
      </c>
      <c r="I627" s="88" t="n">
        <f aca="false">SUMIF(L:L,$L627,M:M)</f>
        <v>84.87</v>
      </c>
      <c r="J627" s="88" t="n">
        <f aca="false">TRUNC(H627*I627,2)</f>
        <v>84.87</v>
      </c>
      <c r="L627" s="62" t="n">
        <f aca="false">IF(AND(A628&lt;&gt;"",A627=""),L626+1,L626)</f>
        <v>65</v>
      </c>
      <c r="M627" s="78" t="str">
        <f aca="false">IF(OR(A627="Insumo",A627="Composição Auxiliar"),J627,"")</f>
        <v/>
      </c>
      <c r="N627" s="79" t="str">
        <f aca="false">IF(E627="Mão de Obra",J627,"")</f>
        <v/>
      </c>
      <c r="O627" s="79" t="str">
        <f aca="false">IF(N627&lt;&gt;"","",M627)</f>
        <v/>
      </c>
      <c r="P627" s="80" t="str">
        <f aca="false">IF(A627="Composição",B627,"")</f>
        <v> C-SEA-ARQ-INHI-ACA-REG-CRO </v>
      </c>
      <c r="Q627" s="79" t="n">
        <f aca="false">IF(P627&lt;&gt;"",SUMIF(L627:L727,L627,N627:N727),"")</f>
        <v>0</v>
      </c>
      <c r="R627" s="79" t="n">
        <f aca="false">IF(P627&lt;&gt;"",SUMIF(L627:L727,L627,O627:O727),"")</f>
        <v>84.87</v>
      </c>
      <c r="S627" s="7"/>
    </row>
    <row r="628" customFormat="false" ht="23.1" hidden="true" customHeight="true" outlineLevel="0" collapsed="false">
      <c r="A628" s="89" t="s">
        <v>565</v>
      </c>
      <c r="B628" s="90" t="s">
        <v>827</v>
      </c>
      <c r="C628" s="89" t="s">
        <v>561</v>
      </c>
      <c r="D628" s="89" t="s">
        <v>828</v>
      </c>
      <c r="E628" s="89" t="s">
        <v>568</v>
      </c>
      <c r="F628" s="89"/>
      <c r="G628" s="91" t="s">
        <v>569</v>
      </c>
      <c r="H628" s="92" t="n">
        <v>0.1</v>
      </c>
      <c r="I628" s="93" t="n">
        <f aca="false">SUMIFS(J:J,A:A,"Composição",B:B,$B628)</f>
        <v>23.32</v>
      </c>
      <c r="J628" s="93" t="n">
        <f aca="false">TRUNC(H628*I628,2)</f>
        <v>2.33</v>
      </c>
      <c r="L628" s="62" t="n">
        <f aca="false">IF(AND(A629&lt;&gt;"",A628=""),L627+1,L627)</f>
        <v>65</v>
      </c>
      <c r="M628" s="78" t="n">
        <f aca="false">IF(OR(A628="Insumo",A628="Composição Auxiliar"),J628,"")</f>
        <v>2.33</v>
      </c>
      <c r="N628" s="79" t="str">
        <f aca="false">IF(E628="Mão de Obra",J628,"")</f>
        <v/>
      </c>
      <c r="O628" s="79" t="n">
        <f aca="false">IF(N628&lt;&gt;"","",M628)</f>
        <v>2.33</v>
      </c>
      <c r="P628" s="80" t="str">
        <f aca="false">IF(A628="Composição",B628,"")</f>
        <v/>
      </c>
      <c r="Q628" s="79" t="str">
        <f aca="false">IF(P628&lt;&gt;"",SUMIF(L628:L728,L628,N628:N728),"")</f>
        <v/>
      </c>
      <c r="R628" s="79" t="str">
        <f aca="false">IF(P628&lt;&gt;"",SUMIF(L628:L728,L628,O628:O728),"")</f>
        <v/>
      </c>
      <c r="S628" s="7"/>
    </row>
    <row r="629" customFormat="false" ht="23.1" hidden="true" customHeight="true" outlineLevel="0" collapsed="false">
      <c r="A629" s="89" t="s">
        <v>565</v>
      </c>
      <c r="B629" s="90" t="s">
        <v>820</v>
      </c>
      <c r="C629" s="89" t="s">
        <v>561</v>
      </c>
      <c r="D629" s="89" t="s">
        <v>821</v>
      </c>
      <c r="E629" s="89" t="s">
        <v>568</v>
      </c>
      <c r="F629" s="89"/>
      <c r="G629" s="91" t="s">
        <v>569</v>
      </c>
      <c r="H629" s="92" t="n">
        <v>0.1</v>
      </c>
      <c r="I629" s="93" t="n">
        <f aca="false">SUMIFS(J:J,A:A,"Composição",B:B,$B629)</f>
        <v>27.62</v>
      </c>
      <c r="J629" s="93" t="n">
        <f aca="false">TRUNC(H629*I629,2)</f>
        <v>2.76</v>
      </c>
      <c r="L629" s="62" t="n">
        <f aca="false">IF(AND(A630&lt;&gt;"",A629=""),L628+1,L628)</f>
        <v>65</v>
      </c>
      <c r="M629" s="78" t="n">
        <f aca="false">IF(OR(A629="Insumo",A629="Composição Auxiliar"),J629,"")</f>
        <v>2.76</v>
      </c>
      <c r="N629" s="79" t="str">
        <f aca="false">IF(E629="Mão de Obra",J629,"")</f>
        <v/>
      </c>
      <c r="O629" s="79" t="n">
        <f aca="false">IF(N629&lt;&gt;"","",M629)</f>
        <v>2.76</v>
      </c>
      <c r="P629" s="80" t="str">
        <f aca="false">IF(A629="Composição",B629,"")</f>
        <v/>
      </c>
      <c r="Q629" s="79" t="str">
        <f aca="false">IF(P629&lt;&gt;"",SUMIF(L629:L729,L629,N629:N729),"")</f>
        <v/>
      </c>
      <c r="R629" s="79" t="str">
        <f aca="false">IF(P629&lt;&gt;"",SUMIF(L629:L729,L629,O629:O729),"")</f>
        <v/>
      </c>
      <c r="S629" s="7"/>
    </row>
    <row r="630" customFormat="false" ht="14.25" hidden="true" customHeight="false" outlineLevel="0" collapsed="false">
      <c r="A630" s="94" t="s">
        <v>575</v>
      </c>
      <c r="B630" s="95" t="s">
        <v>925</v>
      </c>
      <c r="C630" s="94" t="str">
        <f aca="false">VLOOKUP(B630,INSUMOS!$A:$I,2,FALSE())</f>
        <v>SEDOP</v>
      </c>
      <c r="D630" s="94" t="str">
        <f aca="false">VLOOKUP(B630,INSUMOS!$A:$I,3,FALSE())</f>
        <v>ACABAMENTO P/ REGISTRO DE GAVETA</v>
      </c>
      <c r="E630" s="94" t="str">
        <f aca="false">VLOOKUP(B630,INSUMOS!$A:$I,4,FALSE())</f>
        <v>Material</v>
      </c>
      <c r="F630" s="94"/>
      <c r="G630" s="96" t="str">
        <f aca="false">VLOOKUP(B630,INSUMOS!$A:$I,5,FALSE())</f>
        <v>un</v>
      </c>
      <c r="H630" s="97" t="n">
        <v>1</v>
      </c>
      <c r="I630" s="98" t="n">
        <f aca="false">VLOOKUP(B630,INSUMOS!$A:$I,8,FALSE())</f>
        <v>79.78</v>
      </c>
      <c r="J630" s="98" t="n">
        <f aca="false">TRUNC(H630*I630,2)</f>
        <v>79.78</v>
      </c>
      <c r="L630" s="62" t="n">
        <f aca="false">IF(AND(A631&lt;&gt;"",A630=""),L629+1,L629)</f>
        <v>65</v>
      </c>
      <c r="M630" s="78" t="n">
        <f aca="false">IF(OR(A630="Insumo",A630="Composição Auxiliar"),J630,"")</f>
        <v>79.78</v>
      </c>
      <c r="N630" s="79" t="str">
        <f aca="false">IF(E630="Mão de Obra",J630,"")</f>
        <v/>
      </c>
      <c r="O630" s="79" t="n">
        <f aca="false">IF(N630&lt;&gt;"","",M630)</f>
        <v>79.78</v>
      </c>
      <c r="P630" s="80" t="str">
        <f aca="false">IF(A630="Composição",B630,"")</f>
        <v/>
      </c>
      <c r="Q630" s="79" t="str">
        <f aca="false">IF(P630&lt;&gt;"",SUMIF(L630:L730,L630,N630:N730),"")</f>
        <v/>
      </c>
      <c r="R630" s="79" t="str">
        <f aca="false">IF(P630&lt;&gt;"",SUMIF(L630:L730,L630,O630:O730),"")</f>
        <v/>
      </c>
      <c r="S630" s="7"/>
    </row>
    <row r="631" customFormat="false" ht="14.25" hidden="true" customHeight="false" outlineLevel="0" collapsed="false">
      <c r="A631" s="99"/>
      <c r="B631" s="99"/>
      <c r="C631" s="99"/>
      <c r="D631" s="99"/>
      <c r="E631" s="99"/>
      <c r="F631" s="100"/>
      <c r="G631" s="99"/>
      <c r="H631" s="100"/>
      <c r="I631" s="99"/>
      <c r="J631" s="100"/>
      <c r="L631" s="62" t="n">
        <f aca="false">IF(AND(A632&lt;&gt;"",A631=""),L630+1,L630)</f>
        <v>65</v>
      </c>
      <c r="M631" s="78" t="str">
        <f aca="false">IF(OR(A631="Insumo",A631="Composição Auxiliar"),J631,"")</f>
        <v/>
      </c>
      <c r="N631" s="79" t="str">
        <f aca="false">IF(E631="Mão de Obra",J631,"")</f>
        <v/>
      </c>
      <c r="O631" s="79" t="str">
        <f aca="false">IF(N631&lt;&gt;"","",M631)</f>
        <v/>
      </c>
      <c r="P631" s="80" t="str">
        <f aca="false">IF(A631="Composição",B631,"")</f>
        <v/>
      </c>
      <c r="Q631" s="79" t="str">
        <f aca="false">IF(P631&lt;&gt;"",SUMIF(L631:L731,L631,N631:N731),"")</f>
        <v/>
      </c>
      <c r="R631" s="79" t="str">
        <f aca="false">IF(P631&lt;&gt;"",SUMIF(L631:L731,L631,O631:O731),"")</f>
        <v/>
      </c>
      <c r="S631" s="7"/>
    </row>
    <row r="632" customFormat="false" ht="14.25" hidden="true" customHeight="false" outlineLevel="0" collapsed="false">
      <c r="A632" s="99"/>
      <c r="B632" s="99"/>
      <c r="C632" s="99"/>
      <c r="D632" s="99"/>
      <c r="E632" s="99"/>
      <c r="F632" s="100"/>
      <c r="G632" s="99"/>
      <c r="H632" s="99"/>
      <c r="I632" s="99"/>
      <c r="J632" s="100"/>
      <c r="L632" s="62" t="n">
        <f aca="false">IF(AND(A633&lt;&gt;"",A632=""),L631+1,L631)</f>
        <v>65</v>
      </c>
      <c r="M632" s="78" t="str">
        <f aca="false">IF(OR(A632="Insumo",A632="Composição Auxiliar"),J632,"")</f>
        <v/>
      </c>
      <c r="N632" s="79" t="str">
        <f aca="false">IF(E632="Mão de Obra",J632,"")</f>
        <v/>
      </c>
      <c r="O632" s="79" t="str">
        <f aca="false">IF(N632&lt;&gt;"","",M632)</f>
        <v/>
      </c>
      <c r="P632" s="80" t="str">
        <f aca="false">IF(A632="Composição",B632,"")</f>
        <v/>
      </c>
      <c r="Q632" s="79" t="str">
        <f aca="false">IF(P632&lt;&gt;"",SUMIF(L632:L732,L632,N632:N732),"")</f>
        <v/>
      </c>
      <c r="R632" s="79" t="str">
        <f aca="false">IF(P632&lt;&gt;"",SUMIF(L632:L732,L632,O632:O732),"")</f>
        <v/>
      </c>
      <c r="S632" s="7"/>
    </row>
    <row r="633" customFormat="false" ht="14.25" hidden="true" customHeight="false" outlineLevel="0" collapsed="false">
      <c r="A633" s="104"/>
      <c r="B633" s="104"/>
      <c r="C633" s="104"/>
      <c r="D633" s="104"/>
      <c r="E633" s="104"/>
      <c r="F633" s="104"/>
      <c r="G633" s="104"/>
      <c r="H633" s="104"/>
      <c r="I633" s="104"/>
      <c r="J633" s="104"/>
      <c r="L633" s="62" t="n">
        <f aca="false">IF(AND(A634&lt;&gt;"",A633=""),L632+1,L632)</f>
        <v>66</v>
      </c>
      <c r="M633" s="78" t="str">
        <f aca="false">IF(OR(A633="Insumo",A633="Composição Auxiliar"),J633,"")</f>
        <v/>
      </c>
      <c r="N633" s="79" t="str">
        <f aca="false">IF(E633="Mão de Obra",J633,"")</f>
        <v/>
      </c>
      <c r="O633" s="79" t="str">
        <f aca="false">IF(N633&lt;&gt;"","",M633)</f>
        <v/>
      </c>
      <c r="P633" s="80" t="str">
        <f aca="false">IF(A633="Composição",B633,"")</f>
        <v/>
      </c>
      <c r="Q633" s="79" t="str">
        <f aca="false">IF(P633&lt;&gt;"",SUMIF(L633:L733,L633,N633:N733),"")</f>
        <v/>
      </c>
      <c r="R633" s="79" t="str">
        <f aca="false">IF(P633&lt;&gt;"",SUMIF(L633:L733,L633,O633:O733),"")</f>
        <v/>
      </c>
      <c r="S633" s="7"/>
    </row>
    <row r="634" customFormat="false" ht="14.25" hidden="true" customHeight="true" outlineLevel="0" collapsed="false">
      <c r="A634" s="81" t="s">
        <v>200</v>
      </c>
      <c r="B634" s="82" t="s">
        <v>552</v>
      </c>
      <c r="C634" s="81" t="s">
        <v>553</v>
      </c>
      <c r="D634" s="81" t="s">
        <v>554</v>
      </c>
      <c r="E634" s="81" t="s">
        <v>555</v>
      </c>
      <c r="F634" s="81"/>
      <c r="G634" s="83" t="s">
        <v>556</v>
      </c>
      <c r="H634" s="82" t="s">
        <v>557</v>
      </c>
      <c r="I634" s="82" t="s">
        <v>558</v>
      </c>
      <c r="J634" s="82" t="s">
        <v>559</v>
      </c>
      <c r="L634" s="62" t="n">
        <f aca="false">IF(AND(A635&lt;&gt;"",A634=""),L633+1,L633)</f>
        <v>66</v>
      </c>
      <c r="M634" s="78" t="str">
        <f aca="false">IF(OR(A634="Insumo",A634="Composição Auxiliar"),J634,"")</f>
        <v/>
      </c>
      <c r="N634" s="79" t="str">
        <f aca="false">IF(E634="Mão de Obra",J634,"")</f>
        <v/>
      </c>
      <c r="O634" s="79" t="str">
        <f aca="false">IF(N634&lt;&gt;"","",M634)</f>
        <v/>
      </c>
      <c r="P634" s="80" t="str">
        <f aca="false">IF(A634="Composição",B634,"")</f>
        <v/>
      </c>
      <c r="Q634" s="79" t="str">
        <f aca="false">IF(P634&lt;&gt;"",SUMIF(L634:L734,L634,N634:N734),"")</f>
        <v/>
      </c>
      <c r="R634" s="79" t="str">
        <f aca="false">IF(P634&lt;&gt;"",SUMIF(L634:L734,L634,O634:O734),"")</f>
        <v/>
      </c>
      <c r="S634" s="7"/>
    </row>
    <row r="635" customFormat="false" ht="34.35" hidden="true" customHeight="true" outlineLevel="0" collapsed="false">
      <c r="A635" s="84" t="s">
        <v>560</v>
      </c>
      <c r="B635" s="85" t="s">
        <v>201</v>
      </c>
      <c r="C635" s="84" t="s">
        <v>584</v>
      </c>
      <c r="D635" s="84" t="s">
        <v>926</v>
      </c>
      <c r="E635" s="84" t="s">
        <v>718</v>
      </c>
      <c r="F635" s="84"/>
      <c r="G635" s="86" t="s">
        <v>587</v>
      </c>
      <c r="H635" s="87" t="n">
        <v>1</v>
      </c>
      <c r="I635" s="88" t="n">
        <f aca="false">SUMIF(L:L,$L635,M:M)</f>
        <v>482.26</v>
      </c>
      <c r="J635" s="88" t="n">
        <f aca="false">TRUNC(H635*I635,2)</f>
        <v>482.26</v>
      </c>
      <c r="L635" s="62" t="n">
        <f aca="false">IF(AND(A636&lt;&gt;"",A635=""),L634+1,L634)</f>
        <v>66</v>
      </c>
      <c r="M635" s="78" t="str">
        <f aca="false">IF(OR(A635="Insumo",A635="Composição Auxiliar"),J635,"")</f>
        <v/>
      </c>
      <c r="N635" s="79" t="str">
        <f aca="false">IF(E635="Mão de Obra",J635,"")</f>
        <v/>
      </c>
      <c r="O635" s="79" t="str">
        <f aca="false">IF(N635&lt;&gt;"","",M635)</f>
        <v/>
      </c>
      <c r="P635" s="80" t="str">
        <f aca="false">IF(A635="Composição",B635,"")</f>
        <v> C-SEA-ARQ-REVE-ALÇ-SHAFT-60X60 </v>
      </c>
      <c r="Q635" s="79" t="n">
        <f aca="false">IF(P635&lt;&gt;"",SUMIF(L635:L735,L635,N635:N735),"")</f>
        <v>0</v>
      </c>
      <c r="R635" s="79" t="n">
        <f aca="false">IF(P635&lt;&gt;"",SUMIF(L635:L735,L635,O635:O735),"")</f>
        <v>482.26</v>
      </c>
      <c r="S635" s="7"/>
    </row>
    <row r="636" customFormat="false" ht="23.1" hidden="true" customHeight="true" outlineLevel="0" collapsed="false">
      <c r="A636" s="89" t="s">
        <v>565</v>
      </c>
      <c r="B636" s="90" t="s">
        <v>649</v>
      </c>
      <c r="C636" s="89" t="s">
        <v>561</v>
      </c>
      <c r="D636" s="89" t="s">
        <v>650</v>
      </c>
      <c r="E636" s="89" t="s">
        <v>568</v>
      </c>
      <c r="F636" s="89"/>
      <c r="G636" s="91" t="s">
        <v>569</v>
      </c>
      <c r="H636" s="92" t="n">
        <v>4</v>
      </c>
      <c r="I636" s="93" t="n">
        <f aca="false">SUMIFS(J:J,A:A,"Composição",B:B,$B636)</f>
        <v>28.34</v>
      </c>
      <c r="J636" s="93" t="n">
        <f aca="false">TRUNC(H636*I636,2)</f>
        <v>113.36</v>
      </c>
      <c r="L636" s="62" t="n">
        <f aca="false">IF(AND(A637&lt;&gt;"",A636=""),L635+1,L635)</f>
        <v>66</v>
      </c>
      <c r="M636" s="78" t="n">
        <f aca="false">IF(OR(A636="Insumo",A636="Composição Auxiliar"),J636,"")</f>
        <v>113.36</v>
      </c>
      <c r="N636" s="79" t="str">
        <f aca="false">IF(E636="Mão de Obra",J636,"")</f>
        <v/>
      </c>
      <c r="O636" s="79" t="n">
        <f aca="false">IF(N636&lt;&gt;"","",M636)</f>
        <v>113.36</v>
      </c>
      <c r="P636" s="80" t="str">
        <f aca="false">IF(A636="Composição",B636,"")</f>
        <v/>
      </c>
      <c r="Q636" s="79" t="str">
        <f aca="false">IF(P636&lt;&gt;"",SUMIF(L636:L736,L636,N636:N736),"")</f>
        <v/>
      </c>
      <c r="R636" s="79" t="str">
        <f aca="false">IF(P636&lt;&gt;"",SUMIF(L636:L736,L636,O636:O736),"")</f>
        <v/>
      </c>
      <c r="S636" s="7"/>
    </row>
    <row r="637" customFormat="false" ht="23.1" hidden="true" customHeight="true" outlineLevel="0" collapsed="false">
      <c r="A637" s="89" t="s">
        <v>565</v>
      </c>
      <c r="B637" s="90" t="s">
        <v>573</v>
      </c>
      <c r="C637" s="89" t="s">
        <v>561</v>
      </c>
      <c r="D637" s="89" t="s">
        <v>574</v>
      </c>
      <c r="E637" s="89" t="s">
        <v>568</v>
      </c>
      <c r="F637" s="89"/>
      <c r="G637" s="91" t="s">
        <v>569</v>
      </c>
      <c r="H637" s="92" t="n">
        <v>4</v>
      </c>
      <c r="I637" s="93" t="n">
        <f aca="false">SUMIFS(J:J,A:A,"Composição",B:B,$B637)</f>
        <v>22.95</v>
      </c>
      <c r="J637" s="93" t="n">
        <f aca="false">TRUNC(H637*I637,2)</f>
        <v>91.8</v>
      </c>
      <c r="L637" s="62" t="n">
        <f aca="false">IF(AND(A638&lt;&gt;"",A637=""),L636+1,L636)</f>
        <v>66</v>
      </c>
      <c r="M637" s="78" t="n">
        <f aca="false">IF(OR(A637="Insumo",A637="Composição Auxiliar"),J637,"")</f>
        <v>91.8</v>
      </c>
      <c r="N637" s="79" t="str">
        <f aca="false">IF(E637="Mão de Obra",J637,"")</f>
        <v/>
      </c>
      <c r="O637" s="79" t="n">
        <f aca="false">IF(N637&lt;&gt;"","",M637)</f>
        <v>91.8</v>
      </c>
      <c r="P637" s="80" t="str">
        <f aca="false">IF(A637="Composição",B637,"")</f>
        <v/>
      </c>
      <c r="Q637" s="79" t="str">
        <f aca="false">IF(P637&lt;&gt;"",SUMIF(L637:L737,L637,N637:N737),"")</f>
        <v/>
      </c>
      <c r="R637" s="79" t="str">
        <f aca="false">IF(P637&lt;&gt;"",SUMIF(L637:L737,L637,O637:O737),"")</f>
        <v/>
      </c>
      <c r="S637" s="7"/>
    </row>
    <row r="638" customFormat="false" ht="56.2" hidden="true" customHeight="true" outlineLevel="0" collapsed="false">
      <c r="A638" s="89" t="s">
        <v>565</v>
      </c>
      <c r="B638" s="90" t="s">
        <v>927</v>
      </c>
      <c r="C638" s="89" t="s">
        <v>561</v>
      </c>
      <c r="D638" s="89" t="s">
        <v>928</v>
      </c>
      <c r="E638" s="89" t="s">
        <v>718</v>
      </c>
      <c r="F638" s="89"/>
      <c r="G638" s="91" t="s">
        <v>564</v>
      </c>
      <c r="H638" s="92" t="n">
        <v>0.84</v>
      </c>
      <c r="I638" s="93" t="n">
        <f aca="false">SUMIFS(J:J,A:A,"Composição",B:B,$B638)</f>
        <v>52.79</v>
      </c>
      <c r="J638" s="93" t="n">
        <f aca="false">TRUNC(H638*I638,2)</f>
        <v>44.34</v>
      </c>
      <c r="L638" s="62" t="n">
        <f aca="false">IF(AND(A639&lt;&gt;"",A638=""),L637+1,L637)</f>
        <v>66</v>
      </c>
      <c r="M638" s="78" t="n">
        <f aca="false">IF(OR(A638="Insumo",A638="Composição Auxiliar"),J638,"")</f>
        <v>44.34</v>
      </c>
      <c r="N638" s="79" t="str">
        <f aca="false">IF(E638="Mão de Obra",J638,"")</f>
        <v/>
      </c>
      <c r="O638" s="79" t="n">
        <f aca="false">IF(N638&lt;&gt;"","",M638)</f>
        <v>44.34</v>
      </c>
      <c r="P638" s="80" t="str">
        <f aca="false">IF(A638="Composição",B638,"")</f>
        <v/>
      </c>
      <c r="Q638" s="79" t="str">
        <f aca="false">IF(P638&lt;&gt;"",SUMIF(L638:L738,L638,N638:N738),"")</f>
        <v/>
      </c>
      <c r="R638" s="79" t="str">
        <f aca="false">IF(P638&lt;&gt;"",SUMIF(L638:L738,L638,O638:O738),"")</f>
        <v/>
      </c>
      <c r="S638" s="7"/>
    </row>
    <row r="639" customFormat="false" ht="45.6" hidden="true" customHeight="false" outlineLevel="0" collapsed="false">
      <c r="A639" s="94" t="s">
        <v>575</v>
      </c>
      <c r="B639" s="95" t="s">
        <v>929</v>
      </c>
      <c r="C639" s="94" t="str">
        <f aca="false">VLOOKUP(B639,INSUMOS!$A:$I,2,FALSE())</f>
        <v>SINAPI</v>
      </c>
      <c r="D639" s="94" t="str">
        <f aca="false">VLOOKUP(B639,INSUMOS!$A:$I,3,FALSE())</f>
        <v>FECHADURA ESPELHO PARA PORTA EXTERNA, EM ACO INOX (MAQUINA, TESTA E CONTRA-TESTA) E EM ZAMAC (MACANETA, LINGUETA E TRINCOS) COM ACABAMENTO CROMADO, MAQUINA DE 40 MM, INCLUINDO CHAVE TIPO CILINDRO</v>
      </c>
      <c r="E639" s="94" t="str">
        <f aca="false">VLOOKUP(B639,INSUMOS!$A:$I,4,FALSE())</f>
        <v>Material</v>
      </c>
      <c r="F639" s="94"/>
      <c r="G639" s="96" t="str">
        <f aca="false">VLOOKUP(B639,INSUMOS!$A:$I,5,FALSE())</f>
        <v>CJ</v>
      </c>
      <c r="H639" s="97" t="n">
        <v>1</v>
      </c>
      <c r="I639" s="98" t="n">
        <f aca="false">VLOOKUP(B639,INSUMOS!$A:$I,8,FALSE())</f>
        <v>70.45</v>
      </c>
      <c r="J639" s="98" t="n">
        <f aca="false">TRUNC(H639*I639,2)</f>
        <v>70.45</v>
      </c>
      <c r="L639" s="62" t="n">
        <f aca="false">IF(AND(A640&lt;&gt;"",A639=""),L638+1,L638)</f>
        <v>66</v>
      </c>
      <c r="M639" s="78" t="n">
        <f aca="false">IF(OR(A639="Insumo",A639="Composição Auxiliar"),J639,"")</f>
        <v>70.45</v>
      </c>
      <c r="N639" s="79" t="str">
        <f aca="false">IF(E639="Mão de Obra",J639,"")</f>
        <v/>
      </c>
      <c r="O639" s="79" t="n">
        <f aca="false">IF(N639&lt;&gt;"","",M639)</f>
        <v>70.45</v>
      </c>
      <c r="P639" s="80" t="str">
        <f aca="false">IF(A639="Composição",B639,"")</f>
        <v/>
      </c>
      <c r="Q639" s="79" t="str">
        <f aca="false">IF(P639&lt;&gt;"",SUMIF(L639:L739,L639,N639:N739),"")</f>
        <v/>
      </c>
      <c r="R639" s="79" t="str">
        <f aca="false">IF(P639&lt;&gt;"",SUMIF(L639:L739,L639,O639:O739),"")</f>
        <v/>
      </c>
      <c r="S639" s="7"/>
    </row>
    <row r="640" customFormat="false" ht="34.35" hidden="true" customHeight="false" outlineLevel="0" collapsed="false">
      <c r="A640" s="94" t="s">
        <v>575</v>
      </c>
      <c r="B640" s="95" t="s">
        <v>930</v>
      </c>
      <c r="C640" s="94" t="str">
        <f aca="false">VLOOKUP(B640,INSUMOS!$A:$I,2,FALSE())</f>
        <v>SINAPI</v>
      </c>
      <c r="D640" s="94" t="str">
        <f aca="false">VLOOKUP(B640,INSUMOS!$A:$I,3,FALSE())</f>
        <v>GUARNICAO / MOLDURA / ARREMATE DE ACABAMENTO PARA ESQUADRIA, EM ALUMINIO PERFIL 25, ACABAMENTO ANODIZADO BRANCO OU BRILHANTE, PARA 1 FACE</v>
      </c>
      <c r="E640" s="94" t="str">
        <f aca="false">VLOOKUP(B640,INSUMOS!$A:$I,4,FALSE())</f>
        <v>Material</v>
      </c>
      <c r="F640" s="94"/>
      <c r="G640" s="96" t="str">
        <f aca="false">VLOOKUP(B640,INSUMOS!$A:$I,5,FALSE())</f>
        <v>M</v>
      </c>
      <c r="H640" s="97" t="n">
        <v>2.4</v>
      </c>
      <c r="I640" s="98" t="n">
        <f aca="false">VLOOKUP(B640,INSUMOS!$A:$I,8,FALSE())</f>
        <v>17.96</v>
      </c>
      <c r="J640" s="98" t="n">
        <f aca="false">TRUNC(H640*I640,2)</f>
        <v>43.1</v>
      </c>
      <c r="L640" s="62" t="n">
        <f aca="false">IF(AND(A641&lt;&gt;"",A640=""),L639+1,L639)</f>
        <v>66</v>
      </c>
      <c r="M640" s="78" t="n">
        <f aca="false">IF(OR(A640="Insumo",A640="Composição Auxiliar"),J640,"")</f>
        <v>43.1</v>
      </c>
      <c r="N640" s="79" t="str">
        <f aca="false">IF(E640="Mão de Obra",J640,"")</f>
        <v/>
      </c>
      <c r="O640" s="79" t="n">
        <f aca="false">IF(N640&lt;&gt;"","",M640)</f>
        <v>43.1</v>
      </c>
      <c r="P640" s="80" t="str">
        <f aca="false">IF(A640="Composição",B640,"")</f>
        <v/>
      </c>
      <c r="Q640" s="79" t="str">
        <f aca="false">IF(P640&lt;&gt;"",SUMIF(L640:L740,L640,N640:N740),"")</f>
        <v/>
      </c>
      <c r="R640" s="79" t="str">
        <f aca="false">IF(P640&lt;&gt;"",SUMIF(L640:L740,L640,O640:O740),"")</f>
        <v/>
      </c>
      <c r="S640" s="7"/>
    </row>
    <row r="641" customFormat="false" ht="23.1" hidden="true" customHeight="false" outlineLevel="0" collapsed="false">
      <c r="A641" s="94" t="s">
        <v>575</v>
      </c>
      <c r="B641" s="95" t="s">
        <v>931</v>
      </c>
      <c r="C641" s="94" t="str">
        <f aca="false">VLOOKUP(B641,INSUMOS!$A:$I,2,FALSE())</f>
        <v>SINAPI</v>
      </c>
      <c r="D641" s="94" t="str">
        <f aca="false">VLOOKUP(B641,INSUMOS!$A:$I,3,FALSE())</f>
        <v>PORTA DE ABRIR EM ALUMINIO TIPO VENEZIANA, ACABAMENTO ANODIZADO NATURAL, SEM GUARNICAO/ALIZAR/VISTA</v>
      </c>
      <c r="E641" s="94" t="str">
        <f aca="false">VLOOKUP(B641,INSUMOS!$A:$I,4,FALSE())</f>
        <v>Material</v>
      </c>
      <c r="F641" s="94"/>
      <c r="G641" s="96" t="str">
        <f aca="false">VLOOKUP(B641,INSUMOS!$A:$I,5,FALSE())</f>
        <v>m²</v>
      </c>
      <c r="H641" s="97" t="n">
        <v>0.396</v>
      </c>
      <c r="I641" s="98" t="n">
        <f aca="false">VLOOKUP(B641,INSUMOS!$A:$I,8,FALSE())</f>
        <v>301.04</v>
      </c>
      <c r="J641" s="98" t="n">
        <f aca="false">TRUNC(H641*I641,2)</f>
        <v>119.21</v>
      </c>
      <c r="L641" s="62" t="n">
        <f aca="false">IF(AND(A642&lt;&gt;"",A641=""),L640+1,L640)</f>
        <v>66</v>
      </c>
      <c r="M641" s="78" t="n">
        <f aca="false">IF(OR(A641="Insumo",A641="Composição Auxiliar"),J641,"")</f>
        <v>119.21</v>
      </c>
      <c r="N641" s="79" t="str">
        <f aca="false">IF(E641="Mão de Obra",J641,"")</f>
        <v/>
      </c>
      <c r="O641" s="79" t="n">
        <f aca="false">IF(N641&lt;&gt;"","",M641)</f>
        <v>119.21</v>
      </c>
      <c r="P641" s="80" t="str">
        <f aca="false">IF(A641="Composição",B641,"")</f>
        <v/>
      </c>
      <c r="Q641" s="79" t="str">
        <f aca="false">IF(P641&lt;&gt;"",SUMIF(L641:L741,L641,N641:N741),"")</f>
        <v/>
      </c>
      <c r="R641" s="79" t="str">
        <f aca="false">IF(P641&lt;&gt;"",SUMIF(L641:L741,L641,O641:O741),"")</f>
        <v/>
      </c>
      <c r="S641" s="7"/>
    </row>
    <row r="642" customFormat="false" ht="14.25" hidden="true" customHeight="false" outlineLevel="0" collapsed="false">
      <c r="A642" s="99"/>
      <c r="B642" s="99"/>
      <c r="C642" s="99"/>
      <c r="D642" s="99"/>
      <c r="E642" s="99"/>
      <c r="F642" s="100"/>
      <c r="G642" s="99"/>
      <c r="H642" s="100"/>
      <c r="I642" s="99"/>
      <c r="J642" s="100"/>
      <c r="L642" s="62" t="n">
        <f aca="false">IF(AND(A643&lt;&gt;"",A642=""),L641+1,L641)</f>
        <v>66</v>
      </c>
      <c r="M642" s="78" t="str">
        <f aca="false">IF(OR(A642="Insumo",A642="Composição Auxiliar"),J642,"")</f>
        <v/>
      </c>
      <c r="N642" s="79" t="str">
        <f aca="false">IF(E642="Mão de Obra",J642,"")</f>
        <v/>
      </c>
      <c r="O642" s="79" t="str">
        <f aca="false">IF(N642&lt;&gt;"","",M642)</f>
        <v/>
      </c>
      <c r="P642" s="80" t="str">
        <f aca="false">IF(A642="Composição",B642,"")</f>
        <v/>
      </c>
      <c r="Q642" s="79" t="str">
        <f aca="false">IF(P642&lt;&gt;"",SUMIF(L642:L742,L642,N642:N742),"")</f>
        <v/>
      </c>
      <c r="R642" s="79" t="str">
        <f aca="false">IF(P642&lt;&gt;"",SUMIF(L642:L742,L642,O642:O742),"")</f>
        <v/>
      </c>
      <c r="S642" s="7"/>
    </row>
    <row r="643" customFormat="false" ht="14.25" hidden="true" customHeight="false" outlineLevel="0" collapsed="false">
      <c r="A643" s="99"/>
      <c r="B643" s="99"/>
      <c r="C643" s="99"/>
      <c r="D643" s="99"/>
      <c r="E643" s="99"/>
      <c r="F643" s="100"/>
      <c r="G643" s="99"/>
      <c r="H643" s="99"/>
      <c r="I643" s="99"/>
      <c r="J643" s="100"/>
      <c r="L643" s="62" t="n">
        <f aca="false">IF(AND(A644&lt;&gt;"",A643=""),L642+1,L642)</f>
        <v>66</v>
      </c>
      <c r="M643" s="78" t="str">
        <f aca="false">IF(OR(A643="Insumo",A643="Composição Auxiliar"),J643,"")</f>
        <v/>
      </c>
      <c r="N643" s="79" t="str">
        <f aca="false">IF(E643="Mão de Obra",J643,"")</f>
        <v/>
      </c>
      <c r="O643" s="79" t="str">
        <f aca="false">IF(N643&lt;&gt;"","",M643)</f>
        <v/>
      </c>
      <c r="P643" s="80" t="str">
        <f aca="false">IF(A643="Composição",B643,"")</f>
        <v/>
      </c>
      <c r="Q643" s="79" t="str">
        <f aca="false">IF(P643&lt;&gt;"",SUMIF(L643:L743,L643,N643:N743),"")</f>
        <v/>
      </c>
      <c r="R643" s="79" t="str">
        <f aca="false">IF(P643&lt;&gt;"",SUMIF(L643:L743,L643,O643:O743),"")</f>
        <v/>
      </c>
      <c r="S643" s="7"/>
    </row>
    <row r="644" customFormat="false" ht="14.25" hidden="true" customHeight="false" outlineLevel="0" collapsed="false">
      <c r="A644" s="104"/>
      <c r="B644" s="104"/>
      <c r="C644" s="104"/>
      <c r="D644" s="104"/>
      <c r="E644" s="104"/>
      <c r="F644" s="104"/>
      <c r="G644" s="104"/>
      <c r="H644" s="104"/>
      <c r="I644" s="104"/>
      <c r="J644" s="104"/>
      <c r="L644" s="62" t="n">
        <f aca="false">IF(AND(A645&lt;&gt;"",A644=""),L643+1,L643)</f>
        <v>67</v>
      </c>
      <c r="M644" s="78" t="str">
        <f aca="false">IF(OR(A644="Insumo",A644="Composição Auxiliar"),J644,"")</f>
        <v/>
      </c>
      <c r="N644" s="79" t="str">
        <f aca="false">IF(E644="Mão de Obra",J644,"")</f>
        <v/>
      </c>
      <c r="O644" s="79" t="str">
        <f aca="false">IF(N644&lt;&gt;"","",M644)</f>
        <v/>
      </c>
      <c r="P644" s="80" t="str">
        <f aca="false">IF(A644="Composição",B644,"")</f>
        <v/>
      </c>
      <c r="Q644" s="79" t="str">
        <f aca="false">IF(P644&lt;&gt;"",SUMIF(L644:L744,L644,N644:N744),"")</f>
        <v/>
      </c>
      <c r="R644" s="79" t="str">
        <f aca="false">IF(P644&lt;&gt;"",SUMIF(L644:L744,L644,O644:O744),"")</f>
        <v/>
      </c>
      <c r="S644" s="7"/>
    </row>
    <row r="645" customFormat="false" ht="14.25" hidden="true" customHeight="true" outlineLevel="0" collapsed="false">
      <c r="A645" s="81" t="s">
        <v>202</v>
      </c>
      <c r="B645" s="82" t="s">
        <v>552</v>
      </c>
      <c r="C645" s="81" t="s">
        <v>553</v>
      </c>
      <c r="D645" s="81" t="s">
        <v>554</v>
      </c>
      <c r="E645" s="81" t="s">
        <v>555</v>
      </c>
      <c r="F645" s="81"/>
      <c r="G645" s="83" t="s">
        <v>556</v>
      </c>
      <c r="H645" s="82" t="s">
        <v>557</v>
      </c>
      <c r="I645" s="82" t="s">
        <v>558</v>
      </c>
      <c r="J645" s="82" t="s">
        <v>559</v>
      </c>
      <c r="L645" s="62" t="n">
        <f aca="false">IF(AND(A646&lt;&gt;"",A645=""),L644+1,L644)</f>
        <v>67</v>
      </c>
      <c r="M645" s="78" t="str">
        <f aca="false">IF(OR(A645="Insumo",A645="Composição Auxiliar"),J645,"")</f>
        <v/>
      </c>
      <c r="N645" s="79" t="str">
        <f aca="false">IF(E645="Mão de Obra",J645,"")</f>
        <v/>
      </c>
      <c r="O645" s="79" t="str">
        <f aca="false">IF(N645&lt;&gt;"","",M645)</f>
        <v/>
      </c>
      <c r="P645" s="80" t="str">
        <f aca="false">IF(A645="Composição",B645,"")</f>
        <v/>
      </c>
      <c r="Q645" s="79" t="str">
        <f aca="false">IF(P645&lt;&gt;"",SUMIF(L645:L745,L645,N645:N745),"")</f>
        <v/>
      </c>
      <c r="R645" s="79" t="str">
        <f aca="false">IF(P645&lt;&gt;"",SUMIF(L645:L745,L645,O645:O745),"")</f>
        <v/>
      </c>
      <c r="S645" s="7"/>
    </row>
    <row r="646" customFormat="false" ht="34.35" hidden="true" customHeight="true" outlineLevel="0" collapsed="false">
      <c r="A646" s="84" t="s">
        <v>560</v>
      </c>
      <c r="B646" s="85" t="s">
        <v>203</v>
      </c>
      <c r="C646" s="84" t="s">
        <v>584</v>
      </c>
      <c r="D646" s="84" t="s">
        <v>932</v>
      </c>
      <c r="E646" s="84" t="s">
        <v>933</v>
      </c>
      <c r="F646" s="84"/>
      <c r="G646" s="86" t="s">
        <v>587</v>
      </c>
      <c r="H646" s="87" t="n">
        <v>1</v>
      </c>
      <c r="I646" s="88" t="n">
        <f aca="false">SUMIF(L:L,$L646,M:M)</f>
        <v>170.2</v>
      </c>
      <c r="J646" s="88" t="n">
        <f aca="false">TRUNC(H646*I646,2)</f>
        <v>170.2</v>
      </c>
      <c r="L646" s="62" t="n">
        <f aca="false">IF(AND(A647&lt;&gt;"",A646=""),L645+1,L645)</f>
        <v>67</v>
      </c>
      <c r="M646" s="78" t="str">
        <f aca="false">IF(OR(A646="Insumo",A646="Composição Auxiliar"),J646,"")</f>
        <v/>
      </c>
      <c r="N646" s="79" t="str">
        <f aca="false">IF(E646="Mão de Obra",J646,"")</f>
        <v/>
      </c>
      <c r="O646" s="79" t="str">
        <f aca="false">IF(N646&lt;&gt;"","",M646)</f>
        <v/>
      </c>
      <c r="P646" s="80" t="str">
        <f aca="false">IF(A646="Composição",B646,"")</f>
        <v> C-SEA-HID-INHI-INTER-AF-01 </v>
      </c>
      <c r="Q646" s="79" t="n">
        <f aca="false">IF(P646&lt;&gt;"",SUMIF(L646:L746,L646,N646:N746),"")</f>
        <v>0</v>
      </c>
      <c r="R646" s="79" t="n">
        <f aca="false">IF(P646&lt;&gt;"",SUMIF(L646:L746,L646,O646:O746),"")</f>
        <v>170.2</v>
      </c>
      <c r="S646" s="7"/>
    </row>
    <row r="647" customFormat="false" ht="23.1" hidden="true" customHeight="true" outlineLevel="0" collapsed="false">
      <c r="A647" s="89" t="s">
        <v>565</v>
      </c>
      <c r="B647" s="90" t="s">
        <v>934</v>
      </c>
      <c r="C647" s="89" t="s">
        <v>584</v>
      </c>
      <c r="D647" s="89" t="s">
        <v>935</v>
      </c>
      <c r="E647" s="89" t="s">
        <v>819</v>
      </c>
      <c r="F647" s="89"/>
      <c r="G647" s="91" t="s">
        <v>608</v>
      </c>
      <c r="H647" s="92" t="n">
        <v>0.5</v>
      </c>
      <c r="I647" s="93" t="n">
        <f aca="false">SUMIFS(J:J,A:A,"Composição",B:B,$B647)</f>
        <v>67.93</v>
      </c>
      <c r="J647" s="93" t="n">
        <f aca="false">TRUNC(H647*I647,2)</f>
        <v>33.96</v>
      </c>
      <c r="L647" s="62" t="n">
        <f aca="false">IF(AND(A648&lt;&gt;"",A647=""),L646+1,L646)</f>
        <v>67</v>
      </c>
      <c r="M647" s="78" t="n">
        <f aca="false">IF(OR(A647="Insumo",A647="Composição Auxiliar"),J647,"")</f>
        <v>33.96</v>
      </c>
      <c r="N647" s="79" t="str">
        <f aca="false">IF(E647="Mão de Obra",J647,"")</f>
        <v/>
      </c>
      <c r="O647" s="79" t="n">
        <f aca="false">IF(N647&lt;&gt;"","",M647)</f>
        <v>33.96</v>
      </c>
      <c r="P647" s="80" t="str">
        <f aca="false">IF(A647="Composição",B647,"")</f>
        <v/>
      </c>
      <c r="Q647" s="79" t="str">
        <f aca="false">IF(P647&lt;&gt;"",SUMIF(L647:L747,L647,N647:N747),"")</f>
        <v/>
      </c>
      <c r="R647" s="79" t="str">
        <f aca="false">IF(P647&lt;&gt;"",SUMIF(L647:L747,L647,O647:O747),"")</f>
        <v/>
      </c>
      <c r="S647" s="7"/>
    </row>
    <row r="648" customFormat="false" ht="23.1" hidden="true" customHeight="true" outlineLevel="0" collapsed="false">
      <c r="A648" s="89" t="s">
        <v>565</v>
      </c>
      <c r="B648" s="90" t="s">
        <v>936</v>
      </c>
      <c r="C648" s="89" t="s">
        <v>584</v>
      </c>
      <c r="D648" s="89" t="s">
        <v>937</v>
      </c>
      <c r="E648" s="89" t="s">
        <v>933</v>
      </c>
      <c r="F648" s="89"/>
      <c r="G648" s="91" t="s">
        <v>938</v>
      </c>
      <c r="H648" s="92" t="n">
        <v>0.5</v>
      </c>
      <c r="I648" s="93" t="n">
        <f aca="false">SUMIFS(J:J,A:A,"Composição",B:B,$B648)</f>
        <v>34.34</v>
      </c>
      <c r="J648" s="93" t="n">
        <f aca="false">TRUNC(H648*I648,2)</f>
        <v>17.17</v>
      </c>
      <c r="L648" s="62" t="n">
        <f aca="false">IF(AND(A649&lt;&gt;"",A648=""),L647+1,L647)</f>
        <v>67</v>
      </c>
      <c r="M648" s="78" t="n">
        <f aca="false">IF(OR(A648="Insumo",A648="Composição Auxiliar"),J648,"")</f>
        <v>17.17</v>
      </c>
      <c r="N648" s="79" t="str">
        <f aca="false">IF(E648="Mão de Obra",J648,"")</f>
        <v/>
      </c>
      <c r="O648" s="79" t="n">
        <f aca="false">IF(N648&lt;&gt;"","",M648)</f>
        <v>17.17</v>
      </c>
      <c r="P648" s="80" t="str">
        <f aca="false">IF(A648="Composição",B648,"")</f>
        <v/>
      </c>
      <c r="Q648" s="79" t="str">
        <f aca="false">IF(P648&lt;&gt;"",SUMIF(L648:L748,L648,N648:N748),"")</f>
        <v/>
      </c>
      <c r="R648" s="79" t="str">
        <f aca="false">IF(P648&lt;&gt;"",SUMIF(L648:L748,L648,O648:O748),"")</f>
        <v/>
      </c>
      <c r="S648" s="7"/>
    </row>
    <row r="649" customFormat="false" ht="23.1" hidden="true" customHeight="true" outlineLevel="0" collapsed="false">
      <c r="A649" s="89" t="s">
        <v>565</v>
      </c>
      <c r="B649" s="90" t="s">
        <v>939</v>
      </c>
      <c r="C649" s="89" t="s">
        <v>584</v>
      </c>
      <c r="D649" s="89" t="s">
        <v>940</v>
      </c>
      <c r="E649" s="89" t="s">
        <v>819</v>
      </c>
      <c r="F649" s="89"/>
      <c r="G649" s="91" t="s">
        <v>608</v>
      </c>
      <c r="H649" s="92" t="n">
        <v>0.5</v>
      </c>
      <c r="I649" s="93" t="n">
        <f aca="false">SUMIFS(J:J,A:A,"Composição",B:B,$B649)</f>
        <v>50.21</v>
      </c>
      <c r="J649" s="93" t="n">
        <f aca="false">TRUNC(H649*I649,2)</f>
        <v>25.1</v>
      </c>
      <c r="L649" s="62" t="n">
        <f aca="false">IF(AND(A650&lt;&gt;"",A649=""),L648+1,L648)</f>
        <v>67</v>
      </c>
      <c r="M649" s="78" t="n">
        <f aca="false">IF(OR(A649="Insumo",A649="Composição Auxiliar"),J649,"")</f>
        <v>25.1</v>
      </c>
      <c r="N649" s="79" t="str">
        <f aca="false">IF(E649="Mão de Obra",J649,"")</f>
        <v/>
      </c>
      <c r="O649" s="79" t="n">
        <f aca="false">IF(N649&lt;&gt;"","",M649)</f>
        <v>25.1</v>
      </c>
      <c r="P649" s="80" t="str">
        <f aca="false">IF(A649="Composição",B649,"")</f>
        <v/>
      </c>
      <c r="Q649" s="79" t="str">
        <f aca="false">IF(P649&lt;&gt;"",SUMIF(L649:L749,L649,N649:N749),"")</f>
        <v/>
      </c>
      <c r="R649" s="79" t="str">
        <f aca="false">IF(P649&lt;&gt;"",SUMIF(L649:L749,L649,O649:O749),"")</f>
        <v/>
      </c>
      <c r="S649" s="7"/>
    </row>
    <row r="650" customFormat="false" ht="23.1" hidden="true" customHeight="true" outlineLevel="0" collapsed="false">
      <c r="A650" s="89" t="s">
        <v>565</v>
      </c>
      <c r="B650" s="90" t="s">
        <v>820</v>
      </c>
      <c r="C650" s="89" t="s">
        <v>561</v>
      </c>
      <c r="D650" s="89" t="s">
        <v>821</v>
      </c>
      <c r="E650" s="89" t="s">
        <v>568</v>
      </c>
      <c r="F650" s="89"/>
      <c r="G650" s="91" t="s">
        <v>569</v>
      </c>
      <c r="H650" s="92" t="n">
        <v>1.5</v>
      </c>
      <c r="I650" s="93" t="n">
        <f aca="false">SUMIFS(J:J,A:A,"Composição",B:B,$B650)</f>
        <v>27.62</v>
      </c>
      <c r="J650" s="93" t="n">
        <f aca="false">TRUNC(H650*I650,2)</f>
        <v>41.43</v>
      </c>
      <c r="L650" s="62" t="n">
        <f aca="false">IF(AND(A651&lt;&gt;"",A650=""),L649+1,L649)</f>
        <v>67</v>
      </c>
      <c r="M650" s="78" t="n">
        <f aca="false">IF(OR(A650="Insumo",A650="Composição Auxiliar"),J650,"")</f>
        <v>41.43</v>
      </c>
      <c r="N650" s="79" t="str">
        <f aca="false">IF(E650="Mão de Obra",J650,"")</f>
        <v/>
      </c>
      <c r="O650" s="79" t="n">
        <f aca="false">IF(N650&lt;&gt;"","",M650)</f>
        <v>41.43</v>
      </c>
      <c r="P650" s="80" t="str">
        <f aca="false">IF(A650="Composição",B650,"")</f>
        <v/>
      </c>
      <c r="Q650" s="79" t="str">
        <f aca="false">IF(P650&lt;&gt;"",SUMIF(L650:L750,L650,N650:N750),"")</f>
        <v/>
      </c>
      <c r="R650" s="79" t="str">
        <f aca="false">IF(P650&lt;&gt;"",SUMIF(L650:L750,L650,O650:O750),"")</f>
        <v/>
      </c>
      <c r="S650" s="7"/>
    </row>
    <row r="651" customFormat="false" ht="23.1" hidden="true" customHeight="true" outlineLevel="0" collapsed="false">
      <c r="A651" s="89" t="s">
        <v>565</v>
      </c>
      <c r="B651" s="90" t="s">
        <v>827</v>
      </c>
      <c r="C651" s="89" t="s">
        <v>561</v>
      </c>
      <c r="D651" s="89" t="s">
        <v>828</v>
      </c>
      <c r="E651" s="89" t="s">
        <v>568</v>
      </c>
      <c r="F651" s="89"/>
      <c r="G651" s="91" t="s">
        <v>569</v>
      </c>
      <c r="H651" s="92" t="n">
        <v>1.5</v>
      </c>
      <c r="I651" s="93" t="n">
        <f aca="false">SUMIFS(J:J,A:A,"Composição",B:B,$B651)</f>
        <v>23.32</v>
      </c>
      <c r="J651" s="93" t="n">
        <f aca="false">TRUNC(H651*I651,2)</f>
        <v>34.98</v>
      </c>
      <c r="L651" s="62" t="n">
        <f aca="false">IF(AND(A652&lt;&gt;"",A651=""),L650+1,L650)</f>
        <v>67</v>
      </c>
      <c r="M651" s="78" t="n">
        <f aca="false">IF(OR(A651="Insumo",A651="Composição Auxiliar"),J651,"")</f>
        <v>34.98</v>
      </c>
      <c r="N651" s="79" t="str">
        <f aca="false">IF(E651="Mão de Obra",J651,"")</f>
        <v/>
      </c>
      <c r="O651" s="79" t="n">
        <f aca="false">IF(N651&lt;&gt;"","",M651)</f>
        <v>34.98</v>
      </c>
      <c r="P651" s="80" t="str">
        <f aca="false">IF(A651="Composição",B651,"")</f>
        <v/>
      </c>
      <c r="Q651" s="79" t="str">
        <f aca="false">IF(P651&lt;&gt;"",SUMIF(L651:L751,L651,N651:N751),"")</f>
        <v/>
      </c>
      <c r="R651" s="79" t="str">
        <f aca="false">IF(P651&lt;&gt;"",SUMIF(L651:L751,L651,O651:O751),"")</f>
        <v/>
      </c>
      <c r="S651" s="7"/>
    </row>
    <row r="652" customFormat="false" ht="23.1" hidden="true" customHeight="true" outlineLevel="0" collapsed="false">
      <c r="A652" s="89" t="s">
        <v>565</v>
      </c>
      <c r="B652" s="90" t="s">
        <v>185</v>
      </c>
      <c r="C652" s="89" t="s">
        <v>584</v>
      </c>
      <c r="D652" s="89" t="s">
        <v>891</v>
      </c>
      <c r="E652" s="89" t="s">
        <v>819</v>
      </c>
      <c r="F652" s="89"/>
      <c r="G652" s="91" t="s">
        <v>608</v>
      </c>
      <c r="H652" s="92" t="n">
        <v>0.5</v>
      </c>
      <c r="I652" s="93" t="n">
        <f aca="false">SUMIFS(J:J,A:A,"Composição",B:B,$B652)</f>
        <v>35.13</v>
      </c>
      <c r="J652" s="93" t="n">
        <f aca="false">TRUNC(H652*I652,2)</f>
        <v>17.56</v>
      </c>
      <c r="L652" s="62" t="n">
        <f aca="false">IF(AND(A653&lt;&gt;"",A652=""),L651+1,L651)</f>
        <v>67</v>
      </c>
      <c r="M652" s="78" t="n">
        <f aca="false">IF(OR(A652="Insumo",A652="Composição Auxiliar"),J652,"")</f>
        <v>17.56</v>
      </c>
      <c r="N652" s="79" t="str">
        <f aca="false">IF(E652="Mão de Obra",J652,"")</f>
        <v/>
      </c>
      <c r="O652" s="79" t="n">
        <f aca="false">IF(N652&lt;&gt;"","",M652)</f>
        <v>17.56</v>
      </c>
      <c r="P652" s="80" t="str">
        <f aca="false">IF(A652="Composição",B652,"")</f>
        <v/>
      </c>
      <c r="Q652" s="79" t="str">
        <f aca="false">IF(P652&lt;&gt;"",SUMIF(L652:L752,L652,N652:N752),"")</f>
        <v/>
      </c>
      <c r="R652" s="79" t="str">
        <f aca="false">IF(P652&lt;&gt;"",SUMIF(L652:L752,L652,O652:O752),"")</f>
        <v/>
      </c>
      <c r="S652" s="7"/>
    </row>
    <row r="653" customFormat="false" ht="14.25" hidden="true" customHeight="false" outlineLevel="0" collapsed="false">
      <c r="A653" s="99"/>
      <c r="B653" s="99"/>
      <c r="C653" s="99"/>
      <c r="D653" s="99"/>
      <c r="E653" s="99"/>
      <c r="F653" s="100"/>
      <c r="G653" s="99"/>
      <c r="H653" s="100"/>
      <c r="I653" s="99"/>
      <c r="J653" s="100"/>
      <c r="L653" s="62" t="n">
        <f aca="false">IF(AND(A654&lt;&gt;"",A653=""),L652+1,L652)</f>
        <v>67</v>
      </c>
      <c r="M653" s="78" t="str">
        <f aca="false">IF(OR(A653="Insumo",A653="Composição Auxiliar"),J653,"")</f>
        <v/>
      </c>
      <c r="N653" s="79" t="str">
        <f aca="false">IF(E653="Mão de Obra",J653,"")</f>
        <v/>
      </c>
      <c r="O653" s="79" t="str">
        <f aca="false">IF(N653&lt;&gt;"","",M653)</f>
        <v/>
      </c>
      <c r="P653" s="80" t="str">
        <f aca="false">IF(A653="Composição",B653,"")</f>
        <v/>
      </c>
      <c r="Q653" s="79" t="str">
        <f aca="false">IF(P653&lt;&gt;"",SUMIF(L653:L753,L653,N653:N753),"")</f>
        <v/>
      </c>
      <c r="R653" s="79" t="str">
        <f aca="false">IF(P653&lt;&gt;"",SUMIF(L653:L753,L653,O653:O753),"")</f>
        <v/>
      </c>
      <c r="S653" s="7"/>
    </row>
    <row r="654" customFormat="false" ht="14.25" hidden="true" customHeight="false" outlineLevel="0" collapsed="false">
      <c r="A654" s="99"/>
      <c r="B654" s="99"/>
      <c r="C654" s="99"/>
      <c r="D654" s="99"/>
      <c r="E654" s="99"/>
      <c r="F654" s="100"/>
      <c r="G654" s="99"/>
      <c r="H654" s="99"/>
      <c r="I654" s="99"/>
      <c r="J654" s="100"/>
      <c r="L654" s="62" t="n">
        <f aca="false">IF(AND(A655&lt;&gt;"",A654=""),L653+1,L653)</f>
        <v>67</v>
      </c>
      <c r="M654" s="78" t="str">
        <f aca="false">IF(OR(A654="Insumo",A654="Composição Auxiliar"),J654,"")</f>
        <v/>
      </c>
      <c r="N654" s="79" t="str">
        <f aca="false">IF(E654="Mão de Obra",J654,"")</f>
        <v/>
      </c>
      <c r="O654" s="79" t="str">
        <f aca="false">IF(N654&lt;&gt;"","",M654)</f>
        <v/>
      </c>
      <c r="P654" s="80" t="str">
        <f aca="false">IF(A654="Composição",B654,"")</f>
        <v/>
      </c>
      <c r="Q654" s="79" t="str">
        <f aca="false">IF(P654&lt;&gt;"",SUMIF(L654:L754,L654,N654:N754),"")</f>
        <v/>
      </c>
      <c r="R654" s="79" t="str">
        <f aca="false">IF(P654&lt;&gt;"",SUMIF(L654:L754,L654,O654:O754),"")</f>
        <v/>
      </c>
      <c r="S654" s="7"/>
    </row>
    <row r="655" customFormat="false" ht="14.25" hidden="true" customHeight="false" outlineLevel="0" collapsed="false">
      <c r="A655" s="104"/>
      <c r="B655" s="104"/>
      <c r="C655" s="104"/>
      <c r="D655" s="104"/>
      <c r="E655" s="104"/>
      <c r="F655" s="104"/>
      <c r="G655" s="104"/>
      <c r="H655" s="104"/>
      <c r="I655" s="104"/>
      <c r="J655" s="104"/>
      <c r="L655" s="62" t="n">
        <f aca="false">IF(AND(A656&lt;&gt;"",A655=""),L654+1,L654)</f>
        <v>68</v>
      </c>
      <c r="M655" s="78" t="str">
        <f aca="false">IF(OR(A655="Insumo",A655="Composição Auxiliar"),J655,"")</f>
        <v/>
      </c>
      <c r="N655" s="79" t="str">
        <f aca="false">IF(E655="Mão de Obra",J655,"")</f>
        <v/>
      </c>
      <c r="O655" s="79" t="str">
        <f aca="false">IF(N655&lt;&gt;"","",M655)</f>
        <v/>
      </c>
      <c r="P655" s="80" t="str">
        <f aca="false">IF(A655="Composição",B655,"")</f>
        <v/>
      </c>
      <c r="Q655" s="79" t="str">
        <f aca="false">IF(P655&lt;&gt;"",SUMIF(L655:L755,L655,N655:N755),"")</f>
        <v/>
      </c>
      <c r="R655" s="79" t="str">
        <f aca="false">IF(P655&lt;&gt;"",SUMIF(L655:L755,L655,O655:O755),"")</f>
        <v/>
      </c>
      <c r="S655" s="7"/>
    </row>
    <row r="656" customFormat="false" ht="14.25" hidden="true" customHeight="true" outlineLevel="0" collapsed="false">
      <c r="A656" s="81" t="s">
        <v>206</v>
      </c>
      <c r="B656" s="82" t="s">
        <v>552</v>
      </c>
      <c r="C656" s="81" t="s">
        <v>553</v>
      </c>
      <c r="D656" s="81" t="s">
        <v>554</v>
      </c>
      <c r="E656" s="81" t="s">
        <v>555</v>
      </c>
      <c r="F656" s="81"/>
      <c r="G656" s="83" t="s">
        <v>556</v>
      </c>
      <c r="H656" s="82" t="s">
        <v>557</v>
      </c>
      <c r="I656" s="82" t="s">
        <v>558</v>
      </c>
      <c r="J656" s="82" t="s">
        <v>559</v>
      </c>
      <c r="L656" s="62" t="n">
        <f aca="false">IF(AND(A657&lt;&gt;"",A656=""),L655+1,L655)</f>
        <v>68</v>
      </c>
      <c r="M656" s="78" t="str">
        <f aca="false">IF(OR(A656="Insumo",A656="Composição Auxiliar"),J656,"")</f>
        <v/>
      </c>
      <c r="N656" s="79" t="str">
        <f aca="false">IF(E656="Mão de Obra",J656,"")</f>
        <v/>
      </c>
      <c r="O656" s="79" t="str">
        <f aca="false">IF(N656&lt;&gt;"","",M656)</f>
        <v/>
      </c>
      <c r="P656" s="80" t="str">
        <f aca="false">IF(A656="Composição",B656,"")</f>
        <v/>
      </c>
      <c r="Q656" s="79" t="str">
        <f aca="false">IF(P656&lt;&gt;"",SUMIF(L656:L756,L656,N656:N756),"")</f>
        <v/>
      </c>
      <c r="R656" s="79" t="str">
        <f aca="false">IF(P656&lt;&gt;"",SUMIF(L656:L756,L656,O656:O756),"")</f>
        <v/>
      </c>
      <c r="S656" s="7"/>
    </row>
    <row r="657" customFormat="false" ht="23.1" hidden="true" customHeight="true" outlineLevel="0" collapsed="false">
      <c r="A657" s="84" t="s">
        <v>560</v>
      </c>
      <c r="B657" s="85" t="s">
        <v>207</v>
      </c>
      <c r="C657" s="84" t="s">
        <v>584</v>
      </c>
      <c r="D657" s="84" t="s">
        <v>941</v>
      </c>
      <c r="E657" s="84" t="s">
        <v>819</v>
      </c>
      <c r="F657" s="84"/>
      <c r="G657" s="86" t="s">
        <v>608</v>
      </c>
      <c r="H657" s="87" t="n">
        <v>1</v>
      </c>
      <c r="I657" s="88" t="n">
        <f aca="false">SUMIF(L:L,$L657,M:M)</f>
        <v>40.05</v>
      </c>
      <c r="J657" s="88" t="n">
        <f aca="false">TRUNC(H657*I657,2)</f>
        <v>40.05</v>
      </c>
      <c r="L657" s="62" t="n">
        <f aca="false">IF(AND(A658&lt;&gt;"",A657=""),L656+1,L656)</f>
        <v>68</v>
      </c>
      <c r="M657" s="78" t="str">
        <f aca="false">IF(OR(A657="Insumo",A657="Composição Auxiliar"),J657,"")</f>
        <v/>
      </c>
      <c r="N657" s="79" t="str">
        <f aca="false">IF(E657="Mão de Obra",J657,"")</f>
        <v/>
      </c>
      <c r="O657" s="79" t="str">
        <f aca="false">IF(N657&lt;&gt;"","",M657)</f>
        <v/>
      </c>
      <c r="P657" s="80" t="str">
        <f aca="false">IF(A657="Composição",B657,"")</f>
        <v> S-HID-ESGO-74165/1.1 </v>
      </c>
      <c r="Q657" s="79" t="n">
        <f aca="false">IF(P657&lt;&gt;"",SUMIF(L657:L757,L657,N657:N757),"")</f>
        <v>0</v>
      </c>
      <c r="R657" s="79" t="n">
        <f aca="false">IF(P657&lt;&gt;"",SUMIF(L657:L757,L657,O657:O757),"")</f>
        <v>40.05</v>
      </c>
      <c r="S657" s="7"/>
    </row>
    <row r="658" customFormat="false" ht="23.1" hidden="true" customHeight="true" outlineLevel="0" collapsed="false">
      <c r="A658" s="89" t="s">
        <v>565</v>
      </c>
      <c r="B658" s="90" t="s">
        <v>827</v>
      </c>
      <c r="C658" s="89" t="s">
        <v>561</v>
      </c>
      <c r="D658" s="89" t="s">
        <v>828</v>
      </c>
      <c r="E658" s="89" t="s">
        <v>568</v>
      </c>
      <c r="F658" s="89"/>
      <c r="G658" s="91" t="s">
        <v>569</v>
      </c>
      <c r="H658" s="92" t="n">
        <v>0.6</v>
      </c>
      <c r="I658" s="93" t="n">
        <f aca="false">SUMIFS(J:J,A:A,"Composição",B:B,$B658)</f>
        <v>23.32</v>
      </c>
      <c r="J658" s="93" t="n">
        <f aca="false">TRUNC(H658*I658,2)</f>
        <v>13.99</v>
      </c>
      <c r="L658" s="62" t="n">
        <f aca="false">IF(AND(A659&lt;&gt;"",A658=""),L657+1,L657)</f>
        <v>68</v>
      </c>
      <c r="M658" s="78" t="n">
        <f aca="false">IF(OR(A658="Insumo",A658="Composição Auxiliar"),J658,"")</f>
        <v>13.99</v>
      </c>
      <c r="N658" s="79" t="str">
        <f aca="false">IF(E658="Mão de Obra",J658,"")</f>
        <v/>
      </c>
      <c r="O658" s="79" t="n">
        <f aca="false">IF(N658&lt;&gt;"","",M658)</f>
        <v>13.99</v>
      </c>
      <c r="P658" s="80" t="str">
        <f aca="false">IF(A658="Composição",B658,"")</f>
        <v/>
      </c>
      <c r="Q658" s="79" t="str">
        <f aca="false">IF(P658&lt;&gt;"",SUMIF(L658:L758,L658,N658:N758),"")</f>
        <v/>
      </c>
      <c r="R658" s="79" t="str">
        <f aca="false">IF(P658&lt;&gt;"",SUMIF(L658:L758,L658,O658:O758),"")</f>
        <v/>
      </c>
      <c r="S658" s="7"/>
    </row>
    <row r="659" customFormat="false" ht="23.1" hidden="true" customHeight="true" outlineLevel="0" collapsed="false">
      <c r="A659" s="89" t="s">
        <v>565</v>
      </c>
      <c r="B659" s="90" t="s">
        <v>820</v>
      </c>
      <c r="C659" s="89" t="s">
        <v>561</v>
      </c>
      <c r="D659" s="89" t="s">
        <v>821</v>
      </c>
      <c r="E659" s="89" t="s">
        <v>568</v>
      </c>
      <c r="F659" s="89"/>
      <c r="G659" s="91" t="s">
        <v>569</v>
      </c>
      <c r="H659" s="92" t="n">
        <v>0.6</v>
      </c>
      <c r="I659" s="93" t="n">
        <f aca="false">SUMIFS(J:J,A:A,"Composição",B:B,$B659)</f>
        <v>27.62</v>
      </c>
      <c r="J659" s="93" t="n">
        <f aca="false">TRUNC(H659*I659,2)</f>
        <v>16.57</v>
      </c>
      <c r="L659" s="62" t="n">
        <f aca="false">IF(AND(A660&lt;&gt;"",A659=""),L658+1,L658)</f>
        <v>68</v>
      </c>
      <c r="M659" s="78" t="n">
        <f aca="false">IF(OR(A659="Insumo",A659="Composição Auxiliar"),J659,"")</f>
        <v>16.57</v>
      </c>
      <c r="N659" s="79" t="str">
        <f aca="false">IF(E659="Mão de Obra",J659,"")</f>
        <v/>
      </c>
      <c r="O659" s="79" t="n">
        <f aca="false">IF(N659&lt;&gt;"","",M659)</f>
        <v>16.57</v>
      </c>
      <c r="P659" s="80" t="str">
        <f aca="false">IF(A659="Composição",B659,"")</f>
        <v/>
      </c>
      <c r="Q659" s="79" t="str">
        <f aca="false">IF(P659&lt;&gt;"",SUMIF(L659:L759,L659,N659:N759),"")</f>
        <v/>
      </c>
      <c r="R659" s="79" t="str">
        <f aca="false">IF(P659&lt;&gt;"",SUMIF(L659:L759,L659,O659:O759),"")</f>
        <v/>
      </c>
      <c r="S659" s="7"/>
    </row>
    <row r="660" customFormat="false" ht="23.1" hidden="true" customHeight="false" outlineLevel="0" collapsed="false">
      <c r="A660" s="94" t="s">
        <v>575</v>
      </c>
      <c r="B660" s="95" t="s">
        <v>892</v>
      </c>
      <c r="C660" s="94" t="str">
        <f aca="false">VLOOKUP(B660,INSUMOS!$A:$I,2,FALSE())</f>
        <v>SINAPI</v>
      </c>
      <c r="D660" s="94" t="str">
        <f aca="false">VLOOKUP(B660,INSUMOS!$A:$I,3,FALSE())</f>
        <v>SOLUCAO PREPARADORA / LIMPADORA PARA PVC, FRASCO COM 1000 CM3</v>
      </c>
      <c r="E660" s="94" t="str">
        <f aca="false">VLOOKUP(B660,INSUMOS!$A:$I,4,FALSE())</f>
        <v>Material</v>
      </c>
      <c r="F660" s="94"/>
      <c r="G660" s="96" t="str">
        <f aca="false">VLOOKUP(B660,INSUMOS!$A:$I,5,FALSE())</f>
        <v>UN</v>
      </c>
      <c r="H660" s="97" t="n">
        <v>0.0075</v>
      </c>
      <c r="I660" s="98" t="n">
        <f aca="false">VLOOKUP(B660,INSUMOS!$A:$I,8,FALSE())</f>
        <v>68.86</v>
      </c>
      <c r="J660" s="98" t="n">
        <f aca="false">TRUNC(H660*I660,2)</f>
        <v>0.51</v>
      </c>
      <c r="L660" s="62" t="n">
        <f aca="false">IF(AND(A661&lt;&gt;"",A660=""),L659+1,L659)</f>
        <v>68</v>
      </c>
      <c r="M660" s="78" t="n">
        <f aca="false">IF(OR(A660="Insumo",A660="Composição Auxiliar"),J660,"")</f>
        <v>0.51</v>
      </c>
      <c r="N660" s="79" t="str">
        <f aca="false">IF(E660="Mão de Obra",J660,"")</f>
        <v/>
      </c>
      <c r="O660" s="79" t="n">
        <f aca="false">IF(N660&lt;&gt;"","",M660)</f>
        <v>0.51</v>
      </c>
      <c r="P660" s="80" t="str">
        <f aca="false">IF(A660="Composição",B660,"")</f>
        <v/>
      </c>
      <c r="Q660" s="79" t="str">
        <f aca="false">IF(P660&lt;&gt;"",SUMIF(L660:L760,L660,N660:N760),"")</f>
        <v/>
      </c>
      <c r="R660" s="79" t="str">
        <f aca="false">IF(P660&lt;&gt;"",SUMIF(L660:L760,L660,O660:O760),"")</f>
        <v/>
      </c>
      <c r="S660" s="7"/>
    </row>
    <row r="661" customFormat="false" ht="14.25" hidden="true" customHeight="false" outlineLevel="0" collapsed="false">
      <c r="A661" s="94" t="s">
        <v>575</v>
      </c>
      <c r="B661" s="95" t="s">
        <v>893</v>
      </c>
      <c r="C661" s="94" t="str">
        <f aca="false">VLOOKUP(B661,INSUMOS!$A:$I,2,FALSE())</f>
        <v>SINAPI</v>
      </c>
      <c r="D661" s="94" t="str">
        <f aca="false">VLOOKUP(B661,INSUMOS!$A:$I,3,FALSE())</f>
        <v>ADESIVO PLASTICO PARA PVC, FRASCO COM *850* GR</v>
      </c>
      <c r="E661" s="94" t="str">
        <f aca="false">VLOOKUP(B661,INSUMOS!$A:$I,4,FALSE())</f>
        <v>Material</v>
      </c>
      <c r="F661" s="94"/>
      <c r="G661" s="96" t="str">
        <f aca="false">VLOOKUP(B661,INSUMOS!$A:$I,5,FALSE())</f>
        <v>UN</v>
      </c>
      <c r="H661" s="97" t="n">
        <v>0.005</v>
      </c>
      <c r="I661" s="98" t="n">
        <f aca="false">VLOOKUP(B661,INSUMOS!$A:$I,8,FALSE())</f>
        <v>60.78</v>
      </c>
      <c r="J661" s="98" t="n">
        <f aca="false">TRUNC(H661*I661,2)</f>
        <v>0.3</v>
      </c>
      <c r="L661" s="62" t="n">
        <f aca="false">IF(AND(A662&lt;&gt;"",A661=""),L660+1,L660)</f>
        <v>68</v>
      </c>
      <c r="M661" s="78" t="n">
        <f aca="false">IF(OR(A661="Insumo",A661="Composição Auxiliar"),J661,"")</f>
        <v>0.3</v>
      </c>
      <c r="N661" s="79" t="str">
        <f aca="false">IF(E661="Mão de Obra",J661,"")</f>
        <v/>
      </c>
      <c r="O661" s="79" t="n">
        <f aca="false">IF(N661&lt;&gt;"","",M661)</f>
        <v>0.3</v>
      </c>
      <c r="P661" s="80" t="str">
        <f aca="false">IF(A661="Composição",B661,"")</f>
        <v/>
      </c>
      <c r="Q661" s="79" t="str">
        <f aca="false">IF(P661&lt;&gt;"",SUMIF(L661:L761,L661,N661:N761),"")</f>
        <v/>
      </c>
      <c r="R661" s="79" t="str">
        <f aca="false">IF(P661&lt;&gt;"",SUMIF(L661:L761,L661,O661:O761),"")</f>
        <v/>
      </c>
      <c r="S661" s="7"/>
    </row>
    <row r="662" customFormat="false" ht="23.1" hidden="true" customHeight="false" outlineLevel="0" collapsed="false">
      <c r="A662" s="94" t="s">
        <v>575</v>
      </c>
      <c r="B662" s="95" t="s">
        <v>942</v>
      </c>
      <c r="C662" s="94" t="str">
        <f aca="false">VLOOKUP(B662,INSUMOS!$A:$I,2,FALSE())</f>
        <v>SINAPI</v>
      </c>
      <c r="D662" s="94" t="str">
        <f aca="false">VLOOKUP(B662,INSUMOS!$A:$I,3,FALSE())</f>
        <v>TUBO PVC SERIE NORMAL, DN 40 MM, PARA ESGOTO PREDIAL (NBR 5688)</v>
      </c>
      <c r="E662" s="94" t="str">
        <f aca="false">VLOOKUP(B662,INSUMOS!$A:$I,4,FALSE())</f>
        <v>Material</v>
      </c>
      <c r="F662" s="94"/>
      <c r="G662" s="96" t="str">
        <f aca="false">VLOOKUP(B662,INSUMOS!$A:$I,5,FALSE())</f>
        <v>M</v>
      </c>
      <c r="H662" s="97" t="n">
        <v>1.5</v>
      </c>
      <c r="I662" s="98" t="n">
        <f aca="false">VLOOKUP(B662,INSUMOS!$A:$I,8,FALSE())</f>
        <v>5.79</v>
      </c>
      <c r="J662" s="98" t="n">
        <f aca="false">TRUNC(H662*I662,2)</f>
        <v>8.68</v>
      </c>
      <c r="L662" s="62" t="n">
        <f aca="false">IF(AND(A663&lt;&gt;"",A662=""),L661+1,L661)</f>
        <v>68</v>
      </c>
      <c r="M662" s="78" t="n">
        <f aca="false">IF(OR(A662="Insumo",A662="Composição Auxiliar"),J662,"")</f>
        <v>8.68</v>
      </c>
      <c r="N662" s="79" t="str">
        <f aca="false">IF(E662="Mão de Obra",J662,"")</f>
        <v/>
      </c>
      <c r="O662" s="79" t="n">
        <f aca="false">IF(N662&lt;&gt;"","",M662)</f>
        <v>8.68</v>
      </c>
      <c r="P662" s="80" t="str">
        <f aca="false">IF(A662="Composição",B662,"")</f>
        <v/>
      </c>
      <c r="Q662" s="79" t="str">
        <f aca="false">IF(P662&lt;&gt;"",SUMIF(L662:L762,L662,N662:N762),"")</f>
        <v/>
      </c>
      <c r="R662" s="79" t="str">
        <f aca="false">IF(P662&lt;&gt;"",SUMIF(L662:L762,L662,O662:O762),"")</f>
        <v/>
      </c>
      <c r="S662" s="7"/>
    </row>
    <row r="663" customFormat="false" ht="14.25" hidden="true" customHeight="false" outlineLevel="0" collapsed="false">
      <c r="A663" s="99"/>
      <c r="B663" s="99"/>
      <c r="C663" s="99"/>
      <c r="D663" s="99"/>
      <c r="E663" s="99"/>
      <c r="F663" s="100"/>
      <c r="G663" s="99"/>
      <c r="H663" s="100"/>
      <c r="I663" s="99"/>
      <c r="J663" s="100"/>
      <c r="L663" s="62" t="n">
        <f aca="false">IF(AND(A664&lt;&gt;"",A663=""),L662+1,L662)</f>
        <v>68</v>
      </c>
      <c r="M663" s="78" t="str">
        <f aca="false">IF(OR(A663="Insumo",A663="Composição Auxiliar"),J663,"")</f>
        <v/>
      </c>
      <c r="N663" s="79" t="str">
        <f aca="false">IF(E663="Mão de Obra",J663,"")</f>
        <v/>
      </c>
      <c r="O663" s="79" t="str">
        <f aca="false">IF(N663&lt;&gt;"","",M663)</f>
        <v/>
      </c>
      <c r="P663" s="80" t="str">
        <f aca="false">IF(A663="Composição",B663,"")</f>
        <v/>
      </c>
      <c r="Q663" s="79" t="str">
        <f aca="false">IF(P663&lt;&gt;"",SUMIF(L663:L763,L663,N663:N763),"")</f>
        <v/>
      </c>
      <c r="R663" s="79" t="str">
        <f aca="false">IF(P663&lt;&gt;"",SUMIF(L663:L763,L663,O663:O763),"")</f>
        <v/>
      </c>
      <c r="S663" s="7"/>
    </row>
    <row r="664" customFormat="false" ht="14.25" hidden="true" customHeight="false" outlineLevel="0" collapsed="false">
      <c r="A664" s="99"/>
      <c r="B664" s="99"/>
      <c r="C664" s="99"/>
      <c r="D664" s="99"/>
      <c r="E664" s="99"/>
      <c r="F664" s="100"/>
      <c r="G664" s="99"/>
      <c r="H664" s="99"/>
      <c r="I664" s="99"/>
      <c r="J664" s="100"/>
      <c r="L664" s="62" t="n">
        <f aca="false">IF(AND(A665&lt;&gt;"",A664=""),L663+1,L663)</f>
        <v>68</v>
      </c>
      <c r="M664" s="78" t="str">
        <f aca="false">IF(OR(A664="Insumo",A664="Composição Auxiliar"),J664,"")</f>
        <v/>
      </c>
      <c r="N664" s="79" t="str">
        <f aca="false">IF(E664="Mão de Obra",J664,"")</f>
        <v/>
      </c>
      <c r="O664" s="79" t="str">
        <f aca="false">IF(N664&lt;&gt;"","",M664)</f>
        <v/>
      </c>
      <c r="P664" s="80" t="str">
        <f aca="false">IF(A664="Composição",B664,"")</f>
        <v/>
      </c>
      <c r="Q664" s="79" t="str">
        <f aca="false">IF(P664&lt;&gt;"",SUMIF(L664:L764,L664,N664:N764),"")</f>
        <v/>
      </c>
      <c r="R664" s="79" t="str">
        <f aca="false">IF(P664&lt;&gt;"",SUMIF(L664:L764,L664,O664:O764),"")</f>
        <v/>
      </c>
      <c r="S664" s="7"/>
    </row>
    <row r="665" customFormat="false" ht="14.25" hidden="true" customHeight="false" outlineLevel="0" collapsed="false">
      <c r="A665" s="104"/>
      <c r="B665" s="104"/>
      <c r="C665" s="104"/>
      <c r="D665" s="104"/>
      <c r="E665" s="104"/>
      <c r="F665" s="104"/>
      <c r="G665" s="104"/>
      <c r="H665" s="104"/>
      <c r="I665" s="104"/>
      <c r="J665" s="104"/>
      <c r="L665" s="62" t="n">
        <f aca="false">IF(AND(A666&lt;&gt;"",A665=""),L664+1,L664)</f>
        <v>69</v>
      </c>
      <c r="M665" s="78" t="str">
        <f aca="false">IF(OR(A665="Insumo",A665="Composição Auxiliar"),J665,"")</f>
        <v/>
      </c>
      <c r="N665" s="79" t="str">
        <f aca="false">IF(E665="Mão de Obra",J665,"")</f>
        <v/>
      </c>
      <c r="O665" s="79" t="str">
        <f aca="false">IF(N665&lt;&gt;"","",M665)</f>
        <v/>
      </c>
      <c r="P665" s="80" t="str">
        <f aca="false">IF(A665="Composição",B665,"")</f>
        <v/>
      </c>
      <c r="Q665" s="79" t="str">
        <f aca="false">IF(P665&lt;&gt;"",SUMIF(L665:L765,L665,N665:N765),"")</f>
        <v/>
      </c>
      <c r="R665" s="79" t="str">
        <f aca="false">IF(P665&lt;&gt;"",SUMIF(L665:L765,L665,O665:O765),"")</f>
        <v/>
      </c>
      <c r="S665" s="7"/>
    </row>
    <row r="666" customFormat="false" ht="14.25" hidden="true" customHeight="true" outlineLevel="0" collapsed="false">
      <c r="A666" s="81" t="s">
        <v>208</v>
      </c>
      <c r="B666" s="82" t="s">
        <v>552</v>
      </c>
      <c r="C666" s="81" t="s">
        <v>553</v>
      </c>
      <c r="D666" s="81" t="s">
        <v>554</v>
      </c>
      <c r="E666" s="81" t="s">
        <v>555</v>
      </c>
      <c r="F666" s="81"/>
      <c r="G666" s="83" t="s">
        <v>556</v>
      </c>
      <c r="H666" s="82" t="s">
        <v>557</v>
      </c>
      <c r="I666" s="82" t="s">
        <v>558</v>
      </c>
      <c r="J666" s="82" t="s">
        <v>559</v>
      </c>
      <c r="L666" s="62" t="n">
        <f aca="false">IF(AND(A667&lt;&gt;"",A666=""),L665+1,L665)</f>
        <v>69</v>
      </c>
      <c r="M666" s="78" t="str">
        <f aca="false">IF(OR(A666="Insumo",A666="Composição Auxiliar"),J666,"")</f>
        <v/>
      </c>
      <c r="N666" s="79" t="str">
        <f aca="false">IF(E666="Mão de Obra",J666,"")</f>
        <v/>
      </c>
      <c r="O666" s="79" t="str">
        <f aca="false">IF(N666&lt;&gt;"","",M666)</f>
        <v/>
      </c>
      <c r="P666" s="80" t="str">
        <f aca="false">IF(A666="Composição",B666,"")</f>
        <v/>
      </c>
      <c r="Q666" s="79" t="str">
        <f aca="false">IF(P666&lt;&gt;"",SUMIF(L666:L766,L666,N666:N766),"")</f>
        <v/>
      </c>
      <c r="R666" s="79" t="str">
        <f aca="false">IF(P666&lt;&gt;"",SUMIF(L666:L766,L666,O666:O766),"")</f>
        <v/>
      </c>
      <c r="S666" s="7"/>
    </row>
    <row r="667" customFormat="false" ht="23.1" hidden="true" customHeight="true" outlineLevel="0" collapsed="false">
      <c r="A667" s="84" t="s">
        <v>560</v>
      </c>
      <c r="B667" s="85" t="s">
        <v>209</v>
      </c>
      <c r="C667" s="84" t="s">
        <v>584</v>
      </c>
      <c r="D667" s="84" t="s">
        <v>944</v>
      </c>
      <c r="E667" s="84" t="s">
        <v>819</v>
      </c>
      <c r="F667" s="84"/>
      <c r="G667" s="86" t="s">
        <v>608</v>
      </c>
      <c r="H667" s="87" t="n">
        <v>1</v>
      </c>
      <c r="I667" s="88" t="n">
        <f aca="false">SUMIF(L:L,$L667,M:M)</f>
        <v>51.99</v>
      </c>
      <c r="J667" s="88" t="n">
        <f aca="false">TRUNC(H667*I667,2)</f>
        <v>51.99</v>
      </c>
      <c r="L667" s="62" t="n">
        <f aca="false">IF(AND(A668&lt;&gt;"",A667=""),L666+1,L666)</f>
        <v>69</v>
      </c>
      <c r="M667" s="78" t="str">
        <f aca="false">IF(OR(A667="Insumo",A667="Composição Auxiliar"),J667,"")</f>
        <v/>
      </c>
      <c r="N667" s="79" t="str">
        <f aca="false">IF(E667="Mão de Obra",J667,"")</f>
        <v/>
      </c>
      <c r="O667" s="79" t="str">
        <f aca="false">IF(N667&lt;&gt;"","",M667)</f>
        <v/>
      </c>
      <c r="P667" s="80" t="str">
        <f aca="false">IF(A667="Composição",B667,"")</f>
        <v> S-HID-ESGO-74165/2.1 </v>
      </c>
      <c r="Q667" s="79" t="n">
        <f aca="false">IF(P667&lt;&gt;"",SUMIF(L667:L767,L667,N667:N767),"")</f>
        <v>0</v>
      </c>
      <c r="R667" s="79" t="n">
        <f aca="false">IF(P667&lt;&gt;"",SUMIF(L667:L767,L667,O667:O767),"")</f>
        <v>51.99</v>
      </c>
      <c r="S667" s="7"/>
    </row>
    <row r="668" customFormat="false" ht="23.1" hidden="true" customHeight="true" outlineLevel="0" collapsed="false">
      <c r="A668" s="89" t="s">
        <v>565</v>
      </c>
      <c r="B668" s="90" t="s">
        <v>820</v>
      </c>
      <c r="C668" s="89" t="s">
        <v>561</v>
      </c>
      <c r="D668" s="89" t="s">
        <v>821</v>
      </c>
      <c r="E668" s="89" t="s">
        <v>568</v>
      </c>
      <c r="F668" s="89"/>
      <c r="G668" s="91" t="s">
        <v>569</v>
      </c>
      <c r="H668" s="92" t="n">
        <v>0.75</v>
      </c>
      <c r="I668" s="93" t="n">
        <f aca="false">SUMIFS(J:J,A:A,"Composição",B:B,$B668)</f>
        <v>27.62</v>
      </c>
      <c r="J668" s="93" t="n">
        <f aca="false">TRUNC(H668*I668,2)</f>
        <v>20.71</v>
      </c>
      <c r="L668" s="62" t="n">
        <f aca="false">IF(AND(A669&lt;&gt;"",A668=""),L667+1,L667)</f>
        <v>69</v>
      </c>
      <c r="M668" s="78" t="n">
        <f aca="false">IF(OR(A668="Insumo",A668="Composição Auxiliar"),J668,"")</f>
        <v>20.71</v>
      </c>
      <c r="N668" s="79" t="str">
        <f aca="false">IF(E668="Mão de Obra",J668,"")</f>
        <v/>
      </c>
      <c r="O668" s="79" t="n">
        <f aca="false">IF(N668&lt;&gt;"","",M668)</f>
        <v>20.71</v>
      </c>
      <c r="P668" s="80" t="str">
        <f aca="false">IF(A668="Composição",B668,"")</f>
        <v/>
      </c>
      <c r="Q668" s="79" t="str">
        <f aca="false">IF(P668&lt;&gt;"",SUMIF(L668:L768,L668,N668:N768),"")</f>
        <v/>
      </c>
      <c r="R668" s="79" t="str">
        <f aca="false">IF(P668&lt;&gt;"",SUMIF(L668:L768,L668,O668:O768),"")</f>
        <v/>
      </c>
      <c r="S668" s="7"/>
    </row>
    <row r="669" customFormat="false" ht="23.1" hidden="true" customHeight="true" outlineLevel="0" collapsed="false">
      <c r="A669" s="89" t="s">
        <v>565</v>
      </c>
      <c r="B669" s="90" t="s">
        <v>827</v>
      </c>
      <c r="C669" s="89" t="s">
        <v>561</v>
      </c>
      <c r="D669" s="89" t="s">
        <v>828</v>
      </c>
      <c r="E669" s="89" t="s">
        <v>568</v>
      </c>
      <c r="F669" s="89"/>
      <c r="G669" s="91" t="s">
        <v>569</v>
      </c>
      <c r="H669" s="92" t="n">
        <v>0.75</v>
      </c>
      <c r="I669" s="93" t="n">
        <f aca="false">SUMIFS(J:J,A:A,"Composição",B:B,$B669)</f>
        <v>23.32</v>
      </c>
      <c r="J669" s="93" t="n">
        <f aca="false">TRUNC(H669*I669,2)</f>
        <v>17.49</v>
      </c>
      <c r="L669" s="62" t="n">
        <f aca="false">IF(AND(A670&lt;&gt;"",A669=""),L668+1,L668)</f>
        <v>69</v>
      </c>
      <c r="M669" s="78" t="n">
        <f aca="false">IF(OR(A669="Insumo",A669="Composição Auxiliar"),J669,"")</f>
        <v>17.49</v>
      </c>
      <c r="N669" s="79" t="str">
        <f aca="false">IF(E669="Mão de Obra",J669,"")</f>
        <v/>
      </c>
      <c r="O669" s="79" t="n">
        <f aca="false">IF(N669&lt;&gt;"","",M669)</f>
        <v>17.49</v>
      </c>
      <c r="P669" s="80" t="str">
        <f aca="false">IF(A669="Composição",B669,"")</f>
        <v/>
      </c>
      <c r="Q669" s="79" t="str">
        <f aca="false">IF(P669&lt;&gt;"",SUMIF(L669:L769,L669,N669:N769),"")</f>
        <v/>
      </c>
      <c r="R669" s="79" t="str">
        <f aca="false">IF(P669&lt;&gt;"",SUMIF(L669:L769,L669,O669:O769),"")</f>
        <v/>
      </c>
      <c r="S669" s="7"/>
    </row>
    <row r="670" customFormat="false" ht="14.25" hidden="true" customHeight="false" outlineLevel="0" collapsed="false">
      <c r="A670" s="94" t="s">
        <v>575</v>
      </c>
      <c r="B670" s="95" t="s">
        <v>893</v>
      </c>
      <c r="C670" s="94" t="str">
        <f aca="false">VLOOKUP(B670,INSUMOS!$A:$I,2,FALSE())</f>
        <v>SINAPI</v>
      </c>
      <c r="D670" s="94" t="str">
        <f aca="false">VLOOKUP(B670,INSUMOS!$A:$I,3,FALSE())</f>
        <v>ADESIVO PLASTICO PARA PVC, FRASCO COM *850* GR</v>
      </c>
      <c r="E670" s="94" t="str">
        <f aca="false">VLOOKUP(B670,INSUMOS!$A:$I,4,FALSE())</f>
        <v>Material</v>
      </c>
      <c r="F670" s="94"/>
      <c r="G670" s="96" t="str">
        <f aca="false">VLOOKUP(B670,INSUMOS!$A:$I,5,FALSE())</f>
        <v>UN</v>
      </c>
      <c r="H670" s="97" t="n">
        <v>0.0025</v>
      </c>
      <c r="I670" s="98" t="n">
        <f aca="false">VLOOKUP(B670,INSUMOS!$A:$I,8,FALSE())</f>
        <v>60.78</v>
      </c>
      <c r="J670" s="98" t="n">
        <f aca="false">TRUNC(H670*I670,2)</f>
        <v>0.15</v>
      </c>
      <c r="L670" s="62" t="n">
        <f aca="false">IF(AND(A671&lt;&gt;"",A670=""),L669+1,L669)</f>
        <v>69</v>
      </c>
      <c r="M670" s="78" t="n">
        <f aca="false">IF(OR(A670="Insumo",A670="Composição Auxiliar"),J670,"")</f>
        <v>0.15</v>
      </c>
      <c r="N670" s="79" t="str">
        <f aca="false">IF(E670="Mão de Obra",J670,"")</f>
        <v/>
      </c>
      <c r="O670" s="79" t="n">
        <f aca="false">IF(N670&lt;&gt;"","",M670)</f>
        <v>0.15</v>
      </c>
      <c r="P670" s="80" t="str">
        <f aca="false">IF(A670="Composição",B670,"")</f>
        <v/>
      </c>
      <c r="Q670" s="79" t="str">
        <f aca="false">IF(P670&lt;&gt;"",SUMIF(L670:L770,L670,N670:N770),"")</f>
        <v/>
      </c>
      <c r="R670" s="79" t="str">
        <f aca="false">IF(P670&lt;&gt;"",SUMIF(L670:L770,L670,O670:O770),"")</f>
        <v/>
      </c>
      <c r="S670" s="7"/>
    </row>
    <row r="671" customFormat="false" ht="23.1" hidden="true" customHeight="false" outlineLevel="0" collapsed="false">
      <c r="A671" s="94" t="s">
        <v>575</v>
      </c>
      <c r="B671" s="95" t="s">
        <v>892</v>
      </c>
      <c r="C671" s="94" t="str">
        <f aca="false">VLOOKUP(B671,INSUMOS!$A:$I,2,FALSE())</f>
        <v>SINAPI</v>
      </c>
      <c r="D671" s="94" t="str">
        <f aca="false">VLOOKUP(B671,INSUMOS!$A:$I,3,FALSE())</f>
        <v>SOLUCAO PREPARADORA / LIMPADORA PARA PVC, FRASCO COM 1000 CM3</v>
      </c>
      <c r="E671" s="94" t="str">
        <f aca="false">VLOOKUP(B671,INSUMOS!$A:$I,4,FALSE())</f>
        <v>Material</v>
      </c>
      <c r="F671" s="94"/>
      <c r="G671" s="96" t="str">
        <f aca="false">VLOOKUP(B671,INSUMOS!$A:$I,5,FALSE())</f>
        <v>UN</v>
      </c>
      <c r="H671" s="97" t="n">
        <v>0.0037</v>
      </c>
      <c r="I671" s="98" t="n">
        <f aca="false">VLOOKUP(B671,INSUMOS!$A:$I,8,FALSE())</f>
        <v>68.86</v>
      </c>
      <c r="J671" s="98" t="n">
        <f aca="false">TRUNC(H671*I671,2)</f>
        <v>0.25</v>
      </c>
      <c r="L671" s="62" t="n">
        <f aca="false">IF(AND(A672&lt;&gt;"",A671=""),L670+1,L670)</f>
        <v>69</v>
      </c>
      <c r="M671" s="78" t="n">
        <f aca="false">IF(OR(A671="Insumo",A671="Composição Auxiliar"),J671,"")</f>
        <v>0.25</v>
      </c>
      <c r="N671" s="79" t="str">
        <f aca="false">IF(E671="Mão de Obra",J671,"")</f>
        <v/>
      </c>
      <c r="O671" s="79" t="n">
        <f aca="false">IF(N671&lt;&gt;"","",M671)</f>
        <v>0.25</v>
      </c>
      <c r="P671" s="80" t="str">
        <f aca="false">IF(A671="Composição",B671,"")</f>
        <v/>
      </c>
      <c r="Q671" s="79" t="str">
        <f aca="false">IF(P671&lt;&gt;"",SUMIF(L671:L771,L671,N671:N771),"")</f>
        <v/>
      </c>
      <c r="R671" s="79" t="str">
        <f aca="false">IF(P671&lt;&gt;"",SUMIF(L671:L771,L671,O671:O771),"")</f>
        <v/>
      </c>
      <c r="S671" s="7"/>
    </row>
    <row r="672" customFormat="false" ht="23.1" hidden="true" customHeight="false" outlineLevel="0" collapsed="false">
      <c r="A672" s="94" t="s">
        <v>575</v>
      </c>
      <c r="B672" s="95" t="s">
        <v>945</v>
      </c>
      <c r="C672" s="94" t="str">
        <f aca="false">VLOOKUP(B672,INSUMOS!$A:$I,2,FALSE())</f>
        <v>SINAPI</v>
      </c>
      <c r="D672" s="94" t="str">
        <f aca="false">VLOOKUP(B672,INSUMOS!$A:$I,3,FALSE())</f>
        <v>TUBO PVC SERIE NORMAL, DN 50 MM, PARA ESGOTO PREDIAL (NBR 5688)</v>
      </c>
      <c r="E672" s="94" t="str">
        <f aca="false">VLOOKUP(B672,INSUMOS!$A:$I,4,FALSE())</f>
        <v>Material</v>
      </c>
      <c r="F672" s="94"/>
      <c r="G672" s="96" t="str">
        <f aca="false">VLOOKUP(B672,INSUMOS!$A:$I,5,FALSE())</f>
        <v>M</v>
      </c>
      <c r="H672" s="97" t="n">
        <v>1.4</v>
      </c>
      <c r="I672" s="98" t="n">
        <f aca="false">VLOOKUP(B672,INSUMOS!$A:$I,8,FALSE())</f>
        <v>9.57</v>
      </c>
      <c r="J672" s="98" t="n">
        <f aca="false">TRUNC(H672*I672,2)</f>
        <v>13.39</v>
      </c>
      <c r="L672" s="62" t="n">
        <f aca="false">IF(AND(A673&lt;&gt;"",A672=""),L671+1,L671)</f>
        <v>69</v>
      </c>
      <c r="M672" s="78" t="n">
        <f aca="false">IF(OR(A672="Insumo",A672="Composição Auxiliar"),J672,"")</f>
        <v>13.39</v>
      </c>
      <c r="N672" s="79" t="str">
        <f aca="false">IF(E672="Mão de Obra",J672,"")</f>
        <v/>
      </c>
      <c r="O672" s="79" t="n">
        <f aca="false">IF(N672&lt;&gt;"","",M672)</f>
        <v>13.39</v>
      </c>
      <c r="P672" s="80" t="str">
        <f aca="false">IF(A672="Composição",B672,"")</f>
        <v/>
      </c>
      <c r="Q672" s="79" t="str">
        <f aca="false">IF(P672&lt;&gt;"",SUMIF(L672:L772,L672,N672:N772),"")</f>
        <v/>
      </c>
      <c r="R672" s="79" t="str">
        <f aca="false">IF(P672&lt;&gt;"",SUMIF(L672:L772,L672,O672:O772),"")</f>
        <v/>
      </c>
      <c r="S672" s="7"/>
    </row>
    <row r="673" customFormat="false" ht="14.25" hidden="true" customHeight="false" outlineLevel="0" collapsed="false">
      <c r="A673" s="99"/>
      <c r="B673" s="99"/>
      <c r="C673" s="99"/>
      <c r="D673" s="99"/>
      <c r="E673" s="99"/>
      <c r="F673" s="100"/>
      <c r="G673" s="99"/>
      <c r="H673" s="100"/>
      <c r="I673" s="99"/>
      <c r="J673" s="100"/>
      <c r="L673" s="62" t="n">
        <f aca="false">IF(AND(A674&lt;&gt;"",A673=""),L672+1,L672)</f>
        <v>69</v>
      </c>
      <c r="M673" s="78" t="str">
        <f aca="false">IF(OR(A673="Insumo",A673="Composição Auxiliar"),J673,"")</f>
        <v/>
      </c>
      <c r="N673" s="79" t="str">
        <f aca="false">IF(E673="Mão de Obra",J673,"")</f>
        <v/>
      </c>
      <c r="O673" s="79" t="str">
        <f aca="false">IF(N673&lt;&gt;"","",M673)</f>
        <v/>
      </c>
      <c r="P673" s="80" t="str">
        <f aca="false">IF(A673="Composição",B673,"")</f>
        <v/>
      </c>
      <c r="Q673" s="79" t="str">
        <f aca="false">IF(P673&lt;&gt;"",SUMIF(L673:L773,L673,N673:N773),"")</f>
        <v/>
      </c>
      <c r="R673" s="79" t="str">
        <f aca="false">IF(P673&lt;&gt;"",SUMIF(L673:L773,L673,O673:O773),"")</f>
        <v/>
      </c>
      <c r="S673" s="7"/>
    </row>
    <row r="674" customFormat="false" ht="14.25" hidden="true" customHeight="false" outlineLevel="0" collapsed="false">
      <c r="A674" s="99"/>
      <c r="B674" s="99"/>
      <c r="C674" s="99"/>
      <c r="D674" s="99"/>
      <c r="E674" s="99"/>
      <c r="F674" s="100"/>
      <c r="G674" s="99"/>
      <c r="H674" s="99"/>
      <c r="I674" s="99"/>
      <c r="J674" s="100"/>
      <c r="L674" s="62" t="n">
        <f aca="false">IF(AND(A675&lt;&gt;"",A674=""),L673+1,L673)</f>
        <v>69</v>
      </c>
      <c r="M674" s="78" t="str">
        <f aca="false">IF(OR(A674="Insumo",A674="Composição Auxiliar"),J674,"")</f>
        <v/>
      </c>
      <c r="N674" s="79" t="str">
        <f aca="false">IF(E674="Mão de Obra",J674,"")</f>
        <v/>
      </c>
      <c r="O674" s="79" t="str">
        <f aca="false">IF(N674&lt;&gt;"","",M674)</f>
        <v/>
      </c>
      <c r="P674" s="80" t="str">
        <f aca="false">IF(A674="Composição",B674,"")</f>
        <v/>
      </c>
      <c r="Q674" s="79" t="str">
        <f aca="false">IF(P674&lt;&gt;"",SUMIF(L674:L774,L674,N674:N774),"")</f>
        <v/>
      </c>
      <c r="R674" s="79" t="str">
        <f aca="false">IF(P674&lt;&gt;"",SUMIF(L674:L774,L674,O674:O774),"")</f>
        <v/>
      </c>
      <c r="S674" s="7"/>
    </row>
    <row r="675" customFormat="false" ht="14.25" hidden="true" customHeight="false" outlineLevel="0" collapsed="false">
      <c r="A675" s="104"/>
      <c r="B675" s="104"/>
      <c r="C675" s="104"/>
      <c r="D675" s="104"/>
      <c r="E675" s="104"/>
      <c r="F675" s="104"/>
      <c r="G675" s="104"/>
      <c r="H675" s="104"/>
      <c r="I675" s="104"/>
      <c r="J675" s="104"/>
      <c r="L675" s="62" t="n">
        <f aca="false">IF(AND(A676&lt;&gt;"",A675=""),L674+1,L674)</f>
        <v>70</v>
      </c>
      <c r="M675" s="78" t="str">
        <f aca="false">IF(OR(A675="Insumo",A675="Composição Auxiliar"),J675,"")</f>
        <v/>
      </c>
      <c r="N675" s="79" t="str">
        <f aca="false">IF(E675="Mão de Obra",J675,"")</f>
        <v/>
      </c>
      <c r="O675" s="79" t="str">
        <f aca="false">IF(N675&lt;&gt;"","",M675)</f>
        <v/>
      </c>
      <c r="P675" s="80" t="str">
        <f aca="false">IF(A675="Composição",B675,"")</f>
        <v/>
      </c>
      <c r="Q675" s="79" t="str">
        <f aca="false">IF(P675&lt;&gt;"",SUMIF(L675:L775,L675,N675:N775),"")</f>
        <v/>
      </c>
      <c r="R675" s="79" t="str">
        <f aca="false">IF(P675&lt;&gt;"",SUMIF(L675:L775,L675,O675:O775),"")</f>
        <v/>
      </c>
      <c r="S675" s="7"/>
    </row>
    <row r="676" customFormat="false" ht="14.25" hidden="true" customHeight="true" outlineLevel="0" collapsed="false">
      <c r="A676" s="81" t="s">
        <v>210</v>
      </c>
      <c r="B676" s="82" t="s">
        <v>552</v>
      </c>
      <c r="C676" s="81" t="s">
        <v>553</v>
      </c>
      <c r="D676" s="81" t="s">
        <v>554</v>
      </c>
      <c r="E676" s="81" t="s">
        <v>555</v>
      </c>
      <c r="F676" s="81"/>
      <c r="G676" s="83" t="s">
        <v>556</v>
      </c>
      <c r="H676" s="82" t="s">
        <v>557</v>
      </c>
      <c r="I676" s="82" t="s">
        <v>558</v>
      </c>
      <c r="J676" s="82" t="s">
        <v>559</v>
      </c>
      <c r="L676" s="62" t="n">
        <f aca="false">IF(AND(A677&lt;&gt;"",A676=""),L675+1,L675)</f>
        <v>70</v>
      </c>
      <c r="M676" s="78" t="str">
        <f aca="false">IF(OR(A676="Insumo",A676="Composição Auxiliar"),J676,"")</f>
        <v/>
      </c>
      <c r="N676" s="79" t="str">
        <f aca="false">IF(E676="Mão de Obra",J676,"")</f>
        <v/>
      </c>
      <c r="O676" s="79" t="str">
        <f aca="false">IF(N676&lt;&gt;"","",M676)</f>
        <v/>
      </c>
      <c r="P676" s="80" t="str">
        <f aca="false">IF(A676="Composição",B676,"")</f>
        <v/>
      </c>
      <c r="Q676" s="79" t="str">
        <f aca="false">IF(P676&lt;&gt;"",SUMIF(L676:L776,L676,N676:N776),"")</f>
        <v/>
      </c>
      <c r="R676" s="79" t="str">
        <f aca="false">IF(P676&lt;&gt;"",SUMIF(L676:L776,L676,O676:O776),"")</f>
        <v/>
      </c>
      <c r="S676" s="7"/>
    </row>
    <row r="677" customFormat="false" ht="23.1" hidden="true" customHeight="true" outlineLevel="0" collapsed="false">
      <c r="A677" s="84" t="s">
        <v>560</v>
      </c>
      <c r="B677" s="85" t="s">
        <v>211</v>
      </c>
      <c r="C677" s="84" t="s">
        <v>584</v>
      </c>
      <c r="D677" s="84" t="s">
        <v>946</v>
      </c>
      <c r="E677" s="84" t="s">
        <v>819</v>
      </c>
      <c r="F677" s="84"/>
      <c r="G677" s="86" t="s">
        <v>608</v>
      </c>
      <c r="H677" s="87" t="n">
        <v>1</v>
      </c>
      <c r="I677" s="88" t="n">
        <f aca="false">SUMIF(L:L,$L677,M:M)</f>
        <v>71.98</v>
      </c>
      <c r="J677" s="88" t="n">
        <f aca="false">TRUNC(H677*I677,2)</f>
        <v>71.98</v>
      </c>
      <c r="L677" s="62" t="n">
        <f aca="false">IF(AND(A678&lt;&gt;"",A677=""),L676+1,L676)</f>
        <v>70</v>
      </c>
      <c r="M677" s="78" t="str">
        <f aca="false">IF(OR(A677="Insumo",A677="Composição Auxiliar"),J677,"")</f>
        <v/>
      </c>
      <c r="N677" s="79" t="str">
        <f aca="false">IF(E677="Mão de Obra",J677,"")</f>
        <v/>
      </c>
      <c r="O677" s="79" t="str">
        <f aca="false">IF(N677&lt;&gt;"","",M677)</f>
        <v/>
      </c>
      <c r="P677" s="80" t="str">
        <f aca="false">IF(A677="Composição",B677,"")</f>
        <v> S-HID-ESGO-74165/3.1 </v>
      </c>
      <c r="Q677" s="79" t="n">
        <f aca="false">IF(P677&lt;&gt;"",SUMIF(L677:L777,L677,N677:N777),"")</f>
        <v>0</v>
      </c>
      <c r="R677" s="79" t="n">
        <f aca="false">IF(P677&lt;&gt;"",SUMIF(L677:L777,L677,O677:O777),"")</f>
        <v>71.98</v>
      </c>
      <c r="S677" s="7"/>
    </row>
    <row r="678" customFormat="false" ht="23.1" hidden="true" customHeight="true" outlineLevel="0" collapsed="false">
      <c r="A678" s="89" t="s">
        <v>565</v>
      </c>
      <c r="B678" s="90" t="s">
        <v>820</v>
      </c>
      <c r="C678" s="89" t="s">
        <v>561</v>
      </c>
      <c r="D678" s="89" t="s">
        <v>821</v>
      </c>
      <c r="E678" s="89" t="s">
        <v>568</v>
      </c>
      <c r="F678" s="89"/>
      <c r="G678" s="91" t="s">
        <v>569</v>
      </c>
      <c r="H678" s="92" t="n">
        <v>1.05</v>
      </c>
      <c r="I678" s="93" t="n">
        <f aca="false">SUMIFS(J:J,A:A,"Composição",B:B,$B678)</f>
        <v>27.62</v>
      </c>
      <c r="J678" s="93" t="n">
        <f aca="false">TRUNC(H678*I678,2)</f>
        <v>29</v>
      </c>
      <c r="L678" s="62" t="n">
        <f aca="false">IF(AND(A679&lt;&gt;"",A678=""),L677+1,L677)</f>
        <v>70</v>
      </c>
      <c r="M678" s="78" t="n">
        <f aca="false">IF(OR(A678="Insumo",A678="Composição Auxiliar"),J678,"")</f>
        <v>29</v>
      </c>
      <c r="N678" s="79" t="str">
        <f aca="false">IF(E678="Mão de Obra",J678,"")</f>
        <v/>
      </c>
      <c r="O678" s="79" t="n">
        <f aca="false">IF(N678&lt;&gt;"","",M678)</f>
        <v>29</v>
      </c>
      <c r="P678" s="80" t="str">
        <f aca="false">IF(A678="Composição",B678,"")</f>
        <v/>
      </c>
      <c r="Q678" s="79" t="str">
        <f aca="false">IF(P678&lt;&gt;"",SUMIF(L678:L778,L678,N678:N778),"")</f>
        <v/>
      </c>
      <c r="R678" s="79" t="str">
        <f aca="false">IF(P678&lt;&gt;"",SUMIF(L678:L778,L678,O678:O778),"")</f>
        <v/>
      </c>
      <c r="S678" s="7"/>
    </row>
    <row r="679" customFormat="false" ht="23.1" hidden="true" customHeight="true" outlineLevel="0" collapsed="false">
      <c r="A679" s="89" t="s">
        <v>565</v>
      </c>
      <c r="B679" s="90" t="s">
        <v>827</v>
      </c>
      <c r="C679" s="89" t="s">
        <v>561</v>
      </c>
      <c r="D679" s="89" t="s">
        <v>828</v>
      </c>
      <c r="E679" s="89" t="s">
        <v>568</v>
      </c>
      <c r="F679" s="89"/>
      <c r="G679" s="91" t="s">
        <v>569</v>
      </c>
      <c r="H679" s="92" t="n">
        <v>1.05</v>
      </c>
      <c r="I679" s="93" t="n">
        <f aca="false">SUMIFS(J:J,A:A,"Composição",B:B,$B679)</f>
        <v>23.32</v>
      </c>
      <c r="J679" s="93" t="n">
        <f aca="false">TRUNC(H679*I679,2)</f>
        <v>24.48</v>
      </c>
      <c r="L679" s="62" t="n">
        <f aca="false">IF(AND(A680&lt;&gt;"",A679=""),L678+1,L678)</f>
        <v>70</v>
      </c>
      <c r="M679" s="78" t="n">
        <f aca="false">IF(OR(A679="Insumo",A679="Composição Auxiliar"),J679,"")</f>
        <v>24.48</v>
      </c>
      <c r="N679" s="79" t="str">
        <f aca="false">IF(E679="Mão de Obra",J679,"")</f>
        <v/>
      </c>
      <c r="O679" s="79" t="n">
        <f aca="false">IF(N679&lt;&gt;"","",M679)</f>
        <v>24.48</v>
      </c>
      <c r="P679" s="80" t="str">
        <f aca="false">IF(A679="Composição",B679,"")</f>
        <v/>
      </c>
      <c r="Q679" s="79" t="str">
        <f aca="false">IF(P679&lt;&gt;"",SUMIF(L679:L779,L679,N679:N779),"")</f>
        <v/>
      </c>
      <c r="R679" s="79" t="str">
        <f aca="false">IF(P679&lt;&gt;"",SUMIF(L679:L779,L679,O679:O779),"")</f>
        <v/>
      </c>
      <c r="S679" s="7"/>
    </row>
    <row r="680" customFormat="false" ht="23.1" hidden="true" customHeight="false" outlineLevel="0" collapsed="false">
      <c r="A680" s="94" t="s">
        <v>575</v>
      </c>
      <c r="B680" s="95" t="s">
        <v>947</v>
      </c>
      <c r="C680" s="94" t="str">
        <f aca="false">VLOOKUP(B680,INSUMOS!$A:$I,2,FALSE())</f>
        <v>SINAPI</v>
      </c>
      <c r="D680" s="94" t="str">
        <f aca="false">VLOOKUP(B680,INSUMOS!$A:$I,3,FALSE())</f>
        <v>TUBO PVC SERIE NORMAL, DN 75 MM, PARA ESGOTO PREDIAL (NBR 5688)</v>
      </c>
      <c r="E680" s="94" t="str">
        <f aca="false">VLOOKUP(B680,INSUMOS!$A:$I,4,FALSE())</f>
        <v>Material</v>
      </c>
      <c r="F680" s="94"/>
      <c r="G680" s="96" t="str">
        <f aca="false">VLOOKUP(B680,INSUMOS!$A:$I,5,FALSE())</f>
        <v>M</v>
      </c>
      <c r="H680" s="97" t="n">
        <v>1.4</v>
      </c>
      <c r="I680" s="98" t="n">
        <f aca="false">VLOOKUP(B680,INSUMOS!$A:$I,8,FALSE())</f>
        <v>12.55</v>
      </c>
      <c r="J680" s="98" t="n">
        <f aca="false">TRUNC(H680*I680,2)</f>
        <v>17.57</v>
      </c>
      <c r="L680" s="62" t="n">
        <f aca="false">IF(AND(A681&lt;&gt;"",A680=""),L679+1,L679)</f>
        <v>70</v>
      </c>
      <c r="M680" s="78" t="n">
        <f aca="false">IF(OR(A680="Insumo",A680="Composição Auxiliar"),J680,"")</f>
        <v>17.57</v>
      </c>
      <c r="N680" s="79" t="str">
        <f aca="false">IF(E680="Mão de Obra",J680,"")</f>
        <v/>
      </c>
      <c r="O680" s="79" t="n">
        <f aca="false">IF(N680&lt;&gt;"","",M680)</f>
        <v>17.57</v>
      </c>
      <c r="P680" s="80" t="str">
        <f aca="false">IF(A680="Composição",B680,"")</f>
        <v/>
      </c>
      <c r="Q680" s="79" t="str">
        <f aca="false">IF(P680&lt;&gt;"",SUMIF(L680:L780,L680,N680:N780),"")</f>
        <v/>
      </c>
      <c r="R680" s="79" t="str">
        <f aca="false">IF(P680&lt;&gt;"",SUMIF(L680:L780,L680,O680:O780),"")</f>
        <v/>
      </c>
      <c r="S680" s="7"/>
    </row>
    <row r="681" customFormat="false" ht="23.1" hidden="true" customHeight="false" outlineLevel="0" collapsed="false">
      <c r="A681" s="94" t="s">
        <v>575</v>
      </c>
      <c r="B681" s="95" t="s">
        <v>892</v>
      </c>
      <c r="C681" s="94" t="str">
        <f aca="false">VLOOKUP(B681,INSUMOS!$A:$I,2,FALSE())</f>
        <v>SINAPI</v>
      </c>
      <c r="D681" s="94" t="str">
        <f aca="false">VLOOKUP(B681,INSUMOS!$A:$I,3,FALSE())</f>
        <v>SOLUCAO PREPARADORA / LIMPADORA PARA PVC, FRASCO COM 1000 CM3</v>
      </c>
      <c r="E681" s="94" t="str">
        <f aca="false">VLOOKUP(B681,INSUMOS!$A:$I,4,FALSE())</f>
        <v>Material</v>
      </c>
      <c r="F681" s="94"/>
      <c r="G681" s="96" t="str">
        <f aca="false">VLOOKUP(B681,INSUMOS!$A:$I,5,FALSE())</f>
        <v>UN</v>
      </c>
      <c r="H681" s="97" t="n">
        <v>0.0087</v>
      </c>
      <c r="I681" s="98" t="n">
        <f aca="false">VLOOKUP(B681,INSUMOS!$A:$I,8,FALSE())</f>
        <v>68.86</v>
      </c>
      <c r="J681" s="98" t="n">
        <f aca="false">TRUNC(H681*I681,2)</f>
        <v>0.59</v>
      </c>
      <c r="L681" s="62" t="n">
        <f aca="false">IF(AND(A682&lt;&gt;"",A681=""),L680+1,L680)</f>
        <v>70</v>
      </c>
      <c r="M681" s="78" t="n">
        <f aca="false">IF(OR(A681="Insumo",A681="Composição Auxiliar"),J681,"")</f>
        <v>0.59</v>
      </c>
      <c r="N681" s="79" t="str">
        <f aca="false">IF(E681="Mão de Obra",J681,"")</f>
        <v/>
      </c>
      <c r="O681" s="79" t="n">
        <f aca="false">IF(N681&lt;&gt;"","",M681)</f>
        <v>0.59</v>
      </c>
      <c r="P681" s="80" t="str">
        <f aca="false">IF(A681="Composição",B681,"")</f>
        <v/>
      </c>
      <c r="Q681" s="79" t="str">
        <f aca="false">IF(P681&lt;&gt;"",SUMIF(L681:L781,L681,N681:N781),"")</f>
        <v/>
      </c>
      <c r="R681" s="79" t="str">
        <f aca="false">IF(P681&lt;&gt;"",SUMIF(L681:L781,L681,O681:O781),"")</f>
        <v/>
      </c>
      <c r="S681" s="7"/>
    </row>
    <row r="682" customFormat="false" ht="14.25" hidden="true" customHeight="false" outlineLevel="0" collapsed="false">
      <c r="A682" s="94" t="s">
        <v>575</v>
      </c>
      <c r="B682" s="95" t="s">
        <v>893</v>
      </c>
      <c r="C682" s="94" t="str">
        <f aca="false">VLOOKUP(B682,INSUMOS!$A:$I,2,FALSE())</f>
        <v>SINAPI</v>
      </c>
      <c r="D682" s="94" t="str">
        <f aca="false">VLOOKUP(B682,INSUMOS!$A:$I,3,FALSE())</f>
        <v>ADESIVO PLASTICO PARA PVC, FRASCO COM *850* GR</v>
      </c>
      <c r="E682" s="94" t="str">
        <f aca="false">VLOOKUP(B682,INSUMOS!$A:$I,4,FALSE())</f>
        <v>Material</v>
      </c>
      <c r="F682" s="94"/>
      <c r="G682" s="96" t="str">
        <f aca="false">VLOOKUP(B682,INSUMOS!$A:$I,5,FALSE())</f>
        <v>UN</v>
      </c>
      <c r="H682" s="97" t="n">
        <v>0.0057</v>
      </c>
      <c r="I682" s="98" t="n">
        <f aca="false">VLOOKUP(B682,INSUMOS!$A:$I,8,FALSE())</f>
        <v>60.78</v>
      </c>
      <c r="J682" s="98" t="n">
        <f aca="false">TRUNC(H682*I682,2)</f>
        <v>0.34</v>
      </c>
      <c r="L682" s="62" t="n">
        <f aca="false">IF(AND(A683&lt;&gt;"",A682=""),L681+1,L681)</f>
        <v>70</v>
      </c>
      <c r="M682" s="78" t="n">
        <f aca="false">IF(OR(A682="Insumo",A682="Composição Auxiliar"),J682,"")</f>
        <v>0.34</v>
      </c>
      <c r="N682" s="79" t="str">
        <f aca="false">IF(E682="Mão de Obra",J682,"")</f>
        <v/>
      </c>
      <c r="O682" s="79" t="n">
        <f aca="false">IF(N682&lt;&gt;"","",M682)</f>
        <v>0.34</v>
      </c>
      <c r="P682" s="80" t="str">
        <f aca="false">IF(A682="Composição",B682,"")</f>
        <v/>
      </c>
      <c r="Q682" s="79" t="str">
        <f aca="false">IF(P682&lt;&gt;"",SUMIF(L682:L782,L682,N682:N782),"")</f>
        <v/>
      </c>
      <c r="R682" s="79" t="str">
        <f aca="false">IF(P682&lt;&gt;"",SUMIF(L682:L782,L682,O682:O782),"")</f>
        <v/>
      </c>
      <c r="S682" s="7"/>
    </row>
    <row r="683" customFormat="false" ht="14.25" hidden="true" customHeight="false" outlineLevel="0" collapsed="false">
      <c r="A683" s="99"/>
      <c r="B683" s="99"/>
      <c r="C683" s="99"/>
      <c r="D683" s="99"/>
      <c r="E683" s="99"/>
      <c r="F683" s="100"/>
      <c r="G683" s="99"/>
      <c r="H683" s="100"/>
      <c r="I683" s="99"/>
      <c r="J683" s="100"/>
      <c r="L683" s="62" t="n">
        <f aca="false">IF(AND(A684&lt;&gt;"",A683=""),L682+1,L682)</f>
        <v>70</v>
      </c>
      <c r="M683" s="78" t="str">
        <f aca="false">IF(OR(A683="Insumo",A683="Composição Auxiliar"),J683,"")</f>
        <v/>
      </c>
      <c r="N683" s="79" t="str">
        <f aca="false">IF(E683="Mão de Obra",J683,"")</f>
        <v/>
      </c>
      <c r="O683" s="79" t="str">
        <f aca="false">IF(N683&lt;&gt;"","",M683)</f>
        <v/>
      </c>
      <c r="P683" s="80" t="str">
        <f aca="false">IF(A683="Composição",B683,"")</f>
        <v/>
      </c>
      <c r="Q683" s="79" t="str">
        <f aca="false">IF(P683&lt;&gt;"",SUMIF(L683:L783,L683,N683:N783),"")</f>
        <v/>
      </c>
      <c r="R683" s="79" t="str">
        <f aca="false">IF(P683&lt;&gt;"",SUMIF(L683:L783,L683,O683:O783),"")</f>
        <v/>
      </c>
      <c r="S683" s="7"/>
    </row>
    <row r="684" customFormat="false" ht="14.25" hidden="true" customHeight="false" outlineLevel="0" collapsed="false">
      <c r="A684" s="99"/>
      <c r="B684" s="99"/>
      <c r="C684" s="99"/>
      <c r="D684" s="99"/>
      <c r="E684" s="99"/>
      <c r="F684" s="100"/>
      <c r="G684" s="99"/>
      <c r="H684" s="99"/>
      <c r="I684" s="99"/>
      <c r="J684" s="100"/>
      <c r="L684" s="62" t="n">
        <f aca="false">IF(AND(A685&lt;&gt;"",A684=""),L683+1,L683)</f>
        <v>70</v>
      </c>
      <c r="M684" s="78" t="str">
        <f aca="false">IF(OR(A684="Insumo",A684="Composição Auxiliar"),J684,"")</f>
        <v/>
      </c>
      <c r="N684" s="79" t="str">
        <f aca="false">IF(E684="Mão de Obra",J684,"")</f>
        <v/>
      </c>
      <c r="O684" s="79" t="str">
        <f aca="false">IF(N684&lt;&gt;"","",M684)</f>
        <v/>
      </c>
      <c r="P684" s="80" t="str">
        <f aca="false">IF(A684="Composição",B684,"")</f>
        <v/>
      </c>
      <c r="Q684" s="79" t="str">
        <f aca="false">IF(P684&lt;&gt;"",SUMIF(L684:L784,L684,N684:N784),"")</f>
        <v/>
      </c>
      <c r="R684" s="79" t="str">
        <f aca="false">IF(P684&lt;&gt;"",SUMIF(L684:L784,L684,O684:O784),"")</f>
        <v/>
      </c>
      <c r="S684" s="7"/>
    </row>
    <row r="685" customFormat="false" ht="14.25" hidden="true" customHeight="false" outlineLevel="0" collapsed="false">
      <c r="A685" s="104"/>
      <c r="B685" s="104"/>
      <c r="C685" s="104"/>
      <c r="D685" s="104"/>
      <c r="E685" s="104"/>
      <c r="F685" s="104"/>
      <c r="G685" s="104"/>
      <c r="H685" s="104"/>
      <c r="I685" s="104"/>
      <c r="J685" s="104"/>
      <c r="L685" s="62" t="n">
        <f aca="false">IF(AND(A686&lt;&gt;"",A685=""),L684+1,L684)</f>
        <v>71</v>
      </c>
      <c r="M685" s="78" t="str">
        <f aca="false">IF(OR(A685="Insumo",A685="Composição Auxiliar"),J685,"")</f>
        <v/>
      </c>
      <c r="N685" s="79" t="str">
        <f aca="false">IF(E685="Mão de Obra",J685,"")</f>
        <v/>
      </c>
      <c r="O685" s="79" t="str">
        <f aca="false">IF(N685&lt;&gt;"","",M685)</f>
        <v/>
      </c>
      <c r="P685" s="80" t="str">
        <f aca="false">IF(A685="Composição",B685,"")</f>
        <v/>
      </c>
      <c r="Q685" s="79" t="str">
        <f aca="false">IF(P685&lt;&gt;"",SUMIF(L685:L785,L685,N685:N785),"")</f>
        <v/>
      </c>
      <c r="R685" s="79" t="str">
        <f aca="false">IF(P685&lt;&gt;"",SUMIF(L685:L785,L685,O685:O785),"")</f>
        <v/>
      </c>
      <c r="S685" s="7"/>
    </row>
    <row r="686" customFormat="false" ht="14.25" hidden="true" customHeight="true" outlineLevel="0" collapsed="false">
      <c r="A686" s="81" t="s">
        <v>212</v>
      </c>
      <c r="B686" s="82" t="s">
        <v>552</v>
      </c>
      <c r="C686" s="81" t="s">
        <v>553</v>
      </c>
      <c r="D686" s="81" t="s">
        <v>554</v>
      </c>
      <c r="E686" s="81" t="s">
        <v>555</v>
      </c>
      <c r="F686" s="81"/>
      <c r="G686" s="83" t="s">
        <v>556</v>
      </c>
      <c r="H686" s="82" t="s">
        <v>557</v>
      </c>
      <c r="I686" s="82" t="s">
        <v>558</v>
      </c>
      <c r="J686" s="82" t="s">
        <v>559</v>
      </c>
      <c r="L686" s="62" t="n">
        <f aca="false">IF(AND(A687&lt;&gt;"",A686=""),L685+1,L685)</f>
        <v>71</v>
      </c>
      <c r="M686" s="78" t="str">
        <f aca="false">IF(OR(A686="Insumo",A686="Composição Auxiliar"),J686,"")</f>
        <v/>
      </c>
      <c r="N686" s="79" t="str">
        <f aca="false">IF(E686="Mão de Obra",J686,"")</f>
        <v/>
      </c>
      <c r="O686" s="79" t="str">
        <f aca="false">IF(N686&lt;&gt;"","",M686)</f>
        <v/>
      </c>
      <c r="P686" s="80" t="str">
        <f aca="false">IF(A686="Composição",B686,"")</f>
        <v/>
      </c>
      <c r="Q686" s="79" t="str">
        <f aca="false">IF(P686&lt;&gt;"",SUMIF(L686:L786,L686,N686:N786),"")</f>
        <v/>
      </c>
      <c r="R686" s="79" t="str">
        <f aca="false">IF(P686&lt;&gt;"",SUMIF(L686:L786,L686,O686:O786),"")</f>
        <v/>
      </c>
      <c r="S686" s="7"/>
    </row>
    <row r="687" customFormat="false" ht="23.1" hidden="true" customHeight="true" outlineLevel="0" collapsed="false">
      <c r="A687" s="84" t="s">
        <v>560</v>
      </c>
      <c r="B687" s="85" t="s">
        <v>213</v>
      </c>
      <c r="C687" s="84" t="s">
        <v>584</v>
      </c>
      <c r="D687" s="84" t="s">
        <v>948</v>
      </c>
      <c r="E687" s="84" t="s">
        <v>819</v>
      </c>
      <c r="F687" s="84"/>
      <c r="G687" s="86" t="s">
        <v>608</v>
      </c>
      <c r="H687" s="87" t="n">
        <v>1</v>
      </c>
      <c r="I687" s="88" t="n">
        <f aca="false">SUMIF(L:L,$L687,M:M)</f>
        <v>74.13</v>
      </c>
      <c r="J687" s="88" t="n">
        <f aca="false">TRUNC(H687*I687,2)</f>
        <v>74.13</v>
      </c>
      <c r="L687" s="62" t="n">
        <f aca="false">IF(AND(A688&lt;&gt;"",A687=""),L686+1,L686)</f>
        <v>71</v>
      </c>
      <c r="M687" s="78" t="str">
        <f aca="false">IF(OR(A687="Insumo",A687="Composição Auxiliar"),J687,"")</f>
        <v/>
      </c>
      <c r="N687" s="79" t="str">
        <f aca="false">IF(E687="Mão de Obra",J687,"")</f>
        <v/>
      </c>
      <c r="O687" s="79" t="str">
        <f aca="false">IF(N687&lt;&gt;"","",M687)</f>
        <v/>
      </c>
      <c r="P687" s="80" t="str">
        <f aca="false">IF(A687="Composição",B687,"")</f>
        <v> S-HID-ESGO-74165/4.1 </v>
      </c>
      <c r="Q687" s="79" t="n">
        <f aca="false">IF(P687&lt;&gt;"",SUMIF(L687:L787,L687,N687:N787),"")</f>
        <v>0</v>
      </c>
      <c r="R687" s="79" t="n">
        <f aca="false">IF(P687&lt;&gt;"",SUMIF(L687:L787,L687,O687:O787),"")</f>
        <v>74.13</v>
      </c>
      <c r="S687" s="7"/>
    </row>
    <row r="688" customFormat="false" ht="23.1" hidden="true" customHeight="true" outlineLevel="0" collapsed="false">
      <c r="A688" s="89" t="s">
        <v>565</v>
      </c>
      <c r="B688" s="90" t="s">
        <v>827</v>
      </c>
      <c r="C688" s="89" t="s">
        <v>561</v>
      </c>
      <c r="D688" s="89" t="s">
        <v>828</v>
      </c>
      <c r="E688" s="89" t="s">
        <v>568</v>
      </c>
      <c r="F688" s="89"/>
      <c r="G688" s="91" t="s">
        <v>569</v>
      </c>
      <c r="H688" s="92" t="n">
        <v>1.09</v>
      </c>
      <c r="I688" s="93" t="n">
        <f aca="false">SUMIFS(J:J,A:A,"Composição",B:B,$B688)</f>
        <v>23.32</v>
      </c>
      <c r="J688" s="93" t="n">
        <f aca="false">TRUNC(H688*I688,2)</f>
        <v>25.41</v>
      </c>
      <c r="L688" s="62" t="n">
        <f aca="false">IF(AND(A689&lt;&gt;"",A688=""),L687+1,L687)</f>
        <v>71</v>
      </c>
      <c r="M688" s="78" t="n">
        <f aca="false">IF(OR(A688="Insumo",A688="Composição Auxiliar"),J688,"")</f>
        <v>25.41</v>
      </c>
      <c r="N688" s="79" t="str">
        <f aca="false">IF(E688="Mão de Obra",J688,"")</f>
        <v/>
      </c>
      <c r="O688" s="79" t="n">
        <f aca="false">IF(N688&lt;&gt;"","",M688)</f>
        <v>25.41</v>
      </c>
      <c r="P688" s="80" t="str">
        <f aca="false">IF(A688="Composição",B688,"")</f>
        <v/>
      </c>
      <c r="Q688" s="79" t="str">
        <f aca="false">IF(P688&lt;&gt;"",SUMIF(L688:L788,L688,N688:N788),"")</f>
        <v/>
      </c>
      <c r="R688" s="79" t="str">
        <f aca="false">IF(P688&lt;&gt;"",SUMIF(L688:L788,L688,O688:O788),"")</f>
        <v/>
      </c>
      <c r="S688" s="7"/>
    </row>
    <row r="689" customFormat="false" ht="23.1" hidden="true" customHeight="true" outlineLevel="0" collapsed="false">
      <c r="A689" s="89" t="s">
        <v>565</v>
      </c>
      <c r="B689" s="90" t="s">
        <v>820</v>
      </c>
      <c r="C689" s="89" t="s">
        <v>561</v>
      </c>
      <c r="D689" s="89" t="s">
        <v>821</v>
      </c>
      <c r="E689" s="89" t="s">
        <v>568</v>
      </c>
      <c r="F689" s="89"/>
      <c r="G689" s="91" t="s">
        <v>569</v>
      </c>
      <c r="H689" s="92" t="n">
        <v>1.09</v>
      </c>
      <c r="I689" s="93" t="n">
        <f aca="false">SUMIFS(J:J,A:A,"Composição",B:B,$B689)</f>
        <v>27.62</v>
      </c>
      <c r="J689" s="93" t="n">
        <f aca="false">TRUNC(H689*I689,2)</f>
        <v>30.1</v>
      </c>
      <c r="L689" s="62" t="n">
        <f aca="false">IF(AND(A690&lt;&gt;"",A689=""),L688+1,L688)</f>
        <v>71</v>
      </c>
      <c r="M689" s="78" t="n">
        <f aca="false">IF(OR(A689="Insumo",A689="Composição Auxiliar"),J689,"")</f>
        <v>30.1</v>
      </c>
      <c r="N689" s="79" t="str">
        <f aca="false">IF(E689="Mão de Obra",J689,"")</f>
        <v/>
      </c>
      <c r="O689" s="79" t="n">
        <f aca="false">IF(N689&lt;&gt;"","",M689)</f>
        <v>30.1</v>
      </c>
      <c r="P689" s="80" t="str">
        <f aca="false">IF(A689="Composição",B689,"")</f>
        <v/>
      </c>
      <c r="Q689" s="79" t="str">
        <f aca="false">IF(P689&lt;&gt;"",SUMIF(L689:L789,L689,N689:N789),"")</f>
        <v/>
      </c>
      <c r="R689" s="79" t="str">
        <f aca="false">IF(P689&lt;&gt;"",SUMIF(L689:L789,L689,O689:O789),"")</f>
        <v/>
      </c>
      <c r="S689" s="7"/>
    </row>
    <row r="690" customFormat="false" ht="23.1" hidden="true" customHeight="false" outlineLevel="0" collapsed="false">
      <c r="A690" s="94" t="s">
        <v>575</v>
      </c>
      <c r="B690" s="95" t="s">
        <v>949</v>
      </c>
      <c r="C690" s="94" t="str">
        <f aca="false">VLOOKUP(B690,INSUMOS!$A:$I,2,FALSE())</f>
        <v>SINAPI</v>
      </c>
      <c r="D690" s="94" t="str">
        <f aca="false">VLOOKUP(B690,INSUMOS!$A:$I,3,FALSE())</f>
        <v>TUBO PVC SERIE NORMAL, DN 100 MM, PARA ESGOTO PREDIAL (NBR 5688)</v>
      </c>
      <c r="E690" s="94" t="str">
        <f aca="false">VLOOKUP(B690,INSUMOS!$A:$I,4,FALSE())</f>
        <v>Material</v>
      </c>
      <c r="F690" s="94"/>
      <c r="G690" s="96" t="str">
        <f aca="false">VLOOKUP(B690,INSUMOS!$A:$I,5,FALSE())</f>
        <v>M</v>
      </c>
      <c r="H690" s="97" t="n">
        <v>1.3</v>
      </c>
      <c r="I690" s="98" t="n">
        <f aca="false">VLOOKUP(B690,INSUMOS!$A:$I,8,FALSE())</f>
        <v>13.26</v>
      </c>
      <c r="J690" s="98" t="n">
        <f aca="false">TRUNC(H690*I690,2)</f>
        <v>17.23</v>
      </c>
      <c r="L690" s="62" t="n">
        <f aca="false">IF(AND(A691&lt;&gt;"",A690=""),L689+1,L689)</f>
        <v>71</v>
      </c>
      <c r="M690" s="78" t="n">
        <f aca="false">IF(OR(A690="Insumo",A690="Composição Auxiliar"),J690,"")</f>
        <v>17.23</v>
      </c>
      <c r="N690" s="79" t="str">
        <f aca="false">IF(E690="Mão de Obra",J690,"")</f>
        <v/>
      </c>
      <c r="O690" s="79" t="n">
        <f aca="false">IF(N690&lt;&gt;"","",M690)</f>
        <v>17.23</v>
      </c>
      <c r="P690" s="80" t="str">
        <f aca="false">IF(A690="Composição",B690,"")</f>
        <v/>
      </c>
      <c r="Q690" s="79" t="str">
        <f aca="false">IF(P690&lt;&gt;"",SUMIF(L690:L790,L690,N690:N790),"")</f>
        <v/>
      </c>
      <c r="R690" s="79" t="str">
        <f aca="false">IF(P690&lt;&gt;"",SUMIF(L690:L790,L690,O690:O790),"")</f>
        <v/>
      </c>
      <c r="S690" s="7"/>
    </row>
    <row r="691" customFormat="false" ht="14.25" hidden="true" customHeight="false" outlineLevel="0" collapsed="false">
      <c r="A691" s="94" t="s">
        <v>575</v>
      </c>
      <c r="B691" s="95" t="s">
        <v>893</v>
      </c>
      <c r="C691" s="94" t="str">
        <f aca="false">VLOOKUP(B691,INSUMOS!$A:$I,2,FALSE())</f>
        <v>SINAPI</v>
      </c>
      <c r="D691" s="94" t="str">
        <f aca="false">VLOOKUP(B691,INSUMOS!$A:$I,3,FALSE())</f>
        <v>ADESIVO PLASTICO PARA PVC, FRASCO COM *850* GR</v>
      </c>
      <c r="E691" s="94" t="str">
        <f aca="false">VLOOKUP(B691,INSUMOS!$A:$I,4,FALSE())</f>
        <v>Material</v>
      </c>
      <c r="F691" s="94"/>
      <c r="G691" s="96" t="str">
        <f aca="false">VLOOKUP(B691,INSUMOS!$A:$I,5,FALSE())</f>
        <v>UN</v>
      </c>
      <c r="H691" s="97" t="n">
        <v>0.0083</v>
      </c>
      <c r="I691" s="98" t="n">
        <f aca="false">VLOOKUP(B691,INSUMOS!$A:$I,8,FALSE())</f>
        <v>60.78</v>
      </c>
      <c r="J691" s="98" t="n">
        <f aca="false">TRUNC(H691*I691,2)</f>
        <v>0.5</v>
      </c>
      <c r="L691" s="62" t="n">
        <f aca="false">IF(AND(A692&lt;&gt;"",A691=""),L690+1,L690)</f>
        <v>71</v>
      </c>
      <c r="M691" s="78" t="n">
        <f aca="false">IF(OR(A691="Insumo",A691="Composição Auxiliar"),J691,"")</f>
        <v>0.5</v>
      </c>
      <c r="N691" s="79" t="str">
        <f aca="false">IF(E691="Mão de Obra",J691,"")</f>
        <v/>
      </c>
      <c r="O691" s="79" t="n">
        <f aca="false">IF(N691&lt;&gt;"","",M691)</f>
        <v>0.5</v>
      </c>
      <c r="P691" s="80" t="str">
        <f aca="false">IF(A691="Composição",B691,"")</f>
        <v/>
      </c>
      <c r="Q691" s="79" t="str">
        <f aca="false">IF(P691&lt;&gt;"",SUMIF(L691:L791,L691,N691:N791),"")</f>
        <v/>
      </c>
      <c r="R691" s="79" t="str">
        <f aca="false">IF(P691&lt;&gt;"",SUMIF(L691:L791,L691,O691:O791),"")</f>
        <v/>
      </c>
      <c r="S691" s="7"/>
    </row>
    <row r="692" customFormat="false" ht="23.1" hidden="true" customHeight="false" outlineLevel="0" collapsed="false">
      <c r="A692" s="94" t="s">
        <v>575</v>
      </c>
      <c r="B692" s="95" t="s">
        <v>892</v>
      </c>
      <c r="C692" s="94" t="str">
        <f aca="false">VLOOKUP(B692,INSUMOS!$A:$I,2,FALSE())</f>
        <v>SINAPI</v>
      </c>
      <c r="D692" s="94" t="str">
        <f aca="false">VLOOKUP(B692,INSUMOS!$A:$I,3,FALSE())</f>
        <v>SOLUCAO PREPARADORA / LIMPADORA PARA PVC, FRASCO COM 1000 CM3</v>
      </c>
      <c r="E692" s="94" t="str">
        <f aca="false">VLOOKUP(B692,INSUMOS!$A:$I,4,FALSE())</f>
        <v>Material</v>
      </c>
      <c r="F692" s="94"/>
      <c r="G692" s="96" t="str">
        <f aca="false">VLOOKUP(B692,INSUMOS!$A:$I,5,FALSE())</f>
        <v>UN</v>
      </c>
      <c r="H692" s="97" t="n">
        <v>0.013</v>
      </c>
      <c r="I692" s="98" t="n">
        <f aca="false">VLOOKUP(B692,INSUMOS!$A:$I,8,FALSE())</f>
        <v>68.86</v>
      </c>
      <c r="J692" s="98" t="n">
        <f aca="false">TRUNC(H692*I692,2)</f>
        <v>0.89</v>
      </c>
      <c r="L692" s="62" t="n">
        <f aca="false">IF(AND(A693&lt;&gt;"",A692=""),L691+1,L691)</f>
        <v>71</v>
      </c>
      <c r="M692" s="78" t="n">
        <f aca="false">IF(OR(A692="Insumo",A692="Composição Auxiliar"),J692,"")</f>
        <v>0.89</v>
      </c>
      <c r="N692" s="79" t="str">
        <f aca="false">IF(E692="Mão de Obra",J692,"")</f>
        <v/>
      </c>
      <c r="O692" s="79" t="n">
        <f aca="false">IF(N692&lt;&gt;"","",M692)</f>
        <v>0.89</v>
      </c>
      <c r="P692" s="80" t="str">
        <f aca="false">IF(A692="Composição",B692,"")</f>
        <v/>
      </c>
      <c r="Q692" s="79" t="str">
        <f aca="false">IF(P692&lt;&gt;"",SUMIF(L692:L792,L692,N692:N792),"")</f>
        <v/>
      </c>
      <c r="R692" s="79" t="str">
        <f aca="false">IF(P692&lt;&gt;"",SUMIF(L692:L792,L692,O692:O792),"")</f>
        <v/>
      </c>
      <c r="S692" s="7"/>
    </row>
    <row r="693" customFormat="false" ht="14.25" hidden="true" customHeight="false" outlineLevel="0" collapsed="false">
      <c r="A693" s="99"/>
      <c r="B693" s="99"/>
      <c r="C693" s="99"/>
      <c r="D693" s="99"/>
      <c r="E693" s="99"/>
      <c r="F693" s="100"/>
      <c r="G693" s="99"/>
      <c r="H693" s="100"/>
      <c r="I693" s="99"/>
      <c r="J693" s="100"/>
      <c r="L693" s="62" t="n">
        <f aca="false">IF(AND(A694&lt;&gt;"",A693=""),L692+1,L692)</f>
        <v>71</v>
      </c>
      <c r="M693" s="78" t="str">
        <f aca="false">IF(OR(A693="Insumo",A693="Composição Auxiliar"),J693,"")</f>
        <v/>
      </c>
      <c r="N693" s="79" t="str">
        <f aca="false">IF(E693="Mão de Obra",J693,"")</f>
        <v/>
      </c>
      <c r="O693" s="79" t="str">
        <f aca="false">IF(N693&lt;&gt;"","",M693)</f>
        <v/>
      </c>
      <c r="P693" s="80" t="str">
        <f aca="false">IF(A693="Composição",B693,"")</f>
        <v/>
      </c>
      <c r="Q693" s="79" t="str">
        <f aca="false">IF(P693&lt;&gt;"",SUMIF(L693:L793,L693,N693:N793),"")</f>
        <v/>
      </c>
      <c r="R693" s="79" t="str">
        <f aca="false">IF(P693&lt;&gt;"",SUMIF(L693:L793,L693,O693:O793),"")</f>
        <v/>
      </c>
      <c r="S693" s="7"/>
    </row>
    <row r="694" customFormat="false" ht="14.25" hidden="true" customHeight="false" outlineLevel="0" collapsed="false">
      <c r="A694" s="99"/>
      <c r="B694" s="99"/>
      <c r="C694" s="99"/>
      <c r="D694" s="99"/>
      <c r="E694" s="99"/>
      <c r="F694" s="100"/>
      <c r="G694" s="99"/>
      <c r="H694" s="99"/>
      <c r="I694" s="99"/>
      <c r="J694" s="100"/>
      <c r="L694" s="62" t="n">
        <f aca="false">IF(AND(A695&lt;&gt;"",A694=""),L693+1,L693)</f>
        <v>71</v>
      </c>
      <c r="M694" s="78" t="str">
        <f aca="false">IF(OR(A694="Insumo",A694="Composição Auxiliar"),J694,"")</f>
        <v/>
      </c>
      <c r="N694" s="79" t="str">
        <f aca="false">IF(E694="Mão de Obra",J694,"")</f>
        <v/>
      </c>
      <c r="O694" s="79" t="str">
        <f aca="false">IF(N694&lt;&gt;"","",M694)</f>
        <v/>
      </c>
      <c r="P694" s="80" t="str">
        <f aca="false">IF(A694="Composição",B694,"")</f>
        <v/>
      </c>
      <c r="Q694" s="79" t="str">
        <f aca="false">IF(P694&lt;&gt;"",SUMIF(L694:L794,L694,N694:N794),"")</f>
        <v/>
      </c>
      <c r="R694" s="79" t="str">
        <f aca="false">IF(P694&lt;&gt;"",SUMIF(L694:L794,L694,O694:O794),"")</f>
        <v/>
      </c>
      <c r="S694" s="7"/>
    </row>
    <row r="695" customFormat="false" ht="14.25" hidden="true" customHeight="false" outlineLevel="0" collapsed="false">
      <c r="A695" s="104"/>
      <c r="B695" s="104"/>
      <c r="C695" s="104"/>
      <c r="D695" s="104"/>
      <c r="E695" s="104"/>
      <c r="F695" s="104"/>
      <c r="G695" s="104"/>
      <c r="H695" s="104"/>
      <c r="I695" s="104"/>
      <c r="J695" s="104"/>
      <c r="L695" s="62" t="n">
        <f aca="false">IF(AND(A696&lt;&gt;"",A695=""),L694+1,L694)</f>
        <v>72</v>
      </c>
      <c r="M695" s="78" t="str">
        <f aca="false">IF(OR(A695="Insumo",A695="Composição Auxiliar"),J695,"")</f>
        <v/>
      </c>
      <c r="N695" s="79" t="str">
        <f aca="false">IF(E695="Mão de Obra",J695,"")</f>
        <v/>
      </c>
      <c r="O695" s="79" t="str">
        <f aca="false">IF(N695&lt;&gt;"","",M695)</f>
        <v/>
      </c>
      <c r="P695" s="80" t="str">
        <f aca="false">IF(A695="Composição",B695,"")</f>
        <v/>
      </c>
      <c r="Q695" s="79" t="str">
        <f aca="false">IF(P695&lt;&gt;"",SUMIF(L695:L795,L695,N695:N795),"")</f>
        <v/>
      </c>
      <c r="R695" s="79" t="str">
        <f aca="false">IF(P695&lt;&gt;"",SUMIF(L695:L795,L695,O695:O795),"")</f>
        <v/>
      </c>
      <c r="S695" s="7"/>
    </row>
    <row r="696" customFormat="false" ht="14.25" hidden="true" customHeight="true" outlineLevel="0" collapsed="false">
      <c r="A696" s="81" t="s">
        <v>214</v>
      </c>
      <c r="B696" s="82" t="s">
        <v>552</v>
      </c>
      <c r="C696" s="81" t="s">
        <v>553</v>
      </c>
      <c r="D696" s="81" t="s">
        <v>554</v>
      </c>
      <c r="E696" s="81" t="s">
        <v>555</v>
      </c>
      <c r="F696" s="81"/>
      <c r="G696" s="83" t="s">
        <v>556</v>
      </c>
      <c r="H696" s="82" t="s">
        <v>557</v>
      </c>
      <c r="I696" s="82" t="s">
        <v>558</v>
      </c>
      <c r="J696" s="82" t="s">
        <v>559</v>
      </c>
      <c r="L696" s="62" t="n">
        <f aca="false">IF(AND(A697&lt;&gt;"",A696=""),L695+1,L695)</f>
        <v>72</v>
      </c>
      <c r="M696" s="78" t="str">
        <f aca="false">IF(OR(A696="Insumo",A696="Composição Auxiliar"),J696,"")</f>
        <v/>
      </c>
      <c r="N696" s="79" t="str">
        <f aca="false">IF(E696="Mão de Obra",J696,"")</f>
        <v/>
      </c>
      <c r="O696" s="79" t="str">
        <f aca="false">IF(N696&lt;&gt;"","",M696)</f>
        <v/>
      </c>
      <c r="P696" s="80" t="str">
        <f aca="false">IF(A696="Composição",B696,"")</f>
        <v/>
      </c>
      <c r="Q696" s="79" t="str">
        <f aca="false">IF(P696&lt;&gt;"",SUMIF(L696:L796,L696,N696:N796),"")</f>
        <v/>
      </c>
      <c r="R696" s="79" t="str">
        <f aca="false">IF(P696&lt;&gt;"",SUMIF(L696:L796,L696,O696:O796),"")</f>
        <v/>
      </c>
      <c r="S696" s="7"/>
    </row>
    <row r="697" customFormat="false" ht="34.35" hidden="true" customHeight="true" outlineLevel="0" collapsed="false">
      <c r="A697" s="84" t="s">
        <v>560</v>
      </c>
      <c r="B697" s="85" t="s">
        <v>215</v>
      </c>
      <c r="C697" s="84" t="s">
        <v>561</v>
      </c>
      <c r="D697" s="84" t="s">
        <v>1311</v>
      </c>
      <c r="E697" s="84" t="s">
        <v>952</v>
      </c>
      <c r="F697" s="84"/>
      <c r="G697" s="86" t="s">
        <v>587</v>
      </c>
      <c r="H697" s="87" t="n">
        <v>1</v>
      </c>
      <c r="I697" s="88" t="n">
        <f aca="false">SUMIF(L:L,$L697,M:M)</f>
        <v>57.58</v>
      </c>
      <c r="J697" s="88" t="n">
        <f aca="false">TRUNC(H697*I697,2)</f>
        <v>57.58</v>
      </c>
      <c r="L697" s="62" t="n">
        <f aca="false">IF(AND(A698&lt;&gt;"",A697=""),L696+1,L696)</f>
        <v>72</v>
      </c>
      <c r="M697" s="78" t="str">
        <f aca="false">IF(OR(A697="Insumo",A697="Composição Auxiliar"),J697,"")</f>
        <v/>
      </c>
      <c r="N697" s="79" t="str">
        <f aca="false">IF(E697="Mão de Obra",J697,"")</f>
        <v/>
      </c>
      <c r="O697" s="79" t="str">
        <f aca="false">IF(N697&lt;&gt;"","",M697)</f>
        <v/>
      </c>
      <c r="P697" s="80" t="str">
        <f aca="false">IF(A697="Composição",B697,"")</f>
        <v> 95695 </v>
      </c>
      <c r="Q697" s="79" t="n">
        <f aca="false">IF(P697&lt;&gt;"",SUMIF(L697:L797,L697,N697:N797),"")</f>
        <v>0</v>
      </c>
      <c r="R697" s="79" t="n">
        <f aca="false">IF(P697&lt;&gt;"",SUMIF(L697:L797,L697,O697:O797),"")</f>
        <v>57.58</v>
      </c>
      <c r="S697" s="7"/>
    </row>
    <row r="698" customFormat="false" ht="23.1" hidden="true" customHeight="true" outlineLevel="0" collapsed="false">
      <c r="A698" s="89" t="s">
        <v>565</v>
      </c>
      <c r="B698" s="90" t="s">
        <v>827</v>
      </c>
      <c r="C698" s="89" t="s">
        <v>561</v>
      </c>
      <c r="D698" s="89" t="s">
        <v>828</v>
      </c>
      <c r="E698" s="89" t="s">
        <v>568</v>
      </c>
      <c r="F698" s="89"/>
      <c r="G698" s="91" t="s">
        <v>569</v>
      </c>
      <c r="H698" s="92" t="n">
        <v>0.2729</v>
      </c>
      <c r="I698" s="93" t="n">
        <f aca="false">SUMIFS(J:J,A:A,"Composição",B:B,$B698)</f>
        <v>23.32</v>
      </c>
      <c r="J698" s="93" t="n">
        <f aca="false">TRUNC(H698*I698,2)</f>
        <v>6.36</v>
      </c>
      <c r="L698" s="62" t="n">
        <f aca="false">IF(AND(A699&lt;&gt;"",A698=""),L697+1,L697)</f>
        <v>72</v>
      </c>
      <c r="M698" s="78" t="n">
        <f aca="false">IF(OR(A698="Insumo",A698="Composição Auxiliar"),J698,"")</f>
        <v>6.36</v>
      </c>
      <c r="N698" s="79" t="str">
        <f aca="false">IF(E698="Mão de Obra",J698,"")</f>
        <v/>
      </c>
      <c r="O698" s="79" t="n">
        <f aca="false">IF(N698&lt;&gt;"","",M698)</f>
        <v>6.36</v>
      </c>
      <c r="P698" s="80" t="str">
        <f aca="false">IF(A698="Composição",B698,"")</f>
        <v/>
      </c>
      <c r="Q698" s="79" t="str">
        <f aca="false">IF(P698&lt;&gt;"",SUMIF(L698:L798,L698,N698:N798),"")</f>
        <v/>
      </c>
      <c r="R698" s="79" t="str">
        <f aca="false">IF(P698&lt;&gt;"",SUMIF(L698:L798,L698,O698:O798),"")</f>
        <v/>
      </c>
      <c r="S698" s="7"/>
    </row>
    <row r="699" customFormat="false" ht="23.1" hidden="true" customHeight="true" outlineLevel="0" collapsed="false">
      <c r="A699" s="89" t="s">
        <v>565</v>
      </c>
      <c r="B699" s="90" t="s">
        <v>820</v>
      </c>
      <c r="C699" s="89" t="s">
        <v>561</v>
      </c>
      <c r="D699" s="89" t="s">
        <v>821</v>
      </c>
      <c r="E699" s="89" t="s">
        <v>568</v>
      </c>
      <c r="F699" s="89"/>
      <c r="G699" s="91" t="s">
        <v>569</v>
      </c>
      <c r="H699" s="92" t="n">
        <v>0.2729</v>
      </c>
      <c r="I699" s="93" t="n">
        <f aca="false">SUMIFS(J:J,A:A,"Composição",B:B,$B699)</f>
        <v>27.62</v>
      </c>
      <c r="J699" s="93" t="n">
        <f aca="false">TRUNC(H699*I699,2)</f>
        <v>7.53</v>
      </c>
      <c r="L699" s="62" t="n">
        <f aca="false">IF(AND(A700&lt;&gt;"",A699=""),L698+1,L698)</f>
        <v>72</v>
      </c>
      <c r="M699" s="78" t="n">
        <f aca="false">IF(OR(A699="Insumo",A699="Composição Auxiliar"),J699,"")</f>
        <v>7.53</v>
      </c>
      <c r="N699" s="79" t="str">
        <f aca="false">IF(E699="Mão de Obra",J699,"")</f>
        <v/>
      </c>
      <c r="O699" s="79" t="n">
        <f aca="false">IF(N699&lt;&gt;"","",M699)</f>
        <v>7.53</v>
      </c>
      <c r="P699" s="80" t="str">
        <f aca="false">IF(A699="Composição",B699,"")</f>
        <v/>
      </c>
      <c r="Q699" s="79" t="str">
        <f aca="false">IF(P699&lt;&gt;"",SUMIF(L699:L799,L699,N699:N799),"")</f>
        <v/>
      </c>
      <c r="R699" s="79" t="str">
        <f aca="false">IF(P699&lt;&gt;"",SUMIF(L699:L799,L699,O699:O799),"")</f>
        <v/>
      </c>
      <c r="S699" s="7"/>
    </row>
    <row r="700" customFormat="false" ht="22.45" hidden="true" customHeight="false" outlineLevel="0" collapsed="false">
      <c r="A700" s="94" t="s">
        <v>575</v>
      </c>
      <c r="B700" s="95" t="s">
        <v>953</v>
      </c>
      <c r="C700" s="94" t="str">
        <f aca="false">VLOOKUP(B700,INSUMOS!$A:$I,2,FALSE())</f>
        <v>SINAPI</v>
      </c>
      <c r="D700" s="94" t="str">
        <f aca="false">VLOOKUP(B700,INSUMOS!$A:$I,3,FALSE())</f>
        <v>CURVA DE PVC, 90 GRAUS, SERIE R, DN 100 MM, PARA ESGOTO PREDIAL</v>
      </c>
      <c r="E700" s="94" t="str">
        <f aca="false">VLOOKUP(B700,INSUMOS!$A:$I,4,FALSE())</f>
        <v>Material</v>
      </c>
      <c r="F700" s="94"/>
      <c r="G700" s="96" t="str">
        <f aca="false">VLOOKUP(B700,INSUMOS!$A:$I,5,FALSE())</f>
        <v>UN</v>
      </c>
      <c r="H700" s="97" t="n">
        <v>1</v>
      </c>
      <c r="I700" s="98" t="n">
        <f aca="false">VLOOKUP(B700,INSUMOS!$A:$I,8,FALSE())</f>
        <v>31.55</v>
      </c>
      <c r="J700" s="98" t="n">
        <f aca="false">TRUNC(H700*I700,2)</f>
        <v>31.55</v>
      </c>
      <c r="L700" s="62" t="n">
        <f aca="false">IF(AND(A701&lt;&gt;"",A700=""),L699+1,L699)</f>
        <v>72</v>
      </c>
      <c r="M700" s="78" t="n">
        <f aca="false">IF(OR(A700="Insumo",A700="Composição Auxiliar"),J700,"")</f>
        <v>31.55</v>
      </c>
      <c r="N700" s="79" t="str">
        <f aca="false">IF(E700="Mão de Obra",J700,"")</f>
        <v/>
      </c>
      <c r="O700" s="79" t="n">
        <f aca="false">IF(N700&lt;&gt;"","",M700)</f>
        <v>31.55</v>
      </c>
      <c r="P700" s="80" t="str">
        <f aca="false">IF(A700="Composição",B700,"")</f>
        <v/>
      </c>
      <c r="Q700" s="79" t="str">
        <f aca="false">IF(P700&lt;&gt;"",SUMIF(L700:L800,L700,N700:N800),"")</f>
        <v/>
      </c>
      <c r="R700" s="79" t="str">
        <f aca="false">IF(P700&lt;&gt;"",SUMIF(L700:L800,L700,O700:O800),"")</f>
        <v/>
      </c>
      <c r="S700" s="7"/>
    </row>
    <row r="701" customFormat="false" ht="33.1" hidden="true" customHeight="false" outlineLevel="0" collapsed="false">
      <c r="A701" s="94" t="s">
        <v>575</v>
      </c>
      <c r="B701" s="95" t="s">
        <v>954</v>
      </c>
      <c r="C701" s="94" t="str">
        <f aca="false">VLOOKUP(B701,INSUMOS!$A:$I,2,FALSE())</f>
        <v>SINAPI</v>
      </c>
      <c r="D701" s="94" t="str">
        <f aca="false">VLOOKUP(B701,INSUMOS!$A:$I,3,FALSE())</f>
        <v>PASTA LUBRIFICANTE PARA TUBOS E CONEXOES COM JUNTA ELASTICA, EMBALAGEM DE *400* GR (USO EM PVC, ACO, POLIETILENO E OUTROS)</v>
      </c>
      <c r="E701" s="94" t="str">
        <f aca="false">VLOOKUP(B701,INSUMOS!$A:$I,4,FALSE())</f>
        <v>Material</v>
      </c>
      <c r="F701" s="94"/>
      <c r="G701" s="96" t="str">
        <f aca="false">VLOOKUP(B701,INSUMOS!$A:$I,5,FALSE())</f>
        <v>UN</v>
      </c>
      <c r="H701" s="97" t="n">
        <v>0.115</v>
      </c>
      <c r="I701" s="98" t="n">
        <f aca="false">VLOOKUP(B701,INSUMOS!$A:$I,8,FALSE())</f>
        <v>25.08</v>
      </c>
      <c r="J701" s="98" t="n">
        <f aca="false">TRUNC(H701*I701,2)</f>
        <v>2.88</v>
      </c>
      <c r="L701" s="62" t="n">
        <f aca="false">IF(AND(A702&lt;&gt;"",A701=""),L700+1,L700)</f>
        <v>72</v>
      </c>
      <c r="M701" s="78" t="n">
        <f aca="false">IF(OR(A701="Insumo",A701="Composição Auxiliar"),J701,"")</f>
        <v>2.88</v>
      </c>
      <c r="N701" s="79" t="str">
        <f aca="false">IF(E701="Mão de Obra",J701,"")</f>
        <v/>
      </c>
      <c r="O701" s="79" t="n">
        <f aca="false">IF(N701&lt;&gt;"","",M701)</f>
        <v>2.88</v>
      </c>
      <c r="P701" s="80" t="str">
        <f aca="false">IF(A701="Composição",B701,"")</f>
        <v/>
      </c>
      <c r="Q701" s="79" t="str">
        <f aca="false">IF(P701&lt;&gt;"",SUMIF(L701:L801,L701,N701:N801),"")</f>
        <v/>
      </c>
      <c r="R701" s="79" t="str">
        <f aca="false">IF(P701&lt;&gt;"",SUMIF(L701:L801,L701,O701:O801),"")</f>
        <v/>
      </c>
      <c r="S701" s="7"/>
    </row>
    <row r="702" customFormat="false" ht="23.1" hidden="true" customHeight="false" outlineLevel="0" collapsed="false">
      <c r="A702" s="94" t="s">
        <v>575</v>
      </c>
      <c r="B702" s="95" t="s">
        <v>955</v>
      </c>
      <c r="C702" s="94" t="str">
        <f aca="false">VLOOKUP(B702,INSUMOS!$A:$I,2,FALSE())</f>
        <v>SINAPI</v>
      </c>
      <c r="D702" s="94" t="str">
        <f aca="false">VLOOKUP(B702,INSUMOS!$A:$I,3,FALSE())</f>
        <v>ANEL BORRACHA, DN 100 MM, PARA TUBO SERIE REFORCADA ESGOTO PREDIAL</v>
      </c>
      <c r="E702" s="94" t="str">
        <f aca="false">VLOOKUP(B702,INSUMOS!$A:$I,4,FALSE())</f>
        <v>Material</v>
      </c>
      <c r="F702" s="94"/>
      <c r="G702" s="96" t="str">
        <f aca="false">VLOOKUP(B702,INSUMOS!$A:$I,5,FALSE())</f>
        <v>UN</v>
      </c>
      <c r="H702" s="97" t="n">
        <v>2</v>
      </c>
      <c r="I702" s="98" t="n">
        <f aca="false">VLOOKUP(B702,INSUMOS!$A:$I,8,FALSE())</f>
        <v>4.63</v>
      </c>
      <c r="J702" s="98" t="n">
        <f aca="false">TRUNC(H702*I702,2)</f>
        <v>9.26</v>
      </c>
      <c r="L702" s="62" t="n">
        <f aca="false">IF(AND(A703&lt;&gt;"",A702=""),L701+1,L701)</f>
        <v>72</v>
      </c>
      <c r="M702" s="78" t="n">
        <f aca="false">IF(OR(A702="Insumo",A702="Composição Auxiliar"),J702,"")</f>
        <v>9.26</v>
      </c>
      <c r="N702" s="79" t="str">
        <f aca="false">IF(E702="Mão de Obra",J702,"")</f>
        <v/>
      </c>
      <c r="O702" s="79" t="n">
        <f aca="false">IF(N702&lt;&gt;"","",M702)</f>
        <v>9.26</v>
      </c>
      <c r="P702" s="80" t="str">
        <f aca="false">IF(A702="Composição",B702,"")</f>
        <v/>
      </c>
      <c r="Q702" s="79" t="str">
        <f aca="false">IF(P702&lt;&gt;"",SUMIF(L702:L802,L702,N702:N802),"")</f>
        <v/>
      </c>
      <c r="R702" s="79" t="str">
        <f aca="false">IF(P702&lt;&gt;"",SUMIF(L702:L802,L702,O702:O802),"")</f>
        <v/>
      </c>
      <c r="S702" s="7"/>
    </row>
    <row r="703" customFormat="false" ht="14.25" hidden="true" customHeight="false" outlineLevel="0" collapsed="false">
      <c r="A703" s="99"/>
      <c r="B703" s="99"/>
      <c r="C703" s="99"/>
      <c r="D703" s="99"/>
      <c r="E703" s="99"/>
      <c r="F703" s="100"/>
      <c r="G703" s="99"/>
      <c r="H703" s="100"/>
      <c r="I703" s="99"/>
      <c r="J703" s="100"/>
      <c r="L703" s="62" t="n">
        <f aca="false">IF(AND(A704&lt;&gt;"",A703=""),L702+1,L702)</f>
        <v>72</v>
      </c>
      <c r="M703" s="78" t="str">
        <f aca="false">IF(OR(A703="Insumo",A703="Composição Auxiliar"),J703,"")</f>
        <v/>
      </c>
      <c r="N703" s="79" t="str">
        <f aca="false">IF(E703="Mão de Obra",J703,"")</f>
        <v/>
      </c>
      <c r="O703" s="79" t="str">
        <f aca="false">IF(N703&lt;&gt;"","",M703)</f>
        <v/>
      </c>
      <c r="P703" s="80" t="str">
        <f aca="false">IF(A703="Composição",B703,"")</f>
        <v/>
      </c>
      <c r="Q703" s="79" t="str">
        <f aca="false">IF(P703&lt;&gt;"",SUMIF(L703:L803,L703,N703:N803),"")</f>
        <v/>
      </c>
      <c r="R703" s="79" t="str">
        <f aca="false">IF(P703&lt;&gt;"",SUMIF(L703:L803,L703,O703:O803),"")</f>
        <v/>
      </c>
      <c r="S703" s="7"/>
    </row>
    <row r="704" customFormat="false" ht="14.25" hidden="true" customHeight="false" outlineLevel="0" collapsed="false">
      <c r="A704" s="99"/>
      <c r="B704" s="99"/>
      <c r="C704" s="99"/>
      <c r="D704" s="99"/>
      <c r="E704" s="99"/>
      <c r="F704" s="100"/>
      <c r="G704" s="99"/>
      <c r="H704" s="99"/>
      <c r="I704" s="99"/>
      <c r="J704" s="100"/>
      <c r="L704" s="62" t="n">
        <f aca="false">IF(AND(A705&lt;&gt;"",A704=""),L703+1,L703)</f>
        <v>72</v>
      </c>
      <c r="M704" s="78" t="str">
        <f aca="false">IF(OR(A704="Insumo",A704="Composição Auxiliar"),J704,"")</f>
        <v/>
      </c>
      <c r="N704" s="79" t="str">
        <f aca="false">IF(E704="Mão de Obra",J704,"")</f>
        <v/>
      </c>
      <c r="O704" s="79" t="str">
        <f aca="false">IF(N704&lt;&gt;"","",M704)</f>
        <v/>
      </c>
      <c r="P704" s="80" t="str">
        <f aca="false">IF(A704="Composição",B704,"")</f>
        <v/>
      </c>
      <c r="Q704" s="79" t="str">
        <f aca="false">IF(P704&lt;&gt;"",SUMIF(L704:L804,L704,N704:N804),"")</f>
        <v/>
      </c>
      <c r="R704" s="79" t="str">
        <f aca="false">IF(P704&lt;&gt;"",SUMIF(L704:L804,L704,O704:O804),"")</f>
        <v/>
      </c>
      <c r="S704" s="7"/>
    </row>
    <row r="705" customFormat="false" ht="14.25" hidden="true" customHeight="false" outlineLevel="0" collapsed="false">
      <c r="A705" s="104"/>
      <c r="B705" s="104"/>
      <c r="C705" s="104"/>
      <c r="D705" s="104"/>
      <c r="E705" s="104"/>
      <c r="F705" s="104"/>
      <c r="G705" s="104"/>
      <c r="H705" s="104"/>
      <c r="I705" s="104"/>
      <c r="J705" s="104"/>
      <c r="L705" s="62" t="n">
        <f aca="false">IF(AND(A706&lt;&gt;"",A705=""),L704+1,L704)</f>
        <v>73</v>
      </c>
      <c r="M705" s="78" t="str">
        <f aca="false">IF(OR(A705="Insumo",A705="Composição Auxiliar"),J705,"")</f>
        <v/>
      </c>
      <c r="N705" s="79" t="str">
        <f aca="false">IF(E705="Mão de Obra",J705,"")</f>
        <v/>
      </c>
      <c r="O705" s="79" t="str">
        <f aca="false">IF(N705&lt;&gt;"","",M705)</f>
        <v/>
      </c>
      <c r="P705" s="80" t="str">
        <f aca="false">IF(A705="Composição",B705,"")</f>
        <v/>
      </c>
      <c r="Q705" s="79" t="str">
        <f aca="false">IF(P705&lt;&gt;"",SUMIF(L705:L805,L705,N705:N805),"")</f>
        <v/>
      </c>
      <c r="R705" s="79" t="str">
        <f aca="false">IF(P705&lt;&gt;"",SUMIF(L705:L805,L705,O705:O805),"")</f>
        <v/>
      </c>
      <c r="S705" s="7"/>
    </row>
    <row r="706" customFormat="false" ht="14.25" hidden="true" customHeight="true" outlineLevel="0" collapsed="false">
      <c r="A706" s="81" t="s">
        <v>217</v>
      </c>
      <c r="B706" s="82" t="s">
        <v>552</v>
      </c>
      <c r="C706" s="81" t="s">
        <v>553</v>
      </c>
      <c r="D706" s="81" t="s">
        <v>554</v>
      </c>
      <c r="E706" s="81" t="s">
        <v>555</v>
      </c>
      <c r="F706" s="81"/>
      <c r="G706" s="83" t="s">
        <v>556</v>
      </c>
      <c r="H706" s="82" t="s">
        <v>557</v>
      </c>
      <c r="I706" s="82" t="s">
        <v>558</v>
      </c>
      <c r="J706" s="82" t="s">
        <v>559</v>
      </c>
      <c r="L706" s="62" t="n">
        <f aca="false">IF(AND(A707&lt;&gt;"",A706=""),L705+1,L705)</f>
        <v>73</v>
      </c>
      <c r="M706" s="78" t="str">
        <f aca="false">IF(OR(A706="Insumo",A706="Composição Auxiliar"),J706,"")</f>
        <v/>
      </c>
      <c r="N706" s="79" t="str">
        <f aca="false">IF(E706="Mão de Obra",J706,"")</f>
        <v/>
      </c>
      <c r="O706" s="79" t="str">
        <f aca="false">IF(N706&lt;&gt;"","",M706)</f>
        <v/>
      </c>
      <c r="P706" s="80" t="str">
        <f aca="false">IF(A706="Composição",B706,"")</f>
        <v/>
      </c>
      <c r="Q706" s="79" t="str">
        <f aca="false">IF(P706&lt;&gt;"",SUMIF(L706:L806,L706,N706:N806),"")</f>
        <v/>
      </c>
      <c r="R706" s="79" t="str">
        <f aca="false">IF(P706&lt;&gt;"",SUMIF(L706:L806,L706,O706:O806),"")</f>
        <v/>
      </c>
      <c r="S706" s="7"/>
    </row>
    <row r="707" customFormat="false" ht="34.35" hidden="true" customHeight="true" outlineLevel="0" collapsed="false">
      <c r="A707" s="84" t="s">
        <v>560</v>
      </c>
      <c r="B707" s="85" t="s">
        <v>218</v>
      </c>
      <c r="C707" s="84" t="s">
        <v>584</v>
      </c>
      <c r="D707" s="84" t="s">
        <v>956</v>
      </c>
      <c r="E707" s="84" t="s">
        <v>613</v>
      </c>
      <c r="F707" s="84"/>
      <c r="G707" s="86" t="s">
        <v>587</v>
      </c>
      <c r="H707" s="87" t="n">
        <v>1</v>
      </c>
      <c r="I707" s="88" t="n">
        <f aca="false">SUMIF(L:L,$L707,M:M)</f>
        <v>126.85</v>
      </c>
      <c r="J707" s="88" t="n">
        <f aca="false">TRUNC(H707*I707,2)</f>
        <v>126.85</v>
      </c>
      <c r="L707" s="62" t="n">
        <f aca="false">IF(AND(A708&lt;&gt;"",A707=""),L706+1,L706)</f>
        <v>73</v>
      </c>
      <c r="M707" s="78" t="str">
        <f aca="false">IF(OR(A707="Insumo",A707="Composição Auxiliar"),J707,"")</f>
        <v/>
      </c>
      <c r="N707" s="79" t="str">
        <f aca="false">IF(E707="Mão de Obra",J707,"")</f>
        <v/>
      </c>
      <c r="O707" s="79" t="str">
        <f aca="false">IF(N707&lt;&gt;"","",M707)</f>
        <v/>
      </c>
      <c r="P707" s="80" t="str">
        <f aca="false">IF(A707="Composição",B707,"")</f>
        <v> C-SEA-SEG-SEDI-FURO-PERFUR-01 </v>
      </c>
      <c r="Q707" s="79" t="n">
        <f aca="false">IF(P707&lt;&gt;"",SUMIF(L707:L807,L707,N707:N807),"")</f>
        <v>0</v>
      </c>
      <c r="R707" s="79" t="n">
        <f aca="false">IF(P707&lt;&gt;"",SUMIF(L707:L807,L707,O707:O807),"")</f>
        <v>126.85</v>
      </c>
      <c r="S707" s="7"/>
    </row>
    <row r="708" customFormat="false" ht="34.35" hidden="true" customHeight="true" outlineLevel="0" collapsed="false">
      <c r="A708" s="89" t="s">
        <v>565</v>
      </c>
      <c r="B708" s="90" t="s">
        <v>51</v>
      </c>
      <c r="C708" s="89" t="s">
        <v>584</v>
      </c>
      <c r="D708" s="89" t="s">
        <v>612</v>
      </c>
      <c r="E708" s="89" t="s">
        <v>613</v>
      </c>
      <c r="F708" s="89"/>
      <c r="G708" s="91" t="s">
        <v>614</v>
      </c>
      <c r="H708" s="92" t="n">
        <v>0.0125</v>
      </c>
      <c r="I708" s="93" t="n">
        <f aca="false">SUMIFS(J:J,A:A,"Composição",B:B,$B708)</f>
        <v>35.5</v>
      </c>
      <c r="J708" s="93" t="n">
        <f aca="false">TRUNC(H708*I708,2)</f>
        <v>0.44</v>
      </c>
      <c r="L708" s="62" t="n">
        <f aca="false">IF(AND(A709&lt;&gt;"",A708=""),L707+1,L707)</f>
        <v>73</v>
      </c>
      <c r="M708" s="78" t="n">
        <f aca="false">IF(OR(A708="Insumo",A708="Composição Auxiliar"),J708,"")</f>
        <v>0.44</v>
      </c>
      <c r="N708" s="79" t="str">
        <f aca="false">IF(E708="Mão de Obra",J708,"")</f>
        <v/>
      </c>
      <c r="O708" s="79" t="n">
        <f aca="false">IF(N708&lt;&gt;"","",M708)</f>
        <v>0.44</v>
      </c>
      <c r="P708" s="80" t="str">
        <f aca="false">IF(A708="Composição",B708,"")</f>
        <v/>
      </c>
      <c r="Q708" s="79" t="str">
        <f aca="false">IF(P708&lt;&gt;"",SUMIF(L708:L808,L708,N708:N808),"")</f>
        <v/>
      </c>
      <c r="R708" s="79" t="str">
        <f aca="false">IF(P708&lt;&gt;"",SUMIF(L708:L808,L708,O708:O808),"")</f>
        <v/>
      </c>
      <c r="S708" s="7"/>
    </row>
    <row r="709" customFormat="false" ht="23.1" hidden="true" customHeight="true" outlineLevel="0" collapsed="false">
      <c r="A709" s="89" t="s">
        <v>565</v>
      </c>
      <c r="B709" s="90" t="s">
        <v>957</v>
      </c>
      <c r="C709" s="89" t="s">
        <v>561</v>
      </c>
      <c r="D709" s="89" t="s">
        <v>958</v>
      </c>
      <c r="E709" s="89" t="s">
        <v>590</v>
      </c>
      <c r="F709" s="89"/>
      <c r="G709" s="91" t="s">
        <v>591</v>
      </c>
      <c r="H709" s="92" t="n">
        <v>0.5</v>
      </c>
      <c r="I709" s="93" t="n">
        <f aca="false">SUMIFS(J:J,A:A,"Composição",B:B,$B709)</f>
        <v>2.58</v>
      </c>
      <c r="J709" s="93" t="n">
        <f aca="false">TRUNC(H709*I709,2)</f>
        <v>1.29</v>
      </c>
      <c r="L709" s="62" t="n">
        <f aca="false">IF(AND(A710&lt;&gt;"",A709=""),L708+1,L708)</f>
        <v>73</v>
      </c>
      <c r="M709" s="78" t="n">
        <f aca="false">IF(OR(A709="Insumo",A709="Composição Auxiliar"),J709,"")</f>
        <v>1.29</v>
      </c>
      <c r="N709" s="79" t="str">
        <f aca="false">IF(E709="Mão de Obra",J709,"")</f>
        <v/>
      </c>
      <c r="O709" s="79" t="n">
        <f aca="false">IF(N709&lt;&gt;"","",M709)</f>
        <v>1.29</v>
      </c>
      <c r="P709" s="80" t="str">
        <f aca="false">IF(A709="Composição",B709,"")</f>
        <v/>
      </c>
      <c r="Q709" s="79" t="str">
        <f aca="false">IF(P709&lt;&gt;"",SUMIF(L709:L809,L709,N709:N809),"")</f>
        <v/>
      </c>
      <c r="R709" s="79" t="str">
        <f aca="false">IF(P709&lt;&gt;"",SUMIF(L709:L809,L709,O709:O809),"")</f>
        <v/>
      </c>
      <c r="S709" s="7"/>
    </row>
    <row r="710" customFormat="false" ht="23.1" hidden="true" customHeight="true" outlineLevel="0" collapsed="false">
      <c r="A710" s="89" t="s">
        <v>565</v>
      </c>
      <c r="B710" s="90" t="s">
        <v>53</v>
      </c>
      <c r="C710" s="89" t="s">
        <v>561</v>
      </c>
      <c r="D710" s="89" t="s">
        <v>617</v>
      </c>
      <c r="E710" s="89" t="s">
        <v>618</v>
      </c>
      <c r="F710" s="89"/>
      <c r="G710" s="91" t="s">
        <v>608</v>
      </c>
      <c r="H710" s="92" t="n">
        <v>2</v>
      </c>
      <c r="I710" s="93" t="n">
        <f aca="false">SUMIFS(J:J,A:A,"Composição",B:B,$B710)</f>
        <v>23.55</v>
      </c>
      <c r="J710" s="93" t="n">
        <f aca="false">TRUNC(H710*I710,2)</f>
        <v>47.1</v>
      </c>
      <c r="L710" s="62" t="n">
        <f aca="false">IF(AND(A711&lt;&gt;"",A710=""),L709+1,L709)</f>
        <v>73</v>
      </c>
      <c r="M710" s="78" t="n">
        <f aca="false">IF(OR(A710="Insumo",A710="Composição Auxiliar"),J710,"")</f>
        <v>47.1</v>
      </c>
      <c r="N710" s="79" t="str">
        <f aca="false">IF(E710="Mão de Obra",J710,"")</f>
        <v/>
      </c>
      <c r="O710" s="79" t="n">
        <f aca="false">IF(N710&lt;&gt;"","",M710)</f>
        <v>47.1</v>
      </c>
      <c r="P710" s="80" t="str">
        <f aca="false">IF(A710="Composição",B710,"")</f>
        <v/>
      </c>
      <c r="Q710" s="79" t="str">
        <f aca="false">IF(P710&lt;&gt;"",SUMIF(L710:L810,L710,N710:N810),"")</f>
        <v/>
      </c>
      <c r="R710" s="79" t="str">
        <f aca="false">IF(P710&lt;&gt;"",SUMIF(L710:L810,L710,O710:O810),"")</f>
        <v/>
      </c>
      <c r="S710" s="7"/>
    </row>
    <row r="711" customFormat="false" ht="23.1" hidden="true" customHeight="true" outlineLevel="0" collapsed="false">
      <c r="A711" s="89" t="s">
        <v>565</v>
      </c>
      <c r="B711" s="90" t="s">
        <v>573</v>
      </c>
      <c r="C711" s="89" t="s">
        <v>561</v>
      </c>
      <c r="D711" s="89" t="s">
        <v>574</v>
      </c>
      <c r="E711" s="89" t="s">
        <v>568</v>
      </c>
      <c r="F711" s="89"/>
      <c r="G711" s="91" t="s">
        <v>569</v>
      </c>
      <c r="H711" s="92" t="n">
        <v>1</v>
      </c>
      <c r="I711" s="93" t="n">
        <f aca="false">SUMIFS(J:J,A:A,"Composição",B:B,$B711)</f>
        <v>22.95</v>
      </c>
      <c r="J711" s="93" t="n">
        <f aca="false">TRUNC(H711*I711,2)</f>
        <v>22.95</v>
      </c>
      <c r="L711" s="62" t="n">
        <f aca="false">IF(AND(A712&lt;&gt;"",A711=""),L710+1,L710)</f>
        <v>73</v>
      </c>
      <c r="M711" s="78" t="n">
        <f aca="false">IF(OR(A711="Insumo",A711="Composição Auxiliar"),J711,"")</f>
        <v>22.95</v>
      </c>
      <c r="N711" s="79" t="str">
        <f aca="false">IF(E711="Mão de Obra",J711,"")</f>
        <v/>
      </c>
      <c r="O711" s="79" t="n">
        <f aca="false">IF(N711&lt;&gt;"","",M711)</f>
        <v>22.95</v>
      </c>
      <c r="P711" s="80" t="str">
        <f aca="false">IF(A711="Composição",B711,"")</f>
        <v/>
      </c>
      <c r="Q711" s="79" t="str">
        <f aca="false">IF(P711&lt;&gt;"",SUMIF(L711:L811,L711,N711:N811),"")</f>
        <v/>
      </c>
      <c r="R711" s="79" t="str">
        <f aca="false">IF(P711&lt;&gt;"",SUMIF(L711:L811,L711,O711:O811),"")</f>
        <v/>
      </c>
      <c r="S711" s="7"/>
    </row>
    <row r="712" customFormat="false" ht="23.1" hidden="true" customHeight="true" outlineLevel="0" collapsed="false">
      <c r="A712" s="89" t="s">
        <v>565</v>
      </c>
      <c r="B712" s="90" t="s">
        <v>820</v>
      </c>
      <c r="C712" s="89" t="s">
        <v>561</v>
      </c>
      <c r="D712" s="89" t="s">
        <v>821</v>
      </c>
      <c r="E712" s="89" t="s">
        <v>568</v>
      </c>
      <c r="F712" s="89"/>
      <c r="G712" s="91" t="s">
        <v>569</v>
      </c>
      <c r="H712" s="92" t="n">
        <v>1</v>
      </c>
      <c r="I712" s="93" t="n">
        <f aca="false">SUMIFS(J:J,A:A,"Composição",B:B,$B712)</f>
        <v>27.62</v>
      </c>
      <c r="J712" s="93" t="n">
        <f aca="false">TRUNC(H712*I712,2)</f>
        <v>27.62</v>
      </c>
      <c r="L712" s="62" t="n">
        <f aca="false">IF(AND(A713&lt;&gt;"",A712=""),L711+1,L711)</f>
        <v>73</v>
      </c>
      <c r="M712" s="78" t="n">
        <f aca="false">IF(OR(A712="Insumo",A712="Composição Auxiliar"),J712,"")</f>
        <v>27.62</v>
      </c>
      <c r="N712" s="79" t="str">
        <f aca="false">IF(E712="Mão de Obra",J712,"")</f>
        <v/>
      </c>
      <c r="O712" s="79" t="n">
        <f aca="false">IF(N712&lt;&gt;"","",M712)</f>
        <v>27.62</v>
      </c>
      <c r="P712" s="80" t="str">
        <f aca="false">IF(A712="Composição",B712,"")</f>
        <v/>
      </c>
      <c r="Q712" s="79" t="str">
        <f aca="false">IF(P712&lt;&gt;"",SUMIF(L712:L812,L712,N712:N812),"")</f>
        <v/>
      </c>
      <c r="R712" s="79" t="str">
        <f aca="false">IF(P712&lt;&gt;"",SUMIF(L712:L812,L712,O712:O812),"")</f>
        <v/>
      </c>
      <c r="S712" s="7"/>
    </row>
    <row r="713" customFormat="false" ht="23.1" hidden="true" customHeight="true" outlineLevel="0" collapsed="false">
      <c r="A713" s="89" t="s">
        <v>565</v>
      </c>
      <c r="B713" s="90" t="s">
        <v>827</v>
      </c>
      <c r="C713" s="89" t="s">
        <v>561</v>
      </c>
      <c r="D713" s="89" t="s">
        <v>828</v>
      </c>
      <c r="E713" s="89" t="s">
        <v>568</v>
      </c>
      <c r="F713" s="89"/>
      <c r="G713" s="91" t="s">
        <v>569</v>
      </c>
      <c r="H713" s="92" t="n">
        <v>1</v>
      </c>
      <c r="I713" s="93" t="n">
        <f aca="false">SUMIFS(J:J,A:A,"Composição",B:B,$B713)</f>
        <v>23.32</v>
      </c>
      <c r="J713" s="93" t="n">
        <f aca="false">TRUNC(H713*I713,2)</f>
        <v>23.32</v>
      </c>
      <c r="L713" s="62" t="n">
        <f aca="false">IF(AND(A714&lt;&gt;"",A713=""),L712+1,L712)</f>
        <v>73</v>
      </c>
      <c r="M713" s="78" t="n">
        <f aca="false">IF(OR(A713="Insumo",A713="Composição Auxiliar"),J713,"")</f>
        <v>23.32</v>
      </c>
      <c r="N713" s="79" t="str">
        <f aca="false">IF(E713="Mão de Obra",J713,"")</f>
        <v/>
      </c>
      <c r="O713" s="79" t="n">
        <f aca="false">IF(N713&lt;&gt;"","",M713)</f>
        <v>23.32</v>
      </c>
      <c r="P713" s="80" t="str">
        <f aca="false">IF(A713="Composição",B713,"")</f>
        <v/>
      </c>
      <c r="Q713" s="79" t="str">
        <f aca="false">IF(P713&lt;&gt;"",SUMIF(L713:L813,L713,N713:N813),"")</f>
        <v/>
      </c>
      <c r="R713" s="79" t="str">
        <f aca="false">IF(P713&lt;&gt;"",SUMIF(L713:L813,L713,O713:O813),"")</f>
        <v/>
      </c>
      <c r="S713" s="7"/>
    </row>
    <row r="714" customFormat="false" ht="23.1" hidden="true" customHeight="true" outlineLevel="0" collapsed="false">
      <c r="A714" s="89" t="s">
        <v>565</v>
      </c>
      <c r="B714" s="90" t="s">
        <v>959</v>
      </c>
      <c r="C714" s="89" t="s">
        <v>561</v>
      </c>
      <c r="D714" s="89" t="s">
        <v>960</v>
      </c>
      <c r="E714" s="89" t="s">
        <v>590</v>
      </c>
      <c r="F714" s="89"/>
      <c r="G714" s="91" t="s">
        <v>594</v>
      </c>
      <c r="H714" s="92" t="n">
        <v>0.5</v>
      </c>
      <c r="I714" s="93" t="n">
        <f aca="false">SUMIFS(J:J,A:A,"Composição",B:B,$B714)</f>
        <v>8.26</v>
      </c>
      <c r="J714" s="93" t="n">
        <f aca="false">TRUNC(H714*I714,2)</f>
        <v>4.13</v>
      </c>
      <c r="L714" s="62" t="n">
        <f aca="false">IF(AND(A715&lt;&gt;"",A714=""),L713+1,L713)</f>
        <v>73</v>
      </c>
      <c r="M714" s="78" t="n">
        <f aca="false">IF(OR(A714="Insumo",A714="Composição Auxiliar"),J714,"")</f>
        <v>4.13</v>
      </c>
      <c r="N714" s="79" t="str">
        <f aca="false">IF(E714="Mão de Obra",J714,"")</f>
        <v/>
      </c>
      <c r="O714" s="79" t="n">
        <f aca="false">IF(N714&lt;&gt;"","",M714)</f>
        <v>4.13</v>
      </c>
      <c r="P714" s="80" t="str">
        <f aca="false">IF(A714="Composição",B714,"")</f>
        <v/>
      </c>
      <c r="Q714" s="79" t="str">
        <f aca="false">IF(P714&lt;&gt;"",SUMIF(L714:L814,L714,N714:N814),"")</f>
        <v/>
      </c>
      <c r="R714" s="79" t="str">
        <f aca="false">IF(P714&lt;&gt;"",SUMIF(L714:L814,L714,O714:O814),"")</f>
        <v/>
      </c>
      <c r="S714" s="7"/>
    </row>
    <row r="715" customFormat="false" ht="14.25" hidden="true" customHeight="false" outlineLevel="0" collapsed="false">
      <c r="A715" s="99"/>
      <c r="B715" s="99"/>
      <c r="C715" s="99"/>
      <c r="D715" s="99"/>
      <c r="E715" s="99"/>
      <c r="F715" s="100"/>
      <c r="G715" s="99"/>
      <c r="H715" s="100"/>
      <c r="I715" s="99"/>
      <c r="J715" s="100"/>
      <c r="L715" s="62" t="n">
        <f aca="false">IF(AND(A716&lt;&gt;"",A715=""),L714+1,L714)</f>
        <v>73</v>
      </c>
      <c r="M715" s="78" t="str">
        <f aca="false">IF(OR(A715="Insumo",A715="Composição Auxiliar"),J715,"")</f>
        <v/>
      </c>
      <c r="N715" s="79" t="str">
        <f aca="false">IF(E715="Mão de Obra",J715,"")</f>
        <v/>
      </c>
      <c r="O715" s="79" t="str">
        <f aca="false">IF(N715&lt;&gt;"","",M715)</f>
        <v/>
      </c>
      <c r="P715" s="80" t="str">
        <f aca="false">IF(A715="Composição",B715,"")</f>
        <v/>
      </c>
      <c r="Q715" s="79" t="str">
        <f aca="false">IF(P715&lt;&gt;"",SUMIF(L715:L815,L715,N715:N815),"")</f>
        <v/>
      </c>
      <c r="R715" s="79" t="str">
        <f aca="false">IF(P715&lt;&gt;"",SUMIF(L715:L815,L715,O715:O815),"")</f>
        <v/>
      </c>
      <c r="S715" s="7"/>
    </row>
    <row r="716" customFormat="false" ht="14.25" hidden="true" customHeight="false" outlineLevel="0" collapsed="false">
      <c r="A716" s="99"/>
      <c r="B716" s="99"/>
      <c r="C716" s="99"/>
      <c r="D716" s="99"/>
      <c r="E716" s="99"/>
      <c r="F716" s="100"/>
      <c r="G716" s="99"/>
      <c r="H716" s="99"/>
      <c r="I716" s="99"/>
      <c r="J716" s="100"/>
      <c r="L716" s="62" t="n">
        <f aca="false">IF(AND(A717&lt;&gt;"",A716=""),L715+1,L715)</f>
        <v>73</v>
      </c>
      <c r="M716" s="78" t="str">
        <f aca="false">IF(OR(A716="Insumo",A716="Composição Auxiliar"),J716,"")</f>
        <v/>
      </c>
      <c r="N716" s="79" t="str">
        <f aca="false">IF(E716="Mão de Obra",J716,"")</f>
        <v/>
      </c>
      <c r="O716" s="79" t="str">
        <f aca="false">IF(N716&lt;&gt;"","",M716)</f>
        <v/>
      </c>
      <c r="P716" s="80" t="str">
        <f aca="false">IF(A716="Composição",B716,"")</f>
        <v/>
      </c>
      <c r="Q716" s="79" t="str">
        <f aca="false">IF(P716&lt;&gt;"",SUMIF(L716:L816,L716,N716:N816),"")</f>
        <v/>
      </c>
      <c r="R716" s="79" t="str">
        <f aca="false">IF(P716&lt;&gt;"",SUMIF(L716:L816,L716,O716:O816),"")</f>
        <v/>
      </c>
      <c r="S716" s="7"/>
    </row>
    <row r="717" customFormat="false" ht="14.25" hidden="true" customHeight="false" outlineLevel="0" collapsed="false">
      <c r="A717" s="104"/>
      <c r="B717" s="104"/>
      <c r="C717" s="104"/>
      <c r="D717" s="104"/>
      <c r="E717" s="104"/>
      <c r="F717" s="104"/>
      <c r="G717" s="104"/>
      <c r="H717" s="104"/>
      <c r="I717" s="104"/>
      <c r="J717" s="104"/>
      <c r="L717" s="62" t="n">
        <f aca="false">IF(AND(A718&lt;&gt;"",A717=""),L716+1,L716)</f>
        <v>74</v>
      </c>
      <c r="M717" s="78" t="str">
        <f aca="false">IF(OR(A717="Insumo",A717="Composição Auxiliar"),J717,"")</f>
        <v/>
      </c>
      <c r="N717" s="79" t="str">
        <f aca="false">IF(E717="Mão de Obra",J717,"")</f>
        <v/>
      </c>
      <c r="O717" s="79" t="str">
        <f aca="false">IF(N717&lt;&gt;"","",M717)</f>
        <v/>
      </c>
      <c r="P717" s="80" t="str">
        <f aca="false">IF(A717="Composição",B717,"")</f>
        <v/>
      </c>
      <c r="Q717" s="79" t="str">
        <f aca="false">IF(P717&lt;&gt;"",SUMIF(L717:L817,L717,N717:N817),"")</f>
        <v/>
      </c>
      <c r="R717" s="79" t="str">
        <f aca="false">IF(P717&lt;&gt;"",SUMIF(L717:L817,L717,O717:O817),"")</f>
        <v/>
      </c>
      <c r="S717" s="7"/>
    </row>
    <row r="718" customFormat="false" ht="14.25" hidden="true" customHeight="true" outlineLevel="0" collapsed="false">
      <c r="A718" s="81" t="s">
        <v>219</v>
      </c>
      <c r="B718" s="82" t="s">
        <v>552</v>
      </c>
      <c r="C718" s="81" t="s">
        <v>553</v>
      </c>
      <c r="D718" s="81" t="s">
        <v>554</v>
      </c>
      <c r="E718" s="81" t="s">
        <v>555</v>
      </c>
      <c r="F718" s="81"/>
      <c r="G718" s="83" t="s">
        <v>556</v>
      </c>
      <c r="H718" s="82" t="s">
        <v>557</v>
      </c>
      <c r="I718" s="82" t="s">
        <v>558</v>
      </c>
      <c r="J718" s="82" t="s">
        <v>559</v>
      </c>
      <c r="L718" s="62" t="n">
        <f aca="false">IF(AND(A719&lt;&gt;"",A718=""),L717+1,L717)</f>
        <v>74</v>
      </c>
      <c r="M718" s="78" t="str">
        <f aca="false">IF(OR(A718="Insumo",A718="Composição Auxiliar"),J718,"")</f>
        <v/>
      </c>
      <c r="N718" s="79" t="str">
        <f aca="false">IF(E718="Mão de Obra",J718,"")</f>
        <v/>
      </c>
      <c r="O718" s="79" t="str">
        <f aca="false">IF(N718&lt;&gt;"","",M718)</f>
        <v/>
      </c>
      <c r="P718" s="80" t="str">
        <f aca="false">IF(A718="Composição",B718,"")</f>
        <v/>
      </c>
      <c r="Q718" s="79" t="str">
        <f aca="false">IF(P718&lt;&gt;"",SUMIF(L718:L818,L718,N718:N818),"")</f>
        <v/>
      </c>
      <c r="R718" s="79" t="str">
        <f aca="false">IF(P718&lt;&gt;"",SUMIF(L718:L818,L718,O718:O818),"")</f>
        <v/>
      </c>
      <c r="S718" s="7"/>
    </row>
    <row r="719" customFormat="false" ht="34.35" hidden="true" customHeight="true" outlineLevel="0" collapsed="false">
      <c r="A719" s="84" t="s">
        <v>560</v>
      </c>
      <c r="B719" s="85" t="s">
        <v>220</v>
      </c>
      <c r="C719" s="84" t="s">
        <v>584</v>
      </c>
      <c r="D719" s="84" t="s">
        <v>961</v>
      </c>
      <c r="E719" s="84" t="s">
        <v>613</v>
      </c>
      <c r="F719" s="84"/>
      <c r="G719" s="86" t="s">
        <v>587</v>
      </c>
      <c r="H719" s="87" t="n">
        <v>1</v>
      </c>
      <c r="I719" s="88" t="n">
        <f aca="false">SUMIF(L:L,$L719,M:M)</f>
        <v>142.89</v>
      </c>
      <c r="J719" s="88" t="n">
        <f aca="false">TRUNC(H719*I719,2)</f>
        <v>142.89</v>
      </c>
      <c r="L719" s="62" t="n">
        <f aca="false">IF(AND(A720&lt;&gt;"",A719=""),L718+1,L718)</f>
        <v>74</v>
      </c>
      <c r="M719" s="78" t="str">
        <f aca="false">IF(OR(A719="Insumo",A719="Composição Auxiliar"),J719,"")</f>
        <v/>
      </c>
      <c r="N719" s="79" t="str">
        <f aca="false">IF(E719="Mão de Obra",J719,"")</f>
        <v/>
      </c>
      <c r="O719" s="79" t="str">
        <f aca="false">IF(N719&lt;&gt;"","",M719)</f>
        <v/>
      </c>
      <c r="P719" s="80" t="str">
        <f aca="false">IF(A719="Composição",B719,"")</f>
        <v> C-SEA-SEG-SEDI-FURO-PERFUR-02 </v>
      </c>
      <c r="Q719" s="79" t="n">
        <f aca="false">IF(P719&lt;&gt;"",SUMIF(L719:L819,L719,N719:N819),"")</f>
        <v>0</v>
      </c>
      <c r="R719" s="79" t="n">
        <f aca="false">IF(P719&lt;&gt;"",SUMIF(L719:L819,L719,O719:O819),"")</f>
        <v>142.89</v>
      </c>
      <c r="S719" s="7"/>
    </row>
    <row r="720" customFormat="false" ht="23.1" hidden="true" customHeight="true" outlineLevel="0" collapsed="false">
      <c r="A720" s="89" t="s">
        <v>565</v>
      </c>
      <c r="B720" s="90" t="s">
        <v>827</v>
      </c>
      <c r="C720" s="89" t="s">
        <v>561</v>
      </c>
      <c r="D720" s="89" t="s">
        <v>828</v>
      </c>
      <c r="E720" s="89" t="s">
        <v>568</v>
      </c>
      <c r="F720" s="89"/>
      <c r="G720" s="91" t="s">
        <v>569</v>
      </c>
      <c r="H720" s="92" t="n">
        <v>1.3</v>
      </c>
      <c r="I720" s="93" t="n">
        <f aca="false">SUMIFS(J:J,A:A,"Composição",B:B,$B720)</f>
        <v>23.32</v>
      </c>
      <c r="J720" s="93" t="n">
        <f aca="false">TRUNC(H720*I720,2)</f>
        <v>30.31</v>
      </c>
      <c r="L720" s="62" t="n">
        <f aca="false">IF(AND(A721&lt;&gt;"",A720=""),L719+1,L719)</f>
        <v>74</v>
      </c>
      <c r="M720" s="78" t="n">
        <f aca="false">IF(OR(A720="Insumo",A720="Composição Auxiliar"),J720,"")</f>
        <v>30.31</v>
      </c>
      <c r="N720" s="79" t="str">
        <f aca="false">IF(E720="Mão de Obra",J720,"")</f>
        <v/>
      </c>
      <c r="O720" s="79" t="n">
        <f aca="false">IF(N720&lt;&gt;"","",M720)</f>
        <v>30.31</v>
      </c>
      <c r="P720" s="80" t="str">
        <f aca="false">IF(A720="Composição",B720,"")</f>
        <v/>
      </c>
      <c r="Q720" s="79" t="str">
        <f aca="false">IF(P720&lt;&gt;"",SUMIF(L720:L820,L720,N720:N820),"")</f>
        <v/>
      </c>
      <c r="R720" s="79" t="str">
        <f aca="false">IF(P720&lt;&gt;"",SUMIF(L720:L820,L720,O720:O820),"")</f>
        <v/>
      </c>
      <c r="S720" s="7"/>
    </row>
    <row r="721" customFormat="false" ht="23.1" hidden="true" customHeight="true" outlineLevel="0" collapsed="false">
      <c r="A721" s="89" t="s">
        <v>565</v>
      </c>
      <c r="B721" s="90" t="s">
        <v>573</v>
      </c>
      <c r="C721" s="89" t="s">
        <v>561</v>
      </c>
      <c r="D721" s="89" t="s">
        <v>574</v>
      </c>
      <c r="E721" s="89" t="s">
        <v>568</v>
      </c>
      <c r="F721" s="89"/>
      <c r="G721" s="91" t="s">
        <v>569</v>
      </c>
      <c r="H721" s="92" t="n">
        <v>1</v>
      </c>
      <c r="I721" s="93" t="n">
        <f aca="false">SUMIFS(J:J,A:A,"Composição",B:B,$B721)</f>
        <v>22.95</v>
      </c>
      <c r="J721" s="93" t="n">
        <f aca="false">TRUNC(H721*I721,2)</f>
        <v>22.95</v>
      </c>
      <c r="L721" s="62" t="n">
        <f aca="false">IF(AND(A722&lt;&gt;"",A721=""),L720+1,L720)</f>
        <v>74</v>
      </c>
      <c r="M721" s="78" t="n">
        <f aca="false">IF(OR(A721="Insumo",A721="Composição Auxiliar"),J721,"")</f>
        <v>22.95</v>
      </c>
      <c r="N721" s="79" t="str">
        <f aca="false">IF(E721="Mão de Obra",J721,"")</f>
        <v/>
      </c>
      <c r="O721" s="79" t="n">
        <f aca="false">IF(N721&lt;&gt;"","",M721)</f>
        <v>22.95</v>
      </c>
      <c r="P721" s="80" t="str">
        <f aca="false">IF(A721="Composição",B721,"")</f>
        <v/>
      </c>
      <c r="Q721" s="79" t="str">
        <f aca="false">IF(P721&lt;&gt;"",SUMIF(L721:L821,L721,N721:N821),"")</f>
        <v/>
      </c>
      <c r="R721" s="79" t="str">
        <f aca="false">IF(P721&lt;&gt;"",SUMIF(L721:L821,L721,O721:O821),"")</f>
        <v/>
      </c>
      <c r="S721" s="7"/>
    </row>
    <row r="722" customFormat="false" ht="23.1" hidden="true" customHeight="true" outlineLevel="0" collapsed="false">
      <c r="A722" s="89" t="s">
        <v>565</v>
      </c>
      <c r="B722" s="90" t="s">
        <v>957</v>
      </c>
      <c r="C722" s="89" t="s">
        <v>561</v>
      </c>
      <c r="D722" s="89" t="s">
        <v>958</v>
      </c>
      <c r="E722" s="89" t="s">
        <v>590</v>
      </c>
      <c r="F722" s="89"/>
      <c r="G722" s="91" t="s">
        <v>591</v>
      </c>
      <c r="H722" s="92" t="n">
        <v>0.8</v>
      </c>
      <c r="I722" s="93" t="n">
        <f aca="false">SUMIFS(J:J,A:A,"Composição",B:B,$B722)</f>
        <v>2.58</v>
      </c>
      <c r="J722" s="93" t="n">
        <f aca="false">TRUNC(H722*I722,2)</f>
        <v>2.06</v>
      </c>
      <c r="L722" s="62" t="n">
        <f aca="false">IF(AND(A723&lt;&gt;"",A722=""),L721+1,L721)</f>
        <v>74</v>
      </c>
      <c r="M722" s="78" t="n">
        <f aca="false">IF(OR(A722="Insumo",A722="Composição Auxiliar"),J722,"")</f>
        <v>2.06</v>
      </c>
      <c r="N722" s="79" t="str">
        <f aca="false">IF(E722="Mão de Obra",J722,"")</f>
        <v/>
      </c>
      <c r="O722" s="79" t="n">
        <f aca="false">IF(N722&lt;&gt;"","",M722)</f>
        <v>2.06</v>
      </c>
      <c r="P722" s="80" t="str">
        <f aca="false">IF(A722="Composição",B722,"")</f>
        <v/>
      </c>
      <c r="Q722" s="79" t="str">
        <f aca="false">IF(P722&lt;&gt;"",SUMIF(L722:L822,L722,N722:N822),"")</f>
        <v/>
      </c>
      <c r="R722" s="79" t="str">
        <f aca="false">IF(P722&lt;&gt;"",SUMIF(L722:L822,L722,O722:O822),"")</f>
        <v/>
      </c>
      <c r="S722" s="7"/>
    </row>
    <row r="723" customFormat="false" ht="23.1" hidden="true" customHeight="true" outlineLevel="0" collapsed="false">
      <c r="A723" s="89" t="s">
        <v>565</v>
      </c>
      <c r="B723" s="90" t="s">
        <v>820</v>
      </c>
      <c r="C723" s="89" t="s">
        <v>561</v>
      </c>
      <c r="D723" s="89" t="s">
        <v>821</v>
      </c>
      <c r="E723" s="89" t="s">
        <v>568</v>
      </c>
      <c r="F723" s="89"/>
      <c r="G723" s="91" t="s">
        <v>569</v>
      </c>
      <c r="H723" s="92" t="n">
        <v>1.3</v>
      </c>
      <c r="I723" s="93" t="n">
        <f aca="false">SUMIFS(J:J,A:A,"Composição",B:B,$B723)</f>
        <v>27.62</v>
      </c>
      <c r="J723" s="93" t="n">
        <f aca="false">TRUNC(H723*I723,2)</f>
        <v>35.9</v>
      </c>
      <c r="L723" s="62" t="n">
        <f aca="false">IF(AND(A724&lt;&gt;"",A723=""),L722+1,L722)</f>
        <v>74</v>
      </c>
      <c r="M723" s="78" t="n">
        <f aca="false">IF(OR(A723="Insumo",A723="Composição Auxiliar"),J723,"")</f>
        <v>35.9</v>
      </c>
      <c r="N723" s="79" t="str">
        <f aca="false">IF(E723="Mão de Obra",J723,"")</f>
        <v/>
      </c>
      <c r="O723" s="79" t="n">
        <f aca="false">IF(N723&lt;&gt;"","",M723)</f>
        <v>35.9</v>
      </c>
      <c r="P723" s="80" t="str">
        <f aca="false">IF(A723="Composição",B723,"")</f>
        <v/>
      </c>
      <c r="Q723" s="79" t="str">
        <f aca="false">IF(P723&lt;&gt;"",SUMIF(L723:L823,L723,N723:N823),"")</f>
        <v/>
      </c>
      <c r="R723" s="79" t="str">
        <f aca="false">IF(P723&lt;&gt;"",SUMIF(L723:L823,L723,O723:O823),"")</f>
        <v/>
      </c>
      <c r="S723" s="7"/>
    </row>
    <row r="724" customFormat="false" ht="23.1" hidden="true" customHeight="true" outlineLevel="0" collapsed="false">
      <c r="A724" s="89" t="s">
        <v>565</v>
      </c>
      <c r="B724" s="90" t="s">
        <v>959</v>
      </c>
      <c r="C724" s="89" t="s">
        <v>561</v>
      </c>
      <c r="D724" s="89" t="s">
        <v>960</v>
      </c>
      <c r="E724" s="89" t="s">
        <v>590</v>
      </c>
      <c r="F724" s="89"/>
      <c r="G724" s="91" t="s">
        <v>594</v>
      </c>
      <c r="H724" s="92" t="n">
        <v>0.5</v>
      </c>
      <c r="I724" s="93" t="n">
        <f aca="false">SUMIFS(J:J,A:A,"Composição",B:B,$B724)</f>
        <v>8.26</v>
      </c>
      <c r="J724" s="93" t="n">
        <f aca="false">TRUNC(H724*I724,2)</f>
        <v>4.13</v>
      </c>
      <c r="L724" s="62" t="n">
        <f aca="false">IF(AND(A725&lt;&gt;"",A724=""),L723+1,L723)</f>
        <v>74</v>
      </c>
      <c r="M724" s="78" t="n">
        <f aca="false">IF(OR(A724="Insumo",A724="Composição Auxiliar"),J724,"")</f>
        <v>4.13</v>
      </c>
      <c r="N724" s="79" t="str">
        <f aca="false">IF(E724="Mão de Obra",J724,"")</f>
        <v/>
      </c>
      <c r="O724" s="79" t="n">
        <f aca="false">IF(N724&lt;&gt;"","",M724)</f>
        <v>4.13</v>
      </c>
      <c r="P724" s="80" t="str">
        <f aca="false">IF(A724="Composição",B724,"")</f>
        <v/>
      </c>
      <c r="Q724" s="79" t="str">
        <f aca="false">IF(P724&lt;&gt;"",SUMIF(L724:L824,L724,N724:N824),"")</f>
        <v/>
      </c>
      <c r="R724" s="79" t="str">
        <f aca="false">IF(P724&lt;&gt;"",SUMIF(L724:L824,L724,O724:O824),"")</f>
        <v/>
      </c>
      <c r="S724" s="7"/>
    </row>
    <row r="725" customFormat="false" ht="34.35" hidden="true" customHeight="true" outlineLevel="0" collapsed="false">
      <c r="A725" s="89" t="s">
        <v>565</v>
      </c>
      <c r="B725" s="90" t="s">
        <v>51</v>
      </c>
      <c r="C725" s="89" t="s">
        <v>584</v>
      </c>
      <c r="D725" s="89" t="s">
        <v>612</v>
      </c>
      <c r="E725" s="89" t="s">
        <v>613</v>
      </c>
      <c r="F725" s="89"/>
      <c r="G725" s="91" t="s">
        <v>614</v>
      </c>
      <c r="H725" s="92" t="n">
        <v>0.0125</v>
      </c>
      <c r="I725" s="93" t="n">
        <f aca="false">SUMIFS(J:J,A:A,"Composição",B:B,$B725)</f>
        <v>35.5</v>
      </c>
      <c r="J725" s="93" t="n">
        <f aca="false">TRUNC(H725*I725,2)</f>
        <v>0.44</v>
      </c>
      <c r="L725" s="62" t="n">
        <f aca="false">IF(AND(A726&lt;&gt;"",A725=""),L724+1,L724)</f>
        <v>74</v>
      </c>
      <c r="M725" s="78" t="n">
        <f aca="false">IF(OR(A725="Insumo",A725="Composição Auxiliar"),J725,"")</f>
        <v>0.44</v>
      </c>
      <c r="N725" s="79" t="str">
        <f aca="false">IF(E725="Mão de Obra",J725,"")</f>
        <v/>
      </c>
      <c r="O725" s="79" t="n">
        <f aca="false">IF(N725&lt;&gt;"","",M725)</f>
        <v>0.44</v>
      </c>
      <c r="P725" s="80" t="str">
        <f aca="false">IF(A725="Composição",B725,"")</f>
        <v/>
      </c>
      <c r="Q725" s="79" t="str">
        <f aca="false">IF(P725&lt;&gt;"",SUMIF(L725:L825,L725,N725:N825),"")</f>
        <v/>
      </c>
      <c r="R725" s="79" t="str">
        <f aca="false">IF(P725&lt;&gt;"",SUMIF(L725:L825,L725,O725:O825),"")</f>
        <v/>
      </c>
      <c r="S725" s="7"/>
    </row>
    <row r="726" customFormat="false" ht="23.1" hidden="true" customHeight="true" outlineLevel="0" collapsed="false">
      <c r="A726" s="89" t="s">
        <v>565</v>
      </c>
      <c r="B726" s="90" t="s">
        <v>53</v>
      </c>
      <c r="C726" s="89" t="s">
        <v>561</v>
      </c>
      <c r="D726" s="89" t="s">
        <v>617</v>
      </c>
      <c r="E726" s="89" t="s">
        <v>618</v>
      </c>
      <c r="F726" s="89"/>
      <c r="G726" s="91" t="s">
        <v>608</v>
      </c>
      <c r="H726" s="92" t="n">
        <v>2</v>
      </c>
      <c r="I726" s="93" t="n">
        <f aca="false">SUMIFS(J:J,A:A,"Composição",B:B,$B726)</f>
        <v>23.55</v>
      </c>
      <c r="J726" s="93" t="n">
        <f aca="false">TRUNC(H726*I726,2)</f>
        <v>47.1</v>
      </c>
      <c r="L726" s="62" t="n">
        <f aca="false">IF(AND(A727&lt;&gt;"",A726=""),L725+1,L725)</f>
        <v>74</v>
      </c>
      <c r="M726" s="78" t="n">
        <f aca="false">IF(OR(A726="Insumo",A726="Composição Auxiliar"),J726,"")</f>
        <v>47.1</v>
      </c>
      <c r="N726" s="79" t="str">
        <f aca="false">IF(E726="Mão de Obra",J726,"")</f>
        <v/>
      </c>
      <c r="O726" s="79" t="n">
        <f aca="false">IF(N726&lt;&gt;"","",M726)</f>
        <v>47.1</v>
      </c>
      <c r="P726" s="80" t="str">
        <f aca="false">IF(A726="Composição",B726,"")</f>
        <v/>
      </c>
      <c r="Q726" s="79" t="str">
        <f aca="false">IF(P726&lt;&gt;"",SUMIF(L726:L826,L726,N726:N826),"")</f>
        <v/>
      </c>
      <c r="R726" s="79" t="str">
        <f aca="false">IF(P726&lt;&gt;"",SUMIF(L726:L826,L726,O726:O826),"")</f>
        <v/>
      </c>
      <c r="S726" s="7"/>
    </row>
    <row r="727" customFormat="false" ht="14.25" hidden="true" customHeight="false" outlineLevel="0" collapsed="false">
      <c r="A727" s="99"/>
      <c r="B727" s="99"/>
      <c r="C727" s="99"/>
      <c r="D727" s="99"/>
      <c r="E727" s="99"/>
      <c r="F727" s="100"/>
      <c r="G727" s="99"/>
      <c r="H727" s="100"/>
      <c r="I727" s="99"/>
      <c r="J727" s="100"/>
      <c r="L727" s="62" t="n">
        <f aca="false">IF(AND(A728&lt;&gt;"",A727=""),L726+1,L726)</f>
        <v>74</v>
      </c>
      <c r="M727" s="78" t="str">
        <f aca="false">IF(OR(A727="Insumo",A727="Composição Auxiliar"),J727,"")</f>
        <v/>
      </c>
      <c r="N727" s="79" t="str">
        <f aca="false">IF(E727="Mão de Obra",J727,"")</f>
        <v/>
      </c>
      <c r="O727" s="79" t="str">
        <f aca="false">IF(N727&lt;&gt;"","",M727)</f>
        <v/>
      </c>
      <c r="P727" s="80" t="str">
        <f aca="false">IF(A727="Composição",B727,"")</f>
        <v/>
      </c>
      <c r="Q727" s="79" t="str">
        <f aca="false">IF(P727&lt;&gt;"",SUMIF(L727:L827,L727,N727:N827),"")</f>
        <v/>
      </c>
      <c r="R727" s="79" t="str">
        <f aca="false">IF(P727&lt;&gt;"",SUMIF(L727:L827,L727,O727:O827),"")</f>
        <v/>
      </c>
      <c r="S727" s="7"/>
    </row>
    <row r="728" customFormat="false" ht="14.25" hidden="true" customHeight="false" outlineLevel="0" collapsed="false">
      <c r="A728" s="99"/>
      <c r="B728" s="99"/>
      <c r="C728" s="99"/>
      <c r="D728" s="99"/>
      <c r="E728" s="99"/>
      <c r="F728" s="100"/>
      <c r="G728" s="99"/>
      <c r="H728" s="99"/>
      <c r="I728" s="99"/>
      <c r="J728" s="100"/>
      <c r="L728" s="62" t="n">
        <f aca="false">IF(AND(A729&lt;&gt;"",A728=""),L727+1,L727)</f>
        <v>74</v>
      </c>
      <c r="M728" s="78" t="str">
        <f aca="false">IF(OR(A728="Insumo",A728="Composição Auxiliar"),J728,"")</f>
        <v/>
      </c>
      <c r="N728" s="79" t="str">
        <f aca="false">IF(E728="Mão de Obra",J728,"")</f>
        <v/>
      </c>
      <c r="O728" s="79" t="str">
        <f aca="false">IF(N728&lt;&gt;"","",M728)</f>
        <v/>
      </c>
      <c r="P728" s="80" t="str">
        <f aca="false">IF(A728="Composição",B728,"")</f>
        <v/>
      </c>
      <c r="Q728" s="79" t="str">
        <f aca="false">IF(P728&lt;&gt;"",SUMIF(L728:L828,L728,N728:N828),"")</f>
        <v/>
      </c>
      <c r="R728" s="79" t="str">
        <f aca="false">IF(P728&lt;&gt;"",SUMIF(L728:L828,L728,O728:O828),"")</f>
        <v/>
      </c>
      <c r="S728" s="7"/>
    </row>
    <row r="729" customFormat="false" ht="14.25" hidden="true" customHeight="false" outlineLevel="0" collapsed="false">
      <c r="A729" s="104"/>
      <c r="B729" s="104"/>
      <c r="C729" s="104"/>
      <c r="D729" s="104"/>
      <c r="E729" s="104"/>
      <c r="F729" s="104"/>
      <c r="G729" s="104"/>
      <c r="H729" s="104"/>
      <c r="I729" s="104"/>
      <c r="J729" s="104"/>
      <c r="L729" s="62" t="n">
        <f aca="false">IF(AND(A730&lt;&gt;"",A729=""),L728+1,L728)</f>
        <v>75</v>
      </c>
      <c r="M729" s="78" t="str">
        <f aca="false">IF(OR(A729="Insumo",A729="Composição Auxiliar"),J729,"")</f>
        <v/>
      </c>
      <c r="N729" s="79" t="str">
        <f aca="false">IF(E729="Mão de Obra",J729,"")</f>
        <v/>
      </c>
      <c r="O729" s="79" t="str">
        <f aca="false">IF(N729&lt;&gt;"","",M729)</f>
        <v/>
      </c>
      <c r="P729" s="80" t="str">
        <f aca="false">IF(A729="Composição",B729,"")</f>
        <v/>
      </c>
      <c r="Q729" s="79" t="str">
        <f aca="false">IF(P729&lt;&gt;"",SUMIF(L729:L829,L729,N729:N829),"")</f>
        <v/>
      </c>
      <c r="R729" s="79" t="str">
        <f aca="false">IF(P729&lt;&gt;"",SUMIF(L729:L829,L729,O729:O829),"")</f>
        <v/>
      </c>
      <c r="S729" s="7"/>
    </row>
    <row r="730" customFormat="false" ht="14.25" hidden="true" customHeight="true" outlineLevel="0" collapsed="false">
      <c r="A730" s="81" t="s">
        <v>221</v>
      </c>
      <c r="B730" s="82" t="s">
        <v>552</v>
      </c>
      <c r="C730" s="81" t="s">
        <v>553</v>
      </c>
      <c r="D730" s="81" t="s">
        <v>554</v>
      </c>
      <c r="E730" s="81" t="s">
        <v>555</v>
      </c>
      <c r="F730" s="81"/>
      <c r="G730" s="83" t="s">
        <v>556</v>
      </c>
      <c r="H730" s="82" t="s">
        <v>557</v>
      </c>
      <c r="I730" s="82" t="s">
        <v>558</v>
      </c>
      <c r="J730" s="82" t="s">
        <v>559</v>
      </c>
      <c r="L730" s="62" t="n">
        <f aca="false">IF(AND(A731&lt;&gt;"",A730=""),L729+1,L729)</f>
        <v>75</v>
      </c>
      <c r="M730" s="78" t="str">
        <f aca="false">IF(OR(A730="Insumo",A730="Composição Auxiliar"),J730,"")</f>
        <v/>
      </c>
      <c r="N730" s="79" t="str">
        <f aca="false">IF(E730="Mão de Obra",J730,"")</f>
        <v/>
      </c>
      <c r="O730" s="79" t="str">
        <f aca="false">IF(N730&lt;&gt;"","",M730)</f>
        <v/>
      </c>
      <c r="P730" s="80" t="str">
        <f aca="false">IF(A730="Composição",B730,"")</f>
        <v/>
      </c>
      <c r="Q730" s="79" t="str">
        <f aca="false">IF(P730&lt;&gt;"",SUMIF(L730:L830,L730,N730:N830),"")</f>
        <v/>
      </c>
      <c r="R730" s="79" t="str">
        <f aca="false">IF(P730&lt;&gt;"",SUMIF(L730:L830,L730,O730:O830),"")</f>
        <v/>
      </c>
      <c r="S730" s="7"/>
    </row>
    <row r="731" customFormat="false" ht="34.35" hidden="true" customHeight="true" outlineLevel="0" collapsed="false">
      <c r="A731" s="84" t="s">
        <v>560</v>
      </c>
      <c r="B731" s="85" t="s">
        <v>222</v>
      </c>
      <c r="C731" s="84" t="s">
        <v>584</v>
      </c>
      <c r="D731" s="84" t="s">
        <v>962</v>
      </c>
      <c r="E731" s="84" t="s">
        <v>613</v>
      </c>
      <c r="F731" s="84"/>
      <c r="G731" s="86" t="s">
        <v>587</v>
      </c>
      <c r="H731" s="87" t="n">
        <v>1</v>
      </c>
      <c r="I731" s="88" t="n">
        <f aca="false">SUMIF(L:L,$L731,M:M)</f>
        <v>153.61</v>
      </c>
      <c r="J731" s="88" t="n">
        <f aca="false">TRUNC(H731*I731,2)</f>
        <v>153.61</v>
      </c>
      <c r="L731" s="62" t="n">
        <f aca="false">IF(AND(A732&lt;&gt;"",A731=""),L730+1,L730)</f>
        <v>75</v>
      </c>
      <c r="M731" s="78" t="str">
        <f aca="false">IF(OR(A731="Insumo",A731="Composição Auxiliar"),J731,"")</f>
        <v/>
      </c>
      <c r="N731" s="79" t="str">
        <f aca="false">IF(E731="Mão de Obra",J731,"")</f>
        <v/>
      </c>
      <c r="O731" s="79" t="str">
        <f aca="false">IF(N731&lt;&gt;"","",M731)</f>
        <v/>
      </c>
      <c r="P731" s="80" t="str">
        <f aca="false">IF(A731="Composição",B731,"")</f>
        <v> C-SEA-SEG-SEDI-FURO-PERFUR-03 </v>
      </c>
      <c r="Q731" s="79" t="n">
        <f aca="false">IF(P731&lt;&gt;"",SUMIF(L731:L831,L731,N731:N831),"")</f>
        <v>0</v>
      </c>
      <c r="R731" s="79" t="n">
        <f aca="false">IF(P731&lt;&gt;"",SUMIF(L731:L831,L731,O731:O831),"")</f>
        <v>153.61</v>
      </c>
      <c r="S731" s="7"/>
    </row>
    <row r="732" customFormat="false" ht="23.1" hidden="true" customHeight="true" outlineLevel="0" collapsed="false">
      <c r="A732" s="89" t="s">
        <v>565</v>
      </c>
      <c r="B732" s="90" t="s">
        <v>827</v>
      </c>
      <c r="C732" s="89" t="s">
        <v>561</v>
      </c>
      <c r="D732" s="89" t="s">
        <v>828</v>
      </c>
      <c r="E732" s="89" t="s">
        <v>568</v>
      </c>
      <c r="F732" s="89"/>
      <c r="G732" s="91" t="s">
        <v>569</v>
      </c>
      <c r="H732" s="92" t="n">
        <v>1.5</v>
      </c>
      <c r="I732" s="93" t="n">
        <f aca="false">SUMIFS(J:J,A:A,"Composição",B:B,$B732)</f>
        <v>23.32</v>
      </c>
      <c r="J732" s="93" t="n">
        <f aca="false">TRUNC(H732*I732,2)</f>
        <v>34.98</v>
      </c>
      <c r="L732" s="62" t="n">
        <f aca="false">IF(AND(A733&lt;&gt;"",A732=""),L731+1,L731)</f>
        <v>75</v>
      </c>
      <c r="M732" s="78" t="n">
        <f aca="false">IF(OR(A732="Insumo",A732="Composição Auxiliar"),J732,"")</f>
        <v>34.98</v>
      </c>
      <c r="N732" s="79" t="str">
        <f aca="false">IF(E732="Mão de Obra",J732,"")</f>
        <v/>
      </c>
      <c r="O732" s="79" t="n">
        <f aca="false">IF(N732&lt;&gt;"","",M732)</f>
        <v>34.98</v>
      </c>
      <c r="P732" s="80" t="str">
        <f aca="false">IF(A732="Composição",B732,"")</f>
        <v/>
      </c>
      <c r="Q732" s="79" t="str">
        <f aca="false">IF(P732&lt;&gt;"",SUMIF(L732:L832,L732,N732:N832),"")</f>
        <v/>
      </c>
      <c r="R732" s="79" t="str">
        <f aca="false">IF(P732&lt;&gt;"",SUMIF(L732:L832,L732,O732:O832),"")</f>
        <v/>
      </c>
      <c r="S732" s="7"/>
    </row>
    <row r="733" customFormat="false" ht="23.1" hidden="true" customHeight="true" outlineLevel="0" collapsed="false">
      <c r="A733" s="89" t="s">
        <v>565</v>
      </c>
      <c r="B733" s="90" t="s">
        <v>957</v>
      </c>
      <c r="C733" s="89" t="s">
        <v>561</v>
      </c>
      <c r="D733" s="89" t="s">
        <v>958</v>
      </c>
      <c r="E733" s="89" t="s">
        <v>590</v>
      </c>
      <c r="F733" s="89"/>
      <c r="G733" s="91" t="s">
        <v>591</v>
      </c>
      <c r="H733" s="92" t="n">
        <v>1</v>
      </c>
      <c r="I733" s="93" t="n">
        <f aca="false">SUMIFS(J:J,A:A,"Composição",B:B,$B733)</f>
        <v>2.58</v>
      </c>
      <c r="J733" s="93" t="n">
        <f aca="false">TRUNC(H733*I733,2)</f>
        <v>2.58</v>
      </c>
      <c r="L733" s="62" t="n">
        <f aca="false">IF(AND(A734&lt;&gt;"",A733=""),L732+1,L732)</f>
        <v>75</v>
      </c>
      <c r="M733" s="78" t="n">
        <f aca="false">IF(OR(A733="Insumo",A733="Composição Auxiliar"),J733,"")</f>
        <v>2.58</v>
      </c>
      <c r="N733" s="79" t="str">
        <f aca="false">IF(E733="Mão de Obra",J733,"")</f>
        <v/>
      </c>
      <c r="O733" s="79" t="n">
        <f aca="false">IF(N733&lt;&gt;"","",M733)</f>
        <v>2.58</v>
      </c>
      <c r="P733" s="80" t="str">
        <f aca="false">IF(A733="Composição",B733,"")</f>
        <v/>
      </c>
      <c r="Q733" s="79" t="str">
        <f aca="false">IF(P733&lt;&gt;"",SUMIF(L733:L833,L733,N733:N833),"")</f>
        <v/>
      </c>
      <c r="R733" s="79" t="str">
        <f aca="false">IF(P733&lt;&gt;"",SUMIF(L733:L833,L733,O733:O833),"")</f>
        <v/>
      </c>
      <c r="S733" s="7"/>
    </row>
    <row r="734" customFormat="false" ht="23.1" hidden="true" customHeight="true" outlineLevel="0" collapsed="false">
      <c r="A734" s="89" t="s">
        <v>565</v>
      </c>
      <c r="B734" s="90" t="s">
        <v>820</v>
      </c>
      <c r="C734" s="89" t="s">
        <v>561</v>
      </c>
      <c r="D734" s="89" t="s">
        <v>821</v>
      </c>
      <c r="E734" s="89" t="s">
        <v>568</v>
      </c>
      <c r="F734" s="89"/>
      <c r="G734" s="91" t="s">
        <v>569</v>
      </c>
      <c r="H734" s="92" t="n">
        <v>1.5</v>
      </c>
      <c r="I734" s="93" t="n">
        <f aca="false">SUMIFS(J:J,A:A,"Composição",B:B,$B734)</f>
        <v>27.62</v>
      </c>
      <c r="J734" s="93" t="n">
        <f aca="false">TRUNC(H734*I734,2)</f>
        <v>41.43</v>
      </c>
      <c r="L734" s="62" t="n">
        <f aca="false">IF(AND(A735&lt;&gt;"",A734=""),L733+1,L733)</f>
        <v>75</v>
      </c>
      <c r="M734" s="78" t="n">
        <f aca="false">IF(OR(A734="Insumo",A734="Composição Auxiliar"),J734,"")</f>
        <v>41.43</v>
      </c>
      <c r="N734" s="79" t="str">
        <f aca="false">IF(E734="Mão de Obra",J734,"")</f>
        <v/>
      </c>
      <c r="O734" s="79" t="n">
        <f aca="false">IF(N734&lt;&gt;"","",M734)</f>
        <v>41.43</v>
      </c>
      <c r="P734" s="80" t="str">
        <f aca="false">IF(A734="Composição",B734,"")</f>
        <v/>
      </c>
      <c r="Q734" s="79" t="str">
        <f aca="false">IF(P734&lt;&gt;"",SUMIF(L734:L834,L734,N734:N834),"")</f>
        <v/>
      </c>
      <c r="R734" s="79" t="str">
        <f aca="false">IF(P734&lt;&gt;"",SUMIF(L734:L834,L734,O734:O834),"")</f>
        <v/>
      </c>
      <c r="S734" s="7"/>
    </row>
    <row r="735" customFormat="false" ht="23.1" hidden="true" customHeight="true" outlineLevel="0" collapsed="false">
      <c r="A735" s="89" t="s">
        <v>565</v>
      </c>
      <c r="B735" s="90" t="s">
        <v>573</v>
      </c>
      <c r="C735" s="89" t="s">
        <v>561</v>
      </c>
      <c r="D735" s="89" t="s">
        <v>574</v>
      </c>
      <c r="E735" s="89" t="s">
        <v>568</v>
      </c>
      <c r="F735" s="89"/>
      <c r="G735" s="91" t="s">
        <v>569</v>
      </c>
      <c r="H735" s="92" t="n">
        <v>1</v>
      </c>
      <c r="I735" s="93" t="n">
        <f aca="false">SUMIFS(J:J,A:A,"Composição",B:B,$B735)</f>
        <v>22.95</v>
      </c>
      <c r="J735" s="93" t="n">
        <f aca="false">TRUNC(H735*I735,2)</f>
        <v>22.95</v>
      </c>
      <c r="L735" s="62" t="n">
        <f aca="false">IF(AND(A736&lt;&gt;"",A735=""),L734+1,L734)</f>
        <v>75</v>
      </c>
      <c r="M735" s="78" t="n">
        <f aca="false">IF(OR(A735="Insumo",A735="Composição Auxiliar"),J735,"")</f>
        <v>22.95</v>
      </c>
      <c r="N735" s="79" t="str">
        <f aca="false">IF(E735="Mão de Obra",J735,"")</f>
        <v/>
      </c>
      <c r="O735" s="79" t="n">
        <f aca="false">IF(N735&lt;&gt;"","",M735)</f>
        <v>22.95</v>
      </c>
      <c r="P735" s="80" t="str">
        <f aca="false">IF(A735="Composição",B735,"")</f>
        <v/>
      </c>
      <c r="Q735" s="79" t="str">
        <f aca="false">IF(P735&lt;&gt;"",SUMIF(L735:L835,L735,N735:N835),"")</f>
        <v/>
      </c>
      <c r="R735" s="79" t="str">
        <f aca="false">IF(P735&lt;&gt;"",SUMIF(L735:L835,L735,O735:O835),"")</f>
        <v/>
      </c>
      <c r="S735" s="7"/>
    </row>
    <row r="736" customFormat="false" ht="34.35" hidden="true" customHeight="true" outlineLevel="0" collapsed="false">
      <c r="A736" s="89" t="s">
        <v>565</v>
      </c>
      <c r="B736" s="90" t="s">
        <v>51</v>
      </c>
      <c r="C736" s="89" t="s">
        <v>584</v>
      </c>
      <c r="D736" s="89" t="s">
        <v>612</v>
      </c>
      <c r="E736" s="89" t="s">
        <v>613</v>
      </c>
      <c r="F736" s="89"/>
      <c r="G736" s="91" t="s">
        <v>614</v>
      </c>
      <c r="H736" s="92" t="n">
        <v>0.0125</v>
      </c>
      <c r="I736" s="93" t="n">
        <f aca="false">SUMIFS(J:J,A:A,"Composição",B:B,$B736)</f>
        <v>35.5</v>
      </c>
      <c r="J736" s="93" t="n">
        <f aca="false">TRUNC(H736*I736,2)</f>
        <v>0.44</v>
      </c>
      <c r="L736" s="62" t="n">
        <f aca="false">IF(AND(A737&lt;&gt;"",A736=""),L735+1,L735)</f>
        <v>75</v>
      </c>
      <c r="M736" s="78" t="n">
        <f aca="false">IF(OR(A736="Insumo",A736="Composição Auxiliar"),J736,"")</f>
        <v>0.44</v>
      </c>
      <c r="N736" s="79" t="str">
        <f aca="false">IF(E736="Mão de Obra",J736,"")</f>
        <v/>
      </c>
      <c r="O736" s="79" t="n">
        <f aca="false">IF(N736&lt;&gt;"","",M736)</f>
        <v>0.44</v>
      </c>
      <c r="P736" s="80" t="str">
        <f aca="false">IF(A736="Composição",B736,"")</f>
        <v/>
      </c>
      <c r="Q736" s="79" t="str">
        <f aca="false">IF(P736&lt;&gt;"",SUMIF(L736:L836,L736,N736:N836),"")</f>
        <v/>
      </c>
      <c r="R736" s="79" t="str">
        <f aca="false">IF(P736&lt;&gt;"",SUMIF(L736:L836,L736,O736:O836),"")</f>
        <v/>
      </c>
      <c r="S736" s="7"/>
    </row>
    <row r="737" customFormat="false" ht="23.1" hidden="true" customHeight="true" outlineLevel="0" collapsed="false">
      <c r="A737" s="89" t="s">
        <v>565</v>
      </c>
      <c r="B737" s="90" t="s">
        <v>959</v>
      </c>
      <c r="C737" s="89" t="s">
        <v>561</v>
      </c>
      <c r="D737" s="89" t="s">
        <v>960</v>
      </c>
      <c r="E737" s="89" t="s">
        <v>590</v>
      </c>
      <c r="F737" s="89"/>
      <c r="G737" s="91" t="s">
        <v>594</v>
      </c>
      <c r="H737" s="92" t="n">
        <v>0.5</v>
      </c>
      <c r="I737" s="93" t="n">
        <f aca="false">SUMIFS(J:J,A:A,"Composição",B:B,$B737)</f>
        <v>8.26</v>
      </c>
      <c r="J737" s="93" t="n">
        <f aca="false">TRUNC(H737*I737,2)</f>
        <v>4.13</v>
      </c>
      <c r="L737" s="62" t="n">
        <f aca="false">IF(AND(A738&lt;&gt;"",A737=""),L736+1,L736)</f>
        <v>75</v>
      </c>
      <c r="M737" s="78" t="n">
        <f aca="false">IF(OR(A737="Insumo",A737="Composição Auxiliar"),J737,"")</f>
        <v>4.13</v>
      </c>
      <c r="N737" s="79" t="str">
        <f aca="false">IF(E737="Mão de Obra",J737,"")</f>
        <v/>
      </c>
      <c r="O737" s="79" t="n">
        <f aca="false">IF(N737&lt;&gt;"","",M737)</f>
        <v>4.13</v>
      </c>
      <c r="P737" s="80" t="str">
        <f aca="false">IF(A737="Composição",B737,"")</f>
        <v/>
      </c>
      <c r="Q737" s="79" t="str">
        <f aca="false">IF(P737&lt;&gt;"",SUMIF(L737:L837,L737,N737:N837),"")</f>
        <v/>
      </c>
      <c r="R737" s="79" t="str">
        <f aca="false">IF(P737&lt;&gt;"",SUMIF(L737:L837,L737,O737:O837),"")</f>
        <v/>
      </c>
      <c r="S737" s="7"/>
    </row>
    <row r="738" customFormat="false" ht="23.1" hidden="true" customHeight="true" outlineLevel="0" collapsed="false">
      <c r="A738" s="89" t="s">
        <v>565</v>
      </c>
      <c r="B738" s="90" t="s">
        <v>53</v>
      </c>
      <c r="C738" s="89" t="s">
        <v>561</v>
      </c>
      <c r="D738" s="89" t="s">
        <v>617</v>
      </c>
      <c r="E738" s="89" t="s">
        <v>618</v>
      </c>
      <c r="F738" s="89"/>
      <c r="G738" s="91" t="s">
        <v>608</v>
      </c>
      <c r="H738" s="92" t="n">
        <v>2</v>
      </c>
      <c r="I738" s="93" t="n">
        <f aca="false">SUMIFS(J:J,A:A,"Composição",B:B,$B738)</f>
        <v>23.55</v>
      </c>
      <c r="J738" s="93" t="n">
        <f aca="false">TRUNC(H738*I738,2)</f>
        <v>47.1</v>
      </c>
      <c r="L738" s="62" t="n">
        <f aca="false">IF(AND(A739&lt;&gt;"",A738=""),L737+1,L737)</f>
        <v>75</v>
      </c>
      <c r="M738" s="78" t="n">
        <f aca="false">IF(OR(A738="Insumo",A738="Composição Auxiliar"),J738,"")</f>
        <v>47.1</v>
      </c>
      <c r="N738" s="79" t="str">
        <f aca="false">IF(E738="Mão de Obra",J738,"")</f>
        <v/>
      </c>
      <c r="O738" s="79" t="n">
        <f aca="false">IF(N738&lt;&gt;"","",M738)</f>
        <v>47.1</v>
      </c>
      <c r="P738" s="80" t="str">
        <f aca="false">IF(A738="Composição",B738,"")</f>
        <v/>
      </c>
      <c r="Q738" s="79" t="str">
        <f aca="false">IF(P738&lt;&gt;"",SUMIF(L738:L838,L738,N738:N838),"")</f>
        <v/>
      </c>
      <c r="R738" s="79" t="str">
        <f aca="false">IF(P738&lt;&gt;"",SUMIF(L738:L838,L738,O738:O838),"")</f>
        <v/>
      </c>
      <c r="S738" s="7"/>
    </row>
    <row r="739" customFormat="false" ht="14.25" hidden="true" customHeight="false" outlineLevel="0" collapsed="false">
      <c r="A739" s="99"/>
      <c r="B739" s="99"/>
      <c r="C739" s="99"/>
      <c r="D739" s="99"/>
      <c r="E739" s="99"/>
      <c r="F739" s="100"/>
      <c r="G739" s="99"/>
      <c r="H739" s="100"/>
      <c r="I739" s="99"/>
      <c r="J739" s="100"/>
      <c r="L739" s="62" t="n">
        <f aca="false">IF(AND(A740&lt;&gt;"",A739=""),L738+1,L738)</f>
        <v>75</v>
      </c>
      <c r="M739" s="78" t="str">
        <f aca="false">IF(OR(A739="Insumo",A739="Composição Auxiliar"),J739,"")</f>
        <v/>
      </c>
      <c r="N739" s="79" t="str">
        <f aca="false">IF(E739="Mão de Obra",J739,"")</f>
        <v/>
      </c>
      <c r="O739" s="79" t="str">
        <f aca="false">IF(N739&lt;&gt;"","",M739)</f>
        <v/>
      </c>
      <c r="P739" s="80" t="str">
        <f aca="false">IF(A739="Composição",B739,"")</f>
        <v/>
      </c>
      <c r="Q739" s="79" t="str">
        <f aca="false">IF(P739&lt;&gt;"",SUMIF(L739:L839,L739,N739:N839),"")</f>
        <v/>
      </c>
      <c r="R739" s="79" t="str">
        <f aca="false">IF(P739&lt;&gt;"",SUMIF(L739:L839,L739,O739:O839),"")</f>
        <v/>
      </c>
      <c r="S739" s="7"/>
    </row>
    <row r="740" customFormat="false" ht="14.25" hidden="true" customHeight="false" outlineLevel="0" collapsed="false">
      <c r="A740" s="99"/>
      <c r="B740" s="99"/>
      <c r="C740" s="99"/>
      <c r="D740" s="99"/>
      <c r="E740" s="99"/>
      <c r="F740" s="100"/>
      <c r="G740" s="99"/>
      <c r="H740" s="99"/>
      <c r="I740" s="99"/>
      <c r="J740" s="100"/>
      <c r="L740" s="62" t="n">
        <f aca="false">IF(AND(A741&lt;&gt;"",A740=""),L739+1,L739)</f>
        <v>75</v>
      </c>
      <c r="M740" s="78" t="str">
        <f aca="false">IF(OR(A740="Insumo",A740="Composição Auxiliar"),J740,"")</f>
        <v/>
      </c>
      <c r="N740" s="79" t="str">
        <f aca="false">IF(E740="Mão de Obra",J740,"")</f>
        <v/>
      </c>
      <c r="O740" s="79" t="str">
        <f aca="false">IF(N740&lt;&gt;"","",M740)</f>
        <v/>
      </c>
      <c r="P740" s="80" t="str">
        <f aca="false">IF(A740="Composição",B740,"")</f>
        <v/>
      </c>
      <c r="Q740" s="79" t="str">
        <f aca="false">IF(P740&lt;&gt;"",SUMIF(L740:L840,L740,N740:N840),"")</f>
        <v/>
      </c>
      <c r="R740" s="79" t="str">
        <f aca="false">IF(P740&lt;&gt;"",SUMIF(L740:L840,L740,O740:O840),"")</f>
        <v/>
      </c>
      <c r="S740" s="7"/>
    </row>
    <row r="741" customFormat="false" ht="14.25" hidden="true" customHeight="false" outlineLevel="0" collapsed="false">
      <c r="A741" s="104"/>
      <c r="B741" s="104"/>
      <c r="C741" s="104"/>
      <c r="D741" s="104"/>
      <c r="E741" s="104"/>
      <c r="F741" s="104"/>
      <c r="G741" s="104"/>
      <c r="H741" s="104"/>
      <c r="I741" s="104"/>
      <c r="J741" s="104"/>
      <c r="L741" s="62" t="n">
        <f aca="false">IF(AND(A742&lt;&gt;"",A741=""),L740+1,L740)</f>
        <v>76</v>
      </c>
      <c r="M741" s="78" t="str">
        <f aca="false">IF(OR(A741="Insumo",A741="Composição Auxiliar"),J741,"")</f>
        <v/>
      </c>
      <c r="N741" s="79" t="str">
        <f aca="false">IF(E741="Mão de Obra",J741,"")</f>
        <v/>
      </c>
      <c r="O741" s="79" t="str">
        <f aca="false">IF(N741&lt;&gt;"","",M741)</f>
        <v/>
      </c>
      <c r="P741" s="80" t="str">
        <f aca="false">IF(A741="Composição",B741,"")</f>
        <v/>
      </c>
      <c r="Q741" s="79" t="str">
        <f aca="false">IF(P741&lt;&gt;"",SUMIF(L741:L841,L741,N741:N841),"")</f>
        <v/>
      </c>
      <c r="R741" s="79" t="str">
        <f aca="false">IF(P741&lt;&gt;"",SUMIF(L741:L841,L741,O741:O841),"")</f>
        <v/>
      </c>
      <c r="S741" s="7"/>
    </row>
    <row r="742" customFormat="false" ht="14.25" hidden="true" customHeight="true" outlineLevel="0" collapsed="false">
      <c r="A742" s="81" t="s">
        <v>223</v>
      </c>
      <c r="B742" s="82" t="s">
        <v>552</v>
      </c>
      <c r="C742" s="81" t="s">
        <v>553</v>
      </c>
      <c r="D742" s="81" t="s">
        <v>554</v>
      </c>
      <c r="E742" s="81" t="s">
        <v>555</v>
      </c>
      <c r="F742" s="81"/>
      <c r="G742" s="83" t="s">
        <v>556</v>
      </c>
      <c r="H742" s="82" t="s">
        <v>557</v>
      </c>
      <c r="I742" s="82" t="s">
        <v>558</v>
      </c>
      <c r="J742" s="82" t="s">
        <v>559</v>
      </c>
      <c r="L742" s="62" t="n">
        <f aca="false">IF(AND(A743&lt;&gt;"",A742=""),L741+1,L741)</f>
        <v>76</v>
      </c>
      <c r="M742" s="78" t="str">
        <f aca="false">IF(OR(A742="Insumo",A742="Composição Auxiliar"),J742,"")</f>
        <v/>
      </c>
      <c r="N742" s="79" t="str">
        <f aca="false">IF(E742="Mão de Obra",J742,"")</f>
        <v/>
      </c>
      <c r="O742" s="79" t="str">
        <f aca="false">IF(N742&lt;&gt;"","",M742)</f>
        <v/>
      </c>
      <c r="P742" s="80" t="str">
        <f aca="false">IF(A742="Composição",B742,"")</f>
        <v/>
      </c>
      <c r="Q742" s="79" t="str">
        <f aca="false">IF(P742&lt;&gt;"",SUMIF(L742:L842,L742,N742:N842),"")</f>
        <v/>
      </c>
      <c r="R742" s="79" t="str">
        <f aca="false">IF(P742&lt;&gt;"",SUMIF(L742:L842,L742,O742:O842),"")</f>
        <v/>
      </c>
      <c r="S742" s="7"/>
    </row>
    <row r="743" customFormat="false" ht="34.35" hidden="true" customHeight="true" outlineLevel="0" collapsed="false">
      <c r="A743" s="84" t="s">
        <v>560</v>
      </c>
      <c r="B743" s="85" t="s">
        <v>224</v>
      </c>
      <c r="C743" s="84" t="s">
        <v>584</v>
      </c>
      <c r="D743" s="84" t="s">
        <v>963</v>
      </c>
      <c r="E743" s="84" t="s">
        <v>819</v>
      </c>
      <c r="F743" s="84"/>
      <c r="G743" s="86" t="s">
        <v>587</v>
      </c>
      <c r="H743" s="87" t="n">
        <v>1</v>
      </c>
      <c r="I743" s="88" t="n">
        <f aca="false">SUMIF(L:L,$L743,M:M)</f>
        <v>56.01</v>
      </c>
      <c r="J743" s="88" t="n">
        <f aca="false">TRUNC(H743*I743,2)</f>
        <v>56.01</v>
      </c>
      <c r="L743" s="62" t="n">
        <f aca="false">IF(AND(A744&lt;&gt;"",A743=""),L742+1,L742)</f>
        <v>76</v>
      </c>
      <c r="M743" s="78" t="str">
        <f aca="false">IF(OR(A743="Insumo",A743="Composição Auxiliar"),J743,"")</f>
        <v/>
      </c>
      <c r="N743" s="79" t="str">
        <f aca="false">IF(E743="Mão de Obra",J743,"")</f>
        <v/>
      </c>
      <c r="O743" s="79" t="str">
        <f aca="false">IF(N743&lt;&gt;"","",M743)</f>
        <v/>
      </c>
      <c r="P743" s="80" t="str">
        <f aca="false">IF(A743="Composição",B743,"")</f>
        <v> S-HID-CAIX-89482.02 </v>
      </c>
      <c r="Q743" s="79" t="n">
        <f aca="false">IF(P743&lt;&gt;"",SUMIF(L743:L843,L743,N743:N843),"")</f>
        <v>0</v>
      </c>
      <c r="R743" s="79" t="n">
        <f aca="false">IF(P743&lt;&gt;"",SUMIF(L743:L843,L743,O743:O843),"")</f>
        <v>56.01</v>
      </c>
      <c r="S743" s="7"/>
    </row>
    <row r="744" customFormat="false" ht="23.1" hidden="true" customHeight="true" outlineLevel="0" collapsed="false">
      <c r="A744" s="89" t="s">
        <v>565</v>
      </c>
      <c r="B744" s="90" t="s">
        <v>827</v>
      </c>
      <c r="C744" s="89" t="s">
        <v>561</v>
      </c>
      <c r="D744" s="89" t="s">
        <v>828</v>
      </c>
      <c r="E744" s="89" t="s">
        <v>568</v>
      </c>
      <c r="F744" s="89"/>
      <c r="G744" s="91" t="s">
        <v>569</v>
      </c>
      <c r="H744" s="92" t="n">
        <v>0.135</v>
      </c>
      <c r="I744" s="93" t="n">
        <f aca="false">SUMIFS(J:J,A:A,"Composição",B:B,$B744)</f>
        <v>23.32</v>
      </c>
      <c r="J744" s="93" t="n">
        <f aca="false">TRUNC(H744*I744,2)</f>
        <v>3.14</v>
      </c>
      <c r="L744" s="62" t="n">
        <f aca="false">IF(AND(A745&lt;&gt;"",A744=""),L743+1,L743)</f>
        <v>76</v>
      </c>
      <c r="M744" s="78" t="n">
        <f aca="false">IF(OR(A744="Insumo",A744="Composição Auxiliar"),J744,"")</f>
        <v>3.14</v>
      </c>
      <c r="N744" s="79" t="str">
        <f aca="false">IF(E744="Mão de Obra",J744,"")</f>
        <v/>
      </c>
      <c r="O744" s="79" t="n">
        <f aca="false">IF(N744&lt;&gt;"","",M744)</f>
        <v>3.14</v>
      </c>
      <c r="P744" s="80" t="str">
        <f aca="false">IF(A744="Composição",B744,"")</f>
        <v/>
      </c>
      <c r="Q744" s="79" t="str">
        <f aca="false">IF(P744&lt;&gt;"",SUMIF(L744:L844,L744,N744:N844),"")</f>
        <v/>
      </c>
      <c r="R744" s="79" t="str">
        <f aca="false">IF(P744&lt;&gt;"",SUMIF(L744:L844,L744,O744:O844),"")</f>
        <v/>
      </c>
      <c r="S744" s="7"/>
    </row>
    <row r="745" customFormat="false" ht="23.1" hidden="true" customHeight="true" outlineLevel="0" collapsed="false">
      <c r="A745" s="89" t="s">
        <v>565</v>
      </c>
      <c r="B745" s="90" t="s">
        <v>820</v>
      </c>
      <c r="C745" s="89" t="s">
        <v>561</v>
      </c>
      <c r="D745" s="89" t="s">
        <v>821</v>
      </c>
      <c r="E745" s="89" t="s">
        <v>568</v>
      </c>
      <c r="F745" s="89"/>
      <c r="G745" s="91" t="s">
        <v>569</v>
      </c>
      <c r="H745" s="92" t="n">
        <v>0.135</v>
      </c>
      <c r="I745" s="93" t="n">
        <f aca="false">SUMIFS(J:J,A:A,"Composição",B:B,$B745)</f>
        <v>27.62</v>
      </c>
      <c r="J745" s="93" t="n">
        <f aca="false">TRUNC(H745*I745,2)</f>
        <v>3.72</v>
      </c>
      <c r="L745" s="62" t="n">
        <f aca="false">IF(AND(A746&lt;&gt;"",A745=""),L744+1,L744)</f>
        <v>76</v>
      </c>
      <c r="M745" s="78" t="n">
        <f aca="false">IF(OR(A745="Insumo",A745="Composição Auxiliar"),J745,"")</f>
        <v>3.72</v>
      </c>
      <c r="N745" s="79" t="str">
        <f aca="false">IF(E745="Mão de Obra",J745,"")</f>
        <v/>
      </c>
      <c r="O745" s="79" t="n">
        <f aca="false">IF(N745&lt;&gt;"","",M745)</f>
        <v>3.72</v>
      </c>
      <c r="P745" s="80" t="str">
        <f aca="false">IF(A745="Composição",B745,"")</f>
        <v/>
      </c>
      <c r="Q745" s="79" t="str">
        <f aca="false">IF(P745&lt;&gt;"",SUMIF(L745:L845,L745,N745:N845),"")</f>
        <v/>
      </c>
      <c r="R745" s="79" t="str">
        <f aca="false">IF(P745&lt;&gt;"",SUMIF(L745:L845,L745,O745:O845),"")</f>
        <v/>
      </c>
      <c r="S745" s="7"/>
    </row>
    <row r="746" customFormat="false" ht="23.1" hidden="true" customHeight="false" outlineLevel="0" collapsed="false">
      <c r="A746" s="94" t="s">
        <v>575</v>
      </c>
      <c r="B746" s="95" t="s">
        <v>892</v>
      </c>
      <c r="C746" s="94" t="str">
        <f aca="false">VLOOKUP(B746,INSUMOS!$A:$I,2,FALSE())</f>
        <v>SINAPI</v>
      </c>
      <c r="D746" s="94" t="str">
        <f aca="false">VLOOKUP(B746,INSUMOS!$A:$I,3,FALSE())</f>
        <v>SOLUCAO PREPARADORA / LIMPADORA PARA PVC, FRASCO COM 1000 CM3</v>
      </c>
      <c r="E746" s="94" t="str">
        <f aca="false">VLOOKUP(B746,INSUMOS!$A:$I,4,FALSE())</f>
        <v>Material</v>
      </c>
      <c r="F746" s="94"/>
      <c r="G746" s="96" t="str">
        <f aca="false">VLOOKUP(B746,INSUMOS!$A:$I,5,FALSE())</f>
        <v>UN</v>
      </c>
      <c r="H746" s="97" t="n">
        <v>0.0225</v>
      </c>
      <c r="I746" s="98" t="n">
        <f aca="false">VLOOKUP(B746,INSUMOS!$A:$I,8,FALSE())</f>
        <v>68.86</v>
      </c>
      <c r="J746" s="98" t="n">
        <f aca="false">TRUNC(H746*I746,2)</f>
        <v>1.54</v>
      </c>
      <c r="L746" s="62" t="n">
        <f aca="false">IF(AND(A747&lt;&gt;"",A746=""),L745+1,L745)</f>
        <v>76</v>
      </c>
      <c r="M746" s="78" t="n">
        <f aca="false">IF(OR(A746="Insumo",A746="Composição Auxiliar"),J746,"")</f>
        <v>1.54</v>
      </c>
      <c r="N746" s="79" t="str">
        <f aca="false">IF(E746="Mão de Obra",J746,"")</f>
        <v/>
      </c>
      <c r="O746" s="79" t="n">
        <f aca="false">IF(N746&lt;&gt;"","",M746)</f>
        <v>1.54</v>
      </c>
      <c r="P746" s="80" t="str">
        <f aca="false">IF(A746="Composição",B746,"")</f>
        <v/>
      </c>
      <c r="Q746" s="79" t="str">
        <f aca="false">IF(P746&lt;&gt;"",SUMIF(L746:L846,L746,N746:N846),"")</f>
        <v/>
      </c>
      <c r="R746" s="79" t="str">
        <f aca="false">IF(P746&lt;&gt;"",SUMIF(L746:L846,L746,O746:O846),"")</f>
        <v/>
      </c>
      <c r="S746" s="7"/>
    </row>
    <row r="747" customFormat="false" ht="23.1" hidden="true" customHeight="false" outlineLevel="0" collapsed="false">
      <c r="A747" s="94" t="s">
        <v>575</v>
      </c>
      <c r="B747" s="95" t="s">
        <v>964</v>
      </c>
      <c r="C747" s="94" t="str">
        <f aca="false">VLOOKUP(B747,INSUMOS!$A:$I,2,FALSE())</f>
        <v>SINAPI</v>
      </c>
      <c r="D747" s="94" t="str">
        <f aca="false">VLOOKUP(B747,INSUMOS!$A:$I,3,FALSE())</f>
        <v>PROLONGAMENTO / PROLONGADOR PARA CAIXA SIFONADA, PVC, 150 MM X 200 MM (NBR 5688)</v>
      </c>
      <c r="E747" s="94" t="str">
        <f aca="false">VLOOKUP(B747,INSUMOS!$A:$I,4,FALSE())</f>
        <v>Material</v>
      </c>
      <c r="F747" s="94"/>
      <c r="G747" s="96" t="str">
        <f aca="false">VLOOKUP(B747,INSUMOS!$A:$I,5,FALSE())</f>
        <v>UN</v>
      </c>
      <c r="H747" s="97" t="n">
        <v>1</v>
      </c>
      <c r="I747" s="98" t="n">
        <f aca="false">VLOOKUP(B747,INSUMOS!$A:$I,8,FALSE())</f>
        <v>12.74</v>
      </c>
      <c r="J747" s="98" t="n">
        <f aca="false">TRUNC(H747*I747,2)</f>
        <v>12.74</v>
      </c>
      <c r="L747" s="62" t="n">
        <f aca="false">IF(AND(A748&lt;&gt;"",A747=""),L746+1,L746)</f>
        <v>76</v>
      </c>
      <c r="M747" s="78" t="n">
        <f aca="false">IF(OR(A747="Insumo",A747="Composição Auxiliar"),J747,"")</f>
        <v>12.74</v>
      </c>
      <c r="N747" s="79" t="str">
        <f aca="false">IF(E747="Mão de Obra",J747,"")</f>
        <v/>
      </c>
      <c r="O747" s="79" t="n">
        <f aca="false">IF(N747&lt;&gt;"","",M747)</f>
        <v>12.74</v>
      </c>
      <c r="P747" s="80" t="str">
        <f aca="false">IF(A747="Composição",B747,"")</f>
        <v/>
      </c>
      <c r="Q747" s="79" t="str">
        <f aca="false">IF(P747&lt;&gt;"",SUMIF(L747:L847,L747,N747:N847),"")</f>
        <v/>
      </c>
      <c r="R747" s="79" t="str">
        <f aca="false">IF(P747&lt;&gt;"",SUMIF(L747:L847,L747,O747:O847),"")</f>
        <v/>
      </c>
      <c r="S747" s="7"/>
    </row>
    <row r="748" customFormat="false" ht="23.1" hidden="true" customHeight="false" outlineLevel="0" collapsed="false">
      <c r="A748" s="94" t="s">
        <v>575</v>
      </c>
      <c r="B748" s="95" t="s">
        <v>965</v>
      </c>
      <c r="C748" s="94" t="str">
        <f aca="false">VLOOKUP(B748,INSUMOS!$A:$I,2,FALSE())</f>
        <v>SINAPI</v>
      </c>
      <c r="D748" s="94" t="str">
        <f aca="false">VLOOKUP(B748,INSUMOS!$A:$I,3,FALSE())</f>
        <v>CAIXA SIFONADA, PVC, 150 X 150 X 50 MM, COM GRELHA QUADRADA, BRANCA (NBR 5688)</v>
      </c>
      <c r="E748" s="94" t="str">
        <f aca="false">VLOOKUP(B748,INSUMOS!$A:$I,4,FALSE())</f>
        <v>Material</v>
      </c>
      <c r="F748" s="94"/>
      <c r="G748" s="96" t="str">
        <f aca="false">VLOOKUP(B748,INSUMOS!$A:$I,5,FALSE())</f>
        <v>UN</v>
      </c>
      <c r="H748" s="97" t="n">
        <v>1</v>
      </c>
      <c r="I748" s="98" t="n">
        <f aca="false">VLOOKUP(B748,INSUMOS!$A:$I,8,FALSE())</f>
        <v>33.9</v>
      </c>
      <c r="J748" s="98" t="n">
        <f aca="false">TRUNC(H748*I748,2)</f>
        <v>33.9</v>
      </c>
      <c r="L748" s="62" t="n">
        <f aca="false">IF(AND(A749&lt;&gt;"",A748=""),L747+1,L747)</f>
        <v>76</v>
      </c>
      <c r="M748" s="78" t="n">
        <f aca="false">IF(OR(A748="Insumo",A748="Composição Auxiliar"),J748,"")</f>
        <v>33.9</v>
      </c>
      <c r="N748" s="79" t="str">
        <f aca="false">IF(E748="Mão de Obra",J748,"")</f>
        <v/>
      </c>
      <c r="O748" s="79" t="n">
        <f aca="false">IF(N748&lt;&gt;"","",M748)</f>
        <v>33.9</v>
      </c>
      <c r="P748" s="80" t="str">
        <f aca="false">IF(A748="Composição",B748,"")</f>
        <v/>
      </c>
      <c r="Q748" s="79" t="str">
        <f aca="false">IF(P748&lt;&gt;"",SUMIF(L748:L848,L748,N748:N848),"")</f>
        <v/>
      </c>
      <c r="R748" s="79" t="str">
        <f aca="false">IF(P748&lt;&gt;"",SUMIF(L748:L848,L748,O748:O848),"")</f>
        <v/>
      </c>
      <c r="S748" s="7"/>
    </row>
    <row r="749" customFormat="false" ht="14.25" hidden="true" customHeight="false" outlineLevel="0" collapsed="false">
      <c r="A749" s="94" t="s">
        <v>575</v>
      </c>
      <c r="B749" s="95" t="s">
        <v>966</v>
      </c>
      <c r="C749" s="94" t="str">
        <f aca="false">VLOOKUP(B749,INSUMOS!$A:$I,2,FALSE())</f>
        <v>SINAPI</v>
      </c>
      <c r="D749" s="94" t="str">
        <f aca="false">VLOOKUP(B749,INSUMOS!$A:$I,3,FALSE())</f>
        <v>LIXA D'AGUA EM FOLHA, COR PRETA, GRAO 100</v>
      </c>
      <c r="E749" s="94" t="str">
        <f aca="false">VLOOKUP(B749,INSUMOS!$A:$I,4,FALSE())</f>
        <v>Material</v>
      </c>
      <c r="F749" s="94"/>
      <c r="G749" s="96" t="str">
        <f aca="false">VLOOKUP(B749,INSUMOS!$A:$I,5,FALSE())</f>
        <v>UN</v>
      </c>
      <c r="H749" s="97" t="n">
        <v>0.0365</v>
      </c>
      <c r="I749" s="98" t="n">
        <f aca="false">VLOOKUP(B749,INSUMOS!$A:$I,8,FALSE())</f>
        <v>2.39</v>
      </c>
      <c r="J749" s="98" t="n">
        <f aca="false">TRUNC(H749*I749,2)</f>
        <v>0.08</v>
      </c>
      <c r="L749" s="62" t="n">
        <f aca="false">IF(AND(A750&lt;&gt;"",A749=""),L748+1,L748)</f>
        <v>76</v>
      </c>
      <c r="M749" s="78" t="n">
        <f aca="false">IF(OR(A749="Insumo",A749="Composição Auxiliar"),J749,"")</f>
        <v>0.08</v>
      </c>
      <c r="N749" s="79" t="str">
        <f aca="false">IF(E749="Mão de Obra",J749,"")</f>
        <v/>
      </c>
      <c r="O749" s="79" t="n">
        <f aca="false">IF(N749&lt;&gt;"","",M749)</f>
        <v>0.08</v>
      </c>
      <c r="P749" s="80" t="str">
        <f aca="false">IF(A749="Composição",B749,"")</f>
        <v/>
      </c>
      <c r="Q749" s="79" t="str">
        <f aca="false">IF(P749&lt;&gt;"",SUMIF(L749:L849,L749,N749:N849),"")</f>
        <v/>
      </c>
      <c r="R749" s="79" t="str">
        <f aca="false">IF(P749&lt;&gt;"",SUMIF(L749:L849,L749,O749:O849),"")</f>
        <v/>
      </c>
      <c r="S749" s="7"/>
    </row>
    <row r="750" customFormat="false" ht="14.25" hidden="true" customHeight="false" outlineLevel="0" collapsed="false">
      <c r="A750" s="94" t="s">
        <v>575</v>
      </c>
      <c r="B750" s="95" t="s">
        <v>893</v>
      </c>
      <c r="C750" s="94" t="str">
        <f aca="false">VLOOKUP(B750,INSUMOS!$A:$I,2,FALSE())</f>
        <v>SINAPI</v>
      </c>
      <c r="D750" s="94" t="str">
        <f aca="false">VLOOKUP(B750,INSUMOS!$A:$I,3,FALSE())</f>
        <v>ADESIVO PLASTICO PARA PVC, FRASCO COM *850* GR</v>
      </c>
      <c r="E750" s="94" t="str">
        <f aca="false">VLOOKUP(B750,INSUMOS!$A:$I,4,FALSE())</f>
        <v>Material</v>
      </c>
      <c r="F750" s="94"/>
      <c r="G750" s="96" t="str">
        <f aca="false">VLOOKUP(B750,INSUMOS!$A:$I,5,FALSE())</f>
        <v>UN</v>
      </c>
      <c r="H750" s="97" t="n">
        <v>0.0148</v>
      </c>
      <c r="I750" s="98" t="n">
        <f aca="false">VLOOKUP(B750,INSUMOS!$A:$I,8,FALSE())</f>
        <v>60.78</v>
      </c>
      <c r="J750" s="98" t="n">
        <f aca="false">TRUNC(H750*I750,2)</f>
        <v>0.89</v>
      </c>
      <c r="L750" s="62" t="n">
        <f aca="false">IF(AND(A751&lt;&gt;"",A750=""),L749+1,L749)</f>
        <v>76</v>
      </c>
      <c r="M750" s="78" t="n">
        <f aca="false">IF(OR(A750="Insumo",A750="Composição Auxiliar"),J750,"")</f>
        <v>0.89</v>
      </c>
      <c r="N750" s="79" t="str">
        <f aca="false">IF(E750="Mão de Obra",J750,"")</f>
        <v/>
      </c>
      <c r="O750" s="79" t="n">
        <f aca="false">IF(N750&lt;&gt;"","",M750)</f>
        <v>0.89</v>
      </c>
      <c r="P750" s="80" t="str">
        <f aca="false">IF(A750="Composição",B750,"")</f>
        <v/>
      </c>
      <c r="Q750" s="79" t="str">
        <f aca="false">IF(P750&lt;&gt;"",SUMIF(L750:L850,L750,N750:N850),"")</f>
        <v/>
      </c>
      <c r="R750" s="79" t="str">
        <f aca="false">IF(P750&lt;&gt;"",SUMIF(L750:L850,L750,O750:O850),"")</f>
        <v/>
      </c>
      <c r="S750" s="7"/>
    </row>
    <row r="751" customFormat="false" ht="14.25" hidden="true" customHeight="false" outlineLevel="0" collapsed="false">
      <c r="A751" s="99"/>
      <c r="B751" s="99"/>
      <c r="C751" s="99"/>
      <c r="D751" s="99"/>
      <c r="E751" s="99"/>
      <c r="F751" s="100"/>
      <c r="G751" s="99"/>
      <c r="H751" s="100"/>
      <c r="I751" s="99"/>
      <c r="J751" s="100"/>
      <c r="L751" s="62" t="n">
        <f aca="false">IF(AND(A752&lt;&gt;"",A751=""),L750+1,L750)</f>
        <v>76</v>
      </c>
      <c r="M751" s="78" t="str">
        <f aca="false">IF(OR(A751="Insumo",A751="Composição Auxiliar"),J751,"")</f>
        <v/>
      </c>
      <c r="N751" s="79" t="str">
        <f aca="false">IF(E751="Mão de Obra",J751,"")</f>
        <v/>
      </c>
      <c r="O751" s="79" t="str">
        <f aca="false">IF(N751&lt;&gt;"","",M751)</f>
        <v/>
      </c>
      <c r="P751" s="80" t="str">
        <f aca="false">IF(A751="Composição",B751,"")</f>
        <v/>
      </c>
      <c r="Q751" s="79" t="str">
        <f aca="false">IF(P751&lt;&gt;"",SUMIF(L751:L851,L751,N751:N851),"")</f>
        <v/>
      </c>
      <c r="R751" s="79" t="str">
        <f aca="false">IF(P751&lt;&gt;"",SUMIF(L751:L851,L751,O751:O851),"")</f>
        <v/>
      </c>
      <c r="S751" s="7"/>
    </row>
    <row r="752" customFormat="false" ht="14.25" hidden="true" customHeight="false" outlineLevel="0" collapsed="false">
      <c r="A752" s="99"/>
      <c r="B752" s="99"/>
      <c r="C752" s="99"/>
      <c r="D752" s="99"/>
      <c r="E752" s="99"/>
      <c r="F752" s="100"/>
      <c r="G752" s="99"/>
      <c r="H752" s="99"/>
      <c r="I752" s="99"/>
      <c r="J752" s="100"/>
      <c r="L752" s="62" t="n">
        <f aca="false">IF(AND(A753&lt;&gt;"",A752=""),L751+1,L751)</f>
        <v>76</v>
      </c>
      <c r="M752" s="78" t="str">
        <f aca="false">IF(OR(A752="Insumo",A752="Composição Auxiliar"),J752,"")</f>
        <v/>
      </c>
      <c r="N752" s="79" t="str">
        <f aca="false">IF(E752="Mão de Obra",J752,"")</f>
        <v/>
      </c>
      <c r="O752" s="79" t="str">
        <f aca="false">IF(N752&lt;&gt;"","",M752)</f>
        <v/>
      </c>
      <c r="P752" s="80" t="str">
        <f aca="false">IF(A752="Composição",B752,"")</f>
        <v/>
      </c>
      <c r="Q752" s="79" t="str">
        <f aca="false">IF(P752&lt;&gt;"",SUMIF(L752:L852,L752,N752:N852),"")</f>
        <v/>
      </c>
      <c r="R752" s="79" t="str">
        <f aca="false">IF(P752&lt;&gt;"",SUMIF(L752:L852,L752,O752:O852),"")</f>
        <v/>
      </c>
      <c r="S752" s="7"/>
    </row>
    <row r="753" customFormat="false" ht="14.25" hidden="true" customHeight="false" outlineLevel="0" collapsed="false">
      <c r="A753" s="104"/>
      <c r="B753" s="104"/>
      <c r="C753" s="104"/>
      <c r="D753" s="104"/>
      <c r="E753" s="104"/>
      <c r="F753" s="104"/>
      <c r="G753" s="104"/>
      <c r="H753" s="104"/>
      <c r="I753" s="104"/>
      <c r="J753" s="104"/>
      <c r="L753" s="62" t="n">
        <f aca="false">IF(AND(A754&lt;&gt;"",A753=""),L752+1,L752)</f>
        <v>77</v>
      </c>
      <c r="M753" s="78" t="str">
        <f aca="false">IF(OR(A753="Insumo",A753="Composição Auxiliar"),J753,"")</f>
        <v/>
      </c>
      <c r="N753" s="79" t="str">
        <f aca="false">IF(E753="Mão de Obra",J753,"")</f>
        <v/>
      </c>
      <c r="O753" s="79" t="str">
        <f aca="false">IF(N753&lt;&gt;"","",M753)</f>
        <v/>
      </c>
      <c r="P753" s="80" t="str">
        <f aca="false">IF(A753="Composição",B753,"")</f>
        <v/>
      </c>
      <c r="Q753" s="79" t="str">
        <f aca="false">IF(P753&lt;&gt;"",SUMIF(L753:L853,L753,N753:N853),"")</f>
        <v/>
      </c>
      <c r="R753" s="79" t="str">
        <f aca="false">IF(P753&lt;&gt;"",SUMIF(L753:L853,L753,O753:O853),"")</f>
        <v/>
      </c>
      <c r="S753" s="7"/>
    </row>
    <row r="754" customFormat="false" ht="14.25" hidden="true" customHeight="true" outlineLevel="0" collapsed="false">
      <c r="A754" s="81" t="s">
        <v>225</v>
      </c>
      <c r="B754" s="82" t="s">
        <v>552</v>
      </c>
      <c r="C754" s="81" t="s">
        <v>553</v>
      </c>
      <c r="D754" s="81" t="s">
        <v>554</v>
      </c>
      <c r="E754" s="81" t="s">
        <v>555</v>
      </c>
      <c r="F754" s="81"/>
      <c r="G754" s="83" t="s">
        <v>556</v>
      </c>
      <c r="H754" s="82" t="s">
        <v>557</v>
      </c>
      <c r="I754" s="82" t="s">
        <v>558</v>
      </c>
      <c r="J754" s="82" t="s">
        <v>559</v>
      </c>
      <c r="L754" s="62" t="n">
        <f aca="false">IF(AND(A755&lt;&gt;"",A754=""),L753+1,L753)</f>
        <v>77</v>
      </c>
      <c r="M754" s="78" t="str">
        <f aca="false">IF(OR(A754="Insumo",A754="Composição Auxiliar"),J754,"")</f>
        <v/>
      </c>
      <c r="N754" s="79" t="str">
        <f aca="false">IF(E754="Mão de Obra",J754,"")</f>
        <v/>
      </c>
      <c r="O754" s="79" t="str">
        <f aca="false">IF(N754&lt;&gt;"","",M754)</f>
        <v/>
      </c>
      <c r="P754" s="80" t="str">
        <f aca="false">IF(A754="Composição",B754,"")</f>
        <v/>
      </c>
      <c r="Q754" s="79" t="str">
        <f aca="false">IF(P754&lt;&gt;"",SUMIF(L754:L854,L754,N754:N854),"")</f>
        <v/>
      </c>
      <c r="R754" s="79" t="str">
        <f aca="false">IF(P754&lt;&gt;"",SUMIF(L754:L854,L754,O754:O854),"")</f>
        <v/>
      </c>
      <c r="S754" s="7"/>
    </row>
    <row r="755" customFormat="false" ht="34.35" hidden="true" customHeight="true" outlineLevel="0" collapsed="false">
      <c r="A755" s="84" t="s">
        <v>560</v>
      </c>
      <c r="B755" s="85" t="s">
        <v>226</v>
      </c>
      <c r="C755" s="84" t="s">
        <v>584</v>
      </c>
      <c r="D755" s="84" t="s">
        <v>967</v>
      </c>
      <c r="E755" s="84" t="s">
        <v>819</v>
      </c>
      <c r="F755" s="84"/>
      <c r="G755" s="86" t="s">
        <v>587</v>
      </c>
      <c r="H755" s="87" t="n">
        <v>1</v>
      </c>
      <c r="I755" s="88" t="n">
        <f aca="false">SUMIF(L:L,$L755,M:M)</f>
        <v>51.03</v>
      </c>
      <c r="J755" s="88" t="n">
        <f aca="false">TRUNC(H755*I755,2)</f>
        <v>51.03</v>
      </c>
      <c r="L755" s="62" t="n">
        <f aca="false">IF(AND(A756&lt;&gt;"",A755=""),L754+1,L754)</f>
        <v>77</v>
      </c>
      <c r="M755" s="78" t="str">
        <f aca="false">IF(OR(A755="Insumo",A755="Composição Auxiliar"),J755,"")</f>
        <v/>
      </c>
      <c r="N755" s="79" t="str">
        <f aca="false">IF(E755="Mão de Obra",J755,"")</f>
        <v/>
      </c>
      <c r="O755" s="79" t="str">
        <f aca="false">IF(N755&lt;&gt;"","",M755)</f>
        <v/>
      </c>
      <c r="P755" s="80" t="str">
        <f aca="false">IF(A755="Composição",B755,"")</f>
        <v> C-SEA-HID-INHI-GRELHA-INOX-150 </v>
      </c>
      <c r="Q755" s="79" t="n">
        <f aca="false">IF(P755&lt;&gt;"",SUMIF(L755:L855,L755,N755:N855),"")</f>
        <v>0</v>
      </c>
      <c r="R755" s="79" t="n">
        <f aca="false">IF(P755&lt;&gt;"",SUMIF(L755:L855,L755,O755:O855),"")</f>
        <v>51.03</v>
      </c>
      <c r="S755" s="7"/>
    </row>
    <row r="756" customFormat="false" ht="23.1" hidden="true" customHeight="true" outlineLevel="0" collapsed="false">
      <c r="A756" s="89" t="s">
        <v>565</v>
      </c>
      <c r="B756" s="90" t="s">
        <v>649</v>
      </c>
      <c r="C756" s="89" t="s">
        <v>561</v>
      </c>
      <c r="D756" s="89" t="s">
        <v>650</v>
      </c>
      <c r="E756" s="89" t="s">
        <v>568</v>
      </c>
      <c r="F756" s="89"/>
      <c r="G756" s="91" t="s">
        <v>569</v>
      </c>
      <c r="H756" s="92" t="n">
        <v>0.15</v>
      </c>
      <c r="I756" s="93" t="n">
        <f aca="false">SUMIFS(J:J,A:A,"Composição",B:B,$B756)</f>
        <v>28.34</v>
      </c>
      <c r="J756" s="93" t="n">
        <f aca="false">TRUNC(H756*I756,2)</f>
        <v>4.25</v>
      </c>
      <c r="L756" s="62" t="n">
        <f aca="false">IF(AND(A757&lt;&gt;"",A756=""),L755+1,L755)</f>
        <v>77</v>
      </c>
      <c r="M756" s="78" t="n">
        <f aca="false">IF(OR(A756="Insumo",A756="Composição Auxiliar"),J756,"")</f>
        <v>4.25</v>
      </c>
      <c r="N756" s="79" t="str">
        <f aca="false">IF(E756="Mão de Obra",J756,"")</f>
        <v/>
      </c>
      <c r="O756" s="79" t="n">
        <f aca="false">IF(N756&lt;&gt;"","",M756)</f>
        <v>4.25</v>
      </c>
      <c r="P756" s="80" t="str">
        <f aca="false">IF(A756="Composição",B756,"")</f>
        <v/>
      </c>
      <c r="Q756" s="79" t="str">
        <f aca="false">IF(P756&lt;&gt;"",SUMIF(L756:L856,L756,N756:N856),"")</f>
        <v/>
      </c>
      <c r="R756" s="79" t="str">
        <f aca="false">IF(P756&lt;&gt;"",SUMIF(L756:L856,L756,O756:O856),"")</f>
        <v/>
      </c>
      <c r="S756" s="7"/>
    </row>
    <row r="757" customFormat="false" ht="23.1" hidden="true" customHeight="false" outlineLevel="0" collapsed="false">
      <c r="A757" s="94" t="s">
        <v>575</v>
      </c>
      <c r="B757" s="95" t="s">
        <v>968</v>
      </c>
      <c r="C757" s="94" t="str">
        <f aca="false">VLOOKUP(B757,INSUMOS!$A:$I,2,FALSE())</f>
        <v>AGETOP CIVIL</v>
      </c>
      <c r="D757" s="94" t="str">
        <f aca="false">VLOOKUP(B757,INSUMOS!$A:$I,3,FALSE())</f>
        <v>GRELHA REDONDA ACO INOX ROTATIVO 150 MM (ESGOTO)</v>
      </c>
      <c r="E757" s="94" t="str">
        <f aca="false">VLOOKUP(B757,INSUMOS!$A:$I,4,FALSE())</f>
        <v>Material</v>
      </c>
      <c r="F757" s="94"/>
      <c r="G757" s="96" t="str">
        <f aca="false">VLOOKUP(B757,INSUMOS!$A:$I,5,FALSE())</f>
        <v>un</v>
      </c>
      <c r="H757" s="97" t="n">
        <v>1</v>
      </c>
      <c r="I757" s="98" t="n">
        <f aca="false">VLOOKUP(B757,INSUMOS!$A:$I,8,FALSE())</f>
        <v>46.78</v>
      </c>
      <c r="J757" s="98" t="n">
        <f aca="false">TRUNC(H757*I757,2)</f>
        <v>46.78</v>
      </c>
      <c r="L757" s="62" t="n">
        <f aca="false">IF(AND(A758&lt;&gt;"",A757=""),L756+1,L756)</f>
        <v>77</v>
      </c>
      <c r="M757" s="78" t="n">
        <f aca="false">IF(OR(A757="Insumo",A757="Composição Auxiliar"),J757,"")</f>
        <v>46.78</v>
      </c>
      <c r="N757" s="79" t="str">
        <f aca="false">IF(E757="Mão de Obra",J757,"")</f>
        <v/>
      </c>
      <c r="O757" s="79" t="n">
        <f aca="false">IF(N757&lt;&gt;"","",M757)</f>
        <v>46.78</v>
      </c>
      <c r="P757" s="80" t="str">
        <f aca="false">IF(A757="Composição",B757,"")</f>
        <v/>
      </c>
      <c r="Q757" s="79" t="str">
        <f aca="false">IF(P757&lt;&gt;"",SUMIF(L757:L857,L757,N757:N857),"")</f>
        <v/>
      </c>
      <c r="R757" s="79" t="str">
        <f aca="false">IF(P757&lt;&gt;"",SUMIF(L757:L857,L757,O757:O857),"")</f>
        <v/>
      </c>
      <c r="S757" s="7"/>
    </row>
    <row r="758" customFormat="false" ht="14.25" hidden="true" customHeight="false" outlineLevel="0" collapsed="false">
      <c r="A758" s="99"/>
      <c r="B758" s="99"/>
      <c r="C758" s="99"/>
      <c r="D758" s="99"/>
      <c r="E758" s="99"/>
      <c r="F758" s="100"/>
      <c r="G758" s="99"/>
      <c r="H758" s="100"/>
      <c r="I758" s="99"/>
      <c r="J758" s="100"/>
      <c r="L758" s="62" t="n">
        <f aca="false">IF(AND(A759&lt;&gt;"",A758=""),L757+1,L757)</f>
        <v>77</v>
      </c>
      <c r="M758" s="78" t="str">
        <f aca="false">IF(OR(A758="Insumo",A758="Composição Auxiliar"),J758,"")</f>
        <v/>
      </c>
      <c r="N758" s="79" t="str">
        <f aca="false">IF(E758="Mão de Obra",J758,"")</f>
        <v/>
      </c>
      <c r="O758" s="79" t="str">
        <f aca="false">IF(N758&lt;&gt;"","",M758)</f>
        <v/>
      </c>
      <c r="P758" s="80" t="str">
        <f aca="false">IF(A758="Composição",B758,"")</f>
        <v/>
      </c>
      <c r="Q758" s="79" t="str">
        <f aca="false">IF(P758&lt;&gt;"",SUMIF(L758:L858,L758,N758:N858),"")</f>
        <v/>
      </c>
      <c r="R758" s="79" t="str">
        <f aca="false">IF(P758&lt;&gt;"",SUMIF(L758:L858,L758,O758:O858),"")</f>
        <v/>
      </c>
      <c r="S758" s="7"/>
    </row>
    <row r="759" customFormat="false" ht="14.25" hidden="true" customHeight="false" outlineLevel="0" collapsed="false">
      <c r="A759" s="99"/>
      <c r="B759" s="99"/>
      <c r="C759" s="99"/>
      <c r="D759" s="99"/>
      <c r="E759" s="99"/>
      <c r="F759" s="100"/>
      <c r="G759" s="99"/>
      <c r="H759" s="99"/>
      <c r="I759" s="99"/>
      <c r="J759" s="100"/>
      <c r="L759" s="62" t="n">
        <f aca="false">IF(AND(A760&lt;&gt;"",A759=""),L758+1,L758)</f>
        <v>77</v>
      </c>
      <c r="M759" s="78" t="str">
        <f aca="false">IF(OR(A759="Insumo",A759="Composição Auxiliar"),J759,"")</f>
        <v/>
      </c>
      <c r="N759" s="79" t="str">
        <f aca="false">IF(E759="Mão de Obra",J759,"")</f>
        <v/>
      </c>
      <c r="O759" s="79" t="str">
        <f aca="false">IF(N759&lt;&gt;"","",M759)</f>
        <v/>
      </c>
      <c r="P759" s="80" t="str">
        <f aca="false">IF(A759="Composição",B759,"")</f>
        <v/>
      </c>
      <c r="Q759" s="79" t="str">
        <f aca="false">IF(P759&lt;&gt;"",SUMIF(L759:L859,L759,N759:N859),"")</f>
        <v/>
      </c>
      <c r="R759" s="79" t="str">
        <f aca="false">IF(P759&lt;&gt;"",SUMIF(L759:L859,L759,O759:O859),"")</f>
        <v/>
      </c>
      <c r="S759" s="7"/>
    </row>
    <row r="760" customFormat="false" ht="14.25" hidden="true" customHeight="false" outlineLevel="0" collapsed="false">
      <c r="A760" s="104"/>
      <c r="B760" s="104"/>
      <c r="C760" s="104"/>
      <c r="D760" s="104"/>
      <c r="E760" s="104"/>
      <c r="F760" s="104"/>
      <c r="G760" s="104"/>
      <c r="H760" s="104"/>
      <c r="I760" s="104"/>
      <c r="J760" s="104"/>
      <c r="L760" s="62" t="n">
        <f aca="false">IF(AND(A761&lt;&gt;"",A760=""),L759+1,L759)</f>
        <v>78</v>
      </c>
      <c r="M760" s="78" t="str">
        <f aca="false">IF(OR(A760="Insumo",A760="Composição Auxiliar"),J760,"")</f>
        <v/>
      </c>
      <c r="N760" s="79" t="str">
        <f aca="false">IF(E760="Mão de Obra",J760,"")</f>
        <v/>
      </c>
      <c r="O760" s="79" t="str">
        <f aca="false">IF(N760&lt;&gt;"","",M760)</f>
        <v/>
      </c>
      <c r="P760" s="80" t="str">
        <f aca="false">IF(A760="Composição",B760,"")</f>
        <v/>
      </c>
      <c r="Q760" s="79" t="str">
        <f aca="false">IF(P760&lt;&gt;"",SUMIF(L760:L860,L760,N760:N860),"")</f>
        <v/>
      </c>
      <c r="R760" s="79" t="str">
        <f aca="false">IF(P760&lt;&gt;"",SUMIF(L760:L860,L760,O760:O860),"")</f>
        <v/>
      </c>
      <c r="S760" s="7"/>
    </row>
    <row r="761" customFormat="false" ht="14.25" hidden="true" customHeight="true" outlineLevel="0" collapsed="false">
      <c r="A761" s="81" t="s">
        <v>227</v>
      </c>
      <c r="B761" s="82" t="s">
        <v>552</v>
      </c>
      <c r="C761" s="81" t="s">
        <v>553</v>
      </c>
      <c r="D761" s="81" t="s">
        <v>554</v>
      </c>
      <c r="E761" s="81" t="s">
        <v>555</v>
      </c>
      <c r="F761" s="81"/>
      <c r="G761" s="83" t="s">
        <v>556</v>
      </c>
      <c r="H761" s="82" t="s">
        <v>557</v>
      </c>
      <c r="I761" s="82" t="s">
        <v>558</v>
      </c>
      <c r="J761" s="82" t="s">
        <v>559</v>
      </c>
      <c r="L761" s="62" t="n">
        <f aca="false">IF(AND(A762&lt;&gt;"",A761=""),L760+1,L760)</f>
        <v>78</v>
      </c>
      <c r="M761" s="78" t="str">
        <f aca="false">IF(OR(A761="Insumo",A761="Composição Auxiliar"),J761,"")</f>
        <v/>
      </c>
      <c r="N761" s="79" t="str">
        <f aca="false">IF(E761="Mão de Obra",J761,"")</f>
        <v/>
      </c>
      <c r="O761" s="79" t="str">
        <f aca="false">IF(N761&lt;&gt;"","",M761)</f>
        <v/>
      </c>
      <c r="P761" s="80" t="str">
        <f aca="false">IF(A761="Composição",B761,"")</f>
        <v/>
      </c>
      <c r="Q761" s="79" t="str">
        <f aca="false">IF(P761&lt;&gt;"",SUMIF(L761:L861,L761,N761:N861),"")</f>
        <v/>
      </c>
      <c r="R761" s="79" t="str">
        <f aca="false">IF(P761&lt;&gt;"",SUMIF(L761:L861,L761,O761:O861),"")</f>
        <v/>
      </c>
      <c r="S761" s="7"/>
    </row>
    <row r="762" customFormat="false" ht="23.1" hidden="true" customHeight="true" outlineLevel="0" collapsed="false">
      <c r="A762" s="84" t="s">
        <v>560</v>
      </c>
      <c r="B762" s="85" t="s">
        <v>228</v>
      </c>
      <c r="C762" s="84" t="s">
        <v>584</v>
      </c>
      <c r="D762" s="84" t="s">
        <v>969</v>
      </c>
      <c r="E762" s="84" t="s">
        <v>912</v>
      </c>
      <c r="F762" s="84"/>
      <c r="G762" s="86" t="s">
        <v>587</v>
      </c>
      <c r="H762" s="87" t="n">
        <v>1</v>
      </c>
      <c r="I762" s="88" t="n">
        <f aca="false">SUMIF(L:L,$L762,M:M)</f>
        <v>27.28</v>
      </c>
      <c r="J762" s="88" t="n">
        <f aca="false">TRUNC(H762*I762,2)</f>
        <v>27.28</v>
      </c>
      <c r="L762" s="62" t="n">
        <f aca="false">IF(AND(A763&lt;&gt;"",A762=""),L761+1,L761)</f>
        <v>78</v>
      </c>
      <c r="M762" s="78" t="str">
        <f aca="false">IF(OR(A762="Insumo",A762="Composição Auxiliar"),J762,"")</f>
        <v/>
      </c>
      <c r="N762" s="79" t="str">
        <f aca="false">IF(E762="Mão de Obra",J762,"")</f>
        <v/>
      </c>
      <c r="O762" s="79" t="str">
        <f aca="false">IF(N762&lt;&gt;"","",M762)</f>
        <v/>
      </c>
      <c r="P762" s="80" t="str">
        <f aca="false">IF(A762="Composição",B762,"")</f>
        <v> S-HID-DIVE-SUP-HOR-01 </v>
      </c>
      <c r="Q762" s="79" t="n">
        <f aca="false">IF(P762&lt;&gt;"",SUMIF(L762:L862,L762,N762:N862),"")</f>
        <v>0</v>
      </c>
      <c r="R762" s="79" t="n">
        <f aca="false">IF(P762&lt;&gt;"",SUMIF(L762:L862,L762,O762:O862),"")</f>
        <v>27.28</v>
      </c>
      <c r="S762" s="7"/>
    </row>
    <row r="763" customFormat="false" ht="23.1" hidden="true" customHeight="true" outlineLevel="0" collapsed="false">
      <c r="A763" s="89" t="s">
        <v>565</v>
      </c>
      <c r="B763" s="90" t="s">
        <v>649</v>
      </c>
      <c r="C763" s="89" t="s">
        <v>561</v>
      </c>
      <c r="D763" s="89" t="s">
        <v>650</v>
      </c>
      <c r="E763" s="89" t="s">
        <v>568</v>
      </c>
      <c r="F763" s="89"/>
      <c r="G763" s="91" t="s">
        <v>569</v>
      </c>
      <c r="H763" s="92" t="n">
        <v>0.25</v>
      </c>
      <c r="I763" s="93" t="n">
        <f aca="false">SUMIFS(J:J,A:A,"Composição",B:B,$B763)</f>
        <v>28.34</v>
      </c>
      <c r="J763" s="93" t="n">
        <f aca="false">TRUNC(H763*I763,2)</f>
        <v>7.08</v>
      </c>
      <c r="L763" s="62" t="n">
        <f aca="false">IF(AND(A764&lt;&gt;"",A763=""),L762+1,L762)</f>
        <v>78</v>
      </c>
      <c r="M763" s="78" t="n">
        <f aca="false">IF(OR(A763="Insumo",A763="Composição Auxiliar"),J763,"")</f>
        <v>7.08</v>
      </c>
      <c r="N763" s="79" t="str">
        <f aca="false">IF(E763="Mão de Obra",J763,"")</f>
        <v/>
      </c>
      <c r="O763" s="79" t="n">
        <f aca="false">IF(N763&lt;&gt;"","",M763)</f>
        <v>7.08</v>
      </c>
      <c r="P763" s="80" t="str">
        <f aca="false">IF(A763="Composição",B763,"")</f>
        <v/>
      </c>
      <c r="Q763" s="79" t="str">
        <f aca="false">IF(P763&lt;&gt;"",SUMIF(L763:L863,L763,N763:N863),"")</f>
        <v/>
      </c>
      <c r="R763" s="79" t="str">
        <f aca="false">IF(P763&lt;&gt;"",SUMIF(L763:L863,L763,O763:O863),"")</f>
        <v/>
      </c>
      <c r="S763" s="7"/>
    </row>
    <row r="764" customFormat="false" ht="23.1" hidden="true" customHeight="true" outlineLevel="0" collapsed="false">
      <c r="A764" s="89" t="s">
        <v>565</v>
      </c>
      <c r="B764" s="90" t="s">
        <v>573</v>
      </c>
      <c r="C764" s="89" t="s">
        <v>561</v>
      </c>
      <c r="D764" s="89" t="s">
        <v>574</v>
      </c>
      <c r="E764" s="89" t="s">
        <v>568</v>
      </c>
      <c r="F764" s="89"/>
      <c r="G764" s="91" t="s">
        <v>569</v>
      </c>
      <c r="H764" s="92" t="n">
        <v>0.25</v>
      </c>
      <c r="I764" s="93" t="n">
        <f aca="false">SUMIFS(J:J,A:A,"Composição",B:B,$B764)</f>
        <v>22.95</v>
      </c>
      <c r="J764" s="93" t="n">
        <f aca="false">TRUNC(H764*I764,2)</f>
        <v>5.73</v>
      </c>
      <c r="L764" s="62" t="n">
        <f aca="false">IF(AND(A765&lt;&gt;"",A764=""),L763+1,L763)</f>
        <v>78</v>
      </c>
      <c r="M764" s="78" t="n">
        <f aca="false">IF(OR(A764="Insumo",A764="Composição Auxiliar"),J764,"")</f>
        <v>5.73</v>
      </c>
      <c r="N764" s="79" t="str">
        <f aca="false">IF(E764="Mão de Obra",J764,"")</f>
        <v/>
      </c>
      <c r="O764" s="79" t="n">
        <f aca="false">IF(N764&lt;&gt;"","",M764)</f>
        <v>5.73</v>
      </c>
      <c r="P764" s="80" t="str">
        <f aca="false">IF(A764="Composição",B764,"")</f>
        <v/>
      </c>
      <c r="Q764" s="79" t="str">
        <f aca="false">IF(P764&lt;&gt;"",SUMIF(L764:L864,L764,N764:N864),"")</f>
        <v/>
      </c>
      <c r="R764" s="79" t="str">
        <f aca="false">IF(P764&lt;&gt;"",SUMIF(L764:L864,L764,O764:O864),"")</f>
        <v/>
      </c>
      <c r="S764" s="7"/>
    </row>
    <row r="765" customFormat="false" ht="14.25" hidden="true" customHeight="false" outlineLevel="0" collapsed="false">
      <c r="A765" s="94" t="s">
        <v>575</v>
      </c>
      <c r="B765" s="95" t="s">
        <v>916</v>
      </c>
      <c r="C765" s="94" t="str">
        <f aca="false">VLOOKUP(B765,INSUMOS!$A:$I,2,FALSE())</f>
        <v>ORSE</v>
      </c>
      <c r="D765" s="94" t="str">
        <f aca="false">VLOOKUP(B765,INSUMOS!$A:$I,3,FALSE())</f>
        <v>ARRUELA LISA DE 3/8"</v>
      </c>
      <c r="E765" s="94" t="str">
        <f aca="false">VLOOKUP(B765,INSUMOS!$A:$I,4,FALSE())</f>
        <v>Material</v>
      </c>
      <c r="F765" s="94"/>
      <c r="G765" s="96" t="str">
        <f aca="false">VLOOKUP(B765,INSUMOS!$A:$I,5,FALSE())</f>
        <v>un</v>
      </c>
      <c r="H765" s="97" t="n">
        <v>3</v>
      </c>
      <c r="I765" s="98" t="n">
        <f aca="false">VLOOKUP(B765,INSUMOS!$A:$I,8,FALSE())</f>
        <v>0.12</v>
      </c>
      <c r="J765" s="98" t="n">
        <f aca="false">TRUNC(H765*I765,2)</f>
        <v>0.36</v>
      </c>
      <c r="L765" s="62" t="n">
        <f aca="false">IF(AND(A766&lt;&gt;"",A765=""),L764+1,L764)</f>
        <v>78</v>
      </c>
      <c r="M765" s="78" t="n">
        <f aca="false">IF(OR(A765="Insumo",A765="Composição Auxiliar"),J765,"")</f>
        <v>0.36</v>
      </c>
      <c r="N765" s="79" t="str">
        <f aca="false">IF(E765="Mão de Obra",J765,"")</f>
        <v/>
      </c>
      <c r="O765" s="79" t="n">
        <f aca="false">IF(N765&lt;&gt;"","",M765)</f>
        <v>0.36</v>
      </c>
      <c r="P765" s="80" t="str">
        <f aca="false">IF(A765="Composição",B765,"")</f>
        <v/>
      </c>
      <c r="Q765" s="79" t="str">
        <f aca="false">IF(P765&lt;&gt;"",SUMIF(L765:L865,L765,N765:N865),"")</f>
        <v/>
      </c>
      <c r="R765" s="79" t="str">
        <f aca="false">IF(P765&lt;&gt;"",SUMIF(L765:L865,L765,O765:O865),"")</f>
        <v/>
      </c>
      <c r="S765" s="7"/>
    </row>
    <row r="766" customFormat="false" ht="23.1" hidden="true" customHeight="false" outlineLevel="0" collapsed="false">
      <c r="A766" s="94" t="s">
        <v>575</v>
      </c>
      <c r="B766" s="95" t="s">
        <v>915</v>
      </c>
      <c r="C766" s="94" t="str">
        <f aca="false">VLOOKUP(B766,INSUMOS!$A:$I,2,FALSE())</f>
        <v>SINAPI</v>
      </c>
      <c r="D766" s="94" t="str">
        <f aca="false">VLOOKUP(B766,INSUMOS!$A:$I,3,FALSE())</f>
        <v>PARAFUSO DE ACO ZINCADO, TIPO CHUMBADOR PARABOLT, DIAMETRO 3/8", COMPRIMENTO 75 MM</v>
      </c>
      <c r="E766" s="94" t="str">
        <f aca="false">VLOOKUP(B766,INSUMOS!$A:$I,4,FALSE())</f>
        <v>Material</v>
      </c>
      <c r="F766" s="94"/>
      <c r="G766" s="96" t="str">
        <f aca="false">VLOOKUP(B766,INSUMOS!$A:$I,5,FALSE())</f>
        <v>UN</v>
      </c>
      <c r="H766" s="97" t="n">
        <v>1</v>
      </c>
      <c r="I766" s="98" t="n">
        <f aca="false">VLOOKUP(B766,INSUMOS!$A:$I,8,FALSE())</f>
        <v>3.29</v>
      </c>
      <c r="J766" s="98" t="n">
        <f aca="false">TRUNC(H766*I766,2)</f>
        <v>3.29</v>
      </c>
      <c r="L766" s="62" t="n">
        <f aca="false">IF(AND(A767&lt;&gt;"",A766=""),L765+1,L765)</f>
        <v>78</v>
      </c>
      <c r="M766" s="78" t="n">
        <f aca="false">IF(OR(A766="Insumo",A766="Composição Auxiliar"),J766,"")</f>
        <v>3.29</v>
      </c>
      <c r="N766" s="79" t="str">
        <f aca="false">IF(E766="Mão de Obra",J766,"")</f>
        <v/>
      </c>
      <c r="O766" s="79" t="n">
        <f aca="false">IF(N766&lt;&gt;"","",M766)</f>
        <v>3.29</v>
      </c>
      <c r="P766" s="80" t="str">
        <f aca="false">IF(A766="Composição",B766,"")</f>
        <v/>
      </c>
      <c r="Q766" s="79" t="str">
        <f aca="false">IF(P766&lt;&gt;"",SUMIF(L766:L866,L766,N766:N866),"")</f>
        <v/>
      </c>
      <c r="R766" s="79" t="str">
        <f aca="false">IF(P766&lt;&gt;"",SUMIF(L766:L866,L766,O766:O866),"")</f>
        <v/>
      </c>
      <c r="S766" s="7"/>
    </row>
    <row r="767" customFormat="false" ht="14.25" hidden="true" customHeight="false" outlineLevel="0" collapsed="false">
      <c r="A767" s="94" t="s">
        <v>575</v>
      </c>
      <c r="B767" s="95" t="s">
        <v>913</v>
      </c>
      <c r="C767" s="94" t="str">
        <f aca="false">VLOOKUP(B767,INSUMOS!$A:$I,2,FALSE())</f>
        <v>SINAPI</v>
      </c>
      <c r="D767" s="94" t="str">
        <f aca="false">VLOOKUP(B767,INSUMOS!$A:$I,3,FALSE())</f>
        <v>PORCA ZINCADA, SEXTAVADA, DIAMETRO 3/8"</v>
      </c>
      <c r="E767" s="94" t="str">
        <f aca="false">VLOOKUP(B767,INSUMOS!$A:$I,4,FALSE())</f>
        <v>Material</v>
      </c>
      <c r="F767" s="94"/>
      <c r="G767" s="96" t="str">
        <f aca="false">VLOOKUP(B767,INSUMOS!$A:$I,5,FALSE())</f>
        <v>UN</v>
      </c>
      <c r="H767" s="97" t="n">
        <v>3</v>
      </c>
      <c r="I767" s="98" t="n">
        <f aca="false">VLOOKUP(B767,INSUMOS!$A:$I,8,FALSE())</f>
        <v>0.31</v>
      </c>
      <c r="J767" s="98" t="n">
        <f aca="false">TRUNC(H767*I767,2)</f>
        <v>0.93</v>
      </c>
      <c r="L767" s="62" t="n">
        <f aca="false">IF(AND(A768&lt;&gt;"",A767=""),L766+1,L766)</f>
        <v>78</v>
      </c>
      <c r="M767" s="78" t="n">
        <f aca="false">IF(OR(A767="Insumo",A767="Composição Auxiliar"),J767,"")</f>
        <v>0.93</v>
      </c>
      <c r="N767" s="79" t="str">
        <f aca="false">IF(E767="Mão de Obra",J767,"")</f>
        <v/>
      </c>
      <c r="O767" s="79" t="n">
        <f aca="false">IF(N767&lt;&gt;"","",M767)</f>
        <v>0.93</v>
      </c>
      <c r="P767" s="80" t="str">
        <f aca="false">IF(A767="Composição",B767,"")</f>
        <v/>
      </c>
      <c r="Q767" s="79" t="str">
        <f aca="false">IF(P767&lt;&gt;"",SUMIF(L767:L867,L767,N767:N867),"")</f>
        <v/>
      </c>
      <c r="R767" s="79" t="str">
        <f aca="false">IF(P767&lt;&gt;"",SUMIF(L767:L867,L767,O767:O867),"")</f>
        <v/>
      </c>
      <c r="S767" s="7"/>
    </row>
    <row r="768" customFormat="false" ht="14.25" hidden="true" customHeight="false" outlineLevel="0" collapsed="false">
      <c r="A768" s="94" t="s">
        <v>575</v>
      </c>
      <c r="B768" s="95" t="s">
        <v>917</v>
      </c>
      <c r="C768" s="94" t="str">
        <f aca="false">VLOOKUP(B768,INSUMOS!$A:$I,2,FALSE())</f>
        <v>ORSE</v>
      </c>
      <c r="D768" s="94" t="str">
        <f aca="false">VLOOKUP(B768,INSUMOS!$A:$I,3,FALSE())</f>
        <v>BARRA ROSCADA ZINCADA Ø 3/8"</v>
      </c>
      <c r="E768" s="94" t="str">
        <f aca="false">VLOOKUP(B768,INSUMOS!$A:$I,4,FALSE())</f>
        <v>Material</v>
      </c>
      <c r="F768" s="94"/>
      <c r="G768" s="96" t="str">
        <f aca="false">VLOOKUP(B768,INSUMOS!$A:$I,5,FALSE())</f>
        <v>m</v>
      </c>
      <c r="H768" s="97" t="n">
        <v>0.9</v>
      </c>
      <c r="I768" s="98" t="n">
        <f aca="false">VLOOKUP(B768,INSUMOS!$A:$I,8,FALSE())</f>
        <v>7.7</v>
      </c>
      <c r="J768" s="98" t="n">
        <f aca="false">TRUNC(H768*I768,2)</f>
        <v>6.93</v>
      </c>
      <c r="L768" s="62" t="n">
        <f aca="false">IF(AND(A769&lt;&gt;"",A768=""),L767+1,L767)</f>
        <v>78</v>
      </c>
      <c r="M768" s="78" t="n">
        <f aca="false">IF(OR(A768="Insumo",A768="Composição Auxiliar"),J768,"")</f>
        <v>6.93</v>
      </c>
      <c r="N768" s="79" t="str">
        <f aca="false">IF(E768="Mão de Obra",J768,"")</f>
        <v/>
      </c>
      <c r="O768" s="79" t="n">
        <f aca="false">IF(N768&lt;&gt;"","",M768)</f>
        <v>6.93</v>
      </c>
      <c r="P768" s="80" t="str">
        <f aca="false">IF(A768="Composição",B768,"")</f>
        <v/>
      </c>
      <c r="Q768" s="79" t="str">
        <f aca="false">IF(P768&lt;&gt;"",SUMIF(L768:L868,L768,N768:N868),"")</f>
        <v/>
      </c>
      <c r="R768" s="79" t="str">
        <f aca="false">IF(P768&lt;&gt;"",SUMIF(L768:L868,L768,O768:O868),"")</f>
        <v/>
      </c>
      <c r="S768" s="7"/>
    </row>
    <row r="769" customFormat="false" ht="23.1" hidden="true" customHeight="false" outlineLevel="0" collapsed="false">
      <c r="A769" s="94" t="s">
        <v>575</v>
      </c>
      <c r="B769" s="95" t="s">
        <v>914</v>
      </c>
      <c r="C769" s="94" t="str">
        <f aca="false">VLOOKUP(B769,INSUMOS!$A:$I,2,FALSE())</f>
        <v>SINAPI</v>
      </c>
      <c r="D769" s="94" t="str">
        <f aca="false">VLOOKUP(B769,INSUMOS!$A:$I,3,FALSE())</f>
        <v>ABRACADEIRA EM ACO PARA AMARRACAO DE ELETRODUTOS, TIPO U SIMPLES, COM 2"</v>
      </c>
      <c r="E769" s="94" t="str">
        <f aca="false">VLOOKUP(B769,INSUMOS!$A:$I,4,FALSE())</f>
        <v>Material</v>
      </c>
      <c r="F769" s="94"/>
      <c r="G769" s="96" t="str">
        <f aca="false">VLOOKUP(B769,INSUMOS!$A:$I,5,FALSE())</f>
        <v>UN</v>
      </c>
      <c r="H769" s="97" t="n">
        <v>1</v>
      </c>
      <c r="I769" s="98" t="n">
        <f aca="false">VLOOKUP(B769,INSUMOS!$A:$I,8,FALSE())</f>
        <v>2.96</v>
      </c>
      <c r="J769" s="98" t="n">
        <f aca="false">TRUNC(H769*I769,2)</f>
        <v>2.96</v>
      </c>
      <c r="L769" s="62" t="n">
        <f aca="false">IF(AND(A770&lt;&gt;"",A769=""),L768+1,L768)</f>
        <v>78</v>
      </c>
      <c r="M769" s="78" t="n">
        <f aca="false">IF(OR(A769="Insumo",A769="Composição Auxiliar"),J769,"")</f>
        <v>2.96</v>
      </c>
      <c r="N769" s="79" t="str">
        <f aca="false">IF(E769="Mão de Obra",J769,"")</f>
        <v/>
      </c>
      <c r="O769" s="79" t="n">
        <f aca="false">IF(N769&lt;&gt;"","",M769)</f>
        <v>2.96</v>
      </c>
      <c r="P769" s="80" t="str">
        <f aca="false">IF(A769="Composição",B769,"")</f>
        <v/>
      </c>
      <c r="Q769" s="79" t="str">
        <f aca="false">IF(P769&lt;&gt;"",SUMIF(L769:L869,L769,N769:N869),"")</f>
        <v/>
      </c>
      <c r="R769" s="79" t="str">
        <f aca="false">IF(P769&lt;&gt;"",SUMIF(L769:L869,L769,O769:O869),"")</f>
        <v/>
      </c>
      <c r="S769" s="7"/>
    </row>
    <row r="770" customFormat="false" ht="14.25" hidden="true" customHeight="false" outlineLevel="0" collapsed="false">
      <c r="A770" s="99"/>
      <c r="B770" s="99"/>
      <c r="C770" s="99"/>
      <c r="D770" s="99"/>
      <c r="E770" s="99"/>
      <c r="F770" s="100"/>
      <c r="G770" s="99"/>
      <c r="H770" s="100"/>
      <c r="I770" s="99"/>
      <c r="J770" s="100"/>
      <c r="L770" s="62" t="n">
        <f aca="false">IF(AND(A771&lt;&gt;"",A770=""),L769+1,L769)</f>
        <v>78</v>
      </c>
      <c r="M770" s="78" t="str">
        <f aca="false">IF(OR(A770="Insumo",A770="Composição Auxiliar"),J770,"")</f>
        <v/>
      </c>
      <c r="N770" s="79" t="str">
        <f aca="false">IF(E770="Mão de Obra",J770,"")</f>
        <v/>
      </c>
      <c r="O770" s="79" t="str">
        <f aca="false">IF(N770&lt;&gt;"","",M770)</f>
        <v/>
      </c>
      <c r="P770" s="80" t="str">
        <f aca="false">IF(A770="Composição",B770,"")</f>
        <v/>
      </c>
      <c r="Q770" s="79" t="str">
        <f aca="false">IF(P770&lt;&gt;"",SUMIF(L770:L870,L770,N770:N870),"")</f>
        <v/>
      </c>
      <c r="R770" s="79" t="str">
        <f aca="false">IF(P770&lt;&gt;"",SUMIF(L770:L870,L770,O770:O870),"")</f>
        <v/>
      </c>
      <c r="S770" s="7"/>
    </row>
    <row r="771" customFormat="false" ht="14.25" hidden="true" customHeight="false" outlineLevel="0" collapsed="false">
      <c r="A771" s="99"/>
      <c r="B771" s="99"/>
      <c r="C771" s="99"/>
      <c r="D771" s="99"/>
      <c r="E771" s="99"/>
      <c r="F771" s="100"/>
      <c r="G771" s="99"/>
      <c r="H771" s="99"/>
      <c r="I771" s="99"/>
      <c r="J771" s="100"/>
      <c r="L771" s="62" t="n">
        <f aca="false">IF(AND(A772&lt;&gt;"",A771=""),L770+1,L770)</f>
        <v>78</v>
      </c>
      <c r="M771" s="78" t="str">
        <f aca="false">IF(OR(A771="Insumo",A771="Composição Auxiliar"),J771,"")</f>
        <v/>
      </c>
      <c r="N771" s="79" t="str">
        <f aca="false">IF(E771="Mão de Obra",J771,"")</f>
        <v/>
      </c>
      <c r="O771" s="79" t="str">
        <f aca="false">IF(N771&lt;&gt;"","",M771)</f>
        <v/>
      </c>
      <c r="P771" s="80" t="str">
        <f aca="false">IF(A771="Composição",B771,"")</f>
        <v/>
      </c>
      <c r="Q771" s="79" t="str">
        <f aca="false">IF(P771&lt;&gt;"",SUMIF(L771:L871,L771,N771:N871),"")</f>
        <v/>
      </c>
      <c r="R771" s="79" t="str">
        <f aca="false">IF(P771&lt;&gt;"",SUMIF(L771:L871,L771,O771:O871),"")</f>
        <v/>
      </c>
      <c r="S771" s="7"/>
    </row>
    <row r="772" customFormat="false" ht="14.25" hidden="true" customHeight="false" outlineLevel="0" collapsed="false">
      <c r="A772" s="104"/>
      <c r="B772" s="104"/>
      <c r="C772" s="104"/>
      <c r="D772" s="104"/>
      <c r="E772" s="104"/>
      <c r="F772" s="104"/>
      <c r="G772" s="104"/>
      <c r="H772" s="104"/>
      <c r="I772" s="104"/>
      <c r="J772" s="104"/>
      <c r="L772" s="62" t="n">
        <f aca="false">IF(AND(A773&lt;&gt;"",A772=""),L771+1,L771)</f>
        <v>79</v>
      </c>
      <c r="M772" s="78" t="str">
        <f aca="false">IF(OR(A772="Insumo",A772="Composição Auxiliar"),J772,"")</f>
        <v/>
      </c>
      <c r="N772" s="79" t="str">
        <f aca="false">IF(E772="Mão de Obra",J772,"")</f>
        <v/>
      </c>
      <c r="O772" s="79" t="str">
        <f aca="false">IF(N772&lt;&gt;"","",M772)</f>
        <v/>
      </c>
      <c r="P772" s="80" t="str">
        <f aca="false">IF(A772="Composição",B772,"")</f>
        <v/>
      </c>
      <c r="Q772" s="79" t="str">
        <f aca="false">IF(P772&lt;&gt;"",SUMIF(L772:L872,L772,N772:N872),"")</f>
        <v/>
      </c>
      <c r="R772" s="79" t="str">
        <f aca="false">IF(P772&lt;&gt;"",SUMIF(L772:L872,L772,O772:O872),"")</f>
        <v/>
      </c>
      <c r="S772" s="7"/>
    </row>
    <row r="773" customFormat="false" ht="14.25" hidden="true" customHeight="true" outlineLevel="0" collapsed="false">
      <c r="A773" s="81" t="s">
        <v>229</v>
      </c>
      <c r="B773" s="82" t="s">
        <v>552</v>
      </c>
      <c r="C773" s="81" t="s">
        <v>553</v>
      </c>
      <c r="D773" s="81" t="s">
        <v>554</v>
      </c>
      <c r="E773" s="81" t="s">
        <v>555</v>
      </c>
      <c r="F773" s="81"/>
      <c r="G773" s="83" t="s">
        <v>556</v>
      </c>
      <c r="H773" s="82" t="s">
        <v>557</v>
      </c>
      <c r="I773" s="82" t="s">
        <v>558</v>
      </c>
      <c r="J773" s="82" t="s">
        <v>559</v>
      </c>
      <c r="L773" s="62" t="n">
        <f aca="false">IF(AND(A774&lt;&gt;"",A773=""),L772+1,L772)</f>
        <v>79</v>
      </c>
      <c r="M773" s="78" t="str">
        <f aca="false">IF(OR(A773="Insumo",A773="Composição Auxiliar"),J773,"")</f>
        <v/>
      </c>
      <c r="N773" s="79" t="str">
        <f aca="false">IF(E773="Mão de Obra",J773,"")</f>
        <v/>
      </c>
      <c r="O773" s="79" t="str">
        <f aca="false">IF(N773&lt;&gt;"","",M773)</f>
        <v/>
      </c>
      <c r="P773" s="80" t="str">
        <f aca="false">IF(A773="Composição",B773,"")</f>
        <v/>
      </c>
      <c r="Q773" s="79" t="str">
        <f aca="false">IF(P773&lt;&gt;"",SUMIF(L773:L873,L773,N773:N873),"")</f>
        <v/>
      </c>
      <c r="R773" s="79" t="str">
        <f aca="false">IF(P773&lt;&gt;"",SUMIF(L773:L873,L773,O773:O873),"")</f>
        <v/>
      </c>
      <c r="S773" s="7"/>
    </row>
    <row r="774" customFormat="false" ht="23.1" hidden="true" customHeight="true" outlineLevel="0" collapsed="false">
      <c r="A774" s="84" t="s">
        <v>560</v>
      </c>
      <c r="B774" s="85" t="s">
        <v>230</v>
      </c>
      <c r="C774" s="84" t="s">
        <v>584</v>
      </c>
      <c r="D774" s="84" t="s">
        <v>971</v>
      </c>
      <c r="E774" s="84" t="s">
        <v>912</v>
      </c>
      <c r="F774" s="84"/>
      <c r="G774" s="86" t="s">
        <v>587</v>
      </c>
      <c r="H774" s="87" t="n">
        <v>1</v>
      </c>
      <c r="I774" s="88" t="n">
        <f aca="false">SUMIF(L:L,$L774,M:M)</f>
        <v>34.81</v>
      </c>
      <c r="J774" s="88" t="n">
        <f aca="false">TRUNC(H774*I774,2)</f>
        <v>34.81</v>
      </c>
      <c r="L774" s="62" t="n">
        <f aca="false">IF(AND(A775&lt;&gt;"",A774=""),L773+1,L773)</f>
        <v>79</v>
      </c>
      <c r="M774" s="78" t="str">
        <f aca="false">IF(OR(A774="Insumo",A774="Composição Auxiliar"),J774,"")</f>
        <v/>
      </c>
      <c r="N774" s="79" t="str">
        <f aca="false">IF(E774="Mão de Obra",J774,"")</f>
        <v/>
      </c>
      <c r="O774" s="79" t="str">
        <f aca="false">IF(N774&lt;&gt;"","",M774)</f>
        <v/>
      </c>
      <c r="P774" s="80" t="str">
        <f aca="false">IF(A774="Composição",B774,"")</f>
        <v> S-HID-DIVE-SUP-HOR-02 </v>
      </c>
      <c r="Q774" s="79" t="n">
        <f aca="false">IF(P774&lt;&gt;"",SUMIF(L774:L874,L774,N774:N874),"")</f>
        <v>0</v>
      </c>
      <c r="R774" s="79" t="n">
        <f aca="false">IF(P774&lt;&gt;"",SUMIF(L774:L874,L774,O774:O874),"")</f>
        <v>34.81</v>
      </c>
      <c r="S774" s="7"/>
    </row>
    <row r="775" customFormat="false" ht="23.1" hidden="true" customHeight="true" outlineLevel="0" collapsed="false">
      <c r="A775" s="89" t="s">
        <v>565</v>
      </c>
      <c r="B775" s="90" t="s">
        <v>573</v>
      </c>
      <c r="C775" s="89" t="s">
        <v>561</v>
      </c>
      <c r="D775" s="89" t="s">
        <v>574</v>
      </c>
      <c r="E775" s="89" t="s">
        <v>568</v>
      </c>
      <c r="F775" s="89"/>
      <c r="G775" s="91" t="s">
        <v>569</v>
      </c>
      <c r="H775" s="92" t="n">
        <v>0.3</v>
      </c>
      <c r="I775" s="93" t="n">
        <f aca="false">SUMIFS(J:J,A:A,"Composição",B:B,$B775)</f>
        <v>22.95</v>
      </c>
      <c r="J775" s="93" t="n">
        <f aca="false">TRUNC(H775*I775,2)</f>
        <v>6.88</v>
      </c>
      <c r="L775" s="62" t="n">
        <f aca="false">IF(AND(A776&lt;&gt;"",A775=""),L774+1,L774)</f>
        <v>79</v>
      </c>
      <c r="M775" s="78" t="n">
        <f aca="false">IF(OR(A775="Insumo",A775="Composição Auxiliar"),J775,"")</f>
        <v>6.88</v>
      </c>
      <c r="N775" s="79" t="str">
        <f aca="false">IF(E775="Mão de Obra",J775,"")</f>
        <v/>
      </c>
      <c r="O775" s="79" t="n">
        <f aca="false">IF(N775&lt;&gt;"","",M775)</f>
        <v>6.88</v>
      </c>
      <c r="P775" s="80" t="str">
        <f aca="false">IF(A775="Composição",B775,"")</f>
        <v/>
      </c>
      <c r="Q775" s="79" t="str">
        <f aca="false">IF(P775&lt;&gt;"",SUMIF(L775:L875,L775,N775:N875),"")</f>
        <v/>
      </c>
      <c r="R775" s="79" t="str">
        <f aca="false">IF(P775&lt;&gt;"",SUMIF(L775:L875,L775,O775:O875),"")</f>
        <v/>
      </c>
      <c r="S775" s="7"/>
    </row>
    <row r="776" customFormat="false" ht="23.1" hidden="true" customHeight="true" outlineLevel="0" collapsed="false">
      <c r="A776" s="89" t="s">
        <v>565</v>
      </c>
      <c r="B776" s="90" t="s">
        <v>649</v>
      </c>
      <c r="C776" s="89" t="s">
        <v>561</v>
      </c>
      <c r="D776" s="89" t="s">
        <v>650</v>
      </c>
      <c r="E776" s="89" t="s">
        <v>568</v>
      </c>
      <c r="F776" s="89"/>
      <c r="G776" s="91" t="s">
        <v>569</v>
      </c>
      <c r="H776" s="92" t="n">
        <v>0.3</v>
      </c>
      <c r="I776" s="93" t="n">
        <f aca="false">SUMIFS(J:J,A:A,"Composição",B:B,$B776)</f>
        <v>28.34</v>
      </c>
      <c r="J776" s="93" t="n">
        <f aca="false">TRUNC(H776*I776,2)</f>
        <v>8.5</v>
      </c>
      <c r="L776" s="62" t="n">
        <f aca="false">IF(AND(A777&lt;&gt;"",A776=""),L775+1,L775)</f>
        <v>79</v>
      </c>
      <c r="M776" s="78" t="n">
        <f aca="false">IF(OR(A776="Insumo",A776="Composição Auxiliar"),J776,"")</f>
        <v>8.5</v>
      </c>
      <c r="N776" s="79" t="str">
        <f aca="false">IF(E776="Mão de Obra",J776,"")</f>
        <v/>
      </c>
      <c r="O776" s="79" t="n">
        <f aca="false">IF(N776&lt;&gt;"","",M776)</f>
        <v>8.5</v>
      </c>
      <c r="P776" s="80" t="str">
        <f aca="false">IF(A776="Composição",B776,"")</f>
        <v/>
      </c>
      <c r="Q776" s="79" t="str">
        <f aca="false">IF(P776&lt;&gt;"",SUMIF(L776:L876,L776,N776:N876),"")</f>
        <v/>
      </c>
      <c r="R776" s="79" t="str">
        <f aca="false">IF(P776&lt;&gt;"",SUMIF(L776:L876,L776,O776:O876),"")</f>
        <v/>
      </c>
      <c r="S776" s="7"/>
    </row>
    <row r="777" customFormat="false" ht="14.25" hidden="true" customHeight="false" outlineLevel="0" collapsed="false">
      <c r="A777" s="94" t="s">
        <v>575</v>
      </c>
      <c r="B777" s="95" t="s">
        <v>913</v>
      </c>
      <c r="C777" s="94" t="str">
        <f aca="false">VLOOKUP(B777,INSUMOS!$A:$I,2,FALSE())</f>
        <v>SINAPI</v>
      </c>
      <c r="D777" s="94" t="str">
        <f aca="false">VLOOKUP(B777,INSUMOS!$A:$I,3,FALSE())</f>
        <v>PORCA ZINCADA, SEXTAVADA, DIAMETRO 3/8"</v>
      </c>
      <c r="E777" s="94" t="str">
        <f aca="false">VLOOKUP(B777,INSUMOS!$A:$I,4,FALSE())</f>
        <v>Material</v>
      </c>
      <c r="F777" s="94"/>
      <c r="G777" s="96" t="str">
        <f aca="false">VLOOKUP(B777,INSUMOS!$A:$I,5,FALSE())</f>
        <v>UN</v>
      </c>
      <c r="H777" s="97" t="n">
        <v>3</v>
      </c>
      <c r="I777" s="98" t="n">
        <f aca="false">VLOOKUP(B777,INSUMOS!$A:$I,8,FALSE())</f>
        <v>0.31</v>
      </c>
      <c r="J777" s="98" t="n">
        <f aca="false">TRUNC(H777*I777,2)</f>
        <v>0.93</v>
      </c>
      <c r="L777" s="62" t="n">
        <f aca="false">IF(AND(A778&lt;&gt;"",A777=""),L776+1,L776)</f>
        <v>79</v>
      </c>
      <c r="M777" s="78" t="n">
        <f aca="false">IF(OR(A777="Insumo",A777="Composição Auxiliar"),J777,"")</f>
        <v>0.93</v>
      </c>
      <c r="N777" s="79" t="str">
        <f aca="false">IF(E777="Mão de Obra",J777,"")</f>
        <v/>
      </c>
      <c r="O777" s="79" t="n">
        <f aca="false">IF(N777&lt;&gt;"","",M777)</f>
        <v>0.93</v>
      </c>
      <c r="P777" s="80" t="str">
        <f aca="false">IF(A777="Composição",B777,"")</f>
        <v/>
      </c>
      <c r="Q777" s="79" t="str">
        <f aca="false">IF(P777&lt;&gt;"",SUMIF(L777:L877,L777,N777:N877),"")</f>
        <v/>
      </c>
      <c r="R777" s="79" t="str">
        <f aca="false">IF(P777&lt;&gt;"",SUMIF(L777:L877,L777,O777:O877),"")</f>
        <v/>
      </c>
      <c r="S777" s="7"/>
    </row>
    <row r="778" customFormat="false" ht="14.25" hidden="true" customHeight="false" outlineLevel="0" collapsed="false">
      <c r="A778" s="94" t="s">
        <v>575</v>
      </c>
      <c r="B778" s="95" t="s">
        <v>916</v>
      </c>
      <c r="C778" s="94" t="str">
        <f aca="false">VLOOKUP(B778,INSUMOS!$A:$I,2,FALSE())</f>
        <v>ORSE</v>
      </c>
      <c r="D778" s="94" t="str">
        <f aca="false">VLOOKUP(B778,INSUMOS!$A:$I,3,FALSE())</f>
        <v>ARRUELA LISA DE 3/8"</v>
      </c>
      <c r="E778" s="94" t="str">
        <f aca="false">VLOOKUP(B778,INSUMOS!$A:$I,4,FALSE())</f>
        <v>Material</v>
      </c>
      <c r="F778" s="94"/>
      <c r="G778" s="96" t="str">
        <f aca="false">VLOOKUP(B778,INSUMOS!$A:$I,5,FALSE())</f>
        <v>un</v>
      </c>
      <c r="H778" s="97" t="n">
        <v>3</v>
      </c>
      <c r="I778" s="98" t="n">
        <f aca="false">VLOOKUP(B778,INSUMOS!$A:$I,8,FALSE())</f>
        <v>0.12</v>
      </c>
      <c r="J778" s="98" t="n">
        <f aca="false">TRUNC(H778*I778,2)</f>
        <v>0.36</v>
      </c>
      <c r="L778" s="62" t="n">
        <f aca="false">IF(AND(A779&lt;&gt;"",A778=""),L777+1,L777)</f>
        <v>79</v>
      </c>
      <c r="M778" s="78" t="n">
        <f aca="false">IF(OR(A778="Insumo",A778="Composição Auxiliar"),J778,"")</f>
        <v>0.36</v>
      </c>
      <c r="N778" s="79" t="str">
        <f aca="false">IF(E778="Mão de Obra",J778,"")</f>
        <v/>
      </c>
      <c r="O778" s="79" t="n">
        <f aca="false">IF(N778&lt;&gt;"","",M778)</f>
        <v>0.36</v>
      </c>
      <c r="P778" s="80" t="str">
        <f aca="false">IF(A778="Composição",B778,"")</f>
        <v/>
      </c>
      <c r="Q778" s="79" t="str">
        <f aca="false">IF(P778&lt;&gt;"",SUMIF(L778:L878,L778,N778:N878),"")</f>
        <v/>
      </c>
      <c r="R778" s="79" t="str">
        <f aca="false">IF(P778&lt;&gt;"",SUMIF(L778:L878,L778,O778:O878),"")</f>
        <v/>
      </c>
      <c r="S778" s="7"/>
    </row>
    <row r="779" customFormat="false" ht="23.1" hidden="true" customHeight="false" outlineLevel="0" collapsed="false">
      <c r="A779" s="94" t="s">
        <v>575</v>
      </c>
      <c r="B779" s="95" t="s">
        <v>915</v>
      </c>
      <c r="C779" s="94" t="str">
        <f aca="false">VLOOKUP(B779,INSUMOS!$A:$I,2,FALSE())</f>
        <v>SINAPI</v>
      </c>
      <c r="D779" s="94" t="str">
        <f aca="false">VLOOKUP(B779,INSUMOS!$A:$I,3,FALSE())</f>
        <v>PARAFUSO DE ACO ZINCADO, TIPO CHUMBADOR PARABOLT, DIAMETRO 3/8", COMPRIMENTO 75 MM</v>
      </c>
      <c r="E779" s="94" t="str">
        <f aca="false">VLOOKUP(B779,INSUMOS!$A:$I,4,FALSE())</f>
        <v>Material</v>
      </c>
      <c r="F779" s="94"/>
      <c r="G779" s="96" t="str">
        <f aca="false">VLOOKUP(B779,INSUMOS!$A:$I,5,FALSE())</f>
        <v>UN</v>
      </c>
      <c r="H779" s="97" t="n">
        <v>1</v>
      </c>
      <c r="I779" s="98" t="n">
        <f aca="false">VLOOKUP(B779,INSUMOS!$A:$I,8,FALSE())</f>
        <v>3.29</v>
      </c>
      <c r="J779" s="98" t="n">
        <f aca="false">TRUNC(H779*I779,2)</f>
        <v>3.29</v>
      </c>
      <c r="L779" s="62" t="n">
        <f aca="false">IF(AND(A780&lt;&gt;"",A779=""),L778+1,L778)</f>
        <v>79</v>
      </c>
      <c r="M779" s="78" t="n">
        <f aca="false">IF(OR(A779="Insumo",A779="Composição Auxiliar"),J779,"")</f>
        <v>3.29</v>
      </c>
      <c r="N779" s="79" t="str">
        <f aca="false">IF(E779="Mão de Obra",J779,"")</f>
        <v/>
      </c>
      <c r="O779" s="79" t="n">
        <f aca="false">IF(N779&lt;&gt;"","",M779)</f>
        <v>3.29</v>
      </c>
      <c r="P779" s="80" t="str">
        <f aca="false">IF(A779="Composição",B779,"")</f>
        <v/>
      </c>
      <c r="Q779" s="79" t="str">
        <f aca="false">IF(P779&lt;&gt;"",SUMIF(L779:L879,L779,N779:N879),"")</f>
        <v/>
      </c>
      <c r="R779" s="79" t="str">
        <f aca="false">IF(P779&lt;&gt;"",SUMIF(L779:L879,L779,O779:O879),"")</f>
        <v/>
      </c>
      <c r="S779" s="7"/>
    </row>
    <row r="780" customFormat="false" ht="14.25" hidden="true" customHeight="false" outlineLevel="0" collapsed="false">
      <c r="A780" s="94" t="s">
        <v>575</v>
      </c>
      <c r="B780" s="95" t="s">
        <v>917</v>
      </c>
      <c r="C780" s="94" t="str">
        <f aca="false">VLOOKUP(B780,INSUMOS!$A:$I,2,FALSE())</f>
        <v>ORSE</v>
      </c>
      <c r="D780" s="94" t="str">
        <f aca="false">VLOOKUP(B780,INSUMOS!$A:$I,3,FALSE())</f>
        <v>BARRA ROSCADA ZINCADA Ø 3/8"</v>
      </c>
      <c r="E780" s="94" t="str">
        <f aca="false">VLOOKUP(B780,INSUMOS!$A:$I,4,FALSE())</f>
        <v>Material</v>
      </c>
      <c r="F780" s="94"/>
      <c r="G780" s="96" t="str">
        <f aca="false">VLOOKUP(B780,INSUMOS!$A:$I,5,FALSE())</f>
        <v>m</v>
      </c>
      <c r="H780" s="97" t="n">
        <v>0.9</v>
      </c>
      <c r="I780" s="98" t="n">
        <f aca="false">VLOOKUP(B780,INSUMOS!$A:$I,8,FALSE())</f>
        <v>7.7</v>
      </c>
      <c r="J780" s="98" t="n">
        <f aca="false">TRUNC(H780*I780,2)</f>
        <v>6.93</v>
      </c>
      <c r="L780" s="62" t="n">
        <f aca="false">IF(AND(A781&lt;&gt;"",A780=""),L779+1,L779)</f>
        <v>79</v>
      </c>
      <c r="M780" s="78" t="n">
        <f aca="false">IF(OR(A780="Insumo",A780="Composição Auxiliar"),J780,"")</f>
        <v>6.93</v>
      </c>
      <c r="N780" s="79" t="str">
        <f aca="false">IF(E780="Mão de Obra",J780,"")</f>
        <v/>
      </c>
      <c r="O780" s="79" t="n">
        <f aca="false">IF(N780&lt;&gt;"","",M780)</f>
        <v>6.93</v>
      </c>
      <c r="P780" s="80" t="str">
        <f aca="false">IF(A780="Composição",B780,"")</f>
        <v/>
      </c>
      <c r="Q780" s="79" t="str">
        <f aca="false">IF(P780&lt;&gt;"",SUMIF(L780:L880,L780,N780:N880),"")</f>
        <v/>
      </c>
      <c r="R780" s="79" t="str">
        <f aca="false">IF(P780&lt;&gt;"",SUMIF(L780:L880,L780,O780:O880),"")</f>
        <v/>
      </c>
      <c r="S780" s="7"/>
    </row>
    <row r="781" customFormat="false" ht="23.1" hidden="true" customHeight="false" outlineLevel="0" collapsed="false">
      <c r="A781" s="94" t="s">
        <v>575</v>
      </c>
      <c r="B781" s="95" t="s">
        <v>972</v>
      </c>
      <c r="C781" s="94" t="str">
        <f aca="false">VLOOKUP(B781,INSUMOS!$A:$I,2,FALSE())</f>
        <v>SINAPI</v>
      </c>
      <c r="D781" s="94" t="str">
        <f aca="false">VLOOKUP(B781,INSUMOS!$A:$I,3,FALSE())</f>
        <v>ABRACADEIRA EM ACO PARA AMARRACAO DE ELETRODUTOS, TIPO U SIMPLES, COM 4"</v>
      </c>
      <c r="E781" s="94" t="str">
        <f aca="false">VLOOKUP(B781,INSUMOS!$A:$I,4,FALSE())</f>
        <v>Material</v>
      </c>
      <c r="F781" s="94"/>
      <c r="G781" s="96" t="str">
        <f aca="false">VLOOKUP(B781,INSUMOS!$A:$I,5,FALSE())</f>
        <v>UN</v>
      </c>
      <c r="H781" s="97" t="n">
        <v>1</v>
      </c>
      <c r="I781" s="98" t="n">
        <f aca="false">VLOOKUP(B781,INSUMOS!$A:$I,8,FALSE())</f>
        <v>7.92</v>
      </c>
      <c r="J781" s="98" t="n">
        <f aca="false">TRUNC(H781*I781,2)</f>
        <v>7.92</v>
      </c>
      <c r="L781" s="62" t="n">
        <f aca="false">IF(AND(A782&lt;&gt;"",A781=""),L780+1,L780)</f>
        <v>79</v>
      </c>
      <c r="M781" s="78" t="n">
        <f aca="false">IF(OR(A781="Insumo",A781="Composição Auxiliar"),J781,"")</f>
        <v>7.92</v>
      </c>
      <c r="N781" s="79" t="str">
        <f aca="false">IF(E781="Mão de Obra",J781,"")</f>
        <v/>
      </c>
      <c r="O781" s="79" t="n">
        <f aca="false">IF(N781&lt;&gt;"","",M781)</f>
        <v>7.92</v>
      </c>
      <c r="P781" s="80" t="str">
        <f aca="false">IF(A781="Composição",B781,"")</f>
        <v/>
      </c>
      <c r="Q781" s="79" t="str">
        <f aca="false">IF(P781&lt;&gt;"",SUMIF(L781:L881,L781,N781:N881),"")</f>
        <v/>
      </c>
      <c r="R781" s="79" t="str">
        <f aca="false">IF(P781&lt;&gt;"",SUMIF(L781:L881,L781,O781:O881),"")</f>
        <v/>
      </c>
      <c r="S781" s="7"/>
    </row>
    <row r="782" customFormat="false" ht="14.25" hidden="true" customHeight="false" outlineLevel="0" collapsed="false">
      <c r="A782" s="99"/>
      <c r="B782" s="99"/>
      <c r="C782" s="99"/>
      <c r="D782" s="99"/>
      <c r="E782" s="99"/>
      <c r="F782" s="100"/>
      <c r="G782" s="99"/>
      <c r="H782" s="100"/>
      <c r="I782" s="99"/>
      <c r="J782" s="100"/>
      <c r="L782" s="62" t="n">
        <f aca="false">IF(AND(A783&lt;&gt;"",A782=""),L781+1,L781)</f>
        <v>79</v>
      </c>
      <c r="M782" s="78" t="str">
        <f aca="false">IF(OR(A782="Insumo",A782="Composição Auxiliar"),J782,"")</f>
        <v/>
      </c>
      <c r="N782" s="79" t="str">
        <f aca="false">IF(E782="Mão de Obra",J782,"")</f>
        <v/>
      </c>
      <c r="O782" s="79" t="str">
        <f aca="false">IF(N782&lt;&gt;"","",M782)</f>
        <v/>
      </c>
      <c r="P782" s="80" t="str">
        <f aca="false">IF(A782="Composição",B782,"")</f>
        <v/>
      </c>
      <c r="Q782" s="79" t="str">
        <f aca="false">IF(P782&lt;&gt;"",SUMIF(L782:L882,L782,N782:N882),"")</f>
        <v/>
      </c>
      <c r="R782" s="79" t="str">
        <f aca="false">IF(P782&lt;&gt;"",SUMIF(L782:L882,L782,O782:O882),"")</f>
        <v/>
      </c>
      <c r="S782" s="7"/>
    </row>
    <row r="783" customFormat="false" ht="14.25" hidden="true" customHeight="false" outlineLevel="0" collapsed="false">
      <c r="A783" s="99"/>
      <c r="B783" s="99"/>
      <c r="C783" s="99"/>
      <c r="D783" s="99"/>
      <c r="E783" s="99"/>
      <c r="F783" s="100"/>
      <c r="G783" s="99"/>
      <c r="H783" s="99"/>
      <c r="I783" s="99"/>
      <c r="J783" s="100"/>
      <c r="L783" s="62" t="n">
        <f aca="false">IF(AND(A784&lt;&gt;"",A783=""),L782+1,L782)</f>
        <v>79</v>
      </c>
      <c r="M783" s="78" t="str">
        <f aca="false">IF(OR(A783="Insumo",A783="Composição Auxiliar"),J783,"")</f>
        <v/>
      </c>
      <c r="N783" s="79" t="str">
        <f aca="false">IF(E783="Mão de Obra",J783,"")</f>
        <v/>
      </c>
      <c r="O783" s="79" t="str">
        <f aca="false">IF(N783&lt;&gt;"","",M783)</f>
        <v/>
      </c>
      <c r="P783" s="80" t="str">
        <f aca="false">IF(A783="Composição",B783,"")</f>
        <v/>
      </c>
      <c r="Q783" s="79" t="str">
        <f aca="false">IF(P783&lt;&gt;"",SUMIF(L783:L883,L783,N783:N883),"")</f>
        <v/>
      </c>
      <c r="R783" s="79" t="str">
        <f aca="false">IF(P783&lt;&gt;"",SUMIF(L783:L883,L783,O783:O883),"")</f>
        <v/>
      </c>
      <c r="S783" s="7"/>
    </row>
    <row r="784" customFormat="false" ht="14.25" hidden="true" customHeight="false" outlineLevel="0" collapsed="false">
      <c r="A784" s="104"/>
      <c r="B784" s="104"/>
      <c r="C784" s="104"/>
      <c r="D784" s="104"/>
      <c r="E784" s="104"/>
      <c r="F784" s="104"/>
      <c r="G784" s="104"/>
      <c r="H784" s="104"/>
      <c r="I784" s="104"/>
      <c r="J784" s="104"/>
      <c r="L784" s="62" t="n">
        <f aca="false">IF(AND(A785&lt;&gt;"",A784=""),L783+1,L783)</f>
        <v>80</v>
      </c>
      <c r="M784" s="78" t="str">
        <f aca="false">IF(OR(A784="Insumo",A784="Composição Auxiliar"),J784,"")</f>
        <v/>
      </c>
      <c r="N784" s="79" t="str">
        <f aca="false">IF(E784="Mão de Obra",J784,"")</f>
        <v/>
      </c>
      <c r="O784" s="79" t="str">
        <f aca="false">IF(N784&lt;&gt;"","",M784)</f>
        <v/>
      </c>
      <c r="P784" s="80" t="str">
        <f aca="false">IF(A784="Composição",B784,"")</f>
        <v/>
      </c>
      <c r="Q784" s="79" t="str">
        <f aca="false">IF(P784&lt;&gt;"",SUMIF(L784:L884,L784,N784:N884),"")</f>
        <v/>
      </c>
      <c r="R784" s="79" t="str">
        <f aca="false">IF(P784&lt;&gt;"",SUMIF(L784:L884,L784,O784:O884),"")</f>
        <v/>
      </c>
      <c r="S784" s="7"/>
    </row>
    <row r="785" customFormat="false" ht="14.25" hidden="true" customHeight="true" outlineLevel="0" collapsed="false">
      <c r="A785" s="81" t="s">
        <v>231</v>
      </c>
      <c r="B785" s="82" t="s">
        <v>552</v>
      </c>
      <c r="C785" s="81" t="s">
        <v>553</v>
      </c>
      <c r="D785" s="81" t="s">
        <v>554</v>
      </c>
      <c r="E785" s="81" t="s">
        <v>555</v>
      </c>
      <c r="F785" s="81"/>
      <c r="G785" s="83" t="s">
        <v>556</v>
      </c>
      <c r="H785" s="82" t="s">
        <v>557</v>
      </c>
      <c r="I785" s="82" t="s">
        <v>558</v>
      </c>
      <c r="J785" s="82" t="s">
        <v>559</v>
      </c>
      <c r="L785" s="62" t="n">
        <f aca="false">IF(AND(A786&lt;&gt;"",A785=""),L784+1,L784)</f>
        <v>80</v>
      </c>
      <c r="M785" s="78" t="str">
        <f aca="false">IF(OR(A785="Insumo",A785="Composição Auxiliar"),J785,"")</f>
        <v/>
      </c>
      <c r="N785" s="79" t="str">
        <f aca="false">IF(E785="Mão de Obra",J785,"")</f>
        <v/>
      </c>
      <c r="O785" s="79" t="str">
        <f aca="false">IF(N785&lt;&gt;"","",M785)</f>
        <v/>
      </c>
      <c r="P785" s="80" t="str">
        <f aca="false">IF(A785="Composição",B785,"")</f>
        <v/>
      </c>
      <c r="Q785" s="79" t="str">
        <f aca="false">IF(P785&lt;&gt;"",SUMIF(L785:L885,L785,N785:N885),"")</f>
        <v/>
      </c>
      <c r="R785" s="79" t="str">
        <f aca="false">IF(P785&lt;&gt;"",SUMIF(L785:L885,L785,O785:O885),"")</f>
        <v/>
      </c>
      <c r="S785" s="7"/>
    </row>
    <row r="786" customFormat="false" ht="34.35" hidden="true" customHeight="true" outlineLevel="0" collapsed="false">
      <c r="A786" s="84" t="s">
        <v>560</v>
      </c>
      <c r="B786" s="85" t="s">
        <v>232</v>
      </c>
      <c r="C786" s="84" t="s">
        <v>584</v>
      </c>
      <c r="D786" s="84" t="s">
        <v>974</v>
      </c>
      <c r="E786" s="84" t="s">
        <v>912</v>
      </c>
      <c r="F786" s="84"/>
      <c r="G786" s="86" t="s">
        <v>587</v>
      </c>
      <c r="H786" s="87" t="n">
        <v>1</v>
      </c>
      <c r="I786" s="88" t="n">
        <f aca="false">SUMIF(L:L,$L786,M:M)</f>
        <v>50.09</v>
      </c>
      <c r="J786" s="88" t="n">
        <f aca="false">TRUNC(H786*I786,2)</f>
        <v>50.09</v>
      </c>
      <c r="L786" s="62" t="n">
        <f aca="false">IF(AND(A787&lt;&gt;"",A786=""),L785+1,L785)</f>
        <v>80</v>
      </c>
      <c r="M786" s="78" t="str">
        <f aca="false">IF(OR(A786="Insumo",A786="Composição Auxiliar"),J786,"")</f>
        <v/>
      </c>
      <c r="N786" s="79" t="str">
        <f aca="false">IF(E786="Mão de Obra",J786,"")</f>
        <v/>
      </c>
      <c r="O786" s="79" t="str">
        <f aca="false">IF(N786&lt;&gt;"","",M786)</f>
        <v/>
      </c>
      <c r="P786" s="80" t="str">
        <f aca="false">IF(A786="Composição",B786,"")</f>
        <v> S-HID-DIVE-SUP-VER-01 </v>
      </c>
      <c r="Q786" s="79" t="n">
        <f aca="false">IF(P786&lt;&gt;"",SUMIF(L786:L886,L786,N786:N886),"")</f>
        <v>0</v>
      </c>
      <c r="R786" s="79" t="n">
        <f aca="false">IF(P786&lt;&gt;"",SUMIF(L786:L886,L786,O786:O886),"")</f>
        <v>50.09</v>
      </c>
      <c r="S786" s="7"/>
    </row>
    <row r="787" customFormat="false" ht="23.1" hidden="true" customHeight="true" outlineLevel="0" collapsed="false">
      <c r="A787" s="89" t="s">
        <v>565</v>
      </c>
      <c r="B787" s="90" t="s">
        <v>573</v>
      </c>
      <c r="C787" s="89" t="s">
        <v>561</v>
      </c>
      <c r="D787" s="89" t="s">
        <v>574</v>
      </c>
      <c r="E787" s="89" t="s">
        <v>568</v>
      </c>
      <c r="F787" s="89"/>
      <c r="G787" s="91" t="s">
        <v>569</v>
      </c>
      <c r="H787" s="92" t="n">
        <v>0.4</v>
      </c>
      <c r="I787" s="93" t="n">
        <f aca="false">SUMIFS(J:J,A:A,"Composição",B:B,$B787)</f>
        <v>22.95</v>
      </c>
      <c r="J787" s="93" t="n">
        <f aca="false">TRUNC(H787*I787,2)</f>
        <v>9.18</v>
      </c>
      <c r="L787" s="62" t="n">
        <f aca="false">IF(AND(A788&lt;&gt;"",A787=""),L786+1,L786)</f>
        <v>80</v>
      </c>
      <c r="M787" s="78" t="n">
        <f aca="false">IF(OR(A787="Insumo",A787="Composição Auxiliar"),J787,"")</f>
        <v>9.18</v>
      </c>
      <c r="N787" s="79" t="str">
        <f aca="false">IF(E787="Mão de Obra",J787,"")</f>
        <v/>
      </c>
      <c r="O787" s="79" t="n">
        <f aca="false">IF(N787&lt;&gt;"","",M787)</f>
        <v>9.18</v>
      </c>
      <c r="P787" s="80" t="str">
        <f aca="false">IF(A787="Composição",B787,"")</f>
        <v/>
      </c>
      <c r="Q787" s="79" t="str">
        <f aca="false">IF(P787&lt;&gt;"",SUMIF(L787:L887,L787,N787:N887),"")</f>
        <v/>
      </c>
      <c r="R787" s="79" t="str">
        <f aca="false">IF(P787&lt;&gt;"",SUMIF(L787:L887,L787,O787:O887),"")</f>
        <v/>
      </c>
      <c r="S787" s="7"/>
    </row>
    <row r="788" customFormat="false" ht="23.1" hidden="true" customHeight="true" outlineLevel="0" collapsed="false">
      <c r="A788" s="89" t="s">
        <v>565</v>
      </c>
      <c r="B788" s="90" t="s">
        <v>649</v>
      </c>
      <c r="C788" s="89" t="s">
        <v>561</v>
      </c>
      <c r="D788" s="89" t="s">
        <v>650</v>
      </c>
      <c r="E788" s="89" t="s">
        <v>568</v>
      </c>
      <c r="F788" s="89"/>
      <c r="G788" s="91" t="s">
        <v>569</v>
      </c>
      <c r="H788" s="92" t="n">
        <v>0.4</v>
      </c>
      <c r="I788" s="93" t="n">
        <f aca="false">SUMIFS(J:J,A:A,"Composição",B:B,$B788)</f>
        <v>28.34</v>
      </c>
      <c r="J788" s="93" t="n">
        <f aca="false">TRUNC(H788*I788,2)</f>
        <v>11.33</v>
      </c>
      <c r="L788" s="62" t="n">
        <f aca="false">IF(AND(A789&lt;&gt;"",A788=""),L787+1,L787)</f>
        <v>80</v>
      </c>
      <c r="M788" s="78" t="n">
        <f aca="false">IF(OR(A788="Insumo",A788="Composição Auxiliar"),J788,"")</f>
        <v>11.33</v>
      </c>
      <c r="N788" s="79" t="str">
        <f aca="false">IF(E788="Mão de Obra",J788,"")</f>
        <v/>
      </c>
      <c r="O788" s="79" t="n">
        <f aca="false">IF(N788&lt;&gt;"","",M788)</f>
        <v>11.33</v>
      </c>
      <c r="P788" s="80" t="str">
        <f aca="false">IF(A788="Composição",B788,"")</f>
        <v/>
      </c>
      <c r="Q788" s="79" t="str">
        <f aca="false">IF(P788&lt;&gt;"",SUMIF(L788:L888,L788,N788:N888),"")</f>
        <v/>
      </c>
      <c r="R788" s="79" t="str">
        <f aca="false">IF(P788&lt;&gt;"",SUMIF(L788:L888,L788,O788:O888),"")</f>
        <v/>
      </c>
      <c r="S788" s="7"/>
    </row>
    <row r="789" customFormat="false" ht="14.25" hidden="true" customHeight="false" outlineLevel="0" collapsed="false">
      <c r="A789" s="94" t="s">
        <v>575</v>
      </c>
      <c r="B789" s="95" t="s">
        <v>913</v>
      </c>
      <c r="C789" s="94" t="str">
        <f aca="false">VLOOKUP(B789,INSUMOS!$A:$I,2,FALSE())</f>
        <v>SINAPI</v>
      </c>
      <c r="D789" s="94" t="str">
        <f aca="false">VLOOKUP(B789,INSUMOS!$A:$I,3,FALSE())</f>
        <v>PORCA ZINCADA, SEXTAVADA, DIAMETRO 3/8"</v>
      </c>
      <c r="E789" s="94" t="str">
        <f aca="false">VLOOKUP(B789,INSUMOS!$A:$I,4,FALSE())</f>
        <v>Material</v>
      </c>
      <c r="F789" s="94"/>
      <c r="G789" s="96" t="str">
        <f aca="false">VLOOKUP(B789,INSUMOS!$A:$I,5,FALSE())</f>
        <v>UN</v>
      </c>
      <c r="H789" s="97" t="n">
        <v>6</v>
      </c>
      <c r="I789" s="98" t="n">
        <f aca="false">VLOOKUP(B789,INSUMOS!$A:$I,8,FALSE())</f>
        <v>0.31</v>
      </c>
      <c r="J789" s="98" t="n">
        <f aca="false">TRUNC(H789*I789,2)</f>
        <v>1.86</v>
      </c>
      <c r="L789" s="62" t="n">
        <f aca="false">IF(AND(A790&lt;&gt;"",A789=""),L788+1,L788)</f>
        <v>80</v>
      </c>
      <c r="M789" s="78" t="n">
        <f aca="false">IF(OR(A789="Insumo",A789="Composição Auxiliar"),J789,"")</f>
        <v>1.86</v>
      </c>
      <c r="N789" s="79" t="str">
        <f aca="false">IF(E789="Mão de Obra",J789,"")</f>
        <v/>
      </c>
      <c r="O789" s="79" t="n">
        <f aca="false">IF(N789&lt;&gt;"","",M789)</f>
        <v>1.86</v>
      </c>
      <c r="P789" s="80" t="str">
        <f aca="false">IF(A789="Composição",B789,"")</f>
        <v/>
      </c>
      <c r="Q789" s="79" t="str">
        <f aca="false">IF(P789&lt;&gt;"",SUMIF(L789:L889,L789,N789:N889),"")</f>
        <v/>
      </c>
      <c r="R789" s="79" t="str">
        <f aca="false">IF(P789&lt;&gt;"",SUMIF(L789:L889,L789,O789:O889),"")</f>
        <v/>
      </c>
      <c r="S789" s="7"/>
    </row>
    <row r="790" customFormat="false" ht="14.25" hidden="true" customHeight="false" outlineLevel="0" collapsed="false">
      <c r="A790" s="94" t="s">
        <v>575</v>
      </c>
      <c r="B790" s="95" t="s">
        <v>916</v>
      </c>
      <c r="C790" s="94" t="str">
        <f aca="false">VLOOKUP(B790,INSUMOS!$A:$I,2,FALSE())</f>
        <v>ORSE</v>
      </c>
      <c r="D790" s="94" t="str">
        <f aca="false">VLOOKUP(B790,INSUMOS!$A:$I,3,FALSE())</f>
        <v>ARRUELA LISA DE 3/8"</v>
      </c>
      <c r="E790" s="94" t="str">
        <f aca="false">VLOOKUP(B790,INSUMOS!$A:$I,4,FALSE())</f>
        <v>Material</v>
      </c>
      <c r="F790" s="94"/>
      <c r="G790" s="96" t="str">
        <f aca="false">VLOOKUP(B790,INSUMOS!$A:$I,5,FALSE())</f>
        <v>un</v>
      </c>
      <c r="H790" s="97" t="n">
        <v>6</v>
      </c>
      <c r="I790" s="98" t="n">
        <f aca="false">VLOOKUP(B790,INSUMOS!$A:$I,8,FALSE())</f>
        <v>0.12</v>
      </c>
      <c r="J790" s="98" t="n">
        <f aca="false">TRUNC(H790*I790,2)</f>
        <v>0.72</v>
      </c>
      <c r="L790" s="62" t="n">
        <f aca="false">IF(AND(A791&lt;&gt;"",A790=""),L789+1,L789)</f>
        <v>80</v>
      </c>
      <c r="M790" s="78" t="n">
        <f aca="false">IF(OR(A790="Insumo",A790="Composição Auxiliar"),J790,"")</f>
        <v>0.72</v>
      </c>
      <c r="N790" s="79" t="str">
        <f aca="false">IF(E790="Mão de Obra",J790,"")</f>
        <v/>
      </c>
      <c r="O790" s="79" t="n">
        <f aca="false">IF(N790&lt;&gt;"","",M790)</f>
        <v>0.72</v>
      </c>
      <c r="P790" s="80" t="str">
        <f aca="false">IF(A790="Composição",B790,"")</f>
        <v/>
      </c>
      <c r="Q790" s="79" t="str">
        <f aca="false">IF(P790&lt;&gt;"",SUMIF(L790:L890,L790,N790:N890),"")</f>
        <v/>
      </c>
      <c r="R790" s="79" t="str">
        <f aca="false">IF(P790&lt;&gt;"",SUMIF(L790:L890,L790,O790:O890),"")</f>
        <v/>
      </c>
      <c r="S790" s="7"/>
    </row>
    <row r="791" customFormat="false" ht="23.1" hidden="true" customHeight="false" outlineLevel="0" collapsed="false">
      <c r="A791" s="94" t="s">
        <v>575</v>
      </c>
      <c r="B791" s="95" t="s">
        <v>972</v>
      </c>
      <c r="C791" s="94" t="str">
        <f aca="false">VLOOKUP(B791,INSUMOS!$A:$I,2,FALSE())</f>
        <v>SINAPI</v>
      </c>
      <c r="D791" s="94" t="str">
        <f aca="false">VLOOKUP(B791,INSUMOS!$A:$I,3,FALSE())</f>
        <v>ABRACADEIRA EM ACO PARA AMARRACAO DE ELETRODUTOS, TIPO U SIMPLES, COM 4"</v>
      </c>
      <c r="E791" s="94" t="str">
        <f aca="false">VLOOKUP(B791,INSUMOS!$A:$I,4,FALSE())</f>
        <v>Material</v>
      </c>
      <c r="F791" s="94"/>
      <c r="G791" s="96" t="str">
        <f aca="false">VLOOKUP(B791,INSUMOS!$A:$I,5,FALSE())</f>
        <v>UN</v>
      </c>
      <c r="H791" s="97" t="n">
        <v>1</v>
      </c>
      <c r="I791" s="98" t="n">
        <f aca="false">VLOOKUP(B791,INSUMOS!$A:$I,8,FALSE())</f>
        <v>7.92</v>
      </c>
      <c r="J791" s="98" t="n">
        <f aca="false">TRUNC(H791*I791,2)</f>
        <v>7.92</v>
      </c>
      <c r="L791" s="62" t="n">
        <f aca="false">IF(AND(A792&lt;&gt;"",A791=""),L790+1,L790)</f>
        <v>80</v>
      </c>
      <c r="M791" s="78" t="n">
        <f aca="false">IF(OR(A791="Insumo",A791="Composição Auxiliar"),J791,"")</f>
        <v>7.92</v>
      </c>
      <c r="N791" s="79" t="str">
        <f aca="false">IF(E791="Mão de Obra",J791,"")</f>
        <v/>
      </c>
      <c r="O791" s="79" t="n">
        <f aca="false">IF(N791&lt;&gt;"","",M791)</f>
        <v>7.92</v>
      </c>
      <c r="P791" s="80" t="str">
        <f aca="false">IF(A791="Composição",B791,"")</f>
        <v/>
      </c>
      <c r="Q791" s="79" t="str">
        <f aca="false">IF(P791&lt;&gt;"",SUMIF(L791:L891,L791,N791:N891),"")</f>
        <v/>
      </c>
      <c r="R791" s="79" t="str">
        <f aca="false">IF(P791&lt;&gt;"",SUMIF(L791:L891,L791,O791:O891),"")</f>
        <v/>
      </c>
      <c r="S791" s="7"/>
    </row>
    <row r="792" customFormat="false" ht="14.25" hidden="true" customHeight="false" outlineLevel="0" collapsed="false">
      <c r="A792" s="94" t="s">
        <v>575</v>
      </c>
      <c r="B792" s="95" t="s">
        <v>975</v>
      </c>
      <c r="C792" s="94" t="str">
        <f aca="false">VLOOKUP(B792,INSUMOS!$A:$I,2,FALSE())</f>
        <v>SINAPI</v>
      </c>
      <c r="D792" s="94" t="str">
        <f aca="false">VLOOKUP(B792,INSUMOS!$A:$I,3,FALSE())</f>
        <v>PERFILADO PERFURADO SIMPLES 38 X 38 MM, CHAPA 22</v>
      </c>
      <c r="E792" s="94" t="str">
        <f aca="false">VLOOKUP(B792,INSUMOS!$A:$I,4,FALSE())</f>
        <v>Material</v>
      </c>
      <c r="F792" s="94"/>
      <c r="G792" s="96" t="str">
        <f aca="false">VLOOKUP(B792,INSUMOS!$A:$I,5,FALSE())</f>
        <v>M</v>
      </c>
      <c r="H792" s="97" t="n">
        <v>0.8</v>
      </c>
      <c r="I792" s="98" t="n">
        <f aca="false">VLOOKUP(B792,INSUMOS!$A:$I,8,FALSE())</f>
        <v>8.23</v>
      </c>
      <c r="J792" s="98" t="n">
        <f aca="false">TRUNC(H792*I792,2)</f>
        <v>6.58</v>
      </c>
      <c r="L792" s="62" t="n">
        <f aca="false">IF(AND(A793&lt;&gt;"",A792=""),L791+1,L791)</f>
        <v>80</v>
      </c>
      <c r="M792" s="78" t="n">
        <f aca="false">IF(OR(A792="Insumo",A792="Composição Auxiliar"),J792,"")</f>
        <v>6.58</v>
      </c>
      <c r="N792" s="79" t="str">
        <f aca="false">IF(E792="Mão de Obra",J792,"")</f>
        <v/>
      </c>
      <c r="O792" s="79" t="n">
        <f aca="false">IF(N792&lt;&gt;"","",M792)</f>
        <v>6.58</v>
      </c>
      <c r="P792" s="80" t="str">
        <f aca="false">IF(A792="Composição",B792,"")</f>
        <v/>
      </c>
      <c r="Q792" s="79" t="str">
        <f aca="false">IF(P792&lt;&gt;"",SUMIF(L792:L892,L792,N792:N892),"")</f>
        <v/>
      </c>
      <c r="R792" s="79" t="str">
        <f aca="false">IF(P792&lt;&gt;"",SUMIF(L792:L892,L792,O792:O892),"")</f>
        <v/>
      </c>
      <c r="S792" s="7"/>
    </row>
    <row r="793" customFormat="false" ht="23.1" hidden="true" customHeight="false" outlineLevel="0" collapsed="false">
      <c r="A793" s="94" t="s">
        <v>575</v>
      </c>
      <c r="B793" s="95" t="s">
        <v>915</v>
      </c>
      <c r="C793" s="94" t="str">
        <f aca="false">VLOOKUP(B793,INSUMOS!$A:$I,2,FALSE())</f>
        <v>SINAPI</v>
      </c>
      <c r="D793" s="94" t="str">
        <f aca="false">VLOOKUP(B793,INSUMOS!$A:$I,3,FALSE())</f>
        <v>PARAFUSO DE ACO ZINCADO, TIPO CHUMBADOR PARABOLT, DIAMETRO 3/8", COMPRIMENTO 75 MM</v>
      </c>
      <c r="E793" s="94" t="str">
        <f aca="false">VLOOKUP(B793,INSUMOS!$A:$I,4,FALSE())</f>
        <v>Material</v>
      </c>
      <c r="F793" s="94"/>
      <c r="G793" s="96" t="str">
        <f aca="false">VLOOKUP(B793,INSUMOS!$A:$I,5,FALSE())</f>
        <v>UN</v>
      </c>
      <c r="H793" s="97" t="n">
        <v>2</v>
      </c>
      <c r="I793" s="98" t="n">
        <f aca="false">VLOOKUP(B793,INSUMOS!$A:$I,8,FALSE())</f>
        <v>3.29</v>
      </c>
      <c r="J793" s="98" t="n">
        <f aca="false">TRUNC(H793*I793,2)</f>
        <v>6.58</v>
      </c>
      <c r="L793" s="62" t="n">
        <f aca="false">IF(AND(A794&lt;&gt;"",A793=""),L792+1,L792)</f>
        <v>80</v>
      </c>
      <c r="M793" s="78" t="n">
        <f aca="false">IF(OR(A793="Insumo",A793="Composição Auxiliar"),J793,"")</f>
        <v>6.58</v>
      </c>
      <c r="N793" s="79" t="str">
        <f aca="false">IF(E793="Mão de Obra",J793,"")</f>
        <v/>
      </c>
      <c r="O793" s="79" t="n">
        <f aca="false">IF(N793&lt;&gt;"","",M793)</f>
        <v>6.58</v>
      </c>
      <c r="P793" s="80" t="str">
        <f aca="false">IF(A793="Composição",B793,"")</f>
        <v/>
      </c>
      <c r="Q793" s="79" t="str">
        <f aca="false">IF(P793&lt;&gt;"",SUMIF(L793:L893,L793,N793:N893),"")</f>
        <v/>
      </c>
      <c r="R793" s="79" t="str">
        <f aca="false">IF(P793&lt;&gt;"",SUMIF(L793:L893,L793,O793:O893),"")</f>
        <v/>
      </c>
      <c r="S793" s="7"/>
    </row>
    <row r="794" customFormat="false" ht="23.1" hidden="true" customHeight="false" outlineLevel="0" collapsed="false">
      <c r="A794" s="94" t="s">
        <v>575</v>
      </c>
      <c r="B794" s="95" t="s">
        <v>914</v>
      </c>
      <c r="C794" s="94" t="str">
        <f aca="false">VLOOKUP(B794,INSUMOS!$A:$I,2,FALSE())</f>
        <v>SINAPI</v>
      </c>
      <c r="D794" s="94" t="str">
        <f aca="false">VLOOKUP(B794,INSUMOS!$A:$I,3,FALSE())</f>
        <v>ABRACADEIRA EM ACO PARA AMARRACAO DE ELETRODUTOS, TIPO U SIMPLES, COM 2"</v>
      </c>
      <c r="E794" s="94" t="str">
        <f aca="false">VLOOKUP(B794,INSUMOS!$A:$I,4,FALSE())</f>
        <v>Material</v>
      </c>
      <c r="F794" s="94"/>
      <c r="G794" s="96" t="str">
        <f aca="false">VLOOKUP(B794,INSUMOS!$A:$I,5,FALSE())</f>
        <v>UN</v>
      </c>
      <c r="H794" s="97" t="n">
        <v>2</v>
      </c>
      <c r="I794" s="98" t="n">
        <f aca="false">VLOOKUP(B794,INSUMOS!$A:$I,8,FALSE())</f>
        <v>2.96</v>
      </c>
      <c r="J794" s="98" t="n">
        <f aca="false">TRUNC(H794*I794,2)</f>
        <v>5.92</v>
      </c>
      <c r="L794" s="62" t="n">
        <f aca="false">IF(AND(A795&lt;&gt;"",A794=""),L793+1,L793)</f>
        <v>80</v>
      </c>
      <c r="M794" s="78" t="n">
        <f aca="false">IF(OR(A794="Insumo",A794="Composição Auxiliar"),J794,"")</f>
        <v>5.92</v>
      </c>
      <c r="N794" s="79" t="str">
        <f aca="false">IF(E794="Mão de Obra",J794,"")</f>
        <v/>
      </c>
      <c r="O794" s="79" t="n">
        <f aca="false">IF(N794&lt;&gt;"","",M794)</f>
        <v>5.92</v>
      </c>
      <c r="P794" s="80" t="str">
        <f aca="false">IF(A794="Composição",B794,"")</f>
        <v/>
      </c>
      <c r="Q794" s="79" t="str">
        <f aca="false">IF(P794&lt;&gt;"",SUMIF(L794:L894,L794,N794:N894),"")</f>
        <v/>
      </c>
      <c r="R794" s="79" t="str">
        <f aca="false">IF(P794&lt;&gt;"",SUMIF(L794:L894,L794,O794:O894),"")</f>
        <v/>
      </c>
      <c r="S794" s="7"/>
    </row>
    <row r="795" customFormat="false" ht="14.25" hidden="true" customHeight="false" outlineLevel="0" collapsed="false">
      <c r="A795" s="99"/>
      <c r="B795" s="99"/>
      <c r="C795" s="99"/>
      <c r="D795" s="99"/>
      <c r="E795" s="99"/>
      <c r="F795" s="100"/>
      <c r="G795" s="99"/>
      <c r="H795" s="100"/>
      <c r="I795" s="99"/>
      <c r="J795" s="100"/>
      <c r="L795" s="62" t="n">
        <f aca="false">IF(AND(A796&lt;&gt;"",A795=""),L794+1,L794)</f>
        <v>80</v>
      </c>
      <c r="M795" s="78" t="str">
        <f aca="false">IF(OR(A795="Insumo",A795="Composição Auxiliar"),J795,"")</f>
        <v/>
      </c>
      <c r="N795" s="79" t="str">
        <f aca="false">IF(E795="Mão de Obra",J795,"")</f>
        <v/>
      </c>
      <c r="O795" s="79" t="str">
        <f aca="false">IF(N795&lt;&gt;"","",M795)</f>
        <v/>
      </c>
      <c r="P795" s="80" t="str">
        <f aca="false">IF(A795="Composição",B795,"")</f>
        <v/>
      </c>
      <c r="Q795" s="79" t="str">
        <f aca="false">IF(P795&lt;&gt;"",SUMIF(L795:L895,L795,N795:N895),"")</f>
        <v/>
      </c>
      <c r="R795" s="79" t="str">
        <f aca="false">IF(P795&lt;&gt;"",SUMIF(L795:L895,L795,O795:O895),"")</f>
        <v/>
      </c>
      <c r="S795" s="7"/>
    </row>
    <row r="796" customFormat="false" ht="14.25" hidden="true" customHeight="false" outlineLevel="0" collapsed="false">
      <c r="A796" s="99"/>
      <c r="B796" s="99"/>
      <c r="C796" s="99"/>
      <c r="D796" s="99"/>
      <c r="E796" s="99"/>
      <c r="F796" s="100"/>
      <c r="G796" s="99"/>
      <c r="H796" s="99"/>
      <c r="I796" s="99"/>
      <c r="J796" s="100"/>
      <c r="L796" s="62" t="n">
        <f aca="false">IF(AND(A797&lt;&gt;"",A796=""),L795+1,L795)</f>
        <v>80</v>
      </c>
      <c r="M796" s="78" t="str">
        <f aca="false">IF(OR(A796="Insumo",A796="Composição Auxiliar"),J796,"")</f>
        <v/>
      </c>
      <c r="N796" s="79" t="str">
        <f aca="false">IF(E796="Mão de Obra",J796,"")</f>
        <v/>
      </c>
      <c r="O796" s="79" t="str">
        <f aca="false">IF(N796&lt;&gt;"","",M796)</f>
        <v/>
      </c>
      <c r="P796" s="80" t="str">
        <f aca="false">IF(A796="Composição",B796,"")</f>
        <v/>
      </c>
      <c r="Q796" s="79" t="str">
        <f aca="false">IF(P796&lt;&gt;"",SUMIF(L796:L896,L796,N796:N896),"")</f>
        <v/>
      </c>
      <c r="R796" s="79" t="str">
        <f aca="false">IF(P796&lt;&gt;"",SUMIF(L796:L896,L796,O796:O896),"")</f>
        <v/>
      </c>
      <c r="S796" s="7"/>
    </row>
    <row r="797" customFormat="false" ht="14.25" hidden="true" customHeight="false" outlineLevel="0" collapsed="false">
      <c r="A797" s="104"/>
      <c r="B797" s="104"/>
      <c r="C797" s="104"/>
      <c r="D797" s="104"/>
      <c r="E797" s="104"/>
      <c r="F797" s="104"/>
      <c r="G797" s="104"/>
      <c r="H797" s="104"/>
      <c r="I797" s="104"/>
      <c r="J797" s="104"/>
      <c r="L797" s="62" t="n">
        <f aca="false">IF(AND(A798&lt;&gt;"",A797=""),L796+1,L796)</f>
        <v>81</v>
      </c>
      <c r="M797" s="78" t="str">
        <f aca="false">IF(OR(A797="Insumo",A797="Composição Auxiliar"),J797,"")</f>
        <v/>
      </c>
      <c r="N797" s="79" t="str">
        <f aca="false">IF(E797="Mão de Obra",J797,"")</f>
        <v/>
      </c>
      <c r="O797" s="79" t="str">
        <f aca="false">IF(N797&lt;&gt;"","",M797)</f>
        <v/>
      </c>
      <c r="P797" s="80" t="str">
        <f aca="false">IF(A797="Composição",B797,"")</f>
        <v/>
      </c>
      <c r="Q797" s="79" t="str">
        <f aca="false">IF(P797&lt;&gt;"",SUMIF(L797:L897,L797,N797:N897),"")</f>
        <v/>
      </c>
      <c r="R797" s="79" t="str">
        <f aca="false">IF(P797&lt;&gt;"",SUMIF(L797:L897,L797,O797:O897),"")</f>
        <v/>
      </c>
      <c r="S797" s="7"/>
    </row>
    <row r="798" customFormat="false" ht="14.25" hidden="true" customHeight="true" outlineLevel="0" collapsed="false">
      <c r="A798" s="81" t="s">
        <v>233</v>
      </c>
      <c r="B798" s="82" t="s">
        <v>552</v>
      </c>
      <c r="C798" s="81" t="s">
        <v>553</v>
      </c>
      <c r="D798" s="81" t="s">
        <v>554</v>
      </c>
      <c r="E798" s="81" t="s">
        <v>555</v>
      </c>
      <c r="F798" s="81"/>
      <c r="G798" s="83" t="s">
        <v>556</v>
      </c>
      <c r="H798" s="82" t="s">
        <v>557</v>
      </c>
      <c r="I798" s="82" t="s">
        <v>558</v>
      </c>
      <c r="J798" s="82" t="s">
        <v>559</v>
      </c>
      <c r="L798" s="62" t="n">
        <f aca="false">IF(AND(A799&lt;&gt;"",A798=""),L797+1,L797)</f>
        <v>81</v>
      </c>
      <c r="M798" s="78" t="str">
        <f aca="false">IF(OR(A798="Insumo",A798="Composição Auxiliar"),J798,"")</f>
        <v/>
      </c>
      <c r="N798" s="79" t="str">
        <f aca="false">IF(E798="Mão de Obra",J798,"")</f>
        <v/>
      </c>
      <c r="O798" s="79" t="str">
        <f aca="false">IF(N798&lt;&gt;"","",M798)</f>
        <v/>
      </c>
      <c r="P798" s="80" t="str">
        <f aca="false">IF(A798="Composição",B798,"")</f>
        <v/>
      </c>
      <c r="Q798" s="79" t="str">
        <f aca="false">IF(P798&lt;&gt;"",SUMIF(L798:L898,L798,N798:N898),"")</f>
        <v/>
      </c>
      <c r="R798" s="79" t="str">
        <f aca="false">IF(P798&lt;&gt;"",SUMIF(L798:L898,L798,O798:O898),"")</f>
        <v/>
      </c>
      <c r="S798" s="7"/>
    </row>
    <row r="799" customFormat="false" ht="23.1" hidden="true" customHeight="true" outlineLevel="0" collapsed="false">
      <c r="A799" s="84" t="s">
        <v>560</v>
      </c>
      <c r="B799" s="85" t="s">
        <v>234</v>
      </c>
      <c r="C799" s="84" t="s">
        <v>561</v>
      </c>
      <c r="D799" s="84" t="s">
        <v>976</v>
      </c>
      <c r="E799" s="84" t="s">
        <v>634</v>
      </c>
      <c r="F799" s="84"/>
      <c r="G799" s="86" t="s">
        <v>654</v>
      </c>
      <c r="H799" s="87" t="n">
        <v>1</v>
      </c>
      <c r="I799" s="88" t="n">
        <f aca="false">SUMIF(L:L,$L799,M:M)</f>
        <v>107.3</v>
      </c>
      <c r="J799" s="88" t="n">
        <f aca="false">TRUNC(H799*I799,2)</f>
        <v>107.3</v>
      </c>
      <c r="L799" s="62" t="n">
        <f aca="false">IF(AND(A800&lt;&gt;"",A799=""),L798+1,L798)</f>
        <v>81</v>
      </c>
      <c r="M799" s="78" t="str">
        <f aca="false">IF(OR(A799="Insumo",A799="Composição Auxiliar"),J799,"")</f>
        <v/>
      </c>
      <c r="N799" s="79" t="str">
        <f aca="false">IF(E799="Mão de Obra",J799,"")</f>
        <v/>
      </c>
      <c r="O799" s="79" t="str">
        <f aca="false">IF(N799&lt;&gt;"","",M799)</f>
        <v/>
      </c>
      <c r="P799" s="80" t="str">
        <f aca="false">IF(A799="Composição",B799,"")</f>
        <v> 104790 </v>
      </c>
      <c r="Q799" s="79" t="n">
        <f aca="false">IF(P799&lt;&gt;"",SUMIF(L799:L899,L799,N799:N899),"")</f>
        <v>0</v>
      </c>
      <c r="R799" s="79" t="n">
        <f aca="false">IF(P799&lt;&gt;"",SUMIF(L799:L899,L799,O799:O899),"")</f>
        <v>107.3</v>
      </c>
      <c r="S799" s="7"/>
    </row>
    <row r="800" customFormat="false" ht="23.1" hidden="true" customHeight="true" outlineLevel="0" collapsed="false">
      <c r="A800" s="89" t="s">
        <v>565</v>
      </c>
      <c r="B800" s="90" t="s">
        <v>573</v>
      </c>
      <c r="C800" s="89" t="s">
        <v>561</v>
      </c>
      <c r="D800" s="89" t="s">
        <v>574</v>
      </c>
      <c r="E800" s="89" t="s">
        <v>568</v>
      </c>
      <c r="F800" s="89"/>
      <c r="G800" s="91" t="s">
        <v>569</v>
      </c>
      <c r="H800" s="92" t="n">
        <v>0.4479</v>
      </c>
      <c r="I800" s="93" t="n">
        <f aca="false">SUMIFS(J:J,A:A,"Composição",B:B,$B800)</f>
        <v>22.95</v>
      </c>
      <c r="J800" s="93" t="n">
        <f aca="false">TRUNC(H800*I800,2)</f>
        <v>10.27</v>
      </c>
      <c r="L800" s="62" t="n">
        <f aca="false">IF(AND(A801&lt;&gt;"",A800=""),L799+1,L799)</f>
        <v>81</v>
      </c>
      <c r="M800" s="78" t="n">
        <f aca="false">IF(OR(A800="Insumo",A800="Composição Auxiliar"),J800,"")</f>
        <v>10.27</v>
      </c>
      <c r="N800" s="79" t="str">
        <f aca="false">IF(E800="Mão de Obra",J800,"")</f>
        <v/>
      </c>
      <c r="O800" s="79" t="n">
        <f aca="false">IF(N800&lt;&gt;"","",M800)</f>
        <v>10.27</v>
      </c>
      <c r="P800" s="80" t="str">
        <f aca="false">IF(A800="Composição",B800,"")</f>
        <v/>
      </c>
      <c r="Q800" s="79" t="str">
        <f aca="false">IF(P800&lt;&gt;"",SUMIF(L800:L900,L800,N800:N900),"")</f>
        <v/>
      </c>
      <c r="R800" s="79" t="str">
        <f aca="false">IF(P800&lt;&gt;"",SUMIF(L800:L900,L800,O800:O900),"")</f>
        <v/>
      </c>
      <c r="S800" s="7"/>
    </row>
    <row r="801" customFormat="false" ht="23.1" hidden="true" customHeight="true" outlineLevel="0" collapsed="false">
      <c r="A801" s="89" t="s">
        <v>565</v>
      </c>
      <c r="B801" s="90" t="s">
        <v>977</v>
      </c>
      <c r="C801" s="89" t="s">
        <v>561</v>
      </c>
      <c r="D801" s="89" t="s">
        <v>978</v>
      </c>
      <c r="E801" s="89" t="s">
        <v>590</v>
      </c>
      <c r="F801" s="89"/>
      <c r="G801" s="91" t="s">
        <v>594</v>
      </c>
      <c r="H801" s="92" t="n">
        <v>1.137</v>
      </c>
      <c r="I801" s="93" t="n">
        <f aca="false">SUMIFS(J:J,A:A,"Composição",B:B,$B801)</f>
        <v>25.39</v>
      </c>
      <c r="J801" s="93" t="n">
        <f aca="false">TRUNC(H801*I801,2)</f>
        <v>28.86</v>
      </c>
      <c r="L801" s="62" t="n">
        <f aca="false">IF(AND(A802&lt;&gt;"",A801=""),L800+1,L800)</f>
        <v>81</v>
      </c>
      <c r="M801" s="78" t="n">
        <f aca="false">IF(OR(A801="Insumo",A801="Composição Auxiliar"),J801,"")</f>
        <v>28.86</v>
      </c>
      <c r="N801" s="79" t="str">
        <f aca="false">IF(E801="Mão de Obra",J801,"")</f>
        <v/>
      </c>
      <c r="O801" s="79" t="n">
        <f aca="false">IF(N801&lt;&gt;"","",M801)</f>
        <v>28.86</v>
      </c>
      <c r="P801" s="80" t="str">
        <f aca="false">IF(A801="Composição",B801,"")</f>
        <v/>
      </c>
      <c r="Q801" s="79" t="str">
        <f aca="false">IF(P801&lt;&gt;"",SUMIF(L801:L901,L801,N801:N901),"")</f>
        <v/>
      </c>
      <c r="R801" s="79" t="str">
        <f aca="false">IF(P801&lt;&gt;"",SUMIF(L801:L901,L801,O801:O901),"")</f>
        <v/>
      </c>
      <c r="S801" s="7"/>
    </row>
    <row r="802" customFormat="false" ht="23.1" hidden="true" customHeight="true" outlineLevel="0" collapsed="false">
      <c r="A802" s="89" t="s">
        <v>565</v>
      </c>
      <c r="B802" s="90" t="s">
        <v>649</v>
      </c>
      <c r="C802" s="89" t="s">
        <v>561</v>
      </c>
      <c r="D802" s="89" t="s">
        <v>650</v>
      </c>
      <c r="E802" s="89" t="s">
        <v>568</v>
      </c>
      <c r="F802" s="89"/>
      <c r="G802" s="91" t="s">
        <v>569</v>
      </c>
      <c r="H802" s="92" t="n">
        <v>0.0722</v>
      </c>
      <c r="I802" s="93" t="n">
        <f aca="false">SUMIFS(J:J,A:A,"Composição",B:B,$B802)</f>
        <v>28.34</v>
      </c>
      <c r="J802" s="93" t="n">
        <f aca="false">TRUNC(H802*I802,2)</f>
        <v>2.04</v>
      </c>
      <c r="L802" s="62" t="n">
        <f aca="false">IF(AND(A803&lt;&gt;"",A802=""),L801+1,L801)</f>
        <v>81</v>
      </c>
      <c r="M802" s="78" t="n">
        <f aca="false">IF(OR(A802="Insumo",A802="Composição Auxiliar"),J802,"")</f>
        <v>2.04</v>
      </c>
      <c r="N802" s="79" t="str">
        <f aca="false">IF(E802="Mão de Obra",J802,"")</f>
        <v/>
      </c>
      <c r="O802" s="79" t="n">
        <f aca="false">IF(N802&lt;&gt;"","",M802)</f>
        <v>2.04</v>
      </c>
      <c r="P802" s="80" t="str">
        <f aca="false">IF(A802="Composição",B802,"")</f>
        <v/>
      </c>
      <c r="Q802" s="79" t="str">
        <f aca="false">IF(P802&lt;&gt;"",SUMIF(L802:L902,L802,N802:N902),"")</f>
        <v/>
      </c>
      <c r="R802" s="79" t="str">
        <f aca="false">IF(P802&lt;&gt;"",SUMIF(L802:L902,L802,O802:O902),"")</f>
        <v/>
      </c>
      <c r="S802" s="7"/>
    </row>
    <row r="803" customFormat="false" ht="34.35" hidden="true" customHeight="true" outlineLevel="0" collapsed="false">
      <c r="A803" s="89" t="s">
        <v>565</v>
      </c>
      <c r="B803" s="90" t="s">
        <v>979</v>
      </c>
      <c r="C803" s="89" t="s">
        <v>561</v>
      </c>
      <c r="D803" s="89" t="s">
        <v>980</v>
      </c>
      <c r="E803" s="89" t="s">
        <v>590</v>
      </c>
      <c r="F803" s="89"/>
      <c r="G803" s="91" t="s">
        <v>594</v>
      </c>
      <c r="H803" s="92" t="n">
        <v>1.137</v>
      </c>
      <c r="I803" s="93" t="n">
        <f aca="false">SUMIFS(J:J,A:A,"Composição",B:B,$B803)</f>
        <v>33.47</v>
      </c>
      <c r="J803" s="93" t="n">
        <f aca="false">TRUNC(H803*I803,2)</f>
        <v>38.05</v>
      </c>
      <c r="L803" s="62" t="n">
        <f aca="false">IF(AND(A804&lt;&gt;"",A803=""),L802+1,L802)</f>
        <v>81</v>
      </c>
      <c r="M803" s="78" t="n">
        <f aca="false">IF(OR(A803="Insumo",A803="Composição Auxiliar"),J803,"")</f>
        <v>38.05</v>
      </c>
      <c r="N803" s="79" t="str">
        <f aca="false">IF(E803="Mão de Obra",J803,"")</f>
        <v/>
      </c>
      <c r="O803" s="79" t="n">
        <f aca="false">IF(N803&lt;&gt;"","",M803)</f>
        <v>38.05</v>
      </c>
      <c r="P803" s="80" t="str">
        <f aca="false">IF(A803="Composição",B803,"")</f>
        <v/>
      </c>
      <c r="Q803" s="79" t="str">
        <f aca="false">IF(P803&lt;&gt;"",SUMIF(L803:L903,L803,N803:N903),"")</f>
        <v/>
      </c>
      <c r="R803" s="79" t="str">
        <f aca="false">IF(P803&lt;&gt;"",SUMIF(L803:L903,L803,O803:O903),"")</f>
        <v/>
      </c>
      <c r="S803" s="7"/>
    </row>
    <row r="804" customFormat="false" ht="23.1" hidden="true" customHeight="true" outlineLevel="0" collapsed="false">
      <c r="A804" s="89" t="s">
        <v>565</v>
      </c>
      <c r="B804" s="90" t="s">
        <v>981</v>
      </c>
      <c r="C804" s="89" t="s">
        <v>561</v>
      </c>
      <c r="D804" s="89" t="s">
        <v>982</v>
      </c>
      <c r="E804" s="89" t="s">
        <v>590</v>
      </c>
      <c r="F804" s="89"/>
      <c r="G804" s="91" t="s">
        <v>591</v>
      </c>
      <c r="H804" s="92" t="n">
        <v>0.8695</v>
      </c>
      <c r="I804" s="93" t="n">
        <f aca="false">SUMIFS(J:J,A:A,"Composição",B:B,$B804)</f>
        <v>23.42</v>
      </c>
      <c r="J804" s="93" t="n">
        <f aca="false">TRUNC(H804*I804,2)</f>
        <v>20.36</v>
      </c>
      <c r="L804" s="62" t="n">
        <f aca="false">IF(AND(A805&lt;&gt;"",A804=""),L803+1,L803)</f>
        <v>81</v>
      </c>
      <c r="M804" s="78" t="n">
        <f aca="false">IF(OR(A804="Insumo",A804="Composição Auxiliar"),J804,"")</f>
        <v>20.36</v>
      </c>
      <c r="N804" s="79" t="str">
        <f aca="false">IF(E804="Mão de Obra",J804,"")</f>
        <v/>
      </c>
      <c r="O804" s="79" t="n">
        <f aca="false">IF(N804&lt;&gt;"","",M804)</f>
        <v>20.36</v>
      </c>
      <c r="P804" s="80" t="str">
        <f aca="false">IF(A804="Composição",B804,"")</f>
        <v/>
      </c>
      <c r="Q804" s="79" t="str">
        <f aca="false">IF(P804&lt;&gt;"",SUMIF(L804:L904,L804,N804:N904),"")</f>
        <v/>
      </c>
      <c r="R804" s="79" t="str">
        <f aca="false">IF(P804&lt;&gt;"",SUMIF(L804:L904,L804,O804:O904),"")</f>
        <v/>
      </c>
      <c r="S804" s="7"/>
    </row>
    <row r="805" customFormat="false" ht="34.35" hidden="true" customHeight="true" outlineLevel="0" collapsed="false">
      <c r="A805" s="89" t="s">
        <v>565</v>
      </c>
      <c r="B805" s="90" t="s">
        <v>983</v>
      </c>
      <c r="C805" s="89" t="s">
        <v>561</v>
      </c>
      <c r="D805" s="89" t="s">
        <v>984</v>
      </c>
      <c r="E805" s="89" t="s">
        <v>590</v>
      </c>
      <c r="F805" s="89"/>
      <c r="G805" s="91" t="s">
        <v>591</v>
      </c>
      <c r="H805" s="92" t="n">
        <v>0.8695</v>
      </c>
      <c r="I805" s="93" t="n">
        <f aca="false">SUMIFS(J:J,A:A,"Composição",B:B,$B805)</f>
        <v>8.89</v>
      </c>
      <c r="J805" s="93" t="n">
        <f aca="false">TRUNC(H805*I805,2)</f>
        <v>7.72</v>
      </c>
      <c r="L805" s="62" t="n">
        <f aca="false">IF(AND(A806&lt;&gt;"",A805=""),L804+1,L804)</f>
        <v>81</v>
      </c>
      <c r="M805" s="78" t="n">
        <f aca="false">IF(OR(A805="Insumo",A805="Composição Auxiliar"),J805,"")</f>
        <v>7.72</v>
      </c>
      <c r="N805" s="79" t="str">
        <f aca="false">IF(E805="Mão de Obra",J805,"")</f>
        <v/>
      </c>
      <c r="O805" s="79" t="n">
        <f aca="false">IF(N805&lt;&gt;"","",M805)</f>
        <v>7.72</v>
      </c>
      <c r="P805" s="80" t="str">
        <f aca="false">IF(A805="Composição",B805,"")</f>
        <v/>
      </c>
      <c r="Q805" s="79" t="str">
        <f aca="false">IF(P805&lt;&gt;"",SUMIF(L805:L905,L805,N805:N905),"")</f>
        <v/>
      </c>
      <c r="R805" s="79" t="str">
        <f aca="false">IF(P805&lt;&gt;"",SUMIF(L805:L905,L805,O805:O905),"")</f>
        <v/>
      </c>
      <c r="S805" s="7"/>
    </row>
    <row r="806" customFormat="false" ht="14.25" hidden="true" customHeight="false" outlineLevel="0" collapsed="false">
      <c r="A806" s="99"/>
      <c r="B806" s="99"/>
      <c r="C806" s="99"/>
      <c r="D806" s="99"/>
      <c r="E806" s="99"/>
      <c r="F806" s="100"/>
      <c r="G806" s="99"/>
      <c r="H806" s="100"/>
      <c r="I806" s="99"/>
      <c r="J806" s="100"/>
      <c r="L806" s="62" t="n">
        <f aca="false">IF(AND(A807&lt;&gt;"",A806=""),L805+1,L805)</f>
        <v>81</v>
      </c>
      <c r="M806" s="78" t="str">
        <f aca="false">IF(OR(A806="Insumo",A806="Composição Auxiliar"),J806,"")</f>
        <v/>
      </c>
      <c r="N806" s="79" t="str">
        <f aca="false">IF(E806="Mão de Obra",J806,"")</f>
        <v/>
      </c>
      <c r="O806" s="79" t="str">
        <f aca="false">IF(N806&lt;&gt;"","",M806)</f>
        <v/>
      </c>
      <c r="P806" s="80" t="str">
        <f aca="false">IF(A806="Composição",B806,"")</f>
        <v/>
      </c>
      <c r="Q806" s="79" t="str">
        <f aca="false">IF(P806&lt;&gt;"",SUMIF(L806:L906,L806,N806:N906),"")</f>
        <v/>
      </c>
      <c r="R806" s="79" t="str">
        <f aca="false">IF(P806&lt;&gt;"",SUMIF(L806:L906,L806,O806:O906),"")</f>
        <v/>
      </c>
      <c r="S806" s="7"/>
    </row>
    <row r="807" customFormat="false" ht="14.25" hidden="true" customHeight="false" outlineLevel="0" collapsed="false">
      <c r="A807" s="99"/>
      <c r="B807" s="99"/>
      <c r="C807" s="99"/>
      <c r="D807" s="99"/>
      <c r="E807" s="99"/>
      <c r="F807" s="100"/>
      <c r="G807" s="99"/>
      <c r="H807" s="99"/>
      <c r="I807" s="99"/>
      <c r="J807" s="100"/>
      <c r="L807" s="62" t="n">
        <f aca="false">IF(AND(A808&lt;&gt;"",A807=""),L806+1,L806)</f>
        <v>81</v>
      </c>
      <c r="M807" s="78" t="str">
        <f aca="false">IF(OR(A807="Insumo",A807="Composição Auxiliar"),J807,"")</f>
        <v/>
      </c>
      <c r="N807" s="79" t="str">
        <f aca="false">IF(E807="Mão de Obra",J807,"")</f>
        <v/>
      </c>
      <c r="O807" s="79" t="str">
        <f aca="false">IF(N807&lt;&gt;"","",M807)</f>
        <v/>
      </c>
      <c r="P807" s="80" t="str">
        <f aca="false">IF(A807="Composição",B807,"")</f>
        <v/>
      </c>
      <c r="Q807" s="79" t="str">
        <f aca="false">IF(P807&lt;&gt;"",SUMIF(L807:L907,L807,N807:N907),"")</f>
        <v/>
      </c>
      <c r="R807" s="79" t="str">
        <f aca="false">IF(P807&lt;&gt;"",SUMIF(L807:L907,L807,O807:O907),"")</f>
        <v/>
      </c>
      <c r="S807" s="7"/>
    </row>
    <row r="808" customFormat="false" ht="14.25" hidden="true" customHeight="false" outlineLevel="0" collapsed="false">
      <c r="A808" s="104"/>
      <c r="B808" s="104"/>
      <c r="C808" s="104"/>
      <c r="D808" s="104"/>
      <c r="E808" s="104"/>
      <c r="F808" s="104"/>
      <c r="G808" s="104"/>
      <c r="H808" s="104"/>
      <c r="I808" s="104"/>
      <c r="J808" s="104"/>
      <c r="L808" s="62" t="n">
        <f aca="false">IF(AND(A809&lt;&gt;"",A808=""),L807+1,L807)</f>
        <v>82</v>
      </c>
      <c r="M808" s="78" t="str">
        <f aca="false">IF(OR(A808="Insumo",A808="Composição Auxiliar"),J808,"")</f>
        <v/>
      </c>
      <c r="N808" s="79" t="str">
        <f aca="false">IF(E808="Mão de Obra",J808,"")</f>
        <v/>
      </c>
      <c r="O808" s="79" t="str">
        <f aca="false">IF(N808&lt;&gt;"","",M808)</f>
        <v/>
      </c>
      <c r="P808" s="80" t="str">
        <f aca="false">IF(A808="Composição",B808,"")</f>
        <v/>
      </c>
      <c r="Q808" s="79" t="str">
        <f aca="false">IF(P808&lt;&gt;"",SUMIF(L808:L908,L808,N808:N908),"")</f>
        <v/>
      </c>
      <c r="R808" s="79" t="str">
        <f aca="false">IF(P808&lt;&gt;"",SUMIF(L808:L908,L808,O808:O908),"")</f>
        <v/>
      </c>
      <c r="S808" s="7"/>
    </row>
    <row r="809" customFormat="false" ht="14.25" hidden="true" customHeight="true" outlineLevel="0" collapsed="false">
      <c r="A809" s="81" t="s">
        <v>235</v>
      </c>
      <c r="B809" s="82" t="s">
        <v>552</v>
      </c>
      <c r="C809" s="81" t="s">
        <v>553</v>
      </c>
      <c r="D809" s="81" t="s">
        <v>554</v>
      </c>
      <c r="E809" s="81" t="s">
        <v>555</v>
      </c>
      <c r="F809" s="81"/>
      <c r="G809" s="83" t="s">
        <v>556</v>
      </c>
      <c r="H809" s="82" t="s">
        <v>557</v>
      </c>
      <c r="I809" s="82" t="s">
        <v>558</v>
      </c>
      <c r="J809" s="82" t="s">
        <v>559</v>
      </c>
      <c r="L809" s="62" t="n">
        <f aca="false">IF(AND(A810&lt;&gt;"",A809=""),L808+1,L808)</f>
        <v>82</v>
      </c>
      <c r="M809" s="78" t="str">
        <f aca="false">IF(OR(A809="Insumo",A809="Composição Auxiliar"),J809,"")</f>
        <v/>
      </c>
      <c r="N809" s="79" t="str">
        <f aca="false">IF(E809="Mão de Obra",J809,"")</f>
        <v/>
      </c>
      <c r="O809" s="79" t="str">
        <f aca="false">IF(N809&lt;&gt;"","",M809)</f>
        <v/>
      </c>
      <c r="P809" s="80" t="str">
        <f aca="false">IF(A809="Composição",B809,"")</f>
        <v/>
      </c>
      <c r="Q809" s="79" t="str">
        <f aca="false">IF(P809&lt;&gt;"",SUMIF(L809:L909,L809,N809:N909),"")</f>
        <v/>
      </c>
      <c r="R809" s="79" t="str">
        <f aca="false">IF(P809&lt;&gt;"",SUMIF(L809:L909,L809,O809:O909),"")</f>
        <v/>
      </c>
      <c r="S809" s="7"/>
    </row>
    <row r="810" customFormat="false" ht="14.25" hidden="true" customHeight="true" outlineLevel="0" collapsed="false">
      <c r="A810" s="84" t="s">
        <v>560</v>
      </c>
      <c r="B810" s="85" t="s">
        <v>236</v>
      </c>
      <c r="C810" s="84" t="s">
        <v>561</v>
      </c>
      <c r="D810" s="84" t="s">
        <v>986</v>
      </c>
      <c r="E810" s="84" t="s">
        <v>987</v>
      </c>
      <c r="F810" s="84"/>
      <c r="G810" s="86" t="s">
        <v>654</v>
      </c>
      <c r="H810" s="87" t="n">
        <v>1</v>
      </c>
      <c r="I810" s="88" t="n">
        <f aca="false">SUMIF(L:L,$L810,M:M)</f>
        <v>90.78</v>
      </c>
      <c r="J810" s="88" t="n">
        <f aca="false">TRUNC(H810*I810,2)</f>
        <v>90.78</v>
      </c>
      <c r="L810" s="62" t="n">
        <f aca="false">IF(AND(A811&lt;&gt;"",A810=""),L809+1,L809)</f>
        <v>82</v>
      </c>
      <c r="M810" s="78" t="str">
        <f aca="false">IF(OR(A810="Insumo",A810="Composição Auxiliar"),J810,"")</f>
        <v/>
      </c>
      <c r="N810" s="79" t="str">
        <f aca="false">IF(E810="Mão de Obra",J810,"")</f>
        <v/>
      </c>
      <c r="O810" s="79" t="str">
        <f aca="false">IF(N810&lt;&gt;"","",M810)</f>
        <v/>
      </c>
      <c r="P810" s="80" t="str">
        <f aca="false">IF(A810="Composição",B810,"")</f>
        <v> 93358 </v>
      </c>
      <c r="Q810" s="79" t="n">
        <f aca="false">IF(P810&lt;&gt;"",SUMIF(L810:L910,L810,N810:N910),"")</f>
        <v>0</v>
      </c>
      <c r="R810" s="79" t="n">
        <f aca="false">IF(P810&lt;&gt;"",SUMIF(L810:L910,L810,O810:O910),"")</f>
        <v>90.78</v>
      </c>
      <c r="S810" s="7"/>
    </row>
    <row r="811" customFormat="false" ht="23.1" hidden="true" customHeight="true" outlineLevel="0" collapsed="false">
      <c r="A811" s="89" t="s">
        <v>565</v>
      </c>
      <c r="B811" s="90" t="s">
        <v>573</v>
      </c>
      <c r="C811" s="89" t="s">
        <v>561</v>
      </c>
      <c r="D811" s="89" t="s">
        <v>574</v>
      </c>
      <c r="E811" s="89" t="s">
        <v>568</v>
      </c>
      <c r="F811" s="89"/>
      <c r="G811" s="91" t="s">
        <v>569</v>
      </c>
      <c r="H811" s="92" t="n">
        <v>3.9557667</v>
      </c>
      <c r="I811" s="93" t="n">
        <f aca="false">SUMIFS(J:J,A:A,"Composição",B:B,$B811)</f>
        <v>22.95</v>
      </c>
      <c r="J811" s="93" t="n">
        <f aca="false">TRUNC(H811*I811,2)</f>
        <v>90.78</v>
      </c>
      <c r="L811" s="62" t="n">
        <f aca="false">IF(AND(A812&lt;&gt;"",A811=""),L810+1,L810)</f>
        <v>82</v>
      </c>
      <c r="M811" s="78" t="n">
        <f aca="false">IF(OR(A811="Insumo",A811="Composição Auxiliar"),J811,"")</f>
        <v>90.78</v>
      </c>
      <c r="N811" s="79" t="str">
        <f aca="false">IF(E811="Mão de Obra",J811,"")</f>
        <v/>
      </c>
      <c r="O811" s="79" t="n">
        <f aca="false">IF(N811&lt;&gt;"","",M811)</f>
        <v>90.78</v>
      </c>
      <c r="P811" s="80" t="str">
        <f aca="false">IF(A811="Composição",B811,"")</f>
        <v/>
      </c>
      <c r="Q811" s="79" t="str">
        <f aca="false">IF(P811&lt;&gt;"",SUMIF(L811:L911,L811,N811:N911),"")</f>
        <v/>
      </c>
      <c r="R811" s="79" t="str">
        <f aca="false">IF(P811&lt;&gt;"",SUMIF(L811:L911,L811,O811:O911),"")</f>
        <v/>
      </c>
      <c r="S811" s="7"/>
    </row>
    <row r="812" customFormat="false" ht="14.25" hidden="true" customHeight="false" outlineLevel="0" collapsed="false">
      <c r="A812" s="99"/>
      <c r="B812" s="99"/>
      <c r="C812" s="99"/>
      <c r="D812" s="99"/>
      <c r="E812" s="99"/>
      <c r="F812" s="100"/>
      <c r="G812" s="99"/>
      <c r="H812" s="100"/>
      <c r="I812" s="99"/>
      <c r="J812" s="100"/>
      <c r="L812" s="62" t="n">
        <f aca="false">IF(AND(A813&lt;&gt;"",A812=""),L811+1,L811)</f>
        <v>82</v>
      </c>
      <c r="M812" s="78" t="str">
        <f aca="false">IF(OR(A812="Insumo",A812="Composição Auxiliar"),J812,"")</f>
        <v/>
      </c>
      <c r="N812" s="79" t="str">
        <f aca="false">IF(E812="Mão de Obra",J812,"")</f>
        <v/>
      </c>
      <c r="O812" s="79" t="str">
        <f aca="false">IF(N812&lt;&gt;"","",M812)</f>
        <v/>
      </c>
      <c r="P812" s="80" t="str">
        <f aca="false">IF(A812="Composição",B812,"")</f>
        <v/>
      </c>
      <c r="Q812" s="79" t="str">
        <f aca="false">IF(P812&lt;&gt;"",SUMIF(L812:L912,L812,N812:N912),"")</f>
        <v/>
      </c>
      <c r="R812" s="79" t="str">
        <f aca="false">IF(P812&lt;&gt;"",SUMIF(L812:L912,L812,O812:O912),"")</f>
        <v/>
      </c>
      <c r="S812" s="7"/>
    </row>
    <row r="813" customFormat="false" ht="14.25" hidden="true" customHeight="false" outlineLevel="0" collapsed="false">
      <c r="A813" s="99"/>
      <c r="B813" s="99"/>
      <c r="C813" s="99"/>
      <c r="D813" s="99"/>
      <c r="E813" s="99"/>
      <c r="F813" s="100"/>
      <c r="G813" s="99"/>
      <c r="H813" s="99"/>
      <c r="I813" s="99"/>
      <c r="J813" s="100"/>
      <c r="L813" s="62" t="n">
        <f aca="false">IF(AND(A814&lt;&gt;"",A813=""),L812+1,L812)</f>
        <v>82</v>
      </c>
      <c r="M813" s="78" t="str">
        <f aca="false">IF(OR(A813="Insumo",A813="Composição Auxiliar"),J813,"")</f>
        <v/>
      </c>
      <c r="N813" s="79" t="str">
        <f aca="false">IF(E813="Mão de Obra",J813,"")</f>
        <v/>
      </c>
      <c r="O813" s="79" t="str">
        <f aca="false">IF(N813&lt;&gt;"","",M813)</f>
        <v/>
      </c>
      <c r="P813" s="80" t="str">
        <f aca="false">IF(A813="Composição",B813,"")</f>
        <v/>
      </c>
      <c r="Q813" s="79" t="str">
        <f aca="false">IF(P813&lt;&gt;"",SUMIF(L813:L913,L813,N813:N913),"")</f>
        <v/>
      </c>
      <c r="R813" s="79" t="str">
        <f aca="false">IF(P813&lt;&gt;"",SUMIF(L813:L913,L813,O813:O913),"")</f>
        <v/>
      </c>
      <c r="S813" s="7"/>
    </row>
    <row r="814" customFormat="false" ht="14.25" hidden="true" customHeight="false" outlineLevel="0" collapsed="false">
      <c r="A814" s="104"/>
      <c r="B814" s="104"/>
      <c r="C814" s="104"/>
      <c r="D814" s="104"/>
      <c r="E814" s="104"/>
      <c r="F814" s="104"/>
      <c r="G814" s="104"/>
      <c r="H814" s="104"/>
      <c r="I814" s="104"/>
      <c r="J814" s="104"/>
      <c r="L814" s="62" t="n">
        <f aca="false">IF(AND(A815&lt;&gt;"",A814=""),L813+1,L813)</f>
        <v>83</v>
      </c>
      <c r="M814" s="78" t="str">
        <f aca="false">IF(OR(A814="Insumo",A814="Composição Auxiliar"),J814,"")</f>
        <v/>
      </c>
      <c r="N814" s="79" t="str">
        <f aca="false">IF(E814="Mão de Obra",J814,"")</f>
        <v/>
      </c>
      <c r="O814" s="79" t="str">
        <f aca="false">IF(N814&lt;&gt;"","",M814)</f>
        <v/>
      </c>
      <c r="P814" s="80" t="str">
        <f aca="false">IF(A814="Composição",B814,"")</f>
        <v/>
      </c>
      <c r="Q814" s="79" t="str">
        <f aca="false">IF(P814&lt;&gt;"",SUMIF(L814:L914,L814,N814:N914),"")</f>
        <v/>
      </c>
      <c r="R814" s="79" t="str">
        <f aca="false">IF(P814&lt;&gt;"",SUMIF(L814:L914,L814,O814:O914),"")</f>
        <v/>
      </c>
      <c r="S814" s="7"/>
    </row>
    <row r="815" customFormat="false" ht="14.25" hidden="true" customHeight="true" outlineLevel="0" collapsed="false">
      <c r="A815" s="81" t="s">
        <v>237</v>
      </c>
      <c r="B815" s="82" t="s">
        <v>552</v>
      </c>
      <c r="C815" s="81" t="s">
        <v>553</v>
      </c>
      <c r="D815" s="81" t="s">
        <v>554</v>
      </c>
      <c r="E815" s="81" t="s">
        <v>555</v>
      </c>
      <c r="F815" s="81"/>
      <c r="G815" s="83" t="s">
        <v>556</v>
      </c>
      <c r="H815" s="82" t="s">
        <v>557</v>
      </c>
      <c r="I815" s="82" t="s">
        <v>558</v>
      </c>
      <c r="J815" s="82" t="s">
        <v>559</v>
      </c>
      <c r="L815" s="62" t="n">
        <f aca="false">IF(AND(A816&lt;&gt;"",A815=""),L814+1,L814)</f>
        <v>83</v>
      </c>
      <c r="M815" s="78" t="str">
        <f aca="false">IF(OR(A815="Insumo",A815="Composição Auxiliar"),J815,"")</f>
        <v/>
      </c>
      <c r="N815" s="79" t="str">
        <f aca="false">IF(E815="Mão de Obra",J815,"")</f>
        <v/>
      </c>
      <c r="O815" s="79" t="str">
        <f aca="false">IF(N815&lt;&gt;"","",M815)</f>
        <v/>
      </c>
      <c r="P815" s="80" t="str">
        <f aca="false">IF(A815="Composição",B815,"")</f>
        <v/>
      </c>
      <c r="Q815" s="79" t="str">
        <f aca="false">IF(P815&lt;&gt;"",SUMIF(L815:L915,L815,N815:N915),"")</f>
        <v/>
      </c>
      <c r="R815" s="79" t="str">
        <f aca="false">IF(P815&lt;&gt;"",SUMIF(L815:L915,L815,O815:O915),"")</f>
        <v/>
      </c>
      <c r="S815" s="7"/>
    </row>
    <row r="816" customFormat="false" ht="23.1" hidden="true" customHeight="true" outlineLevel="0" collapsed="false">
      <c r="A816" s="84" t="s">
        <v>560</v>
      </c>
      <c r="B816" s="85" t="s">
        <v>238</v>
      </c>
      <c r="C816" s="84" t="s">
        <v>561</v>
      </c>
      <c r="D816" s="84" t="s">
        <v>988</v>
      </c>
      <c r="E816" s="84" t="s">
        <v>989</v>
      </c>
      <c r="F816" s="84"/>
      <c r="G816" s="86" t="s">
        <v>654</v>
      </c>
      <c r="H816" s="87" t="n">
        <v>1</v>
      </c>
      <c r="I816" s="88" t="n">
        <f aca="false">SUMIF(L:L,$L816,M:M)</f>
        <v>26.35</v>
      </c>
      <c r="J816" s="88" t="n">
        <f aca="false">TRUNC(H816*I816,2)</f>
        <v>26.35</v>
      </c>
      <c r="L816" s="62" t="n">
        <f aca="false">IF(AND(A817&lt;&gt;"",A816=""),L815+1,L815)</f>
        <v>83</v>
      </c>
      <c r="M816" s="78" t="str">
        <f aca="false">IF(OR(A816="Insumo",A816="Composição Auxiliar"),J816,"")</f>
        <v/>
      </c>
      <c r="N816" s="79" t="str">
        <f aca="false">IF(E816="Mão de Obra",J816,"")</f>
        <v/>
      </c>
      <c r="O816" s="79" t="str">
        <f aca="false">IF(N816&lt;&gt;"","",M816)</f>
        <v/>
      </c>
      <c r="P816" s="80" t="str">
        <f aca="false">IF(A816="Composição",B816,"")</f>
        <v> 93382 </v>
      </c>
      <c r="Q816" s="79" t="n">
        <f aca="false">IF(P816&lt;&gt;"",SUMIF(L816:L916,L816,N816:N916),"")</f>
        <v>0</v>
      </c>
      <c r="R816" s="79" t="n">
        <f aca="false">IF(P816&lt;&gt;"",SUMIF(L816:L916,L816,O816:O916),"")</f>
        <v>26.35</v>
      </c>
      <c r="S816" s="7"/>
    </row>
    <row r="817" customFormat="false" ht="45.6" hidden="true" customHeight="true" outlineLevel="0" collapsed="false">
      <c r="A817" s="89" t="s">
        <v>565</v>
      </c>
      <c r="B817" s="90" t="s">
        <v>990</v>
      </c>
      <c r="C817" s="89" t="s">
        <v>561</v>
      </c>
      <c r="D817" s="89" t="s">
        <v>991</v>
      </c>
      <c r="E817" s="89" t="s">
        <v>590</v>
      </c>
      <c r="F817" s="89"/>
      <c r="G817" s="91" t="s">
        <v>591</v>
      </c>
      <c r="H817" s="92" t="n">
        <v>0.0006</v>
      </c>
      <c r="I817" s="93" t="n">
        <f aca="false">SUMIFS(J:J,A:A,"Composição",B:B,$B817)</f>
        <v>71.94</v>
      </c>
      <c r="J817" s="93" t="n">
        <f aca="false">TRUNC(H817*I817,2)</f>
        <v>0.04</v>
      </c>
      <c r="L817" s="62" t="n">
        <f aca="false">IF(AND(A818&lt;&gt;"",A817=""),L816+1,L816)</f>
        <v>83</v>
      </c>
      <c r="M817" s="78" t="n">
        <f aca="false">IF(OR(A817="Insumo",A817="Composição Auxiliar"),J817,"")</f>
        <v>0.04</v>
      </c>
      <c r="N817" s="79" t="str">
        <f aca="false">IF(E817="Mão de Obra",J817,"")</f>
        <v/>
      </c>
      <c r="O817" s="79" t="n">
        <f aca="false">IF(N817&lt;&gt;"","",M817)</f>
        <v>0.04</v>
      </c>
      <c r="P817" s="80" t="str">
        <f aca="false">IF(A817="Composição",B817,"")</f>
        <v/>
      </c>
      <c r="Q817" s="79" t="str">
        <f aca="false">IF(P817&lt;&gt;"",SUMIF(L817:L917,L817,N817:N917),"")</f>
        <v/>
      </c>
      <c r="R817" s="79" t="str">
        <f aca="false">IF(P817&lt;&gt;"",SUMIF(L817:L917,L817,O817:O917),"")</f>
        <v/>
      </c>
      <c r="S817" s="7"/>
    </row>
    <row r="818" customFormat="false" ht="23.1" hidden="true" customHeight="true" outlineLevel="0" collapsed="false">
      <c r="A818" s="89" t="s">
        <v>565</v>
      </c>
      <c r="B818" s="90" t="s">
        <v>573</v>
      </c>
      <c r="C818" s="89" t="s">
        <v>561</v>
      </c>
      <c r="D818" s="89" t="s">
        <v>574</v>
      </c>
      <c r="E818" s="89" t="s">
        <v>568</v>
      </c>
      <c r="F818" s="89"/>
      <c r="G818" s="91" t="s">
        <v>569</v>
      </c>
      <c r="H818" s="92" t="n">
        <v>0.7866</v>
      </c>
      <c r="I818" s="93" t="n">
        <f aca="false">SUMIFS(J:J,A:A,"Composição",B:B,$B818)</f>
        <v>22.95</v>
      </c>
      <c r="J818" s="93" t="n">
        <f aca="false">TRUNC(H818*I818,2)</f>
        <v>18.05</v>
      </c>
      <c r="L818" s="62" t="n">
        <f aca="false">IF(AND(A819&lt;&gt;"",A818=""),L817+1,L817)</f>
        <v>83</v>
      </c>
      <c r="M818" s="78" t="n">
        <f aca="false">IF(OR(A818="Insumo",A818="Composição Auxiliar"),J818,"")</f>
        <v>18.05</v>
      </c>
      <c r="N818" s="79" t="str">
        <f aca="false">IF(E818="Mão de Obra",J818,"")</f>
        <v/>
      </c>
      <c r="O818" s="79" t="n">
        <f aca="false">IF(N818&lt;&gt;"","",M818)</f>
        <v>18.05</v>
      </c>
      <c r="P818" s="80" t="str">
        <f aca="false">IF(A818="Composição",B818,"")</f>
        <v/>
      </c>
      <c r="Q818" s="79" t="str">
        <f aca="false">IF(P818&lt;&gt;"",SUMIF(L818:L918,L818,N818:N918),"")</f>
        <v/>
      </c>
      <c r="R818" s="79" t="str">
        <f aca="false">IF(P818&lt;&gt;"",SUMIF(L818:L918,L818,O818:O918),"")</f>
        <v/>
      </c>
      <c r="S818" s="7"/>
    </row>
    <row r="819" customFormat="false" ht="23.1" hidden="true" customHeight="true" outlineLevel="0" collapsed="false">
      <c r="A819" s="89" t="s">
        <v>565</v>
      </c>
      <c r="B819" s="90" t="s">
        <v>992</v>
      </c>
      <c r="C819" s="89" t="s">
        <v>561</v>
      </c>
      <c r="D819" s="89" t="s">
        <v>993</v>
      </c>
      <c r="E819" s="89" t="s">
        <v>590</v>
      </c>
      <c r="F819" s="89"/>
      <c r="G819" s="91" t="s">
        <v>594</v>
      </c>
      <c r="H819" s="92" t="n">
        <v>0.1962</v>
      </c>
      <c r="I819" s="93" t="n">
        <f aca="false">SUMIFS(J:J,A:A,"Composição",B:B,$B819)</f>
        <v>33.14</v>
      </c>
      <c r="J819" s="93" t="n">
        <f aca="false">TRUNC(H819*I819,2)</f>
        <v>6.5</v>
      </c>
      <c r="L819" s="62" t="n">
        <f aca="false">IF(AND(A820&lt;&gt;"",A819=""),L818+1,L818)</f>
        <v>83</v>
      </c>
      <c r="M819" s="78" t="n">
        <f aca="false">IF(OR(A819="Insumo",A819="Composição Auxiliar"),J819,"")</f>
        <v>6.5</v>
      </c>
      <c r="N819" s="79" t="str">
        <f aca="false">IF(E819="Mão de Obra",J819,"")</f>
        <v/>
      </c>
      <c r="O819" s="79" t="n">
        <f aca="false">IF(N819&lt;&gt;"","",M819)</f>
        <v>6.5</v>
      </c>
      <c r="P819" s="80" t="str">
        <f aca="false">IF(A819="Composição",B819,"")</f>
        <v/>
      </c>
      <c r="Q819" s="79" t="str">
        <f aca="false">IF(P819&lt;&gt;"",SUMIF(L819:L919,L819,N819:N919),"")</f>
        <v/>
      </c>
      <c r="R819" s="79" t="str">
        <f aca="false">IF(P819&lt;&gt;"",SUMIF(L819:L919,L819,O819:O919),"")</f>
        <v/>
      </c>
      <c r="S819" s="7"/>
    </row>
    <row r="820" customFormat="false" ht="45.6" hidden="true" customHeight="true" outlineLevel="0" collapsed="false">
      <c r="A820" s="89" t="s">
        <v>565</v>
      </c>
      <c r="B820" s="90" t="s">
        <v>994</v>
      </c>
      <c r="C820" s="89" t="s">
        <v>561</v>
      </c>
      <c r="D820" s="89" t="s">
        <v>995</v>
      </c>
      <c r="E820" s="89" t="s">
        <v>590</v>
      </c>
      <c r="F820" s="89"/>
      <c r="G820" s="91" t="s">
        <v>594</v>
      </c>
      <c r="H820" s="92" t="n">
        <v>0.0054</v>
      </c>
      <c r="I820" s="93" t="n">
        <f aca="false">SUMIFS(J:J,A:A,"Composição",B:B,$B820)</f>
        <v>327.1</v>
      </c>
      <c r="J820" s="93" t="n">
        <f aca="false">TRUNC(H820*I820,2)</f>
        <v>1.76</v>
      </c>
      <c r="L820" s="62" t="n">
        <f aca="false">IF(AND(A821&lt;&gt;"",A820=""),L819+1,L819)</f>
        <v>83</v>
      </c>
      <c r="M820" s="78" t="n">
        <f aca="false">IF(OR(A820="Insumo",A820="Composição Auxiliar"),J820,"")</f>
        <v>1.76</v>
      </c>
      <c r="N820" s="79" t="str">
        <f aca="false">IF(E820="Mão de Obra",J820,"")</f>
        <v/>
      </c>
      <c r="O820" s="79" t="n">
        <f aca="false">IF(N820&lt;&gt;"","",M820)</f>
        <v>1.76</v>
      </c>
      <c r="P820" s="80" t="str">
        <f aca="false">IF(A820="Composição",B820,"")</f>
        <v/>
      </c>
      <c r="Q820" s="79" t="str">
        <f aca="false">IF(P820&lt;&gt;"",SUMIF(L820:L920,L820,N820:N920),"")</f>
        <v/>
      </c>
      <c r="R820" s="79" t="str">
        <f aca="false">IF(P820&lt;&gt;"",SUMIF(L820:L920,L820,O820:O920),"")</f>
        <v/>
      </c>
      <c r="S820" s="7"/>
    </row>
    <row r="821" customFormat="false" ht="14.25" hidden="true" customHeight="false" outlineLevel="0" collapsed="false">
      <c r="A821" s="99"/>
      <c r="B821" s="99"/>
      <c r="C821" s="99"/>
      <c r="D821" s="99"/>
      <c r="E821" s="99"/>
      <c r="F821" s="100"/>
      <c r="G821" s="99"/>
      <c r="H821" s="100"/>
      <c r="I821" s="99"/>
      <c r="J821" s="100"/>
      <c r="L821" s="62" t="n">
        <f aca="false">IF(AND(A822&lt;&gt;"",A821=""),L820+1,L820)</f>
        <v>83</v>
      </c>
      <c r="M821" s="78" t="str">
        <f aca="false">IF(OR(A821="Insumo",A821="Composição Auxiliar"),J821,"")</f>
        <v/>
      </c>
      <c r="N821" s="79" t="str">
        <f aca="false">IF(E821="Mão de Obra",J821,"")</f>
        <v/>
      </c>
      <c r="O821" s="79" t="str">
        <f aca="false">IF(N821&lt;&gt;"","",M821)</f>
        <v/>
      </c>
      <c r="P821" s="80" t="str">
        <f aca="false">IF(A821="Composição",B821,"")</f>
        <v/>
      </c>
      <c r="Q821" s="79" t="str">
        <f aca="false">IF(P821&lt;&gt;"",SUMIF(L821:L921,L821,N821:N921),"")</f>
        <v/>
      </c>
      <c r="R821" s="79" t="str">
        <f aca="false">IF(P821&lt;&gt;"",SUMIF(L821:L921,L821,O821:O921),"")</f>
        <v/>
      </c>
      <c r="S821" s="7"/>
    </row>
    <row r="822" customFormat="false" ht="14.25" hidden="true" customHeight="false" outlineLevel="0" collapsed="false">
      <c r="A822" s="99"/>
      <c r="B822" s="99"/>
      <c r="C822" s="99"/>
      <c r="D822" s="99"/>
      <c r="E822" s="99"/>
      <c r="F822" s="100"/>
      <c r="G822" s="99"/>
      <c r="H822" s="99"/>
      <c r="I822" s="99"/>
      <c r="J822" s="100"/>
      <c r="L822" s="62" t="n">
        <f aca="false">IF(AND(A823&lt;&gt;"",A822=""),L821+1,L821)</f>
        <v>83</v>
      </c>
      <c r="M822" s="78" t="str">
        <f aca="false">IF(OR(A822="Insumo",A822="Composição Auxiliar"),J822,"")</f>
        <v/>
      </c>
      <c r="N822" s="79" t="str">
        <f aca="false">IF(E822="Mão de Obra",J822,"")</f>
        <v/>
      </c>
      <c r="O822" s="79" t="str">
        <f aca="false">IF(N822&lt;&gt;"","",M822)</f>
        <v/>
      </c>
      <c r="P822" s="80" t="str">
        <f aca="false">IF(A822="Composição",B822,"")</f>
        <v/>
      </c>
      <c r="Q822" s="79" t="str">
        <f aca="false">IF(P822&lt;&gt;"",SUMIF(L822:L922,L822,N822:N922),"")</f>
        <v/>
      </c>
      <c r="R822" s="79" t="str">
        <f aca="false">IF(P822&lt;&gt;"",SUMIF(L822:L922,L822,O822:O922),"")</f>
        <v/>
      </c>
      <c r="S822" s="7"/>
    </row>
    <row r="823" customFormat="false" ht="14.25" hidden="true" customHeight="false" outlineLevel="0" collapsed="false">
      <c r="A823" s="104"/>
      <c r="B823" s="104"/>
      <c r="C823" s="104"/>
      <c r="D823" s="104"/>
      <c r="E823" s="104"/>
      <c r="F823" s="104"/>
      <c r="G823" s="104"/>
      <c r="H823" s="104"/>
      <c r="I823" s="104"/>
      <c r="J823" s="104"/>
      <c r="L823" s="62" t="n">
        <f aca="false">IF(AND(A824&lt;&gt;"",A823=""),L822+1,L822)</f>
        <v>84</v>
      </c>
      <c r="M823" s="78" t="str">
        <f aca="false">IF(OR(A823="Insumo",A823="Composição Auxiliar"),J823,"")</f>
        <v/>
      </c>
      <c r="N823" s="79" t="str">
        <f aca="false">IF(E823="Mão de Obra",J823,"")</f>
        <v/>
      </c>
      <c r="O823" s="79" t="str">
        <f aca="false">IF(N823&lt;&gt;"","",M823)</f>
        <v/>
      </c>
      <c r="P823" s="80" t="str">
        <f aca="false">IF(A823="Composição",B823,"")</f>
        <v/>
      </c>
      <c r="Q823" s="79" t="str">
        <f aca="false">IF(P823&lt;&gt;"",SUMIF(L823:L923,L823,N823:N923),"")</f>
        <v/>
      </c>
      <c r="R823" s="79" t="str">
        <f aca="false">IF(P823&lt;&gt;"",SUMIF(L823:L923,L823,O823:O923),"")</f>
        <v/>
      </c>
      <c r="S823" s="7"/>
    </row>
    <row r="824" customFormat="false" ht="14.25" hidden="true" customHeight="true" outlineLevel="0" collapsed="false">
      <c r="A824" s="81" t="s">
        <v>239</v>
      </c>
      <c r="B824" s="82" t="s">
        <v>552</v>
      </c>
      <c r="C824" s="81" t="s">
        <v>553</v>
      </c>
      <c r="D824" s="81" t="s">
        <v>554</v>
      </c>
      <c r="E824" s="81" t="s">
        <v>555</v>
      </c>
      <c r="F824" s="81"/>
      <c r="G824" s="83" t="s">
        <v>556</v>
      </c>
      <c r="H824" s="82" t="s">
        <v>557</v>
      </c>
      <c r="I824" s="82" t="s">
        <v>558</v>
      </c>
      <c r="J824" s="82" t="s">
        <v>559</v>
      </c>
      <c r="L824" s="62" t="n">
        <f aca="false">IF(AND(A825&lt;&gt;"",A824=""),L823+1,L823)</f>
        <v>84</v>
      </c>
      <c r="M824" s="78" t="str">
        <f aca="false">IF(OR(A824="Insumo",A824="Composição Auxiliar"),J824,"")</f>
        <v/>
      </c>
      <c r="N824" s="79" t="str">
        <f aca="false">IF(E824="Mão de Obra",J824,"")</f>
        <v/>
      </c>
      <c r="O824" s="79" t="str">
        <f aca="false">IF(N824&lt;&gt;"","",M824)</f>
        <v/>
      </c>
      <c r="P824" s="80" t="str">
        <f aca="false">IF(A824="Composição",B824,"")</f>
        <v/>
      </c>
      <c r="Q824" s="79" t="str">
        <f aca="false">IF(P824&lt;&gt;"",SUMIF(L824:L924,L824,N824:N924),"")</f>
        <v/>
      </c>
      <c r="R824" s="79" t="str">
        <f aca="false">IF(P824&lt;&gt;"",SUMIF(L824:L924,L824,O824:O924),"")</f>
        <v/>
      </c>
      <c r="S824" s="7"/>
    </row>
    <row r="825" customFormat="false" ht="34.35" hidden="true" customHeight="true" outlineLevel="0" collapsed="false">
      <c r="A825" s="84" t="s">
        <v>560</v>
      </c>
      <c r="B825" s="85" t="s">
        <v>240</v>
      </c>
      <c r="C825" s="84" t="s">
        <v>561</v>
      </c>
      <c r="D825" s="84" t="s">
        <v>996</v>
      </c>
      <c r="E825" s="84" t="s">
        <v>997</v>
      </c>
      <c r="F825" s="84"/>
      <c r="G825" s="86" t="s">
        <v>587</v>
      </c>
      <c r="H825" s="87" t="n">
        <v>1</v>
      </c>
      <c r="I825" s="88" t="n">
        <f aca="false">SUMIF(L:L,$L825,M:M)</f>
        <v>550.57</v>
      </c>
      <c r="J825" s="88" t="n">
        <f aca="false">TRUNC(H825*I825,2)</f>
        <v>550.57</v>
      </c>
      <c r="L825" s="62" t="n">
        <f aca="false">IF(AND(A826&lt;&gt;"",A825=""),L824+1,L824)</f>
        <v>84</v>
      </c>
      <c r="M825" s="78" t="str">
        <f aca="false">IF(OR(A825="Insumo",A825="Composição Auxiliar"),J825,"")</f>
        <v/>
      </c>
      <c r="N825" s="79" t="str">
        <f aca="false">IF(E825="Mão de Obra",J825,"")</f>
        <v/>
      </c>
      <c r="O825" s="79" t="str">
        <f aca="false">IF(N825&lt;&gt;"","",M825)</f>
        <v/>
      </c>
      <c r="P825" s="80" t="str">
        <f aca="false">IF(A825="Composição",B825,"")</f>
        <v> 97902 </v>
      </c>
      <c r="Q825" s="79" t="n">
        <f aca="false">IF(P825&lt;&gt;"",SUMIF(L825:L925,L825,N825:N925),"")</f>
        <v>0</v>
      </c>
      <c r="R825" s="79" t="n">
        <f aca="false">IF(P825&lt;&gt;"",SUMIF(L825:L925,L825,O825:O925),"")</f>
        <v>550.57</v>
      </c>
      <c r="S825" s="7"/>
    </row>
    <row r="826" customFormat="false" ht="45.6" hidden="true" customHeight="true" outlineLevel="0" collapsed="false">
      <c r="A826" s="89" t="s">
        <v>565</v>
      </c>
      <c r="B826" s="90" t="s">
        <v>998</v>
      </c>
      <c r="C826" s="89" t="s">
        <v>561</v>
      </c>
      <c r="D826" s="89" t="s">
        <v>999</v>
      </c>
      <c r="E826" s="89" t="s">
        <v>590</v>
      </c>
      <c r="F826" s="89"/>
      <c r="G826" s="91" t="s">
        <v>594</v>
      </c>
      <c r="H826" s="92" t="n">
        <v>0.0087</v>
      </c>
      <c r="I826" s="93" t="n">
        <f aca="false">SUMIFS(J:J,A:A,"Composição",B:B,$B826)</f>
        <v>146.52</v>
      </c>
      <c r="J826" s="93" t="n">
        <f aca="false">TRUNC(H826*I826,2)</f>
        <v>1.27</v>
      </c>
      <c r="L826" s="62" t="n">
        <f aca="false">IF(AND(A827&lt;&gt;"",A826=""),L825+1,L825)</f>
        <v>84</v>
      </c>
      <c r="M826" s="78" t="n">
        <f aca="false">IF(OR(A826="Insumo",A826="Composição Auxiliar"),J826,"")</f>
        <v>1.27</v>
      </c>
      <c r="N826" s="79" t="str">
        <f aca="false">IF(E826="Mão de Obra",J826,"")</f>
        <v/>
      </c>
      <c r="O826" s="79" t="n">
        <f aca="false">IF(N826&lt;&gt;"","",M826)</f>
        <v>1.27</v>
      </c>
      <c r="P826" s="80" t="str">
        <f aca="false">IF(A826="Composição",B826,"")</f>
        <v/>
      </c>
      <c r="Q826" s="79" t="str">
        <f aca="false">IF(P826&lt;&gt;"",SUMIF(L826:L926,L826,N826:N926),"")</f>
        <v/>
      </c>
      <c r="R826" s="79" t="str">
        <f aca="false">IF(P826&lt;&gt;"",SUMIF(L826:L926,L826,O826:O926),"")</f>
        <v/>
      </c>
      <c r="S826" s="7"/>
    </row>
    <row r="827" customFormat="false" ht="45.6" hidden="true" customHeight="true" outlineLevel="0" collapsed="false">
      <c r="A827" s="89" t="s">
        <v>565</v>
      </c>
      <c r="B827" s="90" t="s">
        <v>1000</v>
      </c>
      <c r="C827" s="89" t="s">
        <v>561</v>
      </c>
      <c r="D827" s="89" t="s">
        <v>1001</v>
      </c>
      <c r="E827" s="89" t="s">
        <v>590</v>
      </c>
      <c r="F827" s="89"/>
      <c r="G827" s="91" t="s">
        <v>591</v>
      </c>
      <c r="H827" s="92" t="n">
        <v>0.0178</v>
      </c>
      <c r="I827" s="93" t="n">
        <f aca="false">SUMIFS(J:J,A:A,"Composição",B:B,$B827)</f>
        <v>59.97</v>
      </c>
      <c r="J827" s="93" t="n">
        <f aca="false">TRUNC(H827*I827,2)</f>
        <v>1.06</v>
      </c>
      <c r="L827" s="62" t="n">
        <f aca="false">IF(AND(A828&lt;&gt;"",A827=""),L826+1,L826)</f>
        <v>84</v>
      </c>
      <c r="M827" s="78" t="n">
        <f aca="false">IF(OR(A827="Insumo",A827="Composição Auxiliar"),J827,"")</f>
        <v>1.06</v>
      </c>
      <c r="N827" s="79" t="str">
        <f aca="false">IF(E827="Mão de Obra",J827,"")</f>
        <v/>
      </c>
      <c r="O827" s="79" t="n">
        <f aca="false">IF(N827&lt;&gt;"","",M827)</f>
        <v>1.06</v>
      </c>
      <c r="P827" s="80" t="str">
        <f aca="false">IF(A827="Composição",B827,"")</f>
        <v/>
      </c>
      <c r="Q827" s="79" t="str">
        <f aca="false">IF(P827&lt;&gt;"",SUMIF(L827:L927,L827,N827:N927),"")</f>
        <v/>
      </c>
      <c r="R827" s="79" t="str">
        <f aca="false">IF(P827&lt;&gt;"",SUMIF(L827:L927,L827,O827:O927),"")</f>
        <v/>
      </c>
      <c r="S827" s="7"/>
    </row>
    <row r="828" customFormat="false" ht="23.1" hidden="true" customHeight="true" outlineLevel="0" collapsed="false">
      <c r="A828" s="89" t="s">
        <v>565</v>
      </c>
      <c r="B828" s="90" t="s">
        <v>649</v>
      </c>
      <c r="C828" s="89" t="s">
        <v>561</v>
      </c>
      <c r="D828" s="89" t="s">
        <v>650</v>
      </c>
      <c r="E828" s="89" t="s">
        <v>568</v>
      </c>
      <c r="F828" s="89"/>
      <c r="G828" s="91" t="s">
        <v>569</v>
      </c>
      <c r="H828" s="92" t="n">
        <v>5.0944</v>
      </c>
      <c r="I828" s="93" t="n">
        <f aca="false">SUMIFS(J:J,A:A,"Composição",B:B,$B828)</f>
        <v>28.34</v>
      </c>
      <c r="J828" s="93" t="n">
        <f aca="false">TRUNC(H828*I828,2)</f>
        <v>144.37</v>
      </c>
      <c r="L828" s="62" t="n">
        <f aca="false">IF(AND(A829&lt;&gt;"",A828=""),L827+1,L827)</f>
        <v>84</v>
      </c>
      <c r="M828" s="78" t="n">
        <f aca="false">IF(OR(A828="Insumo",A828="Composição Auxiliar"),J828,"")</f>
        <v>144.37</v>
      </c>
      <c r="N828" s="79" t="str">
        <f aca="false">IF(E828="Mão de Obra",J828,"")</f>
        <v/>
      </c>
      <c r="O828" s="79" t="n">
        <f aca="false">IF(N828&lt;&gt;"","",M828)</f>
        <v>144.37</v>
      </c>
      <c r="P828" s="80" t="str">
        <f aca="false">IF(A828="Composição",B828,"")</f>
        <v/>
      </c>
      <c r="Q828" s="79" t="str">
        <f aca="false">IF(P828&lt;&gt;"",SUMIF(L828:L928,L828,N828:N928),"")</f>
        <v/>
      </c>
      <c r="R828" s="79" t="str">
        <f aca="false">IF(P828&lt;&gt;"",SUMIF(L828:L928,L828,O828:O928),"")</f>
        <v/>
      </c>
      <c r="S828" s="7"/>
    </row>
    <row r="829" customFormat="false" ht="34.35" hidden="true" customHeight="true" outlineLevel="0" collapsed="false">
      <c r="A829" s="89" t="s">
        <v>565</v>
      </c>
      <c r="B829" s="90" t="s">
        <v>666</v>
      </c>
      <c r="C829" s="89" t="s">
        <v>561</v>
      </c>
      <c r="D829" s="89" t="s">
        <v>667</v>
      </c>
      <c r="E829" s="89" t="s">
        <v>668</v>
      </c>
      <c r="F829" s="89"/>
      <c r="G829" s="91" t="s">
        <v>654</v>
      </c>
      <c r="H829" s="92" t="n">
        <v>0.0744</v>
      </c>
      <c r="I829" s="93" t="n">
        <f aca="false">SUMIFS(J:J,A:A,"Composição",B:B,$B829)</f>
        <v>464.93</v>
      </c>
      <c r="J829" s="93" t="n">
        <f aca="false">TRUNC(H829*I829,2)</f>
        <v>34.59</v>
      </c>
      <c r="L829" s="62" t="n">
        <f aca="false">IF(AND(A830&lt;&gt;"",A829=""),L828+1,L828)</f>
        <v>84</v>
      </c>
      <c r="M829" s="78" t="n">
        <f aca="false">IF(OR(A829="Insumo",A829="Composição Auxiliar"),J829,"")</f>
        <v>34.59</v>
      </c>
      <c r="N829" s="79" t="str">
        <f aca="false">IF(E829="Mão de Obra",J829,"")</f>
        <v/>
      </c>
      <c r="O829" s="79" t="n">
        <f aca="false">IF(N829&lt;&gt;"","",M829)</f>
        <v>34.59</v>
      </c>
      <c r="P829" s="80" t="str">
        <f aca="false">IF(A829="Composição",B829,"")</f>
        <v/>
      </c>
      <c r="Q829" s="79" t="str">
        <f aca="false">IF(P829&lt;&gt;"",SUMIF(L829:L929,L829,N829:N929),"")</f>
        <v/>
      </c>
      <c r="R829" s="79" t="str">
        <f aca="false">IF(P829&lt;&gt;"",SUMIF(L829:L929,L829,O829:O929),"")</f>
        <v/>
      </c>
      <c r="S829" s="7"/>
    </row>
    <row r="830" customFormat="false" ht="23.1" hidden="true" customHeight="true" outlineLevel="0" collapsed="false">
      <c r="A830" s="89" t="s">
        <v>565</v>
      </c>
      <c r="B830" s="90" t="s">
        <v>573</v>
      </c>
      <c r="C830" s="89" t="s">
        <v>561</v>
      </c>
      <c r="D830" s="89" t="s">
        <v>574</v>
      </c>
      <c r="E830" s="89" t="s">
        <v>568</v>
      </c>
      <c r="F830" s="89"/>
      <c r="G830" s="91" t="s">
        <v>569</v>
      </c>
      <c r="H830" s="92" t="n">
        <v>4.0028</v>
      </c>
      <c r="I830" s="93" t="n">
        <f aca="false">SUMIFS(J:J,A:A,"Composição",B:B,$B830)</f>
        <v>22.95</v>
      </c>
      <c r="J830" s="93" t="n">
        <f aca="false">TRUNC(H830*I830,2)</f>
        <v>91.86</v>
      </c>
      <c r="L830" s="62" t="n">
        <f aca="false">IF(AND(A831&lt;&gt;"",A830=""),L829+1,L829)</f>
        <v>84</v>
      </c>
      <c r="M830" s="78" t="n">
        <f aca="false">IF(OR(A830="Insumo",A830="Composição Auxiliar"),J830,"")</f>
        <v>91.86</v>
      </c>
      <c r="N830" s="79" t="str">
        <f aca="false">IF(E830="Mão de Obra",J830,"")</f>
        <v/>
      </c>
      <c r="O830" s="79" t="n">
        <f aca="false">IF(N830&lt;&gt;"","",M830)</f>
        <v>91.86</v>
      </c>
      <c r="P830" s="80" t="str">
        <f aca="false">IF(A830="Composição",B830,"")</f>
        <v/>
      </c>
      <c r="Q830" s="79" t="str">
        <f aca="false">IF(P830&lt;&gt;"",SUMIF(L830:L930,L830,N830:N930),"")</f>
        <v/>
      </c>
      <c r="R830" s="79" t="str">
        <f aca="false">IF(P830&lt;&gt;"",SUMIF(L830:L930,L830,O830:O930),"")</f>
        <v/>
      </c>
      <c r="S830" s="7"/>
    </row>
    <row r="831" customFormat="false" ht="34.35" hidden="true" customHeight="true" outlineLevel="0" collapsed="false">
      <c r="A831" s="89" t="s">
        <v>565</v>
      </c>
      <c r="B831" s="90" t="s">
        <v>1002</v>
      </c>
      <c r="C831" s="89" t="s">
        <v>561</v>
      </c>
      <c r="D831" s="89" t="s">
        <v>1003</v>
      </c>
      <c r="E831" s="89" t="s">
        <v>653</v>
      </c>
      <c r="F831" s="89"/>
      <c r="G831" s="91" t="s">
        <v>654</v>
      </c>
      <c r="H831" s="92" t="n">
        <v>0.1156</v>
      </c>
      <c r="I831" s="93" t="n">
        <f aca="false">SUMIFS(J:J,A:A,"Composição",B:B,$B831)</f>
        <v>709.63</v>
      </c>
      <c r="J831" s="93" t="n">
        <f aca="false">TRUNC(H831*I831,2)</f>
        <v>82.03</v>
      </c>
      <c r="L831" s="62" t="n">
        <f aca="false">IF(AND(A832&lt;&gt;"",A831=""),L830+1,L830)</f>
        <v>84</v>
      </c>
      <c r="M831" s="78" t="n">
        <f aca="false">IF(OR(A831="Insumo",A831="Composição Auxiliar"),J831,"")</f>
        <v>82.03</v>
      </c>
      <c r="N831" s="79" t="str">
        <f aca="false">IF(E831="Mão de Obra",J831,"")</f>
        <v/>
      </c>
      <c r="O831" s="79" t="n">
        <f aca="false">IF(N831&lt;&gt;"","",M831)</f>
        <v>82.03</v>
      </c>
      <c r="P831" s="80" t="str">
        <f aca="false">IF(A831="Composição",B831,"")</f>
        <v/>
      </c>
      <c r="Q831" s="79" t="str">
        <f aca="false">IF(P831&lt;&gt;"",SUMIF(L831:L931,L831,N831:N931),"")</f>
        <v/>
      </c>
      <c r="R831" s="79" t="str">
        <f aca="false">IF(P831&lt;&gt;"",SUMIF(L831:L931,L831,O831:O931),"")</f>
        <v/>
      </c>
      <c r="S831" s="7"/>
    </row>
    <row r="832" customFormat="false" ht="34.35" hidden="true" customHeight="true" outlineLevel="0" collapsed="false">
      <c r="A832" s="89" t="s">
        <v>565</v>
      </c>
      <c r="B832" s="90" t="s">
        <v>1004</v>
      </c>
      <c r="C832" s="89" t="s">
        <v>561</v>
      </c>
      <c r="D832" s="89" t="s">
        <v>1005</v>
      </c>
      <c r="E832" s="89" t="s">
        <v>653</v>
      </c>
      <c r="F832" s="89"/>
      <c r="G832" s="91" t="s">
        <v>654</v>
      </c>
      <c r="H832" s="92" t="n">
        <v>0.0148</v>
      </c>
      <c r="I832" s="93" t="n">
        <f aca="false">SUMIFS(J:J,A:A,"Composição",B:B,$B832)</f>
        <v>478.26</v>
      </c>
      <c r="J832" s="93" t="n">
        <f aca="false">TRUNC(H832*I832,2)</f>
        <v>7.07</v>
      </c>
      <c r="L832" s="62" t="n">
        <f aca="false">IF(AND(A833&lt;&gt;"",A832=""),L831+1,L831)</f>
        <v>84</v>
      </c>
      <c r="M832" s="78" t="n">
        <f aca="false">IF(OR(A832="Insumo",A832="Composição Auxiliar"),J832,"")</f>
        <v>7.07</v>
      </c>
      <c r="N832" s="79" t="str">
        <f aca="false">IF(E832="Mão de Obra",J832,"")</f>
        <v/>
      </c>
      <c r="O832" s="79" t="n">
        <f aca="false">IF(N832&lt;&gt;"","",M832)</f>
        <v>7.07</v>
      </c>
      <c r="P832" s="80" t="str">
        <f aca="false">IF(A832="Composição",B832,"")</f>
        <v/>
      </c>
      <c r="Q832" s="79" t="str">
        <f aca="false">IF(P832&lt;&gt;"",SUMIF(L832:L932,L832,N832:N932),"")</f>
        <v/>
      </c>
      <c r="R832" s="79" t="str">
        <f aca="false">IF(P832&lt;&gt;"",SUMIF(L832:L932,L832,O832:O932),"")</f>
        <v/>
      </c>
      <c r="S832" s="7"/>
    </row>
    <row r="833" customFormat="false" ht="23.1" hidden="true" customHeight="true" outlineLevel="0" collapsed="false">
      <c r="A833" s="89" t="s">
        <v>565</v>
      </c>
      <c r="B833" s="90" t="s">
        <v>1006</v>
      </c>
      <c r="C833" s="89" t="s">
        <v>561</v>
      </c>
      <c r="D833" s="89" t="s">
        <v>1007</v>
      </c>
      <c r="E833" s="89" t="s">
        <v>1008</v>
      </c>
      <c r="F833" s="89"/>
      <c r="G833" s="91" t="s">
        <v>564</v>
      </c>
      <c r="H833" s="92" t="n">
        <v>0.81</v>
      </c>
      <c r="I833" s="93" t="n">
        <f aca="false">SUMIFS(J:J,A:A,"Composição",B:B,$B833)</f>
        <v>6.6</v>
      </c>
      <c r="J833" s="93" t="n">
        <f aca="false">TRUNC(H833*I833,2)</f>
        <v>5.34</v>
      </c>
      <c r="L833" s="62" t="n">
        <f aca="false">IF(AND(A834&lt;&gt;"",A833=""),L832+1,L832)</f>
        <v>84</v>
      </c>
      <c r="M833" s="78" t="n">
        <f aca="false">IF(OR(A833="Insumo",A833="Composição Auxiliar"),J833,"")</f>
        <v>5.34</v>
      </c>
      <c r="N833" s="79" t="str">
        <f aca="false">IF(E833="Mão de Obra",J833,"")</f>
        <v/>
      </c>
      <c r="O833" s="79" t="n">
        <f aca="false">IF(N833&lt;&gt;"","",M833)</f>
        <v>5.34</v>
      </c>
      <c r="P833" s="80" t="str">
        <f aca="false">IF(A833="Composição",B833,"")</f>
        <v/>
      </c>
      <c r="Q833" s="79" t="str">
        <f aca="false">IF(P833&lt;&gt;"",SUMIF(L833:L933,L833,N833:N933),"")</f>
        <v/>
      </c>
      <c r="R833" s="79" t="str">
        <f aca="false">IF(P833&lt;&gt;"",SUMIF(L833:L933,L833,O833:O933),"")</f>
        <v/>
      </c>
      <c r="S833" s="7"/>
    </row>
    <row r="834" customFormat="false" ht="23.1" hidden="true" customHeight="true" outlineLevel="0" collapsed="false">
      <c r="A834" s="89" t="s">
        <v>565</v>
      </c>
      <c r="B834" s="90" t="s">
        <v>1009</v>
      </c>
      <c r="C834" s="89" t="s">
        <v>561</v>
      </c>
      <c r="D834" s="89" t="s">
        <v>1010</v>
      </c>
      <c r="E834" s="89" t="s">
        <v>1011</v>
      </c>
      <c r="F834" s="89"/>
      <c r="G834" s="91" t="s">
        <v>654</v>
      </c>
      <c r="H834" s="92" t="n">
        <v>0.0448</v>
      </c>
      <c r="I834" s="93" t="n">
        <f aca="false">SUMIFS(J:J,A:A,"Composição",B:B,$B834)</f>
        <v>2454.45</v>
      </c>
      <c r="J834" s="93" t="n">
        <f aca="false">TRUNC(H834*I834,2)</f>
        <v>109.95</v>
      </c>
      <c r="L834" s="62" t="n">
        <f aca="false">IF(AND(A835&lt;&gt;"",A834=""),L833+1,L833)</f>
        <v>84</v>
      </c>
      <c r="M834" s="78" t="n">
        <f aca="false">IF(OR(A834="Insumo",A834="Composição Auxiliar"),J834,"")</f>
        <v>109.95</v>
      </c>
      <c r="N834" s="79" t="str">
        <f aca="false">IF(E834="Mão de Obra",J834,"")</f>
        <v/>
      </c>
      <c r="O834" s="79" t="n">
        <f aca="false">IF(N834&lt;&gt;"","",M834)</f>
        <v>109.95</v>
      </c>
      <c r="P834" s="80" t="str">
        <f aca="false">IF(A834="Composição",B834,"")</f>
        <v/>
      </c>
      <c r="Q834" s="79" t="str">
        <f aca="false">IF(P834&lt;&gt;"",SUMIF(L834:L934,L834,N834:N934),"")</f>
        <v/>
      </c>
      <c r="R834" s="79" t="str">
        <f aca="false">IF(P834&lt;&gt;"",SUMIF(L834:L934,L834,O834:O934),"")</f>
        <v/>
      </c>
      <c r="S834" s="7"/>
    </row>
    <row r="835" customFormat="false" ht="23.1" hidden="true" customHeight="false" outlineLevel="0" collapsed="false">
      <c r="A835" s="94" t="s">
        <v>575</v>
      </c>
      <c r="B835" s="95" t="s">
        <v>1012</v>
      </c>
      <c r="C835" s="94" t="str">
        <f aca="false">VLOOKUP(B835,INSUMOS!$A:$I,2,FALSE())</f>
        <v>SINAPI</v>
      </c>
      <c r="D835" s="94" t="str">
        <f aca="false">VLOOKUP(B835,INSUMOS!$A:$I,3,FALSE())</f>
        <v>SARRAFO *2,5 X 7,5* CM EM PINUS, MISTA OU EQUIVALENTE DA REGIAO - BRUTA</v>
      </c>
      <c r="E835" s="94" t="str">
        <f aca="false">VLOOKUP(B835,INSUMOS!$A:$I,4,FALSE())</f>
        <v>Material</v>
      </c>
      <c r="F835" s="94"/>
      <c r="G835" s="96" t="str">
        <f aca="false">VLOOKUP(B835,INSUMOS!$A:$I,5,FALSE())</f>
        <v>M</v>
      </c>
      <c r="H835" s="97" t="n">
        <v>0.1408</v>
      </c>
      <c r="I835" s="98" t="n">
        <f aca="false">VLOOKUP(B835,INSUMOS!$A:$I,8,FALSE())</f>
        <v>3.73</v>
      </c>
      <c r="J835" s="98" t="n">
        <f aca="false">TRUNC(H835*I835,2)</f>
        <v>0.52</v>
      </c>
      <c r="L835" s="62" t="n">
        <f aca="false">IF(AND(A836&lt;&gt;"",A835=""),L834+1,L834)</f>
        <v>84</v>
      </c>
      <c r="M835" s="78" t="n">
        <f aca="false">IF(OR(A835="Insumo",A835="Composição Auxiliar"),J835,"")</f>
        <v>0.52</v>
      </c>
      <c r="N835" s="79" t="str">
        <f aca="false">IF(E835="Mão de Obra",J835,"")</f>
        <v/>
      </c>
      <c r="O835" s="79" t="n">
        <f aca="false">IF(N835&lt;&gt;"","",M835)</f>
        <v>0.52</v>
      </c>
      <c r="P835" s="80" t="str">
        <f aca="false">IF(A835="Composição",B835,"")</f>
        <v/>
      </c>
      <c r="Q835" s="79" t="str">
        <f aca="false">IF(P835&lt;&gt;"",SUMIF(L835:L935,L835,N835:N935),"")</f>
        <v/>
      </c>
      <c r="R835" s="79" t="str">
        <f aca="false">IF(P835&lt;&gt;"",SUMIF(L835:L935,L835,O835:O935),"")</f>
        <v/>
      </c>
      <c r="S835" s="7"/>
    </row>
    <row r="836" customFormat="false" ht="34.35" hidden="true" customHeight="false" outlineLevel="0" collapsed="false">
      <c r="A836" s="94" t="s">
        <v>575</v>
      </c>
      <c r="B836" s="95" t="s">
        <v>1013</v>
      </c>
      <c r="C836" s="94" t="str">
        <f aca="false">VLOOKUP(B836,INSUMOS!$A:$I,2,FALSE())</f>
        <v>SINAPI</v>
      </c>
      <c r="D836" s="94" t="str">
        <f aca="false">VLOOKUP(B836,INSUMOS!$A:$I,3,FALSE())</f>
        <v>TABUA NAO APARELHADA *2,5 X 20* CM, EM MACARANDUBA/MASSARANDUBA, ANGELIM OU EQUIVALENTE DA REGIAO - BRUTA</v>
      </c>
      <c r="E836" s="94" t="str">
        <f aca="false">VLOOKUP(B836,INSUMOS!$A:$I,4,FALSE())</f>
        <v>Material</v>
      </c>
      <c r="F836" s="94"/>
      <c r="G836" s="96" t="str">
        <f aca="false">VLOOKUP(B836,INSUMOS!$A:$I,5,FALSE())</f>
        <v>M</v>
      </c>
      <c r="H836" s="97" t="n">
        <v>0.4416</v>
      </c>
      <c r="I836" s="98" t="n">
        <f aca="false">VLOOKUP(B836,INSUMOS!$A:$I,8,FALSE())</f>
        <v>20.56</v>
      </c>
      <c r="J836" s="98" t="n">
        <f aca="false">TRUNC(H836*I836,2)</f>
        <v>9.07</v>
      </c>
      <c r="L836" s="62" t="n">
        <f aca="false">IF(AND(A837&lt;&gt;"",A836=""),L835+1,L835)</f>
        <v>84</v>
      </c>
      <c r="M836" s="78" t="n">
        <f aca="false">IF(OR(A836="Insumo",A836="Composição Auxiliar"),J836,"")</f>
        <v>9.07</v>
      </c>
      <c r="N836" s="79" t="str">
        <f aca="false">IF(E836="Mão de Obra",J836,"")</f>
        <v/>
      </c>
      <c r="O836" s="79" t="n">
        <f aca="false">IF(N836&lt;&gt;"","",M836)</f>
        <v>9.07</v>
      </c>
      <c r="P836" s="80" t="str">
        <f aca="false">IF(A836="Composição",B836,"")</f>
        <v/>
      </c>
      <c r="Q836" s="79" t="str">
        <f aca="false">IF(P836&lt;&gt;"",SUMIF(L836:L936,L836,N836:N936),"")</f>
        <v/>
      </c>
      <c r="R836" s="79" t="str">
        <f aca="false">IF(P836&lt;&gt;"",SUMIF(L836:L936,L836,O836:O936),"")</f>
        <v/>
      </c>
      <c r="S836" s="7"/>
    </row>
    <row r="837" customFormat="false" ht="14.25" hidden="true" customHeight="false" outlineLevel="0" collapsed="false">
      <c r="A837" s="94" t="s">
        <v>575</v>
      </c>
      <c r="B837" s="95" t="s">
        <v>578</v>
      </c>
      <c r="C837" s="94" t="str">
        <f aca="false">VLOOKUP(B837,INSUMOS!$A:$I,2,FALSE())</f>
        <v>SINAPI</v>
      </c>
      <c r="D837" s="94" t="str">
        <f aca="false">VLOOKUP(B837,INSUMOS!$A:$I,3,FALSE())</f>
        <v>PREGO DE ACO POLIDO COM CABECA 17 X 27 (2 1/2 X 11)</v>
      </c>
      <c r="E837" s="94" t="str">
        <f aca="false">VLOOKUP(B837,INSUMOS!$A:$I,4,FALSE())</f>
        <v>Material</v>
      </c>
      <c r="F837" s="94"/>
      <c r="G837" s="96" t="str">
        <f aca="false">VLOOKUP(B837,INSUMOS!$A:$I,5,FALSE())</f>
        <v>KG</v>
      </c>
      <c r="H837" s="97" t="n">
        <v>0.0125</v>
      </c>
      <c r="I837" s="98" t="n">
        <f aca="false">VLOOKUP(B837,INSUMOS!$A:$I,8,FALSE())</f>
        <v>16.28</v>
      </c>
      <c r="J837" s="98" t="n">
        <f aca="false">TRUNC(H837*I837,2)</f>
        <v>0.2</v>
      </c>
      <c r="L837" s="62" t="n">
        <f aca="false">IF(AND(A838&lt;&gt;"",A837=""),L836+1,L836)</f>
        <v>84</v>
      </c>
      <c r="M837" s="78" t="n">
        <f aca="false">IF(OR(A837="Insumo",A837="Composição Auxiliar"),J837,"")</f>
        <v>0.2</v>
      </c>
      <c r="N837" s="79" t="str">
        <f aca="false">IF(E837="Mão de Obra",J837,"")</f>
        <v/>
      </c>
      <c r="O837" s="79" t="n">
        <f aca="false">IF(N837&lt;&gt;"","",M837)</f>
        <v>0.2</v>
      </c>
      <c r="P837" s="80" t="str">
        <f aca="false">IF(A837="Composição",B837,"")</f>
        <v/>
      </c>
      <c r="Q837" s="79" t="str">
        <f aca="false">IF(P837&lt;&gt;"",SUMIF(L837:L937,L837,N837:N937),"")</f>
        <v/>
      </c>
      <c r="R837" s="79" t="str">
        <f aca="false">IF(P837&lt;&gt;"",SUMIF(L837:L937,L837,O837:O937),"")</f>
        <v/>
      </c>
      <c r="S837" s="7"/>
    </row>
    <row r="838" customFormat="false" ht="23.1" hidden="true" customHeight="false" outlineLevel="0" collapsed="false">
      <c r="A838" s="94" t="s">
        <v>575</v>
      </c>
      <c r="B838" s="95" t="s">
        <v>677</v>
      </c>
      <c r="C838" s="94" t="str">
        <f aca="false">VLOOKUP(B838,INSUMOS!$A:$I,2,FALSE())</f>
        <v>SINAPI</v>
      </c>
      <c r="D838" s="94" t="str">
        <f aca="false">VLOOKUP(B838,INSUMOS!$A:$I,3,FALSE())</f>
        <v>DESMOLDANTE PROTETOR PARA FORMAS DE MADEIRA, DE BASE OLEOSA EMULSIONADA EM AGUA</v>
      </c>
      <c r="E838" s="94" t="str">
        <f aca="false">VLOOKUP(B838,INSUMOS!$A:$I,4,FALSE())</f>
        <v>Material</v>
      </c>
      <c r="F838" s="94"/>
      <c r="G838" s="96" t="str">
        <f aca="false">VLOOKUP(B838,INSUMOS!$A:$I,5,FALSE())</f>
        <v>L</v>
      </c>
      <c r="H838" s="97" t="n">
        <v>0.0054</v>
      </c>
      <c r="I838" s="98" t="n">
        <f aca="false">VLOOKUP(B838,INSUMOS!$A:$I,8,FALSE())</f>
        <v>7.19</v>
      </c>
      <c r="J838" s="98" t="n">
        <f aca="false">TRUNC(H838*I838,2)</f>
        <v>0.03</v>
      </c>
      <c r="L838" s="62" t="n">
        <f aca="false">IF(AND(A839&lt;&gt;"",A838=""),L837+1,L837)</f>
        <v>84</v>
      </c>
      <c r="M838" s="78" t="n">
        <f aca="false">IF(OR(A838="Insumo",A838="Composição Auxiliar"),J838,"")</f>
        <v>0.03</v>
      </c>
      <c r="N838" s="79" t="str">
        <f aca="false">IF(E838="Mão de Obra",J838,"")</f>
        <v/>
      </c>
      <c r="O838" s="79" t="n">
        <f aca="false">IF(N838&lt;&gt;"","",M838)</f>
        <v>0.03</v>
      </c>
      <c r="P838" s="80" t="str">
        <f aca="false">IF(A838="Composição",B838,"")</f>
        <v/>
      </c>
      <c r="Q838" s="79" t="str">
        <f aca="false">IF(P838&lt;&gt;"",SUMIF(L838:L938,L838,N838:N938),"")</f>
        <v/>
      </c>
      <c r="R838" s="79" t="str">
        <f aca="false">IF(P838&lt;&gt;"",SUMIF(L838:L938,L838,O838:O938),"")</f>
        <v/>
      </c>
      <c r="S838" s="7"/>
    </row>
    <row r="839" customFormat="false" ht="23.1" hidden="true" customHeight="false" outlineLevel="0" collapsed="false">
      <c r="A839" s="94" t="s">
        <v>575</v>
      </c>
      <c r="B839" s="95" t="s">
        <v>676</v>
      </c>
      <c r="C839" s="94" t="str">
        <f aca="false">VLOOKUP(B839,INSUMOS!$A:$I,2,FALSE())</f>
        <v>SINAPI</v>
      </c>
      <c r="D839" s="94" t="str">
        <f aca="false">VLOOKUP(B839,INSUMOS!$A:$I,3,FALSE())</f>
        <v>PONTALETE *7,5 X 7,5* CM EM PINUS, MISTA OU EQUIVALENTE DA REGIAO - BRUTA</v>
      </c>
      <c r="E839" s="94" t="str">
        <f aca="false">VLOOKUP(B839,INSUMOS!$A:$I,4,FALSE())</f>
        <v>Material</v>
      </c>
      <c r="F839" s="94"/>
      <c r="G839" s="96" t="str">
        <f aca="false">VLOOKUP(B839,INSUMOS!$A:$I,5,FALSE())</f>
        <v>M</v>
      </c>
      <c r="H839" s="97" t="n">
        <v>0.1184</v>
      </c>
      <c r="I839" s="98" t="n">
        <f aca="false">VLOOKUP(B839,INSUMOS!$A:$I,8,FALSE())</f>
        <v>10.66</v>
      </c>
      <c r="J839" s="98" t="n">
        <f aca="false">TRUNC(H839*I839,2)</f>
        <v>1.26</v>
      </c>
      <c r="L839" s="62" t="n">
        <f aca="false">IF(AND(A840&lt;&gt;"",A839=""),L838+1,L838)</f>
        <v>84</v>
      </c>
      <c r="M839" s="78" t="n">
        <f aca="false">IF(OR(A839="Insumo",A839="Composição Auxiliar"),J839,"")</f>
        <v>1.26</v>
      </c>
      <c r="N839" s="79" t="str">
        <f aca="false">IF(E839="Mão de Obra",J839,"")</f>
        <v/>
      </c>
      <c r="O839" s="79" t="n">
        <f aca="false">IF(N839&lt;&gt;"","",M839)</f>
        <v>1.26</v>
      </c>
      <c r="P839" s="80" t="str">
        <f aca="false">IF(A839="Composição",B839,"")</f>
        <v/>
      </c>
      <c r="Q839" s="79" t="str">
        <f aca="false">IF(P839&lt;&gt;"",SUMIF(L839:L939,L839,N839:N939),"")</f>
        <v/>
      </c>
      <c r="R839" s="79" t="str">
        <f aca="false">IF(P839&lt;&gt;"",SUMIF(L839:L939,L839,O839:O939),"")</f>
        <v/>
      </c>
      <c r="S839" s="7"/>
    </row>
    <row r="840" customFormat="false" ht="14.25" hidden="true" customHeight="false" outlineLevel="0" collapsed="false">
      <c r="A840" s="94" t="s">
        <v>575</v>
      </c>
      <c r="B840" s="95" t="s">
        <v>1014</v>
      </c>
      <c r="C840" s="94" t="str">
        <f aca="false">VLOOKUP(B840,INSUMOS!$A:$I,2,FALSE())</f>
        <v>SINAPI</v>
      </c>
      <c r="D840" s="94" t="str">
        <f aca="false">VLOOKUP(B840,INSUMOS!$A:$I,3,FALSE())</f>
        <v>TIJOLO CERAMICO MACICO COMUM DE *5 X 10 X 20* CM (L X A X C)</v>
      </c>
      <c r="E840" s="94" t="str">
        <f aca="false">VLOOKUP(B840,INSUMOS!$A:$I,4,FALSE())</f>
        <v>Material</v>
      </c>
      <c r="F840" s="94"/>
      <c r="G840" s="96" t="str">
        <f aca="false">VLOOKUP(B840,INSUMOS!$A:$I,5,FALSE())</f>
        <v>UN</v>
      </c>
      <c r="H840" s="97" t="n">
        <v>131.8188</v>
      </c>
      <c r="I840" s="98" t="n">
        <f aca="false">VLOOKUP(B840,INSUMOS!$A:$I,8,FALSE())</f>
        <v>0.47</v>
      </c>
      <c r="J840" s="98" t="n">
        <f aca="false">TRUNC(H840*I840,2)</f>
        <v>61.95</v>
      </c>
      <c r="L840" s="62" t="n">
        <f aca="false">IF(AND(A841&lt;&gt;"",A840=""),L839+1,L839)</f>
        <v>84</v>
      </c>
      <c r="M840" s="78" t="n">
        <f aca="false">IF(OR(A840="Insumo",A840="Composição Auxiliar"),J840,"")</f>
        <v>61.95</v>
      </c>
      <c r="N840" s="79" t="str">
        <f aca="false">IF(E840="Mão de Obra",J840,"")</f>
        <v/>
      </c>
      <c r="O840" s="79" t="n">
        <f aca="false">IF(N840&lt;&gt;"","",M840)</f>
        <v>61.95</v>
      </c>
      <c r="P840" s="80" t="str">
        <f aca="false">IF(A840="Composição",B840,"")</f>
        <v/>
      </c>
      <c r="Q840" s="79" t="str">
        <f aca="false">IF(P840&lt;&gt;"",SUMIF(L840:L940,L840,N840:N940),"")</f>
        <v/>
      </c>
      <c r="R840" s="79" t="str">
        <f aca="false">IF(P840&lt;&gt;"",SUMIF(L840:L940,L840,O840:O940),"")</f>
        <v/>
      </c>
      <c r="S840" s="7"/>
    </row>
    <row r="841" customFormat="false" ht="14.25" hidden="true" customHeight="false" outlineLevel="0" collapsed="false">
      <c r="A841" s="99"/>
      <c r="B841" s="99"/>
      <c r="C841" s="99"/>
      <c r="D841" s="99"/>
      <c r="E841" s="99"/>
      <c r="F841" s="100"/>
      <c r="G841" s="99"/>
      <c r="H841" s="100"/>
      <c r="I841" s="99"/>
      <c r="J841" s="100"/>
      <c r="L841" s="62" t="n">
        <f aca="false">IF(AND(A842&lt;&gt;"",A841=""),L840+1,L840)</f>
        <v>84</v>
      </c>
      <c r="M841" s="78" t="str">
        <f aca="false">IF(OR(A841="Insumo",A841="Composição Auxiliar"),J841,"")</f>
        <v/>
      </c>
      <c r="N841" s="79" t="str">
        <f aca="false">IF(E841="Mão de Obra",J841,"")</f>
        <v/>
      </c>
      <c r="O841" s="79" t="str">
        <f aca="false">IF(N841&lt;&gt;"","",M841)</f>
        <v/>
      </c>
      <c r="P841" s="80" t="str">
        <f aca="false">IF(A841="Composição",B841,"")</f>
        <v/>
      </c>
      <c r="Q841" s="79" t="str">
        <f aca="false">IF(P841&lt;&gt;"",SUMIF(L841:L941,L841,N841:N941),"")</f>
        <v/>
      </c>
      <c r="R841" s="79" t="str">
        <f aca="false">IF(P841&lt;&gt;"",SUMIF(L841:L941,L841,O841:O941),"")</f>
        <v/>
      </c>
      <c r="S841" s="7"/>
    </row>
    <row r="842" customFormat="false" ht="14.25" hidden="true" customHeight="false" outlineLevel="0" collapsed="false">
      <c r="A842" s="99"/>
      <c r="B842" s="99"/>
      <c r="C842" s="99"/>
      <c r="D842" s="99"/>
      <c r="E842" s="99"/>
      <c r="F842" s="100"/>
      <c r="G842" s="99"/>
      <c r="H842" s="99"/>
      <c r="I842" s="99"/>
      <c r="J842" s="100"/>
      <c r="L842" s="62" t="n">
        <f aca="false">IF(AND(A843&lt;&gt;"",A842=""),L841+1,L841)</f>
        <v>84</v>
      </c>
      <c r="M842" s="78" t="str">
        <f aca="false">IF(OR(A842="Insumo",A842="Composição Auxiliar"),J842,"")</f>
        <v/>
      </c>
      <c r="N842" s="79" t="str">
        <f aca="false">IF(E842="Mão de Obra",J842,"")</f>
        <v/>
      </c>
      <c r="O842" s="79" t="str">
        <f aca="false">IF(N842&lt;&gt;"","",M842)</f>
        <v/>
      </c>
      <c r="P842" s="80" t="str">
        <f aca="false">IF(A842="Composição",B842,"")</f>
        <v/>
      </c>
      <c r="Q842" s="79" t="str">
        <f aca="false">IF(P842&lt;&gt;"",SUMIF(L842:L942,L842,N842:N942),"")</f>
        <v/>
      </c>
      <c r="R842" s="79" t="str">
        <f aca="false">IF(P842&lt;&gt;"",SUMIF(L842:L942,L842,O842:O942),"")</f>
        <v/>
      </c>
      <c r="S842" s="7"/>
    </row>
    <row r="843" customFormat="false" ht="14.25" hidden="true" customHeight="false" outlineLevel="0" collapsed="false">
      <c r="A843" s="104"/>
      <c r="B843" s="104"/>
      <c r="C843" s="104"/>
      <c r="D843" s="104"/>
      <c r="E843" s="104"/>
      <c r="F843" s="104"/>
      <c r="G843" s="104"/>
      <c r="H843" s="104"/>
      <c r="I843" s="104"/>
      <c r="J843" s="104"/>
      <c r="L843" s="62" t="n">
        <f aca="false">IF(AND(A844&lt;&gt;"",A843=""),L842+1,L842)</f>
        <v>85</v>
      </c>
      <c r="M843" s="78" t="str">
        <f aca="false">IF(OR(A843="Insumo",A843="Composição Auxiliar"),J843,"")</f>
        <v/>
      </c>
      <c r="N843" s="79" t="str">
        <f aca="false">IF(E843="Mão de Obra",J843,"")</f>
        <v/>
      </c>
      <c r="O843" s="79" t="str">
        <f aca="false">IF(N843&lt;&gt;"","",M843)</f>
        <v/>
      </c>
      <c r="P843" s="80" t="str">
        <f aca="false">IF(A843="Composição",B843,"")</f>
        <v/>
      </c>
      <c r="Q843" s="79" t="str">
        <f aca="false">IF(P843&lt;&gt;"",SUMIF(L843:L943,L843,N843:N943),"")</f>
        <v/>
      </c>
      <c r="R843" s="79" t="str">
        <f aca="false">IF(P843&lt;&gt;"",SUMIF(L843:L943,L843,O843:O943),"")</f>
        <v/>
      </c>
      <c r="S843" s="7"/>
    </row>
    <row r="844" customFormat="false" ht="14.25" hidden="true" customHeight="true" outlineLevel="0" collapsed="false">
      <c r="A844" s="81" t="s">
        <v>241</v>
      </c>
      <c r="B844" s="82" t="s">
        <v>552</v>
      </c>
      <c r="C844" s="81" t="s">
        <v>553</v>
      </c>
      <c r="D844" s="81" t="s">
        <v>554</v>
      </c>
      <c r="E844" s="81" t="s">
        <v>555</v>
      </c>
      <c r="F844" s="81"/>
      <c r="G844" s="83" t="s">
        <v>556</v>
      </c>
      <c r="H844" s="82" t="s">
        <v>557</v>
      </c>
      <c r="I844" s="82" t="s">
        <v>558</v>
      </c>
      <c r="J844" s="82" t="s">
        <v>559</v>
      </c>
      <c r="L844" s="62" t="n">
        <f aca="false">IF(AND(A845&lt;&gt;"",A844=""),L843+1,L843)</f>
        <v>85</v>
      </c>
      <c r="M844" s="78" t="str">
        <f aca="false">IF(OR(A844="Insumo",A844="Composição Auxiliar"),J844,"")</f>
        <v/>
      </c>
      <c r="N844" s="79" t="str">
        <f aca="false">IF(E844="Mão de Obra",J844,"")</f>
        <v/>
      </c>
      <c r="O844" s="79" t="str">
        <f aca="false">IF(N844&lt;&gt;"","",M844)</f>
        <v/>
      </c>
      <c r="P844" s="80" t="str">
        <f aca="false">IF(A844="Composição",B844,"")</f>
        <v/>
      </c>
      <c r="Q844" s="79" t="str">
        <f aca="false">IF(P844&lt;&gt;"",SUMIF(L844:L944,L844,N844:N944),"")</f>
        <v/>
      </c>
      <c r="R844" s="79" t="str">
        <f aca="false">IF(P844&lt;&gt;"",SUMIF(L844:L944,L844,O844:O944),"")</f>
        <v/>
      </c>
      <c r="S844" s="7"/>
    </row>
    <row r="845" customFormat="false" ht="34.35" hidden="true" customHeight="true" outlineLevel="0" collapsed="false">
      <c r="A845" s="84" t="s">
        <v>560</v>
      </c>
      <c r="B845" s="85" t="s">
        <v>242</v>
      </c>
      <c r="C845" s="84" t="s">
        <v>584</v>
      </c>
      <c r="D845" s="84" t="s">
        <v>1015</v>
      </c>
      <c r="E845" s="84" t="s">
        <v>1016</v>
      </c>
      <c r="F845" s="84"/>
      <c r="G845" s="86" t="s">
        <v>587</v>
      </c>
      <c r="H845" s="87" t="n">
        <v>1</v>
      </c>
      <c r="I845" s="88" t="n">
        <f aca="false">SUMIF(L:L,$L845,M:M)</f>
        <v>308.57</v>
      </c>
      <c r="J845" s="88" t="n">
        <f aca="false">TRUNC(H845*I845,2)</f>
        <v>308.57</v>
      </c>
      <c r="L845" s="62" t="n">
        <f aca="false">IF(AND(A846&lt;&gt;"",A845=""),L844+1,L844)</f>
        <v>85</v>
      </c>
      <c r="M845" s="78" t="str">
        <f aca="false">IF(OR(A845="Insumo",A845="Composição Auxiliar"),J845,"")</f>
        <v/>
      </c>
      <c r="N845" s="79" t="str">
        <f aca="false">IF(E845="Mão de Obra",J845,"")</f>
        <v/>
      </c>
      <c r="O845" s="79" t="str">
        <f aca="false">IF(N845&lt;&gt;"","",M845)</f>
        <v/>
      </c>
      <c r="P845" s="80" t="str">
        <f aca="false">IF(A845="Composição",B845,"")</f>
        <v> S-DIV-CAIX-6513213 </v>
      </c>
      <c r="Q845" s="79" t="n">
        <f aca="false">IF(P845&lt;&gt;"",SUMIF(L845:L945,L845,N845:N945),"")</f>
        <v>0</v>
      </c>
      <c r="R845" s="79" t="n">
        <f aca="false">IF(P845&lt;&gt;"",SUMIF(L845:L945,L845,O845:O945),"")</f>
        <v>308.57</v>
      </c>
      <c r="S845" s="7"/>
    </row>
    <row r="846" customFormat="false" ht="23.1" hidden="true" customHeight="true" outlineLevel="0" collapsed="false">
      <c r="A846" s="89" t="s">
        <v>565</v>
      </c>
      <c r="B846" s="90" t="s">
        <v>649</v>
      </c>
      <c r="C846" s="89" t="s">
        <v>561</v>
      </c>
      <c r="D846" s="89" t="s">
        <v>650</v>
      </c>
      <c r="E846" s="89" t="s">
        <v>568</v>
      </c>
      <c r="F846" s="89"/>
      <c r="G846" s="91" t="s">
        <v>569</v>
      </c>
      <c r="H846" s="92" t="n">
        <v>0.8</v>
      </c>
      <c r="I846" s="93" t="n">
        <f aca="false">SUMIFS(J:J,A:A,"Composição",B:B,$B846)</f>
        <v>28.34</v>
      </c>
      <c r="J846" s="93" t="n">
        <f aca="false">TRUNC(H846*I846,2)</f>
        <v>22.67</v>
      </c>
      <c r="L846" s="62" t="n">
        <f aca="false">IF(AND(A847&lt;&gt;"",A846=""),L845+1,L845)</f>
        <v>85</v>
      </c>
      <c r="M846" s="78" t="n">
        <f aca="false">IF(OR(A846="Insumo",A846="Composição Auxiliar"),J846,"")</f>
        <v>22.67</v>
      </c>
      <c r="N846" s="79" t="str">
        <f aca="false">IF(E846="Mão de Obra",J846,"")</f>
        <v/>
      </c>
      <c r="O846" s="79" t="n">
        <f aca="false">IF(N846&lt;&gt;"","",M846)</f>
        <v>22.67</v>
      </c>
      <c r="P846" s="80" t="str">
        <f aca="false">IF(A846="Composição",B846,"")</f>
        <v/>
      </c>
      <c r="Q846" s="79" t="str">
        <f aca="false">IF(P846&lt;&gt;"",SUMIF(L846:L946,L846,N846:N946),"")</f>
        <v/>
      </c>
      <c r="R846" s="79" t="str">
        <f aca="false">IF(P846&lt;&gt;"",SUMIF(L846:L946,L846,O846:O946),"")</f>
        <v/>
      </c>
      <c r="S846" s="7"/>
    </row>
    <row r="847" customFormat="false" ht="23.1" hidden="true" customHeight="true" outlineLevel="0" collapsed="false">
      <c r="A847" s="89" t="s">
        <v>565</v>
      </c>
      <c r="B847" s="90" t="s">
        <v>1017</v>
      </c>
      <c r="C847" s="89" t="s">
        <v>561</v>
      </c>
      <c r="D847" s="89" t="s">
        <v>1018</v>
      </c>
      <c r="E847" s="89" t="s">
        <v>653</v>
      </c>
      <c r="F847" s="89"/>
      <c r="G847" s="91" t="s">
        <v>654</v>
      </c>
      <c r="H847" s="92" t="n">
        <v>0.05</v>
      </c>
      <c r="I847" s="93" t="n">
        <f aca="false">SUMIFS(J:J,A:A,"Composição",B:B,$B847)</f>
        <v>554.09</v>
      </c>
      <c r="J847" s="93" t="n">
        <f aca="false">TRUNC(H847*I847,2)</f>
        <v>27.7</v>
      </c>
      <c r="L847" s="62" t="n">
        <f aca="false">IF(AND(A848&lt;&gt;"",A847=""),L846+1,L846)</f>
        <v>85</v>
      </c>
      <c r="M847" s="78" t="n">
        <f aca="false">IF(OR(A847="Insumo",A847="Composição Auxiliar"),J847,"")</f>
        <v>27.7</v>
      </c>
      <c r="N847" s="79" t="str">
        <f aca="false">IF(E847="Mão de Obra",J847,"")</f>
        <v/>
      </c>
      <c r="O847" s="79" t="n">
        <f aca="false">IF(N847&lt;&gt;"","",M847)</f>
        <v>27.7</v>
      </c>
      <c r="P847" s="80" t="str">
        <f aca="false">IF(A847="Composição",B847,"")</f>
        <v/>
      </c>
      <c r="Q847" s="79" t="str">
        <f aca="false">IF(P847&lt;&gt;"",SUMIF(L847:L947,L847,N847:N947),"")</f>
        <v/>
      </c>
      <c r="R847" s="79" t="str">
        <f aca="false">IF(P847&lt;&gt;"",SUMIF(L847:L947,L847,O847:O947),"")</f>
        <v/>
      </c>
      <c r="S847" s="7"/>
    </row>
    <row r="848" customFormat="false" ht="23.1" hidden="true" customHeight="true" outlineLevel="0" collapsed="false">
      <c r="A848" s="89" t="s">
        <v>565</v>
      </c>
      <c r="B848" s="90" t="s">
        <v>573</v>
      </c>
      <c r="C848" s="89" t="s">
        <v>561</v>
      </c>
      <c r="D848" s="89" t="s">
        <v>574</v>
      </c>
      <c r="E848" s="89" t="s">
        <v>568</v>
      </c>
      <c r="F848" s="89"/>
      <c r="G848" s="91" t="s">
        <v>569</v>
      </c>
      <c r="H848" s="92" t="n">
        <v>1.5</v>
      </c>
      <c r="I848" s="93" t="n">
        <f aca="false">SUMIFS(J:J,A:A,"Composição",B:B,$B848)</f>
        <v>22.95</v>
      </c>
      <c r="J848" s="93" t="n">
        <f aca="false">TRUNC(H848*I848,2)</f>
        <v>34.42</v>
      </c>
      <c r="L848" s="62" t="n">
        <f aca="false">IF(AND(A849&lt;&gt;"",A848=""),L847+1,L847)</f>
        <v>85</v>
      </c>
      <c r="M848" s="78" t="n">
        <f aca="false">IF(OR(A848="Insumo",A848="Composição Auxiliar"),J848,"")</f>
        <v>34.42</v>
      </c>
      <c r="N848" s="79" t="str">
        <f aca="false">IF(E848="Mão de Obra",J848,"")</f>
        <v/>
      </c>
      <c r="O848" s="79" t="n">
        <f aca="false">IF(N848&lt;&gt;"","",M848)</f>
        <v>34.42</v>
      </c>
      <c r="P848" s="80" t="str">
        <f aca="false">IF(A848="Composição",B848,"")</f>
        <v/>
      </c>
      <c r="Q848" s="79" t="str">
        <f aca="false">IF(P848&lt;&gt;"",SUMIF(L848:L948,L848,N848:N948),"")</f>
        <v/>
      </c>
      <c r="R848" s="79" t="str">
        <f aca="false">IF(P848&lt;&gt;"",SUMIF(L848:L948,L848,O848:O948),"")</f>
        <v/>
      </c>
      <c r="S848" s="7"/>
    </row>
    <row r="849" customFormat="false" ht="23.1" hidden="true" customHeight="false" outlineLevel="0" collapsed="false">
      <c r="A849" s="94" t="s">
        <v>575</v>
      </c>
      <c r="B849" s="95" t="s">
        <v>1019</v>
      </c>
      <c r="C849" s="94" t="str">
        <f aca="false">VLOOKUP(B849,INSUMOS!$A:$I,2,FALSE())</f>
        <v>AGETOP CIVIL</v>
      </c>
      <c r="D849" s="94" t="str">
        <f aca="false">VLOOKUP(B849,INSUMOS!$A:$I,3,FALSE())</f>
        <v>TAMPA DE FERRO FUNDIDO T33 - TRÁFEGO PESADO</v>
      </c>
      <c r="E849" s="94" t="str">
        <f aca="false">VLOOKUP(B849,INSUMOS!$A:$I,4,FALSE())</f>
        <v>Material</v>
      </c>
      <c r="F849" s="94"/>
      <c r="G849" s="96" t="str">
        <f aca="false">VLOOKUP(B849,INSUMOS!$A:$I,5,FALSE())</f>
        <v>un</v>
      </c>
      <c r="H849" s="97" t="n">
        <v>1</v>
      </c>
      <c r="I849" s="98" t="n">
        <f aca="false">VLOOKUP(B849,INSUMOS!$A:$I,8,FALSE())</f>
        <v>223.78</v>
      </c>
      <c r="J849" s="98" t="n">
        <f aca="false">TRUNC(H849*I849,2)</f>
        <v>223.78</v>
      </c>
      <c r="L849" s="62" t="n">
        <f aca="false">IF(AND(A850&lt;&gt;"",A849=""),L848+1,L848)</f>
        <v>85</v>
      </c>
      <c r="M849" s="78" t="n">
        <f aca="false">IF(OR(A849="Insumo",A849="Composição Auxiliar"),J849,"")</f>
        <v>223.78</v>
      </c>
      <c r="N849" s="79" t="str">
        <f aca="false">IF(E849="Mão de Obra",J849,"")</f>
        <v/>
      </c>
      <c r="O849" s="79" t="n">
        <f aca="false">IF(N849&lt;&gt;"","",M849)</f>
        <v>223.78</v>
      </c>
      <c r="P849" s="80" t="str">
        <f aca="false">IF(A849="Composição",B849,"")</f>
        <v/>
      </c>
      <c r="Q849" s="79" t="str">
        <f aca="false">IF(P849&lt;&gt;"",SUMIF(L849:L949,L849,N849:N949),"")</f>
        <v/>
      </c>
      <c r="R849" s="79" t="str">
        <f aca="false">IF(P849&lt;&gt;"",SUMIF(L849:L949,L849,O849:O949),"")</f>
        <v/>
      </c>
      <c r="S849" s="7"/>
    </row>
    <row r="850" customFormat="false" ht="14.25" hidden="true" customHeight="false" outlineLevel="0" collapsed="false">
      <c r="A850" s="99"/>
      <c r="B850" s="99"/>
      <c r="C850" s="99"/>
      <c r="D850" s="99"/>
      <c r="E850" s="99"/>
      <c r="F850" s="100"/>
      <c r="G850" s="99"/>
      <c r="H850" s="100"/>
      <c r="I850" s="99"/>
      <c r="J850" s="100"/>
      <c r="L850" s="62" t="n">
        <f aca="false">IF(AND(A851&lt;&gt;"",A850=""),L849+1,L849)</f>
        <v>85</v>
      </c>
      <c r="M850" s="78" t="str">
        <f aca="false">IF(OR(A850="Insumo",A850="Composição Auxiliar"),J850,"")</f>
        <v/>
      </c>
      <c r="N850" s="79" t="str">
        <f aca="false">IF(E850="Mão de Obra",J850,"")</f>
        <v/>
      </c>
      <c r="O850" s="79" t="str">
        <f aca="false">IF(N850&lt;&gt;"","",M850)</f>
        <v/>
      </c>
      <c r="P850" s="80" t="str">
        <f aca="false">IF(A850="Composição",B850,"")</f>
        <v/>
      </c>
      <c r="Q850" s="79" t="str">
        <f aca="false">IF(P850&lt;&gt;"",SUMIF(L850:L950,L850,N850:N950),"")</f>
        <v/>
      </c>
      <c r="R850" s="79" t="str">
        <f aca="false">IF(P850&lt;&gt;"",SUMIF(L850:L950,L850,O850:O950),"")</f>
        <v/>
      </c>
      <c r="S850" s="7"/>
    </row>
    <row r="851" customFormat="false" ht="14.25" hidden="true" customHeight="false" outlineLevel="0" collapsed="false">
      <c r="A851" s="99"/>
      <c r="B851" s="99"/>
      <c r="C851" s="99"/>
      <c r="D851" s="99"/>
      <c r="E851" s="99"/>
      <c r="F851" s="100"/>
      <c r="G851" s="99"/>
      <c r="H851" s="99"/>
      <c r="I851" s="99"/>
      <c r="J851" s="100"/>
      <c r="L851" s="62" t="n">
        <f aca="false">IF(AND(A852&lt;&gt;"",A851=""),L850+1,L850)</f>
        <v>85</v>
      </c>
      <c r="M851" s="78" t="str">
        <f aca="false">IF(OR(A851="Insumo",A851="Composição Auxiliar"),J851,"")</f>
        <v/>
      </c>
      <c r="N851" s="79" t="str">
        <f aca="false">IF(E851="Mão de Obra",J851,"")</f>
        <v/>
      </c>
      <c r="O851" s="79" t="str">
        <f aca="false">IF(N851&lt;&gt;"","",M851)</f>
        <v/>
      </c>
      <c r="P851" s="80" t="str">
        <f aca="false">IF(A851="Composição",B851,"")</f>
        <v/>
      </c>
      <c r="Q851" s="79" t="str">
        <f aca="false">IF(P851&lt;&gt;"",SUMIF(L851:L951,L851,N851:N951),"")</f>
        <v/>
      </c>
      <c r="R851" s="79" t="str">
        <f aca="false">IF(P851&lt;&gt;"",SUMIF(L851:L951,L851,O851:O951),"")</f>
        <v/>
      </c>
      <c r="S851" s="7"/>
    </row>
    <row r="852" customFormat="false" ht="14.25" hidden="true" customHeight="false" outlineLevel="0" collapsed="false">
      <c r="A852" s="104"/>
      <c r="B852" s="104"/>
      <c r="C852" s="104"/>
      <c r="D852" s="104"/>
      <c r="E852" s="104"/>
      <c r="F852" s="104"/>
      <c r="G852" s="104"/>
      <c r="H852" s="104"/>
      <c r="I852" s="104"/>
      <c r="J852" s="104"/>
      <c r="L852" s="62" t="n">
        <f aca="false">IF(AND(A853&lt;&gt;"",A852=""),L851+1,L851)</f>
        <v>86</v>
      </c>
      <c r="M852" s="78" t="str">
        <f aca="false">IF(OR(A852="Insumo",A852="Composição Auxiliar"),J852,"")</f>
        <v/>
      </c>
      <c r="N852" s="79" t="str">
        <f aca="false">IF(E852="Mão de Obra",J852,"")</f>
        <v/>
      </c>
      <c r="O852" s="79" t="str">
        <f aca="false">IF(N852&lt;&gt;"","",M852)</f>
        <v/>
      </c>
      <c r="P852" s="80" t="str">
        <f aca="false">IF(A852="Composição",B852,"")</f>
        <v/>
      </c>
      <c r="Q852" s="79" t="str">
        <f aca="false">IF(P852&lt;&gt;"",SUMIF(L852:L952,L852,N852:N952),"")</f>
        <v/>
      </c>
      <c r="R852" s="79" t="str">
        <f aca="false">IF(P852&lt;&gt;"",SUMIF(L852:L952,L852,O852:O952),"")</f>
        <v/>
      </c>
      <c r="S852" s="7"/>
    </row>
    <row r="853" customFormat="false" ht="14.25" hidden="true" customHeight="true" outlineLevel="0" collapsed="false">
      <c r="A853" s="81" t="s">
        <v>243</v>
      </c>
      <c r="B853" s="82" t="s">
        <v>552</v>
      </c>
      <c r="C853" s="81" t="s">
        <v>553</v>
      </c>
      <c r="D853" s="81" t="s">
        <v>554</v>
      </c>
      <c r="E853" s="81" t="s">
        <v>555</v>
      </c>
      <c r="F853" s="81"/>
      <c r="G853" s="83" t="s">
        <v>556</v>
      </c>
      <c r="H853" s="82" t="s">
        <v>557</v>
      </c>
      <c r="I853" s="82" t="s">
        <v>558</v>
      </c>
      <c r="J853" s="82" t="s">
        <v>559</v>
      </c>
      <c r="L853" s="62" t="n">
        <f aca="false">IF(AND(A854&lt;&gt;"",A853=""),L852+1,L852)</f>
        <v>86</v>
      </c>
      <c r="M853" s="78" t="str">
        <f aca="false">IF(OR(A853="Insumo",A853="Composição Auxiliar"),J853,"")</f>
        <v/>
      </c>
      <c r="N853" s="79" t="str">
        <f aca="false">IF(E853="Mão de Obra",J853,"")</f>
        <v/>
      </c>
      <c r="O853" s="79" t="str">
        <f aca="false">IF(N853&lt;&gt;"","",M853)</f>
        <v/>
      </c>
      <c r="P853" s="80" t="str">
        <f aca="false">IF(A853="Composição",B853,"")</f>
        <v/>
      </c>
      <c r="Q853" s="79" t="str">
        <f aca="false">IF(P853&lt;&gt;"",SUMIF(L853:L953,L853,N853:N953),"")</f>
        <v/>
      </c>
      <c r="R853" s="79" t="str">
        <f aca="false">IF(P853&lt;&gt;"",SUMIF(L853:L953,L853,O853:O953),"")</f>
        <v/>
      </c>
      <c r="S853" s="7"/>
    </row>
    <row r="854" customFormat="false" ht="34.35" hidden="true" customHeight="true" outlineLevel="0" collapsed="false">
      <c r="A854" s="84" t="s">
        <v>560</v>
      </c>
      <c r="B854" s="85" t="s">
        <v>244</v>
      </c>
      <c r="C854" s="84" t="s">
        <v>584</v>
      </c>
      <c r="D854" s="84" t="s">
        <v>1020</v>
      </c>
      <c r="E854" s="84" t="s">
        <v>933</v>
      </c>
      <c r="F854" s="84"/>
      <c r="G854" s="86" t="s">
        <v>587</v>
      </c>
      <c r="H854" s="87" t="n">
        <v>1</v>
      </c>
      <c r="I854" s="88" t="n">
        <f aca="false">SUMIF(L:L,$L854,M:M)</f>
        <v>299.98</v>
      </c>
      <c r="J854" s="88" t="n">
        <f aca="false">TRUNC(H854*I854,2)</f>
        <v>299.98</v>
      </c>
      <c r="L854" s="62" t="n">
        <f aca="false">IF(AND(A855&lt;&gt;"",A854=""),L853+1,L853)</f>
        <v>86</v>
      </c>
      <c r="M854" s="78" t="str">
        <f aca="false">IF(OR(A854="Insumo",A854="Composição Auxiliar"),J854,"")</f>
        <v/>
      </c>
      <c r="N854" s="79" t="str">
        <f aca="false">IF(E854="Mão de Obra",J854,"")</f>
        <v/>
      </c>
      <c r="O854" s="79" t="str">
        <f aca="false">IF(N854&lt;&gt;"","",M854)</f>
        <v/>
      </c>
      <c r="P854" s="80" t="str">
        <f aca="false">IF(A854="Composição",B854,"")</f>
        <v> C-SEA-HID-INHI-INTER-SAN-01 </v>
      </c>
      <c r="Q854" s="79" t="n">
        <f aca="false">IF(P854&lt;&gt;"",SUMIF(L854:L954,L854,N854:N954),"")</f>
        <v>0</v>
      </c>
      <c r="R854" s="79" t="n">
        <f aca="false">IF(P854&lt;&gt;"",SUMIF(L854:L954,L854,O854:O954),"")</f>
        <v>299.98</v>
      </c>
      <c r="S854" s="7"/>
    </row>
    <row r="855" customFormat="false" ht="23.1" hidden="true" customHeight="true" outlineLevel="0" collapsed="false">
      <c r="A855" s="89" t="s">
        <v>565</v>
      </c>
      <c r="B855" s="90" t="s">
        <v>211</v>
      </c>
      <c r="C855" s="89" t="s">
        <v>584</v>
      </c>
      <c r="D855" s="89" t="s">
        <v>946</v>
      </c>
      <c r="E855" s="89" t="s">
        <v>819</v>
      </c>
      <c r="F855" s="89"/>
      <c r="G855" s="91" t="s">
        <v>608</v>
      </c>
      <c r="H855" s="92" t="n">
        <v>1</v>
      </c>
      <c r="I855" s="93" t="n">
        <f aca="false">SUMIFS(J:J,A:A,"Composição",B:B,$B855)</f>
        <v>71.98</v>
      </c>
      <c r="J855" s="93" t="n">
        <f aca="false">TRUNC(H855*I855,2)</f>
        <v>71.98</v>
      </c>
      <c r="L855" s="62" t="n">
        <f aca="false">IF(AND(A856&lt;&gt;"",A855=""),L854+1,L854)</f>
        <v>86</v>
      </c>
      <c r="M855" s="78" t="n">
        <f aca="false">IF(OR(A855="Insumo",A855="Composição Auxiliar"),J855,"")</f>
        <v>71.98</v>
      </c>
      <c r="N855" s="79" t="str">
        <f aca="false">IF(E855="Mão de Obra",J855,"")</f>
        <v/>
      </c>
      <c r="O855" s="79" t="n">
        <f aca="false">IF(N855&lt;&gt;"","",M855)</f>
        <v>71.98</v>
      </c>
      <c r="P855" s="80" t="str">
        <f aca="false">IF(A855="Composição",B855,"")</f>
        <v/>
      </c>
      <c r="Q855" s="79" t="str">
        <f aca="false">IF(P855&lt;&gt;"",SUMIF(L855:L955,L855,N855:N955),"")</f>
        <v/>
      </c>
      <c r="R855" s="79" t="str">
        <f aca="false">IF(P855&lt;&gt;"",SUMIF(L855:L955,L855,O855:O955),"")</f>
        <v/>
      </c>
      <c r="S855" s="7"/>
    </row>
    <row r="856" customFormat="false" ht="23.1" hidden="true" customHeight="true" outlineLevel="0" collapsed="false">
      <c r="A856" s="89" t="s">
        <v>565</v>
      </c>
      <c r="B856" s="90" t="s">
        <v>209</v>
      </c>
      <c r="C856" s="89" t="s">
        <v>584</v>
      </c>
      <c r="D856" s="89" t="s">
        <v>944</v>
      </c>
      <c r="E856" s="89" t="s">
        <v>819</v>
      </c>
      <c r="F856" s="89"/>
      <c r="G856" s="91" t="s">
        <v>608</v>
      </c>
      <c r="H856" s="92" t="n">
        <v>1</v>
      </c>
      <c r="I856" s="93" t="n">
        <f aca="false">SUMIFS(J:J,A:A,"Composição",B:B,$B856)</f>
        <v>51.99</v>
      </c>
      <c r="J856" s="93" t="n">
        <f aca="false">TRUNC(H856*I856,2)</f>
        <v>51.99</v>
      </c>
      <c r="L856" s="62" t="n">
        <f aca="false">IF(AND(A857&lt;&gt;"",A856=""),L855+1,L855)</f>
        <v>86</v>
      </c>
      <c r="M856" s="78" t="n">
        <f aca="false">IF(OR(A856="Insumo",A856="Composição Auxiliar"),J856,"")</f>
        <v>51.99</v>
      </c>
      <c r="N856" s="79" t="str">
        <f aca="false">IF(E856="Mão de Obra",J856,"")</f>
        <v/>
      </c>
      <c r="O856" s="79" t="n">
        <f aca="false">IF(N856&lt;&gt;"","",M856)</f>
        <v>51.99</v>
      </c>
      <c r="P856" s="80" t="str">
        <f aca="false">IF(A856="Composição",B856,"")</f>
        <v/>
      </c>
      <c r="Q856" s="79" t="str">
        <f aca="false">IF(P856&lt;&gt;"",SUMIF(L856:L956,L856,N856:N956),"")</f>
        <v/>
      </c>
      <c r="R856" s="79" t="str">
        <f aca="false">IF(P856&lt;&gt;"",SUMIF(L856:L956,L856,O856:O956),"")</f>
        <v/>
      </c>
      <c r="S856" s="7"/>
    </row>
    <row r="857" customFormat="false" ht="23.1" hidden="true" customHeight="true" outlineLevel="0" collapsed="false">
      <c r="A857" s="89" t="s">
        <v>565</v>
      </c>
      <c r="B857" s="90" t="s">
        <v>827</v>
      </c>
      <c r="C857" s="89" t="s">
        <v>561</v>
      </c>
      <c r="D857" s="89" t="s">
        <v>828</v>
      </c>
      <c r="E857" s="89" t="s">
        <v>568</v>
      </c>
      <c r="F857" s="89"/>
      <c r="G857" s="91" t="s">
        <v>569</v>
      </c>
      <c r="H857" s="92" t="n">
        <v>2</v>
      </c>
      <c r="I857" s="93" t="n">
        <f aca="false">SUMIFS(J:J,A:A,"Composição",B:B,$B857)</f>
        <v>23.32</v>
      </c>
      <c r="J857" s="93" t="n">
        <f aca="false">TRUNC(H857*I857,2)</f>
        <v>46.64</v>
      </c>
      <c r="L857" s="62" t="n">
        <f aca="false">IF(AND(A858&lt;&gt;"",A857=""),L856+1,L856)</f>
        <v>86</v>
      </c>
      <c r="M857" s="78" t="n">
        <f aca="false">IF(OR(A857="Insumo",A857="Composição Auxiliar"),J857,"")</f>
        <v>46.64</v>
      </c>
      <c r="N857" s="79" t="str">
        <f aca="false">IF(E857="Mão de Obra",J857,"")</f>
        <v/>
      </c>
      <c r="O857" s="79" t="n">
        <f aca="false">IF(N857&lt;&gt;"","",M857)</f>
        <v>46.64</v>
      </c>
      <c r="P857" s="80" t="str">
        <f aca="false">IF(A857="Composição",B857,"")</f>
        <v/>
      </c>
      <c r="Q857" s="79" t="str">
        <f aca="false">IF(P857&lt;&gt;"",SUMIF(L857:L957,L857,N857:N957),"")</f>
        <v/>
      </c>
      <c r="R857" s="79" t="str">
        <f aca="false">IF(P857&lt;&gt;"",SUMIF(L857:L957,L857,O857:O957),"")</f>
        <v/>
      </c>
      <c r="S857" s="7"/>
    </row>
    <row r="858" customFormat="false" ht="23.1" hidden="true" customHeight="true" outlineLevel="0" collapsed="false">
      <c r="A858" s="89" t="s">
        <v>565</v>
      </c>
      <c r="B858" s="90" t="s">
        <v>213</v>
      </c>
      <c r="C858" s="89" t="s">
        <v>584</v>
      </c>
      <c r="D858" s="89" t="s">
        <v>948</v>
      </c>
      <c r="E858" s="89" t="s">
        <v>819</v>
      </c>
      <c r="F858" s="89"/>
      <c r="G858" s="91" t="s">
        <v>608</v>
      </c>
      <c r="H858" s="92" t="n">
        <v>1</v>
      </c>
      <c r="I858" s="93" t="n">
        <f aca="false">SUMIFS(J:J,A:A,"Composição",B:B,$B858)</f>
        <v>74.13</v>
      </c>
      <c r="J858" s="93" t="n">
        <f aca="false">TRUNC(H858*I858,2)</f>
        <v>74.13</v>
      </c>
      <c r="L858" s="62" t="n">
        <f aca="false">IF(AND(A859&lt;&gt;"",A858=""),L857+1,L857)</f>
        <v>86</v>
      </c>
      <c r="M858" s="78" t="n">
        <f aca="false">IF(OR(A858="Insumo",A858="Composição Auxiliar"),J858,"")</f>
        <v>74.13</v>
      </c>
      <c r="N858" s="79" t="str">
        <f aca="false">IF(E858="Mão de Obra",J858,"")</f>
        <v/>
      </c>
      <c r="O858" s="79" t="n">
        <f aca="false">IF(N858&lt;&gt;"","",M858)</f>
        <v>74.13</v>
      </c>
      <c r="P858" s="80" t="str">
        <f aca="false">IF(A858="Composição",B858,"")</f>
        <v/>
      </c>
      <c r="Q858" s="79" t="str">
        <f aca="false">IF(P858&lt;&gt;"",SUMIF(L858:L958,L858,N858:N958),"")</f>
        <v/>
      </c>
      <c r="R858" s="79" t="str">
        <f aca="false">IF(P858&lt;&gt;"",SUMIF(L858:L958,L858,O858:O958),"")</f>
        <v/>
      </c>
      <c r="S858" s="7"/>
    </row>
    <row r="859" customFormat="false" ht="23.1" hidden="true" customHeight="true" outlineLevel="0" collapsed="false">
      <c r="A859" s="89" t="s">
        <v>565</v>
      </c>
      <c r="B859" s="90" t="s">
        <v>820</v>
      </c>
      <c r="C859" s="89" t="s">
        <v>561</v>
      </c>
      <c r="D859" s="89" t="s">
        <v>821</v>
      </c>
      <c r="E859" s="89" t="s">
        <v>568</v>
      </c>
      <c r="F859" s="89"/>
      <c r="G859" s="91" t="s">
        <v>569</v>
      </c>
      <c r="H859" s="92" t="n">
        <v>2</v>
      </c>
      <c r="I859" s="93" t="n">
        <f aca="false">SUMIFS(J:J,A:A,"Composição",B:B,$B859)</f>
        <v>27.62</v>
      </c>
      <c r="J859" s="93" t="n">
        <f aca="false">TRUNC(H859*I859,2)</f>
        <v>55.24</v>
      </c>
      <c r="L859" s="62" t="n">
        <f aca="false">IF(AND(A860&lt;&gt;"",A859=""),L858+1,L858)</f>
        <v>86</v>
      </c>
      <c r="M859" s="78" t="n">
        <f aca="false">IF(OR(A859="Insumo",A859="Composição Auxiliar"),J859,"")</f>
        <v>55.24</v>
      </c>
      <c r="N859" s="79" t="str">
        <f aca="false">IF(E859="Mão de Obra",J859,"")</f>
        <v/>
      </c>
      <c r="O859" s="79" t="n">
        <f aca="false">IF(N859&lt;&gt;"","",M859)</f>
        <v>55.24</v>
      </c>
      <c r="P859" s="80" t="str">
        <f aca="false">IF(A859="Composição",B859,"")</f>
        <v/>
      </c>
      <c r="Q859" s="79" t="str">
        <f aca="false">IF(P859&lt;&gt;"",SUMIF(L859:L959,L859,N859:N959),"")</f>
        <v/>
      </c>
      <c r="R859" s="79" t="str">
        <f aca="false">IF(P859&lt;&gt;"",SUMIF(L859:L959,L859,O859:O959),"")</f>
        <v/>
      </c>
      <c r="S859" s="7"/>
    </row>
    <row r="860" customFormat="false" ht="14.25" hidden="true" customHeight="false" outlineLevel="0" collapsed="false">
      <c r="A860" s="99"/>
      <c r="B860" s="99"/>
      <c r="C860" s="99"/>
      <c r="D860" s="99"/>
      <c r="E860" s="99"/>
      <c r="F860" s="100"/>
      <c r="G860" s="99"/>
      <c r="H860" s="100"/>
      <c r="I860" s="99"/>
      <c r="J860" s="100"/>
      <c r="L860" s="62" t="n">
        <f aca="false">IF(AND(A861&lt;&gt;"",A860=""),L859+1,L859)</f>
        <v>86</v>
      </c>
      <c r="M860" s="78" t="str">
        <f aca="false">IF(OR(A860="Insumo",A860="Composição Auxiliar"),J860,"")</f>
        <v/>
      </c>
      <c r="N860" s="79" t="str">
        <f aca="false">IF(E860="Mão de Obra",J860,"")</f>
        <v/>
      </c>
      <c r="O860" s="79" t="str">
        <f aca="false">IF(N860&lt;&gt;"","",M860)</f>
        <v/>
      </c>
      <c r="P860" s="80" t="str">
        <f aca="false">IF(A860="Composição",B860,"")</f>
        <v/>
      </c>
      <c r="Q860" s="79" t="str">
        <f aca="false">IF(P860&lt;&gt;"",SUMIF(L860:L960,L860,N860:N960),"")</f>
        <v/>
      </c>
      <c r="R860" s="79" t="str">
        <f aca="false">IF(P860&lt;&gt;"",SUMIF(L860:L960,L860,O860:O960),"")</f>
        <v/>
      </c>
      <c r="S860" s="7"/>
    </row>
    <row r="861" customFormat="false" ht="14.25" hidden="true" customHeight="false" outlineLevel="0" collapsed="false">
      <c r="A861" s="99"/>
      <c r="B861" s="99"/>
      <c r="C861" s="99"/>
      <c r="D861" s="99"/>
      <c r="E861" s="99"/>
      <c r="F861" s="100"/>
      <c r="G861" s="99"/>
      <c r="H861" s="99"/>
      <c r="I861" s="99"/>
      <c r="J861" s="100"/>
      <c r="L861" s="62" t="n">
        <f aca="false">IF(AND(A862&lt;&gt;"",A861=""),L860+1,L860)</f>
        <v>86</v>
      </c>
      <c r="M861" s="78" t="str">
        <f aca="false">IF(OR(A861="Insumo",A861="Composição Auxiliar"),J861,"")</f>
        <v/>
      </c>
      <c r="N861" s="79" t="str">
        <f aca="false">IF(E861="Mão de Obra",J861,"")</f>
        <v/>
      </c>
      <c r="O861" s="79" t="str">
        <f aca="false">IF(N861&lt;&gt;"","",M861)</f>
        <v/>
      </c>
      <c r="P861" s="80" t="str">
        <f aca="false">IF(A861="Composição",B861,"")</f>
        <v/>
      </c>
      <c r="Q861" s="79" t="str">
        <f aca="false">IF(P861&lt;&gt;"",SUMIF(L861:L961,L861,N861:N961),"")</f>
        <v/>
      </c>
      <c r="R861" s="79" t="str">
        <f aca="false">IF(P861&lt;&gt;"",SUMIF(L861:L961,L861,O861:O961),"")</f>
        <v/>
      </c>
      <c r="S861" s="7"/>
    </row>
    <row r="862" customFormat="false" ht="14.25" hidden="true" customHeight="false" outlineLevel="0" collapsed="false">
      <c r="A862" s="104"/>
      <c r="B862" s="104"/>
      <c r="C862" s="104"/>
      <c r="D862" s="104"/>
      <c r="E862" s="104"/>
      <c r="F862" s="104"/>
      <c r="G862" s="104"/>
      <c r="H862" s="104"/>
      <c r="I862" s="104"/>
      <c r="J862" s="104"/>
      <c r="L862" s="62" t="n">
        <f aca="false">IF(AND(A863&lt;&gt;"",A862=""),L861+1,L861)</f>
        <v>87</v>
      </c>
      <c r="M862" s="78" t="str">
        <f aca="false">IF(OR(A862="Insumo",A862="Composição Auxiliar"),J862,"")</f>
        <v/>
      </c>
      <c r="N862" s="79" t="str">
        <f aca="false">IF(E862="Mão de Obra",J862,"")</f>
        <v/>
      </c>
      <c r="O862" s="79" t="str">
        <f aca="false">IF(N862&lt;&gt;"","",M862)</f>
        <v/>
      </c>
      <c r="P862" s="80" t="str">
        <f aca="false">IF(A862="Composição",B862,"")</f>
        <v/>
      </c>
      <c r="Q862" s="79" t="str">
        <f aca="false">IF(P862&lt;&gt;"",SUMIF(L862:L962,L862,N862:N962),"")</f>
        <v/>
      </c>
      <c r="R862" s="79" t="str">
        <f aca="false">IF(P862&lt;&gt;"",SUMIF(L862:L962,L862,O862:O962),"")</f>
        <v/>
      </c>
      <c r="S862" s="7"/>
    </row>
    <row r="863" customFormat="false" ht="14.25" hidden="true" customHeight="true" outlineLevel="0" collapsed="false">
      <c r="A863" s="81" t="s">
        <v>249</v>
      </c>
      <c r="B863" s="82" t="s">
        <v>552</v>
      </c>
      <c r="C863" s="81" t="s">
        <v>553</v>
      </c>
      <c r="D863" s="81" t="s">
        <v>554</v>
      </c>
      <c r="E863" s="81" t="s">
        <v>555</v>
      </c>
      <c r="F863" s="81"/>
      <c r="G863" s="83" t="s">
        <v>556</v>
      </c>
      <c r="H863" s="82" t="s">
        <v>557</v>
      </c>
      <c r="I863" s="82" t="s">
        <v>558</v>
      </c>
      <c r="J863" s="82" t="s">
        <v>559</v>
      </c>
      <c r="L863" s="62" t="n">
        <f aca="false">IF(AND(A864&lt;&gt;"",A863=""),L862+1,L862)</f>
        <v>87</v>
      </c>
      <c r="M863" s="78" t="str">
        <f aca="false">IF(OR(A863="Insumo",A863="Composição Auxiliar"),J863,"")</f>
        <v/>
      </c>
      <c r="N863" s="79" t="str">
        <f aca="false">IF(E863="Mão de Obra",J863,"")</f>
        <v/>
      </c>
      <c r="O863" s="79" t="str">
        <f aca="false">IF(N863&lt;&gt;"","",M863)</f>
        <v/>
      </c>
      <c r="P863" s="80" t="str">
        <f aca="false">IF(A863="Composição",B863,"")</f>
        <v/>
      </c>
      <c r="Q863" s="79" t="str">
        <f aca="false">IF(P863&lt;&gt;"",SUMIF(L863:L963,L863,N863:N963),"")</f>
        <v/>
      </c>
      <c r="R863" s="79" t="str">
        <f aca="false">IF(P863&lt;&gt;"",SUMIF(L863:L963,L863,O863:O963),"")</f>
        <v/>
      </c>
      <c r="S863" s="7"/>
    </row>
    <row r="864" customFormat="false" ht="45.6" hidden="true" customHeight="true" outlineLevel="0" collapsed="false">
      <c r="A864" s="84" t="s">
        <v>560</v>
      </c>
      <c r="B864" s="85" t="s">
        <v>250</v>
      </c>
      <c r="C864" s="84" t="s">
        <v>584</v>
      </c>
      <c r="D864" s="84" t="s">
        <v>1021</v>
      </c>
      <c r="E864" s="84" t="s">
        <v>613</v>
      </c>
      <c r="F864" s="84"/>
      <c r="G864" s="86" t="s">
        <v>602</v>
      </c>
      <c r="H864" s="87" t="n">
        <v>1</v>
      </c>
      <c r="I864" s="88" t="n">
        <f aca="false">SUMIF(L:L,$L864,M:M)</f>
        <v>1080.49</v>
      </c>
      <c r="J864" s="88" t="n">
        <f aca="false">TRUNC(H864*I864,2)</f>
        <v>1080.49</v>
      </c>
      <c r="L864" s="62" t="n">
        <f aca="false">IF(AND(A865&lt;&gt;"",A864=""),L863+1,L863)</f>
        <v>87</v>
      </c>
      <c r="M864" s="78" t="str">
        <f aca="false">IF(OR(A864="Insumo",A864="Composição Auxiliar"),J864,"")</f>
        <v/>
      </c>
      <c r="N864" s="79" t="str">
        <f aca="false">IF(E864="Mão de Obra",J864,"")</f>
        <v/>
      </c>
      <c r="O864" s="79" t="str">
        <f aca="false">IF(N864&lt;&gt;"","",M864)</f>
        <v/>
      </c>
      <c r="P864" s="80" t="str">
        <f aca="false">IF(A864="Composição",B864,"")</f>
        <v> C-SEA-INC-SEDI-PLACA-INCÊND-PADRÃO </v>
      </c>
      <c r="Q864" s="79" t="n">
        <f aca="false">IF(P864&lt;&gt;"",SUMIF(L864:L964,L864,N864:N964),"")</f>
        <v>0</v>
      </c>
      <c r="R864" s="79" t="n">
        <f aca="false">IF(P864&lt;&gt;"",SUMIF(L864:L964,L864,O864:O964),"")</f>
        <v>1080.49</v>
      </c>
      <c r="S864" s="7"/>
    </row>
    <row r="865" customFormat="false" ht="23.1" hidden="true" customHeight="true" outlineLevel="0" collapsed="false">
      <c r="A865" s="89" t="s">
        <v>565</v>
      </c>
      <c r="B865" s="90" t="s">
        <v>573</v>
      </c>
      <c r="C865" s="89" t="s">
        <v>561</v>
      </c>
      <c r="D865" s="89" t="s">
        <v>574</v>
      </c>
      <c r="E865" s="89" t="s">
        <v>568</v>
      </c>
      <c r="F865" s="89"/>
      <c r="G865" s="91" t="s">
        <v>569</v>
      </c>
      <c r="H865" s="92" t="n">
        <v>4.75</v>
      </c>
      <c r="I865" s="93" t="n">
        <f aca="false">SUMIFS(J:J,A:A,"Composição",B:B,$B865)</f>
        <v>22.95</v>
      </c>
      <c r="J865" s="93" t="n">
        <f aca="false">TRUNC(H865*I865,2)</f>
        <v>109.01</v>
      </c>
      <c r="L865" s="62" t="n">
        <f aca="false">IF(AND(A866&lt;&gt;"",A865=""),L864+1,L864)</f>
        <v>87</v>
      </c>
      <c r="M865" s="78" t="n">
        <f aca="false">IF(OR(A865="Insumo",A865="Composição Auxiliar"),J865,"")</f>
        <v>109.01</v>
      </c>
      <c r="N865" s="79" t="str">
        <f aca="false">IF(E865="Mão de Obra",J865,"")</f>
        <v/>
      </c>
      <c r="O865" s="79" t="n">
        <f aca="false">IF(N865&lt;&gt;"","",M865)</f>
        <v>109.01</v>
      </c>
      <c r="P865" s="80" t="str">
        <f aca="false">IF(A865="Composição",B865,"")</f>
        <v/>
      </c>
      <c r="Q865" s="79" t="str">
        <f aca="false">IF(P865&lt;&gt;"",SUMIF(L865:L965,L865,N865:N965),"")</f>
        <v/>
      </c>
      <c r="R865" s="79" t="str">
        <f aca="false">IF(P865&lt;&gt;"",SUMIF(L865:L965,L865,O865:O965),"")</f>
        <v/>
      </c>
      <c r="S865" s="7"/>
    </row>
    <row r="866" customFormat="false" ht="14.25" hidden="true" customHeight="false" outlineLevel="0" collapsed="false">
      <c r="A866" s="94" t="s">
        <v>575</v>
      </c>
      <c r="B866" s="95" t="s">
        <v>1022</v>
      </c>
      <c r="C866" s="94" t="str">
        <f aca="false">VLOOKUP(B866,INSUMOS!$A:$I,2,FALSE())</f>
        <v>SEINFRA</v>
      </c>
      <c r="D866" s="94" t="str">
        <f aca="false">VLOOKUP(B866,INSUMOS!$A:$I,3,FALSE())</f>
        <v>FITA DUPLA FACE ACRÍLICA</v>
      </c>
      <c r="E866" s="94" t="str">
        <f aca="false">VLOOKUP(B866,INSUMOS!$A:$I,4,FALSE())</f>
        <v>Material</v>
      </c>
      <c r="F866" s="94"/>
      <c r="G866" s="96" t="str">
        <f aca="false">VLOOKUP(B866,INSUMOS!$A:$I,5,FALSE())</f>
        <v>M</v>
      </c>
      <c r="H866" s="97" t="n">
        <v>19.7</v>
      </c>
      <c r="I866" s="98" t="n">
        <f aca="false">VLOOKUP(B866,INSUMOS!$A:$I,8,FALSE())</f>
        <v>2.32</v>
      </c>
      <c r="J866" s="98" t="n">
        <f aca="false">TRUNC(H866*I866,2)</f>
        <v>45.7</v>
      </c>
      <c r="L866" s="62" t="n">
        <f aca="false">IF(AND(A867&lt;&gt;"",A866=""),L865+1,L865)</f>
        <v>87</v>
      </c>
      <c r="M866" s="78" t="n">
        <f aca="false">IF(OR(A866="Insumo",A866="Composição Auxiliar"),J866,"")</f>
        <v>45.7</v>
      </c>
      <c r="N866" s="79" t="str">
        <f aca="false">IF(E866="Mão de Obra",J866,"")</f>
        <v/>
      </c>
      <c r="O866" s="79" t="n">
        <f aca="false">IF(N866&lt;&gt;"","",M866)</f>
        <v>45.7</v>
      </c>
      <c r="P866" s="80" t="str">
        <f aca="false">IF(A866="Composição",B866,"")</f>
        <v/>
      </c>
      <c r="Q866" s="79" t="str">
        <f aca="false">IF(P866&lt;&gt;"",SUMIF(L866:L966,L866,N866:N966),"")</f>
        <v/>
      </c>
      <c r="R866" s="79" t="str">
        <f aca="false">IF(P866&lt;&gt;"",SUMIF(L866:L966,L866,O866:O966),"")</f>
        <v/>
      </c>
      <c r="S866" s="7"/>
    </row>
    <row r="867" customFormat="false" ht="14.25" hidden="true" customHeight="false" outlineLevel="0" collapsed="false">
      <c r="A867" s="94" t="s">
        <v>575</v>
      </c>
      <c r="B867" s="95" t="s">
        <v>1023</v>
      </c>
      <c r="C867" s="94" t="str">
        <f aca="false">VLOOKUP(B867,INSUMOS!$A:$I,2,FALSE())</f>
        <v>SINAPI</v>
      </c>
      <c r="D867" s="94" t="str">
        <f aca="false">VLOOKUP(B867,INSUMOS!$A:$I,3,FALSE())</f>
        <v>PERFIL DE ALUMINIO ANODIZADO</v>
      </c>
      <c r="E867" s="94" t="str">
        <f aca="false">VLOOKUP(B867,INSUMOS!$A:$I,4,FALSE())</f>
        <v>Material</v>
      </c>
      <c r="F867" s="94"/>
      <c r="G867" s="96" t="str">
        <f aca="false">VLOOKUP(B867,INSUMOS!$A:$I,5,FALSE())</f>
        <v>KG</v>
      </c>
      <c r="H867" s="97" t="n">
        <v>0.6</v>
      </c>
      <c r="I867" s="98" t="n">
        <f aca="false">VLOOKUP(B867,INSUMOS!$A:$I,8,FALSE())</f>
        <v>45.42</v>
      </c>
      <c r="J867" s="98" t="n">
        <f aca="false">TRUNC(H867*I867,2)</f>
        <v>27.25</v>
      </c>
      <c r="L867" s="62" t="n">
        <f aca="false">IF(AND(A868&lt;&gt;"",A867=""),L866+1,L866)</f>
        <v>87</v>
      </c>
      <c r="M867" s="78" t="n">
        <f aca="false">IF(OR(A867="Insumo",A867="Composição Auxiliar"),J867,"")</f>
        <v>27.25</v>
      </c>
      <c r="N867" s="79" t="str">
        <f aca="false">IF(E867="Mão de Obra",J867,"")</f>
        <v/>
      </c>
      <c r="O867" s="79" t="n">
        <f aca="false">IF(N867&lt;&gt;"","",M867)</f>
        <v>27.25</v>
      </c>
      <c r="P867" s="80" t="str">
        <f aca="false">IF(A867="Composição",B867,"")</f>
        <v/>
      </c>
      <c r="Q867" s="79" t="str">
        <f aca="false">IF(P867&lt;&gt;"",SUMIF(L867:L967,L867,N867:N967),"")</f>
        <v/>
      </c>
      <c r="R867" s="79" t="str">
        <f aca="false">IF(P867&lt;&gt;"",SUMIF(L867:L967,L867,O867:O967),"")</f>
        <v/>
      </c>
      <c r="S867" s="7"/>
    </row>
    <row r="868" customFormat="false" ht="34.35" hidden="true" customHeight="false" outlineLevel="0" collapsed="false">
      <c r="A868" s="94" t="s">
        <v>575</v>
      </c>
      <c r="B868" s="95" t="s">
        <v>1024</v>
      </c>
      <c r="C868" s="94" t="str">
        <f aca="false">VLOOKUP(B868,INSUMOS!$A:$I,2,FALSE())</f>
        <v>SINAPI</v>
      </c>
      <c r="D868" s="94" t="str">
        <f aca="false">VLOOKUP(B868,INSUMOS!$A:$I,3,FALSE())</f>
        <v>PLACA DE SINALIZACAO DE SEGURANCA CONTRA INCENDIO, FOTOLUMINESCENTE, RETANGULAR, *13 X 26* CM, EM PVC *2* MM ANTI-CHAMAS (SIMBOLOS, CORES E PICTOGRAMAS CONFORME NBR 16820)</v>
      </c>
      <c r="E868" s="94" t="str">
        <f aca="false">VLOOKUP(B868,INSUMOS!$A:$I,4,FALSE())</f>
        <v>Material</v>
      </c>
      <c r="F868" s="94"/>
      <c r="G868" s="96" t="str">
        <f aca="false">VLOOKUP(B868,INSUMOS!$A:$I,5,FALSE())</f>
        <v>UN</v>
      </c>
      <c r="H868" s="97" t="n">
        <v>2</v>
      </c>
      <c r="I868" s="98" t="n">
        <f aca="false">VLOOKUP(B868,INSUMOS!$A:$I,8,FALSE())</f>
        <v>32.5</v>
      </c>
      <c r="J868" s="98" t="n">
        <f aca="false">TRUNC(H868*I868,2)</f>
        <v>65</v>
      </c>
      <c r="L868" s="62" t="n">
        <f aca="false">IF(AND(A869&lt;&gt;"",A868=""),L867+1,L867)</f>
        <v>87</v>
      </c>
      <c r="M868" s="78" t="n">
        <f aca="false">IF(OR(A868="Insumo",A868="Composição Auxiliar"),J868,"")</f>
        <v>65</v>
      </c>
      <c r="N868" s="79" t="str">
        <f aca="false">IF(E868="Mão de Obra",J868,"")</f>
        <v/>
      </c>
      <c r="O868" s="79" t="n">
        <f aca="false">IF(N868&lt;&gt;"","",M868)</f>
        <v>65</v>
      </c>
      <c r="P868" s="80" t="str">
        <f aca="false">IF(A868="Composição",B868,"")</f>
        <v/>
      </c>
      <c r="Q868" s="79" t="str">
        <f aca="false">IF(P868&lt;&gt;"",SUMIF(L868:L968,L868,N868:N968),"")</f>
        <v/>
      </c>
      <c r="R868" s="79" t="str">
        <f aca="false">IF(P868&lt;&gt;"",SUMIF(L868:L968,L868,O868:O968),"")</f>
        <v/>
      </c>
      <c r="S868" s="7"/>
    </row>
    <row r="869" customFormat="false" ht="34.35" hidden="true" customHeight="false" outlineLevel="0" collapsed="false">
      <c r="A869" s="94" t="s">
        <v>575</v>
      </c>
      <c r="B869" s="95" t="s">
        <v>1025</v>
      </c>
      <c r="C869" s="94" t="str">
        <f aca="false">VLOOKUP(B869,INSUMOS!$A:$I,2,FALSE())</f>
        <v>SINAPI</v>
      </c>
      <c r="D869" s="94" t="str">
        <f aca="false">VLOOKUP(B869,INSUMOS!$A:$I,3,FALSE())</f>
        <v>PLACA DE SINALIZACAO DE SEGURANCA CONTRA INCENDIO, FOTOLUMINESCENTE, QUADRADA, *20 X 20* CM, EM PVC *2* MM ANTI-CHAMAS (SIMBOLOS, CORES E PICTOGRAMAS CONFORME NBR 16820)</v>
      </c>
      <c r="E869" s="94" t="str">
        <f aca="false">VLOOKUP(B869,INSUMOS!$A:$I,4,FALSE())</f>
        <v>Material</v>
      </c>
      <c r="F869" s="94"/>
      <c r="G869" s="96" t="str">
        <f aca="false">VLOOKUP(B869,INSUMOS!$A:$I,5,FALSE())</f>
        <v>UN</v>
      </c>
      <c r="H869" s="97" t="n">
        <v>4</v>
      </c>
      <c r="I869" s="98" t="n">
        <f aca="false">VLOOKUP(B869,INSUMOS!$A:$I,8,FALSE())</f>
        <v>37.59</v>
      </c>
      <c r="J869" s="98" t="n">
        <f aca="false">TRUNC(H869*I869,2)</f>
        <v>150.36</v>
      </c>
      <c r="L869" s="62" t="n">
        <f aca="false">IF(AND(A870&lt;&gt;"",A869=""),L868+1,L868)</f>
        <v>87</v>
      </c>
      <c r="M869" s="78" t="n">
        <f aca="false">IF(OR(A869="Insumo",A869="Composição Auxiliar"),J869,"")</f>
        <v>150.36</v>
      </c>
      <c r="N869" s="79" t="str">
        <f aca="false">IF(E869="Mão de Obra",J869,"")</f>
        <v/>
      </c>
      <c r="O869" s="79" t="n">
        <f aca="false">IF(N869&lt;&gt;"","",M869)</f>
        <v>150.36</v>
      </c>
      <c r="P869" s="80" t="str">
        <f aca="false">IF(A869="Composição",B869,"")</f>
        <v/>
      </c>
      <c r="Q869" s="79" t="str">
        <f aca="false">IF(P869&lt;&gt;"",SUMIF(L869:L969,L869,N869:N969),"")</f>
        <v/>
      </c>
      <c r="R869" s="79" t="str">
        <f aca="false">IF(P869&lt;&gt;"",SUMIF(L869:L969,L869,O869:O969),"")</f>
        <v/>
      </c>
      <c r="S869" s="7"/>
    </row>
    <row r="870" customFormat="false" ht="34.35" hidden="true" customHeight="false" outlineLevel="0" collapsed="false">
      <c r="A870" s="94" t="s">
        <v>575</v>
      </c>
      <c r="B870" s="95" t="s">
        <v>1026</v>
      </c>
      <c r="C870" s="94" t="str">
        <f aca="false">VLOOKUP(B870,INSUMOS!$A:$I,2,FALSE())</f>
        <v>SINAPI</v>
      </c>
      <c r="D870" s="94" t="str">
        <f aca="false">VLOOKUP(B870,INSUMOS!$A:$I,3,FALSE())</f>
        <v>PLACA DE SINALIZACAO DE SEGURANCA CONTRA INCENDIO - ALERTA, TRIANGULAR, BASE DE *30* CM, EM PVC *2* MM ANTI-CHAMAS (SIMBOLOS, CORES E PICTOGRAMAS CONFORME NBR 16820)</v>
      </c>
      <c r="E870" s="94" t="str">
        <f aca="false">VLOOKUP(B870,INSUMOS!$A:$I,4,FALSE())</f>
        <v>Material</v>
      </c>
      <c r="F870" s="94"/>
      <c r="G870" s="96" t="str">
        <f aca="false">VLOOKUP(B870,INSUMOS!$A:$I,5,FALSE())</f>
        <v>UN</v>
      </c>
      <c r="H870" s="97" t="n">
        <v>2</v>
      </c>
      <c r="I870" s="98" t="n">
        <f aca="false">VLOOKUP(B870,INSUMOS!$A:$I,8,FALSE())</f>
        <v>63.98</v>
      </c>
      <c r="J870" s="98" t="n">
        <f aca="false">TRUNC(H870*I870,2)</f>
        <v>127.96</v>
      </c>
      <c r="L870" s="62" t="n">
        <f aca="false">IF(AND(A871&lt;&gt;"",A870=""),L869+1,L869)</f>
        <v>87</v>
      </c>
      <c r="M870" s="78" t="n">
        <f aca="false">IF(OR(A870="Insumo",A870="Composição Auxiliar"),J870,"")</f>
        <v>127.96</v>
      </c>
      <c r="N870" s="79" t="str">
        <f aca="false">IF(E870="Mão de Obra",J870,"")</f>
        <v/>
      </c>
      <c r="O870" s="79" t="n">
        <f aca="false">IF(N870&lt;&gt;"","",M870)</f>
        <v>127.96</v>
      </c>
      <c r="P870" s="80" t="str">
        <f aca="false">IF(A870="Composição",B870,"")</f>
        <v/>
      </c>
      <c r="Q870" s="79" t="str">
        <f aca="false">IF(P870&lt;&gt;"",SUMIF(L870:L970,L870,N870:N970),"")</f>
        <v/>
      </c>
      <c r="R870" s="79" t="str">
        <f aca="false">IF(P870&lt;&gt;"",SUMIF(L870:L970,L870,O870:O970),"")</f>
        <v/>
      </c>
      <c r="S870" s="7"/>
    </row>
    <row r="871" customFormat="false" ht="34.35" hidden="true" customHeight="false" outlineLevel="0" collapsed="false">
      <c r="A871" s="94" t="s">
        <v>575</v>
      </c>
      <c r="B871" s="95" t="s">
        <v>1027</v>
      </c>
      <c r="C871" s="94" t="str">
        <f aca="false">VLOOKUP(B871,INSUMOS!$A:$I,2,FALSE())</f>
        <v>SINAPI</v>
      </c>
      <c r="D871" s="94" t="str">
        <f aca="false">VLOOKUP(B871,INSUMOS!$A:$I,3,FALSE())</f>
        <v>PLACA DE SINALIZACAO DE SEGURANCA CONTRA INCENDIO, FOTOLUMINESCENTE, QUADRADA, *14 X 14* CM, EM PVC *2* MM ANTI-CHAMAS (SIMBOLOS, CORES E PICTOGRAMAS CONFORME NBR 16820)</v>
      </c>
      <c r="E871" s="94" t="str">
        <f aca="false">VLOOKUP(B871,INSUMOS!$A:$I,4,FALSE())</f>
        <v>Material</v>
      </c>
      <c r="F871" s="94"/>
      <c r="G871" s="96" t="str">
        <f aca="false">VLOOKUP(B871,INSUMOS!$A:$I,5,FALSE())</f>
        <v>UN</v>
      </c>
      <c r="H871" s="97" t="n">
        <v>2</v>
      </c>
      <c r="I871" s="98" t="n">
        <f aca="false">VLOOKUP(B871,INSUMOS!$A:$I,8,FALSE())</f>
        <v>19.43</v>
      </c>
      <c r="J871" s="98" t="n">
        <f aca="false">TRUNC(H871*I871,2)</f>
        <v>38.86</v>
      </c>
      <c r="L871" s="62" t="n">
        <f aca="false">IF(AND(A872&lt;&gt;"",A871=""),L870+1,L870)</f>
        <v>87</v>
      </c>
      <c r="M871" s="78" t="n">
        <f aca="false">IF(OR(A871="Insumo",A871="Composição Auxiliar"),J871,"")</f>
        <v>38.86</v>
      </c>
      <c r="N871" s="79" t="str">
        <f aca="false">IF(E871="Mão de Obra",J871,"")</f>
        <v/>
      </c>
      <c r="O871" s="79" t="n">
        <f aca="false">IF(N871&lt;&gt;"","",M871)</f>
        <v>38.86</v>
      </c>
      <c r="P871" s="80" t="str">
        <f aca="false">IF(A871="Composição",B871,"")</f>
        <v/>
      </c>
      <c r="Q871" s="79" t="str">
        <f aca="false">IF(P871&lt;&gt;"",SUMIF(L871:L971,L871,N871:N971),"")</f>
        <v/>
      </c>
      <c r="R871" s="79" t="str">
        <f aca="false">IF(P871&lt;&gt;"",SUMIF(L871:L971,L871,O871:O971),"")</f>
        <v/>
      </c>
      <c r="S871" s="7"/>
    </row>
    <row r="872" customFormat="false" ht="34.35" hidden="true" customHeight="false" outlineLevel="0" collapsed="false">
      <c r="A872" s="94" t="s">
        <v>575</v>
      </c>
      <c r="B872" s="95" t="s">
        <v>1028</v>
      </c>
      <c r="C872" s="94" t="str">
        <f aca="false">VLOOKUP(B872,INSUMOS!$A:$I,2,FALSE())</f>
        <v>SINAPI</v>
      </c>
      <c r="D872" s="94" t="str">
        <f aca="false">VLOOKUP(B872,INSUMOS!$A:$I,3,FALSE())</f>
        <v>PLACA DE SINALIZACAO DE SEGURANCA CONTRA INCENDIO, FOTOLUMINESCENTE, RETANGULAR, *12 X 40* CM, EM PVC *2* MM ANTI-CHAMAS (SIMBOLOS, CORES E PICTOGRAMAS CONFORME NBR 16820)</v>
      </c>
      <c r="E872" s="94" t="str">
        <f aca="false">VLOOKUP(B872,INSUMOS!$A:$I,4,FALSE())</f>
        <v>Material</v>
      </c>
      <c r="F872" s="94"/>
      <c r="G872" s="96" t="str">
        <f aca="false">VLOOKUP(B872,INSUMOS!$A:$I,5,FALSE())</f>
        <v>UN</v>
      </c>
      <c r="H872" s="97" t="n">
        <v>2</v>
      </c>
      <c r="I872" s="98" t="n">
        <f aca="false">VLOOKUP(B872,INSUMOS!$A:$I,8,FALSE())</f>
        <v>46.11</v>
      </c>
      <c r="J872" s="98" t="n">
        <f aca="false">TRUNC(H872*I872,2)</f>
        <v>92.22</v>
      </c>
      <c r="L872" s="62" t="n">
        <f aca="false">IF(AND(A873&lt;&gt;"",A872=""),L871+1,L871)</f>
        <v>87</v>
      </c>
      <c r="M872" s="78" t="n">
        <f aca="false">IF(OR(A872="Insumo",A872="Composição Auxiliar"),J872,"")</f>
        <v>92.22</v>
      </c>
      <c r="N872" s="79" t="str">
        <f aca="false">IF(E872="Mão de Obra",J872,"")</f>
        <v/>
      </c>
      <c r="O872" s="79" t="n">
        <f aca="false">IF(N872&lt;&gt;"","",M872)</f>
        <v>92.22</v>
      </c>
      <c r="P872" s="80" t="str">
        <f aca="false">IF(A872="Composição",B872,"")</f>
        <v/>
      </c>
      <c r="Q872" s="79" t="str">
        <f aca="false">IF(P872&lt;&gt;"",SUMIF(L872:L972,L872,N872:N972),"")</f>
        <v/>
      </c>
      <c r="R872" s="79" t="str">
        <f aca="false">IF(P872&lt;&gt;"",SUMIF(L872:L972,L872,O872:O972),"")</f>
        <v/>
      </c>
      <c r="S872" s="7"/>
    </row>
    <row r="873" customFormat="false" ht="34.35" hidden="true" customHeight="false" outlineLevel="0" collapsed="false">
      <c r="A873" s="94" t="s">
        <v>575</v>
      </c>
      <c r="B873" s="95" t="s">
        <v>1029</v>
      </c>
      <c r="C873" s="94" t="str">
        <f aca="false">VLOOKUP(B873,INSUMOS!$A:$I,2,FALSE())</f>
        <v>SINAPI</v>
      </c>
      <c r="D873" s="94" t="str">
        <f aca="false">VLOOKUP(B873,INSUMOS!$A:$I,3,FALSE())</f>
        <v>PLACA DE SINALIZACAO DE SEGURANCA CONTRA INCENDIO, FOTOLUMINESCENTE, RETANGULAR, *20 X 40* CM, EM PVC *2* MM ANTI-CHAMAS (SIMBOLOS, CORES E PICTOGRAMAS CONFORME NBR 16820)</v>
      </c>
      <c r="E873" s="94" t="str">
        <f aca="false">VLOOKUP(B873,INSUMOS!$A:$I,4,FALSE())</f>
        <v>Material</v>
      </c>
      <c r="F873" s="94"/>
      <c r="G873" s="96" t="str">
        <f aca="false">VLOOKUP(B873,INSUMOS!$A:$I,5,FALSE())</f>
        <v>UN</v>
      </c>
      <c r="H873" s="97" t="n">
        <v>7</v>
      </c>
      <c r="I873" s="98" t="n">
        <f aca="false">VLOOKUP(B873,INSUMOS!$A:$I,8,FALSE())</f>
        <v>60.59</v>
      </c>
      <c r="J873" s="98" t="n">
        <f aca="false">TRUNC(H873*I873,2)</f>
        <v>424.13</v>
      </c>
      <c r="L873" s="62" t="n">
        <f aca="false">IF(AND(A874&lt;&gt;"",A873=""),L872+1,L872)</f>
        <v>87</v>
      </c>
      <c r="M873" s="78" t="n">
        <f aca="false">IF(OR(A873="Insumo",A873="Composição Auxiliar"),J873,"")</f>
        <v>424.13</v>
      </c>
      <c r="N873" s="79" t="str">
        <f aca="false">IF(E873="Mão de Obra",J873,"")</f>
        <v/>
      </c>
      <c r="O873" s="79" t="n">
        <f aca="false">IF(N873&lt;&gt;"","",M873)</f>
        <v>424.13</v>
      </c>
      <c r="P873" s="80" t="str">
        <f aca="false">IF(A873="Composição",B873,"")</f>
        <v/>
      </c>
      <c r="Q873" s="79" t="str">
        <f aca="false">IF(P873&lt;&gt;"",SUMIF(L873:L973,L873,N873:N973),"")</f>
        <v/>
      </c>
      <c r="R873" s="79" t="str">
        <f aca="false">IF(P873&lt;&gt;"",SUMIF(L873:L973,L873,O873:O973),"")</f>
        <v/>
      </c>
      <c r="S873" s="7"/>
    </row>
    <row r="874" customFormat="false" ht="14.25" hidden="true" customHeight="false" outlineLevel="0" collapsed="false">
      <c r="A874" s="99"/>
      <c r="B874" s="99"/>
      <c r="C874" s="99"/>
      <c r="D874" s="99"/>
      <c r="E874" s="99"/>
      <c r="F874" s="100"/>
      <c r="G874" s="99"/>
      <c r="H874" s="100"/>
      <c r="I874" s="99"/>
      <c r="J874" s="100"/>
      <c r="L874" s="62" t="n">
        <f aca="false">IF(AND(A875&lt;&gt;"",A874=""),L873+1,L873)</f>
        <v>87</v>
      </c>
      <c r="M874" s="78" t="str">
        <f aca="false">IF(OR(A874="Insumo",A874="Composição Auxiliar"),J874,"")</f>
        <v/>
      </c>
      <c r="N874" s="79" t="str">
        <f aca="false">IF(E874="Mão de Obra",J874,"")</f>
        <v/>
      </c>
      <c r="O874" s="79" t="str">
        <f aca="false">IF(N874&lt;&gt;"","",M874)</f>
        <v/>
      </c>
      <c r="P874" s="80" t="str">
        <f aca="false">IF(A874="Composição",B874,"")</f>
        <v/>
      </c>
      <c r="Q874" s="79" t="str">
        <f aca="false">IF(P874&lt;&gt;"",SUMIF(L874:L974,L874,N874:N974),"")</f>
        <v/>
      </c>
      <c r="R874" s="79" t="str">
        <f aca="false">IF(P874&lt;&gt;"",SUMIF(L874:L974,L874,O874:O974),"")</f>
        <v/>
      </c>
      <c r="S874" s="7"/>
    </row>
    <row r="875" customFormat="false" ht="14.25" hidden="true" customHeight="false" outlineLevel="0" collapsed="false">
      <c r="A875" s="99"/>
      <c r="B875" s="99"/>
      <c r="C875" s="99"/>
      <c r="D875" s="99"/>
      <c r="E875" s="99"/>
      <c r="F875" s="100"/>
      <c r="G875" s="99"/>
      <c r="H875" s="99"/>
      <c r="I875" s="99"/>
      <c r="J875" s="100"/>
      <c r="L875" s="62" t="n">
        <f aca="false">IF(AND(A876&lt;&gt;"",A875=""),L874+1,L874)</f>
        <v>87</v>
      </c>
      <c r="M875" s="78" t="str">
        <f aca="false">IF(OR(A875="Insumo",A875="Composição Auxiliar"),J875,"")</f>
        <v/>
      </c>
      <c r="N875" s="79" t="str">
        <f aca="false">IF(E875="Mão de Obra",J875,"")</f>
        <v/>
      </c>
      <c r="O875" s="79" t="str">
        <f aca="false">IF(N875&lt;&gt;"","",M875)</f>
        <v/>
      </c>
      <c r="P875" s="80" t="str">
        <f aca="false">IF(A875="Composição",B875,"")</f>
        <v/>
      </c>
      <c r="Q875" s="79" t="str">
        <f aca="false">IF(P875&lt;&gt;"",SUMIF(L875:L975,L875,N875:N975),"")</f>
        <v/>
      </c>
      <c r="R875" s="79" t="str">
        <f aca="false">IF(P875&lt;&gt;"",SUMIF(L875:L975,L875,O875:O975),"")</f>
        <v/>
      </c>
      <c r="S875" s="7"/>
    </row>
    <row r="876" customFormat="false" ht="14.25" hidden="true" customHeight="false" outlineLevel="0" collapsed="false">
      <c r="A876" s="104"/>
      <c r="B876" s="104"/>
      <c r="C876" s="104"/>
      <c r="D876" s="104"/>
      <c r="E876" s="104"/>
      <c r="F876" s="104"/>
      <c r="G876" s="104"/>
      <c r="H876" s="104"/>
      <c r="I876" s="104"/>
      <c r="J876" s="104"/>
      <c r="L876" s="62" t="n">
        <f aca="false">IF(AND(A877&lt;&gt;"",A876=""),L875+1,L875)</f>
        <v>88</v>
      </c>
      <c r="M876" s="78" t="str">
        <f aca="false">IF(OR(A876="Insumo",A876="Composição Auxiliar"),J876,"")</f>
        <v/>
      </c>
      <c r="N876" s="79" t="str">
        <f aca="false">IF(E876="Mão de Obra",J876,"")</f>
        <v/>
      </c>
      <c r="O876" s="79" t="str">
        <f aca="false">IF(N876&lt;&gt;"","",M876)</f>
        <v/>
      </c>
      <c r="P876" s="80" t="str">
        <f aca="false">IF(A876="Composição",B876,"")</f>
        <v/>
      </c>
      <c r="Q876" s="79" t="str">
        <f aca="false">IF(P876&lt;&gt;"",SUMIF(L876:L976,L876,N876:N976),"")</f>
        <v/>
      </c>
      <c r="R876" s="79" t="str">
        <f aca="false">IF(P876&lt;&gt;"",SUMIF(L876:L976,L876,O876:O976),"")</f>
        <v/>
      </c>
      <c r="S876" s="7"/>
    </row>
    <row r="877" customFormat="false" ht="14.25" hidden="true" customHeight="true" outlineLevel="0" collapsed="false">
      <c r="A877" s="81" t="s">
        <v>253</v>
      </c>
      <c r="B877" s="82" t="s">
        <v>552</v>
      </c>
      <c r="C877" s="81" t="s">
        <v>553</v>
      </c>
      <c r="D877" s="81" t="s">
        <v>554</v>
      </c>
      <c r="E877" s="81" t="s">
        <v>555</v>
      </c>
      <c r="F877" s="81"/>
      <c r="G877" s="83" t="s">
        <v>556</v>
      </c>
      <c r="H877" s="82" t="s">
        <v>557</v>
      </c>
      <c r="I877" s="82" t="s">
        <v>558</v>
      </c>
      <c r="J877" s="82" t="s">
        <v>559</v>
      </c>
      <c r="L877" s="62" t="n">
        <f aca="false">IF(AND(A878&lt;&gt;"",A877=""),L876+1,L876)</f>
        <v>88</v>
      </c>
      <c r="M877" s="78" t="str">
        <f aca="false">IF(OR(A877="Insumo",A877="Composição Auxiliar"),J877,"")</f>
        <v/>
      </c>
      <c r="N877" s="79" t="str">
        <f aca="false">IF(E877="Mão de Obra",J877,"")</f>
        <v/>
      </c>
      <c r="O877" s="79" t="str">
        <f aca="false">IF(N877&lt;&gt;"","",M877)</f>
        <v/>
      </c>
      <c r="P877" s="80" t="str">
        <f aca="false">IF(A877="Composição",B877,"")</f>
        <v/>
      </c>
      <c r="Q877" s="79" t="str">
        <f aca="false">IF(P877&lt;&gt;"",SUMIF(L877:L977,L877,N877:N977),"")</f>
        <v/>
      </c>
      <c r="R877" s="79" t="str">
        <f aca="false">IF(P877&lt;&gt;"",SUMIF(L877:L977,L877,O877:O977),"")</f>
        <v/>
      </c>
      <c r="S877" s="7"/>
    </row>
    <row r="878" customFormat="false" ht="34.35" hidden="true" customHeight="true" outlineLevel="0" collapsed="false">
      <c r="A878" s="84" t="s">
        <v>560</v>
      </c>
      <c r="B878" s="85" t="s">
        <v>254</v>
      </c>
      <c r="C878" s="84" t="s">
        <v>584</v>
      </c>
      <c r="D878" s="84" t="s">
        <v>1031</v>
      </c>
      <c r="E878" s="84" t="s">
        <v>912</v>
      </c>
      <c r="F878" s="84"/>
      <c r="G878" s="86" t="s">
        <v>587</v>
      </c>
      <c r="H878" s="87" t="n">
        <v>1</v>
      </c>
      <c r="I878" s="88" t="n">
        <f aca="false">SUMIF(L:L,$L878,M:M)</f>
        <v>249.86</v>
      </c>
      <c r="J878" s="88" t="n">
        <f aca="false">TRUNC(H878*I878,2)</f>
        <v>249.86</v>
      </c>
      <c r="L878" s="62" t="n">
        <f aca="false">IF(AND(A879&lt;&gt;"",A878=""),L877+1,L877)</f>
        <v>88</v>
      </c>
      <c r="M878" s="78" t="str">
        <f aca="false">IF(OR(A878="Insumo",A878="Composição Auxiliar"),J878,"")</f>
        <v/>
      </c>
      <c r="N878" s="79" t="str">
        <f aca="false">IF(E878="Mão de Obra",J878,"")</f>
        <v/>
      </c>
      <c r="O878" s="79" t="str">
        <f aca="false">IF(N878&lt;&gt;"","",M878)</f>
        <v/>
      </c>
      <c r="P878" s="80" t="str">
        <f aca="false">IF(A878="Composição",B878,"")</f>
        <v> C-SEA-INC-INES-EXTINT-PQS-3A20BC </v>
      </c>
      <c r="Q878" s="79" t="n">
        <f aca="false">IF(P878&lt;&gt;"",SUMIF(L878:L978,L878,N878:N978),"")</f>
        <v>0</v>
      </c>
      <c r="R878" s="79" t="n">
        <f aca="false">IF(P878&lt;&gt;"",SUMIF(L878:L978,L878,O878:O978),"")</f>
        <v>249.86</v>
      </c>
      <c r="S878" s="7"/>
    </row>
    <row r="879" customFormat="false" ht="23.1" hidden="true" customHeight="true" outlineLevel="0" collapsed="false">
      <c r="A879" s="89" t="s">
        <v>565</v>
      </c>
      <c r="B879" s="90" t="s">
        <v>573</v>
      </c>
      <c r="C879" s="89" t="s">
        <v>561</v>
      </c>
      <c r="D879" s="89" t="s">
        <v>574</v>
      </c>
      <c r="E879" s="89" t="s">
        <v>568</v>
      </c>
      <c r="F879" s="89"/>
      <c r="G879" s="91" t="s">
        <v>569</v>
      </c>
      <c r="H879" s="92" t="n">
        <v>0.3</v>
      </c>
      <c r="I879" s="93" t="n">
        <f aca="false">SUMIFS(J:J,A:A,"Composição",B:B,$B879)</f>
        <v>22.95</v>
      </c>
      <c r="J879" s="93" t="n">
        <f aca="false">TRUNC(H879*I879,2)</f>
        <v>6.88</v>
      </c>
      <c r="L879" s="62" t="n">
        <f aca="false">IF(AND(A880&lt;&gt;"",A879=""),L878+1,L878)</f>
        <v>88</v>
      </c>
      <c r="M879" s="78" t="n">
        <f aca="false">IF(OR(A879="Insumo",A879="Composição Auxiliar"),J879,"")</f>
        <v>6.88</v>
      </c>
      <c r="N879" s="79" t="str">
        <f aca="false">IF(E879="Mão de Obra",J879,"")</f>
        <v/>
      </c>
      <c r="O879" s="79" t="n">
        <f aca="false">IF(N879&lt;&gt;"","",M879)</f>
        <v>6.88</v>
      </c>
      <c r="P879" s="80" t="str">
        <f aca="false">IF(A879="Composição",B879,"")</f>
        <v/>
      </c>
      <c r="Q879" s="79" t="str">
        <f aca="false">IF(P879&lt;&gt;"",SUMIF(L879:L979,L879,N879:N979),"")</f>
        <v/>
      </c>
      <c r="R879" s="79" t="str">
        <f aca="false">IF(P879&lt;&gt;"",SUMIF(L879:L979,L879,O879:O979),"")</f>
        <v/>
      </c>
      <c r="S879" s="7"/>
    </row>
    <row r="880" customFormat="false" ht="23.1" hidden="true" customHeight="true" outlineLevel="0" collapsed="false">
      <c r="A880" s="89" t="s">
        <v>565</v>
      </c>
      <c r="B880" s="90" t="s">
        <v>820</v>
      </c>
      <c r="C880" s="89" t="s">
        <v>561</v>
      </c>
      <c r="D880" s="89" t="s">
        <v>821</v>
      </c>
      <c r="E880" s="89" t="s">
        <v>568</v>
      </c>
      <c r="F880" s="89"/>
      <c r="G880" s="91" t="s">
        <v>569</v>
      </c>
      <c r="H880" s="92" t="n">
        <v>0.3</v>
      </c>
      <c r="I880" s="93" t="n">
        <f aca="false">SUMIFS(J:J,A:A,"Composição",B:B,$B880)</f>
        <v>27.62</v>
      </c>
      <c r="J880" s="93" t="n">
        <f aca="false">TRUNC(H880*I880,2)</f>
        <v>8.28</v>
      </c>
      <c r="L880" s="62" t="n">
        <f aca="false">IF(AND(A881&lt;&gt;"",A880=""),L879+1,L879)</f>
        <v>88</v>
      </c>
      <c r="M880" s="78" t="n">
        <f aca="false">IF(OR(A880="Insumo",A880="Composição Auxiliar"),J880,"")</f>
        <v>8.28</v>
      </c>
      <c r="N880" s="79" t="str">
        <f aca="false">IF(E880="Mão de Obra",J880,"")</f>
        <v/>
      </c>
      <c r="O880" s="79" t="n">
        <f aca="false">IF(N880&lt;&gt;"","",M880)</f>
        <v>8.28</v>
      </c>
      <c r="P880" s="80" t="str">
        <f aca="false">IF(A880="Composição",B880,"")</f>
        <v/>
      </c>
      <c r="Q880" s="79" t="str">
        <f aca="false">IF(P880&lt;&gt;"",SUMIF(L880:L980,L880,N880:N980),"")</f>
        <v/>
      </c>
      <c r="R880" s="79" t="str">
        <f aca="false">IF(P880&lt;&gt;"",SUMIF(L880:L980,L880,O880:O980),"")</f>
        <v/>
      </c>
      <c r="S880" s="7"/>
    </row>
    <row r="881" customFormat="false" ht="34.35" hidden="true" customHeight="false" outlineLevel="0" collapsed="false">
      <c r="A881" s="94" t="s">
        <v>575</v>
      </c>
      <c r="B881" s="95" t="s">
        <v>1032</v>
      </c>
      <c r="C881" s="94" t="str">
        <f aca="false">VLOOKUP(B881,INSUMOS!$A:$I,2,FALSE())</f>
        <v>SINAPI</v>
      </c>
      <c r="D881" s="94" t="str">
        <f aca="false">VLOOKUP(B881,INSUMOS!$A:$I,3,FALSE())</f>
        <v>BUCHA DE NYLON, DIAMETRO DO FURO 8 MM, COMPRIMENTO 40 MM, COM PARAFUSO DE ROSCA SOBERBA, CABECA CHATA, FENDA SIMPLES, 4,8 X 50 MM</v>
      </c>
      <c r="E881" s="94" t="str">
        <f aca="false">VLOOKUP(B881,INSUMOS!$A:$I,4,FALSE())</f>
        <v>Material</v>
      </c>
      <c r="F881" s="94"/>
      <c r="G881" s="96" t="str">
        <f aca="false">VLOOKUP(B881,INSUMOS!$A:$I,5,FALSE())</f>
        <v>UN</v>
      </c>
      <c r="H881" s="97" t="n">
        <v>2</v>
      </c>
      <c r="I881" s="98" t="n">
        <f aca="false">VLOOKUP(B881,INSUMOS!$A:$I,8,FALSE())</f>
        <v>0.88</v>
      </c>
      <c r="J881" s="98" t="n">
        <f aca="false">TRUNC(H881*I881,2)</f>
        <v>1.76</v>
      </c>
      <c r="L881" s="62" t="n">
        <f aca="false">IF(AND(A882&lt;&gt;"",A881=""),L880+1,L880)</f>
        <v>88</v>
      </c>
      <c r="M881" s="78" t="n">
        <f aca="false">IF(OR(A881="Insumo",A881="Composição Auxiliar"),J881,"")</f>
        <v>1.76</v>
      </c>
      <c r="N881" s="79" t="str">
        <f aca="false">IF(E881="Mão de Obra",J881,"")</f>
        <v/>
      </c>
      <c r="O881" s="79" t="n">
        <f aca="false">IF(N881&lt;&gt;"","",M881)</f>
        <v>1.76</v>
      </c>
      <c r="P881" s="80" t="str">
        <f aca="false">IF(A881="Composição",B881,"")</f>
        <v/>
      </c>
      <c r="Q881" s="79" t="str">
        <f aca="false">IF(P881&lt;&gt;"",SUMIF(L881:L981,L881,N881:N981),"")</f>
        <v/>
      </c>
      <c r="R881" s="79" t="str">
        <f aca="false">IF(P881&lt;&gt;"",SUMIF(L881:L981,L881,O881:O981),"")</f>
        <v/>
      </c>
      <c r="S881" s="7"/>
    </row>
    <row r="882" customFormat="false" ht="23.1" hidden="true" customHeight="false" outlineLevel="0" collapsed="false">
      <c r="A882" s="94" t="s">
        <v>575</v>
      </c>
      <c r="B882" s="95" t="s">
        <v>1033</v>
      </c>
      <c r="C882" s="94" t="str">
        <f aca="false">VLOOKUP(B882,INSUMOS!$A:$I,2,FALSE())</f>
        <v>AGETOP CIVIL</v>
      </c>
      <c r="D882" s="94" t="str">
        <f aca="false">VLOOKUP(B882,INSUMOS!$A:$I,3,FALSE())</f>
        <v>EXTINTOR DE PÓ ABC (6 KG) -  CAPACIDADE EXTINTORA 3A 20 BC COM PRESILHA/SETA E SUPORTE</v>
      </c>
      <c r="E882" s="94" t="str">
        <f aca="false">VLOOKUP(B882,INSUMOS!$A:$I,4,FALSE())</f>
        <v>Material</v>
      </c>
      <c r="F882" s="94"/>
      <c r="G882" s="96" t="str">
        <f aca="false">VLOOKUP(B882,INSUMOS!$A:$I,5,FALSE())</f>
        <v>un</v>
      </c>
      <c r="H882" s="97" t="n">
        <v>1</v>
      </c>
      <c r="I882" s="98" t="n">
        <f aca="false">VLOOKUP(B882,INSUMOS!$A:$I,8,FALSE())</f>
        <v>217.67</v>
      </c>
      <c r="J882" s="98" t="n">
        <f aca="false">TRUNC(H882*I882,2)</f>
        <v>217.67</v>
      </c>
      <c r="L882" s="62" t="n">
        <f aca="false">IF(AND(A883&lt;&gt;"",A882=""),L881+1,L881)</f>
        <v>88</v>
      </c>
      <c r="M882" s="78" t="n">
        <f aca="false">IF(OR(A882="Insumo",A882="Composição Auxiliar"),J882,"")</f>
        <v>217.67</v>
      </c>
      <c r="N882" s="79" t="str">
        <f aca="false">IF(E882="Mão de Obra",J882,"")</f>
        <v/>
      </c>
      <c r="O882" s="79" t="n">
        <f aca="false">IF(N882&lt;&gt;"","",M882)</f>
        <v>217.67</v>
      </c>
      <c r="P882" s="80" t="str">
        <f aca="false">IF(A882="Composição",B882,"")</f>
        <v/>
      </c>
      <c r="Q882" s="79" t="str">
        <f aca="false">IF(P882&lt;&gt;"",SUMIF(L882:L982,L882,N882:N982),"")</f>
        <v/>
      </c>
      <c r="R882" s="79" t="str">
        <f aca="false">IF(P882&lt;&gt;"",SUMIF(L882:L982,L882,O882:O982),"")</f>
        <v/>
      </c>
      <c r="S882" s="7"/>
    </row>
    <row r="883" customFormat="false" ht="14.25" hidden="true" customHeight="false" outlineLevel="0" collapsed="false">
      <c r="A883" s="94" t="s">
        <v>575</v>
      </c>
      <c r="B883" s="95" t="s">
        <v>1034</v>
      </c>
      <c r="C883" s="94" t="str">
        <f aca="false">VLOOKUP(B883,INSUMOS!$A:$I,2,FALSE())</f>
        <v>IOPES</v>
      </c>
      <c r="D883" s="94" t="str">
        <f aca="false">VLOOKUP(B883,INSUMOS!$A:$I,3,FALSE())</f>
        <v>SUPORTE DE PAREDE UNIVERSAL PARA EXTINTOR</v>
      </c>
      <c r="E883" s="94" t="str">
        <f aca="false">VLOOKUP(B883,INSUMOS!$A:$I,4,FALSE())</f>
        <v>Material</v>
      </c>
      <c r="F883" s="94"/>
      <c r="G883" s="96" t="str">
        <f aca="false">VLOOKUP(B883,INSUMOS!$A:$I,5,FALSE())</f>
        <v>UN</v>
      </c>
      <c r="H883" s="97" t="n">
        <v>1</v>
      </c>
      <c r="I883" s="98" t="n">
        <f aca="false">VLOOKUP(B883,INSUMOS!$A:$I,8,FALSE())</f>
        <v>15.27</v>
      </c>
      <c r="J883" s="98" t="n">
        <f aca="false">TRUNC(H883*I883,2)</f>
        <v>15.27</v>
      </c>
      <c r="L883" s="62" t="n">
        <f aca="false">IF(AND(A884&lt;&gt;"",A883=""),L882+1,L882)</f>
        <v>88</v>
      </c>
      <c r="M883" s="78" t="n">
        <f aca="false">IF(OR(A883="Insumo",A883="Composição Auxiliar"),J883,"")</f>
        <v>15.27</v>
      </c>
      <c r="N883" s="79" t="str">
        <f aca="false">IF(E883="Mão de Obra",J883,"")</f>
        <v/>
      </c>
      <c r="O883" s="79" t="n">
        <f aca="false">IF(N883&lt;&gt;"","",M883)</f>
        <v>15.27</v>
      </c>
      <c r="P883" s="80" t="str">
        <f aca="false">IF(A883="Composição",B883,"")</f>
        <v/>
      </c>
      <c r="Q883" s="79" t="str">
        <f aca="false">IF(P883&lt;&gt;"",SUMIF(L883:L983,L883,N883:N983),"")</f>
        <v/>
      </c>
      <c r="R883" s="79" t="str">
        <f aca="false">IF(P883&lt;&gt;"",SUMIF(L883:L983,L883,O883:O983),"")</f>
        <v/>
      </c>
      <c r="S883" s="7"/>
    </row>
    <row r="884" customFormat="false" ht="14.25" hidden="true" customHeight="false" outlineLevel="0" collapsed="false">
      <c r="A884" s="99"/>
      <c r="B884" s="99"/>
      <c r="C884" s="99"/>
      <c r="D884" s="99"/>
      <c r="E884" s="99"/>
      <c r="F884" s="100"/>
      <c r="G884" s="99"/>
      <c r="H884" s="100"/>
      <c r="I884" s="99"/>
      <c r="J884" s="100"/>
      <c r="L884" s="62" t="n">
        <f aca="false">IF(AND(A885&lt;&gt;"",A884=""),L883+1,L883)</f>
        <v>88</v>
      </c>
      <c r="M884" s="78" t="str">
        <f aca="false">IF(OR(A884="Insumo",A884="Composição Auxiliar"),J884,"")</f>
        <v/>
      </c>
      <c r="N884" s="79" t="str">
        <f aca="false">IF(E884="Mão de Obra",J884,"")</f>
        <v/>
      </c>
      <c r="O884" s="79" t="str">
        <f aca="false">IF(N884&lt;&gt;"","",M884)</f>
        <v/>
      </c>
      <c r="P884" s="80" t="str">
        <f aca="false">IF(A884="Composição",B884,"")</f>
        <v/>
      </c>
      <c r="Q884" s="79" t="str">
        <f aca="false">IF(P884&lt;&gt;"",SUMIF(L884:L984,L884,N884:N984),"")</f>
        <v/>
      </c>
      <c r="R884" s="79" t="str">
        <f aca="false">IF(P884&lt;&gt;"",SUMIF(L884:L984,L884,O884:O984),"")</f>
        <v/>
      </c>
      <c r="S884" s="7"/>
    </row>
    <row r="885" customFormat="false" ht="14.25" hidden="true" customHeight="false" outlineLevel="0" collapsed="false">
      <c r="A885" s="99"/>
      <c r="B885" s="99"/>
      <c r="C885" s="99"/>
      <c r="D885" s="99"/>
      <c r="E885" s="99"/>
      <c r="F885" s="100"/>
      <c r="G885" s="99"/>
      <c r="H885" s="99"/>
      <c r="I885" s="99"/>
      <c r="J885" s="100"/>
      <c r="L885" s="62" t="n">
        <f aca="false">IF(AND(A886&lt;&gt;"",A885=""),L884+1,L884)</f>
        <v>88</v>
      </c>
      <c r="M885" s="78" t="str">
        <f aca="false">IF(OR(A885="Insumo",A885="Composição Auxiliar"),J885,"")</f>
        <v/>
      </c>
      <c r="N885" s="79" t="str">
        <f aca="false">IF(E885="Mão de Obra",J885,"")</f>
        <v/>
      </c>
      <c r="O885" s="79" t="str">
        <f aca="false">IF(N885&lt;&gt;"","",M885)</f>
        <v/>
      </c>
      <c r="P885" s="80" t="str">
        <f aca="false">IF(A885="Composição",B885,"")</f>
        <v/>
      </c>
      <c r="Q885" s="79" t="str">
        <f aca="false">IF(P885&lt;&gt;"",SUMIF(L885:L985,L885,N885:N985),"")</f>
        <v/>
      </c>
      <c r="R885" s="79" t="str">
        <f aca="false">IF(P885&lt;&gt;"",SUMIF(L885:L985,L885,O885:O985),"")</f>
        <v/>
      </c>
      <c r="S885" s="7"/>
    </row>
    <row r="886" customFormat="false" ht="14.25" hidden="true" customHeight="false" outlineLevel="0" collapsed="false">
      <c r="A886" s="104"/>
      <c r="B886" s="104"/>
      <c r="C886" s="104"/>
      <c r="D886" s="104"/>
      <c r="E886" s="104"/>
      <c r="F886" s="104"/>
      <c r="G886" s="104"/>
      <c r="H886" s="104"/>
      <c r="I886" s="104"/>
      <c r="J886" s="104"/>
      <c r="L886" s="62" t="n">
        <f aca="false">IF(AND(A887&lt;&gt;"",A886=""),L885+1,L885)</f>
        <v>89</v>
      </c>
      <c r="M886" s="78" t="str">
        <f aca="false">IF(OR(A886="Insumo",A886="Composição Auxiliar"),J886,"")</f>
        <v/>
      </c>
      <c r="N886" s="79" t="str">
        <f aca="false">IF(E886="Mão de Obra",J886,"")</f>
        <v/>
      </c>
      <c r="O886" s="79" t="str">
        <f aca="false">IF(N886&lt;&gt;"","",M886)</f>
        <v/>
      </c>
      <c r="P886" s="80" t="str">
        <f aca="false">IF(A886="Composição",B886,"")</f>
        <v/>
      </c>
      <c r="Q886" s="79" t="str">
        <f aca="false">IF(P886&lt;&gt;"",SUMIF(L886:L986,L886,N886:N986),"")</f>
        <v/>
      </c>
      <c r="R886" s="79" t="str">
        <f aca="false">IF(P886&lt;&gt;"",SUMIF(L886:L986,L886,O886:O986),"")</f>
        <v/>
      </c>
      <c r="S886" s="7"/>
    </row>
    <row r="887" customFormat="false" ht="14.25" hidden="true" customHeight="true" outlineLevel="0" collapsed="false">
      <c r="A887" s="81" t="s">
        <v>257</v>
      </c>
      <c r="B887" s="82" t="s">
        <v>552</v>
      </c>
      <c r="C887" s="81" t="s">
        <v>553</v>
      </c>
      <c r="D887" s="81" t="s">
        <v>554</v>
      </c>
      <c r="E887" s="81" t="s">
        <v>555</v>
      </c>
      <c r="F887" s="81"/>
      <c r="G887" s="83" t="s">
        <v>556</v>
      </c>
      <c r="H887" s="82" t="s">
        <v>557</v>
      </c>
      <c r="I887" s="82" t="s">
        <v>558</v>
      </c>
      <c r="J887" s="82" t="s">
        <v>559</v>
      </c>
      <c r="L887" s="62" t="n">
        <f aca="false">IF(AND(A888&lt;&gt;"",A887=""),L886+1,L886)</f>
        <v>89</v>
      </c>
      <c r="M887" s="78" t="str">
        <f aca="false">IF(OR(A887="Insumo",A887="Composição Auxiliar"),J887,"")</f>
        <v/>
      </c>
      <c r="N887" s="79" t="str">
        <f aca="false">IF(E887="Mão de Obra",J887,"")</f>
        <v/>
      </c>
      <c r="O887" s="79" t="str">
        <f aca="false">IF(N887&lt;&gt;"","",M887)</f>
        <v/>
      </c>
      <c r="P887" s="80" t="str">
        <f aca="false">IF(A887="Composição",B887,"")</f>
        <v/>
      </c>
      <c r="Q887" s="79" t="str">
        <f aca="false">IF(P887&lt;&gt;"",SUMIF(L887:L987,L887,N887:N987),"")</f>
        <v/>
      </c>
      <c r="R887" s="79" t="str">
        <f aca="false">IF(P887&lt;&gt;"",SUMIF(L887:L987,L887,O887:O987),"")</f>
        <v/>
      </c>
      <c r="S887" s="7"/>
    </row>
    <row r="888" customFormat="false" ht="34.35" hidden="true" customHeight="true" outlineLevel="0" collapsed="false">
      <c r="A888" s="84" t="s">
        <v>560</v>
      </c>
      <c r="B888" s="85" t="s">
        <v>258</v>
      </c>
      <c r="C888" s="84" t="s">
        <v>584</v>
      </c>
      <c r="D888" s="84" t="s">
        <v>1035</v>
      </c>
      <c r="E888" s="84" t="s">
        <v>1036</v>
      </c>
      <c r="F888" s="84"/>
      <c r="G888" s="86" t="s">
        <v>587</v>
      </c>
      <c r="H888" s="87" t="n">
        <v>1</v>
      </c>
      <c r="I888" s="88" t="n">
        <f aca="false">SUMIF(L:L,$L888,M:M)</f>
        <v>100.39</v>
      </c>
      <c r="J888" s="88" t="n">
        <f aca="false">TRUNC(H888*I888,2)</f>
        <v>100.39</v>
      </c>
      <c r="L888" s="62" t="n">
        <f aca="false">IF(AND(A889&lt;&gt;"",A888=""),L887+1,L887)</f>
        <v>89</v>
      </c>
      <c r="M888" s="78" t="str">
        <f aca="false">IF(OR(A888="Insumo",A888="Composição Auxiliar"),J888,"")</f>
        <v/>
      </c>
      <c r="N888" s="79" t="str">
        <f aca="false">IF(E888="Mão de Obra",J888,"")</f>
        <v/>
      </c>
      <c r="O888" s="79" t="str">
        <f aca="false">IF(N888&lt;&gt;"","",M888)</f>
        <v/>
      </c>
      <c r="P888" s="80" t="str">
        <f aca="false">IF(A888="Composição",B888,"")</f>
        <v> PRPE-163 </v>
      </c>
      <c r="Q888" s="79" t="n">
        <f aca="false">IF(P888&lt;&gt;"",SUMIF(L888:L988,L888,N888:N988),"")</f>
        <v>0</v>
      </c>
      <c r="R888" s="79" t="n">
        <f aca="false">IF(P888&lt;&gt;"",SUMIF(L888:L988,L888,O888:O988),"")</f>
        <v>100.39</v>
      </c>
      <c r="S888" s="7"/>
    </row>
    <row r="889" customFormat="false" ht="23.1" hidden="true" customHeight="true" outlineLevel="0" collapsed="false">
      <c r="A889" s="89" t="s">
        <v>565</v>
      </c>
      <c r="B889" s="90" t="s">
        <v>873</v>
      </c>
      <c r="C889" s="89" t="s">
        <v>561</v>
      </c>
      <c r="D889" s="89" t="s">
        <v>874</v>
      </c>
      <c r="E889" s="89" t="s">
        <v>568</v>
      </c>
      <c r="F889" s="89"/>
      <c r="G889" s="91" t="s">
        <v>569</v>
      </c>
      <c r="H889" s="92" t="n">
        <v>0.0551562</v>
      </c>
      <c r="I889" s="93" t="n">
        <f aca="false">SUMIFS(J:J,A:A,"Composição",B:B,$B889)</f>
        <v>24.32</v>
      </c>
      <c r="J889" s="93" t="n">
        <f aca="false">TRUNC(H889*I889,2)</f>
        <v>1.34</v>
      </c>
      <c r="L889" s="62" t="n">
        <f aca="false">IF(AND(A890&lt;&gt;"",A889=""),L888+1,L888)</f>
        <v>89</v>
      </c>
      <c r="M889" s="78" t="n">
        <f aca="false">IF(OR(A889="Insumo",A889="Composição Auxiliar"),J889,"")</f>
        <v>1.34</v>
      </c>
      <c r="N889" s="79" t="str">
        <f aca="false">IF(E889="Mão de Obra",J889,"")</f>
        <v/>
      </c>
      <c r="O889" s="79" t="n">
        <f aca="false">IF(N889&lt;&gt;"","",M889)</f>
        <v>1.34</v>
      </c>
      <c r="P889" s="80" t="str">
        <f aca="false">IF(A889="Composição",B889,"")</f>
        <v/>
      </c>
      <c r="Q889" s="79" t="str">
        <f aca="false">IF(P889&lt;&gt;"",SUMIF(L889:L989,L889,N889:N989),"")</f>
        <v/>
      </c>
      <c r="R889" s="79" t="str">
        <f aca="false">IF(P889&lt;&gt;"",SUMIF(L889:L989,L889,O889:O989),"")</f>
        <v/>
      </c>
      <c r="S889" s="7"/>
    </row>
    <row r="890" customFormat="false" ht="23.1" hidden="true" customHeight="true" outlineLevel="0" collapsed="false">
      <c r="A890" s="89" t="s">
        <v>565</v>
      </c>
      <c r="B890" s="90" t="s">
        <v>875</v>
      </c>
      <c r="C890" s="89" t="s">
        <v>561</v>
      </c>
      <c r="D890" s="89" t="s">
        <v>876</v>
      </c>
      <c r="E890" s="89" t="s">
        <v>568</v>
      </c>
      <c r="F890" s="89"/>
      <c r="G890" s="91" t="s">
        <v>569</v>
      </c>
      <c r="H890" s="92" t="n">
        <v>0.1765</v>
      </c>
      <c r="I890" s="93" t="n">
        <f aca="false">SUMIFS(J:J,A:A,"Composição",B:B,$B890)</f>
        <v>28.71</v>
      </c>
      <c r="J890" s="93" t="n">
        <f aca="false">TRUNC(H890*I890,2)</f>
        <v>5.06</v>
      </c>
      <c r="L890" s="62" t="n">
        <f aca="false">IF(AND(A891&lt;&gt;"",A890=""),L889+1,L889)</f>
        <v>89</v>
      </c>
      <c r="M890" s="78" t="n">
        <f aca="false">IF(OR(A890="Insumo",A890="Composição Auxiliar"),J890,"")</f>
        <v>5.06</v>
      </c>
      <c r="N890" s="79" t="str">
        <f aca="false">IF(E890="Mão de Obra",J890,"")</f>
        <v/>
      </c>
      <c r="O890" s="79" t="n">
        <f aca="false">IF(N890&lt;&gt;"","",M890)</f>
        <v>5.06</v>
      </c>
      <c r="P890" s="80" t="str">
        <f aca="false">IF(A890="Composição",B890,"")</f>
        <v/>
      </c>
      <c r="Q890" s="79" t="str">
        <f aca="false">IF(P890&lt;&gt;"",SUMIF(L890:L990,L890,N890:N990),"")</f>
        <v/>
      </c>
      <c r="R890" s="79" t="str">
        <f aca="false">IF(P890&lt;&gt;"",SUMIF(L890:L990,L890,O890:O990),"")</f>
        <v/>
      </c>
      <c r="S890" s="7"/>
    </row>
    <row r="891" customFormat="false" ht="23.1" hidden="true" customHeight="false" outlineLevel="0" collapsed="false">
      <c r="A891" s="94" t="s">
        <v>575</v>
      </c>
      <c r="B891" s="95" t="s">
        <v>1037</v>
      </c>
      <c r="C891" s="94" t="str">
        <f aca="false">VLOOKUP(B891,INSUMOS!$A:$I,2,FALSE())</f>
        <v>Próprio</v>
      </c>
      <c r="D891" s="94" t="str">
        <f aca="false">VLOOKUP(B891,INSUMOS!$A:$I,3,FALSE())</f>
        <v>LUZ DE EMERGÊNCIA LED AUTÔNOMA, 200 LÚMENS, BIVOLT, REFERÊNCIA 25113 SEGURIMAX, INCLUSIVE FRETE</v>
      </c>
      <c r="E891" s="94" t="str">
        <f aca="false">VLOOKUP(B891,INSUMOS!$A:$I,4,FALSE())</f>
        <v>Material</v>
      </c>
      <c r="F891" s="94"/>
      <c r="G891" s="96" t="str">
        <f aca="false">VLOOKUP(B891,INSUMOS!$A:$I,5,FALSE())</f>
        <v>UN</v>
      </c>
      <c r="H891" s="97" t="n">
        <v>1</v>
      </c>
      <c r="I891" s="98" t="n">
        <f aca="false">VLOOKUP(B891,INSUMOS!$A:$I,8,FALSE())</f>
        <v>93.99</v>
      </c>
      <c r="J891" s="98" t="n">
        <f aca="false">TRUNC(H891*I891,2)</f>
        <v>93.99</v>
      </c>
      <c r="L891" s="62" t="n">
        <f aca="false">IF(AND(A892&lt;&gt;"",A891=""),L890+1,L890)</f>
        <v>89</v>
      </c>
      <c r="M891" s="78" t="n">
        <f aca="false">IF(OR(A891="Insumo",A891="Composição Auxiliar"),J891,"")</f>
        <v>93.99</v>
      </c>
      <c r="N891" s="79" t="str">
        <f aca="false">IF(E891="Mão de Obra",J891,"")</f>
        <v/>
      </c>
      <c r="O891" s="79" t="n">
        <f aca="false">IF(N891&lt;&gt;"","",M891)</f>
        <v>93.99</v>
      </c>
      <c r="P891" s="80" t="str">
        <f aca="false">IF(A891="Composição",B891,"")</f>
        <v/>
      </c>
      <c r="Q891" s="79" t="str">
        <f aca="false">IF(P891&lt;&gt;"",SUMIF(L891:L991,L891,N891:N991),"")</f>
        <v/>
      </c>
      <c r="R891" s="79" t="str">
        <f aca="false">IF(P891&lt;&gt;"",SUMIF(L891:L991,L891,O891:O991),"")</f>
        <v/>
      </c>
      <c r="S891" s="7"/>
    </row>
    <row r="892" customFormat="false" ht="14.25" hidden="true" customHeight="false" outlineLevel="0" collapsed="false">
      <c r="A892" s="99"/>
      <c r="B892" s="99"/>
      <c r="C892" s="99"/>
      <c r="D892" s="99"/>
      <c r="E892" s="99"/>
      <c r="F892" s="100"/>
      <c r="G892" s="99"/>
      <c r="H892" s="100"/>
      <c r="I892" s="99"/>
      <c r="J892" s="100"/>
      <c r="L892" s="62" t="n">
        <f aca="false">IF(AND(A893&lt;&gt;"",A892=""),L891+1,L891)</f>
        <v>89</v>
      </c>
      <c r="M892" s="78" t="str">
        <f aca="false">IF(OR(A892="Insumo",A892="Composição Auxiliar"),J892,"")</f>
        <v/>
      </c>
      <c r="N892" s="79" t="str">
        <f aca="false">IF(E892="Mão de Obra",J892,"")</f>
        <v/>
      </c>
      <c r="O892" s="79" t="str">
        <f aca="false">IF(N892&lt;&gt;"","",M892)</f>
        <v/>
      </c>
      <c r="P892" s="80" t="str">
        <f aca="false">IF(A892="Composição",B892,"")</f>
        <v/>
      </c>
      <c r="Q892" s="79" t="str">
        <f aca="false">IF(P892&lt;&gt;"",SUMIF(L892:L992,L892,N892:N992),"")</f>
        <v/>
      </c>
      <c r="R892" s="79" t="str">
        <f aca="false">IF(P892&lt;&gt;"",SUMIF(L892:L992,L892,O892:O992),"")</f>
        <v/>
      </c>
      <c r="S892" s="7"/>
    </row>
    <row r="893" customFormat="false" ht="14.25" hidden="true" customHeight="false" outlineLevel="0" collapsed="false">
      <c r="A893" s="99"/>
      <c r="B893" s="99"/>
      <c r="C893" s="99"/>
      <c r="D893" s="99"/>
      <c r="E893" s="99"/>
      <c r="F893" s="100"/>
      <c r="G893" s="99"/>
      <c r="H893" s="99"/>
      <c r="I893" s="99"/>
      <c r="J893" s="100"/>
      <c r="L893" s="62" t="n">
        <f aca="false">IF(AND(A894&lt;&gt;"",A893=""),L892+1,L892)</f>
        <v>89</v>
      </c>
      <c r="M893" s="78" t="str">
        <f aca="false">IF(OR(A893="Insumo",A893="Composição Auxiliar"),J893,"")</f>
        <v/>
      </c>
      <c r="N893" s="79" t="str">
        <f aca="false">IF(E893="Mão de Obra",J893,"")</f>
        <v/>
      </c>
      <c r="O893" s="79" t="str">
        <f aca="false">IF(N893&lt;&gt;"","",M893)</f>
        <v/>
      </c>
      <c r="P893" s="80" t="str">
        <f aca="false">IF(A893="Composição",B893,"")</f>
        <v/>
      </c>
      <c r="Q893" s="79" t="str">
        <f aca="false">IF(P893&lt;&gt;"",SUMIF(L893:L993,L893,N893:N993),"")</f>
        <v/>
      </c>
      <c r="R893" s="79" t="str">
        <f aca="false">IF(P893&lt;&gt;"",SUMIF(L893:L993,L893,O893:O993),"")</f>
        <v/>
      </c>
      <c r="S893" s="7"/>
    </row>
    <row r="894" customFormat="false" ht="14.25" hidden="true" customHeight="false" outlineLevel="0" collapsed="false">
      <c r="A894" s="104"/>
      <c r="B894" s="104"/>
      <c r="C894" s="104"/>
      <c r="D894" s="104"/>
      <c r="E894" s="104"/>
      <c r="F894" s="104"/>
      <c r="G894" s="104"/>
      <c r="H894" s="104"/>
      <c r="I894" s="104"/>
      <c r="J894" s="104"/>
      <c r="L894" s="62" t="n">
        <f aca="false">IF(AND(A895&lt;&gt;"",A894=""),L893+1,L893)</f>
        <v>90</v>
      </c>
      <c r="M894" s="78" t="str">
        <f aca="false">IF(OR(A894="Insumo",A894="Composição Auxiliar"),J894,"")</f>
        <v/>
      </c>
      <c r="N894" s="79" t="str">
        <f aca="false">IF(E894="Mão de Obra",J894,"")</f>
        <v/>
      </c>
      <c r="O894" s="79" t="str">
        <f aca="false">IF(N894&lt;&gt;"","",M894)</f>
        <v/>
      </c>
      <c r="P894" s="80" t="str">
        <f aca="false">IF(A894="Composição",B894,"")</f>
        <v/>
      </c>
      <c r="Q894" s="79" t="str">
        <f aca="false">IF(P894&lt;&gt;"",SUMIF(L894:L994,L894,N894:N994),"")</f>
        <v/>
      </c>
      <c r="R894" s="79" t="str">
        <f aca="false">IF(P894&lt;&gt;"",SUMIF(L894:L994,L894,O894:O994),"")</f>
        <v/>
      </c>
      <c r="S894" s="7"/>
    </row>
    <row r="895" customFormat="false" ht="14.25" hidden="true" customHeight="true" outlineLevel="0" collapsed="false">
      <c r="A895" s="81" t="s">
        <v>259</v>
      </c>
      <c r="B895" s="82" t="s">
        <v>552</v>
      </c>
      <c r="C895" s="81" t="s">
        <v>553</v>
      </c>
      <c r="D895" s="81" t="s">
        <v>554</v>
      </c>
      <c r="E895" s="81" t="s">
        <v>555</v>
      </c>
      <c r="F895" s="81"/>
      <c r="G895" s="83" t="s">
        <v>556</v>
      </c>
      <c r="H895" s="82" t="s">
        <v>557</v>
      </c>
      <c r="I895" s="82" t="s">
        <v>558</v>
      </c>
      <c r="J895" s="82" t="s">
        <v>559</v>
      </c>
      <c r="L895" s="62" t="n">
        <f aca="false">IF(AND(A896&lt;&gt;"",A895=""),L894+1,L894)</f>
        <v>90</v>
      </c>
      <c r="M895" s="78" t="str">
        <f aca="false">IF(OR(A895="Insumo",A895="Composição Auxiliar"),J895,"")</f>
        <v/>
      </c>
      <c r="N895" s="79" t="str">
        <f aca="false">IF(E895="Mão de Obra",J895,"")</f>
        <v/>
      </c>
      <c r="O895" s="79" t="str">
        <f aca="false">IF(N895&lt;&gt;"","",M895)</f>
        <v/>
      </c>
      <c r="P895" s="80" t="str">
        <f aca="false">IF(A895="Composição",B895,"")</f>
        <v/>
      </c>
      <c r="Q895" s="79" t="str">
        <f aca="false">IF(P895&lt;&gt;"",SUMIF(L895:L995,L895,N895:N995),"")</f>
        <v/>
      </c>
      <c r="R895" s="79" t="str">
        <f aca="false">IF(P895&lt;&gt;"",SUMIF(L895:L995,L895,O895:O995),"")</f>
        <v/>
      </c>
      <c r="S895" s="7"/>
    </row>
    <row r="896" customFormat="false" ht="34.35" hidden="true" customHeight="true" outlineLevel="0" collapsed="false">
      <c r="A896" s="84" t="s">
        <v>560</v>
      </c>
      <c r="B896" s="85" t="s">
        <v>260</v>
      </c>
      <c r="C896" s="84" t="s">
        <v>584</v>
      </c>
      <c r="D896" s="84" t="s">
        <v>1038</v>
      </c>
      <c r="E896" s="84" t="s">
        <v>1036</v>
      </c>
      <c r="F896" s="84"/>
      <c r="G896" s="86" t="s">
        <v>587</v>
      </c>
      <c r="H896" s="87" t="n">
        <v>1</v>
      </c>
      <c r="I896" s="88" t="n">
        <f aca="false">SUMIF(L:L,$L896,M:M)</f>
        <v>80.83</v>
      </c>
      <c r="J896" s="88" t="n">
        <f aca="false">TRUNC(H896*I896,2)</f>
        <v>80.83</v>
      </c>
      <c r="L896" s="62" t="n">
        <f aca="false">IF(AND(A897&lt;&gt;"",A896=""),L895+1,L895)</f>
        <v>90</v>
      </c>
      <c r="M896" s="78" t="str">
        <f aca="false">IF(OR(A896="Insumo",A896="Composição Auxiliar"),J896,"")</f>
        <v/>
      </c>
      <c r="N896" s="79" t="str">
        <f aca="false">IF(E896="Mão de Obra",J896,"")</f>
        <v/>
      </c>
      <c r="O896" s="79" t="str">
        <f aca="false">IF(N896&lt;&gt;"","",M896)</f>
        <v/>
      </c>
      <c r="P896" s="80" t="str">
        <f aca="false">IF(A896="Composição",B896,"")</f>
        <v> PRPE-164 </v>
      </c>
      <c r="Q896" s="79" t="n">
        <f aca="false">IF(P896&lt;&gt;"",SUMIF(L896:L996,L896,N896:N996),"")</f>
        <v>0</v>
      </c>
      <c r="R896" s="79" t="n">
        <f aca="false">IF(P896&lt;&gt;"",SUMIF(L896:L996,L896,O896:O996),"")</f>
        <v>80.83</v>
      </c>
      <c r="S896" s="7"/>
    </row>
    <row r="897" customFormat="false" ht="23.1" hidden="true" customHeight="true" outlineLevel="0" collapsed="false">
      <c r="A897" s="89" t="s">
        <v>565</v>
      </c>
      <c r="B897" s="90" t="s">
        <v>873</v>
      </c>
      <c r="C897" s="89" t="s">
        <v>561</v>
      </c>
      <c r="D897" s="89" t="s">
        <v>874</v>
      </c>
      <c r="E897" s="89" t="s">
        <v>568</v>
      </c>
      <c r="F897" s="89"/>
      <c r="G897" s="91" t="s">
        <v>569</v>
      </c>
      <c r="H897" s="92" t="n">
        <v>0.0551562</v>
      </c>
      <c r="I897" s="93" t="n">
        <f aca="false">SUMIFS(J:J,A:A,"Composição",B:B,$B897)</f>
        <v>24.32</v>
      </c>
      <c r="J897" s="93" t="n">
        <f aca="false">TRUNC(H897*I897,2)</f>
        <v>1.34</v>
      </c>
      <c r="L897" s="62" t="n">
        <f aca="false">IF(AND(A898&lt;&gt;"",A897=""),L896+1,L896)</f>
        <v>90</v>
      </c>
      <c r="M897" s="78" t="n">
        <f aca="false">IF(OR(A897="Insumo",A897="Composição Auxiliar"),J897,"")</f>
        <v>1.34</v>
      </c>
      <c r="N897" s="79" t="str">
        <f aca="false">IF(E897="Mão de Obra",J897,"")</f>
        <v/>
      </c>
      <c r="O897" s="79" t="n">
        <f aca="false">IF(N897&lt;&gt;"","",M897)</f>
        <v>1.34</v>
      </c>
      <c r="P897" s="80" t="str">
        <f aca="false">IF(A897="Composição",B897,"")</f>
        <v/>
      </c>
      <c r="Q897" s="79" t="str">
        <f aca="false">IF(P897&lt;&gt;"",SUMIF(L897:L997,L897,N897:N997),"")</f>
        <v/>
      </c>
      <c r="R897" s="79" t="str">
        <f aca="false">IF(P897&lt;&gt;"",SUMIF(L897:L997,L897,O897:O997),"")</f>
        <v/>
      </c>
      <c r="S897" s="7"/>
    </row>
    <row r="898" customFormat="false" ht="23.1" hidden="true" customHeight="true" outlineLevel="0" collapsed="false">
      <c r="A898" s="89" t="s">
        <v>565</v>
      </c>
      <c r="B898" s="90" t="s">
        <v>875</v>
      </c>
      <c r="C898" s="89" t="s">
        <v>561</v>
      </c>
      <c r="D898" s="89" t="s">
        <v>876</v>
      </c>
      <c r="E898" s="89" t="s">
        <v>568</v>
      </c>
      <c r="F898" s="89"/>
      <c r="G898" s="91" t="s">
        <v>569</v>
      </c>
      <c r="H898" s="92" t="n">
        <v>0.1765</v>
      </c>
      <c r="I898" s="93" t="n">
        <f aca="false">SUMIFS(J:J,A:A,"Composição",B:B,$B898)</f>
        <v>28.71</v>
      </c>
      <c r="J898" s="93" t="n">
        <f aca="false">TRUNC(H898*I898,2)</f>
        <v>5.06</v>
      </c>
      <c r="L898" s="62" t="n">
        <f aca="false">IF(AND(A899&lt;&gt;"",A898=""),L897+1,L897)</f>
        <v>90</v>
      </c>
      <c r="M898" s="78" t="n">
        <f aca="false">IF(OR(A898="Insumo",A898="Composição Auxiliar"),J898,"")</f>
        <v>5.06</v>
      </c>
      <c r="N898" s="79" t="str">
        <f aca="false">IF(E898="Mão de Obra",J898,"")</f>
        <v/>
      </c>
      <c r="O898" s="79" t="n">
        <f aca="false">IF(N898&lt;&gt;"","",M898)</f>
        <v>5.06</v>
      </c>
      <c r="P898" s="80" t="str">
        <f aca="false">IF(A898="Composição",B898,"")</f>
        <v/>
      </c>
      <c r="Q898" s="79" t="str">
        <f aca="false">IF(P898&lt;&gt;"",SUMIF(L898:L998,L898,N898:N998),"")</f>
        <v/>
      </c>
      <c r="R898" s="79" t="str">
        <f aca="false">IF(P898&lt;&gt;"",SUMIF(L898:L998,L898,O898:O998),"")</f>
        <v/>
      </c>
      <c r="S898" s="7"/>
    </row>
    <row r="899" customFormat="false" ht="23.1" hidden="true" customHeight="false" outlineLevel="0" collapsed="false">
      <c r="A899" s="94" t="s">
        <v>575</v>
      </c>
      <c r="B899" s="95" t="s">
        <v>1039</v>
      </c>
      <c r="C899" s="94" t="str">
        <f aca="false">VLOOKUP(B899,INSUMOS!$A:$I,2,FALSE())</f>
        <v>Próprio</v>
      </c>
      <c r="D899" s="94" t="str">
        <f aca="false">VLOOKUP(B899,INSUMOS!$A:$I,3,FALSE())</f>
        <v>LUMINÁRIA DE SAÍDA DE EMERGÊNCIA 24X18 SLIM VERDE DUPLA FACE, REFERÊNCIA 38529 SEGURIMAX,  30 LÚMENS, INCLUSO FRETE</v>
      </c>
      <c r="E899" s="94" t="str">
        <f aca="false">VLOOKUP(B899,INSUMOS!$A:$I,4,FALSE())</f>
        <v>Material</v>
      </c>
      <c r="F899" s="94"/>
      <c r="G899" s="96" t="str">
        <f aca="false">VLOOKUP(B899,INSUMOS!$A:$I,5,FALSE())</f>
        <v>UN</v>
      </c>
      <c r="H899" s="97" t="n">
        <v>1</v>
      </c>
      <c r="I899" s="98" t="n">
        <f aca="false">VLOOKUP(B899,INSUMOS!$A:$I,8,FALSE())</f>
        <v>74.43</v>
      </c>
      <c r="J899" s="98" t="n">
        <f aca="false">TRUNC(H899*I899,2)</f>
        <v>74.43</v>
      </c>
      <c r="L899" s="62" t="n">
        <f aca="false">IF(AND(A900&lt;&gt;"",A899=""),L898+1,L898)</f>
        <v>90</v>
      </c>
      <c r="M899" s="78" t="n">
        <f aca="false">IF(OR(A899="Insumo",A899="Composição Auxiliar"),J899,"")</f>
        <v>74.43</v>
      </c>
      <c r="N899" s="79" t="str">
        <f aca="false">IF(E899="Mão de Obra",J899,"")</f>
        <v/>
      </c>
      <c r="O899" s="79" t="n">
        <f aca="false">IF(N899&lt;&gt;"","",M899)</f>
        <v>74.43</v>
      </c>
      <c r="P899" s="80" t="str">
        <f aca="false">IF(A899="Composição",B899,"")</f>
        <v/>
      </c>
      <c r="Q899" s="79" t="str">
        <f aca="false">IF(P899&lt;&gt;"",SUMIF(L899:L999,L899,N899:N999),"")</f>
        <v/>
      </c>
      <c r="R899" s="79" t="str">
        <f aca="false">IF(P899&lt;&gt;"",SUMIF(L899:L999,L899,O899:O999),"")</f>
        <v/>
      </c>
      <c r="S899" s="7"/>
    </row>
    <row r="900" customFormat="false" ht="14.25" hidden="true" customHeight="false" outlineLevel="0" collapsed="false">
      <c r="A900" s="99"/>
      <c r="B900" s="99"/>
      <c r="C900" s="99"/>
      <c r="D900" s="99"/>
      <c r="E900" s="99"/>
      <c r="F900" s="100"/>
      <c r="G900" s="99"/>
      <c r="H900" s="100"/>
      <c r="I900" s="99"/>
      <c r="J900" s="100"/>
      <c r="L900" s="62" t="n">
        <f aca="false">IF(AND(A901&lt;&gt;"",A900=""),L899+1,L899)</f>
        <v>90</v>
      </c>
      <c r="M900" s="78" t="str">
        <f aca="false">IF(OR(A900="Insumo",A900="Composição Auxiliar"),J900,"")</f>
        <v/>
      </c>
      <c r="N900" s="79" t="str">
        <f aca="false">IF(E900="Mão de Obra",J900,"")</f>
        <v/>
      </c>
      <c r="O900" s="79" t="str">
        <f aca="false">IF(N900&lt;&gt;"","",M900)</f>
        <v/>
      </c>
      <c r="P900" s="80" t="str">
        <f aca="false">IF(A900="Composição",B900,"")</f>
        <v/>
      </c>
      <c r="Q900" s="79" t="str">
        <f aca="false">IF(P900&lt;&gt;"",SUMIF(L900:L1000,L900,N900:N1000),"")</f>
        <v/>
      </c>
      <c r="R900" s="79" t="str">
        <f aca="false">IF(P900&lt;&gt;"",SUMIF(L900:L1000,L900,O900:O1000),"")</f>
        <v/>
      </c>
      <c r="S900" s="7"/>
    </row>
    <row r="901" customFormat="false" ht="14.25" hidden="true" customHeight="false" outlineLevel="0" collapsed="false">
      <c r="A901" s="99"/>
      <c r="B901" s="99"/>
      <c r="C901" s="99"/>
      <c r="D901" s="99"/>
      <c r="E901" s="99"/>
      <c r="F901" s="100"/>
      <c r="G901" s="99"/>
      <c r="H901" s="99"/>
      <c r="I901" s="99"/>
      <c r="J901" s="100"/>
      <c r="L901" s="62" t="n">
        <f aca="false">IF(AND(A902&lt;&gt;"",A901=""),L900+1,L900)</f>
        <v>90</v>
      </c>
      <c r="M901" s="78" t="str">
        <f aca="false">IF(OR(A901="Insumo",A901="Composição Auxiliar"),J901,"")</f>
        <v/>
      </c>
      <c r="N901" s="79" t="str">
        <f aca="false">IF(E901="Mão de Obra",J901,"")</f>
        <v/>
      </c>
      <c r="O901" s="79" t="str">
        <f aca="false">IF(N901&lt;&gt;"","",M901)</f>
        <v/>
      </c>
      <c r="P901" s="80" t="str">
        <f aca="false">IF(A901="Composição",B901,"")</f>
        <v/>
      </c>
      <c r="Q901" s="79" t="str">
        <f aca="false">IF(P901&lt;&gt;"",SUMIF(L901:L1001,L901,N901:N1001),"")</f>
        <v/>
      </c>
      <c r="R901" s="79" t="str">
        <f aca="false">IF(P901&lt;&gt;"",SUMIF(L901:L1001,L901,O901:O1001),"")</f>
        <v/>
      </c>
      <c r="S901" s="7"/>
    </row>
    <row r="902" customFormat="false" ht="14.25" hidden="true" customHeight="false" outlineLevel="0" collapsed="false">
      <c r="A902" s="104"/>
      <c r="B902" s="104"/>
      <c r="C902" s="104"/>
      <c r="D902" s="104"/>
      <c r="E902" s="104"/>
      <c r="F902" s="104"/>
      <c r="G902" s="104"/>
      <c r="H902" s="104"/>
      <c r="I902" s="104"/>
      <c r="J902" s="104"/>
      <c r="L902" s="62" t="n">
        <f aca="false">IF(AND(A903&lt;&gt;"",A902=""),L901+1,L901)</f>
        <v>91</v>
      </c>
      <c r="M902" s="78" t="str">
        <f aca="false">IF(OR(A902="Insumo",A902="Composição Auxiliar"),J902,"")</f>
        <v/>
      </c>
      <c r="N902" s="79" t="str">
        <f aca="false">IF(E902="Mão de Obra",J902,"")</f>
        <v/>
      </c>
      <c r="O902" s="79" t="str">
        <f aca="false">IF(N902&lt;&gt;"","",M902)</f>
        <v/>
      </c>
      <c r="P902" s="80" t="str">
        <f aca="false">IF(A902="Composição",B902,"")</f>
        <v/>
      </c>
      <c r="Q902" s="79" t="str">
        <f aca="false">IF(P902&lt;&gt;"",SUMIF(L902:L1002,L902,N902:N1002),"")</f>
        <v/>
      </c>
      <c r="R902" s="79" t="str">
        <f aca="false">IF(P902&lt;&gt;"",SUMIF(L902:L1002,L902,O902:O1002),"")</f>
        <v/>
      </c>
      <c r="S902" s="7"/>
    </row>
    <row r="903" customFormat="false" ht="14.25" hidden="true" customHeight="true" outlineLevel="0" collapsed="false">
      <c r="A903" s="81" t="s">
        <v>263</v>
      </c>
      <c r="B903" s="82" t="s">
        <v>552</v>
      </c>
      <c r="C903" s="81" t="s">
        <v>553</v>
      </c>
      <c r="D903" s="81" t="s">
        <v>554</v>
      </c>
      <c r="E903" s="81" t="s">
        <v>555</v>
      </c>
      <c r="F903" s="81"/>
      <c r="G903" s="83" t="s">
        <v>556</v>
      </c>
      <c r="H903" s="82" t="s">
        <v>557</v>
      </c>
      <c r="I903" s="82" t="s">
        <v>558</v>
      </c>
      <c r="J903" s="82" t="s">
        <v>559</v>
      </c>
      <c r="L903" s="62" t="n">
        <f aca="false">IF(AND(A904&lt;&gt;"",A903=""),L902+1,L902)</f>
        <v>91</v>
      </c>
      <c r="M903" s="78" t="str">
        <f aca="false">IF(OR(A903="Insumo",A903="Composição Auxiliar"),J903,"")</f>
        <v/>
      </c>
      <c r="N903" s="79" t="str">
        <f aca="false">IF(E903="Mão de Obra",J903,"")</f>
        <v/>
      </c>
      <c r="O903" s="79" t="str">
        <f aca="false">IF(N903&lt;&gt;"","",M903)</f>
        <v/>
      </c>
      <c r="P903" s="80" t="str">
        <f aca="false">IF(A903="Composição",B903,"")</f>
        <v/>
      </c>
      <c r="Q903" s="79" t="str">
        <f aca="false">IF(P903&lt;&gt;"",SUMIF(L903:L1003,L903,N903:N1003),"")</f>
        <v/>
      </c>
      <c r="R903" s="79" t="str">
        <f aca="false">IF(P903&lt;&gt;"",SUMIF(L903:L1003,L903,O903:O1003),"")</f>
        <v/>
      </c>
      <c r="S903" s="7"/>
    </row>
    <row r="904" customFormat="false" ht="34.35" hidden="true" customHeight="true" outlineLevel="0" collapsed="false">
      <c r="A904" s="84" t="s">
        <v>560</v>
      </c>
      <c r="B904" s="85" t="s">
        <v>1312</v>
      </c>
      <c r="C904" s="84" t="s">
        <v>584</v>
      </c>
      <c r="D904" s="84" t="s">
        <v>1040</v>
      </c>
      <c r="E904" s="84" t="s">
        <v>1036</v>
      </c>
      <c r="F904" s="84"/>
      <c r="G904" s="86" t="s">
        <v>608</v>
      </c>
      <c r="H904" s="87" t="n">
        <v>1</v>
      </c>
      <c r="I904" s="88" t="n">
        <f aca="false">SUMIF(L:L,$L904,M:M)</f>
        <v>36.04</v>
      </c>
      <c r="J904" s="88" t="n">
        <f aca="false">TRUNC(H904*I904,2)</f>
        <v>36.04</v>
      </c>
      <c r="L904" s="62" t="n">
        <f aca="false">IF(AND(A905&lt;&gt;"",A904=""),L903+1,L903)</f>
        <v>91</v>
      </c>
      <c r="M904" s="78" t="str">
        <f aca="false">IF(OR(A904="Insumo",A904="Composição Auxiliar"),J904,"")</f>
        <v/>
      </c>
      <c r="N904" s="79" t="str">
        <f aca="false">IF(E904="Mão de Obra",J904,"")</f>
        <v/>
      </c>
      <c r="O904" s="79" t="str">
        <f aca="false">IF(N904&lt;&gt;"","",M904)</f>
        <v/>
      </c>
      <c r="P904" s="80" t="str">
        <f aca="false">IF(A904="Composição",B904,"")</f>
        <v> C-SEA-ELE-INEL-ELE.DU-FOGO-20 </v>
      </c>
      <c r="Q904" s="79" t="n">
        <f aca="false">IF(P904&lt;&gt;"",SUMIF(L904:L1004,L904,N904:N1004),"")</f>
        <v>0</v>
      </c>
      <c r="R904" s="79" t="n">
        <f aca="false">IF(P904&lt;&gt;"",SUMIF(L904:L1004,L904,O904:O1004),"")</f>
        <v>36.04</v>
      </c>
      <c r="S904" s="7"/>
    </row>
    <row r="905" customFormat="false" ht="23.1" hidden="true" customHeight="true" outlineLevel="0" collapsed="false">
      <c r="A905" s="89" t="s">
        <v>565</v>
      </c>
      <c r="B905" s="90" t="s">
        <v>875</v>
      </c>
      <c r="C905" s="89" t="s">
        <v>561</v>
      </c>
      <c r="D905" s="89" t="s">
        <v>876</v>
      </c>
      <c r="E905" s="89" t="s">
        <v>568</v>
      </c>
      <c r="F905" s="89"/>
      <c r="G905" s="91" t="s">
        <v>569</v>
      </c>
      <c r="H905" s="92" t="n">
        <v>0.16</v>
      </c>
      <c r="I905" s="93" t="n">
        <f aca="false">SUMIFS(J:J,A:A,"Composição",B:B,$B905)</f>
        <v>28.71</v>
      </c>
      <c r="J905" s="93" t="n">
        <f aca="false">TRUNC(H905*I905,2)</f>
        <v>4.59</v>
      </c>
      <c r="L905" s="62" t="n">
        <f aca="false">IF(AND(A906&lt;&gt;"",A905=""),L904+1,L904)</f>
        <v>91</v>
      </c>
      <c r="M905" s="78" t="n">
        <f aca="false">IF(OR(A905="Insumo",A905="Composição Auxiliar"),J905,"")</f>
        <v>4.59</v>
      </c>
      <c r="N905" s="79" t="str">
        <f aca="false">IF(E905="Mão de Obra",J905,"")</f>
        <v/>
      </c>
      <c r="O905" s="79" t="n">
        <f aca="false">IF(N905&lt;&gt;"","",M905)</f>
        <v>4.59</v>
      </c>
      <c r="P905" s="80" t="str">
        <f aca="false">IF(A905="Composição",B905,"")</f>
        <v/>
      </c>
      <c r="Q905" s="79" t="str">
        <f aca="false">IF(P905&lt;&gt;"",SUMIF(L905:L1005,L905,N905:N1005),"")</f>
        <v/>
      </c>
      <c r="R905" s="79" t="str">
        <f aca="false">IF(P905&lt;&gt;"",SUMIF(L905:L1005,L905,O905:O1005),"")</f>
        <v/>
      </c>
      <c r="S905" s="7"/>
    </row>
    <row r="906" customFormat="false" ht="23.1" hidden="true" customHeight="true" outlineLevel="0" collapsed="false">
      <c r="A906" s="89" t="s">
        <v>565</v>
      </c>
      <c r="B906" s="90" t="s">
        <v>873</v>
      </c>
      <c r="C906" s="89" t="s">
        <v>561</v>
      </c>
      <c r="D906" s="89" t="s">
        <v>874</v>
      </c>
      <c r="E906" s="89" t="s">
        <v>568</v>
      </c>
      <c r="F906" s="89"/>
      <c r="G906" s="91" t="s">
        <v>569</v>
      </c>
      <c r="H906" s="92" t="n">
        <v>0.16</v>
      </c>
      <c r="I906" s="93" t="n">
        <f aca="false">SUMIFS(J:J,A:A,"Composição",B:B,$B906)</f>
        <v>24.32</v>
      </c>
      <c r="J906" s="93" t="n">
        <f aca="false">TRUNC(H906*I906,2)</f>
        <v>3.89</v>
      </c>
      <c r="L906" s="62" t="n">
        <f aca="false">IF(AND(A907&lt;&gt;"",A906=""),L905+1,L905)</f>
        <v>91</v>
      </c>
      <c r="M906" s="78" t="n">
        <f aca="false">IF(OR(A906="Insumo",A906="Composição Auxiliar"),J906,"")</f>
        <v>3.89</v>
      </c>
      <c r="N906" s="79" t="str">
        <f aca="false">IF(E906="Mão de Obra",J906,"")</f>
        <v/>
      </c>
      <c r="O906" s="79" t="n">
        <f aca="false">IF(N906&lt;&gt;"","",M906)</f>
        <v>3.89</v>
      </c>
      <c r="P906" s="80" t="str">
        <f aca="false">IF(A906="Composição",B906,"")</f>
        <v/>
      </c>
      <c r="Q906" s="79" t="str">
        <f aca="false">IF(P906&lt;&gt;"",SUMIF(L906:L1006,L906,N906:N1006),"")</f>
        <v/>
      </c>
      <c r="R906" s="79" t="str">
        <f aca="false">IF(P906&lt;&gt;"",SUMIF(L906:L1006,L906,O906:O1006),"")</f>
        <v/>
      </c>
      <c r="S906" s="7"/>
    </row>
    <row r="907" customFormat="false" ht="34.35" hidden="true" customHeight="false" outlineLevel="0" collapsed="false">
      <c r="A907" s="94" t="s">
        <v>575</v>
      </c>
      <c r="B907" s="95" t="s">
        <v>1041</v>
      </c>
      <c r="C907" s="94" t="str">
        <f aca="false">VLOOKUP(B907,INSUMOS!$A:$I,2,FALSE())</f>
        <v>CPOS/CDHU</v>
      </c>
      <c r="D907" s="94" t="str">
        <f aca="false">VLOOKUP(B907,INSUMOS!$A:$I,3,FALSE())</f>
        <v>ELETRODUTO GALVANIZADO POR IMERSÃO A QUENTE, DN = 3/4´ - NBR5598</v>
      </c>
      <c r="E907" s="94" t="str">
        <f aca="false">VLOOKUP(B907,INSUMOS!$A:$I,4,FALSE())</f>
        <v>Material</v>
      </c>
      <c r="F907" s="94"/>
      <c r="G907" s="96" t="str">
        <f aca="false">VLOOKUP(B907,INSUMOS!$A:$I,5,FALSE())</f>
        <v>m</v>
      </c>
      <c r="H907" s="97" t="n">
        <v>1.3</v>
      </c>
      <c r="I907" s="98" t="n">
        <f aca="false">VLOOKUP(B907,INSUMOS!$A:$I,8,FALSE())</f>
        <v>21.2</v>
      </c>
      <c r="J907" s="98" t="n">
        <f aca="false">TRUNC(H907*I907,2)</f>
        <v>27.56</v>
      </c>
      <c r="L907" s="62" t="n">
        <f aca="false">IF(AND(A908&lt;&gt;"",A907=""),L906+1,L906)</f>
        <v>91</v>
      </c>
      <c r="M907" s="78" t="n">
        <f aca="false">IF(OR(A907="Insumo",A907="Composição Auxiliar"),J907,"")</f>
        <v>27.56</v>
      </c>
      <c r="N907" s="79" t="str">
        <f aca="false">IF(E907="Mão de Obra",J907,"")</f>
        <v/>
      </c>
      <c r="O907" s="79" t="n">
        <f aca="false">IF(N907&lt;&gt;"","",M907)</f>
        <v>27.56</v>
      </c>
      <c r="P907" s="80" t="str">
        <f aca="false">IF(A907="Composição",B907,"")</f>
        <v/>
      </c>
      <c r="Q907" s="79" t="str">
        <f aca="false">IF(P907&lt;&gt;"",SUMIF(L907:L1007,L907,N907:N1007),"")</f>
        <v/>
      </c>
      <c r="R907" s="79" t="str">
        <f aca="false">IF(P907&lt;&gt;"",SUMIF(L907:L1007,L907,O907:O1007),"")</f>
        <v/>
      </c>
      <c r="S907" s="7"/>
    </row>
    <row r="908" customFormat="false" ht="14.25" hidden="true" customHeight="false" outlineLevel="0" collapsed="false">
      <c r="A908" s="99"/>
      <c r="B908" s="99"/>
      <c r="C908" s="99"/>
      <c r="D908" s="99"/>
      <c r="E908" s="99"/>
      <c r="F908" s="100"/>
      <c r="G908" s="99"/>
      <c r="H908" s="100"/>
      <c r="I908" s="99"/>
      <c r="J908" s="100"/>
      <c r="L908" s="62" t="n">
        <f aca="false">IF(AND(A909&lt;&gt;"",A908=""),L907+1,L907)</f>
        <v>91</v>
      </c>
      <c r="M908" s="78" t="str">
        <f aca="false">IF(OR(A908="Insumo",A908="Composição Auxiliar"),J908,"")</f>
        <v/>
      </c>
      <c r="N908" s="79" t="str">
        <f aca="false">IF(E908="Mão de Obra",J908,"")</f>
        <v/>
      </c>
      <c r="O908" s="79" t="str">
        <f aca="false">IF(N908&lt;&gt;"","",M908)</f>
        <v/>
      </c>
      <c r="P908" s="80" t="str">
        <f aca="false">IF(A908="Composição",B908,"")</f>
        <v/>
      </c>
      <c r="Q908" s="79" t="str">
        <f aca="false">IF(P908&lt;&gt;"",SUMIF(L908:L1008,L908,N908:N1008),"")</f>
        <v/>
      </c>
      <c r="R908" s="79" t="str">
        <f aca="false">IF(P908&lt;&gt;"",SUMIF(L908:L1008,L908,O908:O1008),"")</f>
        <v/>
      </c>
      <c r="S908" s="7"/>
    </row>
    <row r="909" customFormat="false" ht="14.25" hidden="true" customHeight="false" outlineLevel="0" collapsed="false">
      <c r="A909" s="99"/>
      <c r="B909" s="99"/>
      <c r="C909" s="99"/>
      <c r="D909" s="99"/>
      <c r="E909" s="99"/>
      <c r="F909" s="100"/>
      <c r="G909" s="99"/>
      <c r="H909" s="99"/>
      <c r="I909" s="99"/>
      <c r="J909" s="100"/>
      <c r="L909" s="62" t="n">
        <f aca="false">IF(AND(A910&lt;&gt;"",A909=""),L908+1,L908)</f>
        <v>91</v>
      </c>
      <c r="M909" s="78" t="str">
        <f aca="false">IF(OR(A909="Insumo",A909="Composição Auxiliar"),J909,"")</f>
        <v/>
      </c>
      <c r="N909" s="79" t="str">
        <f aca="false">IF(E909="Mão de Obra",J909,"")</f>
        <v/>
      </c>
      <c r="O909" s="79" t="str">
        <f aca="false">IF(N909&lt;&gt;"","",M909)</f>
        <v/>
      </c>
      <c r="P909" s="80" t="str">
        <f aca="false">IF(A909="Composição",B909,"")</f>
        <v/>
      </c>
      <c r="Q909" s="79" t="str">
        <f aca="false">IF(P909&lt;&gt;"",SUMIF(L909:L1009,L909,N909:N1009),"")</f>
        <v/>
      </c>
      <c r="R909" s="79" t="str">
        <f aca="false">IF(P909&lt;&gt;"",SUMIF(L909:L1009,L909,O909:O1009),"")</f>
        <v/>
      </c>
      <c r="S909" s="7"/>
    </row>
    <row r="910" customFormat="false" ht="14.25" hidden="true" customHeight="false" outlineLevel="0" collapsed="false">
      <c r="A910" s="104"/>
      <c r="B910" s="104"/>
      <c r="C910" s="104"/>
      <c r="D910" s="104"/>
      <c r="E910" s="104"/>
      <c r="F910" s="104"/>
      <c r="G910" s="104"/>
      <c r="H910" s="104"/>
      <c r="I910" s="104"/>
      <c r="J910" s="104"/>
      <c r="L910" s="62" t="n">
        <f aca="false">IF(AND(A911&lt;&gt;"",A910=""),L909+1,L909)</f>
        <v>92</v>
      </c>
      <c r="M910" s="78" t="str">
        <f aca="false">IF(OR(A910="Insumo",A910="Composição Auxiliar"),J910,"")</f>
        <v/>
      </c>
      <c r="N910" s="79" t="str">
        <f aca="false">IF(E910="Mão de Obra",J910,"")</f>
        <v/>
      </c>
      <c r="O910" s="79" t="str">
        <f aca="false">IF(N910&lt;&gt;"","",M910)</f>
        <v/>
      </c>
      <c r="P910" s="80" t="str">
        <f aca="false">IF(A910="Composição",B910,"")</f>
        <v/>
      </c>
      <c r="Q910" s="79" t="str">
        <f aca="false">IF(P910&lt;&gt;"",SUMIF(L910:L1010,L910,N910:N1010),"")</f>
        <v/>
      </c>
      <c r="R910" s="79" t="str">
        <f aca="false">IF(P910&lt;&gt;"",SUMIF(L910:L1010,L910,O910:O1010),"")</f>
        <v/>
      </c>
      <c r="S910" s="7"/>
    </row>
    <row r="911" customFormat="false" ht="14.25" hidden="true" customHeight="true" outlineLevel="0" collapsed="false">
      <c r="A911" s="81" t="s">
        <v>266</v>
      </c>
      <c r="B911" s="82" t="s">
        <v>552</v>
      </c>
      <c r="C911" s="81" t="s">
        <v>553</v>
      </c>
      <c r="D911" s="81" t="s">
        <v>554</v>
      </c>
      <c r="E911" s="81" t="s">
        <v>555</v>
      </c>
      <c r="F911" s="81"/>
      <c r="G911" s="83" t="s">
        <v>556</v>
      </c>
      <c r="H911" s="82" t="s">
        <v>557</v>
      </c>
      <c r="I911" s="82" t="s">
        <v>558</v>
      </c>
      <c r="J911" s="82" t="s">
        <v>559</v>
      </c>
      <c r="L911" s="62" t="n">
        <f aca="false">IF(AND(A912&lt;&gt;"",A911=""),L910+1,L910)</f>
        <v>92</v>
      </c>
      <c r="M911" s="78" t="str">
        <f aca="false">IF(OR(A911="Insumo",A911="Composição Auxiliar"),J911,"")</f>
        <v/>
      </c>
      <c r="N911" s="79" t="str">
        <f aca="false">IF(E911="Mão de Obra",J911,"")</f>
        <v/>
      </c>
      <c r="O911" s="79" t="str">
        <f aca="false">IF(N911&lt;&gt;"","",M911)</f>
        <v/>
      </c>
      <c r="P911" s="80" t="str">
        <f aca="false">IF(A911="Composição",B911,"")</f>
        <v/>
      </c>
      <c r="Q911" s="79" t="str">
        <f aca="false">IF(P911&lt;&gt;"",SUMIF(L911:L1011,L911,N911:N1011),"")</f>
        <v/>
      </c>
      <c r="R911" s="79" t="str">
        <f aca="false">IF(P911&lt;&gt;"",SUMIF(L911:L1011,L911,O911:O1011),"")</f>
        <v/>
      </c>
      <c r="S911" s="7"/>
    </row>
    <row r="912" customFormat="false" ht="34.35" hidden="true" customHeight="true" outlineLevel="0" collapsed="false">
      <c r="A912" s="84" t="s">
        <v>560</v>
      </c>
      <c r="B912" s="85" t="s">
        <v>267</v>
      </c>
      <c r="C912" s="84" t="s">
        <v>561</v>
      </c>
      <c r="D912" s="84" t="s">
        <v>1043</v>
      </c>
      <c r="E912" s="84" t="s">
        <v>1036</v>
      </c>
      <c r="F912" s="84"/>
      <c r="G912" s="86" t="s">
        <v>587</v>
      </c>
      <c r="H912" s="87" t="n">
        <v>1</v>
      </c>
      <c r="I912" s="88" t="n">
        <f aca="false">SUMIF(L:L,$L912,M:M)</f>
        <v>41.13</v>
      </c>
      <c r="J912" s="88" t="n">
        <f aca="false">TRUNC(H912*I912,2)</f>
        <v>41.13</v>
      </c>
      <c r="L912" s="62" t="n">
        <f aca="false">IF(AND(A913&lt;&gt;"",A912=""),L911+1,L911)</f>
        <v>92</v>
      </c>
      <c r="M912" s="78" t="str">
        <f aca="false">IF(OR(A912="Insumo",A912="Composição Auxiliar"),J912,"")</f>
        <v/>
      </c>
      <c r="N912" s="79" t="str">
        <f aca="false">IF(E912="Mão de Obra",J912,"")</f>
        <v/>
      </c>
      <c r="O912" s="79" t="str">
        <f aca="false">IF(N912&lt;&gt;"","",M912)</f>
        <v/>
      </c>
      <c r="P912" s="80" t="str">
        <f aca="false">IF(A912="Composição",B912,"")</f>
        <v> 95801 </v>
      </c>
      <c r="Q912" s="79" t="n">
        <f aca="false">IF(P912&lt;&gt;"",SUMIF(L912:L1012,L912,N912:N1012),"")</f>
        <v>0</v>
      </c>
      <c r="R912" s="79" t="n">
        <f aca="false">IF(P912&lt;&gt;"",SUMIF(L912:L1012,L912,O912:O1012),"")</f>
        <v>41.13</v>
      </c>
      <c r="S912" s="7"/>
    </row>
    <row r="913" customFormat="false" ht="23.1" hidden="true" customHeight="true" outlineLevel="0" collapsed="false">
      <c r="A913" s="89" t="s">
        <v>565</v>
      </c>
      <c r="B913" s="90" t="s">
        <v>875</v>
      </c>
      <c r="C913" s="89" t="s">
        <v>561</v>
      </c>
      <c r="D913" s="89" t="s">
        <v>876</v>
      </c>
      <c r="E913" s="89" t="s">
        <v>568</v>
      </c>
      <c r="F913" s="89"/>
      <c r="G913" s="91" t="s">
        <v>569</v>
      </c>
      <c r="H913" s="92" t="n">
        <v>0.4008</v>
      </c>
      <c r="I913" s="93" t="n">
        <f aca="false">SUMIFS(J:J,A:A,"Composição",B:B,$B913)</f>
        <v>28.71</v>
      </c>
      <c r="J913" s="93" t="n">
        <f aca="false">TRUNC(H913*I913,2)</f>
        <v>11.5</v>
      </c>
      <c r="L913" s="62" t="n">
        <f aca="false">IF(AND(A914&lt;&gt;"",A913=""),L912+1,L912)</f>
        <v>92</v>
      </c>
      <c r="M913" s="78" t="n">
        <f aca="false">IF(OR(A913="Insumo",A913="Composição Auxiliar"),J913,"")</f>
        <v>11.5</v>
      </c>
      <c r="N913" s="79" t="str">
        <f aca="false">IF(E913="Mão de Obra",J913,"")</f>
        <v/>
      </c>
      <c r="O913" s="79" t="n">
        <f aca="false">IF(N913&lt;&gt;"","",M913)</f>
        <v>11.5</v>
      </c>
      <c r="P913" s="80" t="str">
        <f aca="false">IF(A913="Composição",B913,"")</f>
        <v/>
      </c>
      <c r="Q913" s="79" t="str">
        <f aca="false">IF(P913&lt;&gt;"",SUMIF(L913:L1013,L913,N913:N1013),"")</f>
        <v/>
      </c>
      <c r="R913" s="79" t="str">
        <f aca="false">IF(P913&lt;&gt;"",SUMIF(L913:L1013,L913,O913:O1013),"")</f>
        <v/>
      </c>
      <c r="S913" s="7"/>
    </row>
    <row r="914" customFormat="false" ht="23.1" hidden="true" customHeight="true" outlineLevel="0" collapsed="false">
      <c r="A914" s="89" t="s">
        <v>565</v>
      </c>
      <c r="B914" s="90" t="s">
        <v>873</v>
      </c>
      <c r="C914" s="89" t="s">
        <v>561</v>
      </c>
      <c r="D914" s="89" t="s">
        <v>874</v>
      </c>
      <c r="E914" s="89" t="s">
        <v>568</v>
      </c>
      <c r="F914" s="89"/>
      <c r="G914" s="91" t="s">
        <v>569</v>
      </c>
      <c r="H914" s="92" t="n">
        <v>0.4008</v>
      </c>
      <c r="I914" s="93" t="n">
        <f aca="false">SUMIFS(J:J,A:A,"Composição",B:B,$B914)</f>
        <v>24.32</v>
      </c>
      <c r="J914" s="93" t="n">
        <f aca="false">TRUNC(H914*I914,2)</f>
        <v>9.74</v>
      </c>
      <c r="L914" s="62" t="n">
        <f aca="false">IF(AND(A915&lt;&gt;"",A914=""),L913+1,L913)</f>
        <v>92</v>
      </c>
      <c r="M914" s="78" t="n">
        <f aca="false">IF(OR(A914="Insumo",A914="Composição Auxiliar"),J914,"")</f>
        <v>9.74</v>
      </c>
      <c r="N914" s="79" t="str">
        <f aca="false">IF(E914="Mão de Obra",J914,"")</f>
        <v/>
      </c>
      <c r="O914" s="79" t="n">
        <f aca="false">IF(N914&lt;&gt;"","",M914)</f>
        <v>9.74</v>
      </c>
      <c r="P914" s="80" t="str">
        <f aca="false">IF(A914="Composição",B914,"")</f>
        <v/>
      </c>
      <c r="Q914" s="79" t="str">
        <f aca="false">IF(P914&lt;&gt;"",SUMIF(L914:L1014,L914,N914:N1014),"")</f>
        <v/>
      </c>
      <c r="R914" s="79" t="str">
        <f aca="false">IF(P914&lt;&gt;"",SUMIF(L914:L1014,L914,O914:O1014),"")</f>
        <v/>
      </c>
      <c r="S914" s="7"/>
    </row>
    <row r="915" customFormat="false" ht="33.1" hidden="true" customHeight="false" outlineLevel="0" collapsed="false">
      <c r="A915" s="94" t="s">
        <v>575</v>
      </c>
      <c r="B915" s="95" t="s">
        <v>1044</v>
      </c>
      <c r="C915" s="94" t="str">
        <f aca="false">VLOOKUP(B915,INSUMOS!$A:$I,2,FALSE())</f>
        <v>SINAPI</v>
      </c>
      <c r="D915" s="94" t="str">
        <f aca="false">VLOOKUP(B915,INSUMOS!$A:$I,3,FALSE())</f>
        <v>BUCHA DE NYLON SEM ABA S6, COM PARAFUSO DE 4,20 X 40 MM EM ACO ZINCADO COM ROSCA SOBERBA, CABECA CHATA E FENDA PHILLIPS</v>
      </c>
      <c r="E915" s="94" t="str">
        <f aca="false">VLOOKUP(B915,INSUMOS!$A:$I,4,FALSE())</f>
        <v>Material</v>
      </c>
      <c r="F915" s="94"/>
      <c r="G915" s="96" t="str">
        <f aca="false">VLOOKUP(B915,INSUMOS!$A:$I,5,FALSE())</f>
        <v>UN</v>
      </c>
      <c r="H915" s="97" t="n">
        <v>2</v>
      </c>
      <c r="I915" s="98" t="n">
        <f aca="false">VLOOKUP(B915,INSUMOS!$A:$I,8,FALSE())</f>
        <v>0.39</v>
      </c>
      <c r="J915" s="98" t="n">
        <f aca="false">TRUNC(H915*I915,2)</f>
        <v>0.78</v>
      </c>
      <c r="L915" s="62" t="n">
        <f aca="false">IF(AND(A916&lt;&gt;"",A915=""),L914+1,L914)</f>
        <v>92</v>
      </c>
      <c r="M915" s="78" t="n">
        <f aca="false">IF(OR(A915="Insumo",A915="Composição Auxiliar"),J915,"")</f>
        <v>0.78</v>
      </c>
      <c r="N915" s="79" t="str">
        <f aca="false">IF(E915="Mão de Obra",J915,"")</f>
        <v/>
      </c>
      <c r="O915" s="79" t="n">
        <f aca="false">IF(N915&lt;&gt;"","",M915)</f>
        <v>0.78</v>
      </c>
      <c r="P915" s="80" t="str">
        <f aca="false">IF(A915="Composição",B915,"")</f>
        <v/>
      </c>
      <c r="Q915" s="79" t="str">
        <f aca="false">IF(P915&lt;&gt;"",SUMIF(L915:L1015,L915,N915:N1015),"")</f>
        <v/>
      </c>
      <c r="R915" s="79" t="str">
        <f aca="false">IF(P915&lt;&gt;"",SUMIF(L915:L1015,L915,O915:O1015),"")</f>
        <v/>
      </c>
      <c r="S915" s="7"/>
    </row>
    <row r="916" customFormat="false" ht="23.1" hidden="true" customHeight="false" outlineLevel="0" collapsed="false">
      <c r="A916" s="94" t="s">
        <v>575</v>
      </c>
      <c r="B916" s="95" t="s">
        <v>1045</v>
      </c>
      <c r="C916" s="94" t="str">
        <f aca="false">VLOOKUP(B916,INSUMOS!$A:$I,2,FALSE())</f>
        <v>SINAPI</v>
      </c>
      <c r="D916" s="94" t="str">
        <f aca="false">VLOOKUP(B916,INSUMOS!$A:$I,3,FALSE())</f>
        <v>CONDULETE DE ALUMINIO TIPO X, PARA ELETRODUTO ROSCAVEL DE 3/4", COM TAMPA CEGA</v>
      </c>
      <c r="E916" s="94" t="str">
        <f aca="false">VLOOKUP(B916,INSUMOS!$A:$I,4,FALSE())</f>
        <v>Material</v>
      </c>
      <c r="F916" s="94"/>
      <c r="G916" s="96" t="str">
        <f aca="false">VLOOKUP(B916,INSUMOS!$A:$I,5,FALSE())</f>
        <v>UN</v>
      </c>
      <c r="H916" s="97" t="n">
        <v>1</v>
      </c>
      <c r="I916" s="98" t="n">
        <f aca="false">VLOOKUP(B916,INSUMOS!$A:$I,8,FALSE())</f>
        <v>19.11</v>
      </c>
      <c r="J916" s="98" t="n">
        <f aca="false">TRUNC(H916*I916,2)</f>
        <v>19.11</v>
      </c>
      <c r="L916" s="62" t="n">
        <f aca="false">IF(AND(A917&lt;&gt;"",A916=""),L915+1,L915)</f>
        <v>92</v>
      </c>
      <c r="M916" s="78" t="n">
        <f aca="false">IF(OR(A916="Insumo",A916="Composição Auxiliar"),J916,"")</f>
        <v>19.11</v>
      </c>
      <c r="N916" s="79" t="str">
        <f aca="false">IF(E916="Mão de Obra",J916,"")</f>
        <v/>
      </c>
      <c r="O916" s="79" t="n">
        <f aca="false">IF(N916&lt;&gt;"","",M916)</f>
        <v>19.11</v>
      </c>
      <c r="P916" s="80" t="str">
        <f aca="false">IF(A916="Composição",B916,"")</f>
        <v/>
      </c>
      <c r="Q916" s="79" t="str">
        <f aca="false">IF(P916&lt;&gt;"",SUMIF(L916:L1016,L916,N916:N1016),"")</f>
        <v/>
      </c>
      <c r="R916" s="79" t="str">
        <f aca="false">IF(P916&lt;&gt;"",SUMIF(L916:L1016,L916,O916:O1016),"")</f>
        <v/>
      </c>
      <c r="S916" s="7"/>
    </row>
    <row r="917" customFormat="false" ht="14.25" hidden="true" customHeight="false" outlineLevel="0" collapsed="false">
      <c r="A917" s="99"/>
      <c r="B917" s="99"/>
      <c r="C917" s="99"/>
      <c r="D917" s="99"/>
      <c r="E917" s="99"/>
      <c r="F917" s="100"/>
      <c r="G917" s="99"/>
      <c r="H917" s="100"/>
      <c r="I917" s="99"/>
      <c r="J917" s="100"/>
      <c r="L917" s="62" t="n">
        <f aca="false">IF(AND(A918&lt;&gt;"",A917=""),L916+1,L916)</f>
        <v>92</v>
      </c>
      <c r="M917" s="78" t="str">
        <f aca="false">IF(OR(A917="Insumo",A917="Composição Auxiliar"),J917,"")</f>
        <v/>
      </c>
      <c r="N917" s="79" t="str">
        <f aca="false">IF(E917="Mão de Obra",J917,"")</f>
        <v/>
      </c>
      <c r="O917" s="79" t="str">
        <f aca="false">IF(N917&lt;&gt;"","",M917)</f>
        <v/>
      </c>
      <c r="P917" s="80" t="str">
        <f aca="false">IF(A917="Composição",B917,"")</f>
        <v/>
      </c>
      <c r="Q917" s="79" t="str">
        <f aca="false">IF(P917&lt;&gt;"",SUMIF(L917:L1017,L917,N917:N1017),"")</f>
        <v/>
      </c>
      <c r="R917" s="79" t="str">
        <f aca="false">IF(P917&lt;&gt;"",SUMIF(L917:L1017,L917,O917:O1017),"")</f>
        <v/>
      </c>
      <c r="S917" s="7"/>
    </row>
    <row r="918" customFormat="false" ht="14.25" hidden="true" customHeight="false" outlineLevel="0" collapsed="false">
      <c r="A918" s="99"/>
      <c r="B918" s="99"/>
      <c r="C918" s="99"/>
      <c r="D918" s="99"/>
      <c r="E918" s="99"/>
      <c r="F918" s="100"/>
      <c r="G918" s="99"/>
      <c r="H918" s="99"/>
      <c r="I918" s="99"/>
      <c r="J918" s="100"/>
      <c r="L918" s="62" t="n">
        <f aca="false">IF(AND(A919&lt;&gt;"",A918=""),L917+1,L917)</f>
        <v>92</v>
      </c>
      <c r="M918" s="78" t="str">
        <f aca="false">IF(OR(A918="Insumo",A918="Composição Auxiliar"),J918,"")</f>
        <v/>
      </c>
      <c r="N918" s="79" t="str">
        <f aca="false">IF(E918="Mão de Obra",J918,"")</f>
        <v/>
      </c>
      <c r="O918" s="79" t="str">
        <f aca="false">IF(N918&lt;&gt;"","",M918)</f>
        <v/>
      </c>
      <c r="P918" s="80" t="str">
        <f aca="false">IF(A918="Composição",B918,"")</f>
        <v/>
      </c>
      <c r="Q918" s="79" t="str">
        <f aca="false">IF(P918&lt;&gt;"",SUMIF(L918:L1018,L918,N918:N1018),"")</f>
        <v/>
      </c>
      <c r="R918" s="79" t="str">
        <f aca="false">IF(P918&lt;&gt;"",SUMIF(L918:L1018,L918,O918:O1018),"")</f>
        <v/>
      </c>
      <c r="S918" s="7"/>
    </row>
    <row r="919" customFormat="false" ht="14.25" hidden="true" customHeight="false" outlineLevel="0" collapsed="false">
      <c r="A919" s="104"/>
      <c r="B919" s="104"/>
      <c r="C919" s="104"/>
      <c r="D919" s="104"/>
      <c r="E919" s="104"/>
      <c r="F919" s="104"/>
      <c r="G919" s="104"/>
      <c r="H919" s="104"/>
      <c r="I919" s="104"/>
      <c r="J919" s="104"/>
      <c r="L919" s="62" t="n">
        <f aca="false">IF(AND(A920&lt;&gt;"",A919=""),L918+1,L918)</f>
        <v>93</v>
      </c>
      <c r="M919" s="78" t="str">
        <f aca="false">IF(OR(A919="Insumo",A919="Composição Auxiliar"),J919,"")</f>
        <v/>
      </c>
      <c r="N919" s="79" t="str">
        <f aca="false">IF(E919="Mão de Obra",J919,"")</f>
        <v/>
      </c>
      <c r="O919" s="79" t="str">
        <f aca="false">IF(N919&lt;&gt;"","",M919)</f>
        <v/>
      </c>
      <c r="P919" s="80" t="str">
        <f aca="false">IF(A919="Composição",B919,"")</f>
        <v/>
      </c>
      <c r="Q919" s="79" t="str">
        <f aca="false">IF(P919&lt;&gt;"",SUMIF(L919:L1019,L919,N919:N1019),"")</f>
        <v/>
      </c>
      <c r="R919" s="79" t="str">
        <f aca="false">IF(P919&lt;&gt;"",SUMIF(L919:L1019,L919,O919:O1019),"")</f>
        <v/>
      </c>
      <c r="S919" s="7"/>
    </row>
    <row r="920" customFormat="false" ht="14.25" hidden="true" customHeight="true" outlineLevel="0" collapsed="false">
      <c r="A920" s="81" t="s">
        <v>268</v>
      </c>
      <c r="B920" s="82" t="s">
        <v>552</v>
      </c>
      <c r="C920" s="81" t="s">
        <v>553</v>
      </c>
      <c r="D920" s="81" t="s">
        <v>554</v>
      </c>
      <c r="E920" s="81" t="s">
        <v>555</v>
      </c>
      <c r="F920" s="81"/>
      <c r="G920" s="83" t="s">
        <v>556</v>
      </c>
      <c r="H920" s="82" t="s">
        <v>557</v>
      </c>
      <c r="I920" s="82" t="s">
        <v>558</v>
      </c>
      <c r="J920" s="82" t="s">
        <v>559</v>
      </c>
      <c r="L920" s="62" t="n">
        <f aca="false">IF(AND(A921&lt;&gt;"",A920=""),L919+1,L919)</f>
        <v>93</v>
      </c>
      <c r="M920" s="78" t="str">
        <f aca="false">IF(OR(A920="Insumo",A920="Composição Auxiliar"),J920,"")</f>
        <v/>
      </c>
      <c r="N920" s="79" t="str">
        <f aca="false">IF(E920="Mão de Obra",J920,"")</f>
        <v/>
      </c>
      <c r="O920" s="79" t="str">
        <f aca="false">IF(N920&lt;&gt;"","",M920)</f>
        <v/>
      </c>
      <c r="P920" s="80" t="str">
        <f aca="false">IF(A920="Composição",B920,"")</f>
        <v/>
      </c>
      <c r="Q920" s="79" t="str">
        <f aca="false">IF(P920&lt;&gt;"",SUMIF(L920:L1020,L920,N920:N1020),"")</f>
        <v/>
      </c>
      <c r="R920" s="79" t="str">
        <f aca="false">IF(P920&lt;&gt;"",SUMIF(L920:L1020,L920,O920:O1020),"")</f>
        <v/>
      </c>
      <c r="S920" s="7"/>
    </row>
    <row r="921" customFormat="false" ht="34.35" hidden="true" customHeight="true" outlineLevel="0" collapsed="false">
      <c r="A921" s="84" t="s">
        <v>560</v>
      </c>
      <c r="B921" s="85" t="s">
        <v>269</v>
      </c>
      <c r="C921" s="84" t="s">
        <v>561</v>
      </c>
      <c r="D921" s="84" t="s">
        <v>1313</v>
      </c>
      <c r="E921" s="84" t="s">
        <v>1047</v>
      </c>
      <c r="F921" s="84"/>
      <c r="G921" s="86" t="s">
        <v>608</v>
      </c>
      <c r="H921" s="87" t="n">
        <v>1</v>
      </c>
      <c r="I921" s="88" t="n">
        <f aca="false">SUMIF(L:L,$L921,M:M)</f>
        <v>20.8</v>
      </c>
      <c r="J921" s="88" t="n">
        <f aca="false">TRUNC(H921*I921,2)</f>
        <v>20.8</v>
      </c>
      <c r="L921" s="62" t="n">
        <f aca="false">IF(AND(A922&lt;&gt;"",A921=""),L920+1,L920)</f>
        <v>93</v>
      </c>
      <c r="M921" s="78" t="str">
        <f aca="false">IF(OR(A921="Insumo",A921="Composição Auxiliar"),J921,"")</f>
        <v/>
      </c>
      <c r="N921" s="79" t="str">
        <f aca="false">IF(E921="Mão de Obra",J921,"")</f>
        <v/>
      </c>
      <c r="O921" s="79" t="str">
        <f aca="false">IF(N921&lt;&gt;"","",M921)</f>
        <v/>
      </c>
      <c r="P921" s="80" t="str">
        <f aca="false">IF(A921="Composição",B921,"")</f>
        <v> 91835 </v>
      </c>
      <c r="Q921" s="79" t="n">
        <f aca="false">IF(P921&lt;&gt;"",SUMIF(L921:L1021,L921,N921:N1021),"")</f>
        <v>0</v>
      </c>
      <c r="R921" s="79" t="n">
        <f aca="false">IF(P921&lt;&gt;"",SUMIF(L921:L1021,L921,O921:O1021),"")</f>
        <v>20.8</v>
      </c>
      <c r="S921" s="7"/>
    </row>
    <row r="922" customFormat="false" ht="23.1" hidden="true" customHeight="true" outlineLevel="0" collapsed="false">
      <c r="A922" s="89" t="s">
        <v>565</v>
      </c>
      <c r="B922" s="90" t="s">
        <v>875</v>
      </c>
      <c r="C922" s="89" t="s">
        <v>561</v>
      </c>
      <c r="D922" s="89" t="s">
        <v>876</v>
      </c>
      <c r="E922" s="89" t="s">
        <v>568</v>
      </c>
      <c r="F922" s="89"/>
      <c r="G922" s="91" t="s">
        <v>569</v>
      </c>
      <c r="H922" s="92" t="n">
        <v>0.091</v>
      </c>
      <c r="I922" s="93" t="n">
        <f aca="false">SUMIFS(J:J,A:A,"Composição",B:B,$B922)</f>
        <v>28.71</v>
      </c>
      <c r="J922" s="93" t="n">
        <f aca="false">TRUNC(H922*I922,2)</f>
        <v>2.61</v>
      </c>
      <c r="L922" s="62" t="n">
        <f aca="false">IF(AND(A923&lt;&gt;"",A922=""),L921+1,L921)</f>
        <v>93</v>
      </c>
      <c r="M922" s="78" t="n">
        <f aca="false">IF(OR(A922="Insumo",A922="Composição Auxiliar"),J922,"")</f>
        <v>2.61</v>
      </c>
      <c r="N922" s="79" t="str">
        <f aca="false">IF(E922="Mão de Obra",J922,"")</f>
        <v/>
      </c>
      <c r="O922" s="79" t="n">
        <f aca="false">IF(N922&lt;&gt;"","",M922)</f>
        <v>2.61</v>
      </c>
      <c r="P922" s="80" t="str">
        <f aca="false">IF(A922="Composição",B922,"")</f>
        <v/>
      </c>
      <c r="Q922" s="79" t="str">
        <f aca="false">IF(P922&lt;&gt;"",SUMIF(L922:L1022,L922,N922:N1022),"")</f>
        <v/>
      </c>
      <c r="R922" s="79" t="str">
        <f aca="false">IF(P922&lt;&gt;"",SUMIF(L922:L1022,L922,O922:O1022),"")</f>
        <v/>
      </c>
      <c r="S922" s="7"/>
    </row>
    <row r="923" customFormat="false" ht="45.6" hidden="true" customHeight="true" outlineLevel="0" collapsed="false">
      <c r="A923" s="89" t="s">
        <v>565</v>
      </c>
      <c r="B923" s="90" t="s">
        <v>1048</v>
      </c>
      <c r="C923" s="89" t="s">
        <v>561</v>
      </c>
      <c r="D923" s="89" t="s">
        <v>1049</v>
      </c>
      <c r="E923" s="89" t="s">
        <v>906</v>
      </c>
      <c r="F923" s="89"/>
      <c r="G923" s="91" t="s">
        <v>608</v>
      </c>
      <c r="H923" s="92" t="n">
        <v>1</v>
      </c>
      <c r="I923" s="93" t="n">
        <f aca="false">SUMIFS(J:J,A:A,"Composição",B:B,$B923)</f>
        <v>11.27</v>
      </c>
      <c r="J923" s="93" t="n">
        <f aca="false">TRUNC(H923*I923,2)</f>
        <v>11.27</v>
      </c>
      <c r="L923" s="62" t="n">
        <f aca="false">IF(AND(A924&lt;&gt;"",A923=""),L922+1,L922)</f>
        <v>93</v>
      </c>
      <c r="M923" s="78" t="n">
        <f aca="false">IF(OR(A923="Insumo",A923="Composição Auxiliar"),J923,"")</f>
        <v>11.27</v>
      </c>
      <c r="N923" s="79" t="str">
        <f aca="false">IF(E923="Mão de Obra",J923,"")</f>
        <v/>
      </c>
      <c r="O923" s="79" t="n">
        <f aca="false">IF(N923&lt;&gt;"","",M923)</f>
        <v>11.27</v>
      </c>
      <c r="P923" s="80" t="str">
        <f aca="false">IF(A923="Composição",B923,"")</f>
        <v/>
      </c>
      <c r="Q923" s="79" t="str">
        <f aca="false">IF(P923&lt;&gt;"",SUMIF(L923:L1023,L923,N923:N1023),"")</f>
        <v/>
      </c>
      <c r="R923" s="79" t="str">
        <f aca="false">IF(P923&lt;&gt;"",SUMIF(L923:L1023,L923,O923:O1023),"")</f>
        <v/>
      </c>
      <c r="S923" s="7"/>
    </row>
    <row r="924" customFormat="false" ht="23.1" hidden="true" customHeight="true" outlineLevel="0" collapsed="false">
      <c r="A924" s="89" t="s">
        <v>565</v>
      </c>
      <c r="B924" s="90" t="s">
        <v>873</v>
      </c>
      <c r="C924" s="89" t="s">
        <v>561</v>
      </c>
      <c r="D924" s="89" t="s">
        <v>874</v>
      </c>
      <c r="E924" s="89" t="s">
        <v>568</v>
      </c>
      <c r="F924" s="89"/>
      <c r="G924" s="91" t="s">
        <v>569</v>
      </c>
      <c r="H924" s="92" t="n">
        <v>0.091</v>
      </c>
      <c r="I924" s="93" t="n">
        <f aca="false">SUMIFS(J:J,A:A,"Composição",B:B,$B924)</f>
        <v>24.32</v>
      </c>
      <c r="J924" s="93" t="n">
        <f aca="false">TRUNC(H924*I924,2)</f>
        <v>2.21</v>
      </c>
      <c r="L924" s="62" t="n">
        <f aca="false">IF(AND(A925&lt;&gt;"",A924=""),L923+1,L923)</f>
        <v>93</v>
      </c>
      <c r="M924" s="78" t="n">
        <f aca="false">IF(OR(A924="Insumo",A924="Composição Auxiliar"),J924,"")</f>
        <v>2.21</v>
      </c>
      <c r="N924" s="79" t="str">
        <f aca="false">IF(E924="Mão de Obra",J924,"")</f>
        <v/>
      </c>
      <c r="O924" s="79" t="n">
        <f aca="false">IF(N924&lt;&gt;"","",M924)</f>
        <v>2.21</v>
      </c>
      <c r="P924" s="80" t="str">
        <f aca="false">IF(A924="Composição",B924,"")</f>
        <v/>
      </c>
      <c r="Q924" s="79" t="str">
        <f aca="false">IF(P924&lt;&gt;"",SUMIF(L924:L1024,L924,N924:N1024),"")</f>
        <v/>
      </c>
      <c r="R924" s="79" t="str">
        <f aca="false">IF(P924&lt;&gt;"",SUMIF(L924:L1024,L924,O924:O1024),"")</f>
        <v/>
      </c>
      <c r="S924" s="7"/>
    </row>
    <row r="925" customFormat="false" ht="23.1" hidden="true" customHeight="false" outlineLevel="0" collapsed="false">
      <c r="A925" s="94" t="s">
        <v>575</v>
      </c>
      <c r="B925" s="95" t="s">
        <v>1050</v>
      </c>
      <c r="C925" s="94" t="str">
        <f aca="false">VLOOKUP(B925,INSUMOS!$A:$I,2,FALSE())</f>
        <v>SINAPI</v>
      </c>
      <c r="D925" s="94" t="str">
        <f aca="false">VLOOKUP(B925,INSUMOS!$A:$I,3,FALSE())</f>
        <v>ELETRODUTO PVC FLEXIVEL CORRUGADO, REFORCADO, COR LARANJA, DE 25 MM, PARA LAJES E PISOS</v>
      </c>
      <c r="E925" s="94" t="str">
        <f aca="false">VLOOKUP(B925,INSUMOS!$A:$I,4,FALSE())</f>
        <v>Material</v>
      </c>
      <c r="F925" s="94"/>
      <c r="G925" s="96" t="str">
        <f aca="false">VLOOKUP(B925,INSUMOS!$A:$I,5,FALSE())</f>
        <v>M</v>
      </c>
      <c r="H925" s="97" t="n">
        <v>1.1</v>
      </c>
      <c r="I925" s="98" t="n">
        <f aca="false">VLOOKUP(B925,INSUMOS!$A:$I,8,FALSE())</f>
        <v>4.29</v>
      </c>
      <c r="J925" s="98" t="n">
        <f aca="false">TRUNC(H925*I925,2)</f>
        <v>4.71</v>
      </c>
      <c r="L925" s="62" t="n">
        <f aca="false">IF(AND(A926&lt;&gt;"",A925=""),L924+1,L924)</f>
        <v>93</v>
      </c>
      <c r="M925" s="78" t="n">
        <f aca="false">IF(OR(A925="Insumo",A925="Composição Auxiliar"),J925,"")</f>
        <v>4.71</v>
      </c>
      <c r="N925" s="79" t="str">
        <f aca="false">IF(E925="Mão de Obra",J925,"")</f>
        <v/>
      </c>
      <c r="O925" s="79" t="n">
        <f aca="false">IF(N925&lt;&gt;"","",M925)</f>
        <v>4.71</v>
      </c>
      <c r="P925" s="80" t="str">
        <f aca="false">IF(A925="Composição",B925,"")</f>
        <v/>
      </c>
      <c r="Q925" s="79" t="str">
        <f aca="false">IF(P925&lt;&gt;"",SUMIF(L925:L1025,L925,N925:N1025),"")</f>
        <v/>
      </c>
      <c r="R925" s="79" t="str">
        <f aca="false">IF(P925&lt;&gt;"",SUMIF(L925:L1025,L925,O925:O1025),"")</f>
        <v/>
      </c>
      <c r="S925" s="7"/>
    </row>
    <row r="926" customFormat="false" ht="14.25" hidden="true" customHeight="false" outlineLevel="0" collapsed="false">
      <c r="A926" s="99"/>
      <c r="B926" s="99"/>
      <c r="C926" s="99"/>
      <c r="D926" s="99"/>
      <c r="E926" s="99"/>
      <c r="F926" s="100"/>
      <c r="G926" s="99"/>
      <c r="H926" s="100"/>
      <c r="I926" s="99"/>
      <c r="J926" s="100"/>
      <c r="L926" s="62" t="n">
        <f aca="false">IF(AND(A927&lt;&gt;"",A926=""),L925+1,L925)</f>
        <v>93</v>
      </c>
      <c r="M926" s="78" t="str">
        <f aca="false">IF(OR(A926="Insumo",A926="Composição Auxiliar"),J926,"")</f>
        <v/>
      </c>
      <c r="N926" s="79" t="str">
        <f aca="false">IF(E926="Mão de Obra",J926,"")</f>
        <v/>
      </c>
      <c r="O926" s="79" t="str">
        <f aca="false">IF(N926&lt;&gt;"","",M926)</f>
        <v/>
      </c>
      <c r="P926" s="80" t="str">
        <f aca="false">IF(A926="Composição",B926,"")</f>
        <v/>
      </c>
      <c r="Q926" s="79" t="str">
        <f aca="false">IF(P926&lt;&gt;"",SUMIF(L926:L1026,L926,N926:N1026),"")</f>
        <v/>
      </c>
      <c r="R926" s="79" t="str">
        <f aca="false">IF(P926&lt;&gt;"",SUMIF(L926:L1026,L926,O926:O1026),"")</f>
        <v/>
      </c>
      <c r="S926" s="7"/>
    </row>
    <row r="927" customFormat="false" ht="14.25" hidden="true" customHeight="false" outlineLevel="0" collapsed="false">
      <c r="A927" s="99"/>
      <c r="B927" s="99"/>
      <c r="C927" s="99"/>
      <c r="D927" s="99"/>
      <c r="E927" s="99"/>
      <c r="F927" s="100"/>
      <c r="G927" s="99"/>
      <c r="H927" s="99"/>
      <c r="I927" s="99"/>
      <c r="J927" s="100"/>
      <c r="L927" s="62" t="n">
        <f aca="false">IF(AND(A928&lt;&gt;"",A927=""),L926+1,L926)</f>
        <v>93</v>
      </c>
      <c r="M927" s="78" t="str">
        <f aca="false">IF(OR(A927="Insumo",A927="Composição Auxiliar"),J927,"")</f>
        <v/>
      </c>
      <c r="N927" s="79" t="str">
        <f aca="false">IF(E927="Mão de Obra",J927,"")</f>
        <v/>
      </c>
      <c r="O927" s="79" t="str">
        <f aca="false">IF(N927&lt;&gt;"","",M927)</f>
        <v/>
      </c>
      <c r="P927" s="80" t="str">
        <f aca="false">IF(A927="Composição",B927,"")</f>
        <v/>
      </c>
      <c r="Q927" s="79" t="str">
        <f aca="false">IF(P927&lt;&gt;"",SUMIF(L927:L1027,L927,N927:N1027),"")</f>
        <v/>
      </c>
      <c r="R927" s="79" t="str">
        <f aca="false">IF(P927&lt;&gt;"",SUMIF(L927:L1027,L927,O927:O1027),"")</f>
        <v/>
      </c>
      <c r="S927" s="7"/>
    </row>
    <row r="928" customFormat="false" ht="14.25" hidden="true" customHeight="false" outlineLevel="0" collapsed="false">
      <c r="A928" s="104"/>
      <c r="B928" s="104"/>
      <c r="C928" s="104"/>
      <c r="D928" s="104"/>
      <c r="E928" s="104"/>
      <c r="F928" s="104"/>
      <c r="G928" s="104"/>
      <c r="H928" s="104"/>
      <c r="I928" s="104"/>
      <c r="J928" s="104"/>
      <c r="L928" s="62" t="n">
        <f aca="false">IF(AND(A929&lt;&gt;"",A928=""),L927+1,L927)</f>
        <v>94</v>
      </c>
      <c r="M928" s="78" t="str">
        <f aca="false">IF(OR(A928="Insumo",A928="Composição Auxiliar"),J928,"")</f>
        <v/>
      </c>
      <c r="N928" s="79" t="str">
        <f aca="false">IF(E928="Mão de Obra",J928,"")</f>
        <v/>
      </c>
      <c r="O928" s="79" t="str">
        <f aca="false">IF(N928&lt;&gt;"","",M928)</f>
        <v/>
      </c>
      <c r="P928" s="80" t="str">
        <f aca="false">IF(A928="Composição",B928,"")</f>
        <v/>
      </c>
      <c r="Q928" s="79" t="str">
        <f aca="false">IF(P928&lt;&gt;"",SUMIF(L928:L1028,L928,N928:N1028),"")</f>
        <v/>
      </c>
      <c r="R928" s="79" t="str">
        <f aca="false">IF(P928&lt;&gt;"",SUMIF(L928:L1028,L928,O928:O1028),"")</f>
        <v/>
      </c>
      <c r="S928" s="7"/>
    </row>
    <row r="929" customFormat="false" ht="14.25" hidden="true" customHeight="true" outlineLevel="0" collapsed="false">
      <c r="A929" s="81" t="s">
        <v>271</v>
      </c>
      <c r="B929" s="82" t="s">
        <v>552</v>
      </c>
      <c r="C929" s="81" t="s">
        <v>553</v>
      </c>
      <c r="D929" s="81" t="s">
        <v>554</v>
      </c>
      <c r="E929" s="81" t="s">
        <v>555</v>
      </c>
      <c r="F929" s="81"/>
      <c r="G929" s="83" t="s">
        <v>556</v>
      </c>
      <c r="H929" s="82" t="s">
        <v>557</v>
      </c>
      <c r="I929" s="82" t="s">
        <v>558</v>
      </c>
      <c r="J929" s="82" t="s">
        <v>559</v>
      </c>
      <c r="L929" s="62" t="n">
        <f aca="false">IF(AND(A930&lt;&gt;"",A929=""),L928+1,L928)</f>
        <v>94</v>
      </c>
      <c r="M929" s="78" t="str">
        <f aca="false">IF(OR(A929="Insumo",A929="Composição Auxiliar"),J929,"")</f>
        <v/>
      </c>
      <c r="N929" s="79" t="str">
        <f aca="false">IF(E929="Mão de Obra",J929,"")</f>
        <v/>
      </c>
      <c r="O929" s="79" t="str">
        <f aca="false">IF(N929&lt;&gt;"","",M929)</f>
        <v/>
      </c>
      <c r="P929" s="80" t="str">
        <f aca="false">IF(A929="Composição",B929,"")</f>
        <v/>
      </c>
      <c r="Q929" s="79" t="str">
        <f aca="false">IF(P929&lt;&gt;"",SUMIF(L929:L1029,L929,N929:N1029),"")</f>
        <v/>
      </c>
      <c r="R929" s="79" t="str">
        <f aca="false">IF(P929&lt;&gt;"",SUMIF(L929:L1029,L929,O929:O1029),"")</f>
        <v/>
      </c>
      <c r="S929" s="7"/>
    </row>
    <row r="930" customFormat="false" ht="45.6" hidden="true" customHeight="true" outlineLevel="0" collapsed="false">
      <c r="A930" s="84" t="s">
        <v>560</v>
      </c>
      <c r="B930" s="85" t="s">
        <v>272</v>
      </c>
      <c r="C930" s="84" t="s">
        <v>584</v>
      </c>
      <c r="D930" s="84" t="s">
        <v>1052</v>
      </c>
      <c r="E930" s="84" t="s">
        <v>912</v>
      </c>
      <c r="F930" s="84"/>
      <c r="G930" s="86" t="s">
        <v>608</v>
      </c>
      <c r="H930" s="87" t="n">
        <v>1</v>
      </c>
      <c r="I930" s="88" t="n">
        <f aca="false">SUMIF(L:L,$L930,M:M)</f>
        <v>10.84</v>
      </c>
      <c r="J930" s="88" t="n">
        <f aca="false">TRUNC(H930*I930,2)</f>
        <v>10.84</v>
      </c>
      <c r="L930" s="62" t="n">
        <f aca="false">IF(AND(A931&lt;&gt;"",A930=""),L929+1,L929)</f>
        <v>94</v>
      </c>
      <c r="M930" s="78" t="str">
        <f aca="false">IF(OR(A930="Insumo",A930="Composição Auxiliar"),J930,"")</f>
        <v/>
      </c>
      <c r="N930" s="79" t="str">
        <f aca="false">IF(E930="Mão de Obra",J930,"")</f>
        <v/>
      </c>
      <c r="O930" s="79" t="str">
        <f aca="false">IF(N930&lt;&gt;"","",M930)</f>
        <v/>
      </c>
      <c r="P930" s="80" t="str">
        <f aca="false">IF(A930="Composição",B930,"")</f>
        <v> C-SEA-INC-INES-SDAI-SHIELD2X1,5MM </v>
      </c>
      <c r="Q930" s="79" t="n">
        <f aca="false">IF(P930&lt;&gt;"",SUMIF(L930:L1030,L930,N930:N1030),"")</f>
        <v>0</v>
      </c>
      <c r="R930" s="79" t="n">
        <f aca="false">IF(P930&lt;&gt;"",SUMIF(L930:L1030,L930,O930:O1030),"")</f>
        <v>10.84</v>
      </c>
      <c r="S930" s="7"/>
    </row>
    <row r="931" customFormat="false" ht="23.1" hidden="true" customHeight="true" outlineLevel="0" collapsed="false">
      <c r="A931" s="89" t="s">
        <v>565</v>
      </c>
      <c r="B931" s="90" t="s">
        <v>873</v>
      </c>
      <c r="C931" s="89" t="s">
        <v>561</v>
      </c>
      <c r="D931" s="89" t="s">
        <v>874</v>
      </c>
      <c r="E931" s="89" t="s">
        <v>568</v>
      </c>
      <c r="F931" s="89"/>
      <c r="G931" s="91" t="s">
        <v>569</v>
      </c>
      <c r="H931" s="92" t="n">
        <v>0.1</v>
      </c>
      <c r="I931" s="93" t="n">
        <f aca="false">SUMIFS(J:J,A:A,"Composição",B:B,$B931)</f>
        <v>24.32</v>
      </c>
      <c r="J931" s="93" t="n">
        <f aca="false">TRUNC(H931*I931,2)</f>
        <v>2.43</v>
      </c>
      <c r="L931" s="62" t="n">
        <f aca="false">IF(AND(A932&lt;&gt;"",A931=""),L930+1,L930)</f>
        <v>94</v>
      </c>
      <c r="M931" s="78" t="n">
        <f aca="false">IF(OR(A931="Insumo",A931="Composição Auxiliar"),J931,"")</f>
        <v>2.43</v>
      </c>
      <c r="N931" s="79" t="str">
        <f aca="false">IF(E931="Mão de Obra",J931,"")</f>
        <v/>
      </c>
      <c r="O931" s="79" t="n">
        <f aca="false">IF(N931&lt;&gt;"","",M931)</f>
        <v>2.43</v>
      </c>
      <c r="P931" s="80" t="str">
        <f aca="false">IF(A931="Composição",B931,"")</f>
        <v/>
      </c>
      <c r="Q931" s="79" t="str">
        <f aca="false">IF(P931&lt;&gt;"",SUMIF(L931:L1031,L931,N931:N1031),"")</f>
        <v/>
      </c>
      <c r="R931" s="79" t="str">
        <f aca="false">IF(P931&lt;&gt;"",SUMIF(L931:L1031,L931,O931:O1031),"")</f>
        <v/>
      </c>
      <c r="S931" s="7"/>
    </row>
    <row r="932" customFormat="false" ht="23.1" hidden="true" customHeight="true" outlineLevel="0" collapsed="false">
      <c r="A932" s="89" t="s">
        <v>565</v>
      </c>
      <c r="B932" s="90" t="s">
        <v>875</v>
      </c>
      <c r="C932" s="89" t="s">
        <v>561</v>
      </c>
      <c r="D932" s="89" t="s">
        <v>876</v>
      </c>
      <c r="E932" s="89" t="s">
        <v>568</v>
      </c>
      <c r="F932" s="89"/>
      <c r="G932" s="91" t="s">
        <v>569</v>
      </c>
      <c r="H932" s="92" t="n">
        <v>0.1</v>
      </c>
      <c r="I932" s="93" t="n">
        <f aca="false">SUMIFS(J:J,A:A,"Composição",B:B,$B932)</f>
        <v>28.71</v>
      </c>
      <c r="J932" s="93" t="n">
        <f aca="false">TRUNC(H932*I932,2)</f>
        <v>2.87</v>
      </c>
      <c r="L932" s="62" t="n">
        <f aca="false">IF(AND(A933&lt;&gt;"",A932=""),L931+1,L931)</f>
        <v>94</v>
      </c>
      <c r="M932" s="78" t="n">
        <f aca="false">IF(OR(A932="Insumo",A932="Composição Auxiliar"),J932,"")</f>
        <v>2.87</v>
      </c>
      <c r="N932" s="79" t="str">
        <f aca="false">IF(E932="Mão de Obra",J932,"")</f>
        <v/>
      </c>
      <c r="O932" s="79" t="n">
        <f aca="false">IF(N932&lt;&gt;"","",M932)</f>
        <v>2.87</v>
      </c>
      <c r="P932" s="80" t="str">
        <f aca="false">IF(A932="Composição",B932,"")</f>
        <v/>
      </c>
      <c r="Q932" s="79" t="str">
        <f aca="false">IF(P932&lt;&gt;"",SUMIF(L932:L1032,L932,N932:N1032),"")</f>
        <v/>
      </c>
      <c r="R932" s="79" t="str">
        <f aca="false">IF(P932&lt;&gt;"",SUMIF(L932:L1032,L932,O932:O1032),"")</f>
        <v/>
      </c>
      <c r="S932" s="7"/>
    </row>
    <row r="933" customFormat="false" ht="34.35" hidden="true" customHeight="false" outlineLevel="0" collapsed="false">
      <c r="A933" s="94" t="s">
        <v>575</v>
      </c>
      <c r="B933" s="95" t="s">
        <v>1053</v>
      </c>
      <c r="C933" s="94" t="str">
        <f aca="false">VLOOKUP(B933,INSUMOS!$A:$I,2,FALSE())</f>
        <v>CPOS/CDHU</v>
      </c>
      <c r="D933" s="94" t="str">
        <f aca="false">VLOOKUP(B933,INSUMOS!$A:$I,3,FALSE())</f>
        <v>CABO DE COBRE FLEXÍVEL DE 2X1,5MM², ENCORDOAMENTO COM ISOLAÇÃO TERMOPLÁSTICO PVC/E 105°C, CLASSE 4, TENSÃO DE ISOLAMENTO 600V, PARA SISTEMA DE DETECÇÃO INCÊNDIO</v>
      </c>
      <c r="E933" s="94" t="str">
        <f aca="false">VLOOKUP(B933,INSUMOS!$A:$I,4,FALSE())</f>
        <v>Material</v>
      </c>
      <c r="F933" s="94"/>
      <c r="G933" s="96" t="str">
        <f aca="false">VLOOKUP(B933,INSUMOS!$A:$I,5,FALSE())</f>
        <v>m</v>
      </c>
      <c r="H933" s="97" t="n">
        <v>1.15</v>
      </c>
      <c r="I933" s="98" t="n">
        <f aca="false">VLOOKUP(B933,INSUMOS!$A:$I,8,FALSE())</f>
        <v>4.82</v>
      </c>
      <c r="J933" s="98" t="n">
        <f aca="false">TRUNC(H933*I933,2)</f>
        <v>5.54</v>
      </c>
      <c r="L933" s="62" t="n">
        <f aca="false">IF(AND(A934&lt;&gt;"",A933=""),L932+1,L932)</f>
        <v>94</v>
      </c>
      <c r="M933" s="78" t="n">
        <f aca="false">IF(OR(A933="Insumo",A933="Composição Auxiliar"),J933,"")</f>
        <v>5.54</v>
      </c>
      <c r="N933" s="79" t="str">
        <f aca="false">IF(E933="Mão de Obra",J933,"")</f>
        <v/>
      </c>
      <c r="O933" s="79" t="n">
        <f aca="false">IF(N933&lt;&gt;"","",M933)</f>
        <v>5.54</v>
      </c>
      <c r="P933" s="80" t="str">
        <f aca="false">IF(A933="Composição",B933,"")</f>
        <v/>
      </c>
      <c r="Q933" s="79" t="str">
        <f aca="false">IF(P933&lt;&gt;"",SUMIF(L933:L1033,L933,N933:N1033),"")</f>
        <v/>
      </c>
      <c r="R933" s="79" t="str">
        <f aca="false">IF(P933&lt;&gt;"",SUMIF(L933:L1033,L933,O933:O1033),"")</f>
        <v/>
      </c>
      <c r="S933" s="7"/>
    </row>
    <row r="934" customFormat="false" ht="14.25" hidden="true" customHeight="false" outlineLevel="0" collapsed="false">
      <c r="A934" s="99"/>
      <c r="B934" s="99"/>
      <c r="C934" s="99"/>
      <c r="D934" s="99"/>
      <c r="E934" s="99"/>
      <c r="F934" s="100"/>
      <c r="G934" s="99"/>
      <c r="H934" s="100"/>
      <c r="I934" s="99"/>
      <c r="J934" s="100"/>
      <c r="L934" s="62" t="n">
        <f aca="false">IF(AND(A935&lt;&gt;"",A934=""),L933+1,L933)</f>
        <v>94</v>
      </c>
      <c r="M934" s="78" t="str">
        <f aca="false">IF(OR(A934="Insumo",A934="Composição Auxiliar"),J934,"")</f>
        <v/>
      </c>
      <c r="N934" s="79" t="str">
        <f aca="false">IF(E934="Mão de Obra",J934,"")</f>
        <v/>
      </c>
      <c r="O934" s="79" t="str">
        <f aca="false">IF(N934&lt;&gt;"","",M934)</f>
        <v/>
      </c>
      <c r="P934" s="80" t="str">
        <f aca="false">IF(A934="Composição",B934,"")</f>
        <v/>
      </c>
      <c r="Q934" s="79" t="str">
        <f aca="false">IF(P934&lt;&gt;"",SUMIF(L934:L1034,L934,N934:N1034),"")</f>
        <v/>
      </c>
      <c r="R934" s="79" t="str">
        <f aca="false">IF(P934&lt;&gt;"",SUMIF(L934:L1034,L934,O934:O1034),"")</f>
        <v/>
      </c>
      <c r="S934" s="7"/>
    </row>
    <row r="935" customFormat="false" ht="14.25" hidden="true" customHeight="false" outlineLevel="0" collapsed="false">
      <c r="A935" s="99"/>
      <c r="B935" s="99"/>
      <c r="C935" s="99"/>
      <c r="D935" s="99"/>
      <c r="E935" s="99"/>
      <c r="F935" s="100"/>
      <c r="G935" s="99"/>
      <c r="H935" s="99"/>
      <c r="I935" s="99"/>
      <c r="J935" s="100"/>
      <c r="L935" s="62" t="n">
        <f aca="false">IF(AND(A936&lt;&gt;"",A935=""),L934+1,L934)</f>
        <v>94</v>
      </c>
      <c r="M935" s="78" t="str">
        <f aca="false">IF(OR(A935="Insumo",A935="Composição Auxiliar"),J935,"")</f>
        <v/>
      </c>
      <c r="N935" s="79" t="str">
        <f aca="false">IF(E935="Mão de Obra",J935,"")</f>
        <v/>
      </c>
      <c r="O935" s="79" t="str">
        <f aca="false">IF(N935&lt;&gt;"","",M935)</f>
        <v/>
      </c>
      <c r="P935" s="80" t="str">
        <f aca="false">IF(A935="Composição",B935,"")</f>
        <v/>
      </c>
      <c r="Q935" s="79" t="str">
        <f aca="false">IF(P935&lt;&gt;"",SUMIF(L935:L1035,L935,N935:N1035),"")</f>
        <v/>
      </c>
      <c r="R935" s="79" t="str">
        <f aca="false">IF(P935&lt;&gt;"",SUMIF(L935:L1035,L935,O935:O1035),"")</f>
        <v/>
      </c>
      <c r="S935" s="7"/>
    </row>
    <row r="936" customFormat="false" ht="14.25" hidden="true" customHeight="false" outlineLevel="0" collapsed="false">
      <c r="A936" s="104"/>
      <c r="B936" s="104"/>
      <c r="C936" s="104"/>
      <c r="D936" s="104"/>
      <c r="E936" s="104"/>
      <c r="F936" s="104"/>
      <c r="G936" s="104"/>
      <c r="H936" s="104"/>
      <c r="I936" s="104"/>
      <c r="J936" s="104"/>
      <c r="L936" s="62" t="n">
        <f aca="false">IF(AND(A937&lt;&gt;"",A936=""),L935+1,L935)</f>
        <v>95</v>
      </c>
      <c r="M936" s="78" t="str">
        <f aca="false">IF(OR(A936="Insumo",A936="Composição Auxiliar"),J936,"")</f>
        <v/>
      </c>
      <c r="N936" s="79" t="str">
        <f aca="false">IF(E936="Mão de Obra",J936,"")</f>
        <v/>
      </c>
      <c r="O936" s="79" t="str">
        <f aca="false">IF(N936&lt;&gt;"","",M936)</f>
        <v/>
      </c>
      <c r="P936" s="80" t="str">
        <f aca="false">IF(A936="Composição",B936,"")</f>
        <v/>
      </c>
      <c r="Q936" s="79" t="str">
        <f aca="false">IF(P936&lt;&gt;"",SUMIF(L936:L1036,L936,N936:N1036),"")</f>
        <v/>
      </c>
      <c r="R936" s="79" t="str">
        <f aca="false">IF(P936&lt;&gt;"",SUMIF(L936:L1036,L936,O936:O1036),"")</f>
        <v/>
      </c>
      <c r="S936" s="7"/>
    </row>
    <row r="937" customFormat="false" ht="14.25" hidden="true" customHeight="true" outlineLevel="0" collapsed="false">
      <c r="A937" s="81" t="s">
        <v>275</v>
      </c>
      <c r="B937" s="82" t="s">
        <v>552</v>
      </c>
      <c r="C937" s="81" t="s">
        <v>553</v>
      </c>
      <c r="D937" s="81" t="s">
        <v>554</v>
      </c>
      <c r="E937" s="81" t="s">
        <v>555</v>
      </c>
      <c r="F937" s="81"/>
      <c r="G937" s="83" t="s">
        <v>556</v>
      </c>
      <c r="H937" s="82" t="s">
        <v>557</v>
      </c>
      <c r="I937" s="82" t="s">
        <v>558</v>
      </c>
      <c r="J937" s="82" t="s">
        <v>559</v>
      </c>
      <c r="L937" s="62" t="n">
        <f aca="false">IF(AND(A938&lt;&gt;"",A937=""),L936+1,L936)</f>
        <v>95</v>
      </c>
      <c r="M937" s="78" t="str">
        <f aca="false">IF(OR(A937="Insumo",A937="Composição Auxiliar"),J937,"")</f>
        <v/>
      </c>
      <c r="N937" s="79" t="str">
        <f aca="false">IF(E937="Mão de Obra",J937,"")</f>
        <v/>
      </c>
      <c r="O937" s="79" t="str">
        <f aca="false">IF(N937&lt;&gt;"","",M937)</f>
        <v/>
      </c>
      <c r="P937" s="80" t="str">
        <f aca="false">IF(A937="Composição",B937,"")</f>
        <v/>
      </c>
      <c r="Q937" s="79" t="str">
        <f aca="false">IF(P937&lt;&gt;"",SUMIF(L937:L1037,L937,N937:N1037),"")</f>
        <v/>
      </c>
      <c r="R937" s="79" t="str">
        <f aca="false">IF(P937&lt;&gt;"",SUMIF(L937:L1037,L937,O937:O1037),"")</f>
        <v/>
      </c>
      <c r="S937" s="7"/>
    </row>
    <row r="938" customFormat="false" ht="34.35" hidden="true" customHeight="true" outlineLevel="0" collapsed="false">
      <c r="A938" s="84" t="s">
        <v>560</v>
      </c>
      <c r="B938" s="85" t="s">
        <v>276</v>
      </c>
      <c r="C938" s="84" t="s">
        <v>584</v>
      </c>
      <c r="D938" s="84" t="s">
        <v>1055</v>
      </c>
      <c r="E938" s="84" t="s">
        <v>912</v>
      </c>
      <c r="F938" s="84"/>
      <c r="G938" s="86" t="s">
        <v>587</v>
      </c>
      <c r="H938" s="87" t="n">
        <v>1</v>
      </c>
      <c r="I938" s="88" t="n">
        <f aca="false">SUMIF(L:L,$L938,M:M)</f>
        <v>173.67</v>
      </c>
      <c r="J938" s="88" t="n">
        <f aca="false">TRUNC(H938*I938,2)</f>
        <v>173.67</v>
      </c>
      <c r="L938" s="62" t="n">
        <f aca="false">IF(AND(A939&lt;&gt;"",A938=""),L937+1,L937)</f>
        <v>95</v>
      </c>
      <c r="M938" s="78" t="str">
        <f aca="false">IF(OR(A938="Insumo",A938="Composição Auxiliar"),J938,"")</f>
        <v/>
      </c>
      <c r="N938" s="79" t="str">
        <f aca="false">IF(E938="Mão de Obra",J938,"")</f>
        <v/>
      </c>
      <c r="O938" s="79" t="str">
        <f aca="false">IF(N938&lt;&gt;"","",M938)</f>
        <v/>
      </c>
      <c r="P938" s="80" t="str">
        <f aca="false">IF(A938="Composição",B938,"")</f>
        <v> S-INC-DET-INTELBRAS-DFE-521 </v>
      </c>
      <c r="Q938" s="79" t="n">
        <f aca="false">IF(P938&lt;&gt;"",SUMIF(L938:L1038,L938,N938:N1038),"")</f>
        <v>0</v>
      </c>
      <c r="R938" s="79" t="n">
        <f aca="false">IF(P938&lt;&gt;"",SUMIF(L938:L1038,L938,O938:O1038),"")</f>
        <v>173.67</v>
      </c>
      <c r="S938" s="7"/>
    </row>
    <row r="939" customFormat="false" ht="23.1" hidden="true" customHeight="true" outlineLevel="0" collapsed="false">
      <c r="A939" s="89" t="s">
        <v>565</v>
      </c>
      <c r="B939" s="90" t="s">
        <v>875</v>
      </c>
      <c r="C939" s="89" t="s">
        <v>561</v>
      </c>
      <c r="D939" s="89" t="s">
        <v>876</v>
      </c>
      <c r="E939" s="89" t="s">
        <v>568</v>
      </c>
      <c r="F939" s="89"/>
      <c r="G939" s="91" t="s">
        <v>569</v>
      </c>
      <c r="H939" s="92" t="n">
        <v>0.75</v>
      </c>
      <c r="I939" s="93" t="n">
        <f aca="false">SUMIFS(J:J,A:A,"Composição",B:B,$B939)</f>
        <v>28.71</v>
      </c>
      <c r="J939" s="93" t="n">
        <f aca="false">TRUNC(H939*I939,2)</f>
        <v>21.53</v>
      </c>
      <c r="L939" s="62" t="n">
        <f aca="false">IF(AND(A940&lt;&gt;"",A939=""),L938+1,L938)</f>
        <v>95</v>
      </c>
      <c r="M939" s="78" t="n">
        <f aca="false">IF(OR(A939="Insumo",A939="Composição Auxiliar"),J939,"")</f>
        <v>21.53</v>
      </c>
      <c r="N939" s="79" t="str">
        <f aca="false">IF(E939="Mão de Obra",J939,"")</f>
        <v/>
      </c>
      <c r="O939" s="79" t="n">
        <f aca="false">IF(N939&lt;&gt;"","",M939)</f>
        <v>21.53</v>
      </c>
      <c r="P939" s="80" t="str">
        <f aca="false">IF(A939="Composição",B939,"")</f>
        <v/>
      </c>
      <c r="Q939" s="79" t="str">
        <f aca="false">IF(P939&lt;&gt;"",SUMIF(L939:L1039,L939,N939:N1039),"")</f>
        <v/>
      </c>
      <c r="R939" s="79" t="str">
        <f aca="false">IF(P939&lt;&gt;"",SUMIF(L939:L1039,L939,O939:O1039),"")</f>
        <v/>
      </c>
      <c r="S939" s="7"/>
    </row>
    <row r="940" customFormat="false" ht="23.1" hidden="true" customHeight="true" outlineLevel="0" collapsed="false">
      <c r="A940" s="89" t="s">
        <v>565</v>
      </c>
      <c r="B940" s="90" t="s">
        <v>873</v>
      </c>
      <c r="C940" s="89" t="s">
        <v>561</v>
      </c>
      <c r="D940" s="89" t="s">
        <v>874</v>
      </c>
      <c r="E940" s="89" t="s">
        <v>568</v>
      </c>
      <c r="F940" s="89"/>
      <c r="G940" s="91" t="s">
        <v>569</v>
      </c>
      <c r="H940" s="92" t="n">
        <v>0.75</v>
      </c>
      <c r="I940" s="93" t="n">
        <f aca="false">SUMIFS(J:J,A:A,"Composição",B:B,$B940)</f>
        <v>24.32</v>
      </c>
      <c r="J940" s="93" t="n">
        <f aca="false">TRUNC(H940*I940,2)</f>
        <v>18.24</v>
      </c>
      <c r="L940" s="62" t="n">
        <f aca="false">IF(AND(A941&lt;&gt;"",A940=""),L939+1,L939)</f>
        <v>95</v>
      </c>
      <c r="M940" s="78" t="n">
        <f aca="false">IF(OR(A940="Insumo",A940="Composição Auxiliar"),J940,"")</f>
        <v>18.24</v>
      </c>
      <c r="N940" s="79" t="str">
        <f aca="false">IF(E940="Mão de Obra",J940,"")</f>
        <v/>
      </c>
      <c r="O940" s="79" t="n">
        <f aca="false">IF(N940&lt;&gt;"","",M940)</f>
        <v>18.24</v>
      </c>
      <c r="P940" s="80" t="str">
        <f aca="false">IF(A940="Composição",B940,"")</f>
        <v/>
      </c>
      <c r="Q940" s="79" t="str">
        <f aca="false">IF(P940&lt;&gt;"",SUMIF(L940:L1040,L940,N940:N1040),"")</f>
        <v/>
      </c>
      <c r="R940" s="79" t="str">
        <f aca="false">IF(P940&lt;&gt;"",SUMIF(L940:L1040,L940,O940:O1040),"")</f>
        <v/>
      </c>
      <c r="S940" s="7"/>
    </row>
    <row r="941" customFormat="false" ht="34.35" hidden="true" customHeight="false" outlineLevel="0" collapsed="false">
      <c r="A941" s="94" t="s">
        <v>575</v>
      </c>
      <c r="B941" s="95" t="s">
        <v>1056</v>
      </c>
      <c r="C941" s="94" t="str">
        <f aca="false">VLOOKUP(B941,INSUMOS!$A:$I,2,FALSE())</f>
        <v>Próprio</v>
      </c>
      <c r="D941" s="94" t="str">
        <f aca="false">VLOOKUP(B941,INSUMOS!$A:$I,3,FALSE())</f>
        <v>DETECTOR DE FUMAÇA ENDEREÇÁVEL - REFERÊNCIA: INTELBRAS DFE 521</v>
      </c>
      <c r="E941" s="94" t="str">
        <f aca="false">VLOOKUP(B941,INSUMOS!$A:$I,4,FALSE())</f>
        <v>Material</v>
      </c>
      <c r="F941" s="94"/>
      <c r="G941" s="96" t="str">
        <f aca="false">VLOOKUP(B941,INSUMOS!$A:$I,5,FALSE())</f>
        <v>UN</v>
      </c>
      <c r="H941" s="97" t="n">
        <v>1</v>
      </c>
      <c r="I941" s="98" t="n">
        <f aca="false">VLOOKUP(B941,INSUMOS!$A:$I,8,FALSE())</f>
        <v>133.9</v>
      </c>
      <c r="J941" s="98" t="n">
        <f aca="false">TRUNC(H941*I941,2)</f>
        <v>133.9</v>
      </c>
      <c r="L941" s="62" t="n">
        <f aca="false">IF(AND(A942&lt;&gt;"",A941=""),L940+1,L940)</f>
        <v>95</v>
      </c>
      <c r="M941" s="78" t="n">
        <f aca="false">IF(OR(A941="Insumo",A941="Composição Auxiliar"),J941,"")</f>
        <v>133.9</v>
      </c>
      <c r="N941" s="79" t="str">
        <f aca="false">IF(E941="Mão de Obra",J941,"")</f>
        <v/>
      </c>
      <c r="O941" s="79" t="n">
        <f aca="false">IF(N941&lt;&gt;"","",M941)</f>
        <v>133.9</v>
      </c>
      <c r="P941" s="80" t="str">
        <f aca="false">IF(A941="Composição",B941,"")</f>
        <v/>
      </c>
      <c r="Q941" s="79" t="str">
        <f aca="false">IF(P941&lt;&gt;"",SUMIF(L941:L1041,L941,N941:N1041),"")</f>
        <v/>
      </c>
      <c r="R941" s="79" t="str">
        <f aca="false">IF(P941&lt;&gt;"",SUMIF(L941:L1041,L941,O941:O1041),"")</f>
        <v/>
      </c>
      <c r="S941" s="7"/>
    </row>
    <row r="942" customFormat="false" ht="14.25" hidden="true" customHeight="false" outlineLevel="0" collapsed="false">
      <c r="A942" s="99"/>
      <c r="B942" s="99"/>
      <c r="C942" s="99"/>
      <c r="D942" s="99"/>
      <c r="E942" s="99"/>
      <c r="F942" s="100"/>
      <c r="G942" s="99"/>
      <c r="H942" s="100"/>
      <c r="I942" s="99"/>
      <c r="J942" s="100"/>
      <c r="L942" s="62" t="n">
        <f aca="false">IF(AND(A943&lt;&gt;"",A942=""),L941+1,L941)</f>
        <v>95</v>
      </c>
      <c r="M942" s="78" t="str">
        <f aca="false">IF(OR(A942="Insumo",A942="Composição Auxiliar"),J942,"")</f>
        <v/>
      </c>
      <c r="N942" s="79" t="str">
        <f aca="false">IF(E942="Mão de Obra",J942,"")</f>
        <v/>
      </c>
      <c r="O942" s="79" t="str">
        <f aca="false">IF(N942&lt;&gt;"","",M942)</f>
        <v/>
      </c>
      <c r="P942" s="80" t="str">
        <f aca="false">IF(A942="Composição",B942,"")</f>
        <v/>
      </c>
      <c r="Q942" s="79" t="str">
        <f aca="false">IF(P942&lt;&gt;"",SUMIF(L942:L1042,L942,N942:N1042),"")</f>
        <v/>
      </c>
      <c r="R942" s="79" t="str">
        <f aca="false">IF(P942&lt;&gt;"",SUMIF(L942:L1042,L942,O942:O1042),"")</f>
        <v/>
      </c>
      <c r="S942" s="7"/>
    </row>
    <row r="943" customFormat="false" ht="14.25" hidden="true" customHeight="false" outlineLevel="0" collapsed="false">
      <c r="A943" s="99"/>
      <c r="B943" s="99"/>
      <c r="C943" s="99"/>
      <c r="D943" s="99"/>
      <c r="E943" s="99"/>
      <c r="F943" s="100"/>
      <c r="G943" s="99"/>
      <c r="H943" s="99"/>
      <c r="I943" s="99"/>
      <c r="J943" s="100"/>
      <c r="L943" s="62" t="n">
        <f aca="false">IF(AND(A944&lt;&gt;"",A943=""),L942+1,L942)</f>
        <v>95</v>
      </c>
      <c r="M943" s="78" t="str">
        <f aca="false">IF(OR(A943="Insumo",A943="Composição Auxiliar"),J943,"")</f>
        <v/>
      </c>
      <c r="N943" s="79" t="str">
        <f aca="false">IF(E943="Mão de Obra",J943,"")</f>
        <v/>
      </c>
      <c r="O943" s="79" t="str">
        <f aca="false">IF(N943&lt;&gt;"","",M943)</f>
        <v/>
      </c>
      <c r="P943" s="80" t="str">
        <f aca="false">IF(A943="Composição",B943,"")</f>
        <v/>
      </c>
      <c r="Q943" s="79" t="str">
        <f aca="false">IF(P943&lt;&gt;"",SUMIF(L943:L1043,L943,N943:N1043),"")</f>
        <v/>
      </c>
      <c r="R943" s="79" t="str">
        <f aca="false">IF(P943&lt;&gt;"",SUMIF(L943:L1043,L943,O943:O1043),"")</f>
        <v/>
      </c>
      <c r="S943" s="7"/>
    </row>
    <row r="944" customFormat="false" ht="14.25" hidden="true" customHeight="false" outlineLevel="0" collapsed="false">
      <c r="A944" s="104"/>
      <c r="B944" s="104"/>
      <c r="C944" s="104"/>
      <c r="D944" s="104"/>
      <c r="E944" s="104"/>
      <c r="F944" s="104"/>
      <c r="G944" s="104"/>
      <c r="H944" s="104"/>
      <c r="I944" s="104"/>
      <c r="J944" s="104"/>
      <c r="L944" s="62" t="n">
        <f aca="false">IF(AND(A945&lt;&gt;"",A944=""),L943+1,L943)</f>
        <v>96</v>
      </c>
      <c r="M944" s="78" t="str">
        <f aca="false">IF(OR(A944="Insumo",A944="Composição Auxiliar"),J944,"")</f>
        <v/>
      </c>
      <c r="N944" s="79" t="str">
        <f aca="false">IF(E944="Mão de Obra",J944,"")</f>
        <v/>
      </c>
      <c r="O944" s="79" t="str">
        <f aca="false">IF(N944&lt;&gt;"","",M944)</f>
        <v/>
      </c>
      <c r="P944" s="80" t="str">
        <f aca="false">IF(A944="Composição",B944,"")</f>
        <v/>
      </c>
      <c r="Q944" s="79" t="str">
        <f aca="false">IF(P944&lt;&gt;"",SUMIF(L944:L1044,L944,N944:N1044),"")</f>
        <v/>
      </c>
      <c r="R944" s="79" t="str">
        <f aca="false">IF(P944&lt;&gt;"",SUMIF(L944:L1044,L944,O944:O1044),"")</f>
        <v/>
      </c>
      <c r="S944" s="7"/>
    </row>
    <row r="945" customFormat="false" ht="14.25" hidden="true" customHeight="true" outlineLevel="0" collapsed="false">
      <c r="A945" s="81" t="s">
        <v>281</v>
      </c>
      <c r="B945" s="82" t="s">
        <v>552</v>
      </c>
      <c r="C945" s="81" t="s">
        <v>553</v>
      </c>
      <c r="D945" s="81" t="s">
        <v>554</v>
      </c>
      <c r="E945" s="81" t="s">
        <v>555</v>
      </c>
      <c r="F945" s="81"/>
      <c r="G945" s="83" t="s">
        <v>556</v>
      </c>
      <c r="H945" s="82" t="s">
        <v>557</v>
      </c>
      <c r="I945" s="82" t="s">
        <v>558</v>
      </c>
      <c r="J945" s="82" t="s">
        <v>559</v>
      </c>
      <c r="L945" s="62" t="n">
        <f aca="false">IF(AND(A946&lt;&gt;"",A945=""),L944+1,L944)</f>
        <v>96</v>
      </c>
      <c r="M945" s="78" t="str">
        <f aca="false">IF(OR(A945="Insumo",A945="Composição Auxiliar"),J945,"")</f>
        <v/>
      </c>
      <c r="N945" s="79" t="str">
        <f aca="false">IF(E945="Mão de Obra",J945,"")</f>
        <v/>
      </c>
      <c r="O945" s="79" t="str">
        <f aca="false">IF(N945&lt;&gt;"","",M945)</f>
        <v/>
      </c>
      <c r="P945" s="80" t="str">
        <f aca="false">IF(A945="Composição",B945,"")</f>
        <v/>
      </c>
      <c r="Q945" s="79" t="str">
        <f aca="false">IF(P945&lt;&gt;"",SUMIF(L945:L1045,L945,N945:N1045),"")</f>
        <v/>
      </c>
      <c r="R945" s="79" t="str">
        <f aca="false">IF(P945&lt;&gt;"",SUMIF(L945:L1045,L945,O945:O1045),"")</f>
        <v/>
      </c>
      <c r="S945" s="7"/>
    </row>
    <row r="946" customFormat="false" ht="34.35" hidden="true" customHeight="true" outlineLevel="0" collapsed="false">
      <c r="A946" s="84" t="s">
        <v>560</v>
      </c>
      <c r="B946" s="85" t="s">
        <v>282</v>
      </c>
      <c r="C946" s="84" t="s">
        <v>561</v>
      </c>
      <c r="D946" s="84" t="s">
        <v>1057</v>
      </c>
      <c r="E946" s="84" t="s">
        <v>1058</v>
      </c>
      <c r="F946" s="84"/>
      <c r="G946" s="86" t="s">
        <v>587</v>
      </c>
      <c r="H946" s="87" t="n">
        <v>1</v>
      </c>
      <c r="I946" s="88" t="n">
        <f aca="false">SUMIF(L:L,$L946,M:M)</f>
        <v>15.96</v>
      </c>
      <c r="J946" s="88" t="n">
        <f aca="false">TRUNC(H946*I946,2)</f>
        <v>15.96</v>
      </c>
      <c r="L946" s="62" t="n">
        <f aca="false">IF(AND(A947&lt;&gt;"",A946=""),L945+1,L945)</f>
        <v>96</v>
      </c>
      <c r="M946" s="78" t="str">
        <f aca="false">IF(OR(A946="Insumo",A946="Composição Auxiliar"),J946,"")</f>
        <v/>
      </c>
      <c r="N946" s="79" t="str">
        <f aca="false">IF(E946="Mão de Obra",J946,"")</f>
        <v/>
      </c>
      <c r="O946" s="79" t="str">
        <f aca="false">IF(N946&lt;&gt;"","",M946)</f>
        <v/>
      </c>
      <c r="P946" s="80" t="str">
        <f aca="false">IF(A946="Composição",B946,"")</f>
        <v> 93654 </v>
      </c>
      <c r="Q946" s="79" t="n">
        <f aca="false">IF(P946&lt;&gt;"",SUMIF(L946:L1046,L946,N946:N1046),"")</f>
        <v>0</v>
      </c>
      <c r="R946" s="79" t="n">
        <f aca="false">IF(P946&lt;&gt;"",SUMIF(L946:L1046,L946,O946:O1046),"")</f>
        <v>15.96</v>
      </c>
      <c r="S946" s="7"/>
    </row>
    <row r="947" customFormat="false" ht="23.1" hidden="true" customHeight="true" outlineLevel="0" collapsed="false">
      <c r="A947" s="89" t="s">
        <v>565</v>
      </c>
      <c r="B947" s="90" t="s">
        <v>875</v>
      </c>
      <c r="C947" s="89" t="s">
        <v>561</v>
      </c>
      <c r="D947" s="89" t="s">
        <v>876</v>
      </c>
      <c r="E947" s="89" t="s">
        <v>568</v>
      </c>
      <c r="F947" s="89"/>
      <c r="G947" s="91" t="s">
        <v>569</v>
      </c>
      <c r="H947" s="92" t="n">
        <v>0.0476</v>
      </c>
      <c r="I947" s="93" t="n">
        <f aca="false">SUMIFS(J:J,A:A,"Composição",B:B,$B947)</f>
        <v>28.71</v>
      </c>
      <c r="J947" s="93" t="n">
        <f aca="false">TRUNC(H947*I947,2)</f>
        <v>1.36</v>
      </c>
      <c r="L947" s="62" t="n">
        <f aca="false">IF(AND(A948&lt;&gt;"",A947=""),L946+1,L946)</f>
        <v>96</v>
      </c>
      <c r="M947" s="78" t="n">
        <f aca="false">IF(OR(A947="Insumo",A947="Composição Auxiliar"),J947,"")</f>
        <v>1.36</v>
      </c>
      <c r="N947" s="79" t="str">
        <f aca="false">IF(E947="Mão de Obra",J947,"")</f>
        <v/>
      </c>
      <c r="O947" s="79" t="n">
        <f aca="false">IF(N947&lt;&gt;"","",M947)</f>
        <v>1.36</v>
      </c>
      <c r="P947" s="80" t="str">
        <f aca="false">IF(A947="Composição",B947,"")</f>
        <v/>
      </c>
      <c r="Q947" s="79" t="str">
        <f aca="false">IF(P947&lt;&gt;"",SUMIF(L947:L1047,L947,N947:N1047),"")</f>
        <v/>
      </c>
      <c r="R947" s="79" t="str">
        <f aca="false">IF(P947&lt;&gt;"",SUMIF(L947:L1047,L947,O947:O1047),"")</f>
        <v/>
      </c>
      <c r="S947" s="7"/>
    </row>
    <row r="948" customFormat="false" ht="23.1" hidden="true" customHeight="true" outlineLevel="0" collapsed="false">
      <c r="A948" s="89" t="s">
        <v>565</v>
      </c>
      <c r="B948" s="90" t="s">
        <v>873</v>
      </c>
      <c r="C948" s="89" t="s">
        <v>561</v>
      </c>
      <c r="D948" s="89" t="s">
        <v>874</v>
      </c>
      <c r="E948" s="89" t="s">
        <v>568</v>
      </c>
      <c r="F948" s="89"/>
      <c r="G948" s="91" t="s">
        <v>569</v>
      </c>
      <c r="H948" s="92" t="n">
        <v>0.0476</v>
      </c>
      <c r="I948" s="93" t="n">
        <f aca="false">SUMIFS(J:J,A:A,"Composição",B:B,$B948)</f>
        <v>24.32</v>
      </c>
      <c r="J948" s="93" t="n">
        <f aca="false">TRUNC(H948*I948,2)</f>
        <v>1.15</v>
      </c>
      <c r="L948" s="62" t="n">
        <f aca="false">IF(AND(A949&lt;&gt;"",A948=""),L947+1,L947)</f>
        <v>96</v>
      </c>
      <c r="M948" s="78" t="n">
        <f aca="false">IF(OR(A948="Insumo",A948="Composição Auxiliar"),J948,"")</f>
        <v>1.15</v>
      </c>
      <c r="N948" s="79" t="str">
        <f aca="false">IF(E948="Mão de Obra",J948,"")</f>
        <v/>
      </c>
      <c r="O948" s="79" t="n">
        <f aca="false">IF(N948&lt;&gt;"","",M948)</f>
        <v>1.15</v>
      </c>
      <c r="P948" s="80" t="str">
        <f aca="false">IF(A948="Composição",B948,"")</f>
        <v/>
      </c>
      <c r="Q948" s="79" t="str">
        <f aca="false">IF(P948&lt;&gt;"",SUMIF(L948:L1048,L948,N948:N1048),"")</f>
        <v/>
      </c>
      <c r="R948" s="79" t="str">
        <f aca="false">IF(P948&lt;&gt;"",SUMIF(L948:L1048,L948,O948:O1048),"")</f>
        <v/>
      </c>
      <c r="S948" s="7"/>
    </row>
    <row r="949" customFormat="false" ht="23.1" hidden="true" customHeight="false" outlineLevel="0" collapsed="false">
      <c r="A949" s="94" t="s">
        <v>575</v>
      </c>
      <c r="B949" s="95" t="s">
        <v>1059</v>
      </c>
      <c r="C949" s="94" t="str">
        <f aca="false">VLOOKUP(B949,INSUMOS!$A:$I,2,FALSE())</f>
        <v>SINAPI</v>
      </c>
      <c r="D949" s="94" t="str">
        <f aca="false">VLOOKUP(B949,INSUMOS!$A:$I,3,FALSE())</f>
        <v>DISJUNTOR TERMOMAGNETICO PARA TRILHO DIN (IEC), MONOPOLAR, 6 - 32 A</v>
      </c>
      <c r="E949" s="94" t="str">
        <f aca="false">VLOOKUP(B949,INSUMOS!$A:$I,4,FALSE())</f>
        <v>Material</v>
      </c>
      <c r="F949" s="94"/>
      <c r="G949" s="96" t="str">
        <f aca="false">VLOOKUP(B949,INSUMOS!$A:$I,5,FALSE())</f>
        <v>UN</v>
      </c>
      <c r="H949" s="97" t="n">
        <v>1</v>
      </c>
      <c r="I949" s="98" t="n">
        <f aca="false">VLOOKUP(B949,INSUMOS!$A:$I,8,FALSE())</f>
        <v>12.31</v>
      </c>
      <c r="J949" s="98" t="n">
        <f aca="false">TRUNC(H949*I949,2)</f>
        <v>12.31</v>
      </c>
      <c r="L949" s="62" t="n">
        <f aca="false">IF(AND(A950&lt;&gt;"",A949=""),L948+1,L948)</f>
        <v>96</v>
      </c>
      <c r="M949" s="78" t="n">
        <f aca="false">IF(OR(A949="Insumo",A949="Composição Auxiliar"),J949,"")</f>
        <v>12.31</v>
      </c>
      <c r="N949" s="79" t="str">
        <f aca="false">IF(E949="Mão de Obra",J949,"")</f>
        <v/>
      </c>
      <c r="O949" s="79" t="n">
        <f aca="false">IF(N949&lt;&gt;"","",M949)</f>
        <v>12.31</v>
      </c>
      <c r="P949" s="80" t="str">
        <f aca="false">IF(A949="Composição",B949,"")</f>
        <v/>
      </c>
      <c r="Q949" s="79" t="str">
        <f aca="false">IF(P949&lt;&gt;"",SUMIF(L949:L1049,L949,N949:N1049),"")</f>
        <v/>
      </c>
      <c r="R949" s="79" t="str">
        <f aca="false">IF(P949&lt;&gt;"",SUMIF(L949:L1049,L949,O949:O1049),"")</f>
        <v/>
      </c>
      <c r="S949" s="7"/>
    </row>
    <row r="950" customFormat="false" ht="23.1" hidden="true" customHeight="false" outlineLevel="0" collapsed="false">
      <c r="A950" s="94" t="s">
        <v>575</v>
      </c>
      <c r="B950" s="95" t="s">
        <v>1060</v>
      </c>
      <c r="C950" s="94" t="str">
        <f aca="false">VLOOKUP(B950,INSUMOS!$A:$I,2,FALSE())</f>
        <v>SINAPI</v>
      </c>
      <c r="D950" s="94" t="str">
        <f aca="false">VLOOKUP(B950,INSUMOS!$A:$I,3,FALSE())</f>
        <v>TERMINAL A COMPRESSAO EM COBRE ESTANHADO PARA CABO 2,5 MM2, 1 FURO E 1 COMPRESSAO, PARA PARAFUSO DE FIXACAO M5</v>
      </c>
      <c r="E950" s="94" t="str">
        <f aca="false">VLOOKUP(B950,INSUMOS!$A:$I,4,FALSE())</f>
        <v>Material</v>
      </c>
      <c r="F950" s="94"/>
      <c r="G950" s="96" t="str">
        <f aca="false">VLOOKUP(B950,INSUMOS!$A:$I,5,FALSE())</f>
        <v>UN</v>
      </c>
      <c r="H950" s="97" t="n">
        <v>1</v>
      </c>
      <c r="I950" s="98" t="n">
        <f aca="false">VLOOKUP(B950,INSUMOS!$A:$I,8,FALSE())</f>
        <v>1.14</v>
      </c>
      <c r="J950" s="98" t="n">
        <f aca="false">TRUNC(H950*I950,2)</f>
        <v>1.14</v>
      </c>
      <c r="L950" s="62" t="n">
        <f aca="false">IF(AND(A951&lt;&gt;"",A950=""),L949+1,L949)</f>
        <v>96</v>
      </c>
      <c r="M950" s="78" t="n">
        <f aca="false">IF(OR(A950="Insumo",A950="Composição Auxiliar"),J950,"")</f>
        <v>1.14</v>
      </c>
      <c r="N950" s="79" t="str">
        <f aca="false">IF(E950="Mão de Obra",J950,"")</f>
        <v/>
      </c>
      <c r="O950" s="79" t="n">
        <f aca="false">IF(N950&lt;&gt;"","",M950)</f>
        <v>1.14</v>
      </c>
      <c r="P950" s="80" t="str">
        <f aca="false">IF(A950="Composição",B950,"")</f>
        <v/>
      </c>
      <c r="Q950" s="79" t="str">
        <f aca="false">IF(P950&lt;&gt;"",SUMIF(L950:L1050,L950,N950:N1050),"")</f>
        <v/>
      </c>
      <c r="R950" s="79" t="str">
        <f aca="false">IF(P950&lt;&gt;"",SUMIF(L950:L1050,L950,O950:O1050),"")</f>
        <v/>
      </c>
      <c r="S950" s="7"/>
    </row>
    <row r="951" customFormat="false" ht="14.25" hidden="true" customHeight="false" outlineLevel="0" collapsed="false">
      <c r="A951" s="99"/>
      <c r="B951" s="99"/>
      <c r="C951" s="99"/>
      <c r="D951" s="99"/>
      <c r="E951" s="99"/>
      <c r="F951" s="100"/>
      <c r="G951" s="99"/>
      <c r="H951" s="100"/>
      <c r="I951" s="99"/>
      <c r="J951" s="100"/>
      <c r="L951" s="62" t="n">
        <f aca="false">IF(AND(A952&lt;&gt;"",A951=""),L950+1,L950)</f>
        <v>96</v>
      </c>
      <c r="M951" s="78" t="str">
        <f aca="false">IF(OR(A951="Insumo",A951="Composição Auxiliar"),J951,"")</f>
        <v/>
      </c>
      <c r="N951" s="79" t="str">
        <f aca="false">IF(E951="Mão de Obra",J951,"")</f>
        <v/>
      </c>
      <c r="O951" s="79" t="str">
        <f aca="false">IF(N951&lt;&gt;"","",M951)</f>
        <v/>
      </c>
      <c r="P951" s="80" t="str">
        <f aca="false">IF(A951="Composição",B951,"")</f>
        <v/>
      </c>
      <c r="Q951" s="79" t="str">
        <f aca="false">IF(P951&lt;&gt;"",SUMIF(L951:L1051,L951,N951:N1051),"")</f>
        <v/>
      </c>
      <c r="R951" s="79" t="str">
        <f aca="false">IF(P951&lt;&gt;"",SUMIF(L951:L1051,L951,O951:O1051),"")</f>
        <v/>
      </c>
      <c r="S951" s="7"/>
    </row>
    <row r="952" customFormat="false" ht="14.25" hidden="true" customHeight="false" outlineLevel="0" collapsed="false">
      <c r="A952" s="99"/>
      <c r="B952" s="99"/>
      <c r="C952" s="99"/>
      <c r="D952" s="99"/>
      <c r="E952" s="99"/>
      <c r="F952" s="100"/>
      <c r="G952" s="99"/>
      <c r="H952" s="99"/>
      <c r="I952" s="99"/>
      <c r="J952" s="100"/>
      <c r="L952" s="62" t="n">
        <f aca="false">IF(AND(A953&lt;&gt;"",A952=""),L951+1,L951)</f>
        <v>96</v>
      </c>
      <c r="M952" s="78" t="str">
        <f aca="false">IF(OR(A952="Insumo",A952="Composição Auxiliar"),J952,"")</f>
        <v/>
      </c>
      <c r="N952" s="79" t="str">
        <f aca="false">IF(E952="Mão de Obra",J952,"")</f>
        <v/>
      </c>
      <c r="O952" s="79" t="str">
        <f aca="false">IF(N952&lt;&gt;"","",M952)</f>
        <v/>
      </c>
      <c r="P952" s="80" t="str">
        <f aca="false">IF(A952="Composição",B952,"")</f>
        <v/>
      </c>
      <c r="Q952" s="79" t="str">
        <f aca="false">IF(P952&lt;&gt;"",SUMIF(L952:L1052,L952,N952:N1052),"")</f>
        <v/>
      </c>
      <c r="R952" s="79" t="str">
        <f aca="false">IF(P952&lt;&gt;"",SUMIF(L952:L1052,L952,O952:O1052),"")</f>
        <v/>
      </c>
      <c r="S952" s="7"/>
    </row>
    <row r="953" customFormat="false" ht="14.25" hidden="true" customHeight="false" outlineLevel="0" collapsed="false">
      <c r="A953" s="104"/>
      <c r="B953" s="104"/>
      <c r="C953" s="104"/>
      <c r="D953" s="104"/>
      <c r="E953" s="104"/>
      <c r="F953" s="104"/>
      <c r="G953" s="104"/>
      <c r="H953" s="104"/>
      <c r="I953" s="104"/>
      <c r="J953" s="104"/>
      <c r="L953" s="62" t="n">
        <f aca="false">IF(AND(A954&lt;&gt;"",A953=""),L952+1,L952)</f>
        <v>97</v>
      </c>
      <c r="M953" s="78" t="str">
        <f aca="false">IF(OR(A953="Insumo",A953="Composição Auxiliar"),J953,"")</f>
        <v/>
      </c>
      <c r="N953" s="79" t="str">
        <f aca="false">IF(E953="Mão de Obra",J953,"")</f>
        <v/>
      </c>
      <c r="O953" s="79" t="str">
        <f aca="false">IF(N953&lt;&gt;"","",M953)</f>
        <v/>
      </c>
      <c r="P953" s="80" t="str">
        <f aca="false">IF(A953="Composição",B953,"")</f>
        <v/>
      </c>
      <c r="Q953" s="79" t="str">
        <f aca="false">IF(P953&lt;&gt;"",SUMIF(L953:L1053,L953,N953:N1053),"")</f>
        <v/>
      </c>
      <c r="R953" s="79" t="str">
        <f aca="false">IF(P953&lt;&gt;"",SUMIF(L953:L1053,L953,O953:O1053),"")</f>
        <v/>
      </c>
      <c r="S953" s="7"/>
    </row>
    <row r="954" customFormat="false" ht="14.25" hidden="true" customHeight="true" outlineLevel="0" collapsed="false">
      <c r="A954" s="81" t="s">
        <v>283</v>
      </c>
      <c r="B954" s="82" t="s">
        <v>552</v>
      </c>
      <c r="C954" s="81" t="s">
        <v>553</v>
      </c>
      <c r="D954" s="81" t="s">
        <v>554</v>
      </c>
      <c r="E954" s="81" t="s">
        <v>555</v>
      </c>
      <c r="F954" s="81"/>
      <c r="G954" s="83" t="s">
        <v>556</v>
      </c>
      <c r="H954" s="82" t="s">
        <v>557</v>
      </c>
      <c r="I954" s="82" t="s">
        <v>558</v>
      </c>
      <c r="J954" s="82" t="s">
        <v>559</v>
      </c>
      <c r="L954" s="62" t="n">
        <f aca="false">IF(AND(A955&lt;&gt;"",A954=""),L953+1,L953)</f>
        <v>97</v>
      </c>
      <c r="M954" s="78" t="str">
        <f aca="false">IF(OR(A954="Insumo",A954="Composição Auxiliar"),J954,"")</f>
        <v/>
      </c>
      <c r="N954" s="79" t="str">
        <f aca="false">IF(E954="Mão de Obra",J954,"")</f>
        <v/>
      </c>
      <c r="O954" s="79" t="str">
        <f aca="false">IF(N954&lt;&gt;"","",M954)</f>
        <v/>
      </c>
      <c r="P954" s="80" t="str">
        <f aca="false">IF(A954="Composição",B954,"")</f>
        <v/>
      </c>
      <c r="Q954" s="79" t="str">
        <f aca="false">IF(P954&lt;&gt;"",SUMIF(L954:L1054,L954,N954:N1054),"")</f>
        <v/>
      </c>
      <c r="R954" s="79" t="str">
        <f aca="false">IF(P954&lt;&gt;"",SUMIF(L954:L1054,L954,O954:O1054),"")</f>
        <v/>
      </c>
      <c r="S954" s="7"/>
    </row>
    <row r="955" customFormat="false" ht="34.35" hidden="true" customHeight="true" outlineLevel="0" collapsed="false">
      <c r="A955" s="84" t="s">
        <v>560</v>
      </c>
      <c r="B955" s="85" t="s">
        <v>284</v>
      </c>
      <c r="C955" s="84" t="s">
        <v>561</v>
      </c>
      <c r="D955" s="84" t="s">
        <v>1061</v>
      </c>
      <c r="E955" s="84" t="s">
        <v>1047</v>
      </c>
      <c r="F955" s="84"/>
      <c r="G955" s="86" t="s">
        <v>587</v>
      </c>
      <c r="H955" s="87" t="n">
        <v>1</v>
      </c>
      <c r="I955" s="88" t="n">
        <f aca="false">SUMIF(L:L,$L955,M:M)</f>
        <v>47.97</v>
      </c>
      <c r="J955" s="88" t="n">
        <f aca="false">TRUNC(H955*I955,2)</f>
        <v>47.97</v>
      </c>
      <c r="L955" s="62" t="n">
        <f aca="false">IF(AND(A956&lt;&gt;"",A955=""),L954+1,L954)</f>
        <v>97</v>
      </c>
      <c r="M955" s="78" t="str">
        <f aca="false">IF(OR(A955="Insumo",A955="Composição Auxiliar"),J955,"")</f>
        <v/>
      </c>
      <c r="N955" s="79" t="str">
        <f aca="false">IF(E955="Mão de Obra",J955,"")</f>
        <v/>
      </c>
      <c r="O955" s="79" t="str">
        <f aca="false">IF(N955&lt;&gt;"","",M955)</f>
        <v/>
      </c>
      <c r="P955" s="80" t="str">
        <f aca="false">IF(A955="Composição",B955,"")</f>
        <v> 92008 </v>
      </c>
      <c r="Q955" s="79" t="n">
        <f aca="false">IF(P955&lt;&gt;"",SUMIF(L955:L1055,L955,N955:N1055),"")</f>
        <v>0</v>
      </c>
      <c r="R955" s="79" t="n">
        <f aca="false">IF(P955&lt;&gt;"",SUMIF(L955:L1055,L955,O955:O1055),"")</f>
        <v>47.97</v>
      </c>
      <c r="S955" s="7"/>
    </row>
    <row r="956" customFormat="false" ht="34.35" hidden="true" customHeight="true" outlineLevel="0" collapsed="false">
      <c r="A956" s="89" t="s">
        <v>565</v>
      </c>
      <c r="B956" s="90" t="s">
        <v>1062</v>
      </c>
      <c r="C956" s="89" t="s">
        <v>561</v>
      </c>
      <c r="D956" s="89" t="s">
        <v>1063</v>
      </c>
      <c r="E956" s="89" t="s">
        <v>1047</v>
      </c>
      <c r="F956" s="89"/>
      <c r="G956" s="91" t="s">
        <v>587</v>
      </c>
      <c r="H956" s="92" t="n">
        <v>1</v>
      </c>
      <c r="I956" s="93" t="n">
        <f aca="false">SUMIFS(J:J,A:A,"Composição",B:B,$B956)</f>
        <v>37.03</v>
      </c>
      <c r="J956" s="93" t="n">
        <f aca="false">TRUNC(H956*I956,2)</f>
        <v>37.03</v>
      </c>
      <c r="L956" s="62" t="n">
        <f aca="false">IF(AND(A957&lt;&gt;"",A956=""),L955+1,L955)</f>
        <v>97</v>
      </c>
      <c r="M956" s="78" t="n">
        <f aca="false">IF(OR(A956="Insumo",A956="Composição Auxiliar"),J956,"")</f>
        <v>37.03</v>
      </c>
      <c r="N956" s="79" t="str">
        <f aca="false">IF(E956="Mão de Obra",J956,"")</f>
        <v/>
      </c>
      <c r="O956" s="79" t="n">
        <f aca="false">IF(N956&lt;&gt;"","",M956)</f>
        <v>37.03</v>
      </c>
      <c r="P956" s="80" t="str">
        <f aca="false">IF(A956="Composição",B956,"")</f>
        <v/>
      </c>
      <c r="Q956" s="79" t="str">
        <f aca="false">IF(P956&lt;&gt;"",SUMIF(L956:L1056,L956,N956:N1056),"")</f>
        <v/>
      </c>
      <c r="R956" s="79" t="str">
        <f aca="false">IF(P956&lt;&gt;"",SUMIF(L956:L1056,L956,O956:O1056),"")</f>
        <v/>
      </c>
      <c r="S956" s="7"/>
    </row>
    <row r="957" customFormat="false" ht="34.35" hidden="true" customHeight="true" outlineLevel="0" collapsed="false">
      <c r="A957" s="89" t="s">
        <v>565</v>
      </c>
      <c r="B957" s="90" t="s">
        <v>1064</v>
      </c>
      <c r="C957" s="89" t="s">
        <v>561</v>
      </c>
      <c r="D957" s="89" t="s">
        <v>1065</v>
      </c>
      <c r="E957" s="89" t="s">
        <v>1047</v>
      </c>
      <c r="F957" s="89"/>
      <c r="G957" s="91" t="s">
        <v>587</v>
      </c>
      <c r="H957" s="92" t="n">
        <v>1</v>
      </c>
      <c r="I957" s="93" t="n">
        <f aca="false">SUMIFS(J:J,A:A,"Composição",B:B,$B957)</f>
        <v>10.94</v>
      </c>
      <c r="J957" s="93" t="n">
        <f aca="false">TRUNC(H957*I957,2)</f>
        <v>10.94</v>
      </c>
      <c r="L957" s="62" t="n">
        <f aca="false">IF(AND(A958&lt;&gt;"",A957=""),L956+1,L956)</f>
        <v>97</v>
      </c>
      <c r="M957" s="78" t="n">
        <f aca="false">IF(OR(A957="Insumo",A957="Composição Auxiliar"),J957,"")</f>
        <v>10.94</v>
      </c>
      <c r="N957" s="79" t="str">
        <f aca="false">IF(E957="Mão de Obra",J957,"")</f>
        <v/>
      </c>
      <c r="O957" s="79" t="n">
        <f aca="false">IF(N957&lt;&gt;"","",M957)</f>
        <v>10.94</v>
      </c>
      <c r="P957" s="80" t="str">
        <f aca="false">IF(A957="Composição",B957,"")</f>
        <v/>
      </c>
      <c r="Q957" s="79" t="str">
        <f aca="false">IF(P957&lt;&gt;"",SUMIF(L957:L1057,L957,N957:N1057),"")</f>
        <v/>
      </c>
      <c r="R957" s="79" t="str">
        <f aca="false">IF(P957&lt;&gt;"",SUMIF(L957:L1057,L957,O957:O1057),"")</f>
        <v/>
      </c>
      <c r="S957" s="7"/>
    </row>
    <row r="958" customFormat="false" ht="14.25" hidden="true" customHeight="false" outlineLevel="0" collapsed="false">
      <c r="A958" s="99"/>
      <c r="B958" s="99"/>
      <c r="C958" s="99"/>
      <c r="D958" s="99"/>
      <c r="E958" s="99"/>
      <c r="F958" s="100"/>
      <c r="G958" s="99"/>
      <c r="H958" s="100"/>
      <c r="I958" s="99"/>
      <c r="J958" s="100"/>
      <c r="L958" s="62" t="n">
        <f aca="false">IF(AND(A959&lt;&gt;"",A958=""),L957+1,L957)</f>
        <v>97</v>
      </c>
      <c r="M958" s="78" t="str">
        <f aca="false">IF(OR(A958="Insumo",A958="Composição Auxiliar"),J958,"")</f>
        <v/>
      </c>
      <c r="N958" s="79" t="str">
        <f aca="false">IF(E958="Mão de Obra",J958,"")</f>
        <v/>
      </c>
      <c r="O958" s="79" t="str">
        <f aca="false">IF(N958&lt;&gt;"","",M958)</f>
        <v/>
      </c>
      <c r="P958" s="80" t="str">
        <f aca="false">IF(A958="Composição",B958,"")</f>
        <v/>
      </c>
      <c r="Q958" s="79" t="str">
        <f aca="false">IF(P958&lt;&gt;"",SUMIF(L958:L1058,L958,N958:N1058),"")</f>
        <v/>
      </c>
      <c r="R958" s="79" t="str">
        <f aca="false">IF(P958&lt;&gt;"",SUMIF(L958:L1058,L958,O958:O1058),"")</f>
        <v/>
      </c>
      <c r="S958" s="7"/>
    </row>
    <row r="959" customFormat="false" ht="14.25" hidden="true" customHeight="false" outlineLevel="0" collapsed="false">
      <c r="A959" s="99"/>
      <c r="B959" s="99"/>
      <c r="C959" s="99"/>
      <c r="D959" s="99"/>
      <c r="E959" s="99"/>
      <c r="F959" s="100"/>
      <c r="G959" s="99"/>
      <c r="H959" s="99"/>
      <c r="I959" s="99"/>
      <c r="J959" s="100"/>
      <c r="L959" s="62" t="n">
        <f aca="false">IF(AND(A960&lt;&gt;"",A959=""),L958+1,L958)</f>
        <v>97</v>
      </c>
      <c r="M959" s="78" t="str">
        <f aca="false">IF(OR(A959="Insumo",A959="Composição Auxiliar"),J959,"")</f>
        <v/>
      </c>
      <c r="N959" s="79" t="str">
        <f aca="false">IF(E959="Mão de Obra",J959,"")</f>
        <v/>
      </c>
      <c r="O959" s="79" t="str">
        <f aca="false">IF(N959&lt;&gt;"","",M959)</f>
        <v/>
      </c>
      <c r="P959" s="80" t="str">
        <f aca="false">IF(A959="Composição",B959,"")</f>
        <v/>
      </c>
      <c r="Q959" s="79" t="str">
        <f aca="false">IF(P959&lt;&gt;"",SUMIF(L959:L1059,L959,N959:N1059),"")</f>
        <v/>
      </c>
      <c r="R959" s="79" t="str">
        <f aca="false">IF(P959&lt;&gt;"",SUMIF(L959:L1059,L959,O959:O1059),"")</f>
        <v/>
      </c>
      <c r="S959" s="7"/>
    </row>
    <row r="960" customFormat="false" ht="14.25" hidden="true" customHeight="false" outlineLevel="0" collapsed="false">
      <c r="A960" s="104"/>
      <c r="B960" s="104"/>
      <c r="C960" s="104"/>
      <c r="D960" s="104"/>
      <c r="E960" s="104"/>
      <c r="F960" s="104"/>
      <c r="G960" s="104"/>
      <c r="H960" s="104"/>
      <c r="I960" s="104"/>
      <c r="J960" s="104"/>
      <c r="L960" s="62" t="n">
        <f aca="false">IF(AND(A961&lt;&gt;"",A960=""),L959+1,L959)</f>
        <v>98</v>
      </c>
      <c r="M960" s="78" t="str">
        <f aca="false">IF(OR(A960="Insumo",A960="Composição Auxiliar"),J960,"")</f>
        <v/>
      </c>
      <c r="N960" s="79" t="str">
        <f aca="false">IF(E960="Mão de Obra",J960,"")</f>
        <v/>
      </c>
      <c r="O960" s="79" t="str">
        <f aca="false">IF(N960&lt;&gt;"","",M960)</f>
        <v/>
      </c>
      <c r="P960" s="80" t="str">
        <f aca="false">IF(A960="Composição",B960,"")</f>
        <v/>
      </c>
      <c r="Q960" s="79" t="str">
        <f aca="false">IF(P960&lt;&gt;"",SUMIF(L960:L1060,L960,N960:N1060),"")</f>
        <v/>
      </c>
      <c r="R960" s="79" t="str">
        <f aca="false">IF(P960&lt;&gt;"",SUMIF(L960:L1060,L960,O960:O1060),"")</f>
        <v/>
      </c>
      <c r="S960" s="7"/>
    </row>
    <row r="961" customFormat="false" ht="14.25" hidden="true" customHeight="true" outlineLevel="0" collapsed="false">
      <c r="A961" s="81" t="s">
        <v>285</v>
      </c>
      <c r="B961" s="82" t="s">
        <v>552</v>
      </c>
      <c r="C961" s="81" t="s">
        <v>553</v>
      </c>
      <c r="D961" s="81" t="s">
        <v>554</v>
      </c>
      <c r="E961" s="81" t="s">
        <v>555</v>
      </c>
      <c r="F961" s="81"/>
      <c r="G961" s="83" t="s">
        <v>556</v>
      </c>
      <c r="H961" s="82" t="s">
        <v>557</v>
      </c>
      <c r="I961" s="82" t="s">
        <v>558</v>
      </c>
      <c r="J961" s="82" t="s">
        <v>559</v>
      </c>
      <c r="L961" s="62" t="n">
        <f aca="false">IF(AND(A962&lt;&gt;"",A961=""),L960+1,L960)</f>
        <v>98</v>
      </c>
      <c r="M961" s="78" t="str">
        <f aca="false">IF(OR(A961="Insumo",A961="Composição Auxiliar"),J961,"")</f>
        <v/>
      </c>
      <c r="N961" s="79" t="str">
        <f aca="false">IF(E961="Mão de Obra",J961,"")</f>
        <v/>
      </c>
      <c r="O961" s="79" t="str">
        <f aca="false">IF(N961&lt;&gt;"","",M961)</f>
        <v/>
      </c>
      <c r="P961" s="80" t="str">
        <f aca="false">IF(A961="Composição",B961,"")</f>
        <v/>
      </c>
      <c r="Q961" s="79" t="str">
        <f aca="false">IF(P961&lt;&gt;"",SUMIF(L961:L1061,L961,N961:N1061),"")</f>
        <v/>
      </c>
      <c r="R961" s="79" t="str">
        <f aca="false">IF(P961&lt;&gt;"",SUMIF(L961:L1061,L961,O961:O1061),"")</f>
        <v/>
      </c>
      <c r="S961" s="7"/>
    </row>
    <row r="962" customFormat="false" ht="34.35" hidden="true" customHeight="true" outlineLevel="0" collapsed="false">
      <c r="A962" s="84" t="s">
        <v>560</v>
      </c>
      <c r="B962" s="85" t="s">
        <v>286</v>
      </c>
      <c r="C962" s="84" t="s">
        <v>561</v>
      </c>
      <c r="D962" s="84" t="s">
        <v>1067</v>
      </c>
      <c r="E962" s="84" t="s">
        <v>1047</v>
      </c>
      <c r="F962" s="84"/>
      <c r="G962" s="86" t="s">
        <v>587</v>
      </c>
      <c r="H962" s="87" t="n">
        <v>1</v>
      </c>
      <c r="I962" s="88" t="n">
        <f aca="false">SUMIF(L:L,$L962,M:M)</f>
        <v>37.15</v>
      </c>
      <c r="J962" s="88" t="n">
        <f aca="false">TRUNC(H962*I962,2)</f>
        <v>37.15</v>
      </c>
      <c r="L962" s="62" t="n">
        <f aca="false">IF(AND(A963&lt;&gt;"",A962=""),L961+1,L961)</f>
        <v>98</v>
      </c>
      <c r="M962" s="78" t="str">
        <f aca="false">IF(OR(A962="Insumo",A962="Composição Auxiliar"),J962,"")</f>
        <v/>
      </c>
      <c r="N962" s="79" t="str">
        <f aca="false">IF(E962="Mão de Obra",J962,"")</f>
        <v/>
      </c>
      <c r="O962" s="79" t="str">
        <f aca="false">IF(N962&lt;&gt;"","",M962)</f>
        <v/>
      </c>
      <c r="P962" s="80" t="str">
        <f aca="false">IF(A962="Composição",B962,"")</f>
        <v> 91997 </v>
      </c>
      <c r="Q962" s="79" t="n">
        <f aca="false">IF(P962&lt;&gt;"",SUMIF(L962:L1062,L962,N962:N1062),"")</f>
        <v>0</v>
      </c>
      <c r="R962" s="79" t="n">
        <f aca="false">IF(P962&lt;&gt;"",SUMIF(L962:L1062,L962,O962:O1062),"")</f>
        <v>37.15</v>
      </c>
      <c r="S962" s="7"/>
    </row>
    <row r="963" customFormat="false" ht="34.35" hidden="true" customHeight="true" outlineLevel="0" collapsed="false">
      <c r="A963" s="89" t="s">
        <v>565</v>
      </c>
      <c r="B963" s="90" t="s">
        <v>1064</v>
      </c>
      <c r="C963" s="89" t="s">
        <v>561</v>
      </c>
      <c r="D963" s="89" t="s">
        <v>1065</v>
      </c>
      <c r="E963" s="89" t="s">
        <v>1047</v>
      </c>
      <c r="F963" s="89"/>
      <c r="G963" s="91" t="s">
        <v>587</v>
      </c>
      <c r="H963" s="92" t="n">
        <v>1</v>
      </c>
      <c r="I963" s="93" t="n">
        <f aca="false">SUMIFS(J:J,A:A,"Composição",B:B,$B963)</f>
        <v>10.94</v>
      </c>
      <c r="J963" s="93" t="n">
        <f aca="false">TRUNC(H963*I963,2)</f>
        <v>10.94</v>
      </c>
      <c r="L963" s="62" t="n">
        <f aca="false">IF(AND(A964&lt;&gt;"",A963=""),L962+1,L962)</f>
        <v>98</v>
      </c>
      <c r="M963" s="78" t="n">
        <f aca="false">IF(OR(A963="Insumo",A963="Composição Auxiliar"),J963,"")</f>
        <v>10.94</v>
      </c>
      <c r="N963" s="79" t="str">
        <f aca="false">IF(E963="Mão de Obra",J963,"")</f>
        <v/>
      </c>
      <c r="O963" s="79" t="n">
        <f aca="false">IF(N963&lt;&gt;"","",M963)</f>
        <v>10.94</v>
      </c>
      <c r="P963" s="80" t="str">
        <f aca="false">IF(A963="Composição",B963,"")</f>
        <v/>
      </c>
      <c r="Q963" s="79" t="str">
        <f aca="false">IF(P963&lt;&gt;"",SUMIF(L963:L1063,L963,N963:N1063),"")</f>
        <v/>
      </c>
      <c r="R963" s="79" t="str">
        <f aca="false">IF(P963&lt;&gt;"",SUMIF(L963:L1063,L963,O963:O1063),"")</f>
        <v/>
      </c>
      <c r="S963" s="7"/>
    </row>
    <row r="964" customFormat="false" ht="34.35" hidden="true" customHeight="true" outlineLevel="0" collapsed="false">
      <c r="A964" s="89" t="s">
        <v>565</v>
      </c>
      <c r="B964" s="90" t="s">
        <v>1068</v>
      </c>
      <c r="C964" s="89" t="s">
        <v>561</v>
      </c>
      <c r="D964" s="89" t="s">
        <v>1069</v>
      </c>
      <c r="E964" s="89" t="s">
        <v>1047</v>
      </c>
      <c r="F964" s="89"/>
      <c r="G964" s="91" t="s">
        <v>587</v>
      </c>
      <c r="H964" s="92" t="n">
        <v>1</v>
      </c>
      <c r="I964" s="93" t="n">
        <f aca="false">SUMIFS(J:J,A:A,"Composição",B:B,$B964)</f>
        <v>26.21</v>
      </c>
      <c r="J964" s="93" t="n">
        <f aca="false">TRUNC(H964*I964,2)</f>
        <v>26.21</v>
      </c>
      <c r="L964" s="62" t="n">
        <f aca="false">IF(AND(A965&lt;&gt;"",A964=""),L963+1,L963)</f>
        <v>98</v>
      </c>
      <c r="M964" s="78" t="n">
        <f aca="false">IF(OR(A964="Insumo",A964="Composição Auxiliar"),J964,"")</f>
        <v>26.21</v>
      </c>
      <c r="N964" s="79" t="str">
        <f aca="false">IF(E964="Mão de Obra",J964,"")</f>
        <v/>
      </c>
      <c r="O964" s="79" t="n">
        <f aca="false">IF(N964&lt;&gt;"","",M964)</f>
        <v>26.21</v>
      </c>
      <c r="P964" s="80" t="str">
        <f aca="false">IF(A964="Composição",B964,"")</f>
        <v/>
      </c>
      <c r="Q964" s="79" t="str">
        <f aca="false">IF(P964&lt;&gt;"",SUMIF(L964:L1064,L964,N964:N1064),"")</f>
        <v/>
      </c>
      <c r="R964" s="79" t="str">
        <f aca="false">IF(P964&lt;&gt;"",SUMIF(L964:L1064,L964,O964:O1064),"")</f>
        <v/>
      </c>
      <c r="S964" s="7"/>
    </row>
    <row r="965" customFormat="false" ht="14.25" hidden="true" customHeight="false" outlineLevel="0" collapsed="false">
      <c r="A965" s="99"/>
      <c r="B965" s="99"/>
      <c r="C965" s="99"/>
      <c r="D965" s="99"/>
      <c r="E965" s="99"/>
      <c r="F965" s="100"/>
      <c r="G965" s="99"/>
      <c r="H965" s="100"/>
      <c r="I965" s="99"/>
      <c r="J965" s="100"/>
      <c r="L965" s="62" t="n">
        <f aca="false">IF(AND(A966&lt;&gt;"",A965=""),L964+1,L964)</f>
        <v>98</v>
      </c>
      <c r="M965" s="78" t="str">
        <f aca="false">IF(OR(A965="Insumo",A965="Composição Auxiliar"),J965,"")</f>
        <v/>
      </c>
      <c r="N965" s="79" t="str">
        <f aca="false">IF(E965="Mão de Obra",J965,"")</f>
        <v/>
      </c>
      <c r="O965" s="79" t="str">
        <f aca="false">IF(N965&lt;&gt;"","",M965)</f>
        <v/>
      </c>
      <c r="P965" s="80" t="str">
        <f aca="false">IF(A965="Composição",B965,"")</f>
        <v/>
      </c>
      <c r="Q965" s="79" t="str">
        <f aca="false">IF(P965&lt;&gt;"",SUMIF(L965:L1065,L965,N965:N1065),"")</f>
        <v/>
      </c>
      <c r="R965" s="79" t="str">
        <f aca="false">IF(P965&lt;&gt;"",SUMIF(L965:L1065,L965,O965:O1065),"")</f>
        <v/>
      </c>
      <c r="S965" s="7"/>
    </row>
    <row r="966" customFormat="false" ht="14.25" hidden="true" customHeight="false" outlineLevel="0" collapsed="false">
      <c r="A966" s="99"/>
      <c r="B966" s="99"/>
      <c r="C966" s="99"/>
      <c r="D966" s="99"/>
      <c r="E966" s="99"/>
      <c r="F966" s="100"/>
      <c r="G966" s="99"/>
      <c r="H966" s="99"/>
      <c r="I966" s="99"/>
      <c r="J966" s="100"/>
      <c r="L966" s="62" t="n">
        <f aca="false">IF(AND(A967&lt;&gt;"",A966=""),L965+1,L965)</f>
        <v>98</v>
      </c>
      <c r="M966" s="78" t="str">
        <f aca="false">IF(OR(A966="Insumo",A966="Composição Auxiliar"),J966,"")</f>
        <v/>
      </c>
      <c r="N966" s="79" t="str">
        <f aca="false">IF(E966="Mão de Obra",J966,"")</f>
        <v/>
      </c>
      <c r="O966" s="79" t="str">
        <f aca="false">IF(N966&lt;&gt;"","",M966)</f>
        <v/>
      </c>
      <c r="P966" s="80" t="str">
        <f aca="false">IF(A966="Composição",B966,"")</f>
        <v/>
      </c>
      <c r="Q966" s="79" t="str">
        <f aca="false">IF(P966&lt;&gt;"",SUMIF(L966:L1066,L966,N966:N1066),"")</f>
        <v/>
      </c>
      <c r="R966" s="79" t="str">
        <f aca="false">IF(P966&lt;&gt;"",SUMIF(L966:L1066,L966,O966:O1066),"")</f>
        <v/>
      </c>
      <c r="S966" s="7"/>
    </row>
    <row r="967" customFormat="false" ht="14.25" hidden="true" customHeight="false" outlineLevel="0" collapsed="false">
      <c r="A967" s="104"/>
      <c r="B967" s="104"/>
      <c r="C967" s="104"/>
      <c r="D967" s="104"/>
      <c r="E967" s="104"/>
      <c r="F967" s="104"/>
      <c r="G967" s="104"/>
      <c r="H967" s="104"/>
      <c r="I967" s="104"/>
      <c r="J967" s="104"/>
      <c r="L967" s="62" t="n">
        <f aca="false">IF(AND(A968&lt;&gt;"",A967=""),L966+1,L966)</f>
        <v>99</v>
      </c>
      <c r="M967" s="78" t="str">
        <f aca="false">IF(OR(A967="Insumo",A967="Composição Auxiliar"),J967,"")</f>
        <v/>
      </c>
      <c r="N967" s="79" t="str">
        <f aca="false">IF(E967="Mão de Obra",J967,"")</f>
        <v/>
      </c>
      <c r="O967" s="79" t="str">
        <f aca="false">IF(N967&lt;&gt;"","",M967)</f>
        <v/>
      </c>
      <c r="P967" s="80" t="str">
        <f aca="false">IF(A967="Composição",B967,"")</f>
        <v/>
      </c>
      <c r="Q967" s="79" t="str">
        <f aca="false">IF(P967&lt;&gt;"",SUMIF(L967:L1067,L967,N967:N1067),"")</f>
        <v/>
      </c>
      <c r="R967" s="79" t="str">
        <f aca="false">IF(P967&lt;&gt;"",SUMIF(L967:L1067,L967,O967:O1067),"")</f>
        <v/>
      </c>
      <c r="S967" s="7"/>
    </row>
    <row r="968" customFormat="false" ht="14.25" hidden="true" customHeight="true" outlineLevel="0" collapsed="false">
      <c r="A968" s="81" t="s">
        <v>287</v>
      </c>
      <c r="B968" s="82" t="s">
        <v>552</v>
      </c>
      <c r="C968" s="81" t="s">
        <v>553</v>
      </c>
      <c r="D968" s="81" t="s">
        <v>554</v>
      </c>
      <c r="E968" s="81" t="s">
        <v>555</v>
      </c>
      <c r="F968" s="81"/>
      <c r="G968" s="83" t="s">
        <v>556</v>
      </c>
      <c r="H968" s="82" t="s">
        <v>557</v>
      </c>
      <c r="I968" s="82" t="s">
        <v>558</v>
      </c>
      <c r="J968" s="82" t="s">
        <v>559</v>
      </c>
      <c r="L968" s="62" t="n">
        <f aca="false">IF(AND(A969&lt;&gt;"",A968=""),L967+1,L967)</f>
        <v>99</v>
      </c>
      <c r="M968" s="78" t="str">
        <f aca="false">IF(OR(A968="Insumo",A968="Composição Auxiliar"),J968,"")</f>
        <v/>
      </c>
      <c r="N968" s="79" t="str">
        <f aca="false">IF(E968="Mão de Obra",J968,"")</f>
        <v/>
      </c>
      <c r="O968" s="79" t="str">
        <f aca="false">IF(N968&lt;&gt;"","",M968)</f>
        <v/>
      </c>
      <c r="P968" s="80" t="str">
        <f aca="false">IF(A968="Composição",B968,"")</f>
        <v/>
      </c>
      <c r="Q968" s="79" t="str">
        <f aca="false">IF(P968&lt;&gt;"",SUMIF(L968:L1068,L968,N968:N1068),"")</f>
        <v/>
      </c>
      <c r="R968" s="79" t="str">
        <f aca="false">IF(P968&lt;&gt;"",SUMIF(L968:L1068,L968,O968:O1068),"")</f>
        <v/>
      </c>
      <c r="S968" s="7"/>
    </row>
    <row r="969" customFormat="false" ht="34.35" hidden="true" customHeight="true" outlineLevel="0" collapsed="false">
      <c r="A969" s="84" t="s">
        <v>560</v>
      </c>
      <c r="B969" s="85" t="s">
        <v>288</v>
      </c>
      <c r="C969" s="84" t="s">
        <v>561</v>
      </c>
      <c r="D969" s="84" t="s">
        <v>1071</v>
      </c>
      <c r="E969" s="84" t="s">
        <v>1047</v>
      </c>
      <c r="F969" s="84"/>
      <c r="G969" s="86" t="s">
        <v>587</v>
      </c>
      <c r="H969" s="87" t="n">
        <v>1</v>
      </c>
      <c r="I969" s="88" t="n">
        <f aca="false">SUMIF(L:L,$L969,M:M)</f>
        <v>45.39</v>
      </c>
      <c r="J969" s="88" t="n">
        <f aca="false">TRUNC(H969*I969,2)</f>
        <v>45.39</v>
      </c>
      <c r="L969" s="62" t="n">
        <f aca="false">IF(AND(A970&lt;&gt;"",A969=""),L968+1,L968)</f>
        <v>99</v>
      </c>
      <c r="M969" s="78" t="str">
        <f aca="false">IF(OR(A969="Insumo",A969="Composição Auxiliar"),J969,"")</f>
        <v/>
      </c>
      <c r="N969" s="79" t="str">
        <f aca="false">IF(E969="Mão de Obra",J969,"")</f>
        <v/>
      </c>
      <c r="O969" s="79" t="str">
        <f aca="false">IF(N969&lt;&gt;"","",M969)</f>
        <v/>
      </c>
      <c r="P969" s="80" t="str">
        <f aca="false">IF(A969="Composição",B969,"")</f>
        <v> 91992 </v>
      </c>
      <c r="Q969" s="79" t="n">
        <f aca="false">IF(P969&lt;&gt;"",SUMIF(L969:L1069,L969,N969:N1069),"")</f>
        <v>0</v>
      </c>
      <c r="R969" s="79" t="n">
        <f aca="false">IF(P969&lt;&gt;"",SUMIF(L969:L1069,L969,O969:O1069),"")</f>
        <v>45.39</v>
      </c>
      <c r="S969" s="7"/>
    </row>
    <row r="970" customFormat="false" ht="34.35" hidden="true" customHeight="true" outlineLevel="0" collapsed="false">
      <c r="A970" s="89" t="s">
        <v>565</v>
      </c>
      <c r="B970" s="90" t="s">
        <v>1072</v>
      </c>
      <c r="C970" s="89" t="s">
        <v>561</v>
      </c>
      <c r="D970" s="89" t="s">
        <v>1073</v>
      </c>
      <c r="E970" s="89" t="s">
        <v>1047</v>
      </c>
      <c r="F970" s="89"/>
      <c r="G970" s="91" t="s">
        <v>587</v>
      </c>
      <c r="H970" s="92" t="n">
        <v>1</v>
      </c>
      <c r="I970" s="93" t="n">
        <f aca="false">SUMIFS(J:J,A:A,"Composição",B:B,$B970)</f>
        <v>34.45</v>
      </c>
      <c r="J970" s="93" t="n">
        <f aca="false">TRUNC(H970*I970,2)</f>
        <v>34.45</v>
      </c>
      <c r="L970" s="62" t="n">
        <f aca="false">IF(AND(A971&lt;&gt;"",A970=""),L969+1,L969)</f>
        <v>99</v>
      </c>
      <c r="M970" s="78" t="n">
        <f aca="false">IF(OR(A970="Insumo",A970="Composição Auxiliar"),J970,"")</f>
        <v>34.45</v>
      </c>
      <c r="N970" s="79" t="str">
        <f aca="false">IF(E970="Mão de Obra",J970,"")</f>
        <v/>
      </c>
      <c r="O970" s="79" t="n">
        <f aca="false">IF(N970&lt;&gt;"","",M970)</f>
        <v>34.45</v>
      </c>
      <c r="P970" s="80" t="str">
        <f aca="false">IF(A970="Composição",B970,"")</f>
        <v/>
      </c>
      <c r="Q970" s="79" t="str">
        <f aca="false">IF(P970&lt;&gt;"",SUMIF(L970:L1070,L970,N970:N1070),"")</f>
        <v/>
      </c>
      <c r="R970" s="79" t="str">
        <f aca="false">IF(P970&lt;&gt;"",SUMIF(L970:L1070,L970,O970:O1070),"")</f>
        <v/>
      </c>
      <c r="S970" s="7"/>
    </row>
    <row r="971" customFormat="false" ht="34.35" hidden="true" customHeight="true" outlineLevel="0" collapsed="false">
      <c r="A971" s="89" t="s">
        <v>565</v>
      </c>
      <c r="B971" s="90" t="s">
        <v>1064</v>
      </c>
      <c r="C971" s="89" t="s">
        <v>561</v>
      </c>
      <c r="D971" s="89" t="s">
        <v>1065</v>
      </c>
      <c r="E971" s="89" t="s">
        <v>1047</v>
      </c>
      <c r="F971" s="89"/>
      <c r="G971" s="91" t="s">
        <v>587</v>
      </c>
      <c r="H971" s="92" t="n">
        <v>1</v>
      </c>
      <c r="I971" s="93" t="n">
        <f aca="false">SUMIFS(J:J,A:A,"Composição",B:B,$B971)</f>
        <v>10.94</v>
      </c>
      <c r="J971" s="93" t="n">
        <f aca="false">TRUNC(H971*I971,2)</f>
        <v>10.94</v>
      </c>
      <c r="L971" s="62" t="n">
        <f aca="false">IF(AND(A972&lt;&gt;"",A971=""),L970+1,L970)</f>
        <v>99</v>
      </c>
      <c r="M971" s="78" t="n">
        <f aca="false">IF(OR(A971="Insumo",A971="Composição Auxiliar"),J971,"")</f>
        <v>10.94</v>
      </c>
      <c r="N971" s="79" t="str">
        <f aca="false">IF(E971="Mão de Obra",J971,"")</f>
        <v/>
      </c>
      <c r="O971" s="79" t="n">
        <f aca="false">IF(N971&lt;&gt;"","",M971)</f>
        <v>10.94</v>
      </c>
      <c r="P971" s="80" t="str">
        <f aca="false">IF(A971="Composição",B971,"")</f>
        <v/>
      </c>
      <c r="Q971" s="79" t="str">
        <f aca="false">IF(P971&lt;&gt;"",SUMIF(L971:L1071,L971,N971:N1071),"")</f>
        <v/>
      </c>
      <c r="R971" s="79" t="str">
        <f aca="false">IF(P971&lt;&gt;"",SUMIF(L971:L1071,L971,O971:O1071),"")</f>
        <v/>
      </c>
      <c r="S971" s="7"/>
    </row>
    <row r="972" customFormat="false" ht="14.25" hidden="true" customHeight="false" outlineLevel="0" collapsed="false">
      <c r="A972" s="99"/>
      <c r="B972" s="99"/>
      <c r="C972" s="99"/>
      <c r="D972" s="99"/>
      <c r="E972" s="99"/>
      <c r="F972" s="100"/>
      <c r="G972" s="99"/>
      <c r="H972" s="100"/>
      <c r="I972" s="99"/>
      <c r="J972" s="100"/>
      <c r="L972" s="62" t="n">
        <f aca="false">IF(AND(A973&lt;&gt;"",A972=""),L971+1,L971)</f>
        <v>99</v>
      </c>
      <c r="M972" s="78" t="str">
        <f aca="false">IF(OR(A972="Insumo",A972="Composição Auxiliar"),J972,"")</f>
        <v/>
      </c>
      <c r="N972" s="79" t="str">
        <f aca="false">IF(E972="Mão de Obra",J972,"")</f>
        <v/>
      </c>
      <c r="O972" s="79" t="str">
        <f aca="false">IF(N972&lt;&gt;"","",M972)</f>
        <v/>
      </c>
      <c r="P972" s="80" t="str">
        <f aca="false">IF(A972="Composição",B972,"")</f>
        <v/>
      </c>
      <c r="Q972" s="79" t="str">
        <f aca="false">IF(P972&lt;&gt;"",SUMIF(L972:L1072,L972,N972:N1072),"")</f>
        <v/>
      </c>
      <c r="R972" s="79" t="str">
        <f aca="false">IF(P972&lt;&gt;"",SUMIF(L972:L1072,L972,O972:O1072),"")</f>
        <v/>
      </c>
      <c r="S972" s="7"/>
    </row>
    <row r="973" customFormat="false" ht="14.25" hidden="true" customHeight="false" outlineLevel="0" collapsed="false">
      <c r="A973" s="99"/>
      <c r="B973" s="99"/>
      <c r="C973" s="99"/>
      <c r="D973" s="99"/>
      <c r="E973" s="99"/>
      <c r="F973" s="100"/>
      <c r="G973" s="99"/>
      <c r="H973" s="99"/>
      <c r="I973" s="99"/>
      <c r="J973" s="100"/>
      <c r="L973" s="62" t="n">
        <f aca="false">IF(AND(A974&lt;&gt;"",A973=""),L972+1,L972)</f>
        <v>99</v>
      </c>
      <c r="M973" s="78" t="str">
        <f aca="false">IF(OR(A973="Insumo",A973="Composição Auxiliar"),J973,"")</f>
        <v/>
      </c>
      <c r="N973" s="79" t="str">
        <f aca="false">IF(E973="Mão de Obra",J973,"")</f>
        <v/>
      </c>
      <c r="O973" s="79" t="str">
        <f aca="false">IF(N973&lt;&gt;"","",M973)</f>
        <v/>
      </c>
      <c r="P973" s="80" t="str">
        <f aca="false">IF(A973="Composição",B973,"")</f>
        <v/>
      </c>
      <c r="Q973" s="79" t="str">
        <f aca="false">IF(P973&lt;&gt;"",SUMIF(L973:L1073,L973,N973:N1073),"")</f>
        <v/>
      </c>
      <c r="R973" s="79" t="str">
        <f aca="false">IF(P973&lt;&gt;"",SUMIF(L973:L1073,L973,O973:O1073),"")</f>
        <v/>
      </c>
      <c r="S973" s="7"/>
    </row>
    <row r="974" customFormat="false" ht="14.25" hidden="true" customHeight="false" outlineLevel="0" collapsed="false">
      <c r="A974" s="104"/>
      <c r="B974" s="104"/>
      <c r="C974" s="104"/>
      <c r="D974" s="104"/>
      <c r="E974" s="104"/>
      <c r="F974" s="104"/>
      <c r="G974" s="104"/>
      <c r="H974" s="104"/>
      <c r="I974" s="104"/>
      <c r="J974" s="104"/>
      <c r="L974" s="62" t="n">
        <f aca="false">IF(AND(A975&lt;&gt;"",A974=""),L973+1,L973)</f>
        <v>100</v>
      </c>
      <c r="M974" s="78" t="str">
        <f aca="false">IF(OR(A974="Insumo",A974="Composição Auxiliar"),J974,"")</f>
        <v/>
      </c>
      <c r="N974" s="79" t="str">
        <f aca="false">IF(E974="Mão de Obra",J974,"")</f>
        <v/>
      </c>
      <c r="O974" s="79" t="str">
        <f aca="false">IF(N974&lt;&gt;"","",M974)</f>
        <v/>
      </c>
      <c r="P974" s="80" t="str">
        <f aca="false">IF(A974="Composição",B974,"")</f>
        <v/>
      </c>
      <c r="Q974" s="79" t="str">
        <f aca="false">IF(P974&lt;&gt;"",SUMIF(L974:L1074,L974,N974:N1074),"")</f>
        <v/>
      </c>
      <c r="R974" s="79" t="str">
        <f aca="false">IF(P974&lt;&gt;"",SUMIF(L974:L1074,L974,O974:O1074),"")</f>
        <v/>
      </c>
      <c r="S974" s="7"/>
    </row>
    <row r="975" customFormat="false" ht="14.25" hidden="true" customHeight="true" outlineLevel="0" collapsed="false">
      <c r="A975" s="81" t="s">
        <v>289</v>
      </c>
      <c r="B975" s="82" t="s">
        <v>552</v>
      </c>
      <c r="C975" s="81" t="s">
        <v>553</v>
      </c>
      <c r="D975" s="81" t="s">
        <v>554</v>
      </c>
      <c r="E975" s="81" t="s">
        <v>555</v>
      </c>
      <c r="F975" s="81"/>
      <c r="G975" s="83" t="s">
        <v>556</v>
      </c>
      <c r="H975" s="82" t="s">
        <v>557</v>
      </c>
      <c r="I975" s="82" t="s">
        <v>558</v>
      </c>
      <c r="J975" s="82" t="s">
        <v>559</v>
      </c>
      <c r="L975" s="62" t="n">
        <f aca="false">IF(AND(A976&lt;&gt;"",A975=""),L974+1,L974)</f>
        <v>100</v>
      </c>
      <c r="M975" s="78" t="str">
        <f aca="false">IF(OR(A975="Insumo",A975="Composição Auxiliar"),J975,"")</f>
        <v/>
      </c>
      <c r="N975" s="79" t="str">
        <f aca="false">IF(E975="Mão de Obra",J975,"")</f>
        <v/>
      </c>
      <c r="O975" s="79" t="str">
        <f aca="false">IF(N975&lt;&gt;"","",M975)</f>
        <v/>
      </c>
      <c r="P975" s="80" t="str">
        <f aca="false">IF(A975="Composição",B975,"")</f>
        <v/>
      </c>
      <c r="Q975" s="79" t="str">
        <f aca="false">IF(P975&lt;&gt;"",SUMIF(L975:L1075,L975,N975:N1075),"")</f>
        <v/>
      </c>
      <c r="R975" s="79" t="str">
        <f aca="false">IF(P975&lt;&gt;"",SUMIF(L975:L1075,L975,O975:O1075),"")</f>
        <v/>
      </c>
      <c r="S975" s="7"/>
    </row>
    <row r="976" customFormat="false" ht="34.35" hidden="true" customHeight="true" outlineLevel="0" collapsed="false">
      <c r="A976" s="84" t="s">
        <v>560</v>
      </c>
      <c r="B976" s="85" t="s">
        <v>290</v>
      </c>
      <c r="C976" s="84" t="s">
        <v>584</v>
      </c>
      <c r="D976" s="84" t="s">
        <v>1075</v>
      </c>
      <c r="E976" s="84" t="s">
        <v>1036</v>
      </c>
      <c r="F976" s="84"/>
      <c r="G976" s="86" t="s">
        <v>587</v>
      </c>
      <c r="H976" s="87" t="n">
        <v>1</v>
      </c>
      <c r="I976" s="88" t="n">
        <f aca="false">SUMIF(L:L,$L976,M:M)</f>
        <v>7.36</v>
      </c>
      <c r="J976" s="88" t="n">
        <f aca="false">TRUNC(H976*I976,2)</f>
        <v>7.36</v>
      </c>
      <c r="L976" s="62" t="n">
        <f aca="false">IF(AND(A977&lt;&gt;"",A976=""),L975+1,L975)</f>
        <v>100</v>
      </c>
      <c r="M976" s="78" t="str">
        <f aca="false">IF(OR(A976="Insumo",A976="Composição Auxiliar"),J976,"")</f>
        <v/>
      </c>
      <c r="N976" s="79" t="str">
        <f aca="false">IF(E976="Mão de Obra",J976,"")</f>
        <v/>
      </c>
      <c r="O976" s="79" t="str">
        <f aca="false">IF(N976&lt;&gt;"","",M976)</f>
        <v/>
      </c>
      <c r="P976" s="80" t="str">
        <f aca="false">IF(A976="Composição",B976,"")</f>
        <v> S-ELE-PRPE-001 </v>
      </c>
      <c r="Q976" s="79" t="n">
        <f aca="false">IF(P976&lt;&gt;"",SUMIF(L976:L1076,L976,N976:N1076),"")</f>
        <v>0</v>
      </c>
      <c r="R976" s="79" t="n">
        <f aca="false">IF(P976&lt;&gt;"",SUMIF(L976:L1076,L976,O976:O1076),"")</f>
        <v>7.36</v>
      </c>
      <c r="S976" s="7"/>
    </row>
    <row r="977" customFormat="false" ht="14.25" hidden="true" customHeight="false" outlineLevel="0" collapsed="false">
      <c r="A977" s="94" t="s">
        <v>575</v>
      </c>
      <c r="B977" s="95" t="s">
        <v>1076</v>
      </c>
      <c r="C977" s="94" t="str">
        <f aca="false">VLOOKUP(B977,INSUMOS!$A:$I,2,FALSE())</f>
        <v>SINAPI</v>
      </c>
      <c r="D977" s="94" t="str">
        <f aca="false">VLOOKUP(B977,INSUMOS!$A:$I,3,FALSE())</f>
        <v>TOMADA 2P+T 10A, 250V (APENAS MODULO)</v>
      </c>
      <c r="E977" s="94" t="str">
        <f aca="false">VLOOKUP(B977,INSUMOS!$A:$I,4,FALSE())</f>
        <v>Material</v>
      </c>
      <c r="F977" s="94"/>
      <c r="G977" s="96" t="str">
        <f aca="false">VLOOKUP(B977,INSUMOS!$A:$I,5,FALSE())</f>
        <v>UN</v>
      </c>
      <c r="H977" s="97" t="n">
        <v>1</v>
      </c>
      <c r="I977" s="98" t="n">
        <f aca="false">VLOOKUP(B977,INSUMOS!$A:$I,8,FALSE())</f>
        <v>7.36</v>
      </c>
      <c r="J977" s="98" t="n">
        <f aca="false">TRUNC(H977*I977,2)</f>
        <v>7.36</v>
      </c>
      <c r="L977" s="62" t="n">
        <f aca="false">IF(AND(A978&lt;&gt;"",A977=""),L976+1,L976)</f>
        <v>100</v>
      </c>
      <c r="M977" s="78" t="n">
        <f aca="false">IF(OR(A977="Insumo",A977="Composição Auxiliar"),J977,"")</f>
        <v>7.36</v>
      </c>
      <c r="N977" s="79" t="str">
        <f aca="false">IF(E977="Mão de Obra",J977,"")</f>
        <v/>
      </c>
      <c r="O977" s="79" t="n">
        <f aca="false">IF(N977&lt;&gt;"","",M977)</f>
        <v>7.36</v>
      </c>
      <c r="P977" s="80" t="str">
        <f aca="false">IF(A977="Composição",B977,"")</f>
        <v/>
      </c>
      <c r="Q977" s="79" t="str">
        <f aca="false">IF(P977&lt;&gt;"",SUMIF(L977:L1077,L977,N977:N1077),"")</f>
        <v/>
      </c>
      <c r="R977" s="79" t="str">
        <f aca="false">IF(P977&lt;&gt;"",SUMIF(L977:L1077,L977,O977:O1077),"")</f>
        <v/>
      </c>
      <c r="S977" s="7"/>
    </row>
    <row r="978" customFormat="false" ht="14.25" hidden="true" customHeight="false" outlineLevel="0" collapsed="false">
      <c r="A978" s="99"/>
      <c r="B978" s="99"/>
      <c r="C978" s="99"/>
      <c r="D978" s="99"/>
      <c r="E978" s="99"/>
      <c r="F978" s="100"/>
      <c r="G978" s="99"/>
      <c r="H978" s="100"/>
      <c r="I978" s="99"/>
      <c r="J978" s="100"/>
      <c r="L978" s="62" t="n">
        <f aca="false">IF(AND(A979&lt;&gt;"",A978=""),L977+1,L977)</f>
        <v>100</v>
      </c>
      <c r="M978" s="78" t="str">
        <f aca="false">IF(OR(A978="Insumo",A978="Composição Auxiliar"),J978,"")</f>
        <v/>
      </c>
      <c r="N978" s="79" t="str">
        <f aca="false">IF(E978="Mão de Obra",J978,"")</f>
        <v/>
      </c>
      <c r="O978" s="79" t="str">
        <f aca="false">IF(N978&lt;&gt;"","",M978)</f>
        <v/>
      </c>
      <c r="P978" s="80" t="str">
        <f aca="false">IF(A978="Composição",B978,"")</f>
        <v/>
      </c>
      <c r="Q978" s="79" t="str">
        <f aca="false">IF(P978&lt;&gt;"",SUMIF(L978:L1078,L978,N978:N1078),"")</f>
        <v/>
      </c>
      <c r="R978" s="79" t="str">
        <f aca="false">IF(P978&lt;&gt;"",SUMIF(L978:L1078,L978,O978:O1078),"")</f>
        <v/>
      </c>
      <c r="S978" s="7"/>
    </row>
    <row r="979" customFormat="false" ht="14.25" hidden="true" customHeight="false" outlineLevel="0" collapsed="false">
      <c r="A979" s="99"/>
      <c r="B979" s="99"/>
      <c r="C979" s="99"/>
      <c r="D979" s="99"/>
      <c r="E979" s="99"/>
      <c r="F979" s="100"/>
      <c r="G979" s="99"/>
      <c r="H979" s="99"/>
      <c r="I979" s="99"/>
      <c r="J979" s="100"/>
      <c r="L979" s="62" t="n">
        <f aca="false">IF(AND(A980&lt;&gt;"",A979=""),L978+1,L978)</f>
        <v>100</v>
      </c>
      <c r="M979" s="78" t="str">
        <f aca="false">IF(OR(A979="Insumo",A979="Composição Auxiliar"),J979,"")</f>
        <v/>
      </c>
      <c r="N979" s="79" t="str">
        <f aca="false">IF(E979="Mão de Obra",J979,"")</f>
        <v/>
      </c>
      <c r="O979" s="79" t="str">
        <f aca="false">IF(N979&lt;&gt;"","",M979)</f>
        <v/>
      </c>
      <c r="P979" s="80" t="str">
        <f aca="false">IF(A979="Composição",B979,"")</f>
        <v/>
      </c>
      <c r="Q979" s="79" t="str">
        <f aca="false">IF(P979&lt;&gt;"",SUMIF(L979:L1079,L979,N979:N1079),"")</f>
        <v/>
      </c>
      <c r="R979" s="79" t="str">
        <f aca="false">IF(P979&lt;&gt;"",SUMIF(L979:L1079,L979,O979:O1079),"")</f>
        <v/>
      </c>
      <c r="S979" s="7"/>
    </row>
    <row r="980" customFormat="false" ht="14.25" hidden="true" customHeight="false" outlineLevel="0" collapsed="false">
      <c r="A980" s="104"/>
      <c r="B980" s="104"/>
      <c r="C980" s="104"/>
      <c r="D980" s="104"/>
      <c r="E980" s="104"/>
      <c r="F980" s="104"/>
      <c r="G980" s="104"/>
      <c r="H980" s="104"/>
      <c r="I980" s="104"/>
      <c r="J980" s="104"/>
      <c r="L980" s="62" t="n">
        <f aca="false">IF(AND(A981&lt;&gt;"",A980=""),L979+1,L979)</f>
        <v>101</v>
      </c>
      <c r="M980" s="78" t="str">
        <f aca="false">IF(OR(A980="Insumo",A980="Composição Auxiliar"),J980,"")</f>
        <v/>
      </c>
      <c r="N980" s="79" t="str">
        <f aca="false">IF(E980="Mão de Obra",J980,"")</f>
        <v/>
      </c>
      <c r="O980" s="79" t="str">
        <f aca="false">IF(N980&lt;&gt;"","",M980)</f>
        <v/>
      </c>
      <c r="P980" s="80" t="str">
        <f aca="false">IF(A980="Composição",B980,"")</f>
        <v/>
      </c>
      <c r="Q980" s="79" t="str">
        <f aca="false">IF(P980&lt;&gt;"",SUMIF(L980:L1080,L980,N980:N1080),"")</f>
        <v/>
      </c>
      <c r="R980" s="79" t="str">
        <f aca="false">IF(P980&lt;&gt;"",SUMIF(L980:L1080,L980,O980:O1080),"")</f>
        <v/>
      </c>
      <c r="S980" s="7"/>
    </row>
    <row r="981" customFormat="false" ht="14.25" hidden="true" customHeight="true" outlineLevel="0" collapsed="false">
      <c r="A981" s="81" t="s">
        <v>291</v>
      </c>
      <c r="B981" s="82" t="s">
        <v>552</v>
      </c>
      <c r="C981" s="81" t="s">
        <v>553</v>
      </c>
      <c r="D981" s="81" t="s">
        <v>554</v>
      </c>
      <c r="E981" s="81" t="s">
        <v>555</v>
      </c>
      <c r="F981" s="81"/>
      <c r="G981" s="83" t="s">
        <v>556</v>
      </c>
      <c r="H981" s="82" t="s">
        <v>557</v>
      </c>
      <c r="I981" s="82" t="s">
        <v>558</v>
      </c>
      <c r="J981" s="82" t="s">
        <v>559</v>
      </c>
      <c r="L981" s="62" t="n">
        <f aca="false">IF(AND(A982&lt;&gt;"",A981=""),L980+1,L980)</f>
        <v>101</v>
      </c>
      <c r="M981" s="78" t="str">
        <f aca="false">IF(OR(A981="Insumo",A981="Composição Auxiliar"),J981,"")</f>
        <v/>
      </c>
      <c r="N981" s="79" t="str">
        <f aca="false">IF(E981="Mão de Obra",J981,"")</f>
        <v/>
      </c>
      <c r="O981" s="79" t="str">
        <f aca="false">IF(N981&lt;&gt;"","",M981)</f>
        <v/>
      </c>
      <c r="P981" s="80" t="str">
        <f aca="false">IF(A981="Composição",B981,"")</f>
        <v/>
      </c>
      <c r="Q981" s="79" t="str">
        <f aca="false">IF(P981&lt;&gt;"",SUMIF(L981:L1081,L981,N981:N1081),"")</f>
        <v/>
      </c>
      <c r="R981" s="79" t="str">
        <f aca="false">IF(P981&lt;&gt;"",SUMIF(L981:L1081,L981,O981:O1081),"")</f>
        <v/>
      </c>
      <c r="S981" s="7"/>
    </row>
    <row r="982" customFormat="false" ht="23.1" hidden="true" customHeight="true" outlineLevel="0" collapsed="false">
      <c r="A982" s="84" t="s">
        <v>560</v>
      </c>
      <c r="B982" s="85" t="s">
        <v>292</v>
      </c>
      <c r="C982" s="84" t="s">
        <v>584</v>
      </c>
      <c r="D982" s="84" t="s">
        <v>1077</v>
      </c>
      <c r="E982" s="84" t="s">
        <v>1078</v>
      </c>
      <c r="F982" s="84"/>
      <c r="G982" s="86" t="s">
        <v>587</v>
      </c>
      <c r="H982" s="87" t="n">
        <v>1</v>
      </c>
      <c r="I982" s="88" t="n">
        <f aca="false">SUMIF(L:L,$L982,M:M)</f>
        <v>51.73</v>
      </c>
      <c r="J982" s="88" t="n">
        <f aca="false">TRUNC(H982*I982,2)</f>
        <v>51.73</v>
      </c>
      <c r="L982" s="62" t="n">
        <f aca="false">IF(AND(A983&lt;&gt;"",A982=""),L981+1,L981)</f>
        <v>101</v>
      </c>
      <c r="M982" s="78" t="str">
        <f aca="false">IF(OR(A982="Insumo",A982="Composição Auxiliar"),J982,"")</f>
        <v/>
      </c>
      <c r="N982" s="79" t="str">
        <f aca="false">IF(E982="Mão de Obra",J982,"")</f>
        <v/>
      </c>
      <c r="O982" s="79" t="str">
        <f aca="false">IF(N982&lt;&gt;"","",M982)</f>
        <v/>
      </c>
      <c r="P982" s="80" t="str">
        <f aca="false">IF(A982="Composição",B982,"")</f>
        <v> S-ELE-CX-PISO4X2 </v>
      </c>
      <c r="Q982" s="79" t="n">
        <f aca="false">IF(P982&lt;&gt;"",SUMIF(L982:L1082,L982,N982:N1082),"")</f>
        <v>0</v>
      </c>
      <c r="R982" s="79" t="n">
        <f aca="false">IF(P982&lt;&gt;"",SUMIF(L982:L1082,L982,O982:O1082),"")</f>
        <v>51.73</v>
      </c>
      <c r="S982" s="7"/>
    </row>
    <row r="983" customFormat="false" ht="23.1" hidden="true" customHeight="true" outlineLevel="0" collapsed="false">
      <c r="A983" s="89" t="s">
        <v>565</v>
      </c>
      <c r="B983" s="90" t="s">
        <v>875</v>
      </c>
      <c r="C983" s="89" t="s">
        <v>561</v>
      </c>
      <c r="D983" s="89" t="s">
        <v>876</v>
      </c>
      <c r="E983" s="89" t="s">
        <v>568</v>
      </c>
      <c r="F983" s="89"/>
      <c r="G983" s="91" t="s">
        <v>569</v>
      </c>
      <c r="H983" s="92" t="n">
        <v>0.3</v>
      </c>
      <c r="I983" s="93" t="n">
        <f aca="false">SUMIFS(J:J,A:A,"Composição",B:B,$B983)</f>
        <v>28.71</v>
      </c>
      <c r="J983" s="93" t="n">
        <f aca="false">TRUNC(H983*I983,2)</f>
        <v>8.61</v>
      </c>
      <c r="L983" s="62" t="n">
        <f aca="false">IF(AND(A984&lt;&gt;"",A983=""),L982+1,L982)</f>
        <v>101</v>
      </c>
      <c r="M983" s="78" t="n">
        <f aca="false">IF(OR(A983="Insumo",A983="Composição Auxiliar"),J983,"")</f>
        <v>8.61</v>
      </c>
      <c r="N983" s="79" t="str">
        <f aca="false">IF(E983="Mão de Obra",J983,"")</f>
        <v/>
      </c>
      <c r="O983" s="79" t="n">
        <f aca="false">IF(N983&lt;&gt;"","",M983)</f>
        <v>8.61</v>
      </c>
      <c r="P983" s="80" t="str">
        <f aca="false">IF(A983="Composição",B983,"")</f>
        <v/>
      </c>
      <c r="Q983" s="79" t="str">
        <f aca="false">IF(P983&lt;&gt;"",SUMIF(L983:L1083,L983,N983:N1083),"")</f>
        <v/>
      </c>
      <c r="R983" s="79" t="str">
        <f aca="false">IF(P983&lt;&gt;"",SUMIF(L983:L1083,L983,O983:O1083),"")</f>
        <v/>
      </c>
      <c r="S983" s="7"/>
    </row>
    <row r="984" customFormat="false" ht="23.1" hidden="true" customHeight="true" outlineLevel="0" collapsed="false">
      <c r="A984" s="89" t="s">
        <v>565</v>
      </c>
      <c r="B984" s="90" t="s">
        <v>873</v>
      </c>
      <c r="C984" s="89" t="s">
        <v>561</v>
      </c>
      <c r="D984" s="89" t="s">
        <v>874</v>
      </c>
      <c r="E984" s="89" t="s">
        <v>568</v>
      </c>
      <c r="F984" s="89"/>
      <c r="G984" s="91" t="s">
        <v>569</v>
      </c>
      <c r="H984" s="92" t="n">
        <v>0.3</v>
      </c>
      <c r="I984" s="93" t="n">
        <f aca="false">SUMIFS(J:J,A:A,"Composição",B:B,$B984)</f>
        <v>24.32</v>
      </c>
      <c r="J984" s="93" t="n">
        <f aca="false">TRUNC(H984*I984,2)</f>
        <v>7.29</v>
      </c>
      <c r="L984" s="62" t="n">
        <f aca="false">IF(AND(A985&lt;&gt;"",A984=""),L983+1,L983)</f>
        <v>101</v>
      </c>
      <c r="M984" s="78" t="n">
        <f aca="false">IF(OR(A984="Insumo",A984="Composição Auxiliar"),J984,"")</f>
        <v>7.29</v>
      </c>
      <c r="N984" s="79" t="str">
        <f aca="false">IF(E984="Mão de Obra",J984,"")</f>
        <v/>
      </c>
      <c r="O984" s="79" t="n">
        <f aca="false">IF(N984&lt;&gt;"","",M984)</f>
        <v>7.29</v>
      </c>
      <c r="P984" s="80" t="str">
        <f aca="false">IF(A984="Composição",B984,"")</f>
        <v/>
      </c>
      <c r="Q984" s="79" t="str">
        <f aca="false">IF(P984&lt;&gt;"",SUMIF(L984:L1084,L984,N984:N1084),"")</f>
        <v/>
      </c>
      <c r="R984" s="79" t="str">
        <f aca="false">IF(P984&lt;&gt;"",SUMIF(L984:L1084,L984,O984:O1084),"")</f>
        <v/>
      </c>
      <c r="S984" s="7"/>
    </row>
    <row r="985" customFormat="false" ht="14.25" hidden="true" customHeight="false" outlineLevel="0" collapsed="false">
      <c r="A985" s="94" t="s">
        <v>575</v>
      </c>
      <c r="B985" s="95" t="s">
        <v>1079</v>
      </c>
      <c r="C985" s="94" t="str">
        <f aca="false">VLOOKUP(B985,INSUMOS!$A:$I,2,FALSE())</f>
        <v>SEINFRA</v>
      </c>
      <c r="D985" s="94" t="str">
        <f aca="false">VLOOKUP(B985,INSUMOS!$A:$I,3,FALSE())</f>
        <v>CAIXA DE PISO 4"X2", EM ALUMÍNIO</v>
      </c>
      <c r="E985" s="94" t="str">
        <f aca="false">VLOOKUP(B985,INSUMOS!$A:$I,4,FALSE())</f>
        <v>Material</v>
      </c>
      <c r="F985" s="94"/>
      <c r="G985" s="96" t="str">
        <f aca="false">VLOOKUP(B985,INSUMOS!$A:$I,5,FALSE())</f>
        <v>UN</v>
      </c>
      <c r="H985" s="97" t="n">
        <v>1</v>
      </c>
      <c r="I985" s="98" t="n">
        <f aca="false">VLOOKUP(B985,INSUMOS!$A:$I,8,FALSE())</f>
        <v>19</v>
      </c>
      <c r="J985" s="98" t="n">
        <f aca="false">TRUNC(H985*I985,2)</f>
        <v>19</v>
      </c>
      <c r="L985" s="62" t="n">
        <f aca="false">IF(AND(A986&lt;&gt;"",A985=""),L984+1,L984)</f>
        <v>101</v>
      </c>
      <c r="M985" s="78" t="n">
        <f aca="false">IF(OR(A985="Insumo",A985="Composição Auxiliar"),J985,"")</f>
        <v>19</v>
      </c>
      <c r="N985" s="79" t="str">
        <f aca="false">IF(E985="Mão de Obra",J985,"")</f>
        <v/>
      </c>
      <c r="O985" s="79" t="n">
        <f aca="false">IF(N985&lt;&gt;"","",M985)</f>
        <v>19</v>
      </c>
      <c r="P985" s="80" t="str">
        <f aca="false">IF(A985="Composição",B985,"")</f>
        <v/>
      </c>
      <c r="Q985" s="79" t="str">
        <f aca="false">IF(P985&lt;&gt;"",SUMIF(L985:L1085,L985,N985:N1085),"")</f>
        <v/>
      </c>
      <c r="R985" s="79" t="str">
        <f aca="false">IF(P985&lt;&gt;"",SUMIF(L985:L1085,L985,O985:O1085),"")</f>
        <v/>
      </c>
      <c r="S985" s="7"/>
    </row>
    <row r="986" customFormat="false" ht="14.25" hidden="true" customHeight="false" outlineLevel="0" collapsed="false">
      <c r="A986" s="94" t="s">
        <v>575</v>
      </c>
      <c r="B986" s="95" t="s">
        <v>1080</v>
      </c>
      <c r="C986" s="94" t="str">
        <f aca="false">VLOOKUP(B986,INSUMOS!$A:$I,2,FALSE())</f>
        <v>SEINFRA</v>
      </c>
      <c r="D986" s="94" t="str">
        <f aca="false">VLOOKUP(B986,INSUMOS!$A:$I,3,FALSE())</f>
        <v>PLACA/TAMPA PARA TOMADA DE PISO 4"X2" EM INOX OU LATÃO</v>
      </c>
      <c r="E986" s="94" t="str">
        <f aca="false">VLOOKUP(B986,INSUMOS!$A:$I,4,FALSE())</f>
        <v>Material</v>
      </c>
      <c r="F986" s="94"/>
      <c r="G986" s="96" t="str">
        <f aca="false">VLOOKUP(B986,INSUMOS!$A:$I,5,FALSE())</f>
        <v>UN</v>
      </c>
      <c r="H986" s="97" t="n">
        <v>1</v>
      </c>
      <c r="I986" s="98" t="n">
        <f aca="false">VLOOKUP(B986,INSUMOS!$A:$I,8,FALSE())</f>
        <v>16.83</v>
      </c>
      <c r="J986" s="98" t="n">
        <f aca="false">TRUNC(H986*I986,2)</f>
        <v>16.83</v>
      </c>
      <c r="L986" s="62" t="n">
        <f aca="false">IF(AND(A987&lt;&gt;"",A986=""),L985+1,L985)</f>
        <v>101</v>
      </c>
      <c r="M986" s="78" t="n">
        <f aca="false">IF(OR(A986="Insumo",A986="Composição Auxiliar"),J986,"")</f>
        <v>16.83</v>
      </c>
      <c r="N986" s="79" t="str">
        <f aca="false">IF(E986="Mão de Obra",J986,"")</f>
        <v/>
      </c>
      <c r="O986" s="79" t="n">
        <f aca="false">IF(N986&lt;&gt;"","",M986)</f>
        <v>16.83</v>
      </c>
      <c r="P986" s="80" t="str">
        <f aca="false">IF(A986="Composição",B986,"")</f>
        <v/>
      </c>
      <c r="Q986" s="79" t="str">
        <f aca="false">IF(P986&lt;&gt;"",SUMIF(L986:L1086,L986,N986:N1086),"")</f>
        <v/>
      </c>
      <c r="R986" s="79" t="str">
        <f aca="false">IF(P986&lt;&gt;"",SUMIF(L986:L1086,L986,O986:O1086),"")</f>
        <v/>
      </c>
      <c r="S986" s="7"/>
    </row>
    <row r="987" customFormat="false" ht="14.25" hidden="true" customHeight="false" outlineLevel="0" collapsed="false">
      <c r="A987" s="99"/>
      <c r="B987" s="99"/>
      <c r="C987" s="99"/>
      <c r="D987" s="99"/>
      <c r="E987" s="99"/>
      <c r="F987" s="100"/>
      <c r="G987" s="99"/>
      <c r="H987" s="100"/>
      <c r="I987" s="99"/>
      <c r="J987" s="100"/>
      <c r="L987" s="62" t="n">
        <f aca="false">IF(AND(A988&lt;&gt;"",A987=""),L986+1,L986)</f>
        <v>101</v>
      </c>
      <c r="M987" s="78" t="str">
        <f aca="false">IF(OR(A987="Insumo",A987="Composição Auxiliar"),J987,"")</f>
        <v/>
      </c>
      <c r="N987" s="79" t="str">
        <f aca="false">IF(E987="Mão de Obra",J987,"")</f>
        <v/>
      </c>
      <c r="O987" s="79" t="str">
        <f aca="false">IF(N987&lt;&gt;"","",M987)</f>
        <v/>
      </c>
      <c r="P987" s="80" t="str">
        <f aca="false">IF(A987="Composição",B987,"")</f>
        <v/>
      </c>
      <c r="Q987" s="79" t="str">
        <f aca="false">IF(P987&lt;&gt;"",SUMIF(L987:L1087,L987,N987:N1087),"")</f>
        <v/>
      </c>
      <c r="R987" s="79" t="str">
        <f aca="false">IF(P987&lt;&gt;"",SUMIF(L987:L1087,L987,O987:O1087),"")</f>
        <v/>
      </c>
      <c r="S987" s="7"/>
    </row>
    <row r="988" customFormat="false" ht="14.25" hidden="true" customHeight="false" outlineLevel="0" collapsed="false">
      <c r="A988" s="99"/>
      <c r="B988" s="99"/>
      <c r="C988" s="99"/>
      <c r="D988" s="99"/>
      <c r="E988" s="99"/>
      <c r="F988" s="100"/>
      <c r="G988" s="99"/>
      <c r="H988" s="99"/>
      <c r="I988" s="99"/>
      <c r="J988" s="100"/>
      <c r="L988" s="62" t="n">
        <f aca="false">IF(AND(A989&lt;&gt;"",A988=""),L987+1,L987)</f>
        <v>101</v>
      </c>
      <c r="M988" s="78" t="str">
        <f aca="false">IF(OR(A988="Insumo",A988="Composição Auxiliar"),J988,"")</f>
        <v/>
      </c>
      <c r="N988" s="79" t="str">
        <f aca="false">IF(E988="Mão de Obra",J988,"")</f>
        <v/>
      </c>
      <c r="O988" s="79" t="str">
        <f aca="false">IF(N988&lt;&gt;"","",M988)</f>
        <v/>
      </c>
      <c r="P988" s="80" t="str">
        <f aca="false">IF(A988="Composição",B988,"")</f>
        <v/>
      </c>
      <c r="Q988" s="79" t="str">
        <f aca="false">IF(P988&lt;&gt;"",SUMIF(L988:L1088,L988,N988:N1088),"")</f>
        <v/>
      </c>
      <c r="R988" s="79" t="str">
        <f aca="false">IF(P988&lt;&gt;"",SUMIF(L988:L1088,L988,O988:O1088),"")</f>
        <v/>
      </c>
      <c r="S988" s="7"/>
    </row>
    <row r="989" customFormat="false" ht="14.25" hidden="true" customHeight="false" outlineLevel="0" collapsed="false">
      <c r="A989" s="104"/>
      <c r="B989" s="104"/>
      <c r="C989" s="104"/>
      <c r="D989" s="104"/>
      <c r="E989" s="104"/>
      <c r="F989" s="104"/>
      <c r="G989" s="104"/>
      <c r="H989" s="104"/>
      <c r="I989" s="104"/>
      <c r="J989" s="104"/>
      <c r="L989" s="62" t="n">
        <f aca="false">IF(AND(A990&lt;&gt;"",A989=""),L988+1,L988)</f>
        <v>102</v>
      </c>
      <c r="M989" s="78" t="str">
        <f aca="false">IF(OR(A989="Insumo",A989="Composição Auxiliar"),J989,"")</f>
        <v/>
      </c>
      <c r="N989" s="79" t="str">
        <f aca="false">IF(E989="Mão de Obra",J989,"")</f>
        <v/>
      </c>
      <c r="O989" s="79" t="str">
        <f aca="false">IF(N989&lt;&gt;"","",M989)</f>
        <v/>
      </c>
      <c r="P989" s="80" t="str">
        <f aca="false">IF(A989="Composição",B989,"")</f>
        <v/>
      </c>
      <c r="Q989" s="79" t="str">
        <f aca="false">IF(P989&lt;&gt;"",SUMIF(L989:L1089,L989,N989:N1089),"")</f>
        <v/>
      </c>
      <c r="R989" s="79" t="str">
        <f aca="false">IF(P989&lt;&gt;"",SUMIF(L989:L1089,L989,O989:O1089),"")</f>
        <v/>
      </c>
      <c r="S989" s="7"/>
    </row>
    <row r="990" customFormat="false" ht="14.25" hidden="true" customHeight="true" outlineLevel="0" collapsed="false">
      <c r="A990" s="81" t="s">
        <v>294</v>
      </c>
      <c r="B990" s="82" t="s">
        <v>552</v>
      </c>
      <c r="C990" s="81" t="s">
        <v>553</v>
      </c>
      <c r="D990" s="81" t="s">
        <v>554</v>
      </c>
      <c r="E990" s="81" t="s">
        <v>555</v>
      </c>
      <c r="F990" s="81"/>
      <c r="G990" s="83" t="s">
        <v>556</v>
      </c>
      <c r="H990" s="82" t="s">
        <v>557</v>
      </c>
      <c r="I990" s="82" t="s">
        <v>558</v>
      </c>
      <c r="J990" s="82" t="s">
        <v>559</v>
      </c>
      <c r="L990" s="62" t="n">
        <f aca="false">IF(AND(A991&lt;&gt;"",A990=""),L989+1,L989)</f>
        <v>102</v>
      </c>
      <c r="M990" s="78" t="str">
        <f aca="false">IF(OR(A990="Insumo",A990="Composição Auxiliar"),J990,"")</f>
        <v/>
      </c>
      <c r="N990" s="79" t="str">
        <f aca="false">IF(E990="Mão de Obra",J990,"")</f>
        <v/>
      </c>
      <c r="O990" s="79" t="str">
        <f aca="false">IF(N990&lt;&gt;"","",M990)</f>
        <v/>
      </c>
      <c r="P990" s="80" t="str">
        <f aca="false">IF(A990="Composição",B990,"")</f>
        <v/>
      </c>
      <c r="Q990" s="79" t="str">
        <f aca="false">IF(P990&lt;&gt;"",SUMIF(L990:L1090,L990,N990:N1090),"")</f>
        <v/>
      </c>
      <c r="R990" s="79" t="str">
        <f aca="false">IF(P990&lt;&gt;"",SUMIF(L990:L1090,L990,O990:O1090),"")</f>
        <v/>
      </c>
      <c r="S990" s="7"/>
    </row>
    <row r="991" customFormat="false" ht="34.35" hidden="true" customHeight="true" outlineLevel="0" collapsed="false">
      <c r="A991" s="84" t="s">
        <v>560</v>
      </c>
      <c r="B991" s="85" t="s">
        <v>295</v>
      </c>
      <c r="C991" s="84" t="s">
        <v>561</v>
      </c>
      <c r="D991" s="84" t="s">
        <v>1083</v>
      </c>
      <c r="E991" s="84" t="s">
        <v>1047</v>
      </c>
      <c r="F991" s="84"/>
      <c r="G991" s="86" t="s">
        <v>608</v>
      </c>
      <c r="H991" s="87" t="n">
        <v>1</v>
      </c>
      <c r="I991" s="88" t="n">
        <f aca="false">SUMIF(L:L,$L991,M:M)</f>
        <v>11.45</v>
      </c>
      <c r="J991" s="88" t="n">
        <f aca="false">TRUNC(H991*I991,2)</f>
        <v>11.45</v>
      </c>
      <c r="L991" s="62" t="n">
        <f aca="false">IF(AND(A992&lt;&gt;"",A991=""),L990+1,L990)</f>
        <v>102</v>
      </c>
      <c r="M991" s="78" t="str">
        <f aca="false">IF(OR(A991="Insumo",A991="Composição Auxiliar"),J991,"")</f>
        <v/>
      </c>
      <c r="N991" s="79" t="str">
        <f aca="false">IF(E991="Mão de Obra",J991,"")</f>
        <v/>
      </c>
      <c r="O991" s="79" t="str">
        <f aca="false">IF(N991&lt;&gt;"","",M991)</f>
        <v/>
      </c>
      <c r="P991" s="80" t="str">
        <f aca="false">IF(A991="Composição",B991,"")</f>
        <v> 91855 </v>
      </c>
      <c r="Q991" s="79" t="n">
        <f aca="false">IF(P991&lt;&gt;"",SUMIF(L991:L1091,L991,N991:N1091),"")</f>
        <v>0</v>
      </c>
      <c r="R991" s="79" t="n">
        <f aca="false">IF(P991&lt;&gt;"",SUMIF(L991:L1091,L991,O991:O1091),"")</f>
        <v>11.45</v>
      </c>
      <c r="S991" s="7"/>
    </row>
    <row r="992" customFormat="false" ht="23.1" hidden="true" customHeight="true" outlineLevel="0" collapsed="false">
      <c r="A992" s="89" t="s">
        <v>565</v>
      </c>
      <c r="B992" s="90" t="s">
        <v>873</v>
      </c>
      <c r="C992" s="89" t="s">
        <v>561</v>
      </c>
      <c r="D992" s="89" t="s">
        <v>874</v>
      </c>
      <c r="E992" s="89" t="s">
        <v>568</v>
      </c>
      <c r="F992" s="89"/>
      <c r="G992" s="91" t="s">
        <v>569</v>
      </c>
      <c r="H992" s="92" t="n">
        <v>0.134</v>
      </c>
      <c r="I992" s="93" t="n">
        <f aca="false">SUMIFS(J:J,A:A,"Composição",B:B,$B992)</f>
        <v>24.32</v>
      </c>
      <c r="J992" s="93" t="n">
        <f aca="false">TRUNC(H992*I992,2)</f>
        <v>3.25</v>
      </c>
      <c r="L992" s="62" t="n">
        <f aca="false">IF(AND(A993&lt;&gt;"",A992=""),L991+1,L991)</f>
        <v>102</v>
      </c>
      <c r="M992" s="78" t="n">
        <f aca="false">IF(OR(A992="Insumo",A992="Composição Auxiliar"),J992,"")</f>
        <v>3.25</v>
      </c>
      <c r="N992" s="79" t="str">
        <f aca="false">IF(E992="Mão de Obra",J992,"")</f>
        <v/>
      </c>
      <c r="O992" s="79" t="n">
        <f aca="false">IF(N992&lt;&gt;"","",M992)</f>
        <v>3.25</v>
      </c>
      <c r="P992" s="80" t="str">
        <f aca="false">IF(A992="Composição",B992,"")</f>
        <v/>
      </c>
      <c r="Q992" s="79" t="str">
        <f aca="false">IF(P992&lt;&gt;"",SUMIF(L992:L1092,L992,N992:N1092),"")</f>
        <v/>
      </c>
      <c r="R992" s="79" t="str">
        <f aca="false">IF(P992&lt;&gt;"",SUMIF(L992:L1092,L992,O992:O1092),"")</f>
        <v/>
      </c>
      <c r="S992" s="7"/>
    </row>
    <row r="993" customFormat="false" ht="23.1" hidden="true" customHeight="true" outlineLevel="0" collapsed="false">
      <c r="A993" s="89" t="s">
        <v>565</v>
      </c>
      <c r="B993" s="90" t="s">
        <v>875</v>
      </c>
      <c r="C993" s="89" t="s">
        <v>561</v>
      </c>
      <c r="D993" s="89" t="s">
        <v>876</v>
      </c>
      <c r="E993" s="89" t="s">
        <v>568</v>
      </c>
      <c r="F993" s="89"/>
      <c r="G993" s="91" t="s">
        <v>569</v>
      </c>
      <c r="H993" s="92" t="n">
        <v>0.134</v>
      </c>
      <c r="I993" s="93" t="n">
        <f aca="false">SUMIFS(J:J,A:A,"Composição",B:B,$B993)</f>
        <v>28.71</v>
      </c>
      <c r="J993" s="93" t="n">
        <f aca="false">TRUNC(H993*I993,2)</f>
        <v>3.84</v>
      </c>
      <c r="L993" s="62" t="n">
        <f aca="false">IF(AND(A994&lt;&gt;"",A993=""),L992+1,L992)</f>
        <v>102</v>
      </c>
      <c r="M993" s="78" t="n">
        <f aca="false">IF(OR(A993="Insumo",A993="Composição Auxiliar"),J993,"")</f>
        <v>3.84</v>
      </c>
      <c r="N993" s="79" t="str">
        <f aca="false">IF(E993="Mão de Obra",J993,"")</f>
        <v/>
      </c>
      <c r="O993" s="79" t="n">
        <f aca="false">IF(N993&lt;&gt;"","",M993)</f>
        <v>3.84</v>
      </c>
      <c r="P993" s="80" t="str">
        <f aca="false">IF(A993="Composição",B993,"")</f>
        <v/>
      </c>
      <c r="Q993" s="79" t="str">
        <f aca="false">IF(P993&lt;&gt;"",SUMIF(L993:L1093,L993,N993:N1093),"")</f>
        <v/>
      </c>
      <c r="R993" s="79" t="str">
        <f aca="false">IF(P993&lt;&gt;"",SUMIF(L993:L1093,L993,O993:O1093),"")</f>
        <v/>
      </c>
      <c r="S993" s="7"/>
    </row>
    <row r="994" customFormat="false" ht="23.1" hidden="true" customHeight="false" outlineLevel="0" collapsed="false">
      <c r="A994" s="94" t="s">
        <v>575</v>
      </c>
      <c r="B994" s="95" t="s">
        <v>1050</v>
      </c>
      <c r="C994" s="94" t="str">
        <f aca="false">VLOOKUP(B994,INSUMOS!$A:$I,2,FALSE())</f>
        <v>SINAPI</v>
      </c>
      <c r="D994" s="94" t="str">
        <f aca="false">VLOOKUP(B994,INSUMOS!$A:$I,3,FALSE())</f>
        <v>ELETRODUTO PVC FLEXIVEL CORRUGADO, REFORCADO, COR LARANJA, DE 25 MM, PARA LAJES E PISOS</v>
      </c>
      <c r="E994" s="94" t="str">
        <f aca="false">VLOOKUP(B994,INSUMOS!$A:$I,4,FALSE())</f>
        <v>Material</v>
      </c>
      <c r="F994" s="94"/>
      <c r="G994" s="96" t="str">
        <f aca="false">VLOOKUP(B994,INSUMOS!$A:$I,5,FALSE())</f>
        <v>M</v>
      </c>
      <c r="H994" s="97" t="n">
        <v>1.017</v>
      </c>
      <c r="I994" s="98" t="n">
        <f aca="false">VLOOKUP(B994,INSUMOS!$A:$I,8,FALSE())</f>
        <v>4.29</v>
      </c>
      <c r="J994" s="98" t="n">
        <f aca="false">TRUNC(H994*I994,2)</f>
        <v>4.36</v>
      </c>
      <c r="L994" s="62" t="n">
        <f aca="false">IF(AND(A995&lt;&gt;"",A994=""),L993+1,L993)</f>
        <v>102</v>
      </c>
      <c r="M994" s="78" t="n">
        <f aca="false">IF(OR(A994="Insumo",A994="Composição Auxiliar"),J994,"")</f>
        <v>4.36</v>
      </c>
      <c r="N994" s="79" t="str">
        <f aca="false">IF(E994="Mão de Obra",J994,"")</f>
        <v/>
      </c>
      <c r="O994" s="79" t="n">
        <f aca="false">IF(N994&lt;&gt;"","",M994)</f>
        <v>4.36</v>
      </c>
      <c r="P994" s="80" t="str">
        <f aca="false">IF(A994="Composição",B994,"")</f>
        <v/>
      </c>
      <c r="Q994" s="79" t="str">
        <f aca="false">IF(P994&lt;&gt;"",SUMIF(L994:L1094,L994,N994:N1094),"")</f>
        <v/>
      </c>
      <c r="R994" s="79" t="str">
        <f aca="false">IF(P994&lt;&gt;"",SUMIF(L994:L1094,L994,O994:O1094),"")</f>
        <v/>
      </c>
      <c r="S994" s="7"/>
    </row>
    <row r="995" customFormat="false" ht="14.25" hidden="true" customHeight="false" outlineLevel="0" collapsed="false">
      <c r="A995" s="99"/>
      <c r="B995" s="99"/>
      <c r="C995" s="99"/>
      <c r="D995" s="99"/>
      <c r="E995" s="99"/>
      <c r="F995" s="100"/>
      <c r="G995" s="99"/>
      <c r="H995" s="100"/>
      <c r="I995" s="99"/>
      <c r="J995" s="100"/>
      <c r="L995" s="62" t="n">
        <f aca="false">IF(AND(A996&lt;&gt;"",A995=""),L994+1,L994)</f>
        <v>102</v>
      </c>
      <c r="M995" s="78" t="str">
        <f aca="false">IF(OR(A995="Insumo",A995="Composição Auxiliar"),J995,"")</f>
        <v/>
      </c>
      <c r="N995" s="79" t="str">
        <f aca="false">IF(E995="Mão de Obra",J995,"")</f>
        <v/>
      </c>
      <c r="O995" s="79" t="str">
        <f aca="false">IF(N995&lt;&gt;"","",M995)</f>
        <v/>
      </c>
      <c r="P995" s="80" t="str">
        <f aca="false">IF(A995="Composição",B995,"")</f>
        <v/>
      </c>
      <c r="Q995" s="79" t="str">
        <f aca="false">IF(P995&lt;&gt;"",SUMIF(L995:L1095,L995,N995:N1095),"")</f>
        <v/>
      </c>
      <c r="R995" s="79" t="str">
        <f aca="false">IF(P995&lt;&gt;"",SUMIF(L995:L1095,L995,O995:O1095),"")</f>
        <v/>
      </c>
      <c r="S995" s="7"/>
    </row>
    <row r="996" customFormat="false" ht="14.25" hidden="true" customHeight="false" outlineLevel="0" collapsed="false">
      <c r="A996" s="99"/>
      <c r="B996" s="99"/>
      <c r="C996" s="99"/>
      <c r="D996" s="99"/>
      <c r="E996" s="99"/>
      <c r="F996" s="100"/>
      <c r="G996" s="99"/>
      <c r="H996" s="99"/>
      <c r="I996" s="99"/>
      <c r="J996" s="100"/>
      <c r="L996" s="62" t="n">
        <f aca="false">IF(AND(A997&lt;&gt;"",A996=""),L995+1,L995)</f>
        <v>102</v>
      </c>
      <c r="M996" s="78" t="str">
        <f aca="false">IF(OR(A996="Insumo",A996="Composição Auxiliar"),J996,"")</f>
        <v/>
      </c>
      <c r="N996" s="79" t="str">
        <f aca="false">IF(E996="Mão de Obra",J996,"")</f>
        <v/>
      </c>
      <c r="O996" s="79" t="str">
        <f aca="false">IF(N996&lt;&gt;"","",M996)</f>
        <v/>
      </c>
      <c r="P996" s="80" t="str">
        <f aca="false">IF(A996="Composição",B996,"")</f>
        <v/>
      </c>
      <c r="Q996" s="79" t="str">
        <f aca="false">IF(P996&lt;&gt;"",SUMIF(L996:L1096,L996,N996:N1096),"")</f>
        <v/>
      </c>
      <c r="R996" s="79" t="str">
        <f aca="false">IF(P996&lt;&gt;"",SUMIF(L996:L1096,L996,O996:O1096),"")</f>
        <v/>
      </c>
      <c r="S996" s="7"/>
    </row>
    <row r="997" customFormat="false" ht="14.25" hidden="true" customHeight="false" outlineLevel="0" collapsed="false">
      <c r="A997" s="104"/>
      <c r="B997" s="104"/>
      <c r="C997" s="104"/>
      <c r="D997" s="104"/>
      <c r="E997" s="104"/>
      <c r="F997" s="104"/>
      <c r="G997" s="104"/>
      <c r="H997" s="104"/>
      <c r="I997" s="104"/>
      <c r="J997" s="104"/>
      <c r="L997" s="62" t="n">
        <f aca="false">IF(AND(A998&lt;&gt;"",A997=""),L996+1,L996)</f>
        <v>103</v>
      </c>
      <c r="M997" s="78" t="str">
        <f aca="false">IF(OR(A997="Insumo",A997="Composição Auxiliar"),J997,"")</f>
        <v/>
      </c>
      <c r="N997" s="79" t="str">
        <f aca="false">IF(E997="Mão de Obra",J997,"")</f>
        <v/>
      </c>
      <c r="O997" s="79" t="str">
        <f aca="false">IF(N997&lt;&gt;"","",M997)</f>
        <v/>
      </c>
      <c r="P997" s="80" t="str">
        <f aca="false">IF(A997="Composição",B997,"")</f>
        <v/>
      </c>
      <c r="Q997" s="79" t="str">
        <f aca="false">IF(P997&lt;&gt;"",SUMIF(L997:L1097,L997,N997:N1097),"")</f>
        <v/>
      </c>
      <c r="R997" s="79" t="str">
        <f aca="false">IF(P997&lt;&gt;"",SUMIF(L997:L1097,L997,O997:O1097),"")</f>
        <v/>
      </c>
      <c r="S997" s="7"/>
    </row>
    <row r="998" customFormat="false" ht="14.25" hidden="true" customHeight="true" outlineLevel="0" collapsed="false">
      <c r="A998" s="81" t="s">
        <v>296</v>
      </c>
      <c r="B998" s="82" t="s">
        <v>552</v>
      </c>
      <c r="C998" s="81" t="s">
        <v>553</v>
      </c>
      <c r="D998" s="81" t="s">
        <v>554</v>
      </c>
      <c r="E998" s="81" t="s">
        <v>555</v>
      </c>
      <c r="F998" s="81"/>
      <c r="G998" s="83" t="s">
        <v>556</v>
      </c>
      <c r="H998" s="82" t="s">
        <v>557</v>
      </c>
      <c r="I998" s="82" t="s">
        <v>558</v>
      </c>
      <c r="J998" s="82" t="s">
        <v>559</v>
      </c>
      <c r="L998" s="62" t="n">
        <f aca="false">IF(AND(A999&lt;&gt;"",A998=""),L997+1,L997)</f>
        <v>103</v>
      </c>
      <c r="M998" s="78" t="str">
        <f aca="false">IF(OR(A998="Insumo",A998="Composição Auxiliar"),J998,"")</f>
        <v/>
      </c>
      <c r="N998" s="79" t="str">
        <f aca="false">IF(E998="Mão de Obra",J998,"")</f>
        <v/>
      </c>
      <c r="O998" s="79" t="str">
        <f aca="false">IF(N998&lt;&gt;"","",M998)</f>
        <v/>
      </c>
      <c r="P998" s="80" t="str">
        <f aca="false">IF(A998="Composição",B998,"")</f>
        <v/>
      </c>
      <c r="Q998" s="79" t="str">
        <f aca="false">IF(P998&lt;&gt;"",SUMIF(L998:L1098,L998,N998:N1098),"")</f>
        <v/>
      </c>
      <c r="R998" s="79" t="str">
        <f aca="false">IF(P998&lt;&gt;"",SUMIF(L998:L1098,L998,O998:O1098),"")</f>
        <v/>
      </c>
      <c r="S998" s="7"/>
    </row>
    <row r="999" customFormat="false" ht="34.35" hidden="true" customHeight="true" outlineLevel="0" collapsed="false">
      <c r="A999" s="84" t="s">
        <v>560</v>
      </c>
      <c r="B999" s="85" t="s">
        <v>297</v>
      </c>
      <c r="C999" s="84" t="s">
        <v>561</v>
      </c>
      <c r="D999" s="84" t="s">
        <v>1085</v>
      </c>
      <c r="E999" s="84" t="s">
        <v>1047</v>
      </c>
      <c r="F999" s="84"/>
      <c r="G999" s="86" t="s">
        <v>608</v>
      </c>
      <c r="H999" s="87" t="n">
        <v>1</v>
      </c>
      <c r="I999" s="88" t="n">
        <f aca="false">SUMIF(L:L,$L999,M:M)</f>
        <v>8.48</v>
      </c>
      <c r="J999" s="88" t="n">
        <f aca="false">TRUNC(H999*I999,2)</f>
        <v>8.48</v>
      </c>
      <c r="L999" s="62" t="n">
        <f aca="false">IF(AND(A1000&lt;&gt;"",A999=""),L998+1,L998)</f>
        <v>103</v>
      </c>
      <c r="M999" s="78" t="str">
        <f aca="false">IF(OR(A999="Insumo",A999="Composição Auxiliar"),J999,"")</f>
        <v/>
      </c>
      <c r="N999" s="79" t="str">
        <f aca="false">IF(E999="Mão de Obra",J999,"")</f>
        <v/>
      </c>
      <c r="O999" s="79" t="str">
        <f aca="false">IF(N999&lt;&gt;"","",M999)</f>
        <v/>
      </c>
      <c r="P999" s="80" t="str">
        <f aca="false">IF(A999="Composição",B999,"")</f>
        <v> 91845 </v>
      </c>
      <c r="Q999" s="79" t="n">
        <f aca="false">IF(P999&lt;&gt;"",SUMIF(L999:L1099,L999,N999:N1099),"")</f>
        <v>0</v>
      </c>
      <c r="R999" s="79" t="n">
        <f aca="false">IF(P999&lt;&gt;"",SUMIF(L999:L1099,L999,O999:O1099),"")</f>
        <v>8.48</v>
      </c>
      <c r="S999" s="7"/>
    </row>
    <row r="1000" customFormat="false" ht="23.1" hidden="true" customHeight="true" outlineLevel="0" collapsed="false">
      <c r="A1000" s="89" t="s">
        <v>565</v>
      </c>
      <c r="B1000" s="90" t="s">
        <v>873</v>
      </c>
      <c r="C1000" s="89" t="s">
        <v>561</v>
      </c>
      <c r="D1000" s="89" t="s">
        <v>874</v>
      </c>
      <c r="E1000" s="89" t="s">
        <v>568</v>
      </c>
      <c r="F1000" s="89"/>
      <c r="G1000" s="91" t="s">
        <v>569</v>
      </c>
      <c r="H1000" s="92" t="n">
        <v>0.071</v>
      </c>
      <c r="I1000" s="93" t="n">
        <f aca="false">SUMIFS(J:J,A:A,"Composição",B:B,$B1000)</f>
        <v>24.32</v>
      </c>
      <c r="J1000" s="93" t="n">
        <f aca="false">TRUNC(H1000*I1000,2)</f>
        <v>1.72</v>
      </c>
      <c r="L1000" s="62" t="n">
        <f aca="false">IF(AND(A1001&lt;&gt;"",A1000=""),L999+1,L999)</f>
        <v>103</v>
      </c>
      <c r="M1000" s="78" t="n">
        <f aca="false">IF(OR(A1000="Insumo",A1000="Composição Auxiliar"),J1000,"")</f>
        <v>1.72</v>
      </c>
      <c r="N1000" s="79" t="str">
        <f aca="false">IF(E1000="Mão de Obra",J1000,"")</f>
        <v/>
      </c>
      <c r="O1000" s="79" t="n">
        <f aca="false">IF(N1000&lt;&gt;"","",M1000)</f>
        <v>1.72</v>
      </c>
      <c r="P1000" s="80" t="str">
        <f aca="false">IF(A1000="Composição",B1000,"")</f>
        <v/>
      </c>
      <c r="Q1000" s="79" t="str">
        <f aca="false">IF(P1000&lt;&gt;"",SUMIF(L1000:L1100,L1000,N1000:N1100),"")</f>
        <v/>
      </c>
      <c r="R1000" s="79" t="str">
        <f aca="false">IF(P1000&lt;&gt;"",SUMIF(L1000:L1100,L1000,O1000:O1100),"")</f>
        <v/>
      </c>
      <c r="S1000" s="7"/>
    </row>
    <row r="1001" customFormat="false" ht="23.1" hidden="true" customHeight="true" outlineLevel="0" collapsed="false">
      <c r="A1001" s="89" t="s">
        <v>565</v>
      </c>
      <c r="B1001" s="90" t="s">
        <v>875</v>
      </c>
      <c r="C1001" s="89" t="s">
        <v>561</v>
      </c>
      <c r="D1001" s="89" t="s">
        <v>876</v>
      </c>
      <c r="E1001" s="89" t="s">
        <v>568</v>
      </c>
      <c r="F1001" s="89"/>
      <c r="G1001" s="91" t="s">
        <v>569</v>
      </c>
      <c r="H1001" s="92" t="n">
        <v>0.071</v>
      </c>
      <c r="I1001" s="93" t="n">
        <f aca="false">SUMIFS(J:J,A:A,"Composição",B:B,$B1001)</f>
        <v>28.71</v>
      </c>
      <c r="J1001" s="93" t="n">
        <f aca="false">TRUNC(H1001*I1001,2)</f>
        <v>2.03</v>
      </c>
      <c r="L1001" s="62" t="n">
        <f aca="false">IF(AND(A1002&lt;&gt;"",A1001=""),L1000+1,L1000)</f>
        <v>103</v>
      </c>
      <c r="M1001" s="78" t="n">
        <f aca="false">IF(OR(A1001="Insumo",A1001="Composição Auxiliar"),J1001,"")</f>
        <v>2.03</v>
      </c>
      <c r="N1001" s="79" t="str">
        <f aca="false">IF(E1001="Mão de Obra",J1001,"")</f>
        <v/>
      </c>
      <c r="O1001" s="79" t="n">
        <f aca="false">IF(N1001&lt;&gt;"","",M1001)</f>
        <v>2.03</v>
      </c>
      <c r="P1001" s="80" t="str">
        <f aca="false">IF(A1001="Composição",B1001,"")</f>
        <v/>
      </c>
      <c r="Q1001" s="79" t="str">
        <f aca="false">IF(P1001&lt;&gt;"",SUMIF(L1001:L1101,L1001,N1001:N1101),"")</f>
        <v/>
      </c>
      <c r="R1001" s="79" t="str">
        <f aca="false">IF(P1001&lt;&gt;"",SUMIF(L1001:L1101,L1001,O1001:O1101),"")</f>
        <v/>
      </c>
      <c r="S1001" s="7"/>
    </row>
    <row r="1002" customFormat="false" ht="23.1" hidden="true" customHeight="false" outlineLevel="0" collapsed="false">
      <c r="A1002" s="94" t="s">
        <v>575</v>
      </c>
      <c r="B1002" s="95" t="s">
        <v>1086</v>
      </c>
      <c r="C1002" s="94" t="str">
        <f aca="false">VLOOKUP(B1002,INSUMOS!$A:$I,2,FALSE())</f>
        <v>SINAPI</v>
      </c>
      <c r="D1002" s="94" t="str">
        <f aca="false">VLOOKUP(B1002,INSUMOS!$A:$I,3,FALSE())</f>
        <v>ARAME RECOZIDO 16 BWG, D = 1,65 MM (0,016 KG/M) OU 18 BWG, D = 1,25 MM (0,01 KG/M)</v>
      </c>
      <c r="E1002" s="94" t="str">
        <f aca="false">VLOOKUP(B1002,INSUMOS!$A:$I,4,FALSE())</f>
        <v>Material</v>
      </c>
      <c r="F1002" s="94"/>
      <c r="G1002" s="96" t="str">
        <f aca="false">VLOOKUP(B1002,INSUMOS!$A:$I,5,FALSE())</f>
        <v>KG</v>
      </c>
      <c r="H1002" s="97" t="n">
        <v>0.0018</v>
      </c>
      <c r="I1002" s="98" t="n">
        <f aca="false">VLOOKUP(B1002,INSUMOS!$A:$I,8,FALSE())</f>
        <v>16.1</v>
      </c>
      <c r="J1002" s="98" t="n">
        <f aca="false">TRUNC(H1002*I1002,2)</f>
        <v>0.02</v>
      </c>
      <c r="L1002" s="62" t="n">
        <f aca="false">IF(AND(A1003&lt;&gt;"",A1002=""),L1001+1,L1001)</f>
        <v>103</v>
      </c>
      <c r="M1002" s="78" t="n">
        <f aca="false">IF(OR(A1002="Insumo",A1002="Composição Auxiliar"),J1002,"")</f>
        <v>0.02</v>
      </c>
      <c r="N1002" s="79" t="str">
        <f aca="false">IF(E1002="Mão de Obra",J1002,"")</f>
        <v/>
      </c>
      <c r="O1002" s="79" t="n">
        <f aca="false">IF(N1002&lt;&gt;"","",M1002)</f>
        <v>0.02</v>
      </c>
      <c r="P1002" s="80" t="str">
        <f aca="false">IF(A1002="Composição",B1002,"")</f>
        <v/>
      </c>
      <c r="Q1002" s="79" t="str">
        <f aca="false">IF(P1002&lt;&gt;"",SUMIF(L1002:L1102,L1002,N1002:N1102),"")</f>
        <v/>
      </c>
      <c r="R1002" s="79" t="str">
        <f aca="false">IF(P1002&lt;&gt;"",SUMIF(L1002:L1102,L1002,O1002:O1102),"")</f>
        <v/>
      </c>
      <c r="S1002" s="7"/>
    </row>
    <row r="1003" customFormat="false" ht="23.1" hidden="true" customHeight="false" outlineLevel="0" collapsed="false">
      <c r="A1003" s="94" t="s">
        <v>575</v>
      </c>
      <c r="B1003" s="95" t="s">
        <v>1050</v>
      </c>
      <c r="C1003" s="94" t="str">
        <f aca="false">VLOOKUP(B1003,INSUMOS!$A:$I,2,FALSE())</f>
        <v>SINAPI</v>
      </c>
      <c r="D1003" s="94" t="str">
        <f aca="false">VLOOKUP(B1003,INSUMOS!$A:$I,3,FALSE())</f>
        <v>ELETRODUTO PVC FLEXIVEL CORRUGADO, REFORCADO, COR LARANJA, DE 25 MM, PARA LAJES E PISOS</v>
      </c>
      <c r="E1003" s="94" t="str">
        <f aca="false">VLOOKUP(B1003,INSUMOS!$A:$I,4,FALSE())</f>
        <v>Material</v>
      </c>
      <c r="F1003" s="94"/>
      <c r="G1003" s="96" t="str">
        <f aca="false">VLOOKUP(B1003,INSUMOS!$A:$I,5,FALSE())</f>
        <v>M</v>
      </c>
      <c r="H1003" s="97" t="n">
        <v>1.1</v>
      </c>
      <c r="I1003" s="98" t="n">
        <f aca="false">VLOOKUP(B1003,INSUMOS!$A:$I,8,FALSE())</f>
        <v>4.29</v>
      </c>
      <c r="J1003" s="98" t="n">
        <f aca="false">TRUNC(H1003*I1003,2)</f>
        <v>4.71</v>
      </c>
      <c r="L1003" s="62" t="n">
        <f aca="false">IF(AND(A1004&lt;&gt;"",A1003=""),L1002+1,L1002)</f>
        <v>103</v>
      </c>
      <c r="M1003" s="78" t="n">
        <f aca="false">IF(OR(A1003="Insumo",A1003="Composição Auxiliar"),J1003,"")</f>
        <v>4.71</v>
      </c>
      <c r="N1003" s="79" t="str">
        <f aca="false">IF(E1003="Mão de Obra",J1003,"")</f>
        <v/>
      </c>
      <c r="O1003" s="79" t="n">
        <f aca="false">IF(N1003&lt;&gt;"","",M1003)</f>
        <v>4.71</v>
      </c>
      <c r="P1003" s="80" t="str">
        <f aca="false">IF(A1003="Composição",B1003,"")</f>
        <v/>
      </c>
      <c r="Q1003" s="79" t="str">
        <f aca="false">IF(P1003&lt;&gt;"",SUMIF(L1003:L1103,L1003,N1003:N1103),"")</f>
        <v/>
      </c>
      <c r="R1003" s="79" t="str">
        <f aca="false">IF(P1003&lt;&gt;"",SUMIF(L1003:L1103,L1003,O1003:O1103),"")</f>
        <v/>
      </c>
      <c r="S1003" s="7"/>
    </row>
    <row r="1004" customFormat="false" ht="14.25" hidden="true" customHeight="false" outlineLevel="0" collapsed="false">
      <c r="A1004" s="99"/>
      <c r="B1004" s="99"/>
      <c r="C1004" s="99"/>
      <c r="D1004" s="99"/>
      <c r="E1004" s="99"/>
      <c r="F1004" s="100"/>
      <c r="G1004" s="99"/>
      <c r="H1004" s="100"/>
      <c r="I1004" s="99"/>
      <c r="J1004" s="100"/>
      <c r="L1004" s="62" t="n">
        <f aca="false">IF(AND(A1005&lt;&gt;"",A1004=""),L1003+1,L1003)</f>
        <v>103</v>
      </c>
      <c r="M1004" s="78" t="str">
        <f aca="false">IF(OR(A1004="Insumo",A1004="Composição Auxiliar"),J1004,"")</f>
        <v/>
      </c>
      <c r="N1004" s="79" t="str">
        <f aca="false">IF(E1004="Mão de Obra",J1004,"")</f>
        <v/>
      </c>
      <c r="O1004" s="79" t="str">
        <f aca="false">IF(N1004&lt;&gt;"","",M1004)</f>
        <v/>
      </c>
      <c r="P1004" s="80" t="str">
        <f aca="false">IF(A1004="Composição",B1004,"")</f>
        <v/>
      </c>
      <c r="Q1004" s="79" t="str">
        <f aca="false">IF(P1004&lt;&gt;"",SUMIF(L1004:L1104,L1004,N1004:N1104),"")</f>
        <v/>
      </c>
      <c r="R1004" s="79" t="str">
        <f aca="false">IF(P1004&lt;&gt;"",SUMIF(L1004:L1104,L1004,O1004:O1104),"")</f>
        <v/>
      </c>
      <c r="S1004" s="7"/>
    </row>
    <row r="1005" customFormat="false" ht="14.25" hidden="true" customHeight="false" outlineLevel="0" collapsed="false">
      <c r="A1005" s="99"/>
      <c r="B1005" s="99"/>
      <c r="C1005" s="99"/>
      <c r="D1005" s="99"/>
      <c r="E1005" s="99"/>
      <c r="F1005" s="100"/>
      <c r="G1005" s="99"/>
      <c r="H1005" s="99"/>
      <c r="I1005" s="99"/>
      <c r="J1005" s="100"/>
      <c r="L1005" s="62" t="n">
        <f aca="false">IF(AND(A1006&lt;&gt;"",A1005=""),L1004+1,L1004)</f>
        <v>103</v>
      </c>
      <c r="M1005" s="78" t="str">
        <f aca="false">IF(OR(A1005="Insumo",A1005="Composição Auxiliar"),J1005,"")</f>
        <v/>
      </c>
      <c r="N1005" s="79" t="str">
        <f aca="false">IF(E1005="Mão de Obra",J1005,"")</f>
        <v/>
      </c>
      <c r="O1005" s="79" t="str">
        <f aca="false">IF(N1005&lt;&gt;"","",M1005)</f>
        <v/>
      </c>
      <c r="P1005" s="80" t="str">
        <f aca="false">IF(A1005="Composição",B1005,"")</f>
        <v/>
      </c>
      <c r="Q1005" s="79" t="str">
        <f aca="false">IF(P1005&lt;&gt;"",SUMIF(L1005:L1105,L1005,N1005:N1105),"")</f>
        <v/>
      </c>
      <c r="R1005" s="79" t="str">
        <f aca="false">IF(P1005&lt;&gt;"",SUMIF(L1005:L1105,L1005,O1005:O1105),"")</f>
        <v/>
      </c>
      <c r="S1005" s="7"/>
    </row>
    <row r="1006" customFormat="false" ht="14.25" hidden="true" customHeight="false" outlineLevel="0" collapsed="false">
      <c r="A1006" s="104"/>
      <c r="B1006" s="104"/>
      <c r="C1006" s="104"/>
      <c r="D1006" s="104"/>
      <c r="E1006" s="104"/>
      <c r="F1006" s="104"/>
      <c r="G1006" s="104"/>
      <c r="H1006" s="104"/>
      <c r="I1006" s="104"/>
      <c r="J1006" s="104"/>
      <c r="L1006" s="62" t="n">
        <f aca="false">IF(AND(A1007&lt;&gt;"",A1006=""),L1005+1,L1005)</f>
        <v>104</v>
      </c>
      <c r="M1006" s="78" t="str">
        <f aca="false">IF(OR(A1006="Insumo",A1006="Composição Auxiliar"),J1006,"")</f>
        <v/>
      </c>
      <c r="N1006" s="79" t="str">
        <f aca="false">IF(E1006="Mão de Obra",J1006,"")</f>
        <v/>
      </c>
      <c r="O1006" s="79" t="str">
        <f aca="false">IF(N1006&lt;&gt;"","",M1006)</f>
        <v/>
      </c>
      <c r="P1006" s="80" t="str">
        <f aca="false">IF(A1006="Composição",B1006,"")</f>
        <v/>
      </c>
      <c r="Q1006" s="79" t="str">
        <f aca="false">IF(P1006&lt;&gt;"",SUMIF(L1006:L1106,L1006,N1006:N1106),"")</f>
        <v/>
      </c>
      <c r="R1006" s="79" t="str">
        <f aca="false">IF(P1006&lt;&gt;"",SUMIF(L1006:L1106,L1006,O1006:O1106),"")</f>
        <v/>
      </c>
      <c r="S1006" s="7"/>
    </row>
    <row r="1007" customFormat="false" ht="14.25" hidden="true" customHeight="true" outlineLevel="0" collapsed="false">
      <c r="A1007" s="81" t="s">
        <v>298</v>
      </c>
      <c r="B1007" s="82" t="s">
        <v>552</v>
      </c>
      <c r="C1007" s="81" t="s">
        <v>553</v>
      </c>
      <c r="D1007" s="81" t="s">
        <v>554</v>
      </c>
      <c r="E1007" s="81" t="s">
        <v>555</v>
      </c>
      <c r="F1007" s="81"/>
      <c r="G1007" s="83" t="s">
        <v>556</v>
      </c>
      <c r="H1007" s="82" t="s">
        <v>557</v>
      </c>
      <c r="I1007" s="82" t="s">
        <v>558</v>
      </c>
      <c r="J1007" s="82" t="s">
        <v>559</v>
      </c>
      <c r="L1007" s="62" t="n">
        <f aca="false">IF(AND(A1008&lt;&gt;"",A1007=""),L1006+1,L1006)</f>
        <v>104</v>
      </c>
      <c r="M1007" s="78" t="str">
        <f aca="false">IF(OR(A1007="Insumo",A1007="Composição Auxiliar"),J1007,"")</f>
        <v/>
      </c>
      <c r="N1007" s="79" t="str">
        <f aca="false">IF(E1007="Mão de Obra",J1007,"")</f>
        <v/>
      </c>
      <c r="O1007" s="79" t="str">
        <f aca="false">IF(N1007&lt;&gt;"","",M1007)</f>
        <v/>
      </c>
      <c r="P1007" s="80" t="str">
        <f aca="false">IF(A1007="Composição",B1007,"")</f>
        <v/>
      </c>
      <c r="Q1007" s="79" t="str">
        <f aca="false">IF(P1007&lt;&gt;"",SUMIF(L1007:L1107,L1007,N1007:N1107),"")</f>
        <v/>
      </c>
      <c r="R1007" s="79" t="str">
        <f aca="false">IF(P1007&lt;&gt;"",SUMIF(L1007:L1107,L1007,O1007:O1107),"")</f>
        <v/>
      </c>
      <c r="S1007" s="7"/>
    </row>
    <row r="1008" customFormat="false" ht="34.35" hidden="true" customHeight="true" outlineLevel="0" collapsed="false">
      <c r="A1008" s="84" t="s">
        <v>560</v>
      </c>
      <c r="B1008" s="85" t="s">
        <v>299</v>
      </c>
      <c r="C1008" s="84" t="s">
        <v>584</v>
      </c>
      <c r="D1008" s="84" t="s">
        <v>1088</v>
      </c>
      <c r="E1008" s="84" t="s">
        <v>1036</v>
      </c>
      <c r="F1008" s="84"/>
      <c r="G1008" s="86" t="s">
        <v>608</v>
      </c>
      <c r="H1008" s="87" t="n">
        <v>1</v>
      </c>
      <c r="I1008" s="88" t="n">
        <f aca="false">SUMIF(L:L,$L1008,M:M)</f>
        <v>45.71</v>
      </c>
      <c r="J1008" s="88" t="n">
        <f aca="false">TRUNC(H1008*I1008,2)</f>
        <v>45.71</v>
      </c>
      <c r="L1008" s="62" t="n">
        <f aca="false">IF(AND(A1009&lt;&gt;"",A1008=""),L1007+1,L1007)</f>
        <v>104</v>
      </c>
      <c r="M1008" s="78" t="str">
        <f aca="false">IF(OR(A1008="Insumo",A1008="Composição Auxiliar"),J1008,"")</f>
        <v/>
      </c>
      <c r="N1008" s="79" t="str">
        <f aca="false">IF(E1008="Mão de Obra",J1008,"")</f>
        <v/>
      </c>
      <c r="O1008" s="79" t="str">
        <f aca="false">IF(N1008&lt;&gt;"","",M1008)</f>
        <v/>
      </c>
      <c r="P1008" s="80" t="str">
        <f aca="false">IF(A1008="Composição",B1008,"")</f>
        <v> C-SEA-ELE-INEL-ELE.DU-FOGO-25 </v>
      </c>
      <c r="Q1008" s="79" t="n">
        <f aca="false">IF(P1008&lt;&gt;"",SUMIF(L1008:L1108,L1008,N1008:N1108),"")</f>
        <v>0</v>
      </c>
      <c r="R1008" s="79" t="n">
        <f aca="false">IF(P1008&lt;&gt;"",SUMIF(L1008:L1108,L1008,O1008:O1108),"")</f>
        <v>45.71</v>
      </c>
      <c r="S1008" s="7"/>
    </row>
    <row r="1009" customFormat="false" ht="23.1" hidden="true" customHeight="true" outlineLevel="0" collapsed="false">
      <c r="A1009" s="89" t="s">
        <v>565</v>
      </c>
      <c r="B1009" s="90" t="s">
        <v>873</v>
      </c>
      <c r="C1009" s="89" t="s">
        <v>561</v>
      </c>
      <c r="D1009" s="89" t="s">
        <v>874</v>
      </c>
      <c r="E1009" s="89" t="s">
        <v>568</v>
      </c>
      <c r="F1009" s="89"/>
      <c r="G1009" s="91" t="s">
        <v>569</v>
      </c>
      <c r="H1009" s="92" t="n">
        <v>0.16</v>
      </c>
      <c r="I1009" s="93" t="n">
        <f aca="false">SUMIFS(J:J,A:A,"Composição",B:B,$B1009)</f>
        <v>24.32</v>
      </c>
      <c r="J1009" s="93" t="n">
        <f aca="false">TRUNC(H1009*I1009,2)</f>
        <v>3.89</v>
      </c>
      <c r="L1009" s="62" t="n">
        <f aca="false">IF(AND(A1010&lt;&gt;"",A1009=""),L1008+1,L1008)</f>
        <v>104</v>
      </c>
      <c r="M1009" s="78" t="n">
        <f aca="false">IF(OR(A1009="Insumo",A1009="Composição Auxiliar"),J1009,"")</f>
        <v>3.89</v>
      </c>
      <c r="N1009" s="79" t="str">
        <f aca="false">IF(E1009="Mão de Obra",J1009,"")</f>
        <v/>
      </c>
      <c r="O1009" s="79" t="n">
        <f aca="false">IF(N1009&lt;&gt;"","",M1009)</f>
        <v>3.89</v>
      </c>
      <c r="P1009" s="80" t="str">
        <f aca="false">IF(A1009="Composição",B1009,"")</f>
        <v/>
      </c>
      <c r="Q1009" s="79" t="str">
        <f aca="false">IF(P1009&lt;&gt;"",SUMIF(L1009:L1109,L1009,N1009:N1109),"")</f>
        <v/>
      </c>
      <c r="R1009" s="79" t="str">
        <f aca="false">IF(P1009&lt;&gt;"",SUMIF(L1009:L1109,L1009,O1009:O1109),"")</f>
        <v/>
      </c>
      <c r="S1009" s="7"/>
    </row>
    <row r="1010" customFormat="false" ht="23.1" hidden="true" customHeight="true" outlineLevel="0" collapsed="false">
      <c r="A1010" s="89" t="s">
        <v>565</v>
      </c>
      <c r="B1010" s="90" t="s">
        <v>875</v>
      </c>
      <c r="C1010" s="89" t="s">
        <v>561</v>
      </c>
      <c r="D1010" s="89" t="s">
        <v>876</v>
      </c>
      <c r="E1010" s="89" t="s">
        <v>568</v>
      </c>
      <c r="F1010" s="89"/>
      <c r="G1010" s="91" t="s">
        <v>569</v>
      </c>
      <c r="H1010" s="92" t="n">
        <v>0.16</v>
      </c>
      <c r="I1010" s="93" t="n">
        <f aca="false">SUMIFS(J:J,A:A,"Composição",B:B,$B1010)</f>
        <v>28.71</v>
      </c>
      <c r="J1010" s="93" t="n">
        <f aca="false">TRUNC(H1010*I1010,2)</f>
        <v>4.59</v>
      </c>
      <c r="L1010" s="62" t="n">
        <f aca="false">IF(AND(A1011&lt;&gt;"",A1010=""),L1009+1,L1009)</f>
        <v>104</v>
      </c>
      <c r="M1010" s="78" t="n">
        <f aca="false">IF(OR(A1010="Insumo",A1010="Composição Auxiliar"),J1010,"")</f>
        <v>4.59</v>
      </c>
      <c r="N1010" s="79" t="str">
        <f aca="false">IF(E1010="Mão de Obra",J1010,"")</f>
        <v/>
      </c>
      <c r="O1010" s="79" t="n">
        <f aca="false">IF(N1010&lt;&gt;"","",M1010)</f>
        <v>4.59</v>
      </c>
      <c r="P1010" s="80" t="str">
        <f aca="false">IF(A1010="Composição",B1010,"")</f>
        <v/>
      </c>
      <c r="Q1010" s="79" t="str">
        <f aca="false">IF(P1010&lt;&gt;"",SUMIF(L1010:L1110,L1010,N1010:N1110),"")</f>
        <v/>
      </c>
      <c r="R1010" s="79" t="str">
        <f aca="false">IF(P1010&lt;&gt;"",SUMIF(L1010:L1110,L1010,O1010:O1110),"")</f>
        <v/>
      </c>
      <c r="S1010" s="7"/>
    </row>
    <row r="1011" customFormat="false" ht="34.35" hidden="true" customHeight="false" outlineLevel="0" collapsed="false">
      <c r="A1011" s="94" t="s">
        <v>575</v>
      </c>
      <c r="B1011" s="95" t="s">
        <v>1089</v>
      </c>
      <c r="C1011" s="94" t="str">
        <f aca="false">VLOOKUP(B1011,INSUMOS!$A:$I,2,FALSE())</f>
        <v>CPOS/CDHU</v>
      </c>
      <c r="D1011" s="94" t="str">
        <f aca="false">VLOOKUP(B1011,INSUMOS!$A:$I,3,FALSE())</f>
        <v>ELETRODUTO GALVANIZADO POR IMERSÃO A QUENTE, DN = 1´ - NBR5598</v>
      </c>
      <c r="E1011" s="94" t="str">
        <f aca="false">VLOOKUP(B1011,INSUMOS!$A:$I,4,FALSE())</f>
        <v>Material</v>
      </c>
      <c r="F1011" s="94"/>
      <c r="G1011" s="96" t="str">
        <f aca="false">VLOOKUP(B1011,INSUMOS!$A:$I,5,FALSE())</f>
        <v>m</v>
      </c>
      <c r="H1011" s="97" t="n">
        <v>1.3</v>
      </c>
      <c r="I1011" s="98" t="n">
        <f aca="false">VLOOKUP(B1011,INSUMOS!$A:$I,8,FALSE())</f>
        <v>28.64</v>
      </c>
      <c r="J1011" s="98" t="n">
        <f aca="false">TRUNC(H1011*I1011,2)</f>
        <v>37.23</v>
      </c>
      <c r="L1011" s="62" t="n">
        <f aca="false">IF(AND(A1012&lt;&gt;"",A1011=""),L1010+1,L1010)</f>
        <v>104</v>
      </c>
      <c r="M1011" s="78" t="n">
        <f aca="false">IF(OR(A1011="Insumo",A1011="Composição Auxiliar"),J1011,"")</f>
        <v>37.23</v>
      </c>
      <c r="N1011" s="79" t="str">
        <f aca="false">IF(E1011="Mão de Obra",J1011,"")</f>
        <v/>
      </c>
      <c r="O1011" s="79" t="n">
        <f aca="false">IF(N1011&lt;&gt;"","",M1011)</f>
        <v>37.23</v>
      </c>
      <c r="P1011" s="80" t="str">
        <f aca="false">IF(A1011="Composição",B1011,"")</f>
        <v/>
      </c>
      <c r="Q1011" s="79" t="str">
        <f aca="false">IF(P1011&lt;&gt;"",SUMIF(L1011:L1111,L1011,N1011:N1111),"")</f>
        <v/>
      </c>
      <c r="R1011" s="79" t="str">
        <f aca="false">IF(P1011&lt;&gt;"",SUMIF(L1011:L1111,L1011,O1011:O1111),"")</f>
        <v/>
      </c>
      <c r="S1011" s="7"/>
    </row>
    <row r="1012" customFormat="false" ht="14.25" hidden="true" customHeight="false" outlineLevel="0" collapsed="false">
      <c r="A1012" s="99"/>
      <c r="B1012" s="99"/>
      <c r="C1012" s="99"/>
      <c r="D1012" s="99"/>
      <c r="E1012" s="99"/>
      <c r="F1012" s="100"/>
      <c r="G1012" s="99"/>
      <c r="H1012" s="100"/>
      <c r="I1012" s="99"/>
      <c r="J1012" s="100"/>
      <c r="L1012" s="62" t="n">
        <f aca="false">IF(AND(A1013&lt;&gt;"",A1012=""),L1011+1,L1011)</f>
        <v>104</v>
      </c>
      <c r="M1012" s="78" t="str">
        <f aca="false">IF(OR(A1012="Insumo",A1012="Composição Auxiliar"),J1012,"")</f>
        <v/>
      </c>
      <c r="N1012" s="79" t="str">
        <f aca="false">IF(E1012="Mão de Obra",J1012,"")</f>
        <v/>
      </c>
      <c r="O1012" s="79" t="str">
        <f aca="false">IF(N1012&lt;&gt;"","",M1012)</f>
        <v/>
      </c>
      <c r="P1012" s="80" t="str">
        <f aca="false">IF(A1012="Composição",B1012,"")</f>
        <v/>
      </c>
      <c r="Q1012" s="79" t="str">
        <f aca="false">IF(P1012&lt;&gt;"",SUMIF(L1012:L1112,L1012,N1012:N1112),"")</f>
        <v/>
      </c>
      <c r="R1012" s="79" t="str">
        <f aca="false">IF(P1012&lt;&gt;"",SUMIF(L1012:L1112,L1012,O1012:O1112),"")</f>
        <v/>
      </c>
      <c r="S1012" s="7"/>
    </row>
    <row r="1013" customFormat="false" ht="14.25" hidden="true" customHeight="false" outlineLevel="0" collapsed="false">
      <c r="A1013" s="99"/>
      <c r="B1013" s="99"/>
      <c r="C1013" s="99"/>
      <c r="D1013" s="99"/>
      <c r="E1013" s="99"/>
      <c r="F1013" s="100"/>
      <c r="G1013" s="99"/>
      <c r="H1013" s="99"/>
      <c r="I1013" s="99"/>
      <c r="J1013" s="100"/>
      <c r="L1013" s="62" t="n">
        <f aca="false">IF(AND(A1014&lt;&gt;"",A1013=""),L1012+1,L1012)</f>
        <v>104</v>
      </c>
      <c r="M1013" s="78" t="str">
        <f aca="false">IF(OR(A1013="Insumo",A1013="Composição Auxiliar"),J1013,"")</f>
        <v/>
      </c>
      <c r="N1013" s="79" t="str">
        <f aca="false">IF(E1013="Mão de Obra",J1013,"")</f>
        <v/>
      </c>
      <c r="O1013" s="79" t="str">
        <f aca="false">IF(N1013&lt;&gt;"","",M1013)</f>
        <v/>
      </c>
      <c r="P1013" s="80" t="str">
        <f aca="false">IF(A1013="Composição",B1013,"")</f>
        <v/>
      </c>
      <c r="Q1013" s="79" t="str">
        <f aca="false">IF(P1013&lt;&gt;"",SUMIF(L1013:L1113,L1013,N1013:N1113),"")</f>
        <v/>
      </c>
      <c r="R1013" s="79" t="str">
        <f aca="false">IF(P1013&lt;&gt;"",SUMIF(L1013:L1113,L1013,O1013:O1113),"")</f>
        <v/>
      </c>
      <c r="S1013" s="7"/>
    </row>
    <row r="1014" customFormat="false" ht="14.25" hidden="true" customHeight="false" outlineLevel="0" collapsed="false">
      <c r="A1014" s="104"/>
      <c r="B1014" s="104"/>
      <c r="C1014" s="104"/>
      <c r="D1014" s="104"/>
      <c r="E1014" s="104"/>
      <c r="F1014" s="104"/>
      <c r="G1014" s="104"/>
      <c r="H1014" s="104"/>
      <c r="I1014" s="104"/>
      <c r="J1014" s="104"/>
      <c r="L1014" s="62" t="n">
        <f aca="false">IF(AND(A1015&lt;&gt;"",A1014=""),L1013+1,L1013)</f>
        <v>105</v>
      </c>
      <c r="M1014" s="78" t="str">
        <f aca="false">IF(OR(A1014="Insumo",A1014="Composição Auxiliar"),J1014,"")</f>
        <v/>
      </c>
      <c r="N1014" s="79" t="str">
        <f aca="false">IF(E1014="Mão de Obra",J1014,"")</f>
        <v/>
      </c>
      <c r="O1014" s="79" t="str">
        <f aca="false">IF(N1014&lt;&gt;"","",M1014)</f>
        <v/>
      </c>
      <c r="P1014" s="80" t="str">
        <f aca="false">IF(A1014="Composição",B1014,"")</f>
        <v/>
      </c>
      <c r="Q1014" s="79" t="str">
        <f aca="false">IF(P1014&lt;&gt;"",SUMIF(L1014:L1114,L1014,N1014:N1114),"")</f>
        <v/>
      </c>
      <c r="R1014" s="79" t="str">
        <f aca="false">IF(P1014&lt;&gt;"",SUMIF(L1014:L1114,L1014,O1014:O1114),"")</f>
        <v/>
      </c>
      <c r="S1014" s="7"/>
    </row>
    <row r="1015" customFormat="false" ht="14.25" hidden="true" customHeight="true" outlineLevel="0" collapsed="false">
      <c r="A1015" s="81" t="s">
        <v>300</v>
      </c>
      <c r="B1015" s="82" t="s">
        <v>552</v>
      </c>
      <c r="C1015" s="81" t="s">
        <v>553</v>
      </c>
      <c r="D1015" s="81" t="s">
        <v>554</v>
      </c>
      <c r="E1015" s="81" t="s">
        <v>555</v>
      </c>
      <c r="F1015" s="81"/>
      <c r="G1015" s="83" t="s">
        <v>556</v>
      </c>
      <c r="H1015" s="82" t="s">
        <v>557</v>
      </c>
      <c r="I1015" s="82" t="s">
        <v>558</v>
      </c>
      <c r="J1015" s="82" t="s">
        <v>559</v>
      </c>
      <c r="L1015" s="62" t="n">
        <f aca="false">IF(AND(A1016&lt;&gt;"",A1015=""),L1014+1,L1014)</f>
        <v>105</v>
      </c>
      <c r="M1015" s="78" t="str">
        <f aca="false">IF(OR(A1015="Insumo",A1015="Composição Auxiliar"),J1015,"")</f>
        <v/>
      </c>
      <c r="N1015" s="79" t="str">
        <f aca="false">IF(E1015="Mão de Obra",J1015,"")</f>
        <v/>
      </c>
      <c r="O1015" s="79" t="str">
        <f aca="false">IF(N1015&lt;&gt;"","",M1015)</f>
        <v/>
      </c>
      <c r="P1015" s="80" t="str">
        <f aca="false">IF(A1015="Composição",B1015,"")</f>
        <v/>
      </c>
      <c r="Q1015" s="79" t="str">
        <f aca="false">IF(P1015&lt;&gt;"",SUMIF(L1015:L1115,L1015,N1015:N1115),"")</f>
        <v/>
      </c>
      <c r="R1015" s="79" t="str">
        <f aca="false">IF(P1015&lt;&gt;"",SUMIF(L1015:L1115,L1015,O1015:O1115),"")</f>
        <v/>
      </c>
      <c r="S1015" s="7"/>
    </row>
    <row r="1016" customFormat="false" ht="34.35" hidden="true" customHeight="true" outlineLevel="0" collapsed="false">
      <c r="A1016" s="84" t="s">
        <v>560</v>
      </c>
      <c r="B1016" s="85" t="s">
        <v>301</v>
      </c>
      <c r="C1016" s="84" t="s">
        <v>561</v>
      </c>
      <c r="D1016" s="84" t="s">
        <v>1314</v>
      </c>
      <c r="E1016" s="84" t="s">
        <v>1092</v>
      </c>
      <c r="F1016" s="84"/>
      <c r="G1016" s="86" t="s">
        <v>587</v>
      </c>
      <c r="H1016" s="87" t="n">
        <v>1</v>
      </c>
      <c r="I1016" s="88" t="n">
        <f aca="false">SUMIF(L:L,$L1016,M:M)</f>
        <v>50.95</v>
      </c>
      <c r="J1016" s="88" t="n">
        <f aca="false">TRUNC(H1016*I1016,2)</f>
        <v>50.95</v>
      </c>
      <c r="L1016" s="62" t="n">
        <f aca="false">IF(AND(A1017&lt;&gt;"",A1016=""),L1015+1,L1015)</f>
        <v>105</v>
      </c>
      <c r="M1016" s="78" t="str">
        <f aca="false">IF(OR(A1016="Insumo",A1016="Composição Auxiliar"),J1016,"")</f>
        <v/>
      </c>
      <c r="N1016" s="79" t="str">
        <f aca="false">IF(E1016="Mão de Obra",J1016,"")</f>
        <v/>
      </c>
      <c r="O1016" s="79" t="str">
        <f aca="false">IF(N1016&lt;&gt;"","",M1016)</f>
        <v/>
      </c>
      <c r="P1016" s="80" t="str">
        <f aca="false">IF(A1016="Composição",B1016,"")</f>
        <v> 95802 </v>
      </c>
      <c r="Q1016" s="79" t="n">
        <f aca="false">IF(P1016&lt;&gt;"",SUMIF(L1016:L1116,L1016,N1016:N1116),"")</f>
        <v>0</v>
      </c>
      <c r="R1016" s="79" t="n">
        <f aca="false">IF(P1016&lt;&gt;"",SUMIF(L1016:L1116,L1016,O1016:O1116),"")</f>
        <v>50.95</v>
      </c>
      <c r="S1016" s="7"/>
    </row>
    <row r="1017" customFormat="false" ht="23.1" hidden="true" customHeight="true" outlineLevel="0" collapsed="false">
      <c r="A1017" s="89" t="s">
        <v>565</v>
      </c>
      <c r="B1017" s="90" t="s">
        <v>875</v>
      </c>
      <c r="C1017" s="89" t="s">
        <v>561</v>
      </c>
      <c r="D1017" s="89" t="s">
        <v>876</v>
      </c>
      <c r="E1017" s="89" t="s">
        <v>568</v>
      </c>
      <c r="F1017" s="89"/>
      <c r="G1017" s="91" t="s">
        <v>569</v>
      </c>
      <c r="H1017" s="92" t="n">
        <v>0.5254</v>
      </c>
      <c r="I1017" s="93" t="n">
        <f aca="false">SUMIFS(J:J,A:A,"Composição",B:B,$B1017)</f>
        <v>28.71</v>
      </c>
      <c r="J1017" s="93" t="n">
        <f aca="false">TRUNC(H1017*I1017,2)</f>
        <v>15.08</v>
      </c>
      <c r="L1017" s="62" t="n">
        <f aca="false">IF(AND(A1018&lt;&gt;"",A1017=""),L1016+1,L1016)</f>
        <v>105</v>
      </c>
      <c r="M1017" s="78" t="n">
        <f aca="false">IF(OR(A1017="Insumo",A1017="Composição Auxiliar"),J1017,"")</f>
        <v>15.08</v>
      </c>
      <c r="N1017" s="79" t="str">
        <f aca="false">IF(E1017="Mão de Obra",J1017,"")</f>
        <v/>
      </c>
      <c r="O1017" s="79" t="n">
        <f aca="false">IF(N1017&lt;&gt;"","",M1017)</f>
        <v>15.08</v>
      </c>
      <c r="P1017" s="80" t="str">
        <f aca="false">IF(A1017="Composição",B1017,"")</f>
        <v/>
      </c>
      <c r="Q1017" s="79" t="str">
        <f aca="false">IF(P1017&lt;&gt;"",SUMIF(L1017:L1117,L1017,N1017:N1117),"")</f>
        <v/>
      </c>
      <c r="R1017" s="79" t="str">
        <f aca="false">IF(P1017&lt;&gt;"",SUMIF(L1017:L1117,L1017,O1017:O1117),"")</f>
        <v/>
      </c>
      <c r="S1017" s="7"/>
    </row>
    <row r="1018" customFormat="false" ht="23.1" hidden="true" customHeight="true" outlineLevel="0" collapsed="false">
      <c r="A1018" s="89" t="s">
        <v>565</v>
      </c>
      <c r="B1018" s="90" t="s">
        <v>873</v>
      </c>
      <c r="C1018" s="89" t="s">
        <v>561</v>
      </c>
      <c r="D1018" s="89" t="s">
        <v>874</v>
      </c>
      <c r="E1018" s="89" t="s">
        <v>568</v>
      </c>
      <c r="F1018" s="89"/>
      <c r="G1018" s="91" t="s">
        <v>569</v>
      </c>
      <c r="H1018" s="92" t="n">
        <v>0.5254</v>
      </c>
      <c r="I1018" s="93" t="n">
        <f aca="false">SUMIFS(J:J,A:A,"Composição",B:B,$B1018)</f>
        <v>24.32</v>
      </c>
      <c r="J1018" s="93" t="n">
        <f aca="false">TRUNC(H1018*I1018,2)</f>
        <v>12.77</v>
      </c>
      <c r="L1018" s="62" t="n">
        <f aca="false">IF(AND(A1019&lt;&gt;"",A1018=""),L1017+1,L1017)</f>
        <v>105</v>
      </c>
      <c r="M1018" s="78" t="n">
        <f aca="false">IF(OR(A1018="Insumo",A1018="Composição Auxiliar"),J1018,"")</f>
        <v>12.77</v>
      </c>
      <c r="N1018" s="79" t="str">
        <f aca="false">IF(E1018="Mão de Obra",J1018,"")</f>
        <v/>
      </c>
      <c r="O1018" s="79" t="n">
        <f aca="false">IF(N1018&lt;&gt;"","",M1018)</f>
        <v>12.77</v>
      </c>
      <c r="P1018" s="80" t="str">
        <f aca="false">IF(A1018="Composição",B1018,"")</f>
        <v/>
      </c>
      <c r="Q1018" s="79" t="str">
        <f aca="false">IF(P1018&lt;&gt;"",SUMIF(L1018:L1118,L1018,N1018:N1118),"")</f>
        <v/>
      </c>
      <c r="R1018" s="79" t="str">
        <f aca="false">IF(P1018&lt;&gt;"",SUMIF(L1018:L1118,L1018,O1018:O1118),"")</f>
        <v/>
      </c>
      <c r="S1018" s="7"/>
    </row>
    <row r="1019" customFormat="false" ht="23.1" hidden="true" customHeight="false" outlineLevel="0" collapsed="false">
      <c r="A1019" s="94" t="s">
        <v>575</v>
      </c>
      <c r="B1019" s="95" t="s">
        <v>1093</v>
      </c>
      <c r="C1019" s="94" t="str">
        <f aca="false">VLOOKUP(B1019,INSUMOS!$A:$I,2,FALSE())</f>
        <v>SINAPI</v>
      </c>
      <c r="D1019" s="94" t="str">
        <f aca="false">VLOOKUP(B1019,INSUMOS!$A:$I,3,FALSE())</f>
        <v>CONDULETE DE ALUMINIO TIPO X, PARA ELETRODUTO ROSCAVEL DE 1", COM TAMPA CEGA</v>
      </c>
      <c r="E1019" s="94" t="str">
        <f aca="false">VLOOKUP(B1019,INSUMOS!$A:$I,4,FALSE())</f>
        <v>Material</v>
      </c>
      <c r="F1019" s="94"/>
      <c r="G1019" s="96" t="str">
        <f aca="false">VLOOKUP(B1019,INSUMOS!$A:$I,5,FALSE())</f>
        <v>UN</v>
      </c>
      <c r="H1019" s="97" t="n">
        <v>1</v>
      </c>
      <c r="I1019" s="98" t="n">
        <f aca="false">VLOOKUP(B1019,INSUMOS!$A:$I,8,FALSE())</f>
        <v>22.32</v>
      </c>
      <c r="J1019" s="98" t="n">
        <f aca="false">TRUNC(H1019*I1019,2)</f>
        <v>22.32</v>
      </c>
      <c r="L1019" s="62" t="n">
        <f aca="false">IF(AND(A1020&lt;&gt;"",A1019=""),L1018+1,L1018)</f>
        <v>105</v>
      </c>
      <c r="M1019" s="78" t="n">
        <f aca="false">IF(OR(A1019="Insumo",A1019="Composição Auxiliar"),J1019,"")</f>
        <v>22.32</v>
      </c>
      <c r="N1019" s="79" t="str">
        <f aca="false">IF(E1019="Mão de Obra",J1019,"")</f>
        <v/>
      </c>
      <c r="O1019" s="79" t="n">
        <f aca="false">IF(N1019&lt;&gt;"","",M1019)</f>
        <v>22.32</v>
      </c>
      <c r="P1019" s="80" t="str">
        <f aca="false">IF(A1019="Composição",B1019,"")</f>
        <v/>
      </c>
      <c r="Q1019" s="79" t="str">
        <f aca="false">IF(P1019&lt;&gt;"",SUMIF(L1019:L1119,L1019,N1019:N1119),"")</f>
        <v/>
      </c>
      <c r="R1019" s="79" t="str">
        <f aca="false">IF(P1019&lt;&gt;"",SUMIF(L1019:L1119,L1019,O1019:O1119),"")</f>
        <v/>
      </c>
      <c r="S1019" s="7"/>
    </row>
    <row r="1020" customFormat="false" ht="33.1" hidden="true" customHeight="false" outlineLevel="0" collapsed="false">
      <c r="A1020" s="94" t="s">
        <v>575</v>
      </c>
      <c r="B1020" s="95" t="s">
        <v>1044</v>
      </c>
      <c r="C1020" s="94" t="str">
        <f aca="false">VLOOKUP(B1020,INSUMOS!$A:$I,2,FALSE())</f>
        <v>SINAPI</v>
      </c>
      <c r="D1020" s="94" t="str">
        <f aca="false">VLOOKUP(B1020,INSUMOS!$A:$I,3,FALSE())</f>
        <v>BUCHA DE NYLON SEM ABA S6, COM PARAFUSO DE 4,20 X 40 MM EM ACO ZINCADO COM ROSCA SOBERBA, CABECA CHATA E FENDA PHILLIPS</v>
      </c>
      <c r="E1020" s="94" t="str">
        <f aca="false">VLOOKUP(B1020,INSUMOS!$A:$I,4,FALSE())</f>
        <v>Material</v>
      </c>
      <c r="F1020" s="94"/>
      <c r="G1020" s="96" t="str">
        <f aca="false">VLOOKUP(B1020,INSUMOS!$A:$I,5,FALSE())</f>
        <v>UN</v>
      </c>
      <c r="H1020" s="97" t="n">
        <v>2</v>
      </c>
      <c r="I1020" s="98" t="n">
        <f aca="false">VLOOKUP(B1020,INSUMOS!$A:$I,8,FALSE())</f>
        <v>0.39</v>
      </c>
      <c r="J1020" s="98" t="n">
        <f aca="false">TRUNC(H1020*I1020,2)</f>
        <v>0.78</v>
      </c>
      <c r="L1020" s="62" t="n">
        <f aca="false">IF(AND(A1021&lt;&gt;"",A1020=""),L1019+1,L1019)</f>
        <v>105</v>
      </c>
      <c r="M1020" s="78" t="n">
        <f aca="false">IF(OR(A1020="Insumo",A1020="Composição Auxiliar"),J1020,"")</f>
        <v>0.78</v>
      </c>
      <c r="N1020" s="79" t="str">
        <f aca="false">IF(E1020="Mão de Obra",J1020,"")</f>
        <v/>
      </c>
      <c r="O1020" s="79" t="n">
        <f aca="false">IF(N1020&lt;&gt;"","",M1020)</f>
        <v>0.78</v>
      </c>
      <c r="P1020" s="80" t="str">
        <f aca="false">IF(A1020="Composição",B1020,"")</f>
        <v/>
      </c>
      <c r="Q1020" s="79" t="str">
        <f aca="false">IF(P1020&lt;&gt;"",SUMIF(L1020:L1120,L1020,N1020:N1120),"")</f>
        <v/>
      </c>
      <c r="R1020" s="79" t="str">
        <f aca="false">IF(P1020&lt;&gt;"",SUMIF(L1020:L1120,L1020,O1020:O1120),"")</f>
        <v/>
      </c>
      <c r="S1020" s="7"/>
    </row>
    <row r="1021" customFormat="false" ht="14.25" hidden="true" customHeight="false" outlineLevel="0" collapsed="false">
      <c r="A1021" s="99"/>
      <c r="B1021" s="99"/>
      <c r="C1021" s="99"/>
      <c r="D1021" s="99"/>
      <c r="E1021" s="99"/>
      <c r="F1021" s="100"/>
      <c r="G1021" s="99"/>
      <c r="H1021" s="100"/>
      <c r="I1021" s="99"/>
      <c r="J1021" s="100"/>
      <c r="L1021" s="62" t="n">
        <f aca="false">IF(AND(A1022&lt;&gt;"",A1021=""),L1020+1,L1020)</f>
        <v>105</v>
      </c>
      <c r="M1021" s="78" t="str">
        <f aca="false">IF(OR(A1021="Insumo",A1021="Composição Auxiliar"),J1021,"")</f>
        <v/>
      </c>
      <c r="N1021" s="79" t="str">
        <f aca="false">IF(E1021="Mão de Obra",J1021,"")</f>
        <v/>
      </c>
      <c r="O1021" s="79" t="str">
        <f aca="false">IF(N1021&lt;&gt;"","",M1021)</f>
        <v/>
      </c>
      <c r="P1021" s="80" t="str">
        <f aca="false">IF(A1021="Composição",B1021,"")</f>
        <v/>
      </c>
      <c r="Q1021" s="79" t="str">
        <f aca="false">IF(P1021&lt;&gt;"",SUMIF(L1021:L1121,L1021,N1021:N1121),"")</f>
        <v/>
      </c>
      <c r="R1021" s="79" t="str">
        <f aca="false">IF(P1021&lt;&gt;"",SUMIF(L1021:L1121,L1021,O1021:O1121),"")</f>
        <v/>
      </c>
      <c r="S1021" s="7"/>
    </row>
    <row r="1022" customFormat="false" ht="14.25" hidden="true" customHeight="false" outlineLevel="0" collapsed="false">
      <c r="A1022" s="99"/>
      <c r="B1022" s="99"/>
      <c r="C1022" s="99"/>
      <c r="D1022" s="99"/>
      <c r="E1022" s="99"/>
      <c r="F1022" s="100"/>
      <c r="G1022" s="99"/>
      <c r="H1022" s="99"/>
      <c r="I1022" s="99"/>
      <c r="J1022" s="100"/>
      <c r="L1022" s="62" t="n">
        <f aca="false">IF(AND(A1023&lt;&gt;"",A1022=""),L1021+1,L1021)</f>
        <v>105</v>
      </c>
      <c r="M1022" s="78" t="str">
        <f aca="false">IF(OR(A1022="Insumo",A1022="Composição Auxiliar"),J1022,"")</f>
        <v/>
      </c>
      <c r="N1022" s="79" t="str">
        <f aca="false">IF(E1022="Mão de Obra",J1022,"")</f>
        <v/>
      </c>
      <c r="O1022" s="79" t="str">
        <f aca="false">IF(N1022&lt;&gt;"","",M1022)</f>
        <v/>
      </c>
      <c r="P1022" s="80" t="str">
        <f aca="false">IF(A1022="Composição",B1022,"")</f>
        <v/>
      </c>
      <c r="Q1022" s="79" t="str">
        <f aca="false">IF(P1022&lt;&gt;"",SUMIF(L1022:L1122,L1022,N1022:N1122),"")</f>
        <v/>
      </c>
      <c r="R1022" s="79" t="str">
        <f aca="false">IF(P1022&lt;&gt;"",SUMIF(L1022:L1122,L1022,O1022:O1122),"")</f>
        <v/>
      </c>
      <c r="S1022" s="7"/>
    </row>
    <row r="1023" customFormat="false" ht="14.25" hidden="true" customHeight="false" outlineLevel="0" collapsed="false">
      <c r="A1023" s="104"/>
      <c r="B1023" s="104"/>
      <c r="C1023" s="104"/>
      <c r="D1023" s="104"/>
      <c r="E1023" s="104"/>
      <c r="F1023" s="104"/>
      <c r="G1023" s="104"/>
      <c r="H1023" s="104"/>
      <c r="I1023" s="104"/>
      <c r="J1023" s="104"/>
      <c r="L1023" s="62" t="n">
        <f aca="false">IF(AND(A1024&lt;&gt;"",A1023=""),L1022+1,L1022)</f>
        <v>106</v>
      </c>
      <c r="M1023" s="78" t="str">
        <f aca="false">IF(OR(A1023="Insumo",A1023="Composição Auxiliar"),J1023,"")</f>
        <v/>
      </c>
      <c r="N1023" s="79" t="str">
        <f aca="false">IF(E1023="Mão de Obra",J1023,"")</f>
        <v/>
      </c>
      <c r="O1023" s="79" t="str">
        <f aca="false">IF(N1023&lt;&gt;"","",M1023)</f>
        <v/>
      </c>
      <c r="P1023" s="80" t="str">
        <f aca="false">IF(A1023="Composição",B1023,"")</f>
        <v/>
      </c>
      <c r="Q1023" s="79" t="str">
        <f aca="false">IF(P1023&lt;&gt;"",SUMIF(L1023:L1123,L1023,N1023:N1123),"")</f>
        <v/>
      </c>
      <c r="R1023" s="79" t="str">
        <f aca="false">IF(P1023&lt;&gt;"",SUMIF(L1023:L1123,L1023,O1023:O1123),"")</f>
        <v/>
      </c>
      <c r="S1023" s="7"/>
    </row>
    <row r="1024" customFormat="false" ht="14.25" hidden="true" customHeight="true" outlineLevel="0" collapsed="false">
      <c r="A1024" s="81" t="s">
        <v>302</v>
      </c>
      <c r="B1024" s="82" t="s">
        <v>552</v>
      </c>
      <c r="C1024" s="81" t="s">
        <v>553</v>
      </c>
      <c r="D1024" s="81" t="s">
        <v>554</v>
      </c>
      <c r="E1024" s="81" t="s">
        <v>555</v>
      </c>
      <c r="F1024" s="81"/>
      <c r="G1024" s="83" t="s">
        <v>556</v>
      </c>
      <c r="H1024" s="82" t="s">
        <v>557</v>
      </c>
      <c r="I1024" s="82" t="s">
        <v>558</v>
      </c>
      <c r="J1024" s="82" t="s">
        <v>559</v>
      </c>
      <c r="L1024" s="62" t="n">
        <f aca="false">IF(AND(A1025&lt;&gt;"",A1024=""),L1023+1,L1023)</f>
        <v>106</v>
      </c>
      <c r="M1024" s="78" t="str">
        <f aca="false">IF(OR(A1024="Insumo",A1024="Composição Auxiliar"),J1024,"")</f>
        <v/>
      </c>
      <c r="N1024" s="79" t="str">
        <f aca="false">IF(E1024="Mão de Obra",J1024,"")</f>
        <v/>
      </c>
      <c r="O1024" s="79" t="str">
        <f aca="false">IF(N1024&lt;&gt;"","",M1024)</f>
        <v/>
      </c>
      <c r="P1024" s="80" t="str">
        <f aca="false">IF(A1024="Composição",B1024,"")</f>
        <v/>
      </c>
      <c r="Q1024" s="79" t="str">
        <f aca="false">IF(P1024&lt;&gt;"",SUMIF(L1024:L1124,L1024,N1024:N1124),"")</f>
        <v/>
      </c>
      <c r="R1024" s="79" t="str">
        <f aca="false">IF(P1024&lt;&gt;"",SUMIF(L1024:L1124,L1024,O1024:O1124),"")</f>
        <v/>
      </c>
      <c r="S1024" s="7"/>
    </row>
    <row r="1025" customFormat="false" ht="23.1" hidden="true" customHeight="true" outlineLevel="0" collapsed="false">
      <c r="A1025" s="84" t="s">
        <v>560</v>
      </c>
      <c r="B1025" s="85" t="s">
        <v>303</v>
      </c>
      <c r="C1025" s="84" t="s">
        <v>584</v>
      </c>
      <c r="D1025" s="84" t="s">
        <v>1095</v>
      </c>
      <c r="E1025" s="84" t="s">
        <v>1096</v>
      </c>
      <c r="F1025" s="84"/>
      <c r="G1025" s="86" t="s">
        <v>1097</v>
      </c>
      <c r="H1025" s="87" t="n">
        <v>1</v>
      </c>
      <c r="I1025" s="88" t="n">
        <f aca="false">SUMIF(L:L,$L1025,M:M)</f>
        <v>57.37</v>
      </c>
      <c r="J1025" s="88" t="n">
        <f aca="false">TRUNC(H1025*I1025,2)</f>
        <v>57.37</v>
      </c>
      <c r="L1025" s="62" t="n">
        <f aca="false">IF(AND(A1026&lt;&gt;"",A1025=""),L1024+1,L1024)</f>
        <v>106</v>
      </c>
      <c r="M1025" s="78" t="str">
        <f aca="false">IF(OR(A1025="Insumo",A1025="Composição Auxiliar"),J1025,"")</f>
        <v/>
      </c>
      <c r="N1025" s="79" t="str">
        <f aca="false">IF(E1025="Mão de Obra",J1025,"")</f>
        <v/>
      </c>
      <c r="O1025" s="79" t="str">
        <f aca="false">IF(N1025&lt;&gt;"","",M1025)</f>
        <v/>
      </c>
      <c r="P1025" s="80" t="str">
        <f aca="false">IF(A1025="Composição",B1025,"")</f>
        <v> S-ELE-PRPE-012 </v>
      </c>
      <c r="Q1025" s="79" t="n">
        <f aca="false">IF(P1025&lt;&gt;"",SUMIF(L1025:L1125,L1025,N1025:N1125),"")</f>
        <v>0</v>
      </c>
      <c r="R1025" s="79" t="n">
        <f aca="false">IF(P1025&lt;&gt;"",SUMIF(L1025:L1125,L1025,O1025:O1125),"")</f>
        <v>57.37</v>
      </c>
      <c r="S1025" s="7"/>
    </row>
    <row r="1026" customFormat="false" ht="23.1" hidden="true" customHeight="true" outlineLevel="0" collapsed="false">
      <c r="A1026" s="89" t="s">
        <v>565</v>
      </c>
      <c r="B1026" s="90" t="s">
        <v>873</v>
      </c>
      <c r="C1026" s="89" t="s">
        <v>561</v>
      </c>
      <c r="D1026" s="89" t="s">
        <v>874</v>
      </c>
      <c r="E1026" s="89" t="s">
        <v>568</v>
      </c>
      <c r="F1026" s="89"/>
      <c r="G1026" s="91" t="s">
        <v>569</v>
      </c>
      <c r="H1026" s="92" t="n">
        <v>0.4</v>
      </c>
      <c r="I1026" s="93" t="n">
        <f aca="false">SUMIFS(J:J,A:A,"Composição",B:B,$B1026)</f>
        <v>24.32</v>
      </c>
      <c r="J1026" s="93" t="n">
        <f aca="false">TRUNC(H1026*I1026,2)</f>
        <v>9.72</v>
      </c>
      <c r="L1026" s="62" t="n">
        <f aca="false">IF(AND(A1027&lt;&gt;"",A1026=""),L1025+1,L1025)</f>
        <v>106</v>
      </c>
      <c r="M1026" s="78" t="n">
        <f aca="false">IF(OR(A1026="Insumo",A1026="Composição Auxiliar"),J1026,"")</f>
        <v>9.72</v>
      </c>
      <c r="N1026" s="79" t="str">
        <f aca="false">IF(E1026="Mão de Obra",J1026,"")</f>
        <v/>
      </c>
      <c r="O1026" s="79" t="n">
        <f aca="false">IF(N1026&lt;&gt;"","",M1026)</f>
        <v>9.72</v>
      </c>
      <c r="P1026" s="80" t="str">
        <f aca="false">IF(A1026="Composição",B1026,"")</f>
        <v/>
      </c>
      <c r="Q1026" s="79" t="str">
        <f aca="false">IF(P1026&lt;&gt;"",SUMIF(L1026:L1126,L1026,N1026:N1126),"")</f>
        <v/>
      </c>
      <c r="R1026" s="79" t="str">
        <f aca="false">IF(P1026&lt;&gt;"",SUMIF(L1026:L1126,L1026,O1026:O1126),"")</f>
        <v/>
      </c>
      <c r="S1026" s="7"/>
    </row>
    <row r="1027" customFormat="false" ht="34.35" hidden="true" customHeight="false" outlineLevel="0" collapsed="false">
      <c r="A1027" s="94" t="s">
        <v>575</v>
      </c>
      <c r="B1027" s="95" t="s">
        <v>1098</v>
      </c>
      <c r="C1027" s="94" t="str">
        <f aca="false">VLOOKUP(B1027,INSUMOS!$A:$I,2,FALSE())</f>
        <v>SETOP</v>
      </c>
      <c r="D1027" s="94" t="str">
        <f aca="false">VLOOKUP(B1027,INSUMOS!$A:$I,3,FALSE())</f>
        <v>ANILHA (TIPO: MARCADOR|APLICAÇÃO: IDENTIFICAÇÃO DE CABO|BITOLA MÁXIMA: 6MM2|QUANTIDADE PACOTE: 500UN|REFERÊNCIA: MHG2/5 OU EQUIVALENTE)</v>
      </c>
      <c r="E1027" s="94" t="str">
        <f aca="false">VLOOKUP(B1027,INSUMOS!$A:$I,4,FALSE())</f>
        <v>Material</v>
      </c>
      <c r="F1027" s="94"/>
      <c r="G1027" s="96" t="str">
        <f aca="false">VLOOKUP(B1027,INSUMOS!$A:$I,5,FALSE())</f>
        <v>un</v>
      </c>
      <c r="H1027" s="97" t="n">
        <v>1</v>
      </c>
      <c r="I1027" s="98" t="n">
        <f aca="false">VLOOKUP(B1027,INSUMOS!$A:$I,8,FALSE())</f>
        <v>47.65</v>
      </c>
      <c r="J1027" s="98" t="n">
        <f aca="false">TRUNC(H1027*I1027,2)</f>
        <v>47.65</v>
      </c>
      <c r="L1027" s="62" t="n">
        <f aca="false">IF(AND(A1028&lt;&gt;"",A1027=""),L1026+1,L1026)</f>
        <v>106</v>
      </c>
      <c r="M1027" s="78" t="n">
        <f aca="false">IF(OR(A1027="Insumo",A1027="Composição Auxiliar"),J1027,"")</f>
        <v>47.65</v>
      </c>
      <c r="N1027" s="79" t="str">
        <f aca="false">IF(E1027="Mão de Obra",J1027,"")</f>
        <v/>
      </c>
      <c r="O1027" s="79" t="n">
        <f aca="false">IF(N1027&lt;&gt;"","",M1027)</f>
        <v>47.65</v>
      </c>
      <c r="P1027" s="80" t="str">
        <f aca="false">IF(A1027="Composição",B1027,"")</f>
        <v/>
      </c>
      <c r="Q1027" s="79" t="str">
        <f aca="false">IF(P1027&lt;&gt;"",SUMIF(L1027:L1127,L1027,N1027:N1127),"")</f>
        <v/>
      </c>
      <c r="R1027" s="79" t="str">
        <f aca="false">IF(P1027&lt;&gt;"",SUMIF(L1027:L1127,L1027,O1027:O1127),"")</f>
        <v/>
      </c>
      <c r="S1027" s="7"/>
    </row>
    <row r="1028" customFormat="false" ht="14.25" hidden="true" customHeight="false" outlineLevel="0" collapsed="false">
      <c r="A1028" s="99"/>
      <c r="B1028" s="99"/>
      <c r="C1028" s="99"/>
      <c r="D1028" s="99"/>
      <c r="E1028" s="99"/>
      <c r="F1028" s="100"/>
      <c r="G1028" s="99"/>
      <c r="H1028" s="100"/>
      <c r="I1028" s="99"/>
      <c r="J1028" s="100"/>
      <c r="L1028" s="62" t="n">
        <f aca="false">IF(AND(A1029&lt;&gt;"",A1028=""),L1027+1,L1027)</f>
        <v>106</v>
      </c>
      <c r="M1028" s="78" t="str">
        <f aca="false">IF(OR(A1028="Insumo",A1028="Composição Auxiliar"),J1028,"")</f>
        <v/>
      </c>
      <c r="N1028" s="79" t="str">
        <f aca="false">IF(E1028="Mão de Obra",J1028,"")</f>
        <v/>
      </c>
      <c r="O1028" s="79" t="str">
        <f aca="false">IF(N1028&lt;&gt;"","",M1028)</f>
        <v/>
      </c>
      <c r="P1028" s="80" t="str">
        <f aca="false">IF(A1028="Composição",B1028,"")</f>
        <v/>
      </c>
      <c r="Q1028" s="79" t="str">
        <f aca="false">IF(P1028&lt;&gt;"",SUMIF(L1028:L1128,L1028,N1028:N1128),"")</f>
        <v/>
      </c>
      <c r="R1028" s="79" t="str">
        <f aca="false">IF(P1028&lt;&gt;"",SUMIF(L1028:L1128,L1028,O1028:O1128),"")</f>
        <v/>
      </c>
      <c r="S1028" s="7"/>
    </row>
    <row r="1029" customFormat="false" ht="14.25" hidden="true" customHeight="false" outlineLevel="0" collapsed="false">
      <c r="A1029" s="99"/>
      <c r="B1029" s="99"/>
      <c r="C1029" s="99"/>
      <c r="D1029" s="99"/>
      <c r="E1029" s="99"/>
      <c r="F1029" s="100"/>
      <c r="G1029" s="99"/>
      <c r="H1029" s="99"/>
      <c r="I1029" s="99"/>
      <c r="J1029" s="100"/>
      <c r="L1029" s="62" t="n">
        <f aca="false">IF(AND(A1030&lt;&gt;"",A1029=""),L1028+1,L1028)</f>
        <v>106</v>
      </c>
      <c r="M1029" s="78" t="str">
        <f aca="false">IF(OR(A1029="Insumo",A1029="Composição Auxiliar"),J1029,"")</f>
        <v/>
      </c>
      <c r="N1029" s="79" t="str">
        <f aca="false">IF(E1029="Mão de Obra",J1029,"")</f>
        <v/>
      </c>
      <c r="O1029" s="79" t="str">
        <f aca="false">IF(N1029&lt;&gt;"","",M1029)</f>
        <v/>
      </c>
      <c r="P1029" s="80" t="str">
        <f aca="false">IF(A1029="Composição",B1029,"")</f>
        <v/>
      </c>
      <c r="Q1029" s="79" t="str">
        <f aca="false">IF(P1029&lt;&gt;"",SUMIF(L1029:L1129,L1029,N1029:N1129),"")</f>
        <v/>
      </c>
      <c r="R1029" s="79" t="str">
        <f aca="false">IF(P1029&lt;&gt;"",SUMIF(L1029:L1129,L1029,O1029:O1129),"")</f>
        <v/>
      </c>
      <c r="S1029" s="7"/>
    </row>
    <row r="1030" customFormat="false" ht="14.25" hidden="true" customHeight="false" outlineLevel="0" collapsed="false">
      <c r="A1030" s="104"/>
      <c r="B1030" s="104"/>
      <c r="C1030" s="104"/>
      <c r="D1030" s="104"/>
      <c r="E1030" s="104"/>
      <c r="F1030" s="104"/>
      <c r="G1030" s="104"/>
      <c r="H1030" s="104"/>
      <c r="I1030" s="104"/>
      <c r="J1030" s="104"/>
      <c r="L1030" s="62" t="n">
        <f aca="false">IF(AND(A1031&lt;&gt;"",A1030=""),L1029+1,L1029)</f>
        <v>107</v>
      </c>
      <c r="M1030" s="78" t="str">
        <f aca="false">IF(OR(A1030="Insumo",A1030="Composição Auxiliar"),J1030,"")</f>
        <v/>
      </c>
      <c r="N1030" s="79" t="str">
        <f aca="false">IF(E1030="Mão de Obra",J1030,"")</f>
        <v/>
      </c>
      <c r="O1030" s="79" t="str">
        <f aca="false">IF(N1030&lt;&gt;"","",M1030)</f>
        <v/>
      </c>
      <c r="P1030" s="80" t="str">
        <f aca="false">IF(A1030="Composição",B1030,"")</f>
        <v/>
      </c>
      <c r="Q1030" s="79" t="str">
        <f aca="false">IF(P1030&lt;&gt;"",SUMIF(L1030:L1130,L1030,N1030:N1130),"")</f>
        <v/>
      </c>
      <c r="R1030" s="79" t="str">
        <f aca="false">IF(P1030&lt;&gt;"",SUMIF(L1030:L1130,L1030,O1030:O1130),"")</f>
        <v/>
      </c>
      <c r="S1030" s="7"/>
    </row>
    <row r="1031" customFormat="false" ht="14.25" hidden="true" customHeight="true" outlineLevel="0" collapsed="false">
      <c r="A1031" s="81" t="s">
        <v>304</v>
      </c>
      <c r="B1031" s="82" t="s">
        <v>552</v>
      </c>
      <c r="C1031" s="81" t="s">
        <v>553</v>
      </c>
      <c r="D1031" s="81" t="s">
        <v>554</v>
      </c>
      <c r="E1031" s="81" t="s">
        <v>555</v>
      </c>
      <c r="F1031" s="81"/>
      <c r="G1031" s="83" t="s">
        <v>556</v>
      </c>
      <c r="H1031" s="82" t="s">
        <v>557</v>
      </c>
      <c r="I1031" s="82" t="s">
        <v>558</v>
      </c>
      <c r="J1031" s="82" t="s">
        <v>559</v>
      </c>
      <c r="L1031" s="62" t="n">
        <f aca="false">IF(AND(A1032&lt;&gt;"",A1031=""),L1030+1,L1030)</f>
        <v>107</v>
      </c>
      <c r="M1031" s="78" t="str">
        <f aca="false">IF(OR(A1031="Insumo",A1031="Composição Auxiliar"),J1031,"")</f>
        <v/>
      </c>
      <c r="N1031" s="79" t="str">
        <f aca="false">IF(E1031="Mão de Obra",J1031,"")</f>
        <v/>
      </c>
      <c r="O1031" s="79" t="str">
        <f aca="false">IF(N1031&lt;&gt;"","",M1031)</f>
        <v/>
      </c>
      <c r="P1031" s="80" t="str">
        <f aca="false">IF(A1031="Composição",B1031,"")</f>
        <v/>
      </c>
      <c r="Q1031" s="79" t="str">
        <f aca="false">IF(P1031&lt;&gt;"",SUMIF(L1031:L1131,L1031,N1031:N1131),"")</f>
        <v/>
      </c>
      <c r="R1031" s="79" t="str">
        <f aca="false">IF(P1031&lt;&gt;"",SUMIF(L1031:L1131,L1031,O1031:O1131),"")</f>
        <v/>
      </c>
      <c r="S1031" s="7"/>
    </row>
    <row r="1032" customFormat="false" ht="34.35" hidden="true" customHeight="true" outlineLevel="0" collapsed="false">
      <c r="A1032" s="84" t="s">
        <v>560</v>
      </c>
      <c r="B1032" s="85" t="s">
        <v>305</v>
      </c>
      <c r="C1032" s="84" t="s">
        <v>561</v>
      </c>
      <c r="D1032" s="84" t="s">
        <v>1099</v>
      </c>
      <c r="E1032" s="84" t="s">
        <v>1047</v>
      </c>
      <c r="F1032" s="84"/>
      <c r="G1032" s="86" t="s">
        <v>608</v>
      </c>
      <c r="H1032" s="87" t="n">
        <v>1</v>
      </c>
      <c r="I1032" s="88" t="n">
        <f aca="false">SUMIF(L:L,$L1032,M:M)</f>
        <v>4.49</v>
      </c>
      <c r="J1032" s="88" t="n">
        <f aca="false">TRUNC(H1032*I1032,2)</f>
        <v>4.49</v>
      </c>
      <c r="L1032" s="62" t="n">
        <f aca="false">IF(AND(A1033&lt;&gt;"",A1032=""),L1031+1,L1031)</f>
        <v>107</v>
      </c>
      <c r="M1032" s="78" t="str">
        <f aca="false">IF(OR(A1032="Insumo",A1032="Composição Auxiliar"),J1032,"")</f>
        <v/>
      </c>
      <c r="N1032" s="79" t="str">
        <f aca="false">IF(E1032="Mão de Obra",J1032,"")</f>
        <v/>
      </c>
      <c r="O1032" s="79" t="str">
        <f aca="false">IF(N1032&lt;&gt;"","",M1032)</f>
        <v/>
      </c>
      <c r="P1032" s="80" t="str">
        <f aca="false">IF(A1032="Composição",B1032,"")</f>
        <v> 91926 </v>
      </c>
      <c r="Q1032" s="79" t="n">
        <f aca="false">IF(P1032&lt;&gt;"",SUMIF(L1032:L1132,L1032,N1032:N1132),"")</f>
        <v>0</v>
      </c>
      <c r="R1032" s="79" t="n">
        <f aca="false">IF(P1032&lt;&gt;"",SUMIF(L1032:L1132,L1032,O1032:O1132),"")</f>
        <v>4.49</v>
      </c>
      <c r="S1032" s="7"/>
    </row>
    <row r="1033" customFormat="false" ht="23.1" hidden="true" customHeight="true" outlineLevel="0" collapsed="false">
      <c r="A1033" s="89" t="s">
        <v>565</v>
      </c>
      <c r="B1033" s="90" t="s">
        <v>873</v>
      </c>
      <c r="C1033" s="89" t="s">
        <v>561</v>
      </c>
      <c r="D1033" s="89" t="s">
        <v>874</v>
      </c>
      <c r="E1033" s="89" t="s">
        <v>568</v>
      </c>
      <c r="F1033" s="89"/>
      <c r="G1033" s="91" t="s">
        <v>569</v>
      </c>
      <c r="H1033" s="92" t="n">
        <v>0.029</v>
      </c>
      <c r="I1033" s="93" t="n">
        <f aca="false">SUMIFS(J:J,A:A,"Composição",B:B,$B1033)</f>
        <v>24.32</v>
      </c>
      <c r="J1033" s="93" t="n">
        <f aca="false">TRUNC(H1033*I1033,2)</f>
        <v>0.7</v>
      </c>
      <c r="L1033" s="62" t="n">
        <f aca="false">IF(AND(A1034&lt;&gt;"",A1033=""),L1032+1,L1032)</f>
        <v>107</v>
      </c>
      <c r="M1033" s="78" t="n">
        <f aca="false">IF(OR(A1033="Insumo",A1033="Composição Auxiliar"),J1033,"")</f>
        <v>0.7</v>
      </c>
      <c r="N1033" s="79" t="str">
        <f aca="false">IF(E1033="Mão de Obra",J1033,"")</f>
        <v/>
      </c>
      <c r="O1033" s="79" t="n">
        <f aca="false">IF(N1033&lt;&gt;"","",M1033)</f>
        <v>0.7</v>
      </c>
      <c r="P1033" s="80" t="str">
        <f aca="false">IF(A1033="Composição",B1033,"")</f>
        <v/>
      </c>
      <c r="Q1033" s="79" t="str">
        <f aca="false">IF(P1033&lt;&gt;"",SUMIF(L1033:L1133,L1033,N1033:N1133),"")</f>
        <v/>
      </c>
      <c r="R1033" s="79" t="str">
        <f aca="false">IF(P1033&lt;&gt;"",SUMIF(L1033:L1133,L1033,O1033:O1133),"")</f>
        <v/>
      </c>
      <c r="S1033" s="7"/>
    </row>
    <row r="1034" customFormat="false" ht="23.1" hidden="true" customHeight="true" outlineLevel="0" collapsed="false">
      <c r="A1034" s="89" t="s">
        <v>565</v>
      </c>
      <c r="B1034" s="90" t="s">
        <v>875</v>
      </c>
      <c r="C1034" s="89" t="s">
        <v>561</v>
      </c>
      <c r="D1034" s="89" t="s">
        <v>876</v>
      </c>
      <c r="E1034" s="89" t="s">
        <v>568</v>
      </c>
      <c r="F1034" s="89"/>
      <c r="G1034" s="91" t="s">
        <v>569</v>
      </c>
      <c r="H1034" s="92" t="n">
        <v>0.029</v>
      </c>
      <c r="I1034" s="93" t="n">
        <f aca="false">SUMIFS(J:J,A:A,"Composição",B:B,$B1034)</f>
        <v>28.71</v>
      </c>
      <c r="J1034" s="93" t="n">
        <f aca="false">TRUNC(H1034*I1034,2)</f>
        <v>0.83</v>
      </c>
      <c r="L1034" s="62" t="n">
        <f aca="false">IF(AND(A1035&lt;&gt;"",A1034=""),L1033+1,L1033)</f>
        <v>107</v>
      </c>
      <c r="M1034" s="78" t="n">
        <f aca="false">IF(OR(A1034="Insumo",A1034="Composição Auxiliar"),J1034,"")</f>
        <v>0.83</v>
      </c>
      <c r="N1034" s="79" t="str">
        <f aca="false">IF(E1034="Mão de Obra",J1034,"")</f>
        <v/>
      </c>
      <c r="O1034" s="79" t="n">
        <f aca="false">IF(N1034&lt;&gt;"","",M1034)</f>
        <v>0.83</v>
      </c>
      <c r="P1034" s="80" t="str">
        <f aca="false">IF(A1034="Composição",B1034,"")</f>
        <v/>
      </c>
      <c r="Q1034" s="79" t="str">
        <f aca="false">IF(P1034&lt;&gt;"",SUMIF(L1034:L1134,L1034,N1034:N1134),"")</f>
        <v/>
      </c>
      <c r="R1034" s="79" t="str">
        <f aca="false">IF(P1034&lt;&gt;"",SUMIF(L1034:L1134,L1034,O1034:O1134),"")</f>
        <v/>
      </c>
      <c r="S1034" s="7"/>
    </row>
    <row r="1035" customFormat="false" ht="23.1" hidden="true" customHeight="false" outlineLevel="0" collapsed="false">
      <c r="A1035" s="94" t="s">
        <v>575</v>
      </c>
      <c r="B1035" s="95" t="s">
        <v>1100</v>
      </c>
      <c r="C1035" s="94" t="str">
        <f aca="false">VLOOKUP(B1035,INSUMOS!$A:$I,2,FALSE())</f>
        <v>SINAPI</v>
      </c>
      <c r="D1035" s="94" t="str">
        <f aca="false">VLOOKUP(B1035,INSUMOS!$A:$I,3,FALSE())</f>
        <v>FITA ISOLANTE ADESIVA ANTICHAMA, USO ATE 750 V, EM ROLO DE 19 MM X 5 M</v>
      </c>
      <c r="E1035" s="94" t="str">
        <f aca="false">VLOOKUP(B1035,INSUMOS!$A:$I,4,FALSE())</f>
        <v>Material</v>
      </c>
      <c r="F1035" s="94"/>
      <c r="G1035" s="96" t="str">
        <f aca="false">VLOOKUP(B1035,INSUMOS!$A:$I,5,FALSE())</f>
        <v>UN</v>
      </c>
      <c r="H1035" s="97" t="n">
        <v>0.0094</v>
      </c>
      <c r="I1035" s="98" t="n">
        <f aca="false">VLOOKUP(B1035,INSUMOS!$A:$I,8,FALSE())</f>
        <v>6.5</v>
      </c>
      <c r="J1035" s="98" t="n">
        <f aca="false">TRUNC(H1035*I1035,2)</f>
        <v>0.06</v>
      </c>
      <c r="L1035" s="62" t="n">
        <f aca="false">IF(AND(A1036&lt;&gt;"",A1035=""),L1034+1,L1034)</f>
        <v>107</v>
      </c>
      <c r="M1035" s="78" t="n">
        <f aca="false">IF(OR(A1035="Insumo",A1035="Composição Auxiliar"),J1035,"")</f>
        <v>0.06</v>
      </c>
      <c r="N1035" s="79" t="str">
        <f aca="false">IF(E1035="Mão de Obra",J1035,"")</f>
        <v/>
      </c>
      <c r="O1035" s="79" t="n">
        <f aca="false">IF(N1035&lt;&gt;"","",M1035)</f>
        <v>0.06</v>
      </c>
      <c r="P1035" s="80" t="str">
        <f aca="false">IF(A1035="Composição",B1035,"")</f>
        <v/>
      </c>
      <c r="Q1035" s="79" t="str">
        <f aca="false">IF(P1035&lt;&gt;"",SUMIF(L1035:L1135,L1035,N1035:N1135),"")</f>
        <v/>
      </c>
      <c r="R1035" s="79" t="str">
        <f aca="false">IF(P1035&lt;&gt;"",SUMIF(L1035:L1135,L1035,O1035:O1135),"")</f>
        <v/>
      </c>
      <c r="S1035" s="7"/>
    </row>
    <row r="1036" customFormat="false" ht="23.1" hidden="true" customHeight="false" outlineLevel="0" collapsed="false">
      <c r="A1036" s="94" t="s">
        <v>575</v>
      </c>
      <c r="B1036" s="95" t="s">
        <v>1101</v>
      </c>
      <c r="C1036" s="94" t="str">
        <f aca="false">VLOOKUP(B1036,INSUMOS!$A:$I,2,FALSE())</f>
        <v>SINAPI</v>
      </c>
      <c r="D1036" s="94" t="str">
        <f aca="false">VLOOKUP(B1036,INSUMOS!$A:$I,3,FALSE())</f>
        <v>CABO DE COBRE, FLEXIVEL, CLASSE 4 OU 5, ISOLACAO EM PVC/A, ANTICHAMA BWF-B, 1 CONDUTOR, 450/750 V, SECAO NOMINAL 2,5 MM2</v>
      </c>
      <c r="E1036" s="94" t="str">
        <f aca="false">VLOOKUP(B1036,INSUMOS!$A:$I,4,FALSE())</f>
        <v>Material</v>
      </c>
      <c r="F1036" s="94"/>
      <c r="G1036" s="96" t="str">
        <f aca="false">VLOOKUP(B1036,INSUMOS!$A:$I,5,FALSE())</f>
        <v>M</v>
      </c>
      <c r="H1036" s="97" t="n">
        <v>1.2434</v>
      </c>
      <c r="I1036" s="98" t="n">
        <f aca="false">VLOOKUP(B1036,INSUMOS!$A:$I,8,FALSE())</f>
        <v>2.34</v>
      </c>
      <c r="J1036" s="98" t="n">
        <f aca="false">TRUNC(H1036*I1036,2)</f>
        <v>2.9</v>
      </c>
      <c r="L1036" s="62" t="n">
        <f aca="false">IF(AND(A1037&lt;&gt;"",A1036=""),L1035+1,L1035)</f>
        <v>107</v>
      </c>
      <c r="M1036" s="78" t="n">
        <f aca="false">IF(OR(A1036="Insumo",A1036="Composição Auxiliar"),J1036,"")</f>
        <v>2.9</v>
      </c>
      <c r="N1036" s="79" t="str">
        <f aca="false">IF(E1036="Mão de Obra",J1036,"")</f>
        <v/>
      </c>
      <c r="O1036" s="79" t="n">
        <f aca="false">IF(N1036&lt;&gt;"","",M1036)</f>
        <v>2.9</v>
      </c>
      <c r="P1036" s="80" t="str">
        <f aca="false">IF(A1036="Composição",B1036,"")</f>
        <v/>
      </c>
      <c r="Q1036" s="79" t="str">
        <f aca="false">IF(P1036&lt;&gt;"",SUMIF(L1036:L1136,L1036,N1036:N1136),"")</f>
        <v/>
      </c>
      <c r="R1036" s="79" t="str">
        <f aca="false">IF(P1036&lt;&gt;"",SUMIF(L1036:L1136,L1036,O1036:O1136),"")</f>
        <v/>
      </c>
      <c r="S1036" s="7"/>
    </row>
    <row r="1037" customFormat="false" ht="14.25" hidden="true" customHeight="false" outlineLevel="0" collapsed="false">
      <c r="A1037" s="99"/>
      <c r="B1037" s="99"/>
      <c r="C1037" s="99"/>
      <c r="D1037" s="99"/>
      <c r="E1037" s="99"/>
      <c r="F1037" s="100"/>
      <c r="G1037" s="99"/>
      <c r="H1037" s="100"/>
      <c r="I1037" s="99"/>
      <c r="J1037" s="100"/>
      <c r="L1037" s="62" t="n">
        <f aca="false">IF(AND(A1038&lt;&gt;"",A1037=""),L1036+1,L1036)</f>
        <v>107</v>
      </c>
      <c r="M1037" s="78" t="str">
        <f aca="false">IF(OR(A1037="Insumo",A1037="Composição Auxiliar"),J1037,"")</f>
        <v/>
      </c>
      <c r="N1037" s="79" t="str">
        <f aca="false">IF(E1037="Mão de Obra",J1037,"")</f>
        <v/>
      </c>
      <c r="O1037" s="79" t="str">
        <f aca="false">IF(N1037&lt;&gt;"","",M1037)</f>
        <v/>
      </c>
      <c r="P1037" s="80" t="str">
        <f aca="false">IF(A1037="Composição",B1037,"")</f>
        <v/>
      </c>
      <c r="Q1037" s="79" t="str">
        <f aca="false">IF(P1037&lt;&gt;"",SUMIF(L1037:L1137,L1037,N1037:N1137),"")</f>
        <v/>
      </c>
      <c r="R1037" s="79" t="str">
        <f aca="false">IF(P1037&lt;&gt;"",SUMIF(L1037:L1137,L1037,O1037:O1137),"")</f>
        <v/>
      </c>
      <c r="S1037" s="7"/>
    </row>
    <row r="1038" customFormat="false" ht="14.25" hidden="true" customHeight="false" outlineLevel="0" collapsed="false">
      <c r="A1038" s="99"/>
      <c r="B1038" s="99"/>
      <c r="C1038" s="99"/>
      <c r="D1038" s="99"/>
      <c r="E1038" s="99"/>
      <c r="F1038" s="100"/>
      <c r="G1038" s="99"/>
      <c r="H1038" s="99"/>
      <c r="I1038" s="99"/>
      <c r="J1038" s="100"/>
      <c r="L1038" s="62" t="n">
        <f aca="false">IF(AND(A1039&lt;&gt;"",A1038=""),L1037+1,L1037)</f>
        <v>107</v>
      </c>
      <c r="M1038" s="78" t="str">
        <f aca="false">IF(OR(A1038="Insumo",A1038="Composição Auxiliar"),J1038,"")</f>
        <v/>
      </c>
      <c r="N1038" s="79" t="str">
        <f aca="false">IF(E1038="Mão de Obra",J1038,"")</f>
        <v/>
      </c>
      <c r="O1038" s="79" t="str">
        <f aca="false">IF(N1038&lt;&gt;"","",M1038)</f>
        <v/>
      </c>
      <c r="P1038" s="80" t="str">
        <f aca="false">IF(A1038="Composição",B1038,"")</f>
        <v/>
      </c>
      <c r="Q1038" s="79" t="str">
        <f aca="false">IF(P1038&lt;&gt;"",SUMIF(L1038:L1138,L1038,N1038:N1138),"")</f>
        <v/>
      </c>
      <c r="R1038" s="79" t="str">
        <f aca="false">IF(P1038&lt;&gt;"",SUMIF(L1038:L1138,L1038,O1038:O1138),"")</f>
        <v/>
      </c>
      <c r="S1038" s="7"/>
    </row>
    <row r="1039" customFormat="false" ht="14.25" hidden="true" customHeight="false" outlineLevel="0" collapsed="false">
      <c r="A1039" s="104"/>
      <c r="B1039" s="104"/>
      <c r="C1039" s="104"/>
      <c r="D1039" s="104"/>
      <c r="E1039" s="104"/>
      <c r="F1039" s="104"/>
      <c r="G1039" s="104"/>
      <c r="H1039" s="104"/>
      <c r="I1039" s="104"/>
      <c r="J1039" s="104"/>
      <c r="L1039" s="62" t="n">
        <f aca="false">IF(AND(A1040&lt;&gt;"",A1039=""),L1038+1,L1038)</f>
        <v>108</v>
      </c>
      <c r="M1039" s="78" t="str">
        <f aca="false">IF(OR(A1039="Insumo",A1039="Composição Auxiliar"),J1039,"")</f>
        <v/>
      </c>
      <c r="N1039" s="79" t="str">
        <f aca="false">IF(E1039="Mão de Obra",J1039,"")</f>
        <v/>
      </c>
      <c r="O1039" s="79" t="str">
        <f aca="false">IF(N1039&lt;&gt;"","",M1039)</f>
        <v/>
      </c>
      <c r="P1039" s="80" t="str">
        <f aca="false">IF(A1039="Composição",B1039,"")</f>
        <v/>
      </c>
      <c r="Q1039" s="79" t="str">
        <f aca="false">IF(P1039&lt;&gt;"",SUMIF(L1039:L1139,L1039,N1039:N1139),"")</f>
        <v/>
      </c>
      <c r="R1039" s="79" t="str">
        <f aca="false">IF(P1039&lt;&gt;"",SUMIF(L1039:L1139,L1039,O1039:O1139),"")</f>
        <v/>
      </c>
      <c r="S1039" s="7"/>
    </row>
    <row r="1040" customFormat="false" ht="14.25" hidden="true" customHeight="true" outlineLevel="0" collapsed="false">
      <c r="A1040" s="81" t="s">
        <v>306</v>
      </c>
      <c r="B1040" s="82" t="s">
        <v>552</v>
      </c>
      <c r="C1040" s="81" t="s">
        <v>553</v>
      </c>
      <c r="D1040" s="81" t="s">
        <v>554</v>
      </c>
      <c r="E1040" s="81" t="s">
        <v>555</v>
      </c>
      <c r="F1040" s="81"/>
      <c r="G1040" s="83" t="s">
        <v>556</v>
      </c>
      <c r="H1040" s="82" t="s">
        <v>557</v>
      </c>
      <c r="I1040" s="82" t="s">
        <v>558</v>
      </c>
      <c r="J1040" s="82" t="s">
        <v>559</v>
      </c>
      <c r="L1040" s="62" t="n">
        <f aca="false">IF(AND(A1041&lt;&gt;"",A1040=""),L1039+1,L1039)</f>
        <v>108</v>
      </c>
      <c r="M1040" s="78" t="str">
        <f aca="false">IF(OR(A1040="Insumo",A1040="Composição Auxiliar"),J1040,"")</f>
        <v/>
      </c>
      <c r="N1040" s="79" t="str">
        <f aca="false">IF(E1040="Mão de Obra",J1040,"")</f>
        <v/>
      </c>
      <c r="O1040" s="79" t="str">
        <f aca="false">IF(N1040&lt;&gt;"","",M1040)</f>
        <v/>
      </c>
      <c r="P1040" s="80" t="str">
        <f aca="false">IF(A1040="Composição",B1040,"")</f>
        <v/>
      </c>
      <c r="Q1040" s="79" t="str">
        <f aca="false">IF(P1040&lt;&gt;"",SUMIF(L1040:L1140,L1040,N1040:N1140),"")</f>
        <v/>
      </c>
      <c r="R1040" s="79" t="str">
        <f aca="false">IF(P1040&lt;&gt;"",SUMIF(L1040:L1140,L1040,O1040:O1140),"")</f>
        <v/>
      </c>
      <c r="S1040" s="7"/>
    </row>
    <row r="1041" customFormat="false" ht="34.35" hidden="true" customHeight="true" outlineLevel="0" collapsed="false">
      <c r="A1041" s="84" t="s">
        <v>560</v>
      </c>
      <c r="B1041" s="85" t="s">
        <v>307</v>
      </c>
      <c r="C1041" s="84" t="s">
        <v>561</v>
      </c>
      <c r="D1041" s="84" t="s">
        <v>1103</v>
      </c>
      <c r="E1041" s="84" t="s">
        <v>1047</v>
      </c>
      <c r="F1041" s="84"/>
      <c r="G1041" s="86" t="s">
        <v>587</v>
      </c>
      <c r="H1041" s="87" t="n">
        <v>1</v>
      </c>
      <c r="I1041" s="88" t="n">
        <f aca="false">SUMIF(L:L,$L1041,M:M)</f>
        <v>50.53</v>
      </c>
      <c r="J1041" s="88" t="n">
        <f aca="false">TRUNC(H1041*I1041,2)</f>
        <v>50.53</v>
      </c>
      <c r="L1041" s="62" t="n">
        <f aca="false">IF(AND(A1042&lt;&gt;"",A1041=""),L1040+1,L1040)</f>
        <v>108</v>
      </c>
      <c r="M1041" s="78" t="str">
        <f aca="false">IF(OR(A1041="Insumo",A1041="Composição Auxiliar"),J1041,"")</f>
        <v/>
      </c>
      <c r="N1041" s="79" t="str">
        <f aca="false">IF(E1041="Mão de Obra",J1041,"")</f>
        <v/>
      </c>
      <c r="O1041" s="79" t="str">
        <f aca="false">IF(N1041&lt;&gt;"","",M1041)</f>
        <v/>
      </c>
      <c r="P1041" s="80" t="str">
        <f aca="false">IF(A1041="Composição",B1041,"")</f>
        <v> 92023 </v>
      </c>
      <c r="Q1041" s="79" t="n">
        <f aca="false">IF(P1041&lt;&gt;"",SUMIF(L1041:L1141,L1041,N1041:N1141),"")</f>
        <v>0</v>
      </c>
      <c r="R1041" s="79" t="n">
        <f aca="false">IF(P1041&lt;&gt;"",SUMIF(L1041:L1141,L1041,O1041:O1141),"")</f>
        <v>50.53</v>
      </c>
      <c r="S1041" s="7"/>
    </row>
    <row r="1042" customFormat="false" ht="34.35" hidden="true" customHeight="true" outlineLevel="0" collapsed="false">
      <c r="A1042" s="89" t="s">
        <v>565</v>
      </c>
      <c r="B1042" s="90" t="s">
        <v>1104</v>
      </c>
      <c r="C1042" s="89" t="s">
        <v>561</v>
      </c>
      <c r="D1042" s="89" t="s">
        <v>1105</v>
      </c>
      <c r="E1042" s="89" t="s">
        <v>1047</v>
      </c>
      <c r="F1042" s="89"/>
      <c r="G1042" s="91" t="s">
        <v>587</v>
      </c>
      <c r="H1042" s="92" t="n">
        <v>1</v>
      </c>
      <c r="I1042" s="93" t="n">
        <f aca="false">SUMIFS(J:J,A:A,"Composição",B:B,$B1042)</f>
        <v>39.59</v>
      </c>
      <c r="J1042" s="93" t="n">
        <f aca="false">TRUNC(H1042*I1042,2)</f>
        <v>39.59</v>
      </c>
      <c r="L1042" s="62" t="n">
        <f aca="false">IF(AND(A1043&lt;&gt;"",A1042=""),L1041+1,L1041)</f>
        <v>108</v>
      </c>
      <c r="M1042" s="78" t="n">
        <f aca="false">IF(OR(A1042="Insumo",A1042="Composição Auxiliar"),J1042,"")</f>
        <v>39.59</v>
      </c>
      <c r="N1042" s="79" t="str">
        <f aca="false">IF(E1042="Mão de Obra",J1042,"")</f>
        <v/>
      </c>
      <c r="O1042" s="79" t="n">
        <f aca="false">IF(N1042&lt;&gt;"","",M1042)</f>
        <v>39.59</v>
      </c>
      <c r="P1042" s="80" t="str">
        <f aca="false">IF(A1042="Composição",B1042,"")</f>
        <v/>
      </c>
      <c r="Q1042" s="79" t="str">
        <f aca="false">IF(P1042&lt;&gt;"",SUMIF(L1042:L1142,L1042,N1042:N1142),"")</f>
        <v/>
      </c>
      <c r="R1042" s="79" t="str">
        <f aca="false">IF(P1042&lt;&gt;"",SUMIF(L1042:L1142,L1042,O1042:O1142),"")</f>
        <v/>
      </c>
      <c r="S1042" s="7"/>
    </row>
    <row r="1043" customFormat="false" ht="34.35" hidden="true" customHeight="true" outlineLevel="0" collapsed="false">
      <c r="A1043" s="89" t="s">
        <v>565</v>
      </c>
      <c r="B1043" s="90" t="s">
        <v>1064</v>
      </c>
      <c r="C1043" s="89" t="s">
        <v>561</v>
      </c>
      <c r="D1043" s="89" t="s">
        <v>1065</v>
      </c>
      <c r="E1043" s="89" t="s">
        <v>1047</v>
      </c>
      <c r="F1043" s="89"/>
      <c r="G1043" s="91" t="s">
        <v>587</v>
      </c>
      <c r="H1043" s="92" t="n">
        <v>1</v>
      </c>
      <c r="I1043" s="93" t="n">
        <f aca="false">SUMIFS(J:J,A:A,"Composição",B:B,$B1043)</f>
        <v>10.94</v>
      </c>
      <c r="J1043" s="93" t="n">
        <f aca="false">TRUNC(H1043*I1043,2)</f>
        <v>10.94</v>
      </c>
      <c r="L1043" s="62" t="n">
        <f aca="false">IF(AND(A1044&lt;&gt;"",A1043=""),L1042+1,L1042)</f>
        <v>108</v>
      </c>
      <c r="M1043" s="78" t="n">
        <f aca="false">IF(OR(A1043="Insumo",A1043="Composição Auxiliar"),J1043,"")</f>
        <v>10.94</v>
      </c>
      <c r="N1043" s="79" t="str">
        <f aca="false">IF(E1043="Mão de Obra",J1043,"")</f>
        <v/>
      </c>
      <c r="O1043" s="79" t="n">
        <f aca="false">IF(N1043&lt;&gt;"","",M1043)</f>
        <v>10.94</v>
      </c>
      <c r="P1043" s="80" t="str">
        <f aca="false">IF(A1043="Composição",B1043,"")</f>
        <v/>
      </c>
      <c r="Q1043" s="79" t="str">
        <f aca="false">IF(P1043&lt;&gt;"",SUMIF(L1043:L1143,L1043,N1043:N1143),"")</f>
        <v/>
      </c>
      <c r="R1043" s="79" t="str">
        <f aca="false">IF(P1043&lt;&gt;"",SUMIF(L1043:L1143,L1043,O1043:O1143),"")</f>
        <v/>
      </c>
      <c r="S1043" s="7"/>
    </row>
    <row r="1044" customFormat="false" ht="14.25" hidden="true" customHeight="false" outlineLevel="0" collapsed="false">
      <c r="A1044" s="99"/>
      <c r="B1044" s="99"/>
      <c r="C1044" s="99"/>
      <c r="D1044" s="99"/>
      <c r="E1044" s="99"/>
      <c r="F1044" s="100"/>
      <c r="G1044" s="99"/>
      <c r="H1044" s="100"/>
      <c r="I1044" s="99"/>
      <c r="J1044" s="100"/>
      <c r="L1044" s="62" t="n">
        <f aca="false">IF(AND(A1045&lt;&gt;"",A1044=""),L1043+1,L1043)</f>
        <v>108</v>
      </c>
      <c r="M1044" s="78" t="str">
        <f aca="false">IF(OR(A1044="Insumo",A1044="Composição Auxiliar"),J1044,"")</f>
        <v/>
      </c>
      <c r="N1044" s="79" t="str">
        <f aca="false">IF(E1044="Mão de Obra",J1044,"")</f>
        <v/>
      </c>
      <c r="O1044" s="79" t="str">
        <f aca="false">IF(N1044&lt;&gt;"","",M1044)</f>
        <v/>
      </c>
      <c r="P1044" s="80" t="str">
        <f aca="false">IF(A1044="Composição",B1044,"")</f>
        <v/>
      </c>
      <c r="Q1044" s="79" t="str">
        <f aca="false">IF(P1044&lt;&gt;"",SUMIF(L1044:L1144,L1044,N1044:N1144),"")</f>
        <v/>
      </c>
      <c r="R1044" s="79" t="str">
        <f aca="false">IF(P1044&lt;&gt;"",SUMIF(L1044:L1144,L1044,O1044:O1144),"")</f>
        <v/>
      </c>
      <c r="S1044" s="7"/>
    </row>
    <row r="1045" customFormat="false" ht="14.25" hidden="true" customHeight="false" outlineLevel="0" collapsed="false">
      <c r="A1045" s="99"/>
      <c r="B1045" s="99"/>
      <c r="C1045" s="99"/>
      <c r="D1045" s="99"/>
      <c r="E1045" s="99"/>
      <c r="F1045" s="100"/>
      <c r="G1045" s="99"/>
      <c r="H1045" s="99"/>
      <c r="I1045" s="99"/>
      <c r="J1045" s="100"/>
      <c r="L1045" s="62" t="n">
        <f aca="false">IF(AND(A1046&lt;&gt;"",A1045=""),L1044+1,L1044)</f>
        <v>108</v>
      </c>
      <c r="M1045" s="78" t="str">
        <f aca="false">IF(OR(A1045="Insumo",A1045="Composição Auxiliar"),J1045,"")</f>
        <v/>
      </c>
      <c r="N1045" s="79" t="str">
        <f aca="false">IF(E1045="Mão de Obra",J1045,"")</f>
        <v/>
      </c>
      <c r="O1045" s="79" t="str">
        <f aca="false">IF(N1045&lt;&gt;"","",M1045)</f>
        <v/>
      </c>
      <c r="P1045" s="80" t="str">
        <f aca="false">IF(A1045="Composição",B1045,"")</f>
        <v/>
      </c>
      <c r="Q1045" s="79" t="str">
        <f aca="false">IF(P1045&lt;&gt;"",SUMIF(L1045:L1145,L1045,N1045:N1145),"")</f>
        <v/>
      </c>
      <c r="R1045" s="79" t="str">
        <f aca="false">IF(P1045&lt;&gt;"",SUMIF(L1045:L1145,L1045,O1045:O1145),"")</f>
        <v/>
      </c>
      <c r="S1045" s="7"/>
    </row>
    <row r="1046" customFormat="false" ht="14.25" hidden="true" customHeight="false" outlineLevel="0" collapsed="false">
      <c r="A1046" s="104"/>
      <c r="B1046" s="104"/>
      <c r="C1046" s="104"/>
      <c r="D1046" s="104"/>
      <c r="E1046" s="104"/>
      <c r="F1046" s="104"/>
      <c r="G1046" s="104"/>
      <c r="H1046" s="104"/>
      <c r="I1046" s="104"/>
      <c r="J1046" s="104"/>
      <c r="L1046" s="62" t="n">
        <f aca="false">IF(AND(A1047&lt;&gt;"",A1046=""),L1045+1,L1045)</f>
        <v>109</v>
      </c>
      <c r="M1046" s="78" t="str">
        <f aca="false">IF(OR(A1046="Insumo",A1046="Composição Auxiliar"),J1046,"")</f>
        <v/>
      </c>
      <c r="N1046" s="79" t="str">
        <f aca="false">IF(E1046="Mão de Obra",J1046,"")</f>
        <v/>
      </c>
      <c r="O1046" s="79" t="str">
        <f aca="false">IF(N1046&lt;&gt;"","",M1046)</f>
        <v/>
      </c>
      <c r="P1046" s="80" t="str">
        <f aca="false">IF(A1046="Composição",B1046,"")</f>
        <v/>
      </c>
      <c r="Q1046" s="79" t="str">
        <f aca="false">IF(P1046&lt;&gt;"",SUMIF(L1046:L1146,L1046,N1046:N1146),"")</f>
        <v/>
      </c>
      <c r="R1046" s="79" t="str">
        <f aca="false">IF(P1046&lt;&gt;"",SUMIF(L1046:L1146,L1046,O1046:O1146),"")</f>
        <v/>
      </c>
      <c r="S1046" s="7"/>
    </row>
    <row r="1047" customFormat="false" ht="14.25" hidden="true" customHeight="true" outlineLevel="0" collapsed="false">
      <c r="A1047" s="81" t="s">
        <v>308</v>
      </c>
      <c r="B1047" s="82" t="s">
        <v>552</v>
      </c>
      <c r="C1047" s="81" t="s">
        <v>553</v>
      </c>
      <c r="D1047" s="81" t="s">
        <v>554</v>
      </c>
      <c r="E1047" s="81" t="s">
        <v>555</v>
      </c>
      <c r="F1047" s="81"/>
      <c r="G1047" s="83" t="s">
        <v>556</v>
      </c>
      <c r="H1047" s="82" t="s">
        <v>557</v>
      </c>
      <c r="I1047" s="82" t="s">
        <v>558</v>
      </c>
      <c r="J1047" s="82" t="s">
        <v>559</v>
      </c>
      <c r="L1047" s="62" t="n">
        <f aca="false">IF(AND(A1048&lt;&gt;"",A1047=""),L1046+1,L1046)</f>
        <v>109</v>
      </c>
      <c r="M1047" s="78" t="str">
        <f aca="false">IF(OR(A1047="Insumo",A1047="Composição Auxiliar"),J1047,"")</f>
        <v/>
      </c>
      <c r="N1047" s="79" t="str">
        <f aca="false">IF(E1047="Mão de Obra",J1047,"")</f>
        <v/>
      </c>
      <c r="O1047" s="79" t="str">
        <f aca="false">IF(N1047&lt;&gt;"","",M1047)</f>
        <v/>
      </c>
      <c r="P1047" s="80" t="str">
        <f aca="false">IF(A1047="Composição",B1047,"")</f>
        <v/>
      </c>
      <c r="Q1047" s="79" t="str">
        <f aca="false">IF(P1047&lt;&gt;"",SUMIF(L1047:L1147,L1047,N1047:N1147),"")</f>
        <v/>
      </c>
      <c r="R1047" s="79" t="str">
        <f aca="false">IF(P1047&lt;&gt;"",SUMIF(L1047:L1147,L1047,O1047:O1147),"")</f>
        <v/>
      </c>
      <c r="S1047" s="7"/>
    </row>
    <row r="1048" customFormat="false" ht="34.35" hidden="true" customHeight="true" outlineLevel="0" collapsed="false">
      <c r="A1048" s="84" t="s">
        <v>560</v>
      </c>
      <c r="B1048" s="85" t="s">
        <v>309</v>
      </c>
      <c r="C1048" s="84" t="s">
        <v>561</v>
      </c>
      <c r="D1048" s="84" t="s">
        <v>1106</v>
      </c>
      <c r="E1048" s="84" t="s">
        <v>1047</v>
      </c>
      <c r="F1048" s="84"/>
      <c r="G1048" s="86" t="s">
        <v>587</v>
      </c>
      <c r="H1048" s="87" t="n">
        <v>1</v>
      </c>
      <c r="I1048" s="88" t="n">
        <f aca="false">SUMIF(L:L,$L1048,M:M)</f>
        <v>29.71</v>
      </c>
      <c r="J1048" s="88" t="n">
        <f aca="false">TRUNC(H1048*I1048,2)</f>
        <v>29.71</v>
      </c>
      <c r="L1048" s="62" t="n">
        <f aca="false">IF(AND(A1049&lt;&gt;"",A1048=""),L1047+1,L1047)</f>
        <v>109</v>
      </c>
      <c r="M1048" s="78" t="str">
        <f aca="false">IF(OR(A1048="Insumo",A1048="Composição Auxiliar"),J1048,"")</f>
        <v/>
      </c>
      <c r="N1048" s="79" t="str">
        <f aca="false">IF(E1048="Mão de Obra",J1048,"")</f>
        <v/>
      </c>
      <c r="O1048" s="79" t="str">
        <f aca="false">IF(N1048&lt;&gt;"","",M1048)</f>
        <v/>
      </c>
      <c r="P1048" s="80" t="str">
        <f aca="false">IF(A1048="Composição",B1048,"")</f>
        <v> 91953 </v>
      </c>
      <c r="Q1048" s="79" t="n">
        <f aca="false">IF(P1048&lt;&gt;"",SUMIF(L1048:L1148,L1048,N1048:N1148),"")</f>
        <v>0</v>
      </c>
      <c r="R1048" s="79" t="n">
        <f aca="false">IF(P1048&lt;&gt;"",SUMIF(L1048:L1148,L1048,O1048:O1148),"")</f>
        <v>29.71</v>
      </c>
      <c r="S1048" s="7"/>
    </row>
    <row r="1049" customFormat="false" ht="34.35" hidden="true" customHeight="true" outlineLevel="0" collapsed="false">
      <c r="A1049" s="89" t="s">
        <v>565</v>
      </c>
      <c r="B1049" s="90" t="s">
        <v>1064</v>
      </c>
      <c r="C1049" s="89" t="s">
        <v>561</v>
      </c>
      <c r="D1049" s="89" t="s">
        <v>1065</v>
      </c>
      <c r="E1049" s="89" t="s">
        <v>1047</v>
      </c>
      <c r="F1049" s="89"/>
      <c r="G1049" s="91" t="s">
        <v>587</v>
      </c>
      <c r="H1049" s="92" t="n">
        <v>1</v>
      </c>
      <c r="I1049" s="93" t="n">
        <f aca="false">SUMIFS(J:J,A:A,"Composição",B:B,$B1049)</f>
        <v>10.94</v>
      </c>
      <c r="J1049" s="93" t="n">
        <f aca="false">TRUNC(H1049*I1049,2)</f>
        <v>10.94</v>
      </c>
      <c r="L1049" s="62" t="n">
        <f aca="false">IF(AND(A1050&lt;&gt;"",A1049=""),L1048+1,L1048)</f>
        <v>109</v>
      </c>
      <c r="M1049" s="78" t="n">
        <f aca="false">IF(OR(A1049="Insumo",A1049="Composição Auxiliar"),J1049,"")</f>
        <v>10.94</v>
      </c>
      <c r="N1049" s="79" t="str">
        <f aca="false">IF(E1049="Mão de Obra",J1049,"")</f>
        <v/>
      </c>
      <c r="O1049" s="79" t="n">
        <f aca="false">IF(N1049&lt;&gt;"","",M1049)</f>
        <v>10.94</v>
      </c>
      <c r="P1049" s="80" t="str">
        <f aca="false">IF(A1049="Composição",B1049,"")</f>
        <v/>
      </c>
      <c r="Q1049" s="79" t="str">
        <f aca="false">IF(P1049&lt;&gt;"",SUMIF(L1049:L1149,L1049,N1049:N1149),"")</f>
        <v/>
      </c>
      <c r="R1049" s="79" t="str">
        <f aca="false">IF(P1049&lt;&gt;"",SUMIF(L1049:L1149,L1049,O1049:O1149),"")</f>
        <v/>
      </c>
      <c r="S1049" s="7"/>
    </row>
    <row r="1050" customFormat="false" ht="34.35" hidden="true" customHeight="true" outlineLevel="0" collapsed="false">
      <c r="A1050" s="89" t="s">
        <v>565</v>
      </c>
      <c r="B1050" s="90" t="s">
        <v>1107</v>
      </c>
      <c r="C1050" s="89" t="s">
        <v>561</v>
      </c>
      <c r="D1050" s="89" t="s">
        <v>1108</v>
      </c>
      <c r="E1050" s="89" t="s">
        <v>1047</v>
      </c>
      <c r="F1050" s="89"/>
      <c r="G1050" s="91" t="s">
        <v>587</v>
      </c>
      <c r="H1050" s="92" t="n">
        <v>1</v>
      </c>
      <c r="I1050" s="93" t="n">
        <f aca="false">SUMIFS(J:J,A:A,"Composição",B:B,$B1050)</f>
        <v>18.77</v>
      </c>
      <c r="J1050" s="93" t="n">
        <f aca="false">TRUNC(H1050*I1050,2)</f>
        <v>18.77</v>
      </c>
      <c r="L1050" s="62" t="n">
        <f aca="false">IF(AND(A1051&lt;&gt;"",A1050=""),L1049+1,L1049)</f>
        <v>109</v>
      </c>
      <c r="M1050" s="78" t="n">
        <f aca="false">IF(OR(A1050="Insumo",A1050="Composição Auxiliar"),J1050,"")</f>
        <v>18.77</v>
      </c>
      <c r="N1050" s="79" t="str">
        <f aca="false">IF(E1050="Mão de Obra",J1050,"")</f>
        <v/>
      </c>
      <c r="O1050" s="79" t="n">
        <f aca="false">IF(N1050&lt;&gt;"","",M1050)</f>
        <v>18.77</v>
      </c>
      <c r="P1050" s="80" t="str">
        <f aca="false">IF(A1050="Composição",B1050,"")</f>
        <v/>
      </c>
      <c r="Q1050" s="79" t="str">
        <f aca="false">IF(P1050&lt;&gt;"",SUMIF(L1050:L1150,L1050,N1050:N1150),"")</f>
        <v/>
      </c>
      <c r="R1050" s="79" t="str">
        <f aca="false">IF(P1050&lt;&gt;"",SUMIF(L1050:L1150,L1050,O1050:O1150),"")</f>
        <v/>
      </c>
      <c r="S1050" s="7"/>
    </row>
    <row r="1051" customFormat="false" ht="14.25" hidden="true" customHeight="false" outlineLevel="0" collapsed="false">
      <c r="A1051" s="99"/>
      <c r="B1051" s="99"/>
      <c r="C1051" s="99"/>
      <c r="D1051" s="99"/>
      <c r="E1051" s="99"/>
      <c r="F1051" s="100"/>
      <c r="G1051" s="99"/>
      <c r="H1051" s="100"/>
      <c r="I1051" s="99"/>
      <c r="J1051" s="100"/>
      <c r="L1051" s="62" t="n">
        <f aca="false">IF(AND(A1052&lt;&gt;"",A1051=""),L1050+1,L1050)</f>
        <v>109</v>
      </c>
      <c r="M1051" s="78" t="str">
        <f aca="false">IF(OR(A1051="Insumo",A1051="Composição Auxiliar"),J1051,"")</f>
        <v/>
      </c>
      <c r="N1051" s="79" t="str">
        <f aca="false">IF(E1051="Mão de Obra",J1051,"")</f>
        <v/>
      </c>
      <c r="O1051" s="79" t="str">
        <f aca="false">IF(N1051&lt;&gt;"","",M1051)</f>
        <v/>
      </c>
      <c r="P1051" s="80" t="str">
        <f aca="false">IF(A1051="Composição",B1051,"")</f>
        <v/>
      </c>
      <c r="Q1051" s="79" t="str">
        <f aca="false">IF(P1051&lt;&gt;"",SUMIF(L1051:L1151,L1051,N1051:N1151),"")</f>
        <v/>
      </c>
      <c r="R1051" s="79" t="str">
        <f aca="false">IF(P1051&lt;&gt;"",SUMIF(L1051:L1151,L1051,O1051:O1151),"")</f>
        <v/>
      </c>
      <c r="S1051" s="7"/>
    </row>
    <row r="1052" customFormat="false" ht="14.25" hidden="true" customHeight="false" outlineLevel="0" collapsed="false">
      <c r="A1052" s="99"/>
      <c r="B1052" s="99"/>
      <c r="C1052" s="99"/>
      <c r="D1052" s="99"/>
      <c r="E1052" s="99"/>
      <c r="F1052" s="100"/>
      <c r="G1052" s="99"/>
      <c r="H1052" s="99"/>
      <c r="I1052" s="99"/>
      <c r="J1052" s="100"/>
      <c r="L1052" s="62" t="n">
        <f aca="false">IF(AND(A1053&lt;&gt;"",A1052=""),L1051+1,L1051)</f>
        <v>109</v>
      </c>
      <c r="M1052" s="78" t="str">
        <f aca="false">IF(OR(A1052="Insumo",A1052="Composição Auxiliar"),J1052,"")</f>
        <v/>
      </c>
      <c r="N1052" s="79" t="str">
        <f aca="false">IF(E1052="Mão de Obra",J1052,"")</f>
        <v/>
      </c>
      <c r="O1052" s="79" t="str">
        <f aca="false">IF(N1052&lt;&gt;"","",M1052)</f>
        <v/>
      </c>
      <c r="P1052" s="80" t="str">
        <f aca="false">IF(A1052="Composição",B1052,"")</f>
        <v/>
      </c>
      <c r="Q1052" s="79" t="str">
        <f aca="false">IF(P1052&lt;&gt;"",SUMIF(L1052:L1152,L1052,N1052:N1152),"")</f>
        <v/>
      </c>
      <c r="R1052" s="79" t="str">
        <f aca="false">IF(P1052&lt;&gt;"",SUMIF(L1052:L1152,L1052,O1052:O1152),"")</f>
        <v/>
      </c>
      <c r="S1052" s="7"/>
    </row>
    <row r="1053" customFormat="false" ht="14.25" hidden="true" customHeight="false" outlineLevel="0" collapsed="false">
      <c r="A1053" s="104"/>
      <c r="B1053" s="104"/>
      <c r="C1053" s="104"/>
      <c r="D1053" s="104"/>
      <c r="E1053" s="104"/>
      <c r="F1053" s="104"/>
      <c r="G1053" s="104"/>
      <c r="H1053" s="104"/>
      <c r="I1053" s="104"/>
      <c r="J1053" s="104"/>
      <c r="L1053" s="62" t="n">
        <f aca="false">IF(AND(A1054&lt;&gt;"",A1053=""),L1052+1,L1052)</f>
        <v>110</v>
      </c>
      <c r="M1053" s="78" t="str">
        <f aca="false">IF(OR(A1053="Insumo",A1053="Composição Auxiliar"),J1053,"")</f>
        <v/>
      </c>
      <c r="N1053" s="79" t="str">
        <f aca="false">IF(E1053="Mão de Obra",J1053,"")</f>
        <v/>
      </c>
      <c r="O1053" s="79" t="str">
        <f aca="false">IF(N1053&lt;&gt;"","",M1053)</f>
        <v/>
      </c>
      <c r="P1053" s="80" t="str">
        <f aca="false">IF(A1053="Composição",B1053,"")</f>
        <v/>
      </c>
      <c r="Q1053" s="79" t="str">
        <f aca="false">IF(P1053&lt;&gt;"",SUMIF(L1053:L1153,L1053,N1053:N1153),"")</f>
        <v/>
      </c>
      <c r="R1053" s="79" t="str">
        <f aca="false">IF(P1053&lt;&gt;"",SUMIF(L1053:L1153,L1053,O1053:O1153),"")</f>
        <v/>
      </c>
      <c r="S1053" s="7"/>
    </row>
    <row r="1054" customFormat="false" ht="14.25" hidden="true" customHeight="true" outlineLevel="0" collapsed="false">
      <c r="A1054" s="81" t="s">
        <v>310</v>
      </c>
      <c r="B1054" s="82" t="s">
        <v>552</v>
      </c>
      <c r="C1054" s="81" t="s">
        <v>553</v>
      </c>
      <c r="D1054" s="81" t="s">
        <v>554</v>
      </c>
      <c r="E1054" s="81" t="s">
        <v>555</v>
      </c>
      <c r="F1054" s="81"/>
      <c r="G1054" s="83" t="s">
        <v>556</v>
      </c>
      <c r="H1054" s="82" t="s">
        <v>557</v>
      </c>
      <c r="I1054" s="82" t="s">
        <v>558</v>
      </c>
      <c r="J1054" s="82" t="s">
        <v>559</v>
      </c>
      <c r="L1054" s="62" t="n">
        <f aca="false">IF(AND(A1055&lt;&gt;"",A1054=""),L1053+1,L1053)</f>
        <v>110</v>
      </c>
      <c r="M1054" s="78" t="str">
        <f aca="false">IF(OR(A1054="Insumo",A1054="Composição Auxiliar"),J1054,"")</f>
        <v/>
      </c>
      <c r="N1054" s="79" t="str">
        <f aca="false">IF(E1054="Mão de Obra",J1054,"")</f>
        <v/>
      </c>
      <c r="O1054" s="79" t="str">
        <f aca="false">IF(N1054&lt;&gt;"","",M1054)</f>
        <v/>
      </c>
      <c r="P1054" s="80" t="str">
        <f aca="false">IF(A1054="Composição",B1054,"")</f>
        <v/>
      </c>
      <c r="Q1054" s="79" t="str">
        <f aca="false">IF(P1054&lt;&gt;"",SUMIF(L1054:L1154,L1054,N1054:N1154),"")</f>
        <v/>
      </c>
      <c r="R1054" s="79" t="str">
        <f aca="false">IF(P1054&lt;&gt;"",SUMIF(L1054:L1154,L1054,O1054:O1154),"")</f>
        <v/>
      </c>
      <c r="S1054" s="7"/>
    </row>
    <row r="1055" customFormat="false" ht="34.35" hidden="true" customHeight="true" outlineLevel="0" collapsed="false">
      <c r="A1055" s="84" t="s">
        <v>560</v>
      </c>
      <c r="B1055" s="85" t="s">
        <v>311</v>
      </c>
      <c r="C1055" s="84" t="s">
        <v>561</v>
      </c>
      <c r="D1055" s="84" t="s">
        <v>1110</v>
      </c>
      <c r="E1055" s="84" t="s">
        <v>1047</v>
      </c>
      <c r="F1055" s="84"/>
      <c r="G1055" s="86" t="s">
        <v>587</v>
      </c>
      <c r="H1055" s="87" t="n">
        <v>1</v>
      </c>
      <c r="I1055" s="88" t="n">
        <f aca="false">SUMIF(L:L,$L1055,M:M)</f>
        <v>45.19</v>
      </c>
      <c r="J1055" s="88" t="n">
        <f aca="false">TRUNC(H1055*I1055,2)</f>
        <v>45.19</v>
      </c>
      <c r="L1055" s="62" t="n">
        <f aca="false">IF(AND(A1056&lt;&gt;"",A1055=""),L1054+1,L1054)</f>
        <v>110</v>
      </c>
      <c r="M1055" s="78" t="str">
        <f aca="false">IF(OR(A1055="Insumo",A1055="Composição Auxiliar"),J1055,"")</f>
        <v/>
      </c>
      <c r="N1055" s="79" t="str">
        <f aca="false">IF(E1055="Mão de Obra",J1055,"")</f>
        <v/>
      </c>
      <c r="O1055" s="79" t="str">
        <f aca="false">IF(N1055&lt;&gt;"","",M1055)</f>
        <v/>
      </c>
      <c r="P1055" s="80" t="str">
        <f aca="false">IF(A1055="Composição",B1055,"")</f>
        <v> 91959 </v>
      </c>
      <c r="Q1055" s="79" t="n">
        <f aca="false">IF(P1055&lt;&gt;"",SUMIF(L1055:L1155,L1055,N1055:N1155),"")</f>
        <v>0</v>
      </c>
      <c r="R1055" s="79" t="n">
        <f aca="false">IF(P1055&lt;&gt;"",SUMIF(L1055:L1155,L1055,O1055:O1155),"")</f>
        <v>45.19</v>
      </c>
      <c r="S1055" s="7"/>
    </row>
    <row r="1056" customFormat="false" ht="34.35" hidden="true" customHeight="true" outlineLevel="0" collapsed="false">
      <c r="A1056" s="89" t="s">
        <v>565</v>
      </c>
      <c r="B1056" s="90" t="s">
        <v>1111</v>
      </c>
      <c r="C1056" s="89" t="s">
        <v>561</v>
      </c>
      <c r="D1056" s="89" t="s">
        <v>1112</v>
      </c>
      <c r="E1056" s="89" t="s">
        <v>1047</v>
      </c>
      <c r="F1056" s="89"/>
      <c r="G1056" s="91" t="s">
        <v>587</v>
      </c>
      <c r="H1056" s="92" t="n">
        <v>1</v>
      </c>
      <c r="I1056" s="93" t="n">
        <f aca="false">SUMIFS(J:J,A:A,"Composição",B:B,$B1056)</f>
        <v>34.25</v>
      </c>
      <c r="J1056" s="93" t="n">
        <f aca="false">TRUNC(H1056*I1056,2)</f>
        <v>34.25</v>
      </c>
      <c r="L1056" s="62" t="n">
        <f aca="false">IF(AND(A1057&lt;&gt;"",A1056=""),L1055+1,L1055)</f>
        <v>110</v>
      </c>
      <c r="M1056" s="78" t="n">
        <f aca="false">IF(OR(A1056="Insumo",A1056="Composição Auxiliar"),J1056,"")</f>
        <v>34.25</v>
      </c>
      <c r="N1056" s="79" t="str">
        <f aca="false">IF(E1056="Mão de Obra",J1056,"")</f>
        <v/>
      </c>
      <c r="O1056" s="79" t="n">
        <f aca="false">IF(N1056&lt;&gt;"","",M1056)</f>
        <v>34.25</v>
      </c>
      <c r="P1056" s="80" t="str">
        <f aca="false">IF(A1056="Composição",B1056,"")</f>
        <v/>
      </c>
      <c r="Q1056" s="79" t="str">
        <f aca="false">IF(P1056&lt;&gt;"",SUMIF(L1056:L1156,L1056,N1056:N1156),"")</f>
        <v/>
      </c>
      <c r="R1056" s="79" t="str">
        <f aca="false">IF(P1056&lt;&gt;"",SUMIF(L1056:L1156,L1056,O1056:O1156),"")</f>
        <v/>
      </c>
      <c r="S1056" s="7"/>
    </row>
    <row r="1057" customFormat="false" ht="34.35" hidden="true" customHeight="true" outlineLevel="0" collapsed="false">
      <c r="A1057" s="89" t="s">
        <v>565</v>
      </c>
      <c r="B1057" s="90" t="s">
        <v>1064</v>
      </c>
      <c r="C1057" s="89" t="s">
        <v>561</v>
      </c>
      <c r="D1057" s="89" t="s">
        <v>1065</v>
      </c>
      <c r="E1057" s="89" t="s">
        <v>1047</v>
      </c>
      <c r="F1057" s="89"/>
      <c r="G1057" s="91" t="s">
        <v>587</v>
      </c>
      <c r="H1057" s="92" t="n">
        <v>1</v>
      </c>
      <c r="I1057" s="93" t="n">
        <f aca="false">SUMIFS(J:J,A:A,"Composição",B:B,$B1057)</f>
        <v>10.94</v>
      </c>
      <c r="J1057" s="93" t="n">
        <f aca="false">TRUNC(H1057*I1057,2)</f>
        <v>10.94</v>
      </c>
      <c r="L1057" s="62" t="n">
        <f aca="false">IF(AND(A1058&lt;&gt;"",A1057=""),L1056+1,L1056)</f>
        <v>110</v>
      </c>
      <c r="M1057" s="78" t="n">
        <f aca="false">IF(OR(A1057="Insumo",A1057="Composição Auxiliar"),J1057,"")</f>
        <v>10.94</v>
      </c>
      <c r="N1057" s="79" t="str">
        <f aca="false">IF(E1057="Mão de Obra",J1057,"")</f>
        <v/>
      </c>
      <c r="O1057" s="79" t="n">
        <f aca="false">IF(N1057&lt;&gt;"","",M1057)</f>
        <v>10.94</v>
      </c>
      <c r="P1057" s="80" t="str">
        <f aca="false">IF(A1057="Composição",B1057,"")</f>
        <v/>
      </c>
      <c r="Q1057" s="79" t="str">
        <f aca="false">IF(P1057&lt;&gt;"",SUMIF(L1057:L1157,L1057,N1057:N1157),"")</f>
        <v/>
      </c>
      <c r="R1057" s="79" t="str">
        <f aca="false">IF(P1057&lt;&gt;"",SUMIF(L1057:L1157,L1057,O1057:O1157),"")</f>
        <v/>
      </c>
      <c r="S1057" s="7"/>
    </row>
    <row r="1058" customFormat="false" ht="14.25" hidden="true" customHeight="false" outlineLevel="0" collapsed="false">
      <c r="A1058" s="99"/>
      <c r="B1058" s="99"/>
      <c r="C1058" s="99"/>
      <c r="D1058" s="99"/>
      <c r="E1058" s="99"/>
      <c r="F1058" s="100"/>
      <c r="G1058" s="99"/>
      <c r="H1058" s="100"/>
      <c r="I1058" s="99"/>
      <c r="J1058" s="100"/>
      <c r="L1058" s="62" t="n">
        <f aca="false">IF(AND(A1059&lt;&gt;"",A1058=""),L1057+1,L1057)</f>
        <v>110</v>
      </c>
      <c r="M1058" s="78" t="str">
        <f aca="false">IF(OR(A1058="Insumo",A1058="Composição Auxiliar"),J1058,"")</f>
        <v/>
      </c>
      <c r="N1058" s="79" t="str">
        <f aca="false">IF(E1058="Mão de Obra",J1058,"")</f>
        <v/>
      </c>
      <c r="O1058" s="79" t="str">
        <f aca="false">IF(N1058&lt;&gt;"","",M1058)</f>
        <v/>
      </c>
      <c r="P1058" s="80" t="str">
        <f aca="false">IF(A1058="Composição",B1058,"")</f>
        <v/>
      </c>
      <c r="Q1058" s="79" t="str">
        <f aca="false">IF(P1058&lt;&gt;"",SUMIF(L1058:L1158,L1058,N1058:N1158),"")</f>
        <v/>
      </c>
      <c r="R1058" s="79" t="str">
        <f aca="false">IF(P1058&lt;&gt;"",SUMIF(L1058:L1158,L1058,O1058:O1158),"")</f>
        <v/>
      </c>
      <c r="S1058" s="7"/>
    </row>
    <row r="1059" customFormat="false" ht="14.25" hidden="true" customHeight="false" outlineLevel="0" collapsed="false">
      <c r="A1059" s="99"/>
      <c r="B1059" s="99"/>
      <c r="C1059" s="99"/>
      <c r="D1059" s="99"/>
      <c r="E1059" s="99"/>
      <c r="F1059" s="100"/>
      <c r="G1059" s="99"/>
      <c r="H1059" s="99"/>
      <c r="I1059" s="99"/>
      <c r="J1059" s="100"/>
      <c r="L1059" s="62" t="n">
        <f aca="false">IF(AND(A1060&lt;&gt;"",A1059=""),L1058+1,L1058)</f>
        <v>110</v>
      </c>
      <c r="M1059" s="78" t="str">
        <f aca="false">IF(OR(A1059="Insumo",A1059="Composição Auxiliar"),J1059,"")</f>
        <v/>
      </c>
      <c r="N1059" s="79" t="str">
        <f aca="false">IF(E1059="Mão de Obra",J1059,"")</f>
        <v/>
      </c>
      <c r="O1059" s="79" t="str">
        <f aca="false">IF(N1059&lt;&gt;"","",M1059)</f>
        <v/>
      </c>
      <c r="P1059" s="80" t="str">
        <f aca="false">IF(A1059="Composição",B1059,"")</f>
        <v/>
      </c>
      <c r="Q1059" s="79" t="str">
        <f aca="false">IF(P1059&lt;&gt;"",SUMIF(L1059:L1159,L1059,N1059:N1159),"")</f>
        <v/>
      </c>
      <c r="R1059" s="79" t="str">
        <f aca="false">IF(P1059&lt;&gt;"",SUMIF(L1059:L1159,L1059,O1059:O1159),"")</f>
        <v/>
      </c>
      <c r="S1059" s="7"/>
    </row>
    <row r="1060" customFormat="false" ht="14.25" hidden="true" customHeight="false" outlineLevel="0" collapsed="false">
      <c r="A1060" s="104"/>
      <c r="B1060" s="104"/>
      <c r="C1060" s="104"/>
      <c r="D1060" s="104"/>
      <c r="E1060" s="104"/>
      <c r="F1060" s="104"/>
      <c r="G1060" s="104"/>
      <c r="H1060" s="104"/>
      <c r="I1060" s="104"/>
      <c r="J1060" s="104"/>
      <c r="L1060" s="62" t="n">
        <f aca="false">IF(AND(A1061&lt;&gt;"",A1060=""),L1059+1,L1059)</f>
        <v>111</v>
      </c>
      <c r="M1060" s="78" t="str">
        <f aca="false">IF(OR(A1060="Insumo",A1060="Composição Auxiliar"),J1060,"")</f>
        <v/>
      </c>
      <c r="N1060" s="79" t="str">
        <f aca="false">IF(E1060="Mão de Obra",J1060,"")</f>
        <v/>
      </c>
      <c r="O1060" s="79" t="str">
        <f aca="false">IF(N1060&lt;&gt;"","",M1060)</f>
        <v/>
      </c>
      <c r="P1060" s="80" t="str">
        <f aca="false">IF(A1060="Composição",B1060,"")</f>
        <v/>
      </c>
      <c r="Q1060" s="79" t="str">
        <f aca="false">IF(P1060&lt;&gt;"",SUMIF(L1060:L1160,L1060,N1060:N1160),"")</f>
        <v/>
      </c>
      <c r="R1060" s="79" t="str">
        <f aca="false">IF(P1060&lt;&gt;"",SUMIF(L1060:L1160,L1060,O1060:O1160),"")</f>
        <v/>
      </c>
      <c r="S1060" s="7"/>
    </row>
    <row r="1061" customFormat="false" ht="14.25" hidden="true" customHeight="true" outlineLevel="0" collapsed="false">
      <c r="A1061" s="81" t="s">
        <v>312</v>
      </c>
      <c r="B1061" s="82" t="s">
        <v>552</v>
      </c>
      <c r="C1061" s="81" t="s">
        <v>553</v>
      </c>
      <c r="D1061" s="81" t="s">
        <v>554</v>
      </c>
      <c r="E1061" s="81" t="s">
        <v>555</v>
      </c>
      <c r="F1061" s="81"/>
      <c r="G1061" s="83" t="s">
        <v>556</v>
      </c>
      <c r="H1061" s="82" t="s">
        <v>557</v>
      </c>
      <c r="I1061" s="82" t="s">
        <v>558</v>
      </c>
      <c r="J1061" s="82" t="s">
        <v>559</v>
      </c>
      <c r="L1061" s="62" t="n">
        <f aca="false">IF(AND(A1062&lt;&gt;"",A1061=""),L1060+1,L1060)</f>
        <v>111</v>
      </c>
      <c r="M1061" s="78" t="str">
        <f aca="false">IF(OR(A1061="Insumo",A1061="Composição Auxiliar"),J1061,"")</f>
        <v/>
      </c>
      <c r="N1061" s="79" t="str">
        <f aca="false">IF(E1061="Mão de Obra",J1061,"")</f>
        <v/>
      </c>
      <c r="O1061" s="79" t="str">
        <f aca="false">IF(N1061&lt;&gt;"","",M1061)</f>
        <v/>
      </c>
      <c r="P1061" s="80" t="str">
        <f aca="false">IF(A1061="Composição",B1061,"")</f>
        <v/>
      </c>
      <c r="Q1061" s="79" t="str">
        <f aca="false">IF(P1061&lt;&gt;"",SUMIF(L1061:L1161,L1061,N1061:N1161),"")</f>
        <v/>
      </c>
      <c r="R1061" s="79" t="str">
        <f aca="false">IF(P1061&lt;&gt;"",SUMIF(L1061:L1161,L1061,O1061:O1161),"")</f>
        <v/>
      </c>
      <c r="S1061" s="7"/>
    </row>
    <row r="1062" customFormat="false" ht="34.35" hidden="true" customHeight="true" outlineLevel="0" collapsed="false">
      <c r="A1062" s="84" t="s">
        <v>560</v>
      </c>
      <c r="B1062" s="85" t="s">
        <v>313</v>
      </c>
      <c r="C1062" s="84" t="s">
        <v>561</v>
      </c>
      <c r="D1062" s="84" t="s">
        <v>1113</v>
      </c>
      <c r="E1062" s="84" t="s">
        <v>1047</v>
      </c>
      <c r="F1062" s="84"/>
      <c r="G1062" s="86" t="s">
        <v>587</v>
      </c>
      <c r="H1062" s="87" t="n">
        <v>1</v>
      </c>
      <c r="I1062" s="88" t="n">
        <f aca="false">SUMIF(L:L,$L1062,M:M)</f>
        <v>36.16</v>
      </c>
      <c r="J1062" s="88" t="n">
        <f aca="false">TRUNC(H1062*I1062,2)</f>
        <v>36.16</v>
      </c>
      <c r="L1062" s="62" t="n">
        <f aca="false">IF(AND(A1063&lt;&gt;"",A1062=""),L1061+1,L1061)</f>
        <v>111</v>
      </c>
      <c r="M1062" s="78" t="str">
        <f aca="false">IF(OR(A1062="Insumo",A1062="Composição Auxiliar"),J1062,"")</f>
        <v/>
      </c>
      <c r="N1062" s="79" t="str">
        <f aca="false">IF(E1062="Mão de Obra",J1062,"")</f>
        <v/>
      </c>
      <c r="O1062" s="79" t="str">
        <f aca="false">IF(N1062&lt;&gt;"","",M1062)</f>
        <v/>
      </c>
      <c r="P1062" s="80" t="str">
        <f aca="false">IF(A1062="Composição",B1062,"")</f>
        <v> 91955 </v>
      </c>
      <c r="Q1062" s="79" t="n">
        <f aca="false">IF(P1062&lt;&gt;"",SUMIF(L1062:L1162,L1062,N1062:N1162),"")</f>
        <v>0</v>
      </c>
      <c r="R1062" s="79" t="n">
        <f aca="false">IF(P1062&lt;&gt;"",SUMIF(L1062:L1162,L1062,O1062:O1162),"")</f>
        <v>36.16</v>
      </c>
      <c r="S1062" s="7"/>
    </row>
    <row r="1063" customFormat="false" ht="34.35" hidden="true" customHeight="true" outlineLevel="0" collapsed="false">
      <c r="A1063" s="89" t="s">
        <v>565</v>
      </c>
      <c r="B1063" s="90" t="s">
        <v>1064</v>
      </c>
      <c r="C1063" s="89" t="s">
        <v>561</v>
      </c>
      <c r="D1063" s="89" t="s">
        <v>1065</v>
      </c>
      <c r="E1063" s="89" t="s">
        <v>1047</v>
      </c>
      <c r="F1063" s="89"/>
      <c r="G1063" s="91" t="s">
        <v>587</v>
      </c>
      <c r="H1063" s="92" t="n">
        <v>1</v>
      </c>
      <c r="I1063" s="93" t="n">
        <f aca="false">SUMIFS(J:J,A:A,"Composição",B:B,$B1063)</f>
        <v>10.94</v>
      </c>
      <c r="J1063" s="93" t="n">
        <f aca="false">TRUNC(H1063*I1063,2)</f>
        <v>10.94</v>
      </c>
      <c r="L1063" s="62" t="n">
        <f aca="false">IF(AND(A1064&lt;&gt;"",A1063=""),L1062+1,L1062)</f>
        <v>111</v>
      </c>
      <c r="M1063" s="78" t="n">
        <f aca="false">IF(OR(A1063="Insumo",A1063="Composição Auxiliar"),J1063,"")</f>
        <v>10.94</v>
      </c>
      <c r="N1063" s="79" t="str">
        <f aca="false">IF(E1063="Mão de Obra",J1063,"")</f>
        <v/>
      </c>
      <c r="O1063" s="79" t="n">
        <f aca="false">IF(N1063&lt;&gt;"","",M1063)</f>
        <v>10.94</v>
      </c>
      <c r="P1063" s="80" t="str">
        <f aca="false">IF(A1063="Composição",B1063,"")</f>
        <v/>
      </c>
      <c r="Q1063" s="79" t="str">
        <f aca="false">IF(P1063&lt;&gt;"",SUMIF(L1063:L1163,L1063,N1063:N1163),"")</f>
        <v/>
      </c>
      <c r="R1063" s="79" t="str">
        <f aca="false">IF(P1063&lt;&gt;"",SUMIF(L1063:L1163,L1063,O1063:O1163),"")</f>
        <v/>
      </c>
      <c r="S1063" s="7"/>
    </row>
    <row r="1064" customFormat="false" ht="34.35" hidden="true" customHeight="true" outlineLevel="0" collapsed="false">
      <c r="A1064" s="89" t="s">
        <v>565</v>
      </c>
      <c r="B1064" s="90" t="s">
        <v>1114</v>
      </c>
      <c r="C1064" s="89" t="s">
        <v>561</v>
      </c>
      <c r="D1064" s="89" t="s">
        <v>1115</v>
      </c>
      <c r="E1064" s="89" t="s">
        <v>1047</v>
      </c>
      <c r="F1064" s="89"/>
      <c r="G1064" s="91" t="s">
        <v>587</v>
      </c>
      <c r="H1064" s="92" t="n">
        <v>1</v>
      </c>
      <c r="I1064" s="93" t="n">
        <f aca="false">SUMIFS(J:J,A:A,"Composição",B:B,$B1064)</f>
        <v>25.22</v>
      </c>
      <c r="J1064" s="93" t="n">
        <f aca="false">TRUNC(H1064*I1064,2)</f>
        <v>25.22</v>
      </c>
      <c r="L1064" s="62" t="n">
        <f aca="false">IF(AND(A1065&lt;&gt;"",A1064=""),L1063+1,L1063)</f>
        <v>111</v>
      </c>
      <c r="M1064" s="78" t="n">
        <f aca="false">IF(OR(A1064="Insumo",A1064="Composição Auxiliar"),J1064,"")</f>
        <v>25.22</v>
      </c>
      <c r="N1064" s="79" t="str">
        <f aca="false">IF(E1064="Mão de Obra",J1064,"")</f>
        <v/>
      </c>
      <c r="O1064" s="79" t="n">
        <f aca="false">IF(N1064&lt;&gt;"","",M1064)</f>
        <v>25.22</v>
      </c>
      <c r="P1064" s="80" t="str">
        <f aca="false">IF(A1064="Composição",B1064,"")</f>
        <v/>
      </c>
      <c r="Q1064" s="79" t="str">
        <f aca="false">IF(P1064&lt;&gt;"",SUMIF(L1064:L1164,L1064,N1064:N1164),"")</f>
        <v/>
      </c>
      <c r="R1064" s="79" t="str">
        <f aca="false">IF(P1064&lt;&gt;"",SUMIF(L1064:L1164,L1064,O1064:O1164),"")</f>
        <v/>
      </c>
      <c r="S1064" s="7"/>
    </row>
    <row r="1065" customFormat="false" ht="14.25" hidden="true" customHeight="false" outlineLevel="0" collapsed="false">
      <c r="A1065" s="99"/>
      <c r="B1065" s="99"/>
      <c r="C1065" s="99"/>
      <c r="D1065" s="99"/>
      <c r="E1065" s="99"/>
      <c r="F1065" s="100"/>
      <c r="G1065" s="99"/>
      <c r="H1065" s="100"/>
      <c r="I1065" s="99"/>
      <c r="J1065" s="100"/>
      <c r="L1065" s="62" t="n">
        <f aca="false">IF(AND(A1066&lt;&gt;"",A1065=""),L1064+1,L1064)</f>
        <v>111</v>
      </c>
      <c r="M1065" s="78" t="str">
        <f aca="false">IF(OR(A1065="Insumo",A1065="Composição Auxiliar"),J1065,"")</f>
        <v/>
      </c>
      <c r="N1065" s="79" t="str">
        <f aca="false">IF(E1065="Mão de Obra",J1065,"")</f>
        <v/>
      </c>
      <c r="O1065" s="79" t="str">
        <f aca="false">IF(N1065&lt;&gt;"","",M1065)</f>
        <v/>
      </c>
      <c r="P1065" s="80" t="str">
        <f aca="false">IF(A1065="Composição",B1065,"")</f>
        <v/>
      </c>
      <c r="Q1065" s="79" t="str">
        <f aca="false">IF(P1065&lt;&gt;"",SUMIF(L1065:L1165,L1065,N1065:N1165),"")</f>
        <v/>
      </c>
      <c r="R1065" s="79" t="str">
        <f aca="false">IF(P1065&lt;&gt;"",SUMIF(L1065:L1165,L1065,O1065:O1165),"")</f>
        <v/>
      </c>
      <c r="S1065" s="7"/>
    </row>
    <row r="1066" customFormat="false" ht="14.25" hidden="true" customHeight="false" outlineLevel="0" collapsed="false">
      <c r="A1066" s="99"/>
      <c r="B1066" s="99"/>
      <c r="C1066" s="99"/>
      <c r="D1066" s="99"/>
      <c r="E1066" s="99"/>
      <c r="F1066" s="100"/>
      <c r="G1066" s="99"/>
      <c r="H1066" s="99"/>
      <c r="I1066" s="99"/>
      <c r="J1066" s="100"/>
      <c r="L1066" s="62" t="n">
        <f aca="false">IF(AND(A1067&lt;&gt;"",A1066=""),L1065+1,L1065)</f>
        <v>111</v>
      </c>
      <c r="M1066" s="78" t="str">
        <f aca="false">IF(OR(A1066="Insumo",A1066="Composição Auxiliar"),J1066,"")</f>
        <v/>
      </c>
      <c r="N1066" s="79" t="str">
        <f aca="false">IF(E1066="Mão de Obra",J1066,"")</f>
        <v/>
      </c>
      <c r="O1066" s="79" t="str">
        <f aca="false">IF(N1066&lt;&gt;"","",M1066)</f>
        <v/>
      </c>
      <c r="P1066" s="80" t="str">
        <f aca="false">IF(A1066="Composição",B1066,"")</f>
        <v/>
      </c>
      <c r="Q1066" s="79" t="str">
        <f aca="false">IF(P1066&lt;&gt;"",SUMIF(L1066:L1166,L1066,N1066:N1166),"")</f>
        <v/>
      </c>
      <c r="R1066" s="79" t="str">
        <f aca="false">IF(P1066&lt;&gt;"",SUMIF(L1066:L1166,L1066,O1066:O1166),"")</f>
        <v/>
      </c>
      <c r="S1066" s="7"/>
    </row>
    <row r="1067" customFormat="false" ht="14.25" hidden="true" customHeight="false" outlineLevel="0" collapsed="false">
      <c r="A1067" s="104"/>
      <c r="B1067" s="104"/>
      <c r="C1067" s="104"/>
      <c r="D1067" s="104"/>
      <c r="E1067" s="104"/>
      <c r="F1067" s="104"/>
      <c r="G1067" s="104"/>
      <c r="H1067" s="104"/>
      <c r="I1067" s="104"/>
      <c r="J1067" s="104"/>
      <c r="L1067" s="62" t="n">
        <f aca="false">IF(AND(A1068&lt;&gt;"",A1067=""),L1066+1,L1066)</f>
        <v>112</v>
      </c>
      <c r="M1067" s="78" t="str">
        <f aca="false">IF(OR(A1067="Insumo",A1067="Composição Auxiliar"),J1067,"")</f>
        <v/>
      </c>
      <c r="N1067" s="79" t="str">
        <f aca="false">IF(E1067="Mão de Obra",J1067,"")</f>
        <v/>
      </c>
      <c r="O1067" s="79" t="str">
        <f aca="false">IF(N1067&lt;&gt;"","",M1067)</f>
        <v/>
      </c>
      <c r="P1067" s="80" t="str">
        <f aca="false">IF(A1067="Composição",B1067,"")</f>
        <v/>
      </c>
      <c r="Q1067" s="79" t="str">
        <f aca="false">IF(P1067&lt;&gt;"",SUMIF(L1067:L1167,L1067,N1067:N1167),"")</f>
        <v/>
      </c>
      <c r="R1067" s="79" t="str">
        <f aca="false">IF(P1067&lt;&gt;"",SUMIF(L1067:L1167,L1067,O1067:O1167),"")</f>
        <v/>
      </c>
      <c r="S1067" s="7"/>
    </row>
    <row r="1068" customFormat="false" ht="14.25" hidden="true" customHeight="true" outlineLevel="0" collapsed="false">
      <c r="A1068" s="81" t="s">
        <v>314</v>
      </c>
      <c r="B1068" s="82" t="s">
        <v>552</v>
      </c>
      <c r="C1068" s="81" t="s">
        <v>553</v>
      </c>
      <c r="D1068" s="81" t="s">
        <v>554</v>
      </c>
      <c r="E1068" s="81" t="s">
        <v>555</v>
      </c>
      <c r="F1068" s="81"/>
      <c r="G1068" s="83" t="s">
        <v>556</v>
      </c>
      <c r="H1068" s="82" t="s">
        <v>557</v>
      </c>
      <c r="I1068" s="82" t="s">
        <v>558</v>
      </c>
      <c r="J1068" s="82" t="s">
        <v>559</v>
      </c>
      <c r="L1068" s="62" t="n">
        <f aca="false">IF(AND(A1069&lt;&gt;"",A1068=""),L1067+1,L1067)</f>
        <v>112</v>
      </c>
      <c r="M1068" s="78" t="str">
        <f aca="false">IF(OR(A1068="Insumo",A1068="Composição Auxiliar"),J1068,"")</f>
        <v/>
      </c>
      <c r="N1068" s="79" t="str">
        <f aca="false">IF(E1068="Mão de Obra",J1068,"")</f>
        <v/>
      </c>
      <c r="O1068" s="79" t="str">
        <f aca="false">IF(N1068&lt;&gt;"","",M1068)</f>
        <v/>
      </c>
      <c r="P1068" s="80" t="str">
        <f aca="false">IF(A1068="Composição",B1068,"")</f>
        <v/>
      </c>
      <c r="Q1068" s="79" t="str">
        <f aca="false">IF(P1068&lt;&gt;"",SUMIF(L1068:L1168,L1068,N1068:N1168),"")</f>
        <v/>
      </c>
      <c r="R1068" s="79" t="str">
        <f aca="false">IF(P1068&lt;&gt;"",SUMIF(L1068:L1168,L1068,O1068:O1168),"")</f>
        <v/>
      </c>
      <c r="S1068" s="7"/>
    </row>
    <row r="1069" customFormat="false" ht="34.35" hidden="true" customHeight="true" outlineLevel="0" collapsed="false">
      <c r="A1069" s="84" t="s">
        <v>560</v>
      </c>
      <c r="B1069" s="85" t="s">
        <v>315</v>
      </c>
      <c r="C1069" s="84" t="s">
        <v>584</v>
      </c>
      <c r="D1069" s="84" t="s">
        <v>1116</v>
      </c>
      <c r="E1069" s="84" t="s">
        <v>1036</v>
      </c>
      <c r="F1069" s="84"/>
      <c r="G1069" s="86" t="s">
        <v>587</v>
      </c>
      <c r="H1069" s="87" t="n">
        <v>1</v>
      </c>
      <c r="I1069" s="88" t="n">
        <f aca="false">SUMIF(L:L,$L1069,M:M)</f>
        <v>369.02</v>
      </c>
      <c r="J1069" s="88" t="n">
        <f aca="false">TRUNC(H1069*I1069,2)</f>
        <v>369.02</v>
      </c>
      <c r="L1069" s="62" t="n">
        <f aca="false">IF(AND(A1070&lt;&gt;"",A1069=""),L1068+1,L1068)</f>
        <v>112</v>
      </c>
      <c r="M1069" s="78" t="str">
        <f aca="false">IF(OR(A1069="Insumo",A1069="Composição Auxiliar"),J1069,"")</f>
        <v/>
      </c>
      <c r="N1069" s="79" t="str">
        <f aca="false">IF(E1069="Mão de Obra",J1069,"")</f>
        <v/>
      </c>
      <c r="O1069" s="79" t="str">
        <f aca="false">IF(N1069&lt;&gt;"","",M1069)</f>
        <v/>
      </c>
      <c r="P1069" s="80" t="str">
        <f aca="false">IF(A1069="Composição",B1069,"")</f>
        <v> S-ELE-PRRR-ILUM-120X30 </v>
      </c>
      <c r="Q1069" s="79" t="n">
        <f aca="false">IF(P1069&lt;&gt;"",SUMIF(L1069:L1169,L1069,N1069:N1169),"")</f>
        <v>0</v>
      </c>
      <c r="R1069" s="79" t="n">
        <f aca="false">IF(P1069&lt;&gt;"",SUMIF(L1069:L1169,L1069,O1069:O1169),"")</f>
        <v>369.02</v>
      </c>
      <c r="S1069" s="7"/>
    </row>
    <row r="1070" customFormat="false" ht="23.1" hidden="true" customHeight="true" outlineLevel="0" collapsed="false">
      <c r="A1070" s="89" t="s">
        <v>565</v>
      </c>
      <c r="B1070" s="90" t="s">
        <v>873</v>
      </c>
      <c r="C1070" s="89" t="s">
        <v>561</v>
      </c>
      <c r="D1070" s="89" t="s">
        <v>874</v>
      </c>
      <c r="E1070" s="89" t="s">
        <v>568</v>
      </c>
      <c r="F1070" s="89"/>
      <c r="G1070" s="91" t="s">
        <v>569</v>
      </c>
      <c r="H1070" s="92" t="n">
        <v>0.5</v>
      </c>
      <c r="I1070" s="93" t="n">
        <f aca="false">SUMIFS(J:J,A:A,"Composição",B:B,$B1070)</f>
        <v>24.32</v>
      </c>
      <c r="J1070" s="93" t="n">
        <f aca="false">TRUNC(H1070*I1070,2)</f>
        <v>12.16</v>
      </c>
      <c r="L1070" s="62" t="n">
        <f aca="false">IF(AND(A1071&lt;&gt;"",A1070=""),L1069+1,L1069)</f>
        <v>112</v>
      </c>
      <c r="M1070" s="78" t="n">
        <f aca="false">IF(OR(A1070="Insumo",A1070="Composição Auxiliar"),J1070,"")</f>
        <v>12.16</v>
      </c>
      <c r="N1070" s="79" t="str">
        <f aca="false">IF(E1070="Mão de Obra",J1070,"")</f>
        <v/>
      </c>
      <c r="O1070" s="79" t="n">
        <f aca="false">IF(N1070&lt;&gt;"","",M1070)</f>
        <v>12.16</v>
      </c>
      <c r="P1070" s="80" t="str">
        <f aca="false">IF(A1070="Composição",B1070,"")</f>
        <v/>
      </c>
      <c r="Q1070" s="79" t="str">
        <f aca="false">IF(P1070&lt;&gt;"",SUMIF(L1070:L1170,L1070,N1070:N1170),"")</f>
        <v/>
      </c>
      <c r="R1070" s="79" t="str">
        <f aca="false">IF(P1070&lt;&gt;"",SUMIF(L1070:L1170,L1070,O1070:O1170),"")</f>
        <v/>
      </c>
      <c r="S1070" s="7"/>
    </row>
    <row r="1071" customFormat="false" ht="23.1" hidden="true" customHeight="true" outlineLevel="0" collapsed="false">
      <c r="A1071" s="89" t="s">
        <v>565</v>
      </c>
      <c r="B1071" s="90" t="s">
        <v>875</v>
      </c>
      <c r="C1071" s="89" t="s">
        <v>561</v>
      </c>
      <c r="D1071" s="89" t="s">
        <v>876</v>
      </c>
      <c r="E1071" s="89" t="s">
        <v>568</v>
      </c>
      <c r="F1071" s="89"/>
      <c r="G1071" s="91" t="s">
        <v>569</v>
      </c>
      <c r="H1071" s="92" t="n">
        <v>0.5</v>
      </c>
      <c r="I1071" s="93" t="n">
        <f aca="false">SUMIFS(J:J,A:A,"Composição",B:B,$B1071)</f>
        <v>28.71</v>
      </c>
      <c r="J1071" s="93" t="n">
        <f aca="false">TRUNC(H1071*I1071,2)</f>
        <v>14.35</v>
      </c>
      <c r="L1071" s="62" t="n">
        <f aca="false">IF(AND(A1072&lt;&gt;"",A1071=""),L1070+1,L1070)</f>
        <v>112</v>
      </c>
      <c r="M1071" s="78" t="n">
        <f aca="false">IF(OR(A1071="Insumo",A1071="Composição Auxiliar"),J1071,"")</f>
        <v>14.35</v>
      </c>
      <c r="N1071" s="79" t="str">
        <f aca="false">IF(E1071="Mão de Obra",J1071,"")</f>
        <v/>
      </c>
      <c r="O1071" s="79" t="n">
        <f aca="false">IF(N1071&lt;&gt;"","",M1071)</f>
        <v>14.35</v>
      </c>
      <c r="P1071" s="80" t="str">
        <f aca="false">IF(A1071="Composição",B1071,"")</f>
        <v/>
      </c>
      <c r="Q1071" s="79" t="str">
        <f aca="false">IF(P1071&lt;&gt;"",SUMIF(L1071:L1171,L1071,N1071:N1171),"")</f>
        <v/>
      </c>
      <c r="R1071" s="79" t="str">
        <f aca="false">IF(P1071&lt;&gt;"",SUMIF(L1071:L1171,L1071,O1071:O1171),"")</f>
        <v/>
      </c>
      <c r="S1071" s="7"/>
    </row>
    <row r="1072" customFormat="false" ht="14.25" hidden="true" customHeight="false" outlineLevel="0" collapsed="false">
      <c r="A1072" s="94" t="s">
        <v>575</v>
      </c>
      <c r="B1072" s="95" t="s">
        <v>1076</v>
      </c>
      <c r="C1072" s="94" t="str">
        <f aca="false">VLOOKUP(B1072,INSUMOS!$A:$I,2,FALSE())</f>
        <v>SINAPI</v>
      </c>
      <c r="D1072" s="94" t="str">
        <f aca="false">VLOOKUP(B1072,INSUMOS!$A:$I,3,FALSE())</f>
        <v>TOMADA 2P+T 10A, 250V (APENAS MODULO)</v>
      </c>
      <c r="E1072" s="94" t="str">
        <f aca="false">VLOOKUP(B1072,INSUMOS!$A:$I,4,FALSE())</f>
        <v>Material</v>
      </c>
      <c r="F1072" s="94"/>
      <c r="G1072" s="96" t="str">
        <f aca="false">VLOOKUP(B1072,INSUMOS!$A:$I,5,FALSE())</f>
        <v>UN</v>
      </c>
      <c r="H1072" s="97" t="n">
        <v>1</v>
      </c>
      <c r="I1072" s="98" t="n">
        <f aca="false">VLOOKUP(B1072,INSUMOS!$A:$I,8,FALSE())</f>
        <v>7.36</v>
      </c>
      <c r="J1072" s="98" t="n">
        <f aca="false">TRUNC(H1072*I1072,2)</f>
        <v>7.36</v>
      </c>
      <c r="L1072" s="62" t="n">
        <f aca="false">IF(AND(A1073&lt;&gt;"",A1072=""),L1071+1,L1071)</f>
        <v>112</v>
      </c>
      <c r="M1072" s="78" t="n">
        <f aca="false">IF(OR(A1072="Insumo",A1072="Composição Auxiliar"),J1072,"")</f>
        <v>7.36</v>
      </c>
      <c r="N1072" s="79" t="str">
        <f aca="false">IF(E1072="Mão de Obra",J1072,"")</f>
        <v/>
      </c>
      <c r="O1072" s="79" t="n">
        <f aca="false">IF(N1072&lt;&gt;"","",M1072)</f>
        <v>7.36</v>
      </c>
      <c r="P1072" s="80" t="str">
        <f aca="false">IF(A1072="Composição",B1072,"")</f>
        <v/>
      </c>
      <c r="Q1072" s="79" t="str">
        <f aca="false">IF(P1072&lt;&gt;"",SUMIF(L1072:L1172,L1072,N1072:N1172),"")</f>
        <v/>
      </c>
      <c r="R1072" s="79" t="str">
        <f aca="false">IF(P1072&lt;&gt;"",SUMIF(L1072:L1172,L1072,O1072:O1172),"")</f>
        <v/>
      </c>
      <c r="S1072" s="7"/>
    </row>
    <row r="1073" customFormat="false" ht="34.35" hidden="true" customHeight="false" outlineLevel="0" collapsed="false">
      <c r="A1073" s="94" t="s">
        <v>575</v>
      </c>
      <c r="B1073" s="95" t="s">
        <v>1117</v>
      </c>
      <c r="C1073" s="94" t="str">
        <f aca="false">VLOOKUP(B1073,INSUMOS!$A:$I,2,FALSE())</f>
        <v>SINAPI</v>
      </c>
      <c r="D1073" s="94" t="str">
        <f aca="false">VLOOKUP(B1073,INSUMOS!$A:$I,3,FALSE())</f>
        <v>CABO MULTIPOLAR DE COBRE, FLEXIVEL, CLASSE 4 OU 5, ISOLACAO EM HEPR, COBERTURA EM PVC-ST2, ANTICHAMA BWF-B, 0,6/1 KV, 3 CONDUTORES DE 2,5 MM2</v>
      </c>
      <c r="E1073" s="94" t="str">
        <f aca="false">VLOOKUP(B1073,INSUMOS!$A:$I,4,FALSE())</f>
        <v>Material</v>
      </c>
      <c r="F1073" s="94"/>
      <c r="G1073" s="96" t="str">
        <f aca="false">VLOOKUP(B1073,INSUMOS!$A:$I,5,FALSE())</f>
        <v>M</v>
      </c>
      <c r="H1073" s="97" t="n">
        <v>2</v>
      </c>
      <c r="I1073" s="98" t="n">
        <f aca="false">VLOOKUP(B1073,INSUMOS!$A:$I,8,FALSE())</f>
        <v>8.9</v>
      </c>
      <c r="J1073" s="98" t="n">
        <f aca="false">TRUNC(H1073*I1073,2)</f>
        <v>17.8</v>
      </c>
      <c r="L1073" s="62" t="n">
        <f aca="false">IF(AND(A1074&lt;&gt;"",A1073=""),L1072+1,L1072)</f>
        <v>112</v>
      </c>
      <c r="M1073" s="78" t="n">
        <f aca="false">IF(OR(A1073="Insumo",A1073="Composição Auxiliar"),J1073,"")</f>
        <v>17.8</v>
      </c>
      <c r="N1073" s="79" t="str">
        <f aca="false">IF(E1073="Mão de Obra",J1073,"")</f>
        <v/>
      </c>
      <c r="O1073" s="79" t="n">
        <f aca="false">IF(N1073&lt;&gt;"","",M1073)</f>
        <v>17.8</v>
      </c>
      <c r="P1073" s="80" t="str">
        <f aca="false">IF(A1073="Composição",B1073,"")</f>
        <v/>
      </c>
      <c r="Q1073" s="79" t="str">
        <f aca="false">IF(P1073&lt;&gt;"",SUMIF(L1073:L1173,L1073,N1073:N1173),"")</f>
        <v/>
      </c>
      <c r="R1073" s="79" t="str">
        <f aca="false">IF(P1073&lt;&gt;"",SUMIF(L1073:L1173,L1073,O1073:O1173),"")</f>
        <v/>
      </c>
      <c r="S1073" s="7"/>
    </row>
    <row r="1074" customFormat="false" ht="14.25" hidden="true" customHeight="false" outlineLevel="0" collapsed="false">
      <c r="A1074" s="94" t="s">
        <v>575</v>
      </c>
      <c r="B1074" s="95" t="s">
        <v>1118</v>
      </c>
      <c r="C1074" s="94" t="str">
        <f aca="false">VLOOKUP(B1074,INSUMOS!$A:$I,2,FALSE())</f>
        <v>SINAPI</v>
      </c>
      <c r="D1074" s="94" t="str">
        <f aca="false">VLOOKUP(B1074,INSUMOS!$A:$I,3,FALSE())</f>
        <v>LAMPADA LED TUBULAR BIVOLT 18/20 W, BASE G13</v>
      </c>
      <c r="E1074" s="94" t="str">
        <f aca="false">VLOOKUP(B1074,INSUMOS!$A:$I,4,FALSE())</f>
        <v>Material</v>
      </c>
      <c r="F1074" s="94"/>
      <c r="G1074" s="96" t="str">
        <f aca="false">VLOOKUP(B1074,INSUMOS!$A:$I,5,FALSE())</f>
        <v>UN</v>
      </c>
      <c r="H1074" s="97" t="n">
        <v>2</v>
      </c>
      <c r="I1074" s="98" t="n">
        <f aca="false">VLOOKUP(B1074,INSUMOS!$A:$I,8,FALSE())</f>
        <v>14.28</v>
      </c>
      <c r="J1074" s="98" t="n">
        <f aca="false">TRUNC(H1074*I1074,2)</f>
        <v>28.56</v>
      </c>
      <c r="L1074" s="62" t="n">
        <f aca="false">IF(AND(A1075&lt;&gt;"",A1074=""),L1073+1,L1073)</f>
        <v>112</v>
      </c>
      <c r="M1074" s="78" t="n">
        <f aca="false">IF(OR(A1074="Insumo",A1074="Composição Auxiliar"),J1074,"")</f>
        <v>28.56</v>
      </c>
      <c r="N1074" s="79" t="str">
        <f aca="false">IF(E1074="Mão de Obra",J1074,"")</f>
        <v/>
      </c>
      <c r="O1074" s="79" t="n">
        <f aca="false">IF(N1074&lt;&gt;"","",M1074)</f>
        <v>28.56</v>
      </c>
      <c r="P1074" s="80" t="str">
        <f aca="false">IF(A1074="Composição",B1074,"")</f>
        <v/>
      </c>
      <c r="Q1074" s="79" t="str">
        <f aca="false">IF(P1074&lt;&gt;"",SUMIF(L1074:L1174,L1074,N1074:N1174),"")</f>
        <v/>
      </c>
      <c r="R1074" s="79" t="str">
        <f aca="false">IF(P1074&lt;&gt;"",SUMIF(L1074:L1174,L1074,O1074:O1174),"")</f>
        <v/>
      </c>
      <c r="S1074" s="7"/>
    </row>
    <row r="1075" customFormat="false" ht="23.1" hidden="true" customHeight="false" outlineLevel="0" collapsed="false">
      <c r="A1075" s="94" t="s">
        <v>575</v>
      </c>
      <c r="B1075" s="95" t="s">
        <v>1119</v>
      </c>
      <c r="C1075" s="94" t="str">
        <f aca="false">VLOOKUP(B1075,INSUMOS!$A:$I,2,FALSE())</f>
        <v>SINAPI</v>
      </c>
      <c r="D1075" s="94" t="str">
        <f aca="false">VLOOKUP(B1075,INSUMOS!$A:$I,3,FALSE())</f>
        <v>CONECTOR DE ALUMINIO TIPO PRENSA CABO, BITOLA 3/8", PARA CABOS DE DIAMETRO DE 9 A 10 MM</v>
      </c>
      <c r="E1075" s="94" t="str">
        <f aca="false">VLOOKUP(B1075,INSUMOS!$A:$I,4,FALSE())</f>
        <v>Material</v>
      </c>
      <c r="F1075" s="94"/>
      <c r="G1075" s="96" t="str">
        <f aca="false">VLOOKUP(B1075,INSUMOS!$A:$I,5,FALSE())</f>
        <v>UN</v>
      </c>
      <c r="H1075" s="97" t="n">
        <v>1</v>
      </c>
      <c r="I1075" s="98" t="n">
        <f aca="false">VLOOKUP(B1075,INSUMOS!$A:$I,8,FALSE())</f>
        <v>13.94</v>
      </c>
      <c r="J1075" s="98" t="n">
        <f aca="false">TRUNC(H1075*I1075,2)</f>
        <v>13.94</v>
      </c>
      <c r="L1075" s="62" t="n">
        <f aca="false">IF(AND(A1076&lt;&gt;"",A1075=""),L1074+1,L1074)</f>
        <v>112</v>
      </c>
      <c r="M1075" s="78" t="n">
        <f aca="false">IF(OR(A1075="Insumo",A1075="Composição Auxiliar"),J1075,"")</f>
        <v>13.94</v>
      </c>
      <c r="N1075" s="79" t="str">
        <f aca="false">IF(E1075="Mão de Obra",J1075,"")</f>
        <v/>
      </c>
      <c r="O1075" s="79" t="n">
        <f aca="false">IF(N1075&lt;&gt;"","",M1075)</f>
        <v>13.94</v>
      </c>
      <c r="P1075" s="80" t="str">
        <f aca="false">IF(A1075="Composição",B1075,"")</f>
        <v/>
      </c>
      <c r="Q1075" s="79" t="str">
        <f aca="false">IF(P1075&lt;&gt;"",SUMIF(L1075:L1175,L1075,N1075:N1175),"")</f>
        <v/>
      </c>
      <c r="R1075" s="79" t="str">
        <f aca="false">IF(P1075&lt;&gt;"",SUMIF(L1075:L1175,L1075,O1075:O1175),"")</f>
        <v/>
      </c>
      <c r="S1075" s="7"/>
    </row>
    <row r="1076" customFormat="false" ht="34.35" hidden="true" customHeight="false" outlineLevel="0" collapsed="false">
      <c r="A1076" s="94" t="s">
        <v>575</v>
      </c>
      <c r="B1076" s="95" t="s">
        <v>1120</v>
      </c>
      <c r="C1076" s="94" t="str">
        <f aca="false">VLOOKUP(B1076,INSUMOS!$A:$I,2,FALSE())</f>
        <v>SINAPI</v>
      </c>
      <c r="D1076" s="94" t="str">
        <f aca="false">VLOOKUP(B1076,INSUMOS!$A:$I,3,FALSE())</f>
        <v>LUMINARIA DE EMBUTIR EM CHAPA DE ACO PARA 2 LAMPADAS FLUORESCENTES DE 14 W COM REFLETOR E ALETAS EM ALUMINIO, COMPLETA (INCLUI REATOR E LAMPADAS)</v>
      </c>
      <c r="E1076" s="94" t="str">
        <f aca="false">VLOOKUP(B1076,INSUMOS!$A:$I,4,FALSE())</f>
        <v>Material</v>
      </c>
      <c r="F1076" s="94"/>
      <c r="G1076" s="96" t="str">
        <f aca="false">VLOOKUP(B1076,INSUMOS!$A:$I,5,FALSE())</f>
        <v>UN</v>
      </c>
      <c r="H1076" s="97" t="n">
        <v>1</v>
      </c>
      <c r="I1076" s="98" t="n">
        <f aca="false">VLOOKUP(B1076,INSUMOS!$A:$I,8,FALSE())</f>
        <v>274.85</v>
      </c>
      <c r="J1076" s="98" t="n">
        <f aca="false">TRUNC(H1076*I1076,2)</f>
        <v>274.85</v>
      </c>
      <c r="L1076" s="62" t="n">
        <f aca="false">IF(AND(A1077&lt;&gt;"",A1076=""),L1075+1,L1075)</f>
        <v>112</v>
      </c>
      <c r="M1076" s="78" t="n">
        <f aca="false">IF(OR(A1076="Insumo",A1076="Composição Auxiliar"),J1076,"")</f>
        <v>274.85</v>
      </c>
      <c r="N1076" s="79" t="str">
        <f aca="false">IF(E1076="Mão de Obra",J1076,"")</f>
        <v/>
      </c>
      <c r="O1076" s="79" t="n">
        <f aca="false">IF(N1076&lt;&gt;"","",M1076)</f>
        <v>274.85</v>
      </c>
      <c r="P1076" s="80" t="str">
        <f aca="false">IF(A1076="Composição",B1076,"")</f>
        <v/>
      </c>
      <c r="Q1076" s="79" t="str">
        <f aca="false">IF(P1076&lt;&gt;"",SUMIF(L1076:L1176,L1076,N1076:N1176),"")</f>
        <v/>
      </c>
      <c r="R1076" s="79" t="str">
        <f aca="false">IF(P1076&lt;&gt;"",SUMIF(L1076:L1176,L1076,O1076:O1176),"")</f>
        <v/>
      </c>
      <c r="S1076" s="7"/>
    </row>
    <row r="1077" customFormat="false" ht="14.25" hidden="true" customHeight="false" outlineLevel="0" collapsed="false">
      <c r="A1077" s="99"/>
      <c r="B1077" s="99"/>
      <c r="C1077" s="99"/>
      <c r="D1077" s="99"/>
      <c r="E1077" s="99"/>
      <c r="F1077" s="100"/>
      <c r="G1077" s="99"/>
      <c r="H1077" s="100"/>
      <c r="I1077" s="99"/>
      <c r="J1077" s="100"/>
      <c r="L1077" s="62" t="n">
        <f aca="false">IF(AND(A1078&lt;&gt;"",A1077=""),L1076+1,L1076)</f>
        <v>112</v>
      </c>
      <c r="M1077" s="78" t="str">
        <f aca="false">IF(OR(A1077="Insumo",A1077="Composição Auxiliar"),J1077,"")</f>
        <v/>
      </c>
      <c r="N1077" s="79" t="str">
        <f aca="false">IF(E1077="Mão de Obra",J1077,"")</f>
        <v/>
      </c>
      <c r="O1077" s="79" t="str">
        <f aca="false">IF(N1077&lt;&gt;"","",M1077)</f>
        <v/>
      </c>
      <c r="P1077" s="80" t="str">
        <f aca="false">IF(A1077="Composição",B1077,"")</f>
        <v/>
      </c>
      <c r="Q1077" s="79" t="str">
        <f aca="false">IF(P1077&lt;&gt;"",SUMIF(L1077:L1177,L1077,N1077:N1177),"")</f>
        <v/>
      </c>
      <c r="R1077" s="79" t="str">
        <f aca="false">IF(P1077&lt;&gt;"",SUMIF(L1077:L1177,L1077,O1077:O1177),"")</f>
        <v/>
      </c>
      <c r="S1077" s="7"/>
    </row>
    <row r="1078" customFormat="false" ht="14.25" hidden="true" customHeight="false" outlineLevel="0" collapsed="false">
      <c r="A1078" s="99"/>
      <c r="B1078" s="99"/>
      <c r="C1078" s="99"/>
      <c r="D1078" s="99"/>
      <c r="E1078" s="99"/>
      <c r="F1078" s="100"/>
      <c r="G1078" s="99"/>
      <c r="H1078" s="99"/>
      <c r="I1078" s="99"/>
      <c r="J1078" s="100"/>
      <c r="L1078" s="62" t="n">
        <f aca="false">IF(AND(A1079&lt;&gt;"",A1078=""),L1077+1,L1077)</f>
        <v>112</v>
      </c>
      <c r="M1078" s="78" t="str">
        <f aca="false">IF(OR(A1078="Insumo",A1078="Composição Auxiliar"),J1078,"")</f>
        <v/>
      </c>
      <c r="N1078" s="79" t="str">
        <f aca="false">IF(E1078="Mão de Obra",J1078,"")</f>
        <v/>
      </c>
      <c r="O1078" s="79" t="str">
        <f aca="false">IF(N1078&lt;&gt;"","",M1078)</f>
        <v/>
      </c>
      <c r="P1078" s="80" t="str">
        <f aca="false">IF(A1078="Composição",B1078,"")</f>
        <v/>
      </c>
      <c r="Q1078" s="79" t="str">
        <f aca="false">IF(P1078&lt;&gt;"",SUMIF(L1078:L1178,L1078,N1078:N1178),"")</f>
        <v/>
      </c>
      <c r="R1078" s="79" t="str">
        <f aca="false">IF(P1078&lt;&gt;"",SUMIF(L1078:L1178,L1078,O1078:O1178),"")</f>
        <v/>
      </c>
      <c r="S1078" s="7"/>
    </row>
    <row r="1079" customFormat="false" ht="14.25" hidden="true" customHeight="false" outlineLevel="0" collapsed="false">
      <c r="A1079" s="104"/>
      <c r="B1079" s="104"/>
      <c r="C1079" s="104"/>
      <c r="D1079" s="104"/>
      <c r="E1079" s="104"/>
      <c r="F1079" s="104"/>
      <c r="G1079" s="104"/>
      <c r="H1079" s="104"/>
      <c r="I1079" s="104"/>
      <c r="J1079" s="104"/>
      <c r="L1079" s="62" t="n">
        <f aca="false">IF(AND(A1080&lt;&gt;"",A1079=""),L1078+1,L1078)</f>
        <v>113</v>
      </c>
      <c r="M1079" s="78" t="str">
        <f aca="false">IF(OR(A1079="Insumo",A1079="Composição Auxiliar"),J1079,"")</f>
        <v/>
      </c>
      <c r="N1079" s="79" t="str">
        <f aca="false">IF(E1079="Mão de Obra",J1079,"")</f>
        <v/>
      </c>
      <c r="O1079" s="79" t="str">
        <f aca="false">IF(N1079&lt;&gt;"","",M1079)</f>
        <v/>
      </c>
      <c r="P1079" s="80" t="str">
        <f aca="false">IF(A1079="Composição",B1079,"")</f>
        <v/>
      </c>
      <c r="Q1079" s="79" t="str">
        <f aca="false">IF(P1079&lt;&gt;"",SUMIF(L1079:L1179,L1079,N1079:N1179),"")</f>
        <v/>
      </c>
      <c r="R1079" s="79" t="str">
        <f aca="false">IF(P1079&lt;&gt;"",SUMIF(L1079:L1179,L1079,O1079:O1179),"")</f>
        <v/>
      </c>
      <c r="S1079" s="7"/>
    </row>
    <row r="1080" customFormat="false" ht="14.25" hidden="true" customHeight="true" outlineLevel="0" collapsed="false">
      <c r="A1080" s="81" t="s">
        <v>316</v>
      </c>
      <c r="B1080" s="82" t="s">
        <v>552</v>
      </c>
      <c r="C1080" s="81" t="s">
        <v>553</v>
      </c>
      <c r="D1080" s="81" t="s">
        <v>554</v>
      </c>
      <c r="E1080" s="81" t="s">
        <v>555</v>
      </c>
      <c r="F1080" s="81"/>
      <c r="G1080" s="83" t="s">
        <v>556</v>
      </c>
      <c r="H1080" s="82" t="s">
        <v>557</v>
      </c>
      <c r="I1080" s="82" t="s">
        <v>558</v>
      </c>
      <c r="J1080" s="82" t="s">
        <v>559</v>
      </c>
      <c r="L1080" s="62" t="n">
        <f aca="false">IF(AND(A1081&lt;&gt;"",A1080=""),L1079+1,L1079)</f>
        <v>113</v>
      </c>
      <c r="M1080" s="78" t="str">
        <f aca="false">IF(OR(A1080="Insumo",A1080="Composição Auxiliar"),J1080,"")</f>
        <v/>
      </c>
      <c r="N1080" s="79" t="str">
        <f aca="false">IF(E1080="Mão de Obra",J1080,"")</f>
        <v/>
      </c>
      <c r="O1080" s="79" t="str">
        <f aca="false">IF(N1080&lt;&gt;"","",M1080)</f>
        <v/>
      </c>
      <c r="P1080" s="80" t="str">
        <f aca="false">IF(A1080="Composição",B1080,"")</f>
        <v/>
      </c>
      <c r="Q1080" s="79" t="str">
        <f aca="false">IF(P1080&lt;&gt;"",SUMIF(L1080:L1180,L1080,N1080:N1180),"")</f>
        <v/>
      </c>
      <c r="R1080" s="79" t="str">
        <f aca="false">IF(P1080&lt;&gt;"",SUMIF(L1080:L1180,L1080,O1080:O1180),"")</f>
        <v/>
      </c>
      <c r="S1080" s="7"/>
    </row>
    <row r="1081" customFormat="false" ht="23.1" hidden="true" customHeight="true" outlineLevel="0" collapsed="false">
      <c r="A1081" s="84" t="s">
        <v>560</v>
      </c>
      <c r="B1081" s="85" t="s">
        <v>317</v>
      </c>
      <c r="C1081" s="84" t="s">
        <v>561</v>
      </c>
      <c r="D1081" s="84" t="s">
        <v>1122</v>
      </c>
      <c r="E1081" s="84" t="s">
        <v>1123</v>
      </c>
      <c r="F1081" s="84"/>
      <c r="G1081" s="86" t="s">
        <v>587</v>
      </c>
      <c r="H1081" s="87" t="n">
        <v>1</v>
      </c>
      <c r="I1081" s="88" t="n">
        <f aca="false">SUMIF(L:L,$L1081,M:M)</f>
        <v>25.11</v>
      </c>
      <c r="J1081" s="88" t="n">
        <f aca="false">TRUNC(H1081*I1081,2)</f>
        <v>25.11</v>
      </c>
      <c r="L1081" s="62" t="n">
        <f aca="false">IF(AND(A1082&lt;&gt;"",A1081=""),L1080+1,L1080)</f>
        <v>113</v>
      </c>
      <c r="M1081" s="78" t="str">
        <f aca="false">IF(OR(A1081="Insumo",A1081="Composição Auxiliar"),J1081,"")</f>
        <v/>
      </c>
      <c r="N1081" s="79" t="str">
        <f aca="false">IF(E1081="Mão de Obra",J1081,"")</f>
        <v/>
      </c>
      <c r="O1081" s="79" t="str">
        <f aca="false">IF(N1081&lt;&gt;"","",M1081)</f>
        <v/>
      </c>
      <c r="P1081" s="80" t="str">
        <f aca="false">IF(A1081="Composição",B1081,"")</f>
        <v> 97599 </v>
      </c>
      <c r="Q1081" s="79" t="n">
        <f aca="false">IF(P1081&lt;&gt;"",SUMIF(L1081:L1181,L1081,N1081:N1181),"")</f>
        <v>0</v>
      </c>
      <c r="R1081" s="79" t="n">
        <f aca="false">IF(P1081&lt;&gt;"",SUMIF(L1081:L1181,L1081,O1081:O1181),"")</f>
        <v>25.11</v>
      </c>
      <c r="S1081" s="7"/>
    </row>
    <row r="1082" customFormat="false" ht="23.1" hidden="true" customHeight="true" outlineLevel="0" collapsed="false">
      <c r="A1082" s="89" t="s">
        <v>565</v>
      </c>
      <c r="B1082" s="90" t="s">
        <v>873</v>
      </c>
      <c r="C1082" s="89" t="s">
        <v>561</v>
      </c>
      <c r="D1082" s="89" t="s">
        <v>874</v>
      </c>
      <c r="E1082" s="89" t="s">
        <v>568</v>
      </c>
      <c r="F1082" s="89"/>
      <c r="G1082" s="91" t="s">
        <v>569</v>
      </c>
      <c r="H1082" s="92" t="n">
        <v>0.0551562</v>
      </c>
      <c r="I1082" s="93" t="n">
        <f aca="false">SUMIFS(J:J,A:A,"Composição",B:B,$B1082)</f>
        <v>24.32</v>
      </c>
      <c r="J1082" s="93" t="n">
        <f aca="false">TRUNC(H1082*I1082,2)</f>
        <v>1.34</v>
      </c>
      <c r="L1082" s="62" t="n">
        <f aca="false">IF(AND(A1083&lt;&gt;"",A1082=""),L1081+1,L1081)</f>
        <v>113</v>
      </c>
      <c r="M1082" s="78" t="n">
        <f aca="false">IF(OR(A1082="Insumo",A1082="Composição Auxiliar"),J1082,"")</f>
        <v>1.34</v>
      </c>
      <c r="N1082" s="79" t="str">
        <f aca="false">IF(E1082="Mão de Obra",J1082,"")</f>
        <v/>
      </c>
      <c r="O1082" s="79" t="n">
        <f aca="false">IF(N1082&lt;&gt;"","",M1082)</f>
        <v>1.34</v>
      </c>
      <c r="P1082" s="80" t="str">
        <f aca="false">IF(A1082="Composição",B1082,"")</f>
        <v/>
      </c>
      <c r="Q1082" s="79" t="str">
        <f aca="false">IF(P1082&lt;&gt;"",SUMIF(L1082:L1182,L1082,N1082:N1182),"")</f>
        <v/>
      </c>
      <c r="R1082" s="79" t="str">
        <f aca="false">IF(P1082&lt;&gt;"",SUMIF(L1082:L1182,L1082,O1082:O1182),"")</f>
        <v/>
      </c>
      <c r="S1082" s="7"/>
    </row>
    <row r="1083" customFormat="false" ht="23.1" hidden="true" customHeight="true" outlineLevel="0" collapsed="false">
      <c r="A1083" s="89" t="s">
        <v>565</v>
      </c>
      <c r="B1083" s="90" t="s">
        <v>875</v>
      </c>
      <c r="C1083" s="89" t="s">
        <v>561</v>
      </c>
      <c r="D1083" s="89" t="s">
        <v>876</v>
      </c>
      <c r="E1083" s="89" t="s">
        <v>568</v>
      </c>
      <c r="F1083" s="89"/>
      <c r="G1083" s="91" t="s">
        <v>569</v>
      </c>
      <c r="H1083" s="92" t="n">
        <v>0.1765</v>
      </c>
      <c r="I1083" s="93" t="n">
        <f aca="false">SUMIFS(J:J,A:A,"Composição",B:B,$B1083)</f>
        <v>28.71</v>
      </c>
      <c r="J1083" s="93" t="n">
        <f aca="false">TRUNC(H1083*I1083,2)</f>
        <v>5.06</v>
      </c>
      <c r="L1083" s="62" t="n">
        <f aca="false">IF(AND(A1084&lt;&gt;"",A1083=""),L1082+1,L1082)</f>
        <v>113</v>
      </c>
      <c r="M1083" s="78" t="n">
        <f aca="false">IF(OR(A1083="Insumo",A1083="Composição Auxiliar"),J1083,"")</f>
        <v>5.06</v>
      </c>
      <c r="N1083" s="79" t="str">
        <f aca="false">IF(E1083="Mão de Obra",J1083,"")</f>
        <v/>
      </c>
      <c r="O1083" s="79" t="n">
        <f aca="false">IF(N1083&lt;&gt;"","",M1083)</f>
        <v>5.06</v>
      </c>
      <c r="P1083" s="80" t="str">
        <f aca="false">IF(A1083="Composição",B1083,"")</f>
        <v/>
      </c>
      <c r="Q1083" s="79" t="str">
        <f aca="false">IF(P1083&lt;&gt;"",SUMIF(L1083:L1183,L1083,N1083:N1183),"")</f>
        <v/>
      </c>
      <c r="R1083" s="79" t="str">
        <f aca="false">IF(P1083&lt;&gt;"",SUMIF(L1083:L1183,L1083,O1083:O1183),"")</f>
        <v/>
      </c>
      <c r="S1083" s="7"/>
    </row>
    <row r="1084" customFormat="false" ht="23.1" hidden="true" customHeight="false" outlineLevel="0" collapsed="false">
      <c r="A1084" s="94" t="s">
        <v>575</v>
      </c>
      <c r="B1084" s="95" t="s">
        <v>1124</v>
      </c>
      <c r="C1084" s="94" t="str">
        <f aca="false">VLOOKUP(B1084,INSUMOS!$A:$I,2,FALSE())</f>
        <v>SINAPI</v>
      </c>
      <c r="D1084" s="94" t="str">
        <f aca="false">VLOOKUP(B1084,INSUMOS!$A:$I,3,FALSE())</f>
        <v>LUMINARIA DE EMERGENCIA 30 LEDS, POTENCIA 2 W, BATERIA DE LITIO, AUTONOMIA DE 6 HORAS</v>
      </c>
      <c r="E1084" s="94" t="str">
        <f aca="false">VLOOKUP(B1084,INSUMOS!$A:$I,4,FALSE())</f>
        <v>Material</v>
      </c>
      <c r="F1084" s="94"/>
      <c r="G1084" s="96" t="str">
        <f aca="false">VLOOKUP(B1084,INSUMOS!$A:$I,5,FALSE())</f>
        <v>UN</v>
      </c>
      <c r="H1084" s="97" t="n">
        <v>1</v>
      </c>
      <c r="I1084" s="98" t="n">
        <f aca="false">VLOOKUP(B1084,INSUMOS!$A:$I,8,FALSE())</f>
        <v>18.71</v>
      </c>
      <c r="J1084" s="98" t="n">
        <f aca="false">TRUNC(H1084*I1084,2)</f>
        <v>18.71</v>
      </c>
      <c r="L1084" s="62" t="n">
        <f aca="false">IF(AND(A1085&lt;&gt;"",A1084=""),L1083+1,L1083)</f>
        <v>113</v>
      </c>
      <c r="M1084" s="78" t="n">
        <f aca="false">IF(OR(A1084="Insumo",A1084="Composição Auxiliar"),J1084,"")</f>
        <v>18.71</v>
      </c>
      <c r="N1084" s="79" t="str">
        <f aca="false">IF(E1084="Mão de Obra",J1084,"")</f>
        <v/>
      </c>
      <c r="O1084" s="79" t="n">
        <f aca="false">IF(N1084&lt;&gt;"","",M1084)</f>
        <v>18.71</v>
      </c>
      <c r="P1084" s="80" t="str">
        <f aca="false">IF(A1084="Composição",B1084,"")</f>
        <v/>
      </c>
      <c r="Q1084" s="79" t="str">
        <f aca="false">IF(P1084&lt;&gt;"",SUMIF(L1084:L1184,L1084,N1084:N1184),"")</f>
        <v/>
      </c>
      <c r="R1084" s="79" t="str">
        <f aca="false">IF(P1084&lt;&gt;"",SUMIF(L1084:L1184,L1084,O1084:O1184),"")</f>
        <v/>
      </c>
      <c r="S1084" s="7"/>
    </row>
    <row r="1085" customFormat="false" ht="14.25" hidden="true" customHeight="false" outlineLevel="0" collapsed="false">
      <c r="A1085" s="99"/>
      <c r="B1085" s="99"/>
      <c r="C1085" s="99"/>
      <c r="D1085" s="99"/>
      <c r="E1085" s="99"/>
      <c r="F1085" s="100"/>
      <c r="G1085" s="99"/>
      <c r="H1085" s="100"/>
      <c r="I1085" s="99"/>
      <c r="J1085" s="100"/>
      <c r="L1085" s="62" t="n">
        <f aca="false">IF(AND(A1086&lt;&gt;"",A1085=""),L1084+1,L1084)</f>
        <v>113</v>
      </c>
      <c r="M1085" s="78" t="str">
        <f aca="false">IF(OR(A1085="Insumo",A1085="Composição Auxiliar"),J1085,"")</f>
        <v/>
      </c>
      <c r="N1085" s="79" t="str">
        <f aca="false">IF(E1085="Mão de Obra",J1085,"")</f>
        <v/>
      </c>
      <c r="O1085" s="79" t="str">
        <f aca="false">IF(N1085&lt;&gt;"","",M1085)</f>
        <v/>
      </c>
      <c r="P1085" s="80" t="str">
        <f aca="false">IF(A1085="Composição",B1085,"")</f>
        <v/>
      </c>
      <c r="Q1085" s="79" t="str">
        <f aca="false">IF(P1085&lt;&gt;"",SUMIF(L1085:L1185,L1085,N1085:N1185),"")</f>
        <v/>
      </c>
      <c r="R1085" s="79" t="str">
        <f aca="false">IF(P1085&lt;&gt;"",SUMIF(L1085:L1185,L1085,O1085:O1185),"")</f>
        <v/>
      </c>
      <c r="S1085" s="7"/>
    </row>
    <row r="1086" customFormat="false" ht="14.25" hidden="true" customHeight="false" outlineLevel="0" collapsed="false">
      <c r="A1086" s="99"/>
      <c r="B1086" s="99"/>
      <c r="C1086" s="99"/>
      <c r="D1086" s="99"/>
      <c r="E1086" s="99"/>
      <c r="F1086" s="100"/>
      <c r="G1086" s="99"/>
      <c r="H1086" s="99"/>
      <c r="I1086" s="99"/>
      <c r="J1086" s="100"/>
      <c r="L1086" s="62" t="n">
        <f aca="false">IF(AND(A1087&lt;&gt;"",A1086=""),L1085+1,L1085)</f>
        <v>113</v>
      </c>
      <c r="M1086" s="78" t="str">
        <f aca="false">IF(OR(A1086="Insumo",A1086="Composição Auxiliar"),J1086,"")</f>
        <v/>
      </c>
      <c r="N1086" s="79" t="str">
        <f aca="false">IF(E1086="Mão de Obra",J1086,"")</f>
        <v/>
      </c>
      <c r="O1086" s="79" t="str">
        <f aca="false">IF(N1086&lt;&gt;"","",M1086)</f>
        <v/>
      </c>
      <c r="P1086" s="80" t="str">
        <f aca="false">IF(A1086="Composição",B1086,"")</f>
        <v/>
      </c>
      <c r="Q1086" s="79" t="str">
        <f aca="false">IF(P1086&lt;&gt;"",SUMIF(L1086:L1186,L1086,N1086:N1186),"")</f>
        <v/>
      </c>
      <c r="R1086" s="79" t="str">
        <f aca="false">IF(P1086&lt;&gt;"",SUMIF(L1086:L1186,L1086,O1086:O1186),"")</f>
        <v/>
      </c>
      <c r="S1086" s="7"/>
    </row>
    <row r="1087" customFormat="false" ht="14.25" hidden="true" customHeight="false" outlineLevel="0" collapsed="false">
      <c r="A1087" s="104"/>
      <c r="B1087" s="104"/>
      <c r="C1087" s="104"/>
      <c r="D1087" s="104"/>
      <c r="E1087" s="104"/>
      <c r="F1087" s="104"/>
      <c r="G1087" s="104"/>
      <c r="H1087" s="104"/>
      <c r="I1087" s="104"/>
      <c r="J1087" s="104"/>
      <c r="L1087" s="62" t="n">
        <f aca="false">IF(AND(A1088&lt;&gt;"",A1087=""),L1086+1,L1086)</f>
        <v>114</v>
      </c>
      <c r="M1087" s="78" t="str">
        <f aca="false">IF(OR(A1087="Insumo",A1087="Composição Auxiliar"),J1087,"")</f>
        <v/>
      </c>
      <c r="N1087" s="79" t="str">
        <f aca="false">IF(E1087="Mão de Obra",J1087,"")</f>
        <v/>
      </c>
      <c r="O1087" s="79" t="str">
        <f aca="false">IF(N1087&lt;&gt;"","",M1087)</f>
        <v/>
      </c>
      <c r="P1087" s="80" t="str">
        <f aca="false">IF(A1087="Composição",B1087,"")</f>
        <v/>
      </c>
      <c r="Q1087" s="79" t="str">
        <f aca="false">IF(P1087&lt;&gt;"",SUMIF(L1087:L1187,L1087,N1087:N1187),"")</f>
        <v/>
      </c>
      <c r="R1087" s="79" t="str">
        <f aca="false">IF(P1087&lt;&gt;"",SUMIF(L1087:L1187,L1087,O1087:O1187),"")</f>
        <v/>
      </c>
      <c r="S1087" s="7"/>
    </row>
    <row r="1088" customFormat="false" ht="14.25" hidden="true" customHeight="true" outlineLevel="0" collapsed="false">
      <c r="A1088" s="81" t="s">
        <v>318</v>
      </c>
      <c r="B1088" s="82" t="s">
        <v>552</v>
      </c>
      <c r="C1088" s="81" t="s">
        <v>553</v>
      </c>
      <c r="D1088" s="81" t="s">
        <v>554</v>
      </c>
      <c r="E1088" s="81" t="s">
        <v>555</v>
      </c>
      <c r="F1088" s="81"/>
      <c r="G1088" s="83" t="s">
        <v>556</v>
      </c>
      <c r="H1088" s="82" t="s">
        <v>557</v>
      </c>
      <c r="I1088" s="82" t="s">
        <v>558</v>
      </c>
      <c r="J1088" s="82" t="s">
        <v>559</v>
      </c>
      <c r="L1088" s="62" t="n">
        <f aca="false">IF(AND(A1089&lt;&gt;"",A1088=""),L1087+1,L1087)</f>
        <v>114</v>
      </c>
      <c r="M1088" s="78" t="str">
        <f aca="false">IF(OR(A1088="Insumo",A1088="Composição Auxiliar"),J1088,"")</f>
        <v/>
      </c>
      <c r="N1088" s="79" t="str">
        <f aca="false">IF(E1088="Mão de Obra",J1088,"")</f>
        <v/>
      </c>
      <c r="O1088" s="79" t="str">
        <f aca="false">IF(N1088&lt;&gt;"","",M1088)</f>
        <v/>
      </c>
      <c r="P1088" s="80" t="str">
        <f aca="false">IF(A1088="Composição",B1088,"")</f>
        <v/>
      </c>
      <c r="Q1088" s="79" t="str">
        <f aca="false">IF(P1088&lt;&gt;"",SUMIF(L1088:L1188,L1088,N1088:N1188),"")</f>
        <v/>
      </c>
      <c r="R1088" s="79" t="str">
        <f aca="false">IF(P1088&lt;&gt;"",SUMIF(L1088:L1188,L1088,O1088:O1188),"")</f>
        <v/>
      </c>
      <c r="S1088" s="7"/>
    </row>
    <row r="1089" customFormat="false" ht="34.35" hidden="true" customHeight="true" outlineLevel="0" collapsed="false">
      <c r="A1089" s="84" t="s">
        <v>560</v>
      </c>
      <c r="B1089" s="85" t="s">
        <v>319</v>
      </c>
      <c r="C1089" s="84" t="s">
        <v>584</v>
      </c>
      <c r="D1089" s="84" t="s">
        <v>1126</v>
      </c>
      <c r="E1089" s="84" t="s">
        <v>1036</v>
      </c>
      <c r="F1089" s="84"/>
      <c r="G1089" s="86" t="s">
        <v>587</v>
      </c>
      <c r="H1089" s="87" t="n">
        <v>1</v>
      </c>
      <c r="I1089" s="88" t="n">
        <f aca="false">SUMIF(L:L,$L1089,M:M)</f>
        <v>69.3</v>
      </c>
      <c r="J1089" s="88" t="n">
        <f aca="false">TRUNC(H1089*I1089,2)</f>
        <v>69.3</v>
      </c>
      <c r="L1089" s="62" t="n">
        <f aca="false">IF(AND(A1090&lt;&gt;"",A1089=""),L1088+1,L1088)</f>
        <v>114</v>
      </c>
      <c r="M1089" s="78" t="str">
        <f aca="false">IF(OR(A1089="Insumo",A1089="Composição Auxiliar"),J1089,"")</f>
        <v/>
      </c>
      <c r="N1089" s="79" t="str">
        <f aca="false">IF(E1089="Mão de Obra",J1089,"")</f>
        <v/>
      </c>
      <c r="O1089" s="79" t="str">
        <f aca="false">IF(N1089&lt;&gt;"","",M1089)</f>
        <v/>
      </c>
      <c r="P1089" s="80" t="str">
        <f aca="false">IF(A1089="Composição",B1089,"")</f>
        <v> PRPE-165 </v>
      </c>
      <c r="Q1089" s="79" t="n">
        <f aca="false">IF(P1089&lt;&gt;"",SUMIF(L1089:L1189,L1089,N1089:N1189),"")</f>
        <v>0</v>
      </c>
      <c r="R1089" s="79" t="n">
        <f aca="false">IF(P1089&lt;&gt;"",SUMIF(L1089:L1189,L1089,O1089:O1189),"")</f>
        <v>69.3</v>
      </c>
      <c r="S1089" s="7"/>
    </row>
    <row r="1090" customFormat="false" ht="23.1" hidden="true" customHeight="true" outlineLevel="0" collapsed="false">
      <c r="A1090" s="89" t="s">
        <v>565</v>
      </c>
      <c r="B1090" s="90" t="s">
        <v>873</v>
      </c>
      <c r="C1090" s="89" t="s">
        <v>561</v>
      </c>
      <c r="D1090" s="89" t="s">
        <v>874</v>
      </c>
      <c r="E1090" s="89" t="s">
        <v>568</v>
      </c>
      <c r="F1090" s="89"/>
      <c r="G1090" s="91" t="s">
        <v>569</v>
      </c>
      <c r="H1090" s="92" t="n">
        <v>0.0551562</v>
      </c>
      <c r="I1090" s="93" t="n">
        <f aca="false">SUMIFS(J:J,A:A,"Composição",B:B,$B1090)</f>
        <v>24.32</v>
      </c>
      <c r="J1090" s="93" t="n">
        <f aca="false">TRUNC(H1090*I1090,2)</f>
        <v>1.34</v>
      </c>
      <c r="L1090" s="62" t="n">
        <f aca="false">IF(AND(A1091&lt;&gt;"",A1090=""),L1089+1,L1089)</f>
        <v>114</v>
      </c>
      <c r="M1090" s="78" t="n">
        <f aca="false">IF(OR(A1090="Insumo",A1090="Composição Auxiliar"),J1090,"")</f>
        <v>1.34</v>
      </c>
      <c r="N1090" s="79" t="str">
        <f aca="false">IF(E1090="Mão de Obra",J1090,"")</f>
        <v/>
      </c>
      <c r="O1090" s="79" t="n">
        <f aca="false">IF(N1090&lt;&gt;"","",M1090)</f>
        <v>1.34</v>
      </c>
      <c r="P1090" s="80" t="str">
        <f aca="false">IF(A1090="Composição",B1090,"")</f>
        <v/>
      </c>
      <c r="Q1090" s="79" t="str">
        <f aca="false">IF(P1090&lt;&gt;"",SUMIF(L1090:L1190,L1090,N1090:N1190),"")</f>
        <v/>
      </c>
      <c r="R1090" s="79" t="str">
        <f aca="false">IF(P1090&lt;&gt;"",SUMIF(L1090:L1190,L1090,O1090:O1190),"")</f>
        <v/>
      </c>
      <c r="S1090" s="7"/>
    </row>
    <row r="1091" customFormat="false" ht="23.1" hidden="true" customHeight="true" outlineLevel="0" collapsed="false">
      <c r="A1091" s="89" t="s">
        <v>565</v>
      </c>
      <c r="B1091" s="90" t="s">
        <v>875</v>
      </c>
      <c r="C1091" s="89" t="s">
        <v>561</v>
      </c>
      <c r="D1091" s="89" t="s">
        <v>876</v>
      </c>
      <c r="E1091" s="89" t="s">
        <v>568</v>
      </c>
      <c r="F1091" s="89"/>
      <c r="G1091" s="91" t="s">
        <v>569</v>
      </c>
      <c r="H1091" s="92" t="n">
        <v>0.1765</v>
      </c>
      <c r="I1091" s="93" t="n">
        <f aca="false">SUMIFS(J:J,A:A,"Composição",B:B,$B1091)</f>
        <v>28.71</v>
      </c>
      <c r="J1091" s="93" t="n">
        <f aca="false">TRUNC(H1091*I1091,2)</f>
        <v>5.06</v>
      </c>
      <c r="L1091" s="62" t="n">
        <f aca="false">IF(AND(A1092&lt;&gt;"",A1091=""),L1090+1,L1090)</f>
        <v>114</v>
      </c>
      <c r="M1091" s="78" t="n">
        <f aca="false">IF(OR(A1091="Insumo",A1091="Composição Auxiliar"),J1091,"")</f>
        <v>5.06</v>
      </c>
      <c r="N1091" s="79" t="str">
        <f aca="false">IF(E1091="Mão de Obra",J1091,"")</f>
        <v/>
      </c>
      <c r="O1091" s="79" t="n">
        <f aca="false">IF(N1091&lt;&gt;"","",M1091)</f>
        <v>5.06</v>
      </c>
      <c r="P1091" s="80" t="str">
        <f aca="false">IF(A1091="Composição",B1091,"")</f>
        <v/>
      </c>
      <c r="Q1091" s="79" t="str">
        <f aca="false">IF(P1091&lt;&gt;"",SUMIF(L1091:L1191,L1091,N1091:N1191),"")</f>
        <v/>
      </c>
      <c r="R1091" s="79" t="str">
        <f aca="false">IF(P1091&lt;&gt;"",SUMIF(L1091:L1191,L1091,O1091:O1191),"")</f>
        <v/>
      </c>
      <c r="S1091" s="7"/>
    </row>
    <row r="1092" customFormat="false" ht="23.1" hidden="true" customHeight="false" outlineLevel="0" collapsed="false">
      <c r="A1092" s="94" t="s">
        <v>575</v>
      </c>
      <c r="B1092" s="95" t="s">
        <v>1127</v>
      </c>
      <c r="C1092" s="94" t="str">
        <f aca="false">VLOOKUP(B1092,INSUMOS!$A:$I,2,FALSE())</f>
        <v>Próprio</v>
      </c>
      <c r="D1092" s="94" t="str">
        <f aca="false">VLOOKUP(B1092,INSUMOS!$A:$I,3,FALSE())</f>
        <v>LUMINÁRIA DE SAÍDA DE EMERGÊNCIA 24X18 SLIM VERDE FACE ÚNICA, REFERÊNCIA 38533 SEGURIMAX,  30 LÚMENS, INCLUSO FRETE</v>
      </c>
      <c r="E1092" s="94" t="str">
        <f aca="false">VLOOKUP(B1092,INSUMOS!$A:$I,4,FALSE())</f>
        <v>Material</v>
      </c>
      <c r="F1092" s="94"/>
      <c r="G1092" s="96" t="str">
        <f aca="false">VLOOKUP(B1092,INSUMOS!$A:$I,5,FALSE())</f>
        <v>UN</v>
      </c>
      <c r="H1092" s="97" t="n">
        <v>1</v>
      </c>
      <c r="I1092" s="98" t="n">
        <f aca="false">VLOOKUP(B1092,INSUMOS!$A:$I,8,FALSE())</f>
        <v>62.9</v>
      </c>
      <c r="J1092" s="98" t="n">
        <f aca="false">TRUNC(H1092*I1092,2)</f>
        <v>62.9</v>
      </c>
      <c r="L1092" s="62" t="n">
        <f aca="false">IF(AND(A1093&lt;&gt;"",A1092=""),L1091+1,L1091)</f>
        <v>114</v>
      </c>
      <c r="M1092" s="78" t="n">
        <f aca="false">IF(OR(A1092="Insumo",A1092="Composição Auxiliar"),J1092,"")</f>
        <v>62.9</v>
      </c>
      <c r="N1092" s="79" t="str">
        <f aca="false">IF(E1092="Mão de Obra",J1092,"")</f>
        <v/>
      </c>
      <c r="O1092" s="79" t="n">
        <f aca="false">IF(N1092&lt;&gt;"","",M1092)</f>
        <v>62.9</v>
      </c>
      <c r="P1092" s="80" t="str">
        <f aca="false">IF(A1092="Composição",B1092,"")</f>
        <v/>
      </c>
      <c r="Q1092" s="79" t="str">
        <f aca="false">IF(P1092&lt;&gt;"",SUMIF(L1092:L1192,L1092,N1092:N1192),"")</f>
        <v/>
      </c>
      <c r="R1092" s="79" t="str">
        <f aca="false">IF(P1092&lt;&gt;"",SUMIF(L1092:L1192,L1092,O1092:O1192),"")</f>
        <v/>
      </c>
      <c r="S1092" s="7"/>
    </row>
    <row r="1093" customFormat="false" ht="14.25" hidden="true" customHeight="false" outlineLevel="0" collapsed="false">
      <c r="A1093" s="99"/>
      <c r="B1093" s="99"/>
      <c r="C1093" s="99"/>
      <c r="D1093" s="99"/>
      <c r="E1093" s="99"/>
      <c r="F1093" s="100"/>
      <c r="G1093" s="99"/>
      <c r="H1093" s="100"/>
      <c r="I1093" s="99"/>
      <c r="J1093" s="100"/>
      <c r="L1093" s="62" t="n">
        <f aca="false">IF(AND(A1094&lt;&gt;"",A1093=""),L1092+1,L1092)</f>
        <v>114</v>
      </c>
      <c r="M1093" s="78" t="str">
        <f aca="false">IF(OR(A1093="Insumo",A1093="Composição Auxiliar"),J1093,"")</f>
        <v/>
      </c>
      <c r="N1093" s="79" t="str">
        <f aca="false">IF(E1093="Mão de Obra",J1093,"")</f>
        <v/>
      </c>
      <c r="O1093" s="79" t="str">
        <f aca="false">IF(N1093&lt;&gt;"","",M1093)</f>
        <v/>
      </c>
      <c r="P1093" s="80" t="str">
        <f aca="false">IF(A1093="Composição",B1093,"")</f>
        <v/>
      </c>
      <c r="Q1093" s="79" t="str">
        <f aca="false">IF(P1093&lt;&gt;"",SUMIF(L1093:L1193,L1093,N1093:N1193),"")</f>
        <v/>
      </c>
      <c r="R1093" s="79" t="str">
        <f aca="false">IF(P1093&lt;&gt;"",SUMIF(L1093:L1193,L1093,O1093:O1193),"")</f>
        <v/>
      </c>
      <c r="S1093" s="7"/>
    </row>
    <row r="1094" customFormat="false" ht="14.25" hidden="true" customHeight="false" outlineLevel="0" collapsed="false">
      <c r="A1094" s="99"/>
      <c r="B1094" s="99"/>
      <c r="C1094" s="99"/>
      <c r="D1094" s="99"/>
      <c r="E1094" s="99"/>
      <c r="F1094" s="100"/>
      <c r="G1094" s="99"/>
      <c r="H1094" s="99"/>
      <c r="I1094" s="99"/>
      <c r="J1094" s="100"/>
      <c r="L1094" s="62" t="n">
        <f aca="false">IF(AND(A1095&lt;&gt;"",A1094=""),L1093+1,L1093)</f>
        <v>114</v>
      </c>
      <c r="M1094" s="78" t="str">
        <f aca="false">IF(OR(A1094="Insumo",A1094="Composição Auxiliar"),J1094,"")</f>
        <v/>
      </c>
      <c r="N1094" s="79" t="str">
        <f aca="false">IF(E1094="Mão de Obra",J1094,"")</f>
        <v/>
      </c>
      <c r="O1094" s="79" t="str">
        <f aca="false">IF(N1094&lt;&gt;"","",M1094)</f>
        <v/>
      </c>
      <c r="P1094" s="80" t="str">
        <f aca="false">IF(A1094="Composição",B1094,"")</f>
        <v/>
      </c>
      <c r="Q1094" s="79" t="str">
        <f aca="false">IF(P1094&lt;&gt;"",SUMIF(L1094:L1194,L1094,N1094:N1194),"")</f>
        <v/>
      </c>
      <c r="R1094" s="79" t="str">
        <f aca="false">IF(P1094&lt;&gt;"",SUMIF(L1094:L1194,L1094,O1094:O1194),"")</f>
        <v/>
      </c>
      <c r="S1094" s="7"/>
    </row>
    <row r="1095" customFormat="false" ht="14.25" hidden="true" customHeight="false" outlineLevel="0" collapsed="false">
      <c r="A1095" s="104"/>
      <c r="B1095" s="104"/>
      <c r="C1095" s="104"/>
      <c r="D1095" s="104"/>
      <c r="E1095" s="104"/>
      <c r="F1095" s="104"/>
      <c r="G1095" s="104"/>
      <c r="H1095" s="104"/>
      <c r="I1095" s="104"/>
      <c r="J1095" s="104"/>
      <c r="L1095" s="62" t="n">
        <f aca="false">IF(AND(A1096&lt;&gt;"",A1095=""),L1094+1,L1094)</f>
        <v>115</v>
      </c>
      <c r="M1095" s="78" t="str">
        <f aca="false">IF(OR(A1095="Insumo",A1095="Composição Auxiliar"),J1095,"")</f>
        <v/>
      </c>
      <c r="N1095" s="79" t="str">
        <f aca="false">IF(E1095="Mão de Obra",J1095,"")</f>
        <v/>
      </c>
      <c r="O1095" s="79" t="str">
        <f aca="false">IF(N1095&lt;&gt;"","",M1095)</f>
        <v/>
      </c>
      <c r="P1095" s="80" t="str">
        <f aca="false">IF(A1095="Composição",B1095,"")</f>
        <v/>
      </c>
      <c r="Q1095" s="79" t="str">
        <f aca="false">IF(P1095&lt;&gt;"",SUMIF(L1095:L1195,L1095,N1095:N1195),"")</f>
        <v/>
      </c>
      <c r="R1095" s="79" t="str">
        <f aca="false">IF(P1095&lt;&gt;"",SUMIF(L1095:L1195,L1095,O1095:O1195),"")</f>
        <v/>
      </c>
      <c r="S1095" s="7"/>
    </row>
    <row r="1096" customFormat="false" ht="14.25" hidden="true" customHeight="true" outlineLevel="0" collapsed="false">
      <c r="A1096" s="81" t="s">
        <v>320</v>
      </c>
      <c r="B1096" s="82" t="s">
        <v>552</v>
      </c>
      <c r="C1096" s="81" t="s">
        <v>553</v>
      </c>
      <c r="D1096" s="81" t="s">
        <v>554</v>
      </c>
      <c r="E1096" s="81" t="s">
        <v>555</v>
      </c>
      <c r="F1096" s="81"/>
      <c r="G1096" s="83" t="s">
        <v>556</v>
      </c>
      <c r="H1096" s="82" t="s">
        <v>557</v>
      </c>
      <c r="I1096" s="82" t="s">
        <v>558</v>
      </c>
      <c r="J1096" s="82" t="s">
        <v>559</v>
      </c>
      <c r="L1096" s="62" t="n">
        <f aca="false">IF(AND(A1097&lt;&gt;"",A1096=""),L1095+1,L1095)</f>
        <v>115</v>
      </c>
      <c r="M1096" s="78" t="str">
        <f aca="false">IF(OR(A1096="Insumo",A1096="Composição Auxiliar"),J1096,"")</f>
        <v/>
      </c>
      <c r="N1096" s="79" t="str">
        <f aca="false">IF(E1096="Mão de Obra",J1096,"")</f>
        <v/>
      </c>
      <c r="O1096" s="79" t="str">
        <f aca="false">IF(N1096&lt;&gt;"","",M1096)</f>
        <v/>
      </c>
      <c r="P1096" s="80" t="str">
        <f aca="false">IF(A1096="Composição",B1096,"")</f>
        <v/>
      </c>
      <c r="Q1096" s="79" t="str">
        <f aca="false">IF(P1096&lt;&gt;"",SUMIF(L1096:L1196,L1096,N1096:N1196),"")</f>
        <v/>
      </c>
      <c r="R1096" s="79" t="str">
        <f aca="false">IF(P1096&lt;&gt;"",SUMIF(L1096:L1196,L1096,O1096:O1196),"")</f>
        <v/>
      </c>
      <c r="S1096" s="7"/>
    </row>
    <row r="1097" customFormat="false" ht="23.1" hidden="true" customHeight="true" outlineLevel="0" collapsed="false">
      <c r="A1097" s="84" t="s">
        <v>560</v>
      </c>
      <c r="B1097" s="85" t="s">
        <v>321</v>
      </c>
      <c r="C1097" s="84" t="s">
        <v>561</v>
      </c>
      <c r="D1097" s="84" t="s">
        <v>1315</v>
      </c>
      <c r="E1097" s="84" t="s">
        <v>1123</v>
      </c>
      <c r="F1097" s="84"/>
      <c r="G1097" s="86" t="s">
        <v>587</v>
      </c>
      <c r="H1097" s="87" t="n">
        <v>1</v>
      </c>
      <c r="I1097" s="88" t="n">
        <f aca="false">SUMIF(L:L,$L1097,M:M)</f>
        <v>34.65</v>
      </c>
      <c r="J1097" s="88" t="n">
        <f aca="false">TRUNC(H1097*I1097,2)</f>
        <v>34.65</v>
      </c>
      <c r="L1097" s="62" t="n">
        <f aca="false">IF(AND(A1098&lt;&gt;"",A1097=""),L1096+1,L1096)</f>
        <v>115</v>
      </c>
      <c r="M1097" s="78" t="str">
        <f aca="false">IF(OR(A1097="Insumo",A1097="Composição Auxiliar"),J1097,"")</f>
        <v/>
      </c>
      <c r="N1097" s="79" t="str">
        <f aca="false">IF(E1097="Mão de Obra",J1097,"")</f>
        <v/>
      </c>
      <c r="O1097" s="79" t="str">
        <f aca="false">IF(N1097&lt;&gt;"","",M1097)</f>
        <v/>
      </c>
      <c r="P1097" s="80" t="str">
        <f aca="false">IF(A1097="Composição",B1097,"")</f>
        <v> 103782 </v>
      </c>
      <c r="Q1097" s="79" t="n">
        <f aca="false">IF(P1097&lt;&gt;"",SUMIF(L1097:L1197,L1097,N1097:N1197),"")</f>
        <v>0</v>
      </c>
      <c r="R1097" s="79" t="n">
        <f aca="false">IF(P1097&lt;&gt;"",SUMIF(L1097:L1197,L1097,O1097:O1197),"")</f>
        <v>34.65</v>
      </c>
      <c r="S1097" s="7"/>
    </row>
    <row r="1098" customFormat="false" ht="23.1" hidden="true" customHeight="true" outlineLevel="0" collapsed="false">
      <c r="A1098" s="89" t="s">
        <v>565</v>
      </c>
      <c r="B1098" s="90" t="s">
        <v>873</v>
      </c>
      <c r="C1098" s="89" t="s">
        <v>561</v>
      </c>
      <c r="D1098" s="89" t="s">
        <v>874</v>
      </c>
      <c r="E1098" s="89" t="s">
        <v>568</v>
      </c>
      <c r="F1098" s="89"/>
      <c r="G1098" s="91" t="s">
        <v>569</v>
      </c>
      <c r="H1098" s="92" t="n">
        <v>0.1509375</v>
      </c>
      <c r="I1098" s="93" t="n">
        <f aca="false">SUMIFS(J:J,A:A,"Composição",B:B,$B1098)</f>
        <v>24.32</v>
      </c>
      <c r="J1098" s="93" t="n">
        <f aca="false">TRUNC(H1098*I1098,2)</f>
        <v>3.67</v>
      </c>
      <c r="L1098" s="62" t="n">
        <f aca="false">IF(AND(A1099&lt;&gt;"",A1098=""),L1097+1,L1097)</f>
        <v>115</v>
      </c>
      <c r="M1098" s="78" t="n">
        <f aca="false">IF(OR(A1098="Insumo",A1098="Composição Auxiliar"),J1098,"")</f>
        <v>3.67</v>
      </c>
      <c r="N1098" s="79" t="str">
        <f aca="false">IF(E1098="Mão de Obra",J1098,"")</f>
        <v/>
      </c>
      <c r="O1098" s="79" t="n">
        <f aca="false">IF(N1098&lt;&gt;"","",M1098)</f>
        <v>3.67</v>
      </c>
      <c r="P1098" s="80" t="str">
        <f aca="false">IF(A1098="Composição",B1098,"")</f>
        <v/>
      </c>
      <c r="Q1098" s="79" t="str">
        <f aca="false">IF(P1098&lt;&gt;"",SUMIF(L1098:L1198,L1098,N1098:N1198),"")</f>
        <v/>
      </c>
      <c r="R1098" s="79" t="str">
        <f aca="false">IF(P1098&lt;&gt;"",SUMIF(L1098:L1198,L1098,O1098:O1198),"")</f>
        <v/>
      </c>
      <c r="S1098" s="7"/>
    </row>
    <row r="1099" customFormat="false" ht="23.1" hidden="true" customHeight="true" outlineLevel="0" collapsed="false">
      <c r="A1099" s="89" t="s">
        <v>565</v>
      </c>
      <c r="B1099" s="90" t="s">
        <v>875</v>
      </c>
      <c r="C1099" s="89" t="s">
        <v>561</v>
      </c>
      <c r="D1099" s="89" t="s">
        <v>876</v>
      </c>
      <c r="E1099" s="89" t="s">
        <v>568</v>
      </c>
      <c r="F1099" s="89"/>
      <c r="G1099" s="91" t="s">
        <v>569</v>
      </c>
      <c r="H1099" s="92" t="n">
        <v>0.4829999</v>
      </c>
      <c r="I1099" s="93" t="n">
        <f aca="false">SUMIFS(J:J,A:A,"Composição",B:B,$B1099)</f>
        <v>28.71</v>
      </c>
      <c r="J1099" s="93" t="n">
        <f aca="false">TRUNC(H1099*I1099,2)</f>
        <v>13.86</v>
      </c>
      <c r="L1099" s="62" t="n">
        <f aca="false">IF(AND(A1100&lt;&gt;"",A1099=""),L1098+1,L1098)</f>
        <v>115</v>
      </c>
      <c r="M1099" s="78" t="n">
        <f aca="false">IF(OR(A1099="Insumo",A1099="Composição Auxiliar"),J1099,"")</f>
        <v>13.86</v>
      </c>
      <c r="N1099" s="79" t="str">
        <f aca="false">IF(E1099="Mão de Obra",J1099,"")</f>
        <v/>
      </c>
      <c r="O1099" s="79" t="n">
        <f aca="false">IF(N1099&lt;&gt;"","",M1099)</f>
        <v>13.86</v>
      </c>
      <c r="P1099" s="80" t="str">
        <f aca="false">IF(A1099="Composição",B1099,"")</f>
        <v/>
      </c>
      <c r="Q1099" s="79" t="str">
        <f aca="false">IF(P1099&lt;&gt;"",SUMIF(L1099:L1199,L1099,N1099:N1199),"")</f>
        <v/>
      </c>
      <c r="R1099" s="79" t="str">
        <f aca="false">IF(P1099&lt;&gt;"",SUMIF(L1099:L1199,L1099,O1099:O1199),"")</f>
        <v/>
      </c>
      <c r="S1099" s="7"/>
    </row>
    <row r="1100" customFormat="false" ht="23.1" hidden="true" customHeight="false" outlineLevel="0" collapsed="false">
      <c r="A1100" s="94" t="s">
        <v>575</v>
      </c>
      <c r="B1100" s="95" t="s">
        <v>1129</v>
      </c>
      <c r="C1100" s="94" t="str">
        <f aca="false">VLOOKUP(B1100,INSUMOS!$A:$I,2,FALSE())</f>
        <v>SINAPI</v>
      </c>
      <c r="D1100" s="94" t="str">
        <f aca="false">VLOOKUP(B1100,INSUMOS!$A:$I,3,FALSE())</f>
        <v>LUMINARIA LED PLAFON REDONDO DE SOBREPOR BIVOLT 12/13 W, D = *17* CM</v>
      </c>
      <c r="E1100" s="94" t="str">
        <f aca="false">VLOOKUP(B1100,INSUMOS!$A:$I,4,FALSE())</f>
        <v>Material</v>
      </c>
      <c r="F1100" s="94"/>
      <c r="G1100" s="96" t="str">
        <f aca="false">VLOOKUP(B1100,INSUMOS!$A:$I,5,FALSE())</f>
        <v>UN</v>
      </c>
      <c r="H1100" s="97" t="n">
        <v>1</v>
      </c>
      <c r="I1100" s="98" t="n">
        <f aca="false">VLOOKUP(B1100,INSUMOS!$A:$I,8,FALSE())</f>
        <v>17.12</v>
      </c>
      <c r="J1100" s="98" t="n">
        <f aca="false">TRUNC(H1100*I1100,2)</f>
        <v>17.12</v>
      </c>
      <c r="L1100" s="62" t="n">
        <f aca="false">IF(AND(A1101&lt;&gt;"",A1100=""),L1099+1,L1099)</f>
        <v>115</v>
      </c>
      <c r="M1100" s="78" t="n">
        <f aca="false">IF(OR(A1100="Insumo",A1100="Composição Auxiliar"),J1100,"")</f>
        <v>17.12</v>
      </c>
      <c r="N1100" s="79" t="str">
        <f aca="false">IF(E1100="Mão de Obra",J1100,"")</f>
        <v/>
      </c>
      <c r="O1100" s="79" t="n">
        <f aca="false">IF(N1100&lt;&gt;"","",M1100)</f>
        <v>17.12</v>
      </c>
      <c r="P1100" s="80" t="str">
        <f aca="false">IF(A1100="Composição",B1100,"")</f>
        <v/>
      </c>
      <c r="Q1100" s="79" t="str">
        <f aca="false">IF(P1100&lt;&gt;"",SUMIF(L1100:L1200,L1100,N1100:N1200),"")</f>
        <v/>
      </c>
      <c r="R1100" s="79" t="str">
        <f aca="false">IF(P1100&lt;&gt;"",SUMIF(L1100:L1200,L1100,O1100:O1200),"")</f>
        <v/>
      </c>
      <c r="S1100" s="7"/>
    </row>
    <row r="1101" customFormat="false" ht="14.25" hidden="true" customHeight="false" outlineLevel="0" collapsed="false">
      <c r="A1101" s="99"/>
      <c r="B1101" s="99"/>
      <c r="C1101" s="99"/>
      <c r="D1101" s="99"/>
      <c r="E1101" s="99"/>
      <c r="F1101" s="100"/>
      <c r="G1101" s="99"/>
      <c r="H1101" s="100"/>
      <c r="I1101" s="99"/>
      <c r="J1101" s="100"/>
      <c r="L1101" s="62" t="n">
        <f aca="false">IF(AND(A1102&lt;&gt;"",A1101=""),L1100+1,L1100)</f>
        <v>115</v>
      </c>
      <c r="M1101" s="78" t="str">
        <f aca="false">IF(OR(A1101="Insumo",A1101="Composição Auxiliar"),J1101,"")</f>
        <v/>
      </c>
      <c r="N1101" s="79" t="str">
        <f aca="false">IF(E1101="Mão de Obra",J1101,"")</f>
        <v/>
      </c>
      <c r="O1101" s="79" t="str">
        <f aca="false">IF(N1101&lt;&gt;"","",M1101)</f>
        <v/>
      </c>
      <c r="P1101" s="80" t="str">
        <f aca="false">IF(A1101="Composição",B1101,"")</f>
        <v/>
      </c>
      <c r="Q1101" s="79" t="str">
        <f aca="false">IF(P1101&lt;&gt;"",SUMIF(L1101:L1201,L1101,N1101:N1201),"")</f>
        <v/>
      </c>
      <c r="R1101" s="79" t="str">
        <f aca="false">IF(P1101&lt;&gt;"",SUMIF(L1101:L1201,L1101,O1101:O1201),"")</f>
        <v/>
      </c>
      <c r="S1101" s="7"/>
    </row>
    <row r="1102" customFormat="false" ht="14.25" hidden="true" customHeight="false" outlineLevel="0" collapsed="false">
      <c r="A1102" s="99"/>
      <c r="B1102" s="99"/>
      <c r="C1102" s="99"/>
      <c r="D1102" s="99"/>
      <c r="E1102" s="99"/>
      <c r="F1102" s="100"/>
      <c r="G1102" s="99"/>
      <c r="H1102" s="99"/>
      <c r="I1102" s="99"/>
      <c r="J1102" s="100"/>
      <c r="L1102" s="62" t="n">
        <f aca="false">IF(AND(A1103&lt;&gt;"",A1102=""),L1101+1,L1101)</f>
        <v>115</v>
      </c>
      <c r="M1102" s="78" t="str">
        <f aca="false">IF(OR(A1102="Insumo",A1102="Composição Auxiliar"),J1102,"")</f>
        <v/>
      </c>
      <c r="N1102" s="79" t="str">
        <f aca="false">IF(E1102="Mão de Obra",J1102,"")</f>
        <v/>
      </c>
      <c r="O1102" s="79" t="str">
        <f aca="false">IF(N1102&lt;&gt;"","",M1102)</f>
        <v/>
      </c>
      <c r="P1102" s="80" t="str">
        <f aca="false">IF(A1102="Composição",B1102,"")</f>
        <v/>
      </c>
      <c r="Q1102" s="79" t="str">
        <f aca="false">IF(P1102&lt;&gt;"",SUMIF(L1102:L1202,L1102,N1102:N1202),"")</f>
        <v/>
      </c>
      <c r="R1102" s="79" t="str">
        <f aca="false">IF(P1102&lt;&gt;"",SUMIF(L1102:L1202,L1102,O1102:O1202),"")</f>
        <v/>
      </c>
      <c r="S1102" s="7"/>
    </row>
    <row r="1103" customFormat="false" ht="14.25" hidden="true" customHeight="false" outlineLevel="0" collapsed="false">
      <c r="A1103" s="104"/>
      <c r="B1103" s="104"/>
      <c r="C1103" s="104"/>
      <c r="D1103" s="104"/>
      <c r="E1103" s="104"/>
      <c r="F1103" s="104"/>
      <c r="G1103" s="104"/>
      <c r="H1103" s="104"/>
      <c r="I1103" s="104"/>
      <c r="J1103" s="104"/>
      <c r="L1103" s="62" t="n">
        <f aca="false">IF(AND(A1104&lt;&gt;"",A1103=""),L1102+1,L1102)</f>
        <v>116</v>
      </c>
      <c r="M1103" s="78" t="str">
        <f aca="false">IF(OR(A1103="Insumo",A1103="Composição Auxiliar"),J1103,"")</f>
        <v/>
      </c>
      <c r="N1103" s="79" t="str">
        <f aca="false">IF(E1103="Mão de Obra",J1103,"")</f>
        <v/>
      </c>
      <c r="O1103" s="79" t="str">
        <f aca="false">IF(N1103&lt;&gt;"","",M1103)</f>
        <v/>
      </c>
      <c r="P1103" s="80" t="str">
        <f aca="false">IF(A1103="Composição",B1103,"")</f>
        <v/>
      </c>
      <c r="Q1103" s="79" t="str">
        <f aca="false">IF(P1103&lt;&gt;"",SUMIF(L1103:L1203,L1103,N1103:N1203),"")</f>
        <v/>
      </c>
      <c r="R1103" s="79" t="str">
        <f aca="false">IF(P1103&lt;&gt;"",SUMIF(L1103:L1203,L1103,O1103:O1203),"")</f>
        <v/>
      </c>
      <c r="S1103" s="7"/>
    </row>
    <row r="1104" customFormat="false" ht="14.25" hidden="true" customHeight="true" outlineLevel="0" collapsed="false">
      <c r="A1104" s="81" t="s">
        <v>322</v>
      </c>
      <c r="B1104" s="82" t="s">
        <v>552</v>
      </c>
      <c r="C1104" s="81" t="s">
        <v>553</v>
      </c>
      <c r="D1104" s="81" t="s">
        <v>554</v>
      </c>
      <c r="E1104" s="81" t="s">
        <v>555</v>
      </c>
      <c r="F1104" s="81"/>
      <c r="G1104" s="83" t="s">
        <v>556</v>
      </c>
      <c r="H1104" s="82" t="s">
        <v>557</v>
      </c>
      <c r="I1104" s="82" t="s">
        <v>558</v>
      </c>
      <c r="J1104" s="82" t="s">
        <v>559</v>
      </c>
      <c r="L1104" s="62" t="n">
        <f aca="false">IF(AND(A1105&lt;&gt;"",A1104=""),L1103+1,L1103)</f>
        <v>116</v>
      </c>
      <c r="M1104" s="78" t="str">
        <f aca="false">IF(OR(A1104="Insumo",A1104="Composição Auxiliar"),J1104,"")</f>
        <v/>
      </c>
      <c r="N1104" s="79" t="str">
        <f aca="false">IF(E1104="Mão de Obra",J1104,"")</f>
        <v/>
      </c>
      <c r="O1104" s="79" t="str">
        <f aca="false">IF(N1104&lt;&gt;"","",M1104)</f>
        <v/>
      </c>
      <c r="P1104" s="80" t="str">
        <f aca="false">IF(A1104="Composição",B1104,"")</f>
        <v/>
      </c>
      <c r="Q1104" s="79" t="str">
        <f aca="false">IF(P1104&lt;&gt;"",SUMIF(L1104:L1204,L1104,N1104:N1204),"")</f>
        <v/>
      </c>
      <c r="R1104" s="79" t="str">
        <f aca="false">IF(P1104&lt;&gt;"",SUMIF(L1104:L1204,L1104,O1104:O1204),"")</f>
        <v/>
      </c>
      <c r="S1104" s="7"/>
    </row>
    <row r="1105" customFormat="false" ht="45.6" hidden="true" customHeight="true" outlineLevel="0" collapsed="false">
      <c r="A1105" s="84" t="s">
        <v>560</v>
      </c>
      <c r="B1105" s="85" t="s">
        <v>323</v>
      </c>
      <c r="C1105" s="84" t="s">
        <v>584</v>
      </c>
      <c r="D1105" s="84" t="s">
        <v>1130</v>
      </c>
      <c r="E1105" s="84" t="s">
        <v>1036</v>
      </c>
      <c r="F1105" s="84"/>
      <c r="G1105" s="86" t="s">
        <v>587</v>
      </c>
      <c r="H1105" s="87" t="n">
        <v>1</v>
      </c>
      <c r="I1105" s="88" t="n">
        <f aca="false">SUMIF(L:L,$L1105,M:M)</f>
        <v>14.05</v>
      </c>
      <c r="J1105" s="88" t="n">
        <f aca="false">TRUNC(H1105*I1105,2)</f>
        <v>14.05</v>
      </c>
      <c r="L1105" s="62" t="n">
        <f aca="false">IF(AND(A1106&lt;&gt;"",A1105=""),L1104+1,L1104)</f>
        <v>116</v>
      </c>
      <c r="M1105" s="78" t="str">
        <f aca="false">IF(OR(A1105="Insumo",A1105="Composição Auxiliar"),J1105,"")</f>
        <v/>
      </c>
      <c r="N1105" s="79" t="str">
        <f aca="false">IF(E1105="Mão de Obra",J1105,"")</f>
        <v/>
      </c>
      <c r="O1105" s="79" t="str">
        <f aca="false">IF(N1105&lt;&gt;"","",M1105)</f>
        <v/>
      </c>
      <c r="P1105" s="80" t="str">
        <f aca="false">IF(A1105="Composição",B1105,"")</f>
        <v> S-ELE-TOMA-017 </v>
      </c>
      <c r="Q1105" s="79" t="n">
        <f aca="false">IF(P1105&lt;&gt;"",SUMIF(L1105:L1205,L1105,N1105:N1205),"")</f>
        <v>0</v>
      </c>
      <c r="R1105" s="79" t="n">
        <f aca="false">IF(P1105&lt;&gt;"",SUMIF(L1105:L1205,L1105,O1105:O1205),"")</f>
        <v>14.05</v>
      </c>
      <c r="S1105" s="7"/>
    </row>
    <row r="1106" customFormat="false" ht="23.1" hidden="true" customHeight="true" outlineLevel="0" collapsed="false">
      <c r="A1106" s="89" t="s">
        <v>565</v>
      </c>
      <c r="B1106" s="90" t="s">
        <v>873</v>
      </c>
      <c r="C1106" s="89" t="s">
        <v>561</v>
      </c>
      <c r="D1106" s="89" t="s">
        <v>874</v>
      </c>
      <c r="E1106" s="89" t="s">
        <v>568</v>
      </c>
      <c r="F1106" s="89"/>
      <c r="G1106" s="91" t="s">
        <v>569</v>
      </c>
      <c r="H1106" s="92" t="n">
        <v>0.05</v>
      </c>
      <c r="I1106" s="93" t="n">
        <f aca="false">SUMIFS(J:J,A:A,"Composição",B:B,$B1106)</f>
        <v>24.32</v>
      </c>
      <c r="J1106" s="93" t="n">
        <f aca="false">TRUNC(H1106*I1106,2)</f>
        <v>1.21</v>
      </c>
      <c r="L1106" s="62" t="n">
        <f aca="false">IF(AND(A1107&lt;&gt;"",A1106=""),L1105+1,L1105)</f>
        <v>116</v>
      </c>
      <c r="M1106" s="78" t="n">
        <f aca="false">IF(OR(A1106="Insumo",A1106="Composição Auxiliar"),J1106,"")</f>
        <v>1.21</v>
      </c>
      <c r="N1106" s="79" t="str">
        <f aca="false">IF(E1106="Mão de Obra",J1106,"")</f>
        <v/>
      </c>
      <c r="O1106" s="79" t="n">
        <f aca="false">IF(N1106&lt;&gt;"","",M1106)</f>
        <v>1.21</v>
      </c>
      <c r="P1106" s="80" t="str">
        <f aca="false">IF(A1106="Composição",B1106,"")</f>
        <v/>
      </c>
      <c r="Q1106" s="79" t="str">
        <f aca="false">IF(P1106&lt;&gt;"",SUMIF(L1106:L1206,L1106,N1106:N1206),"")</f>
        <v/>
      </c>
      <c r="R1106" s="79" t="str">
        <f aca="false">IF(P1106&lt;&gt;"",SUMIF(L1106:L1206,L1106,O1106:O1206),"")</f>
        <v/>
      </c>
      <c r="S1106" s="7"/>
    </row>
    <row r="1107" customFormat="false" ht="23.1" hidden="true" customHeight="true" outlineLevel="0" collapsed="false">
      <c r="A1107" s="89" t="s">
        <v>565</v>
      </c>
      <c r="B1107" s="90" t="s">
        <v>875</v>
      </c>
      <c r="C1107" s="89" t="s">
        <v>561</v>
      </c>
      <c r="D1107" s="89" t="s">
        <v>876</v>
      </c>
      <c r="E1107" s="89" t="s">
        <v>568</v>
      </c>
      <c r="F1107" s="89"/>
      <c r="G1107" s="91" t="s">
        <v>569</v>
      </c>
      <c r="H1107" s="92" t="n">
        <v>0.05</v>
      </c>
      <c r="I1107" s="93" t="n">
        <f aca="false">SUMIFS(J:J,A:A,"Composição",B:B,$B1107)</f>
        <v>28.71</v>
      </c>
      <c r="J1107" s="93" t="n">
        <f aca="false">TRUNC(H1107*I1107,2)</f>
        <v>1.43</v>
      </c>
      <c r="L1107" s="62" t="n">
        <f aca="false">IF(AND(A1108&lt;&gt;"",A1107=""),L1106+1,L1106)</f>
        <v>116</v>
      </c>
      <c r="M1107" s="78" t="n">
        <f aca="false">IF(OR(A1107="Insumo",A1107="Composição Auxiliar"),J1107,"")</f>
        <v>1.43</v>
      </c>
      <c r="N1107" s="79" t="str">
        <f aca="false">IF(E1107="Mão de Obra",J1107,"")</f>
        <v/>
      </c>
      <c r="O1107" s="79" t="n">
        <f aca="false">IF(N1107&lt;&gt;"","",M1107)</f>
        <v>1.43</v>
      </c>
      <c r="P1107" s="80" t="str">
        <f aca="false">IF(A1107="Composição",B1107,"")</f>
        <v/>
      </c>
      <c r="Q1107" s="79" t="str">
        <f aca="false">IF(P1107&lt;&gt;"",SUMIF(L1107:L1207,L1107,N1107:N1207),"")</f>
        <v/>
      </c>
      <c r="R1107" s="79" t="str">
        <f aca="false">IF(P1107&lt;&gt;"",SUMIF(L1107:L1207,L1107,O1107:O1207),"")</f>
        <v/>
      </c>
      <c r="S1107" s="7"/>
    </row>
    <row r="1108" customFormat="false" ht="34.35" hidden="true" customHeight="false" outlineLevel="0" collapsed="false">
      <c r="A1108" s="94" t="s">
        <v>575</v>
      </c>
      <c r="B1108" s="95" t="s">
        <v>1131</v>
      </c>
      <c r="C1108" s="94" t="str">
        <f aca="false">VLOOKUP(B1108,INSUMOS!$A:$I,2,FALSE())</f>
        <v>SINAPI</v>
      </c>
      <c r="D1108" s="94" t="str">
        <f aca="false">VLOOKUP(B1108,INSUMOS!$A:$I,3,FALSE())</f>
        <v>CABO MULTIPOLAR DE COBRE, FLEXIVEL, CLASSE 4 OU 5, ISOLACAO EM HEPR, COBERTURA EM PVC-ST2, ANTICHAMA BWF-B, 0,6/1 KV, 3 CONDUTORES DE 1,5 MM2</v>
      </c>
      <c r="E1108" s="94" t="str">
        <f aca="false">VLOOKUP(B1108,INSUMOS!$A:$I,4,FALSE())</f>
        <v>Material</v>
      </c>
      <c r="F1108" s="94"/>
      <c r="G1108" s="96" t="str">
        <f aca="false">VLOOKUP(B1108,INSUMOS!$A:$I,5,FALSE())</f>
        <v>M</v>
      </c>
      <c r="H1108" s="97" t="n">
        <v>1.2</v>
      </c>
      <c r="I1108" s="98" t="n">
        <f aca="false">VLOOKUP(B1108,INSUMOS!$A:$I,8,FALSE())</f>
        <v>5.91</v>
      </c>
      <c r="J1108" s="98" t="n">
        <f aca="false">TRUNC(H1108*I1108,2)</f>
        <v>7.09</v>
      </c>
      <c r="L1108" s="62" t="n">
        <f aca="false">IF(AND(A1109&lt;&gt;"",A1108=""),L1107+1,L1107)</f>
        <v>116</v>
      </c>
      <c r="M1108" s="78" t="n">
        <f aca="false">IF(OR(A1108="Insumo",A1108="Composição Auxiliar"),J1108,"")</f>
        <v>7.09</v>
      </c>
      <c r="N1108" s="79" t="str">
        <f aca="false">IF(E1108="Mão de Obra",J1108,"")</f>
        <v/>
      </c>
      <c r="O1108" s="79" t="n">
        <f aca="false">IF(N1108&lt;&gt;"","",M1108)</f>
        <v>7.09</v>
      </c>
      <c r="P1108" s="80" t="str">
        <f aca="false">IF(A1108="Composição",B1108,"")</f>
        <v/>
      </c>
      <c r="Q1108" s="79" t="str">
        <f aca="false">IF(P1108&lt;&gt;"",SUMIF(L1108:L1208,L1108,N1108:N1208),"")</f>
        <v/>
      </c>
      <c r="R1108" s="79" t="str">
        <f aca="false">IF(P1108&lt;&gt;"",SUMIF(L1108:L1208,L1108,O1108:O1208),"")</f>
        <v/>
      </c>
      <c r="S1108" s="7"/>
    </row>
    <row r="1109" customFormat="false" ht="23.1" hidden="true" customHeight="false" outlineLevel="0" collapsed="false">
      <c r="A1109" s="94" t="s">
        <v>575</v>
      </c>
      <c r="B1109" s="95" t="s">
        <v>1132</v>
      </c>
      <c r="C1109" s="94" t="str">
        <f aca="false">VLOOKUP(B1109,INSUMOS!$A:$I,2,FALSE())</f>
        <v>SINAPI</v>
      </c>
      <c r="D1109" s="94" t="str">
        <f aca="false">VLOOKUP(B1109,INSUMOS!$A:$I,3,FALSE())</f>
        <v>FITA ISOLANTE ADESIVA ANTICHAMA, USO ATE 750 V, EM ROLO DE 19 MM X 20 M</v>
      </c>
      <c r="E1109" s="94" t="str">
        <f aca="false">VLOOKUP(B1109,INSUMOS!$A:$I,4,FALSE())</f>
        <v>Material</v>
      </c>
      <c r="F1109" s="94"/>
      <c r="G1109" s="96" t="str">
        <f aca="false">VLOOKUP(B1109,INSUMOS!$A:$I,5,FALSE())</f>
        <v>UN</v>
      </c>
      <c r="H1109" s="97" t="n">
        <v>0.1</v>
      </c>
      <c r="I1109" s="98" t="n">
        <f aca="false">VLOOKUP(B1109,INSUMOS!$A:$I,8,FALSE())</f>
        <v>17.2</v>
      </c>
      <c r="J1109" s="98" t="n">
        <f aca="false">TRUNC(H1109*I1109,2)</f>
        <v>1.72</v>
      </c>
      <c r="L1109" s="62" t="n">
        <f aca="false">IF(AND(A1110&lt;&gt;"",A1109=""),L1108+1,L1108)</f>
        <v>116</v>
      </c>
      <c r="M1109" s="78" t="n">
        <f aca="false">IF(OR(A1109="Insumo",A1109="Composição Auxiliar"),J1109,"")</f>
        <v>1.72</v>
      </c>
      <c r="N1109" s="79" t="str">
        <f aca="false">IF(E1109="Mão de Obra",J1109,"")</f>
        <v/>
      </c>
      <c r="O1109" s="79" t="n">
        <f aca="false">IF(N1109&lt;&gt;"","",M1109)</f>
        <v>1.72</v>
      </c>
      <c r="P1109" s="80" t="str">
        <f aca="false">IF(A1109="Composição",B1109,"")</f>
        <v/>
      </c>
      <c r="Q1109" s="79" t="str">
        <f aca="false">IF(P1109&lt;&gt;"",SUMIF(L1109:L1209,L1109,N1109:N1209),"")</f>
        <v/>
      </c>
      <c r="R1109" s="79" t="str">
        <f aca="false">IF(P1109&lt;&gt;"",SUMIF(L1109:L1209,L1109,O1109:O1209),"")</f>
        <v/>
      </c>
      <c r="S1109" s="7"/>
    </row>
    <row r="1110" customFormat="false" ht="14.25" hidden="true" customHeight="false" outlineLevel="0" collapsed="false">
      <c r="A1110" s="94" t="s">
        <v>575</v>
      </c>
      <c r="B1110" s="95" t="s">
        <v>1133</v>
      </c>
      <c r="C1110" s="94" t="str">
        <f aca="false">VLOOKUP(B1110,INSUMOS!$A:$I,2,FALSE())</f>
        <v>ORSE</v>
      </c>
      <c r="D1110" s="94" t="str">
        <f aca="false">VLOOKUP(B1110,INSUMOS!$A:$I,3,FALSE())</f>
        <v>PLUGUE PARA TOMADA, TIPO MACHO, 2P+T 10A</v>
      </c>
      <c r="E1110" s="94" t="str">
        <f aca="false">VLOOKUP(B1110,INSUMOS!$A:$I,4,FALSE())</f>
        <v>Material</v>
      </c>
      <c r="F1110" s="94"/>
      <c r="G1110" s="96" t="str">
        <f aca="false">VLOOKUP(B1110,INSUMOS!$A:$I,5,FALSE())</f>
        <v>un</v>
      </c>
      <c r="H1110" s="97" t="n">
        <v>1</v>
      </c>
      <c r="I1110" s="98" t="n">
        <f aca="false">VLOOKUP(B1110,INSUMOS!$A:$I,8,FALSE())</f>
        <v>2.6</v>
      </c>
      <c r="J1110" s="98" t="n">
        <f aca="false">TRUNC(H1110*I1110,2)</f>
        <v>2.6</v>
      </c>
      <c r="L1110" s="62" t="n">
        <f aca="false">IF(AND(A1111&lt;&gt;"",A1110=""),L1109+1,L1109)</f>
        <v>116</v>
      </c>
      <c r="M1110" s="78" t="n">
        <f aca="false">IF(OR(A1110="Insumo",A1110="Composição Auxiliar"),J1110,"")</f>
        <v>2.6</v>
      </c>
      <c r="N1110" s="79" t="str">
        <f aca="false">IF(E1110="Mão de Obra",J1110,"")</f>
        <v/>
      </c>
      <c r="O1110" s="79" t="n">
        <f aca="false">IF(N1110&lt;&gt;"","",M1110)</f>
        <v>2.6</v>
      </c>
      <c r="P1110" s="80" t="str">
        <f aca="false">IF(A1110="Composição",B1110,"")</f>
        <v/>
      </c>
      <c r="Q1110" s="79" t="str">
        <f aca="false">IF(P1110&lt;&gt;"",SUMIF(L1110:L1210,L1110,N1110:N1210),"")</f>
        <v/>
      </c>
      <c r="R1110" s="79" t="str">
        <f aca="false">IF(P1110&lt;&gt;"",SUMIF(L1110:L1210,L1110,O1110:O1210),"")</f>
        <v/>
      </c>
      <c r="S1110" s="7"/>
    </row>
    <row r="1111" customFormat="false" ht="14.25" hidden="true" customHeight="false" outlineLevel="0" collapsed="false">
      <c r="A1111" s="99"/>
      <c r="B1111" s="99"/>
      <c r="C1111" s="99"/>
      <c r="D1111" s="99"/>
      <c r="E1111" s="99"/>
      <c r="F1111" s="100"/>
      <c r="G1111" s="99"/>
      <c r="H1111" s="100"/>
      <c r="I1111" s="99"/>
      <c r="J1111" s="100"/>
      <c r="L1111" s="62" t="n">
        <f aca="false">IF(AND(A1112&lt;&gt;"",A1111=""),L1110+1,L1110)</f>
        <v>116</v>
      </c>
      <c r="M1111" s="78" t="str">
        <f aca="false">IF(OR(A1111="Insumo",A1111="Composição Auxiliar"),J1111,"")</f>
        <v/>
      </c>
      <c r="N1111" s="79" t="str">
        <f aca="false">IF(E1111="Mão de Obra",J1111,"")</f>
        <v/>
      </c>
      <c r="O1111" s="79" t="str">
        <f aca="false">IF(N1111&lt;&gt;"","",M1111)</f>
        <v/>
      </c>
      <c r="P1111" s="80" t="str">
        <f aca="false">IF(A1111="Composição",B1111,"")</f>
        <v/>
      </c>
      <c r="Q1111" s="79" t="str">
        <f aca="false">IF(P1111&lt;&gt;"",SUMIF(L1111:L1211,L1111,N1111:N1211),"")</f>
        <v/>
      </c>
      <c r="R1111" s="79" t="str">
        <f aca="false">IF(P1111&lt;&gt;"",SUMIF(L1111:L1211,L1111,O1111:O1211),"")</f>
        <v/>
      </c>
      <c r="S1111" s="7"/>
    </row>
    <row r="1112" customFormat="false" ht="14.25" hidden="true" customHeight="false" outlineLevel="0" collapsed="false">
      <c r="A1112" s="99"/>
      <c r="B1112" s="99"/>
      <c r="C1112" s="99"/>
      <c r="D1112" s="99"/>
      <c r="E1112" s="99"/>
      <c r="F1112" s="100"/>
      <c r="G1112" s="99"/>
      <c r="H1112" s="99"/>
      <c r="I1112" s="99"/>
      <c r="J1112" s="100"/>
      <c r="L1112" s="62" t="n">
        <f aca="false">IF(AND(A1113&lt;&gt;"",A1112=""),L1111+1,L1111)</f>
        <v>116</v>
      </c>
      <c r="M1112" s="78" t="str">
        <f aca="false">IF(OR(A1112="Insumo",A1112="Composição Auxiliar"),J1112,"")</f>
        <v/>
      </c>
      <c r="N1112" s="79" t="str">
        <f aca="false">IF(E1112="Mão de Obra",J1112,"")</f>
        <v/>
      </c>
      <c r="O1112" s="79" t="str">
        <f aca="false">IF(N1112&lt;&gt;"","",M1112)</f>
        <v/>
      </c>
      <c r="P1112" s="80" t="str">
        <f aca="false">IF(A1112="Composição",B1112,"")</f>
        <v/>
      </c>
      <c r="Q1112" s="79" t="str">
        <f aca="false">IF(P1112&lt;&gt;"",SUMIF(L1112:L1212,L1112,N1112:N1212),"")</f>
        <v/>
      </c>
      <c r="R1112" s="79" t="str">
        <f aca="false">IF(P1112&lt;&gt;"",SUMIF(L1112:L1212,L1112,O1112:O1212),"")</f>
        <v/>
      </c>
      <c r="S1112" s="7"/>
    </row>
    <row r="1113" customFormat="false" ht="14.25" hidden="true" customHeight="false" outlineLevel="0" collapsed="false">
      <c r="A1113" s="104"/>
      <c r="B1113" s="104"/>
      <c r="C1113" s="104"/>
      <c r="D1113" s="104"/>
      <c r="E1113" s="104"/>
      <c r="F1113" s="104"/>
      <c r="G1113" s="104"/>
      <c r="H1113" s="104"/>
      <c r="I1113" s="104"/>
      <c r="J1113" s="104"/>
      <c r="L1113" s="62" t="n">
        <f aca="false">IF(AND(A1114&lt;&gt;"",A1113=""),L1112+1,L1112)</f>
        <v>117</v>
      </c>
      <c r="M1113" s="78" t="str">
        <f aca="false">IF(OR(A1113="Insumo",A1113="Composição Auxiliar"),J1113,"")</f>
        <v/>
      </c>
      <c r="N1113" s="79" t="str">
        <f aca="false">IF(E1113="Mão de Obra",J1113,"")</f>
        <v/>
      </c>
      <c r="O1113" s="79" t="str">
        <f aca="false">IF(N1113&lt;&gt;"","",M1113)</f>
        <v/>
      </c>
      <c r="P1113" s="80" t="str">
        <f aca="false">IF(A1113="Composição",B1113,"")</f>
        <v/>
      </c>
      <c r="Q1113" s="79" t="str">
        <f aca="false">IF(P1113&lt;&gt;"",SUMIF(L1113:L1213,L1113,N1113:N1213),"")</f>
        <v/>
      </c>
      <c r="R1113" s="79" t="str">
        <f aca="false">IF(P1113&lt;&gt;"",SUMIF(L1113:L1213,L1113,O1113:O1213),"")</f>
        <v/>
      </c>
      <c r="S1113" s="7"/>
    </row>
    <row r="1114" customFormat="false" ht="14.25" hidden="true" customHeight="true" outlineLevel="0" collapsed="false">
      <c r="A1114" s="81" t="s">
        <v>328</v>
      </c>
      <c r="B1114" s="82" t="s">
        <v>552</v>
      </c>
      <c r="C1114" s="81" t="s">
        <v>553</v>
      </c>
      <c r="D1114" s="81" t="s">
        <v>554</v>
      </c>
      <c r="E1114" s="81" t="s">
        <v>555</v>
      </c>
      <c r="F1114" s="81"/>
      <c r="G1114" s="83" t="s">
        <v>556</v>
      </c>
      <c r="H1114" s="82" t="s">
        <v>557</v>
      </c>
      <c r="I1114" s="82" t="s">
        <v>558</v>
      </c>
      <c r="J1114" s="82" t="s">
        <v>559</v>
      </c>
      <c r="L1114" s="62" t="n">
        <f aca="false">IF(AND(A1115&lt;&gt;"",A1114=""),L1113+1,L1113)</f>
        <v>117</v>
      </c>
      <c r="M1114" s="78" t="str">
        <f aca="false">IF(OR(A1114="Insumo",A1114="Composição Auxiliar"),J1114,"")</f>
        <v/>
      </c>
      <c r="N1114" s="79" t="str">
        <f aca="false">IF(E1114="Mão de Obra",J1114,"")</f>
        <v/>
      </c>
      <c r="O1114" s="79" t="str">
        <f aca="false">IF(N1114&lt;&gt;"","",M1114)</f>
        <v/>
      </c>
      <c r="P1114" s="80" t="str">
        <f aca="false">IF(A1114="Composição",B1114,"")</f>
        <v/>
      </c>
      <c r="Q1114" s="79" t="str">
        <f aca="false">IF(P1114&lt;&gt;"",SUMIF(L1114:L1214,L1114,N1114:N1214),"")</f>
        <v/>
      </c>
      <c r="R1114" s="79" t="str">
        <f aca="false">IF(P1114&lt;&gt;"",SUMIF(L1114:L1214,L1114,O1114:O1214),"")</f>
        <v/>
      </c>
      <c r="S1114" s="7"/>
    </row>
    <row r="1115" customFormat="false" ht="23.1" hidden="true" customHeight="true" outlineLevel="0" collapsed="false">
      <c r="A1115" s="84" t="s">
        <v>560</v>
      </c>
      <c r="B1115" s="85" t="s">
        <v>329</v>
      </c>
      <c r="C1115" s="84" t="s">
        <v>561</v>
      </c>
      <c r="D1115" s="84" t="s">
        <v>1134</v>
      </c>
      <c r="E1115" s="84" t="s">
        <v>1135</v>
      </c>
      <c r="F1115" s="84"/>
      <c r="G1115" s="86" t="s">
        <v>608</v>
      </c>
      <c r="H1115" s="87" t="n">
        <v>1</v>
      </c>
      <c r="I1115" s="88" t="n">
        <f aca="false">SUMIF(L:L,$L1115,M:M)</f>
        <v>5.41</v>
      </c>
      <c r="J1115" s="88" t="n">
        <f aca="false">TRUNC(H1115*I1115,2)</f>
        <v>5.41</v>
      </c>
      <c r="L1115" s="62" t="n">
        <f aca="false">IF(AND(A1116&lt;&gt;"",A1115=""),L1114+1,L1114)</f>
        <v>117</v>
      </c>
      <c r="M1115" s="78" t="str">
        <f aca="false">IF(OR(A1115="Insumo",A1115="Composição Auxiliar"),J1115,"")</f>
        <v/>
      </c>
      <c r="N1115" s="79" t="str">
        <f aca="false">IF(E1115="Mão de Obra",J1115,"")</f>
        <v/>
      </c>
      <c r="O1115" s="79" t="str">
        <f aca="false">IF(N1115&lt;&gt;"","",M1115)</f>
        <v/>
      </c>
      <c r="P1115" s="80" t="str">
        <f aca="false">IF(A1115="Composição",B1115,"")</f>
        <v> 98295 </v>
      </c>
      <c r="Q1115" s="79" t="n">
        <f aca="false">IF(P1115&lt;&gt;"",SUMIF(L1115:L1215,L1115,N1115:N1215),"")</f>
        <v>0</v>
      </c>
      <c r="R1115" s="79" t="n">
        <f aca="false">IF(P1115&lt;&gt;"",SUMIF(L1115:L1215,L1115,O1115:O1215),"")</f>
        <v>5.41</v>
      </c>
      <c r="S1115" s="7"/>
    </row>
    <row r="1116" customFormat="false" ht="23.1" hidden="true" customHeight="true" outlineLevel="0" collapsed="false">
      <c r="A1116" s="89" t="s">
        <v>565</v>
      </c>
      <c r="B1116" s="90" t="s">
        <v>875</v>
      </c>
      <c r="C1116" s="89" t="s">
        <v>561</v>
      </c>
      <c r="D1116" s="89" t="s">
        <v>876</v>
      </c>
      <c r="E1116" s="89" t="s">
        <v>568</v>
      </c>
      <c r="F1116" s="89"/>
      <c r="G1116" s="91" t="s">
        <v>569</v>
      </c>
      <c r="H1116" s="92" t="n">
        <v>0.0028</v>
      </c>
      <c r="I1116" s="93" t="n">
        <f aca="false">SUMIFS(J:J,A:A,"Composição",B:B,$B1116)</f>
        <v>28.71</v>
      </c>
      <c r="J1116" s="93" t="n">
        <f aca="false">TRUNC(H1116*I1116,2)</f>
        <v>0.08</v>
      </c>
      <c r="L1116" s="62" t="n">
        <f aca="false">IF(AND(A1117&lt;&gt;"",A1116=""),L1115+1,L1115)</f>
        <v>117</v>
      </c>
      <c r="M1116" s="78" t="n">
        <f aca="false">IF(OR(A1116="Insumo",A1116="Composição Auxiliar"),J1116,"")</f>
        <v>0.08</v>
      </c>
      <c r="N1116" s="79" t="str">
        <f aca="false">IF(E1116="Mão de Obra",J1116,"")</f>
        <v/>
      </c>
      <c r="O1116" s="79" t="n">
        <f aca="false">IF(N1116&lt;&gt;"","",M1116)</f>
        <v>0.08</v>
      </c>
      <c r="P1116" s="80" t="str">
        <f aca="false">IF(A1116="Composição",B1116,"")</f>
        <v/>
      </c>
      <c r="Q1116" s="79" t="str">
        <f aca="false">IF(P1116&lt;&gt;"",SUMIF(L1116:L1216,L1116,N1116:N1216),"")</f>
        <v/>
      </c>
      <c r="R1116" s="79" t="str">
        <f aca="false">IF(P1116&lt;&gt;"",SUMIF(L1116:L1216,L1116,O1116:O1216),"")</f>
        <v/>
      </c>
      <c r="S1116" s="7"/>
    </row>
    <row r="1117" customFormat="false" ht="23.1" hidden="true" customHeight="true" outlineLevel="0" collapsed="false">
      <c r="A1117" s="89" t="s">
        <v>565</v>
      </c>
      <c r="B1117" s="90" t="s">
        <v>873</v>
      </c>
      <c r="C1117" s="89" t="s">
        <v>561</v>
      </c>
      <c r="D1117" s="89" t="s">
        <v>874</v>
      </c>
      <c r="E1117" s="89" t="s">
        <v>568</v>
      </c>
      <c r="F1117" s="89"/>
      <c r="G1117" s="91" t="s">
        <v>569</v>
      </c>
      <c r="H1117" s="92" t="n">
        <v>0.0028</v>
      </c>
      <c r="I1117" s="93" t="n">
        <f aca="false">SUMIFS(J:J,A:A,"Composição",B:B,$B1117)</f>
        <v>24.32</v>
      </c>
      <c r="J1117" s="93" t="n">
        <f aca="false">TRUNC(H1117*I1117,2)</f>
        <v>0.06</v>
      </c>
      <c r="L1117" s="62" t="n">
        <f aca="false">IF(AND(A1118&lt;&gt;"",A1117=""),L1116+1,L1116)</f>
        <v>117</v>
      </c>
      <c r="M1117" s="78" t="n">
        <f aca="false">IF(OR(A1117="Insumo",A1117="Composição Auxiliar"),J1117,"")</f>
        <v>0.06</v>
      </c>
      <c r="N1117" s="79" t="str">
        <f aca="false">IF(E1117="Mão de Obra",J1117,"")</f>
        <v/>
      </c>
      <c r="O1117" s="79" t="n">
        <f aca="false">IF(N1117&lt;&gt;"","",M1117)</f>
        <v>0.06</v>
      </c>
      <c r="P1117" s="80" t="str">
        <f aca="false">IF(A1117="Composição",B1117,"")</f>
        <v/>
      </c>
      <c r="Q1117" s="79" t="str">
        <f aca="false">IF(P1117&lt;&gt;"",SUMIF(L1117:L1217,L1117,N1117:N1217),"")</f>
        <v/>
      </c>
      <c r="R1117" s="79" t="str">
        <f aca="false">IF(P1117&lt;&gt;"",SUMIF(L1117:L1217,L1117,O1117:O1217),"")</f>
        <v/>
      </c>
      <c r="S1117" s="7"/>
    </row>
    <row r="1118" customFormat="false" ht="23.1" hidden="true" customHeight="false" outlineLevel="0" collapsed="false">
      <c r="A1118" s="94" t="s">
        <v>575</v>
      </c>
      <c r="B1118" s="95" t="s">
        <v>1136</v>
      </c>
      <c r="C1118" s="94" t="str">
        <f aca="false">VLOOKUP(B1118,INSUMOS!$A:$I,2,FALSE())</f>
        <v>SINAPI</v>
      </c>
      <c r="D1118" s="94" t="str">
        <f aca="false">VLOOKUP(B1118,INSUMOS!$A:$I,3,FALSE())</f>
        <v>CABO DE REDE, PAR TRANCADO U/UTP, 4 PARES, CATEGORIA 5E (CAT 5E), ISOLAMENTO PVC (LSZH)</v>
      </c>
      <c r="E1118" s="94" t="str">
        <f aca="false">VLOOKUP(B1118,INSUMOS!$A:$I,4,FALSE())</f>
        <v>Material</v>
      </c>
      <c r="F1118" s="94"/>
      <c r="G1118" s="96" t="str">
        <f aca="false">VLOOKUP(B1118,INSUMOS!$A:$I,5,FALSE())</f>
        <v>M</v>
      </c>
      <c r="H1118" s="97" t="n">
        <v>1.05</v>
      </c>
      <c r="I1118" s="98" t="n">
        <f aca="false">VLOOKUP(B1118,INSUMOS!$A:$I,8,FALSE())</f>
        <v>5.02</v>
      </c>
      <c r="J1118" s="98" t="n">
        <f aca="false">TRUNC(H1118*I1118,2)</f>
        <v>5.27</v>
      </c>
      <c r="L1118" s="62" t="n">
        <f aca="false">IF(AND(A1119&lt;&gt;"",A1118=""),L1117+1,L1117)</f>
        <v>117</v>
      </c>
      <c r="M1118" s="78" t="n">
        <f aca="false">IF(OR(A1118="Insumo",A1118="Composição Auxiliar"),J1118,"")</f>
        <v>5.27</v>
      </c>
      <c r="N1118" s="79" t="str">
        <f aca="false">IF(E1118="Mão de Obra",J1118,"")</f>
        <v/>
      </c>
      <c r="O1118" s="79" t="n">
        <f aca="false">IF(N1118&lt;&gt;"","",M1118)</f>
        <v>5.27</v>
      </c>
      <c r="P1118" s="80" t="str">
        <f aca="false">IF(A1118="Composição",B1118,"")</f>
        <v/>
      </c>
      <c r="Q1118" s="79" t="str">
        <f aca="false">IF(P1118&lt;&gt;"",SUMIF(L1118:L1218,L1118,N1118:N1218),"")</f>
        <v/>
      </c>
      <c r="R1118" s="79" t="str">
        <f aca="false">IF(P1118&lt;&gt;"",SUMIF(L1118:L1218,L1118,O1118:O1218),"")</f>
        <v/>
      </c>
      <c r="S1118" s="7"/>
    </row>
    <row r="1119" customFormat="false" ht="14.25" hidden="true" customHeight="false" outlineLevel="0" collapsed="false">
      <c r="A1119" s="99"/>
      <c r="B1119" s="99"/>
      <c r="C1119" s="99"/>
      <c r="D1119" s="99"/>
      <c r="E1119" s="99"/>
      <c r="F1119" s="100"/>
      <c r="G1119" s="99"/>
      <c r="H1119" s="100"/>
      <c r="I1119" s="99"/>
      <c r="J1119" s="100"/>
      <c r="L1119" s="62" t="n">
        <f aca="false">IF(AND(A1120&lt;&gt;"",A1119=""),L1118+1,L1118)</f>
        <v>117</v>
      </c>
      <c r="M1119" s="78" t="str">
        <f aca="false">IF(OR(A1119="Insumo",A1119="Composição Auxiliar"),J1119,"")</f>
        <v/>
      </c>
      <c r="N1119" s="79" t="str">
        <f aca="false">IF(E1119="Mão de Obra",J1119,"")</f>
        <v/>
      </c>
      <c r="O1119" s="79" t="str">
        <f aca="false">IF(N1119&lt;&gt;"","",M1119)</f>
        <v/>
      </c>
      <c r="P1119" s="80" t="str">
        <f aca="false">IF(A1119="Composição",B1119,"")</f>
        <v/>
      </c>
      <c r="Q1119" s="79" t="str">
        <f aca="false">IF(P1119&lt;&gt;"",SUMIF(L1119:L1219,L1119,N1119:N1219),"")</f>
        <v/>
      </c>
      <c r="R1119" s="79" t="str">
        <f aca="false">IF(P1119&lt;&gt;"",SUMIF(L1119:L1219,L1119,O1119:O1219),"")</f>
        <v/>
      </c>
      <c r="S1119" s="7"/>
    </row>
    <row r="1120" customFormat="false" ht="14.25" hidden="true" customHeight="false" outlineLevel="0" collapsed="false">
      <c r="A1120" s="99"/>
      <c r="B1120" s="99"/>
      <c r="C1120" s="99"/>
      <c r="D1120" s="99"/>
      <c r="E1120" s="99"/>
      <c r="F1120" s="100"/>
      <c r="G1120" s="99"/>
      <c r="H1120" s="99"/>
      <c r="I1120" s="99"/>
      <c r="J1120" s="100"/>
      <c r="L1120" s="62" t="n">
        <f aca="false">IF(AND(A1121&lt;&gt;"",A1120=""),L1119+1,L1119)</f>
        <v>117</v>
      </c>
      <c r="M1120" s="78" t="str">
        <f aca="false">IF(OR(A1120="Insumo",A1120="Composição Auxiliar"),J1120,"")</f>
        <v/>
      </c>
      <c r="N1120" s="79" t="str">
        <f aca="false">IF(E1120="Mão de Obra",J1120,"")</f>
        <v/>
      </c>
      <c r="O1120" s="79" t="str">
        <f aca="false">IF(N1120&lt;&gt;"","",M1120)</f>
        <v/>
      </c>
      <c r="P1120" s="80" t="str">
        <f aca="false">IF(A1120="Composição",B1120,"")</f>
        <v/>
      </c>
      <c r="Q1120" s="79" t="str">
        <f aca="false">IF(P1120&lt;&gt;"",SUMIF(L1120:L1220,L1120,N1120:N1220),"")</f>
        <v/>
      </c>
      <c r="R1120" s="79" t="str">
        <f aca="false">IF(P1120&lt;&gt;"",SUMIF(L1120:L1220,L1120,O1120:O1220),"")</f>
        <v/>
      </c>
      <c r="S1120" s="7"/>
    </row>
    <row r="1121" customFormat="false" ht="14.25" hidden="true" customHeight="false" outlineLevel="0" collapsed="false">
      <c r="A1121" s="104"/>
      <c r="B1121" s="104"/>
      <c r="C1121" s="104"/>
      <c r="D1121" s="104"/>
      <c r="E1121" s="104"/>
      <c r="F1121" s="104"/>
      <c r="G1121" s="104"/>
      <c r="H1121" s="104"/>
      <c r="I1121" s="104"/>
      <c r="J1121" s="104"/>
      <c r="L1121" s="62" t="n">
        <f aca="false">IF(AND(A1122&lt;&gt;"",A1121=""),L1120+1,L1120)</f>
        <v>118</v>
      </c>
      <c r="M1121" s="78" t="str">
        <f aca="false">IF(OR(A1121="Insumo",A1121="Composição Auxiliar"),J1121,"")</f>
        <v/>
      </c>
      <c r="N1121" s="79" t="str">
        <f aca="false">IF(E1121="Mão de Obra",J1121,"")</f>
        <v/>
      </c>
      <c r="O1121" s="79" t="str">
        <f aca="false">IF(N1121&lt;&gt;"","",M1121)</f>
        <v/>
      </c>
      <c r="P1121" s="80" t="str">
        <f aca="false">IF(A1121="Composição",B1121,"")</f>
        <v/>
      </c>
      <c r="Q1121" s="79" t="str">
        <f aca="false">IF(P1121&lt;&gt;"",SUMIF(L1121:L1221,L1121,N1121:N1221),"")</f>
        <v/>
      </c>
      <c r="R1121" s="79" t="str">
        <f aca="false">IF(P1121&lt;&gt;"",SUMIF(L1121:L1221,L1121,O1121:O1221),"")</f>
        <v/>
      </c>
      <c r="S1121" s="7"/>
    </row>
    <row r="1122" customFormat="false" ht="14.25" hidden="true" customHeight="true" outlineLevel="0" collapsed="false">
      <c r="A1122" s="81" t="s">
        <v>330</v>
      </c>
      <c r="B1122" s="82" t="s">
        <v>552</v>
      </c>
      <c r="C1122" s="81" t="s">
        <v>553</v>
      </c>
      <c r="D1122" s="81" t="s">
        <v>554</v>
      </c>
      <c r="E1122" s="81" t="s">
        <v>555</v>
      </c>
      <c r="F1122" s="81"/>
      <c r="G1122" s="83" t="s">
        <v>556</v>
      </c>
      <c r="H1122" s="82" t="s">
        <v>557</v>
      </c>
      <c r="I1122" s="82" t="s">
        <v>558</v>
      </c>
      <c r="J1122" s="82" t="s">
        <v>559</v>
      </c>
      <c r="L1122" s="62" t="n">
        <f aca="false">IF(AND(A1123&lt;&gt;"",A1122=""),L1121+1,L1121)</f>
        <v>118</v>
      </c>
      <c r="M1122" s="78" t="str">
        <f aca="false">IF(OR(A1122="Insumo",A1122="Composição Auxiliar"),J1122,"")</f>
        <v/>
      </c>
      <c r="N1122" s="79" t="str">
        <f aca="false">IF(E1122="Mão de Obra",J1122,"")</f>
        <v/>
      </c>
      <c r="O1122" s="79" t="str">
        <f aca="false">IF(N1122&lt;&gt;"","",M1122)</f>
        <v/>
      </c>
      <c r="P1122" s="80" t="str">
        <f aca="false">IF(A1122="Composição",B1122,"")</f>
        <v/>
      </c>
      <c r="Q1122" s="79" t="str">
        <f aca="false">IF(P1122&lt;&gt;"",SUMIF(L1122:L1222,L1122,N1122:N1222),"")</f>
        <v/>
      </c>
      <c r="R1122" s="79" t="str">
        <f aca="false">IF(P1122&lt;&gt;"",SUMIF(L1122:L1222,L1122,O1122:O1222),"")</f>
        <v/>
      </c>
      <c r="S1122" s="7"/>
    </row>
    <row r="1123" customFormat="false" ht="34.35" hidden="true" customHeight="true" outlineLevel="0" collapsed="false">
      <c r="A1123" s="84" t="s">
        <v>560</v>
      </c>
      <c r="B1123" s="85" t="s">
        <v>331</v>
      </c>
      <c r="C1123" s="84" t="s">
        <v>584</v>
      </c>
      <c r="D1123" s="84" t="s">
        <v>1138</v>
      </c>
      <c r="E1123" s="84" t="s">
        <v>1036</v>
      </c>
      <c r="F1123" s="84"/>
      <c r="G1123" s="86" t="s">
        <v>587</v>
      </c>
      <c r="H1123" s="87" t="n">
        <v>1</v>
      </c>
      <c r="I1123" s="88" t="n">
        <f aca="false">SUMIF(L:L,$L1123,M:M)</f>
        <v>30.3</v>
      </c>
      <c r="J1123" s="88" t="n">
        <f aca="false">TRUNC(H1123*I1123,2)</f>
        <v>30.3</v>
      </c>
      <c r="L1123" s="62" t="n">
        <f aca="false">IF(AND(A1124&lt;&gt;"",A1123=""),L1122+1,L1122)</f>
        <v>118</v>
      </c>
      <c r="M1123" s="78" t="str">
        <f aca="false">IF(OR(A1123="Insumo",A1123="Composição Auxiliar"),J1123,"")</f>
        <v/>
      </c>
      <c r="N1123" s="79" t="str">
        <f aca="false">IF(E1123="Mão de Obra",J1123,"")</f>
        <v/>
      </c>
      <c r="O1123" s="79" t="str">
        <f aca="false">IF(N1123&lt;&gt;"","",M1123)</f>
        <v/>
      </c>
      <c r="P1123" s="80" t="str">
        <f aca="false">IF(A1123="Composição",B1123,"")</f>
        <v> S-ELE-PRPE-002 </v>
      </c>
      <c r="Q1123" s="79" t="n">
        <f aca="false">IF(P1123&lt;&gt;"",SUMIF(L1123:L1223,L1123,N1123:N1223),"")</f>
        <v>0</v>
      </c>
      <c r="R1123" s="79" t="n">
        <f aca="false">IF(P1123&lt;&gt;"",SUMIF(L1123:L1223,L1123,O1123:O1223),"")</f>
        <v>30.3</v>
      </c>
      <c r="S1123" s="7"/>
    </row>
    <row r="1124" customFormat="false" ht="14.25" hidden="true" customHeight="false" outlineLevel="0" collapsed="false">
      <c r="A1124" s="94" t="s">
        <v>575</v>
      </c>
      <c r="B1124" s="95" t="s">
        <v>1139</v>
      </c>
      <c r="C1124" s="94" t="str">
        <f aca="false">VLOOKUP(B1124,INSUMOS!$A:$I,2,FALSE())</f>
        <v>SINAPI</v>
      </c>
      <c r="D1124" s="94" t="str">
        <f aca="false">VLOOKUP(B1124,INSUMOS!$A:$I,3,FALSE())</f>
        <v>TOMADA RJ45, 8 FIOS, CAT 5E (APENAS MODULO)</v>
      </c>
      <c r="E1124" s="94" t="str">
        <f aca="false">VLOOKUP(B1124,INSUMOS!$A:$I,4,FALSE())</f>
        <v>Material</v>
      </c>
      <c r="F1124" s="94"/>
      <c r="G1124" s="96" t="str">
        <f aca="false">VLOOKUP(B1124,INSUMOS!$A:$I,5,FALSE())</f>
        <v>UN</v>
      </c>
      <c r="H1124" s="97" t="n">
        <v>1</v>
      </c>
      <c r="I1124" s="98" t="n">
        <f aca="false">VLOOKUP(B1124,INSUMOS!$A:$I,8,FALSE())</f>
        <v>30.3</v>
      </c>
      <c r="J1124" s="98" t="n">
        <f aca="false">TRUNC(H1124*I1124,2)</f>
        <v>30.3</v>
      </c>
      <c r="L1124" s="62" t="n">
        <f aca="false">IF(AND(A1125&lt;&gt;"",A1124=""),L1123+1,L1123)</f>
        <v>118</v>
      </c>
      <c r="M1124" s="78" t="n">
        <f aca="false">IF(OR(A1124="Insumo",A1124="Composição Auxiliar"),J1124,"")</f>
        <v>30.3</v>
      </c>
      <c r="N1124" s="79" t="str">
        <f aca="false">IF(E1124="Mão de Obra",J1124,"")</f>
        <v/>
      </c>
      <c r="O1124" s="79" t="n">
        <f aca="false">IF(N1124&lt;&gt;"","",M1124)</f>
        <v>30.3</v>
      </c>
      <c r="P1124" s="80" t="str">
        <f aca="false">IF(A1124="Composição",B1124,"")</f>
        <v/>
      </c>
      <c r="Q1124" s="79" t="str">
        <f aca="false">IF(P1124&lt;&gt;"",SUMIF(L1124:L1224,L1124,N1124:N1224),"")</f>
        <v/>
      </c>
      <c r="R1124" s="79" t="str">
        <f aca="false">IF(P1124&lt;&gt;"",SUMIF(L1124:L1224,L1124,O1124:O1224),"")</f>
        <v/>
      </c>
      <c r="S1124" s="7"/>
    </row>
    <row r="1125" customFormat="false" ht="14.25" hidden="true" customHeight="false" outlineLevel="0" collapsed="false">
      <c r="A1125" s="99"/>
      <c r="B1125" s="99"/>
      <c r="C1125" s="99"/>
      <c r="D1125" s="99"/>
      <c r="E1125" s="99"/>
      <c r="F1125" s="100"/>
      <c r="G1125" s="99"/>
      <c r="H1125" s="100"/>
      <c r="I1125" s="99"/>
      <c r="J1125" s="100"/>
      <c r="L1125" s="62" t="n">
        <f aca="false">IF(AND(A1126&lt;&gt;"",A1125=""),L1124+1,L1124)</f>
        <v>118</v>
      </c>
      <c r="M1125" s="78" t="str">
        <f aca="false">IF(OR(A1125="Insumo",A1125="Composição Auxiliar"),J1125,"")</f>
        <v/>
      </c>
      <c r="N1125" s="79" t="str">
        <f aca="false">IF(E1125="Mão de Obra",J1125,"")</f>
        <v/>
      </c>
      <c r="O1125" s="79" t="str">
        <f aca="false">IF(N1125&lt;&gt;"","",M1125)</f>
        <v/>
      </c>
      <c r="P1125" s="80" t="str">
        <f aca="false">IF(A1125="Composição",B1125,"")</f>
        <v/>
      </c>
      <c r="Q1125" s="79" t="str">
        <f aca="false">IF(P1125&lt;&gt;"",SUMIF(L1125:L1225,L1125,N1125:N1225),"")</f>
        <v/>
      </c>
      <c r="R1125" s="79" t="str">
        <f aca="false">IF(P1125&lt;&gt;"",SUMIF(L1125:L1225,L1125,O1125:O1225),"")</f>
        <v/>
      </c>
      <c r="S1125" s="7"/>
    </row>
    <row r="1126" customFormat="false" ht="14.25" hidden="true" customHeight="false" outlineLevel="0" collapsed="false">
      <c r="A1126" s="99"/>
      <c r="B1126" s="99"/>
      <c r="C1126" s="99"/>
      <c r="D1126" s="99"/>
      <c r="E1126" s="99"/>
      <c r="F1126" s="100"/>
      <c r="G1126" s="99"/>
      <c r="H1126" s="99"/>
      <c r="I1126" s="99"/>
      <c r="J1126" s="100"/>
      <c r="L1126" s="62" t="n">
        <f aca="false">IF(AND(A1127&lt;&gt;"",A1126=""),L1125+1,L1125)</f>
        <v>118</v>
      </c>
      <c r="M1126" s="78" t="str">
        <f aca="false">IF(OR(A1126="Insumo",A1126="Composição Auxiliar"),J1126,"")</f>
        <v/>
      </c>
      <c r="N1126" s="79" t="str">
        <f aca="false">IF(E1126="Mão de Obra",J1126,"")</f>
        <v/>
      </c>
      <c r="O1126" s="79" t="str">
        <f aca="false">IF(N1126&lt;&gt;"","",M1126)</f>
        <v/>
      </c>
      <c r="P1126" s="80" t="str">
        <f aca="false">IF(A1126="Composição",B1126,"")</f>
        <v/>
      </c>
      <c r="Q1126" s="79" t="str">
        <f aca="false">IF(P1126&lt;&gt;"",SUMIF(L1126:L1226,L1126,N1126:N1226),"")</f>
        <v/>
      </c>
      <c r="R1126" s="79" t="str">
        <f aca="false">IF(P1126&lt;&gt;"",SUMIF(L1126:L1226,L1126,O1126:O1226),"")</f>
        <v/>
      </c>
      <c r="S1126" s="7"/>
    </row>
    <row r="1127" customFormat="false" ht="14.25" hidden="true" customHeight="false" outlineLevel="0" collapsed="false">
      <c r="A1127" s="104"/>
      <c r="B1127" s="104"/>
      <c r="C1127" s="104"/>
      <c r="D1127" s="104"/>
      <c r="E1127" s="104"/>
      <c r="F1127" s="104"/>
      <c r="G1127" s="104"/>
      <c r="H1127" s="104"/>
      <c r="I1127" s="104"/>
      <c r="J1127" s="104"/>
      <c r="L1127" s="62" t="n">
        <f aca="false">IF(AND(A1128&lt;&gt;"",A1127=""),L1126+1,L1126)</f>
        <v>119</v>
      </c>
      <c r="M1127" s="78" t="str">
        <f aca="false">IF(OR(A1127="Insumo",A1127="Composição Auxiliar"),J1127,"")</f>
        <v/>
      </c>
      <c r="N1127" s="79" t="str">
        <f aca="false">IF(E1127="Mão de Obra",J1127,"")</f>
        <v/>
      </c>
      <c r="O1127" s="79" t="str">
        <f aca="false">IF(N1127&lt;&gt;"","",M1127)</f>
        <v/>
      </c>
      <c r="P1127" s="80" t="str">
        <f aca="false">IF(A1127="Composição",B1127,"")</f>
        <v/>
      </c>
      <c r="Q1127" s="79" t="str">
        <f aca="false">IF(P1127&lt;&gt;"",SUMIF(L1127:L1227,L1127,N1127:N1227),"")</f>
        <v/>
      </c>
      <c r="R1127" s="79" t="str">
        <f aca="false">IF(P1127&lt;&gt;"",SUMIF(L1127:L1227,L1127,O1127:O1227),"")</f>
        <v/>
      </c>
      <c r="S1127" s="7"/>
    </row>
    <row r="1128" customFormat="false" ht="14.25" hidden="true" customHeight="true" outlineLevel="0" collapsed="false">
      <c r="A1128" s="81" t="s">
        <v>332</v>
      </c>
      <c r="B1128" s="82" t="s">
        <v>552</v>
      </c>
      <c r="C1128" s="81" t="s">
        <v>553</v>
      </c>
      <c r="D1128" s="81" t="s">
        <v>554</v>
      </c>
      <c r="E1128" s="81" t="s">
        <v>555</v>
      </c>
      <c r="F1128" s="81"/>
      <c r="G1128" s="83" t="s">
        <v>556</v>
      </c>
      <c r="H1128" s="82" t="s">
        <v>557</v>
      </c>
      <c r="I1128" s="82" t="s">
        <v>558</v>
      </c>
      <c r="J1128" s="82" t="s">
        <v>559</v>
      </c>
      <c r="L1128" s="62" t="n">
        <f aca="false">IF(AND(A1129&lt;&gt;"",A1128=""),L1127+1,L1127)</f>
        <v>119</v>
      </c>
      <c r="M1128" s="78" t="str">
        <f aca="false">IF(OR(A1128="Insumo",A1128="Composição Auxiliar"),J1128,"")</f>
        <v/>
      </c>
      <c r="N1128" s="79" t="str">
        <f aca="false">IF(E1128="Mão de Obra",J1128,"")</f>
        <v/>
      </c>
      <c r="O1128" s="79" t="str">
        <f aca="false">IF(N1128&lt;&gt;"","",M1128)</f>
        <v/>
      </c>
      <c r="P1128" s="80" t="str">
        <f aca="false">IF(A1128="Composição",B1128,"")</f>
        <v/>
      </c>
      <c r="Q1128" s="79" t="str">
        <f aca="false">IF(P1128&lt;&gt;"",SUMIF(L1128:L1228,L1128,N1128:N1228),"")</f>
        <v/>
      </c>
      <c r="R1128" s="79" t="str">
        <f aca="false">IF(P1128&lt;&gt;"",SUMIF(L1128:L1228,L1128,O1128:O1228),"")</f>
        <v/>
      </c>
      <c r="S1128" s="7"/>
    </row>
    <row r="1129" customFormat="false" ht="23.1" hidden="true" customHeight="true" outlineLevel="0" collapsed="false">
      <c r="A1129" s="84" t="s">
        <v>560</v>
      </c>
      <c r="B1129" s="85" t="s">
        <v>333</v>
      </c>
      <c r="C1129" s="84" t="s">
        <v>561</v>
      </c>
      <c r="D1129" s="84" t="s">
        <v>1141</v>
      </c>
      <c r="E1129" s="84" t="s">
        <v>1135</v>
      </c>
      <c r="F1129" s="84"/>
      <c r="G1129" s="86" t="s">
        <v>587</v>
      </c>
      <c r="H1129" s="87" t="n">
        <v>1</v>
      </c>
      <c r="I1129" s="88" t="n">
        <f aca="false">SUMIF(L:L,$L1129,M:M)</f>
        <v>44.57</v>
      </c>
      <c r="J1129" s="88" t="n">
        <f aca="false">TRUNC(H1129*I1129,2)</f>
        <v>44.57</v>
      </c>
      <c r="L1129" s="62" t="n">
        <f aca="false">IF(AND(A1130&lt;&gt;"",A1129=""),L1128+1,L1128)</f>
        <v>119</v>
      </c>
      <c r="M1129" s="78" t="str">
        <f aca="false">IF(OR(A1129="Insumo",A1129="Composição Auxiliar"),J1129,"")</f>
        <v/>
      </c>
      <c r="N1129" s="79" t="str">
        <f aca="false">IF(E1129="Mão de Obra",J1129,"")</f>
        <v/>
      </c>
      <c r="O1129" s="79" t="str">
        <f aca="false">IF(N1129&lt;&gt;"","",M1129)</f>
        <v/>
      </c>
      <c r="P1129" s="80" t="str">
        <f aca="false">IF(A1129="Composição",B1129,"")</f>
        <v> 98307 </v>
      </c>
      <c r="Q1129" s="79" t="n">
        <f aca="false">IF(P1129&lt;&gt;"",SUMIF(L1129:L1229,L1129,N1129:N1229),"")</f>
        <v>0</v>
      </c>
      <c r="R1129" s="79" t="n">
        <f aca="false">IF(P1129&lt;&gt;"",SUMIF(L1129:L1229,L1129,O1129:O1229),"")</f>
        <v>44.57</v>
      </c>
      <c r="S1129" s="7"/>
    </row>
    <row r="1130" customFormat="false" ht="23.1" hidden="true" customHeight="true" outlineLevel="0" collapsed="false">
      <c r="A1130" s="89" t="s">
        <v>565</v>
      </c>
      <c r="B1130" s="90" t="s">
        <v>873</v>
      </c>
      <c r="C1130" s="89" t="s">
        <v>561</v>
      </c>
      <c r="D1130" s="89" t="s">
        <v>874</v>
      </c>
      <c r="E1130" s="89" t="s">
        <v>568</v>
      </c>
      <c r="F1130" s="89"/>
      <c r="G1130" s="91" t="s">
        <v>569</v>
      </c>
      <c r="H1130" s="92" t="n">
        <v>0.2062</v>
      </c>
      <c r="I1130" s="93" t="n">
        <f aca="false">SUMIFS(J:J,A:A,"Composição",B:B,$B1130)</f>
        <v>24.32</v>
      </c>
      <c r="J1130" s="93" t="n">
        <f aca="false">TRUNC(H1130*I1130,2)</f>
        <v>5.01</v>
      </c>
      <c r="L1130" s="62" t="n">
        <f aca="false">IF(AND(A1131&lt;&gt;"",A1130=""),L1129+1,L1129)</f>
        <v>119</v>
      </c>
      <c r="M1130" s="78" t="n">
        <f aca="false">IF(OR(A1130="Insumo",A1130="Composição Auxiliar"),J1130,"")</f>
        <v>5.01</v>
      </c>
      <c r="N1130" s="79" t="str">
        <f aca="false">IF(E1130="Mão de Obra",J1130,"")</f>
        <v/>
      </c>
      <c r="O1130" s="79" t="n">
        <f aca="false">IF(N1130&lt;&gt;"","",M1130)</f>
        <v>5.01</v>
      </c>
      <c r="P1130" s="80" t="str">
        <f aca="false">IF(A1130="Composição",B1130,"")</f>
        <v/>
      </c>
      <c r="Q1130" s="79" t="str">
        <f aca="false">IF(P1130&lt;&gt;"",SUMIF(L1130:L1230,L1130,N1130:N1230),"")</f>
        <v/>
      </c>
      <c r="R1130" s="79" t="str">
        <f aca="false">IF(P1130&lt;&gt;"",SUMIF(L1130:L1230,L1130,O1130:O1230),"")</f>
        <v/>
      </c>
      <c r="S1130" s="7"/>
    </row>
    <row r="1131" customFormat="false" ht="23.1" hidden="true" customHeight="true" outlineLevel="0" collapsed="false">
      <c r="A1131" s="89" t="s">
        <v>565</v>
      </c>
      <c r="B1131" s="90" t="s">
        <v>875</v>
      </c>
      <c r="C1131" s="89" t="s">
        <v>561</v>
      </c>
      <c r="D1131" s="89" t="s">
        <v>876</v>
      </c>
      <c r="E1131" s="89" t="s">
        <v>568</v>
      </c>
      <c r="F1131" s="89"/>
      <c r="G1131" s="91" t="s">
        <v>569</v>
      </c>
      <c r="H1131" s="92" t="n">
        <v>0.2062</v>
      </c>
      <c r="I1131" s="93" t="n">
        <f aca="false">SUMIFS(J:J,A:A,"Composição",B:B,$B1131)</f>
        <v>28.71</v>
      </c>
      <c r="J1131" s="93" t="n">
        <f aca="false">TRUNC(H1131*I1131,2)</f>
        <v>5.92</v>
      </c>
      <c r="L1131" s="62" t="n">
        <f aca="false">IF(AND(A1132&lt;&gt;"",A1131=""),L1130+1,L1130)</f>
        <v>119</v>
      </c>
      <c r="M1131" s="78" t="n">
        <f aca="false">IF(OR(A1131="Insumo",A1131="Composição Auxiliar"),J1131,"")</f>
        <v>5.92</v>
      </c>
      <c r="N1131" s="79" t="str">
        <f aca="false">IF(E1131="Mão de Obra",J1131,"")</f>
        <v/>
      </c>
      <c r="O1131" s="79" t="n">
        <f aca="false">IF(N1131&lt;&gt;"","",M1131)</f>
        <v>5.92</v>
      </c>
      <c r="P1131" s="80" t="str">
        <f aca="false">IF(A1131="Composição",B1131,"")</f>
        <v/>
      </c>
      <c r="Q1131" s="79" t="str">
        <f aca="false">IF(P1131&lt;&gt;"",SUMIF(L1131:L1231,L1131,N1131:N1231),"")</f>
        <v/>
      </c>
      <c r="R1131" s="79" t="str">
        <f aca="false">IF(P1131&lt;&gt;"",SUMIF(L1131:L1231,L1131,O1131:O1231),"")</f>
        <v/>
      </c>
      <c r="S1131" s="7"/>
    </row>
    <row r="1132" customFormat="false" ht="23.1" hidden="true" customHeight="false" outlineLevel="0" collapsed="false">
      <c r="A1132" s="94" t="s">
        <v>575</v>
      </c>
      <c r="B1132" s="95" t="s">
        <v>1142</v>
      </c>
      <c r="C1132" s="94" t="str">
        <f aca="false">VLOOKUP(B1132,INSUMOS!$A:$I,2,FALSE())</f>
        <v>SINAPI</v>
      </c>
      <c r="D1132" s="94" t="str">
        <f aca="false">VLOOKUP(B1132,INSUMOS!$A:$I,3,FALSE())</f>
        <v>TOMADA RJ45, 8 FIOS, CAT 5E, CONJUNTO MONTADO PARA EMBUTIR 4" X 2" (PLACA + SUPORTE + MODULO)</v>
      </c>
      <c r="E1132" s="94" t="str">
        <f aca="false">VLOOKUP(B1132,INSUMOS!$A:$I,4,FALSE())</f>
        <v>Material</v>
      </c>
      <c r="F1132" s="94"/>
      <c r="G1132" s="96" t="str">
        <f aca="false">VLOOKUP(B1132,INSUMOS!$A:$I,5,FALSE())</f>
        <v>UN</v>
      </c>
      <c r="H1132" s="97" t="n">
        <v>1</v>
      </c>
      <c r="I1132" s="98" t="n">
        <f aca="false">VLOOKUP(B1132,INSUMOS!$A:$I,8,FALSE())</f>
        <v>33.64</v>
      </c>
      <c r="J1132" s="98" t="n">
        <f aca="false">TRUNC(H1132*I1132,2)</f>
        <v>33.64</v>
      </c>
      <c r="L1132" s="62" t="n">
        <f aca="false">IF(AND(A1133&lt;&gt;"",A1132=""),L1131+1,L1131)</f>
        <v>119</v>
      </c>
      <c r="M1132" s="78" t="n">
        <f aca="false">IF(OR(A1132="Insumo",A1132="Composição Auxiliar"),J1132,"")</f>
        <v>33.64</v>
      </c>
      <c r="N1132" s="79" t="str">
        <f aca="false">IF(E1132="Mão de Obra",J1132,"")</f>
        <v/>
      </c>
      <c r="O1132" s="79" t="n">
        <f aca="false">IF(N1132&lt;&gt;"","",M1132)</f>
        <v>33.64</v>
      </c>
      <c r="P1132" s="80" t="str">
        <f aca="false">IF(A1132="Composição",B1132,"")</f>
        <v/>
      </c>
      <c r="Q1132" s="79" t="str">
        <f aca="false">IF(P1132&lt;&gt;"",SUMIF(L1132:L1232,L1132,N1132:N1232),"")</f>
        <v/>
      </c>
      <c r="R1132" s="79" t="str">
        <f aca="false">IF(P1132&lt;&gt;"",SUMIF(L1132:L1232,L1132,O1132:O1232),"")</f>
        <v/>
      </c>
      <c r="S1132" s="7"/>
    </row>
    <row r="1133" customFormat="false" ht="14.25" hidden="true" customHeight="false" outlineLevel="0" collapsed="false">
      <c r="A1133" s="99"/>
      <c r="B1133" s="99"/>
      <c r="C1133" s="99"/>
      <c r="D1133" s="99"/>
      <c r="E1133" s="99"/>
      <c r="F1133" s="100"/>
      <c r="G1133" s="99"/>
      <c r="H1133" s="100"/>
      <c r="I1133" s="99"/>
      <c r="J1133" s="100"/>
      <c r="L1133" s="62" t="n">
        <f aca="false">IF(AND(A1134&lt;&gt;"",A1133=""),L1132+1,L1132)</f>
        <v>119</v>
      </c>
      <c r="M1133" s="78" t="str">
        <f aca="false">IF(OR(A1133="Insumo",A1133="Composição Auxiliar"),J1133,"")</f>
        <v/>
      </c>
      <c r="N1133" s="79" t="str">
        <f aca="false">IF(E1133="Mão de Obra",J1133,"")</f>
        <v/>
      </c>
      <c r="O1133" s="79" t="str">
        <f aca="false">IF(N1133&lt;&gt;"","",M1133)</f>
        <v/>
      </c>
      <c r="P1133" s="80" t="str">
        <f aca="false">IF(A1133="Composição",B1133,"")</f>
        <v/>
      </c>
      <c r="Q1133" s="79" t="str">
        <f aca="false">IF(P1133&lt;&gt;"",SUMIF(L1133:L1233,L1133,N1133:N1233),"")</f>
        <v/>
      </c>
      <c r="R1133" s="79" t="str">
        <f aca="false">IF(P1133&lt;&gt;"",SUMIF(L1133:L1233,L1133,O1133:O1233),"")</f>
        <v/>
      </c>
      <c r="S1133" s="7"/>
    </row>
    <row r="1134" customFormat="false" ht="14.25" hidden="true" customHeight="false" outlineLevel="0" collapsed="false">
      <c r="A1134" s="99"/>
      <c r="B1134" s="99"/>
      <c r="C1134" s="99"/>
      <c r="D1134" s="99"/>
      <c r="E1134" s="99"/>
      <c r="F1134" s="100"/>
      <c r="G1134" s="99"/>
      <c r="H1134" s="99"/>
      <c r="I1134" s="99"/>
      <c r="J1134" s="100"/>
      <c r="L1134" s="62" t="n">
        <f aca="false">IF(AND(A1135&lt;&gt;"",A1134=""),L1133+1,L1133)</f>
        <v>119</v>
      </c>
      <c r="M1134" s="78" t="str">
        <f aca="false">IF(OR(A1134="Insumo",A1134="Composição Auxiliar"),J1134,"")</f>
        <v/>
      </c>
      <c r="N1134" s="79" t="str">
        <f aca="false">IF(E1134="Mão de Obra",J1134,"")</f>
        <v/>
      </c>
      <c r="O1134" s="79" t="str">
        <f aca="false">IF(N1134&lt;&gt;"","",M1134)</f>
        <v/>
      </c>
      <c r="P1134" s="80" t="str">
        <f aca="false">IF(A1134="Composição",B1134,"")</f>
        <v/>
      </c>
      <c r="Q1134" s="79" t="str">
        <f aca="false">IF(P1134&lt;&gt;"",SUMIF(L1134:L1234,L1134,N1134:N1234),"")</f>
        <v/>
      </c>
      <c r="R1134" s="79" t="str">
        <f aca="false">IF(P1134&lt;&gt;"",SUMIF(L1134:L1234,L1134,O1134:O1234),"")</f>
        <v/>
      </c>
      <c r="S1134" s="7"/>
    </row>
    <row r="1135" customFormat="false" ht="14.25" hidden="true" customHeight="false" outlineLevel="0" collapsed="false">
      <c r="A1135" s="104"/>
      <c r="B1135" s="104"/>
      <c r="C1135" s="104"/>
      <c r="D1135" s="104"/>
      <c r="E1135" s="104"/>
      <c r="F1135" s="104"/>
      <c r="G1135" s="104"/>
      <c r="H1135" s="104"/>
      <c r="I1135" s="104"/>
      <c r="J1135" s="104"/>
      <c r="L1135" s="62" t="n">
        <f aca="false">IF(AND(A1136&lt;&gt;"",A1135=""),L1134+1,L1134)</f>
        <v>120</v>
      </c>
      <c r="M1135" s="78" t="str">
        <f aca="false">IF(OR(A1135="Insumo",A1135="Composição Auxiliar"),J1135,"")</f>
        <v/>
      </c>
      <c r="N1135" s="79" t="str">
        <f aca="false">IF(E1135="Mão de Obra",J1135,"")</f>
        <v/>
      </c>
      <c r="O1135" s="79" t="str">
        <f aca="false">IF(N1135&lt;&gt;"","",M1135)</f>
        <v/>
      </c>
      <c r="P1135" s="80" t="str">
        <f aca="false">IF(A1135="Composição",B1135,"")</f>
        <v/>
      </c>
      <c r="Q1135" s="79" t="str">
        <f aca="false">IF(P1135&lt;&gt;"",SUMIF(L1135:L1235,L1135,N1135:N1235),"")</f>
        <v/>
      </c>
      <c r="R1135" s="79" t="str">
        <f aca="false">IF(P1135&lt;&gt;"",SUMIF(L1135:L1235,L1135,O1135:O1235),"")</f>
        <v/>
      </c>
      <c r="S1135" s="7"/>
    </row>
    <row r="1136" customFormat="false" ht="14.25" hidden="true" customHeight="true" outlineLevel="0" collapsed="false">
      <c r="A1136" s="81" t="s">
        <v>334</v>
      </c>
      <c r="B1136" s="82" t="s">
        <v>552</v>
      </c>
      <c r="C1136" s="81" t="s">
        <v>553</v>
      </c>
      <c r="D1136" s="81" t="s">
        <v>554</v>
      </c>
      <c r="E1136" s="81" t="s">
        <v>555</v>
      </c>
      <c r="F1136" s="81"/>
      <c r="G1136" s="83" t="s">
        <v>556</v>
      </c>
      <c r="H1136" s="82" t="s">
        <v>557</v>
      </c>
      <c r="I1136" s="82" t="s">
        <v>558</v>
      </c>
      <c r="J1136" s="82" t="s">
        <v>559</v>
      </c>
      <c r="L1136" s="62" t="n">
        <f aca="false">IF(AND(A1137&lt;&gt;"",A1136=""),L1135+1,L1135)</f>
        <v>120</v>
      </c>
      <c r="M1136" s="78" t="str">
        <f aca="false">IF(OR(A1136="Insumo",A1136="Composição Auxiliar"),J1136,"")</f>
        <v/>
      </c>
      <c r="N1136" s="79" t="str">
        <f aca="false">IF(E1136="Mão de Obra",J1136,"")</f>
        <v/>
      </c>
      <c r="O1136" s="79" t="str">
        <f aca="false">IF(N1136&lt;&gt;"","",M1136)</f>
        <v/>
      </c>
      <c r="P1136" s="80" t="str">
        <f aca="false">IF(A1136="Composição",B1136,"")</f>
        <v/>
      </c>
      <c r="Q1136" s="79" t="str">
        <f aca="false">IF(P1136&lt;&gt;"",SUMIF(L1136:L1236,L1136,N1136:N1236),"")</f>
        <v/>
      </c>
      <c r="R1136" s="79" t="str">
        <f aca="false">IF(P1136&lt;&gt;"",SUMIF(L1136:L1236,L1136,O1136:O1236),"")</f>
        <v/>
      </c>
      <c r="S1136" s="7"/>
    </row>
    <row r="1137" customFormat="false" ht="23.1" hidden="true" customHeight="true" outlineLevel="0" collapsed="false">
      <c r="A1137" s="84" t="s">
        <v>560</v>
      </c>
      <c r="B1137" s="85" t="s">
        <v>335</v>
      </c>
      <c r="C1137" s="84" t="s">
        <v>584</v>
      </c>
      <c r="D1137" s="84" t="s">
        <v>1144</v>
      </c>
      <c r="E1137" s="84" t="s">
        <v>912</v>
      </c>
      <c r="F1137" s="84"/>
      <c r="G1137" s="86" t="s">
        <v>587</v>
      </c>
      <c r="H1137" s="87" t="n">
        <v>1</v>
      </c>
      <c r="I1137" s="88" t="n">
        <f aca="false">SUMIF(L:L,$L1137,M:M)</f>
        <v>79.84</v>
      </c>
      <c r="J1137" s="88" t="n">
        <f aca="false">TRUNC(H1137*I1137,2)</f>
        <v>79.84</v>
      </c>
      <c r="L1137" s="62" t="n">
        <f aca="false">IF(AND(A1138&lt;&gt;"",A1137=""),L1136+1,L1136)</f>
        <v>120</v>
      </c>
      <c r="M1137" s="78" t="str">
        <f aca="false">IF(OR(A1137="Insumo",A1137="Composição Auxiliar"),J1137,"")</f>
        <v/>
      </c>
      <c r="N1137" s="79" t="str">
        <f aca="false">IF(E1137="Mão de Obra",J1137,"")</f>
        <v/>
      </c>
      <c r="O1137" s="79" t="str">
        <f aca="false">IF(N1137&lt;&gt;"","",M1137)</f>
        <v/>
      </c>
      <c r="P1137" s="80" t="str">
        <f aca="false">IF(A1137="Composição",B1137,"")</f>
        <v> C-SEA-CAB-98307.1 </v>
      </c>
      <c r="Q1137" s="79" t="n">
        <f aca="false">IF(P1137&lt;&gt;"",SUMIF(L1137:L1237,L1137,N1137:N1237),"")</f>
        <v>0</v>
      </c>
      <c r="R1137" s="79" t="n">
        <f aca="false">IF(P1137&lt;&gt;"",SUMIF(L1137:L1237,L1137,O1137:O1237),"")</f>
        <v>79.84</v>
      </c>
      <c r="S1137" s="7"/>
    </row>
    <row r="1138" customFormat="false" ht="23.1" hidden="true" customHeight="true" outlineLevel="0" collapsed="false">
      <c r="A1138" s="89" t="s">
        <v>565</v>
      </c>
      <c r="B1138" s="90" t="s">
        <v>875</v>
      </c>
      <c r="C1138" s="89" t="s">
        <v>561</v>
      </c>
      <c r="D1138" s="89" t="s">
        <v>876</v>
      </c>
      <c r="E1138" s="89" t="s">
        <v>568</v>
      </c>
      <c r="F1138" s="89"/>
      <c r="G1138" s="91" t="s">
        <v>569</v>
      </c>
      <c r="H1138" s="92" t="n">
        <v>0.3</v>
      </c>
      <c r="I1138" s="93" t="n">
        <f aca="false">SUMIFS(J:J,A:A,"Composição",B:B,$B1138)</f>
        <v>28.71</v>
      </c>
      <c r="J1138" s="93" t="n">
        <f aca="false">TRUNC(H1138*I1138,2)</f>
        <v>8.61</v>
      </c>
      <c r="L1138" s="62" t="n">
        <f aca="false">IF(AND(A1139&lt;&gt;"",A1138=""),L1137+1,L1137)</f>
        <v>120</v>
      </c>
      <c r="M1138" s="78" t="n">
        <f aca="false">IF(OR(A1138="Insumo",A1138="Composição Auxiliar"),J1138,"")</f>
        <v>8.61</v>
      </c>
      <c r="N1138" s="79" t="str">
        <f aca="false">IF(E1138="Mão de Obra",J1138,"")</f>
        <v/>
      </c>
      <c r="O1138" s="79" t="n">
        <f aca="false">IF(N1138&lt;&gt;"","",M1138)</f>
        <v>8.61</v>
      </c>
      <c r="P1138" s="80" t="str">
        <f aca="false">IF(A1138="Composição",B1138,"")</f>
        <v/>
      </c>
      <c r="Q1138" s="79" t="str">
        <f aca="false">IF(P1138&lt;&gt;"",SUMIF(L1138:L1238,L1138,N1138:N1238),"")</f>
        <v/>
      </c>
      <c r="R1138" s="79" t="str">
        <f aca="false">IF(P1138&lt;&gt;"",SUMIF(L1138:L1238,L1138,O1138:O1238),"")</f>
        <v/>
      </c>
      <c r="S1138" s="7"/>
    </row>
    <row r="1139" customFormat="false" ht="23.1" hidden="true" customHeight="true" outlineLevel="0" collapsed="false">
      <c r="A1139" s="89" t="s">
        <v>565</v>
      </c>
      <c r="B1139" s="90" t="s">
        <v>873</v>
      </c>
      <c r="C1139" s="89" t="s">
        <v>561</v>
      </c>
      <c r="D1139" s="89" t="s">
        <v>874</v>
      </c>
      <c r="E1139" s="89" t="s">
        <v>568</v>
      </c>
      <c r="F1139" s="89"/>
      <c r="G1139" s="91" t="s">
        <v>569</v>
      </c>
      <c r="H1139" s="92" t="n">
        <v>0.3</v>
      </c>
      <c r="I1139" s="93" t="n">
        <f aca="false">SUMIFS(J:J,A:A,"Composição",B:B,$B1139)</f>
        <v>24.32</v>
      </c>
      <c r="J1139" s="93" t="n">
        <f aca="false">TRUNC(H1139*I1139,2)</f>
        <v>7.29</v>
      </c>
      <c r="L1139" s="62" t="n">
        <f aca="false">IF(AND(A1140&lt;&gt;"",A1139=""),L1138+1,L1138)</f>
        <v>120</v>
      </c>
      <c r="M1139" s="78" t="n">
        <f aca="false">IF(OR(A1139="Insumo",A1139="Composição Auxiliar"),J1139,"")</f>
        <v>7.29</v>
      </c>
      <c r="N1139" s="79" t="str">
        <f aca="false">IF(E1139="Mão de Obra",J1139,"")</f>
        <v/>
      </c>
      <c r="O1139" s="79" t="n">
        <f aca="false">IF(N1139&lt;&gt;"","",M1139)</f>
        <v>7.29</v>
      </c>
      <c r="P1139" s="80" t="str">
        <f aca="false">IF(A1139="Composição",B1139,"")</f>
        <v/>
      </c>
      <c r="Q1139" s="79" t="str">
        <f aca="false">IF(P1139&lt;&gt;"",SUMIF(L1139:L1239,L1139,N1139:N1239),"")</f>
        <v/>
      </c>
      <c r="R1139" s="79" t="str">
        <f aca="false">IF(P1139&lt;&gt;"",SUMIF(L1139:L1239,L1139,O1139:O1239),"")</f>
        <v/>
      </c>
      <c r="S1139" s="7"/>
    </row>
    <row r="1140" customFormat="false" ht="23.1" hidden="true" customHeight="false" outlineLevel="0" collapsed="false">
      <c r="A1140" s="94" t="s">
        <v>575</v>
      </c>
      <c r="B1140" s="95" t="s">
        <v>1142</v>
      </c>
      <c r="C1140" s="94" t="str">
        <f aca="false">VLOOKUP(B1140,INSUMOS!$A:$I,2,FALSE())</f>
        <v>SINAPI</v>
      </c>
      <c r="D1140" s="94" t="str">
        <f aca="false">VLOOKUP(B1140,INSUMOS!$A:$I,3,FALSE())</f>
        <v>TOMADA RJ45, 8 FIOS, CAT 5E, CONJUNTO MONTADO PARA EMBUTIR 4" X 2" (PLACA + SUPORTE + MODULO)</v>
      </c>
      <c r="E1140" s="94" t="str">
        <f aca="false">VLOOKUP(B1140,INSUMOS!$A:$I,4,FALSE())</f>
        <v>Material</v>
      </c>
      <c r="F1140" s="94"/>
      <c r="G1140" s="96" t="str">
        <f aca="false">VLOOKUP(B1140,INSUMOS!$A:$I,5,FALSE())</f>
        <v>UN</v>
      </c>
      <c r="H1140" s="97" t="n">
        <v>1</v>
      </c>
      <c r="I1140" s="98" t="n">
        <f aca="false">VLOOKUP(B1140,INSUMOS!$A:$I,8,FALSE())</f>
        <v>33.64</v>
      </c>
      <c r="J1140" s="98" t="n">
        <f aca="false">TRUNC(H1140*I1140,2)</f>
        <v>33.64</v>
      </c>
      <c r="L1140" s="62" t="n">
        <f aca="false">IF(AND(A1141&lt;&gt;"",A1140=""),L1139+1,L1139)</f>
        <v>120</v>
      </c>
      <c r="M1140" s="78" t="n">
        <f aca="false">IF(OR(A1140="Insumo",A1140="Composição Auxiliar"),J1140,"")</f>
        <v>33.64</v>
      </c>
      <c r="N1140" s="79" t="str">
        <f aca="false">IF(E1140="Mão de Obra",J1140,"")</f>
        <v/>
      </c>
      <c r="O1140" s="79" t="n">
        <f aca="false">IF(N1140&lt;&gt;"","",M1140)</f>
        <v>33.64</v>
      </c>
      <c r="P1140" s="80" t="str">
        <f aca="false">IF(A1140="Composição",B1140,"")</f>
        <v/>
      </c>
      <c r="Q1140" s="79" t="str">
        <f aca="false">IF(P1140&lt;&gt;"",SUMIF(L1140:L1240,L1140,N1140:N1240),"")</f>
        <v/>
      </c>
      <c r="R1140" s="79" t="str">
        <f aca="false">IF(P1140&lt;&gt;"",SUMIF(L1140:L1240,L1140,O1140:O1240),"")</f>
        <v/>
      </c>
      <c r="S1140" s="7"/>
    </row>
    <row r="1141" customFormat="false" ht="14.25" hidden="true" customHeight="false" outlineLevel="0" collapsed="false">
      <c r="A1141" s="94" t="s">
        <v>575</v>
      </c>
      <c r="B1141" s="95" t="s">
        <v>1139</v>
      </c>
      <c r="C1141" s="94" t="str">
        <f aca="false">VLOOKUP(B1141,INSUMOS!$A:$I,2,FALSE())</f>
        <v>SINAPI</v>
      </c>
      <c r="D1141" s="94" t="str">
        <f aca="false">VLOOKUP(B1141,INSUMOS!$A:$I,3,FALSE())</f>
        <v>TOMADA RJ45, 8 FIOS, CAT 5E (APENAS MODULO)</v>
      </c>
      <c r="E1141" s="94" t="str">
        <f aca="false">VLOOKUP(B1141,INSUMOS!$A:$I,4,FALSE())</f>
        <v>Material</v>
      </c>
      <c r="F1141" s="94"/>
      <c r="G1141" s="96" t="str">
        <f aca="false">VLOOKUP(B1141,INSUMOS!$A:$I,5,FALSE())</f>
        <v>UN</v>
      </c>
      <c r="H1141" s="97" t="n">
        <v>1</v>
      </c>
      <c r="I1141" s="98" t="n">
        <f aca="false">VLOOKUP(B1141,INSUMOS!$A:$I,8,FALSE())</f>
        <v>30.3</v>
      </c>
      <c r="J1141" s="98" t="n">
        <f aca="false">TRUNC(H1141*I1141,2)</f>
        <v>30.3</v>
      </c>
      <c r="L1141" s="62" t="n">
        <f aca="false">IF(AND(A1142&lt;&gt;"",A1141=""),L1140+1,L1140)</f>
        <v>120</v>
      </c>
      <c r="M1141" s="78" t="n">
        <f aca="false">IF(OR(A1141="Insumo",A1141="Composição Auxiliar"),J1141,"")</f>
        <v>30.3</v>
      </c>
      <c r="N1141" s="79" t="str">
        <f aca="false">IF(E1141="Mão de Obra",J1141,"")</f>
        <v/>
      </c>
      <c r="O1141" s="79" t="n">
        <f aca="false">IF(N1141&lt;&gt;"","",M1141)</f>
        <v>30.3</v>
      </c>
      <c r="P1141" s="80" t="str">
        <f aca="false">IF(A1141="Composição",B1141,"")</f>
        <v/>
      </c>
      <c r="Q1141" s="79" t="str">
        <f aca="false">IF(P1141&lt;&gt;"",SUMIF(L1141:L1241,L1141,N1141:N1241),"")</f>
        <v/>
      </c>
      <c r="R1141" s="79" t="str">
        <f aca="false">IF(P1141&lt;&gt;"",SUMIF(L1141:L1241,L1141,O1141:O1241),"")</f>
        <v/>
      </c>
      <c r="S1141" s="7"/>
    </row>
    <row r="1142" customFormat="false" ht="14.25" hidden="true" customHeight="false" outlineLevel="0" collapsed="false">
      <c r="A1142" s="99"/>
      <c r="B1142" s="99"/>
      <c r="C1142" s="99"/>
      <c r="D1142" s="99"/>
      <c r="E1142" s="99"/>
      <c r="F1142" s="100"/>
      <c r="G1142" s="99"/>
      <c r="H1142" s="100"/>
      <c r="I1142" s="99"/>
      <c r="J1142" s="100"/>
      <c r="L1142" s="62" t="n">
        <f aca="false">IF(AND(A1143&lt;&gt;"",A1142=""),L1141+1,L1141)</f>
        <v>120</v>
      </c>
      <c r="M1142" s="78" t="str">
        <f aca="false">IF(OR(A1142="Insumo",A1142="Composição Auxiliar"),J1142,"")</f>
        <v/>
      </c>
      <c r="N1142" s="79" t="str">
        <f aca="false">IF(E1142="Mão de Obra",J1142,"")</f>
        <v/>
      </c>
      <c r="O1142" s="79" t="str">
        <f aca="false">IF(N1142&lt;&gt;"","",M1142)</f>
        <v/>
      </c>
      <c r="P1142" s="80" t="str">
        <f aca="false">IF(A1142="Composição",B1142,"")</f>
        <v/>
      </c>
      <c r="Q1142" s="79" t="str">
        <f aca="false">IF(P1142&lt;&gt;"",SUMIF(L1142:L1242,L1142,N1142:N1242),"")</f>
        <v/>
      </c>
      <c r="R1142" s="79" t="str">
        <f aca="false">IF(P1142&lt;&gt;"",SUMIF(L1142:L1242,L1142,O1142:O1242),"")</f>
        <v/>
      </c>
      <c r="S1142" s="7"/>
    </row>
    <row r="1143" customFormat="false" ht="14.25" hidden="true" customHeight="false" outlineLevel="0" collapsed="false">
      <c r="A1143" s="99"/>
      <c r="B1143" s="99"/>
      <c r="C1143" s="99"/>
      <c r="D1143" s="99"/>
      <c r="E1143" s="99"/>
      <c r="F1143" s="100"/>
      <c r="G1143" s="99"/>
      <c r="H1143" s="99"/>
      <c r="I1143" s="99"/>
      <c r="J1143" s="100"/>
      <c r="L1143" s="62" t="n">
        <f aca="false">IF(AND(A1144&lt;&gt;"",A1143=""),L1142+1,L1142)</f>
        <v>120</v>
      </c>
      <c r="M1143" s="78" t="str">
        <f aca="false">IF(OR(A1143="Insumo",A1143="Composição Auxiliar"),J1143,"")</f>
        <v/>
      </c>
      <c r="N1143" s="79" t="str">
        <f aca="false">IF(E1143="Mão de Obra",J1143,"")</f>
        <v/>
      </c>
      <c r="O1143" s="79" t="str">
        <f aca="false">IF(N1143&lt;&gt;"","",M1143)</f>
        <v/>
      </c>
      <c r="P1143" s="80" t="str">
        <f aca="false">IF(A1143="Composição",B1143,"")</f>
        <v/>
      </c>
      <c r="Q1143" s="79" t="str">
        <f aca="false">IF(P1143&lt;&gt;"",SUMIF(L1143:L1243,L1143,N1143:N1243),"")</f>
        <v/>
      </c>
      <c r="R1143" s="79" t="str">
        <f aca="false">IF(P1143&lt;&gt;"",SUMIF(L1143:L1243,L1143,O1143:O1243),"")</f>
        <v/>
      </c>
      <c r="S1143" s="7"/>
    </row>
    <row r="1144" customFormat="false" ht="14.25" hidden="true" customHeight="false" outlineLevel="0" collapsed="false">
      <c r="A1144" s="104"/>
      <c r="B1144" s="104"/>
      <c r="C1144" s="104"/>
      <c r="D1144" s="104"/>
      <c r="E1144" s="104"/>
      <c r="F1144" s="104"/>
      <c r="G1144" s="104"/>
      <c r="H1144" s="104"/>
      <c r="I1144" s="104"/>
      <c r="J1144" s="104"/>
      <c r="L1144" s="62" t="n">
        <f aca="false">IF(AND(A1145&lt;&gt;"",A1144=""),L1143+1,L1143)</f>
        <v>121</v>
      </c>
      <c r="M1144" s="78" t="str">
        <f aca="false">IF(OR(A1144="Insumo",A1144="Composição Auxiliar"),J1144,"")</f>
        <v/>
      </c>
      <c r="N1144" s="79" t="str">
        <f aca="false">IF(E1144="Mão de Obra",J1144,"")</f>
        <v/>
      </c>
      <c r="O1144" s="79" t="str">
        <f aca="false">IF(N1144&lt;&gt;"","",M1144)</f>
        <v/>
      </c>
      <c r="P1144" s="80" t="str">
        <f aca="false">IF(A1144="Composição",B1144,"")</f>
        <v/>
      </c>
      <c r="Q1144" s="79" t="str">
        <f aca="false">IF(P1144&lt;&gt;"",SUMIF(L1144:L1244,L1144,N1144:N1244),"")</f>
        <v/>
      </c>
      <c r="R1144" s="79" t="str">
        <f aca="false">IF(P1144&lt;&gt;"",SUMIF(L1144:L1244,L1144,O1144:O1244),"")</f>
        <v/>
      </c>
      <c r="S1144" s="7"/>
    </row>
    <row r="1145" customFormat="false" ht="14.25" hidden="true" customHeight="true" outlineLevel="0" collapsed="false">
      <c r="A1145" s="81" t="s">
        <v>336</v>
      </c>
      <c r="B1145" s="82" t="s">
        <v>552</v>
      </c>
      <c r="C1145" s="81" t="s">
        <v>553</v>
      </c>
      <c r="D1145" s="81" t="s">
        <v>554</v>
      </c>
      <c r="E1145" s="81" t="s">
        <v>555</v>
      </c>
      <c r="F1145" s="81"/>
      <c r="G1145" s="83" t="s">
        <v>556</v>
      </c>
      <c r="H1145" s="82" t="s">
        <v>557</v>
      </c>
      <c r="I1145" s="82" t="s">
        <v>558</v>
      </c>
      <c r="J1145" s="82" t="s">
        <v>559</v>
      </c>
      <c r="L1145" s="62" t="n">
        <f aca="false">IF(AND(A1146&lt;&gt;"",A1145=""),L1144+1,L1144)</f>
        <v>121</v>
      </c>
      <c r="M1145" s="78" t="str">
        <f aca="false">IF(OR(A1145="Insumo",A1145="Composição Auxiliar"),J1145,"")</f>
        <v/>
      </c>
      <c r="N1145" s="79" t="str">
        <f aca="false">IF(E1145="Mão de Obra",J1145,"")</f>
        <v/>
      </c>
      <c r="O1145" s="79" t="str">
        <f aca="false">IF(N1145&lt;&gt;"","",M1145)</f>
        <v/>
      </c>
      <c r="P1145" s="80" t="str">
        <f aca="false">IF(A1145="Composição",B1145,"")</f>
        <v/>
      </c>
      <c r="Q1145" s="79" t="str">
        <f aca="false">IF(P1145&lt;&gt;"",SUMIF(L1145:L1245,L1145,N1145:N1245),"")</f>
        <v/>
      </c>
      <c r="R1145" s="79" t="str">
        <f aca="false">IF(P1145&lt;&gt;"",SUMIF(L1145:L1245,L1145,O1145:O1245),"")</f>
        <v/>
      </c>
      <c r="S1145" s="7"/>
    </row>
    <row r="1146" customFormat="false" ht="23.1" hidden="true" customHeight="true" outlineLevel="0" collapsed="false">
      <c r="A1146" s="84" t="s">
        <v>560</v>
      </c>
      <c r="B1146" s="85" t="s">
        <v>337</v>
      </c>
      <c r="C1146" s="84" t="s">
        <v>584</v>
      </c>
      <c r="D1146" s="84" t="s">
        <v>1146</v>
      </c>
      <c r="E1146" s="84" t="s">
        <v>912</v>
      </c>
      <c r="F1146" s="84"/>
      <c r="G1146" s="86" t="s">
        <v>587</v>
      </c>
      <c r="H1146" s="87" t="n">
        <v>1</v>
      </c>
      <c r="I1146" s="88" t="n">
        <f aca="false">SUMIF(L:L,$L1146,M:M)</f>
        <v>36.56</v>
      </c>
      <c r="J1146" s="88" t="n">
        <f aca="false">TRUNC(H1146*I1146,2)</f>
        <v>36.56</v>
      </c>
      <c r="L1146" s="62" t="n">
        <f aca="false">IF(AND(A1147&lt;&gt;"",A1146=""),L1145+1,L1145)</f>
        <v>121</v>
      </c>
      <c r="M1146" s="78" t="str">
        <f aca="false">IF(OR(A1146="Insumo",A1146="Composição Auxiliar"),J1146,"")</f>
        <v/>
      </c>
      <c r="N1146" s="79" t="str">
        <f aca="false">IF(E1146="Mão de Obra",J1146,"")</f>
        <v/>
      </c>
      <c r="O1146" s="79" t="str">
        <f aca="false">IF(N1146&lt;&gt;"","",M1146)</f>
        <v/>
      </c>
      <c r="P1146" s="80" t="str">
        <f aca="false">IF(A1146="Composição",B1146,"")</f>
        <v> SEA-CAB-98307.2 </v>
      </c>
      <c r="Q1146" s="79" t="n">
        <f aca="false">IF(P1146&lt;&gt;"",SUMIF(L1146:L1246,L1146,N1146:N1246),"")</f>
        <v>0</v>
      </c>
      <c r="R1146" s="79" t="n">
        <f aca="false">IF(P1146&lt;&gt;"",SUMIF(L1146:L1246,L1146,O1146:O1246),"")</f>
        <v>36.56</v>
      </c>
      <c r="S1146" s="7"/>
    </row>
    <row r="1147" customFormat="false" ht="23.1" hidden="true" customHeight="true" outlineLevel="0" collapsed="false">
      <c r="A1147" s="89" t="s">
        <v>565</v>
      </c>
      <c r="B1147" s="90" t="s">
        <v>873</v>
      </c>
      <c r="C1147" s="89" t="s">
        <v>561</v>
      </c>
      <c r="D1147" s="89" t="s">
        <v>874</v>
      </c>
      <c r="E1147" s="89" t="s">
        <v>568</v>
      </c>
      <c r="F1147" s="89"/>
      <c r="G1147" s="91" t="s">
        <v>569</v>
      </c>
      <c r="H1147" s="92" t="n">
        <v>0.1</v>
      </c>
      <c r="I1147" s="93" t="n">
        <f aca="false">SUMIFS(J:J,A:A,"Composição",B:B,$B1147)</f>
        <v>24.32</v>
      </c>
      <c r="J1147" s="93" t="n">
        <f aca="false">TRUNC(H1147*I1147,2)</f>
        <v>2.43</v>
      </c>
      <c r="L1147" s="62" t="n">
        <f aca="false">IF(AND(A1148&lt;&gt;"",A1147=""),L1146+1,L1146)</f>
        <v>121</v>
      </c>
      <c r="M1147" s="78" t="n">
        <f aca="false">IF(OR(A1147="Insumo",A1147="Composição Auxiliar"),J1147,"")</f>
        <v>2.43</v>
      </c>
      <c r="N1147" s="79" t="str">
        <f aca="false">IF(E1147="Mão de Obra",J1147,"")</f>
        <v/>
      </c>
      <c r="O1147" s="79" t="n">
        <f aca="false">IF(N1147&lt;&gt;"","",M1147)</f>
        <v>2.43</v>
      </c>
      <c r="P1147" s="80" t="str">
        <f aca="false">IF(A1147="Composição",B1147,"")</f>
        <v/>
      </c>
      <c r="Q1147" s="79" t="str">
        <f aca="false">IF(P1147&lt;&gt;"",SUMIF(L1147:L1247,L1147,N1147:N1247),"")</f>
        <v/>
      </c>
      <c r="R1147" s="79" t="str">
        <f aca="false">IF(P1147&lt;&gt;"",SUMIF(L1147:L1247,L1147,O1147:O1247),"")</f>
        <v/>
      </c>
      <c r="S1147" s="7"/>
    </row>
    <row r="1148" customFormat="false" ht="23.1" hidden="true" customHeight="true" outlineLevel="0" collapsed="false">
      <c r="A1148" s="89" t="s">
        <v>565</v>
      </c>
      <c r="B1148" s="90" t="s">
        <v>875</v>
      </c>
      <c r="C1148" s="89" t="s">
        <v>561</v>
      </c>
      <c r="D1148" s="89" t="s">
        <v>876</v>
      </c>
      <c r="E1148" s="89" t="s">
        <v>568</v>
      </c>
      <c r="F1148" s="89"/>
      <c r="G1148" s="91" t="s">
        <v>569</v>
      </c>
      <c r="H1148" s="92" t="n">
        <v>0.1</v>
      </c>
      <c r="I1148" s="93" t="n">
        <f aca="false">SUMIFS(J:J,A:A,"Composição",B:B,$B1148)</f>
        <v>28.71</v>
      </c>
      <c r="J1148" s="93" t="n">
        <f aca="false">TRUNC(H1148*I1148,2)</f>
        <v>2.87</v>
      </c>
      <c r="L1148" s="62" t="n">
        <f aca="false">IF(AND(A1149&lt;&gt;"",A1148=""),L1147+1,L1147)</f>
        <v>121</v>
      </c>
      <c r="M1148" s="78" t="n">
        <f aca="false">IF(OR(A1148="Insumo",A1148="Composição Auxiliar"),J1148,"")</f>
        <v>2.87</v>
      </c>
      <c r="N1148" s="79" t="str">
        <f aca="false">IF(E1148="Mão de Obra",J1148,"")</f>
        <v/>
      </c>
      <c r="O1148" s="79" t="n">
        <f aca="false">IF(N1148&lt;&gt;"","",M1148)</f>
        <v>2.87</v>
      </c>
      <c r="P1148" s="80" t="str">
        <f aca="false">IF(A1148="Composição",B1148,"")</f>
        <v/>
      </c>
      <c r="Q1148" s="79" t="str">
        <f aca="false">IF(P1148&lt;&gt;"",SUMIF(L1148:L1248,L1148,N1148:N1248),"")</f>
        <v/>
      </c>
      <c r="R1148" s="79" t="str">
        <f aca="false">IF(P1148&lt;&gt;"",SUMIF(L1148:L1248,L1148,O1148:O1248),"")</f>
        <v/>
      </c>
      <c r="S1148" s="7"/>
    </row>
    <row r="1149" customFormat="false" ht="14.25" hidden="true" customHeight="false" outlineLevel="0" collapsed="false">
      <c r="A1149" s="94" t="s">
        <v>575</v>
      </c>
      <c r="B1149" s="95" t="s">
        <v>1147</v>
      </c>
      <c r="C1149" s="94" t="str">
        <f aca="false">VLOOKUP(B1149,INSUMOS!$A:$I,2,FALSE())</f>
        <v>ORSE</v>
      </c>
      <c r="D1149" s="94" t="str">
        <f aca="false">VLOOKUP(B1149,INSUMOS!$A:$I,3,FALSE())</f>
        <v>ALICATE CLIMPADOR ( CRIPADOR )</v>
      </c>
      <c r="E1149" s="94" t="str">
        <f aca="false">VLOOKUP(B1149,INSUMOS!$A:$I,4,FALSE())</f>
        <v>Material</v>
      </c>
      <c r="F1149" s="94"/>
      <c r="G1149" s="96" t="str">
        <f aca="false">VLOOKUP(B1149,INSUMOS!$A:$I,5,FALSE())</f>
        <v>un</v>
      </c>
      <c r="H1149" s="97" t="n">
        <v>0.01</v>
      </c>
      <c r="I1149" s="98" t="n">
        <f aca="false">VLOOKUP(B1149,INSUMOS!$A:$I,8,FALSE())</f>
        <v>96.71</v>
      </c>
      <c r="J1149" s="98" t="n">
        <f aca="false">TRUNC(H1149*I1149,2)</f>
        <v>0.96</v>
      </c>
      <c r="L1149" s="62" t="n">
        <f aca="false">IF(AND(A1150&lt;&gt;"",A1149=""),L1148+1,L1148)</f>
        <v>121</v>
      </c>
      <c r="M1149" s="78" t="n">
        <f aca="false">IF(OR(A1149="Insumo",A1149="Composição Auxiliar"),J1149,"")</f>
        <v>0.96</v>
      </c>
      <c r="N1149" s="79" t="str">
        <f aca="false">IF(E1149="Mão de Obra",J1149,"")</f>
        <v/>
      </c>
      <c r="O1149" s="79" t="n">
        <f aca="false">IF(N1149&lt;&gt;"","",M1149)</f>
        <v>0.96</v>
      </c>
      <c r="P1149" s="80" t="str">
        <f aca="false">IF(A1149="Composição",B1149,"")</f>
        <v/>
      </c>
      <c r="Q1149" s="79" t="str">
        <f aca="false">IF(P1149&lt;&gt;"",SUMIF(L1149:L1249,L1149,N1149:N1249),"")</f>
        <v/>
      </c>
      <c r="R1149" s="79" t="str">
        <f aca="false">IF(P1149&lt;&gt;"",SUMIF(L1149:L1249,L1149,O1149:O1249),"")</f>
        <v/>
      </c>
      <c r="S1149" s="7"/>
    </row>
    <row r="1150" customFormat="false" ht="14.25" hidden="true" customHeight="false" outlineLevel="0" collapsed="false">
      <c r="A1150" s="94" t="s">
        <v>575</v>
      </c>
      <c r="B1150" s="95" t="s">
        <v>1139</v>
      </c>
      <c r="C1150" s="94" t="str">
        <f aca="false">VLOOKUP(B1150,INSUMOS!$A:$I,2,FALSE())</f>
        <v>SINAPI</v>
      </c>
      <c r="D1150" s="94" t="str">
        <f aca="false">VLOOKUP(B1150,INSUMOS!$A:$I,3,FALSE())</f>
        <v>TOMADA RJ45, 8 FIOS, CAT 5E (APENAS MODULO)</v>
      </c>
      <c r="E1150" s="94" t="str">
        <f aca="false">VLOOKUP(B1150,INSUMOS!$A:$I,4,FALSE())</f>
        <v>Material</v>
      </c>
      <c r="F1150" s="94"/>
      <c r="G1150" s="96" t="str">
        <f aca="false">VLOOKUP(B1150,INSUMOS!$A:$I,5,FALSE())</f>
        <v>UN</v>
      </c>
      <c r="H1150" s="97" t="n">
        <v>1</v>
      </c>
      <c r="I1150" s="98" t="n">
        <f aca="false">VLOOKUP(B1150,INSUMOS!$A:$I,8,FALSE())</f>
        <v>30.3</v>
      </c>
      <c r="J1150" s="98" t="n">
        <f aca="false">TRUNC(H1150*I1150,2)</f>
        <v>30.3</v>
      </c>
      <c r="L1150" s="62" t="n">
        <f aca="false">IF(AND(A1151&lt;&gt;"",A1150=""),L1149+1,L1149)</f>
        <v>121</v>
      </c>
      <c r="M1150" s="78" t="n">
        <f aca="false">IF(OR(A1150="Insumo",A1150="Composição Auxiliar"),J1150,"")</f>
        <v>30.3</v>
      </c>
      <c r="N1150" s="79" t="str">
        <f aca="false">IF(E1150="Mão de Obra",J1150,"")</f>
        <v/>
      </c>
      <c r="O1150" s="79" t="n">
        <f aca="false">IF(N1150&lt;&gt;"","",M1150)</f>
        <v>30.3</v>
      </c>
      <c r="P1150" s="80" t="str">
        <f aca="false">IF(A1150="Composição",B1150,"")</f>
        <v/>
      </c>
      <c r="Q1150" s="79" t="str">
        <f aca="false">IF(P1150&lt;&gt;"",SUMIF(L1150:L1250,L1150,N1150:N1250),"")</f>
        <v/>
      </c>
      <c r="R1150" s="79" t="str">
        <f aca="false">IF(P1150&lt;&gt;"",SUMIF(L1150:L1250,L1150,O1150:O1250),"")</f>
        <v/>
      </c>
      <c r="S1150" s="7"/>
    </row>
    <row r="1151" customFormat="false" ht="14.25" hidden="true" customHeight="false" outlineLevel="0" collapsed="false">
      <c r="A1151" s="99"/>
      <c r="B1151" s="99"/>
      <c r="C1151" s="99"/>
      <c r="D1151" s="99"/>
      <c r="E1151" s="99"/>
      <c r="F1151" s="100"/>
      <c r="G1151" s="99"/>
      <c r="H1151" s="100"/>
      <c r="I1151" s="99"/>
      <c r="J1151" s="100"/>
      <c r="L1151" s="62" t="n">
        <f aca="false">IF(AND(A1152&lt;&gt;"",A1151=""),L1150+1,L1150)</f>
        <v>121</v>
      </c>
      <c r="M1151" s="78" t="str">
        <f aca="false">IF(OR(A1151="Insumo",A1151="Composição Auxiliar"),J1151,"")</f>
        <v/>
      </c>
      <c r="N1151" s="79" t="str">
        <f aca="false">IF(E1151="Mão de Obra",J1151,"")</f>
        <v/>
      </c>
      <c r="O1151" s="79" t="str">
        <f aca="false">IF(N1151&lt;&gt;"","",M1151)</f>
        <v/>
      </c>
      <c r="P1151" s="80" t="str">
        <f aca="false">IF(A1151="Composição",B1151,"")</f>
        <v/>
      </c>
      <c r="Q1151" s="79" t="str">
        <f aca="false">IF(P1151&lt;&gt;"",SUMIF(L1151:L1251,L1151,N1151:N1251),"")</f>
        <v/>
      </c>
      <c r="R1151" s="79" t="str">
        <f aca="false">IF(P1151&lt;&gt;"",SUMIF(L1151:L1251,L1151,O1151:O1251),"")</f>
        <v/>
      </c>
      <c r="S1151" s="7"/>
    </row>
    <row r="1152" customFormat="false" ht="14.25" hidden="true" customHeight="false" outlineLevel="0" collapsed="false">
      <c r="A1152" s="99"/>
      <c r="B1152" s="99"/>
      <c r="C1152" s="99"/>
      <c r="D1152" s="99"/>
      <c r="E1152" s="99"/>
      <c r="F1152" s="100"/>
      <c r="G1152" s="99"/>
      <c r="H1152" s="99"/>
      <c r="I1152" s="99"/>
      <c r="J1152" s="100"/>
      <c r="L1152" s="62" t="n">
        <f aca="false">IF(AND(A1153&lt;&gt;"",A1152=""),L1151+1,L1151)</f>
        <v>121</v>
      </c>
      <c r="M1152" s="78" t="str">
        <f aca="false">IF(OR(A1152="Insumo",A1152="Composição Auxiliar"),J1152,"")</f>
        <v/>
      </c>
      <c r="N1152" s="79" t="str">
        <f aca="false">IF(E1152="Mão de Obra",J1152,"")</f>
        <v/>
      </c>
      <c r="O1152" s="79" t="str">
        <f aca="false">IF(N1152&lt;&gt;"","",M1152)</f>
        <v/>
      </c>
      <c r="P1152" s="80" t="str">
        <f aca="false">IF(A1152="Composição",B1152,"")</f>
        <v/>
      </c>
      <c r="Q1152" s="79" t="str">
        <f aca="false">IF(P1152&lt;&gt;"",SUMIF(L1152:L1252,L1152,N1152:N1252),"")</f>
        <v/>
      </c>
      <c r="R1152" s="79" t="str">
        <f aca="false">IF(P1152&lt;&gt;"",SUMIF(L1152:L1252,L1152,O1152:O1252),"")</f>
        <v/>
      </c>
      <c r="S1152" s="7"/>
    </row>
    <row r="1153" customFormat="false" ht="14.25" hidden="true" customHeight="false" outlineLevel="0" collapsed="false">
      <c r="A1153" s="104"/>
      <c r="B1153" s="104"/>
      <c r="C1153" s="104"/>
      <c r="D1153" s="104"/>
      <c r="E1153" s="104"/>
      <c r="F1153" s="104"/>
      <c r="G1153" s="104"/>
      <c r="H1153" s="104"/>
      <c r="I1153" s="104"/>
      <c r="J1153" s="104"/>
      <c r="L1153" s="62" t="n">
        <f aca="false">IF(AND(A1154&lt;&gt;"",A1153=""),L1152+1,L1152)</f>
        <v>122</v>
      </c>
      <c r="M1153" s="78" t="str">
        <f aca="false">IF(OR(A1153="Insumo",A1153="Composição Auxiliar"),J1153,"")</f>
        <v/>
      </c>
      <c r="N1153" s="79" t="str">
        <f aca="false">IF(E1153="Mão de Obra",J1153,"")</f>
        <v/>
      </c>
      <c r="O1153" s="79" t="str">
        <f aca="false">IF(N1153&lt;&gt;"","",M1153)</f>
        <v/>
      </c>
      <c r="P1153" s="80" t="str">
        <f aca="false">IF(A1153="Composição",B1153,"")</f>
        <v/>
      </c>
      <c r="Q1153" s="79" t="str">
        <f aca="false">IF(P1153&lt;&gt;"",SUMIF(L1153:L1253,L1153,N1153:N1253),"")</f>
        <v/>
      </c>
      <c r="R1153" s="79" t="str">
        <f aca="false">IF(P1153&lt;&gt;"",SUMIF(L1153:L1253,L1153,O1153:O1253),"")</f>
        <v/>
      </c>
      <c r="S1153" s="7"/>
    </row>
    <row r="1154" customFormat="false" ht="14.25" hidden="true" customHeight="true" outlineLevel="0" collapsed="false">
      <c r="A1154" s="81" t="s">
        <v>338</v>
      </c>
      <c r="B1154" s="82" t="s">
        <v>552</v>
      </c>
      <c r="C1154" s="81" t="s">
        <v>553</v>
      </c>
      <c r="D1154" s="81" t="s">
        <v>554</v>
      </c>
      <c r="E1154" s="81" t="s">
        <v>555</v>
      </c>
      <c r="F1154" s="81"/>
      <c r="G1154" s="83" t="s">
        <v>556</v>
      </c>
      <c r="H1154" s="82" t="s">
        <v>557</v>
      </c>
      <c r="I1154" s="82" t="s">
        <v>558</v>
      </c>
      <c r="J1154" s="82" t="s">
        <v>559</v>
      </c>
      <c r="L1154" s="62" t="n">
        <f aca="false">IF(AND(A1155&lt;&gt;"",A1154=""),L1153+1,L1153)</f>
        <v>122</v>
      </c>
      <c r="M1154" s="78" t="str">
        <f aca="false">IF(OR(A1154="Insumo",A1154="Composição Auxiliar"),J1154,"")</f>
        <v/>
      </c>
      <c r="N1154" s="79" t="str">
        <f aca="false">IF(E1154="Mão de Obra",J1154,"")</f>
        <v/>
      </c>
      <c r="O1154" s="79" t="str">
        <f aca="false">IF(N1154&lt;&gt;"","",M1154)</f>
        <v/>
      </c>
      <c r="P1154" s="80" t="str">
        <f aca="false">IF(A1154="Composição",B1154,"")</f>
        <v/>
      </c>
      <c r="Q1154" s="79" t="str">
        <f aca="false">IF(P1154&lt;&gt;"",SUMIF(L1154:L1254,L1154,N1154:N1254),"")</f>
        <v/>
      </c>
      <c r="R1154" s="79" t="str">
        <f aca="false">IF(P1154&lt;&gt;"",SUMIF(L1154:L1254,L1154,O1154:O1254),"")</f>
        <v/>
      </c>
      <c r="S1154" s="7"/>
    </row>
    <row r="1155" customFormat="false" ht="23.1" hidden="true" customHeight="true" outlineLevel="0" collapsed="false">
      <c r="A1155" s="84" t="s">
        <v>560</v>
      </c>
      <c r="B1155" s="85" t="s">
        <v>339</v>
      </c>
      <c r="C1155" s="84" t="s">
        <v>1148</v>
      </c>
      <c r="D1155" s="84" t="s">
        <v>1149</v>
      </c>
      <c r="E1155" s="84" t="s">
        <v>1096</v>
      </c>
      <c r="F1155" s="84"/>
      <c r="G1155" s="86" t="s">
        <v>1097</v>
      </c>
      <c r="H1155" s="87" t="n">
        <v>1</v>
      </c>
      <c r="I1155" s="88" t="n">
        <f aca="false">SUMIF(L:L,$L1155,M:M)</f>
        <v>0</v>
      </c>
      <c r="J1155" s="88" t="n">
        <f aca="false">TRUNC(H1155*I1155,2)</f>
        <v>0</v>
      </c>
      <c r="L1155" s="62" t="n">
        <f aca="false">IF(AND(A1156&lt;&gt;"",A1155=""),L1154+1,L1154)</f>
        <v>122</v>
      </c>
      <c r="M1155" s="78" t="str">
        <f aca="false">IF(OR(A1155="Insumo",A1155="Composição Auxiliar"),J1155,"")</f>
        <v/>
      </c>
      <c r="N1155" s="79" t="str">
        <f aca="false">IF(E1155="Mão de Obra",J1155,"")</f>
        <v/>
      </c>
      <c r="O1155" s="79" t="str">
        <f aca="false">IF(N1155&lt;&gt;"","",M1155)</f>
        <v/>
      </c>
      <c r="P1155" s="80" t="str">
        <f aca="false">IF(A1155="Composição",B1155,"")</f>
        <v> ED-48367 </v>
      </c>
      <c r="Q1155" s="79" t="n">
        <f aca="false">IF(P1155&lt;&gt;"",SUMIF(L1155:L1255,L1155,N1155:N1255),"")</f>
        <v>0</v>
      </c>
      <c r="R1155" s="79" t="n">
        <f aca="false">IF(P1155&lt;&gt;"",SUMIF(L1155:L1255,L1155,O1155:O1255),"")</f>
        <v>0</v>
      </c>
      <c r="S1155" s="7"/>
    </row>
    <row r="1156" customFormat="false" ht="14.25" hidden="true" customHeight="true" outlineLevel="0" collapsed="false">
      <c r="A1156" s="101"/>
      <c r="B1156" s="101"/>
      <c r="C1156" s="101"/>
      <c r="D1156" s="101"/>
      <c r="E1156" s="101"/>
      <c r="F1156" s="101" t="s">
        <v>1316</v>
      </c>
      <c r="G1156" s="101"/>
      <c r="H1156" s="101"/>
      <c r="I1156" s="101"/>
      <c r="J1156" s="101" t="n">
        <v>0</v>
      </c>
      <c r="L1156" s="62" t="n">
        <f aca="false">IF(AND(A1157&lt;&gt;"",A1156=""),L1155+1,L1155)</f>
        <v>122</v>
      </c>
      <c r="M1156" s="78" t="str">
        <f aca="false">IF(OR(A1156="Insumo",A1156="Composição Auxiliar"),J1156,"")</f>
        <v/>
      </c>
      <c r="N1156" s="79" t="str">
        <f aca="false">IF(E1156="Mão de Obra",J1156,"")</f>
        <v/>
      </c>
      <c r="O1156" s="79" t="str">
        <f aca="false">IF(N1156&lt;&gt;"","",M1156)</f>
        <v/>
      </c>
      <c r="P1156" s="80" t="str">
        <f aca="false">IF(A1156="Composição",B1156,"")</f>
        <v/>
      </c>
      <c r="Q1156" s="79" t="str">
        <f aca="false">IF(P1156&lt;&gt;"",SUMIF(L1156:L1256,L1156,N1156:N1256),"")</f>
        <v/>
      </c>
      <c r="R1156" s="79" t="str">
        <f aca="false">IF(P1156&lt;&gt;"",SUMIF(L1156:L1256,L1156,O1156:O1256),"")</f>
        <v/>
      </c>
      <c r="S1156" s="7"/>
    </row>
    <row r="1157" customFormat="false" ht="14.25" hidden="true" customHeight="true" outlineLevel="0" collapsed="false">
      <c r="A1157" s="101"/>
      <c r="B1157" s="101"/>
      <c r="C1157" s="101"/>
      <c r="D1157" s="101"/>
      <c r="E1157" s="101"/>
      <c r="F1157" s="101" t="s">
        <v>1317</v>
      </c>
      <c r="G1157" s="101"/>
      <c r="H1157" s="101"/>
      <c r="I1157" s="101"/>
      <c r="J1157" s="101" t="n">
        <v>1</v>
      </c>
      <c r="L1157" s="62" t="n">
        <f aca="false">IF(AND(A1158&lt;&gt;"",A1157=""),L1156+1,L1156)</f>
        <v>122</v>
      </c>
      <c r="M1157" s="78" t="str">
        <f aca="false">IF(OR(A1157="Insumo",A1157="Composição Auxiliar"),J1157,"")</f>
        <v/>
      </c>
      <c r="N1157" s="79" t="str">
        <f aca="false">IF(E1157="Mão de Obra",J1157,"")</f>
        <v/>
      </c>
      <c r="O1157" s="79" t="str">
        <f aca="false">IF(N1157&lt;&gt;"","",M1157)</f>
        <v/>
      </c>
      <c r="P1157" s="80" t="str">
        <f aca="false">IF(A1157="Composição",B1157,"")</f>
        <v/>
      </c>
      <c r="Q1157" s="79" t="str">
        <f aca="false">IF(P1157&lt;&gt;"",SUMIF(L1157:L1257,L1157,N1157:N1257),"")</f>
        <v/>
      </c>
      <c r="R1157" s="79" t="str">
        <f aca="false">IF(P1157&lt;&gt;"",SUMIF(L1157:L1257,L1157,O1157:O1257),"")</f>
        <v/>
      </c>
      <c r="S1157" s="7"/>
    </row>
    <row r="1158" customFormat="false" ht="14.25" hidden="true" customHeight="true" outlineLevel="0" collapsed="false">
      <c r="A1158" s="101"/>
      <c r="B1158" s="101"/>
      <c r="C1158" s="101"/>
      <c r="D1158" s="101"/>
      <c r="E1158" s="101"/>
      <c r="F1158" s="101" t="s">
        <v>1318</v>
      </c>
      <c r="G1158" s="101"/>
      <c r="H1158" s="101"/>
      <c r="I1158" s="101"/>
      <c r="J1158" s="101" t="n">
        <v>0</v>
      </c>
      <c r="L1158" s="62" t="n">
        <f aca="false">IF(AND(A1159&lt;&gt;"",A1158=""),L1157+1,L1157)</f>
        <v>123</v>
      </c>
      <c r="M1158" s="78" t="str">
        <f aca="false">IF(OR(A1158="Insumo",A1158="Composição Auxiliar"),J1158,"")</f>
        <v/>
      </c>
      <c r="N1158" s="79" t="str">
        <f aca="false">IF(E1158="Mão de Obra",J1158,"")</f>
        <v/>
      </c>
      <c r="O1158" s="79" t="str">
        <f aca="false">IF(N1158&lt;&gt;"","",M1158)</f>
        <v/>
      </c>
      <c r="P1158" s="80" t="str">
        <f aca="false">IF(A1158="Composição",B1158,"")</f>
        <v/>
      </c>
      <c r="Q1158" s="79" t="str">
        <f aca="false">IF(P1158&lt;&gt;"",SUMIF(L1158:L1258,L1158,N1158:N1258),"")</f>
        <v/>
      </c>
      <c r="R1158" s="79" t="str">
        <f aca="false">IF(P1158&lt;&gt;"",SUMIF(L1158:L1258,L1158,O1158:O1258),"")</f>
        <v/>
      </c>
      <c r="S1158" s="7"/>
    </row>
    <row r="1159" customFormat="false" ht="26.2" hidden="true" customHeight="true" outlineLevel="0" collapsed="false">
      <c r="A1159" s="81" t="s">
        <v>1319</v>
      </c>
      <c r="B1159" s="81"/>
      <c r="C1159" s="81"/>
      <c r="D1159" s="81"/>
      <c r="E1159" s="81"/>
      <c r="F1159" s="82" t="s">
        <v>1320</v>
      </c>
      <c r="G1159" s="82" t="s">
        <v>1321</v>
      </c>
      <c r="H1159" s="82"/>
      <c r="I1159" s="82"/>
      <c r="J1159" s="82" t="s">
        <v>1322</v>
      </c>
      <c r="L1159" s="62" t="n">
        <f aca="false">IF(AND(A1160&lt;&gt;"",A1159=""),L1158+1,L1158)</f>
        <v>123</v>
      </c>
      <c r="M1159" s="78" t="str">
        <f aca="false">IF(OR(A1159="Insumo",A1159="Composição Auxiliar"),J1159,"")</f>
        <v/>
      </c>
      <c r="N1159" s="79" t="str">
        <f aca="false">IF(E1159="Mão de Obra",J1159,"")</f>
        <v/>
      </c>
      <c r="O1159" s="79" t="str">
        <f aca="false">IF(N1159&lt;&gt;"","",M1159)</f>
        <v/>
      </c>
      <c r="P1159" s="80" t="str">
        <f aca="false">IF(A1159="Composição",B1159,"")</f>
        <v/>
      </c>
      <c r="Q1159" s="79" t="str">
        <f aca="false">IF(P1159&lt;&gt;"",SUMIF(L1159:L1259,L1159,N1159:N1259),"")</f>
        <v/>
      </c>
      <c r="R1159" s="79" t="str">
        <f aca="false">IF(P1159&lt;&gt;"",SUMIF(L1159:L1259,L1159,O1159:O1259),"")</f>
        <v/>
      </c>
      <c r="S1159" s="7"/>
    </row>
    <row r="1160" customFormat="false" ht="23.1" hidden="true" customHeight="false" outlineLevel="0" collapsed="false">
      <c r="A1160" s="94" t="s">
        <v>575</v>
      </c>
      <c r="B1160" s="95" t="s">
        <v>1150</v>
      </c>
      <c r="C1160" s="94" t="str">
        <f aca="false">VLOOKUP(B1160,INSUMOS!$A:$I,2,FALSE())</f>
        <v>SETOP</v>
      </c>
      <c r="D1160" s="94" t="str">
        <f aca="false">VLOOKUP(B1160,INSUMOS!$A:$I,3,FALSE())</f>
        <v>CERTIFICAÇÃO DE GARANTIA DE TRANSMISSÃO DE CABOS LÓGICOS - CATEGORIA 5E  IPRM</v>
      </c>
      <c r="E1160" s="97" t="str">
        <f aca="false">VLOOKUP(B1160,INSUMOS!$A:$I,4,FALSE())</f>
        <v>Material</v>
      </c>
      <c r="F1160" s="96" t="s">
        <v>924</v>
      </c>
      <c r="G1160" s="112" t="str">
        <f aca="false">VLOOKUP(B1160,INSUMOS!$A:$I,5,FALSE())</f>
        <v>un</v>
      </c>
      <c r="H1160" s="112"/>
      <c r="I1160" s="112"/>
      <c r="J1160" s="112" t="n">
        <f aca="false">TRUNC(H1160*I1160,2)</f>
        <v>0</v>
      </c>
      <c r="L1160" s="62" t="n">
        <f aca="false">IF(AND(A1161&lt;&gt;"",A1160=""),L1159+1,L1159)</f>
        <v>123</v>
      </c>
      <c r="M1160" s="78" t="n">
        <f aca="false">IF(OR(A1160="Insumo",A1160="Composição Auxiliar"),J1160,"")</f>
        <v>0</v>
      </c>
      <c r="N1160" s="79" t="str">
        <f aca="false">IF(E1160="Mão de Obra",J1160,"")</f>
        <v/>
      </c>
      <c r="O1160" s="79" t="n">
        <f aca="false">IF(N1160&lt;&gt;"","",M1160)</f>
        <v>0</v>
      </c>
      <c r="P1160" s="80" t="str">
        <f aca="false">IF(A1160="Composição",B1160,"")</f>
        <v/>
      </c>
      <c r="Q1160" s="79" t="str">
        <f aca="false">IF(P1160&lt;&gt;"",SUMIF(L1160:L1260,L1160,N1160:N1260),"")</f>
        <v/>
      </c>
      <c r="R1160" s="79" t="str">
        <f aca="false">IF(P1160&lt;&gt;"",SUMIF(L1160:L1260,L1160,O1160:O1260),"")</f>
        <v/>
      </c>
      <c r="S1160" s="7"/>
    </row>
    <row r="1161" customFormat="false" ht="14.25" hidden="true" customHeight="true" outlineLevel="0" collapsed="false">
      <c r="A1161" s="101"/>
      <c r="B1161" s="101"/>
      <c r="C1161" s="101"/>
      <c r="D1161" s="101"/>
      <c r="E1161" s="101"/>
      <c r="F1161" s="101" t="s">
        <v>1323</v>
      </c>
      <c r="G1161" s="101"/>
      <c r="H1161" s="101"/>
      <c r="I1161" s="101"/>
      <c r="J1161" s="101" t="n">
        <v>15.572</v>
      </c>
      <c r="L1161" s="62" t="n">
        <f aca="false">IF(AND(A1162&lt;&gt;"",A1161=""),L1160+1,L1160)</f>
        <v>123</v>
      </c>
      <c r="M1161" s="78" t="str">
        <f aca="false">IF(OR(A1161="Insumo",A1161="Composição Auxiliar"),J1161,"")</f>
        <v/>
      </c>
      <c r="N1161" s="79" t="str">
        <f aca="false">IF(E1161="Mão de Obra",J1161,"")</f>
        <v/>
      </c>
      <c r="O1161" s="79" t="str">
        <f aca="false">IF(N1161&lt;&gt;"","",M1161)</f>
        <v/>
      </c>
      <c r="P1161" s="80" t="str">
        <f aca="false">IF(A1161="Composição",B1161,"")</f>
        <v/>
      </c>
      <c r="Q1161" s="79" t="str">
        <f aca="false">IF(P1161&lt;&gt;"",SUMIF(L1161:L1261,L1161,N1161:N1261),"")</f>
        <v/>
      </c>
      <c r="R1161" s="79" t="str">
        <f aca="false">IF(P1161&lt;&gt;"",SUMIF(L1161:L1261,L1161,O1161:O1261),"")</f>
        <v/>
      </c>
      <c r="S1161" s="7"/>
    </row>
    <row r="1162" customFormat="false" ht="14.25" hidden="true" customHeight="false" outlineLevel="0" collapsed="false">
      <c r="A1162" s="99"/>
      <c r="B1162" s="99"/>
      <c r="C1162" s="99"/>
      <c r="D1162" s="99"/>
      <c r="E1162" s="99"/>
      <c r="F1162" s="100"/>
      <c r="G1162" s="99"/>
      <c r="H1162" s="100"/>
      <c r="I1162" s="99"/>
      <c r="J1162" s="100"/>
      <c r="L1162" s="62" t="n">
        <f aca="false">IF(AND(A1163&lt;&gt;"",A1162=""),L1161+1,L1161)</f>
        <v>123</v>
      </c>
      <c r="M1162" s="78" t="str">
        <f aca="false">IF(OR(A1162="Insumo",A1162="Composição Auxiliar"),J1162,"")</f>
        <v/>
      </c>
      <c r="N1162" s="79" t="str">
        <f aca="false">IF(E1162="Mão de Obra",J1162,"")</f>
        <v/>
      </c>
      <c r="O1162" s="79" t="str">
        <f aca="false">IF(N1162&lt;&gt;"","",M1162)</f>
        <v/>
      </c>
      <c r="P1162" s="80" t="str">
        <f aca="false">IF(A1162="Composição",B1162,"")</f>
        <v/>
      </c>
      <c r="Q1162" s="79" t="str">
        <f aca="false">IF(P1162&lt;&gt;"",SUMIF(L1162:L1262,L1162,N1162:N1262),"")</f>
        <v/>
      </c>
      <c r="R1162" s="79" t="str">
        <f aca="false">IF(P1162&lt;&gt;"",SUMIF(L1162:L1262,L1162,O1162:O1262),"")</f>
        <v/>
      </c>
      <c r="S1162" s="7"/>
    </row>
    <row r="1163" customFormat="false" ht="14.25" hidden="true" customHeight="false" outlineLevel="0" collapsed="false">
      <c r="A1163" s="99"/>
      <c r="B1163" s="99"/>
      <c r="C1163" s="99"/>
      <c r="D1163" s="99"/>
      <c r="E1163" s="99"/>
      <c r="F1163" s="100"/>
      <c r="G1163" s="99"/>
      <c r="H1163" s="99"/>
      <c r="I1163" s="99"/>
      <c r="J1163" s="100"/>
      <c r="L1163" s="62" t="n">
        <f aca="false">IF(AND(A1164&lt;&gt;"",A1163=""),L1162+1,L1162)</f>
        <v>123</v>
      </c>
      <c r="M1163" s="78" t="str">
        <f aca="false">IF(OR(A1163="Insumo",A1163="Composição Auxiliar"),J1163,"")</f>
        <v/>
      </c>
      <c r="N1163" s="79" t="str">
        <f aca="false">IF(E1163="Mão de Obra",J1163,"")</f>
        <v/>
      </c>
      <c r="O1163" s="79" t="str">
        <f aca="false">IF(N1163&lt;&gt;"","",M1163)</f>
        <v/>
      </c>
      <c r="P1163" s="80" t="str">
        <f aca="false">IF(A1163="Composição",B1163,"")</f>
        <v/>
      </c>
      <c r="Q1163" s="79" t="str">
        <f aca="false">IF(P1163&lt;&gt;"",SUMIF(L1163:L1263,L1163,N1163:N1263),"")</f>
        <v/>
      </c>
      <c r="R1163" s="79" t="str">
        <f aca="false">IF(P1163&lt;&gt;"",SUMIF(L1163:L1263,L1163,O1163:O1263),"")</f>
        <v/>
      </c>
      <c r="S1163" s="7"/>
    </row>
    <row r="1164" customFormat="false" ht="14.25" hidden="true" customHeight="false" outlineLevel="0" collapsed="false">
      <c r="A1164" s="104"/>
      <c r="B1164" s="104"/>
      <c r="C1164" s="104"/>
      <c r="D1164" s="104"/>
      <c r="E1164" s="104"/>
      <c r="F1164" s="104"/>
      <c r="G1164" s="104"/>
      <c r="H1164" s="104"/>
      <c r="I1164" s="104"/>
      <c r="J1164" s="104"/>
      <c r="L1164" s="62" t="n">
        <f aca="false">IF(AND(A1165&lt;&gt;"",A1164=""),L1163+1,L1163)</f>
        <v>124</v>
      </c>
      <c r="M1164" s="78" t="str">
        <f aca="false">IF(OR(A1164="Insumo",A1164="Composição Auxiliar"),J1164,"")</f>
        <v/>
      </c>
      <c r="N1164" s="79" t="str">
        <f aca="false">IF(E1164="Mão de Obra",J1164,"")</f>
        <v/>
      </c>
      <c r="O1164" s="79" t="str">
        <f aca="false">IF(N1164&lt;&gt;"","",M1164)</f>
        <v/>
      </c>
      <c r="P1164" s="80" t="str">
        <f aca="false">IF(A1164="Composição",B1164,"")</f>
        <v/>
      </c>
      <c r="Q1164" s="79" t="str">
        <f aca="false">IF(P1164&lt;&gt;"",SUMIF(L1164:L1264,L1164,N1164:N1264),"")</f>
        <v/>
      </c>
      <c r="R1164" s="79" t="str">
        <f aca="false">IF(P1164&lt;&gt;"",SUMIF(L1164:L1264,L1164,O1164:O1264),"")</f>
        <v/>
      </c>
      <c r="S1164" s="7"/>
    </row>
    <row r="1165" customFormat="false" ht="14.25" hidden="true" customHeight="true" outlineLevel="0" collapsed="false">
      <c r="A1165" s="81" t="s">
        <v>340</v>
      </c>
      <c r="B1165" s="82" t="s">
        <v>552</v>
      </c>
      <c r="C1165" s="81" t="s">
        <v>553</v>
      </c>
      <c r="D1165" s="81" t="s">
        <v>554</v>
      </c>
      <c r="E1165" s="81" t="s">
        <v>555</v>
      </c>
      <c r="F1165" s="81"/>
      <c r="G1165" s="83" t="s">
        <v>556</v>
      </c>
      <c r="H1165" s="82" t="s">
        <v>557</v>
      </c>
      <c r="I1165" s="82" t="s">
        <v>558</v>
      </c>
      <c r="J1165" s="82" t="s">
        <v>559</v>
      </c>
      <c r="L1165" s="62" t="n">
        <f aca="false">IF(AND(A1166&lt;&gt;"",A1165=""),L1164+1,L1164)</f>
        <v>124</v>
      </c>
      <c r="M1165" s="78" t="str">
        <f aca="false">IF(OR(A1165="Insumo",A1165="Composição Auxiliar"),J1165,"")</f>
        <v/>
      </c>
      <c r="N1165" s="79" t="str">
        <f aca="false">IF(E1165="Mão de Obra",J1165,"")</f>
        <v/>
      </c>
      <c r="O1165" s="79" t="str">
        <f aca="false">IF(N1165&lt;&gt;"","",M1165)</f>
        <v/>
      </c>
      <c r="P1165" s="80" t="str">
        <f aca="false">IF(A1165="Composição",B1165,"")</f>
        <v/>
      </c>
      <c r="Q1165" s="79" t="str">
        <f aca="false">IF(P1165&lt;&gt;"",SUMIF(L1165:L1265,L1165,N1165:N1265),"")</f>
        <v/>
      </c>
      <c r="R1165" s="79" t="str">
        <f aca="false">IF(P1165&lt;&gt;"",SUMIF(L1165:L1265,L1165,O1165:O1265),"")</f>
        <v/>
      </c>
      <c r="S1165" s="7"/>
    </row>
    <row r="1166" customFormat="false" ht="23.1" hidden="true" customHeight="true" outlineLevel="0" collapsed="false">
      <c r="A1166" s="84" t="s">
        <v>560</v>
      </c>
      <c r="B1166" s="85" t="s">
        <v>341</v>
      </c>
      <c r="C1166" s="84" t="s">
        <v>584</v>
      </c>
      <c r="D1166" s="84" t="s">
        <v>1151</v>
      </c>
      <c r="E1166" s="84" t="s">
        <v>1152</v>
      </c>
      <c r="F1166" s="84"/>
      <c r="G1166" s="86" t="s">
        <v>587</v>
      </c>
      <c r="H1166" s="87" t="n">
        <v>1</v>
      </c>
      <c r="I1166" s="88" t="n">
        <f aca="false">SUMIF(L:L,$L1166,M:M)</f>
        <v>4.23</v>
      </c>
      <c r="J1166" s="88" t="n">
        <f aca="false">TRUNC(H1166*I1166,2)</f>
        <v>4.23</v>
      </c>
      <c r="L1166" s="62" t="n">
        <f aca="false">IF(AND(A1167&lt;&gt;"",A1166=""),L1165+1,L1165)</f>
        <v>124</v>
      </c>
      <c r="M1166" s="78" t="str">
        <f aca="false">IF(OR(A1166="Insumo",A1166="Composição Auxiliar"),J1166,"")</f>
        <v/>
      </c>
      <c r="N1166" s="79" t="str">
        <f aca="false">IF(E1166="Mão de Obra",J1166,"")</f>
        <v/>
      </c>
      <c r="O1166" s="79" t="str">
        <f aca="false">IF(N1166&lt;&gt;"","",M1166)</f>
        <v/>
      </c>
      <c r="P1166" s="80" t="str">
        <f aca="false">IF(A1166="Composição",B1166,"")</f>
        <v> S-CAB-CERT-03065 </v>
      </c>
      <c r="Q1166" s="79" t="n">
        <f aca="false">IF(P1166&lt;&gt;"",SUMIF(L1166:L1266,L1166,N1166:N1266),"")</f>
        <v>0</v>
      </c>
      <c r="R1166" s="79" t="n">
        <f aca="false">IF(P1166&lt;&gt;"",SUMIF(L1166:L1266,L1166,O1166:O1266),"")</f>
        <v>4.23</v>
      </c>
      <c r="S1166" s="7"/>
    </row>
    <row r="1167" customFormat="false" ht="23.1" hidden="true" customHeight="true" outlineLevel="0" collapsed="false">
      <c r="A1167" s="89" t="s">
        <v>565</v>
      </c>
      <c r="B1167" s="90" t="s">
        <v>875</v>
      </c>
      <c r="C1167" s="89" t="s">
        <v>561</v>
      </c>
      <c r="D1167" s="89" t="s">
        <v>876</v>
      </c>
      <c r="E1167" s="89" t="s">
        <v>568</v>
      </c>
      <c r="F1167" s="89"/>
      <c r="G1167" s="91" t="s">
        <v>569</v>
      </c>
      <c r="H1167" s="92" t="n">
        <v>0.08</v>
      </c>
      <c r="I1167" s="93" t="n">
        <f aca="false">SUMIFS(J:J,A:A,"Composição",B:B,$B1167)</f>
        <v>28.71</v>
      </c>
      <c r="J1167" s="93" t="n">
        <f aca="false">TRUNC(H1167*I1167,2)</f>
        <v>2.29</v>
      </c>
      <c r="L1167" s="62" t="n">
        <f aca="false">IF(AND(A1168&lt;&gt;"",A1167=""),L1166+1,L1166)</f>
        <v>124</v>
      </c>
      <c r="M1167" s="78" t="n">
        <f aca="false">IF(OR(A1167="Insumo",A1167="Composição Auxiliar"),J1167,"")</f>
        <v>2.29</v>
      </c>
      <c r="N1167" s="79" t="str">
        <f aca="false">IF(E1167="Mão de Obra",J1167,"")</f>
        <v/>
      </c>
      <c r="O1167" s="79" t="n">
        <f aca="false">IF(N1167&lt;&gt;"","",M1167)</f>
        <v>2.29</v>
      </c>
      <c r="P1167" s="80" t="str">
        <f aca="false">IF(A1167="Composição",B1167,"")</f>
        <v/>
      </c>
      <c r="Q1167" s="79" t="str">
        <f aca="false">IF(P1167&lt;&gt;"",SUMIF(L1167:L1267,L1167,N1167:N1267),"")</f>
        <v/>
      </c>
      <c r="R1167" s="79" t="str">
        <f aca="false">IF(P1167&lt;&gt;"",SUMIF(L1167:L1267,L1167,O1167:O1267),"")</f>
        <v/>
      </c>
      <c r="S1167" s="7"/>
    </row>
    <row r="1168" customFormat="false" ht="23.1" hidden="true" customHeight="true" outlineLevel="0" collapsed="false">
      <c r="A1168" s="89" t="s">
        <v>565</v>
      </c>
      <c r="B1168" s="90" t="s">
        <v>873</v>
      </c>
      <c r="C1168" s="89" t="s">
        <v>561</v>
      </c>
      <c r="D1168" s="89" t="s">
        <v>874</v>
      </c>
      <c r="E1168" s="89" t="s">
        <v>568</v>
      </c>
      <c r="F1168" s="89"/>
      <c r="G1168" s="91" t="s">
        <v>569</v>
      </c>
      <c r="H1168" s="92" t="n">
        <v>0.08</v>
      </c>
      <c r="I1168" s="93" t="n">
        <f aca="false">SUMIFS(J:J,A:A,"Composição",B:B,$B1168)</f>
        <v>24.32</v>
      </c>
      <c r="J1168" s="93" t="n">
        <f aca="false">TRUNC(H1168*I1168,2)</f>
        <v>1.94</v>
      </c>
      <c r="L1168" s="62" t="n">
        <f aca="false">IF(AND(A1169&lt;&gt;"",A1168=""),L1167+1,L1167)</f>
        <v>124</v>
      </c>
      <c r="M1168" s="78" t="n">
        <f aca="false">IF(OR(A1168="Insumo",A1168="Composição Auxiliar"),J1168,"")</f>
        <v>1.94</v>
      </c>
      <c r="N1168" s="79" t="str">
        <f aca="false">IF(E1168="Mão de Obra",J1168,"")</f>
        <v/>
      </c>
      <c r="O1168" s="79" t="n">
        <f aca="false">IF(N1168&lt;&gt;"","",M1168)</f>
        <v>1.94</v>
      </c>
      <c r="P1168" s="80" t="str">
        <f aca="false">IF(A1168="Composição",B1168,"")</f>
        <v/>
      </c>
      <c r="Q1168" s="79" t="str">
        <f aca="false">IF(P1168&lt;&gt;"",SUMIF(L1168:L1268,L1168,N1168:N1268),"")</f>
        <v/>
      </c>
      <c r="R1168" s="79" t="str">
        <f aca="false">IF(P1168&lt;&gt;"",SUMIF(L1168:L1268,L1168,O1168:O1268),"")</f>
        <v/>
      </c>
      <c r="S1168" s="7"/>
    </row>
    <row r="1169" customFormat="false" ht="14.25" hidden="true" customHeight="false" outlineLevel="0" collapsed="false">
      <c r="A1169" s="99"/>
      <c r="B1169" s="99"/>
      <c r="C1169" s="99"/>
      <c r="D1169" s="99"/>
      <c r="E1169" s="99"/>
      <c r="F1169" s="100"/>
      <c r="G1169" s="99"/>
      <c r="H1169" s="100"/>
      <c r="I1169" s="99"/>
      <c r="J1169" s="100"/>
      <c r="L1169" s="62" t="n">
        <f aca="false">IF(AND(A1170&lt;&gt;"",A1169=""),L1168+1,L1168)</f>
        <v>124</v>
      </c>
      <c r="M1169" s="78" t="str">
        <f aca="false">IF(OR(A1169="Insumo",A1169="Composição Auxiliar"),J1169,"")</f>
        <v/>
      </c>
      <c r="N1169" s="79" t="str">
        <f aca="false">IF(E1169="Mão de Obra",J1169,"")</f>
        <v/>
      </c>
      <c r="O1169" s="79" t="str">
        <f aca="false">IF(N1169&lt;&gt;"","",M1169)</f>
        <v/>
      </c>
      <c r="P1169" s="80" t="str">
        <f aca="false">IF(A1169="Composição",B1169,"")</f>
        <v/>
      </c>
      <c r="Q1169" s="79" t="str">
        <f aca="false">IF(P1169&lt;&gt;"",SUMIF(L1169:L1269,L1169,N1169:N1269),"")</f>
        <v/>
      </c>
      <c r="R1169" s="79" t="str">
        <f aca="false">IF(P1169&lt;&gt;"",SUMIF(L1169:L1269,L1169,O1169:O1269),"")</f>
        <v/>
      </c>
      <c r="S1169" s="7"/>
    </row>
    <row r="1170" customFormat="false" ht="14.25" hidden="true" customHeight="false" outlineLevel="0" collapsed="false">
      <c r="A1170" s="99"/>
      <c r="B1170" s="99"/>
      <c r="C1170" s="99"/>
      <c r="D1170" s="99"/>
      <c r="E1170" s="99"/>
      <c r="F1170" s="100"/>
      <c r="G1170" s="99"/>
      <c r="H1170" s="99"/>
      <c r="I1170" s="99"/>
      <c r="J1170" s="100"/>
      <c r="L1170" s="62" t="n">
        <f aca="false">IF(AND(A1171&lt;&gt;"",A1170=""),L1169+1,L1169)</f>
        <v>124</v>
      </c>
      <c r="M1170" s="78" t="str">
        <f aca="false">IF(OR(A1170="Insumo",A1170="Composição Auxiliar"),J1170,"")</f>
        <v/>
      </c>
      <c r="N1170" s="79" t="str">
        <f aca="false">IF(E1170="Mão de Obra",J1170,"")</f>
        <v/>
      </c>
      <c r="O1170" s="79" t="str">
        <f aca="false">IF(N1170&lt;&gt;"","",M1170)</f>
        <v/>
      </c>
      <c r="P1170" s="80" t="str">
        <f aca="false">IF(A1170="Composição",B1170,"")</f>
        <v/>
      </c>
      <c r="Q1170" s="79" t="str">
        <f aca="false">IF(P1170&lt;&gt;"",SUMIF(L1170:L1270,L1170,N1170:N1270),"")</f>
        <v/>
      </c>
      <c r="R1170" s="79" t="str">
        <f aca="false">IF(P1170&lt;&gt;"",SUMIF(L1170:L1270,L1170,O1170:O1270),"")</f>
        <v/>
      </c>
      <c r="S1170" s="7"/>
    </row>
    <row r="1171" customFormat="false" ht="14.25" hidden="true" customHeight="false" outlineLevel="0" collapsed="false">
      <c r="A1171" s="104"/>
      <c r="B1171" s="104"/>
      <c r="C1171" s="104"/>
      <c r="D1171" s="104"/>
      <c r="E1171" s="104"/>
      <c r="F1171" s="104"/>
      <c r="G1171" s="104"/>
      <c r="H1171" s="104"/>
      <c r="I1171" s="104"/>
      <c r="J1171" s="104"/>
      <c r="L1171" s="62" t="n">
        <f aca="false">IF(AND(A1172&lt;&gt;"",A1171=""),L1170+1,L1170)</f>
        <v>125</v>
      </c>
      <c r="M1171" s="78" t="str">
        <f aca="false">IF(OR(A1171="Insumo",A1171="Composição Auxiliar"),J1171,"")</f>
        <v/>
      </c>
      <c r="N1171" s="79" t="str">
        <f aca="false">IF(E1171="Mão de Obra",J1171,"")</f>
        <v/>
      </c>
      <c r="O1171" s="79" t="str">
        <f aca="false">IF(N1171&lt;&gt;"","",M1171)</f>
        <v/>
      </c>
      <c r="P1171" s="80" t="str">
        <f aca="false">IF(A1171="Composição",B1171,"")</f>
        <v/>
      </c>
      <c r="Q1171" s="79" t="str">
        <f aca="false">IF(P1171&lt;&gt;"",SUMIF(L1171:L1271,L1171,N1171:N1271),"")</f>
        <v/>
      </c>
      <c r="R1171" s="79" t="str">
        <f aca="false">IF(P1171&lt;&gt;"",SUMIF(L1171:L1271,L1171,O1171:O1271),"")</f>
        <v/>
      </c>
      <c r="S1171" s="7"/>
    </row>
    <row r="1172" customFormat="false" ht="14.25" hidden="true" customHeight="true" outlineLevel="0" collapsed="false">
      <c r="A1172" s="81" t="s">
        <v>342</v>
      </c>
      <c r="B1172" s="82" t="s">
        <v>552</v>
      </c>
      <c r="C1172" s="81" t="s">
        <v>553</v>
      </c>
      <c r="D1172" s="81" t="s">
        <v>554</v>
      </c>
      <c r="E1172" s="81" t="s">
        <v>555</v>
      </c>
      <c r="F1172" s="81"/>
      <c r="G1172" s="83" t="s">
        <v>556</v>
      </c>
      <c r="H1172" s="82" t="s">
        <v>557</v>
      </c>
      <c r="I1172" s="82" t="s">
        <v>558</v>
      </c>
      <c r="J1172" s="82" t="s">
        <v>559</v>
      </c>
      <c r="L1172" s="62" t="n">
        <f aca="false">IF(AND(A1173&lt;&gt;"",A1172=""),L1171+1,L1171)</f>
        <v>125</v>
      </c>
      <c r="M1172" s="78" t="str">
        <f aca="false">IF(OR(A1172="Insumo",A1172="Composição Auxiliar"),J1172,"")</f>
        <v/>
      </c>
      <c r="N1172" s="79" t="str">
        <f aca="false">IF(E1172="Mão de Obra",J1172,"")</f>
        <v/>
      </c>
      <c r="O1172" s="79" t="str">
        <f aca="false">IF(N1172&lt;&gt;"","",M1172)</f>
        <v/>
      </c>
      <c r="P1172" s="80" t="str">
        <f aca="false">IF(A1172="Composição",B1172,"")</f>
        <v/>
      </c>
      <c r="Q1172" s="79" t="str">
        <f aca="false">IF(P1172&lt;&gt;"",SUMIF(L1172:L1272,L1172,N1172:N1272),"")</f>
        <v/>
      </c>
      <c r="R1172" s="79" t="str">
        <f aca="false">IF(P1172&lt;&gt;"",SUMIF(L1172:L1272,L1172,O1172:O1272),"")</f>
        <v/>
      </c>
      <c r="S1172" s="7"/>
    </row>
    <row r="1173" customFormat="false" ht="23.1" hidden="true" customHeight="false" outlineLevel="0" collapsed="false">
      <c r="A1173" s="84" t="s">
        <v>560</v>
      </c>
      <c r="B1173" s="85" t="s">
        <v>343</v>
      </c>
      <c r="C1173" s="84" t="s">
        <v>584</v>
      </c>
      <c r="D1173" s="84" t="s">
        <v>1153</v>
      </c>
      <c r="E1173" s="84" t="n">
        <v>90</v>
      </c>
      <c r="F1173" s="84"/>
      <c r="G1173" s="86" t="s">
        <v>938</v>
      </c>
      <c r="H1173" s="87" t="n">
        <v>1</v>
      </c>
      <c r="I1173" s="88" t="n">
        <f aca="false">SUMIF(L:L,$L1173,M:M)</f>
        <v>21.95</v>
      </c>
      <c r="J1173" s="88" t="n">
        <f aca="false">TRUNC(H1173*I1173,2)</f>
        <v>21.95</v>
      </c>
      <c r="L1173" s="62" t="n">
        <f aca="false">IF(AND(A1174&lt;&gt;"",A1173=""),L1172+1,L1172)</f>
        <v>125</v>
      </c>
      <c r="M1173" s="78" t="str">
        <f aca="false">IF(OR(A1173="Insumo",A1173="Composição Auxiliar"),J1173,"")</f>
        <v/>
      </c>
      <c r="N1173" s="79" t="str">
        <f aca="false">IF(E1173="Mão de Obra",J1173,"")</f>
        <v/>
      </c>
      <c r="O1173" s="79" t="str">
        <f aca="false">IF(N1173&lt;&gt;"","",M1173)</f>
        <v/>
      </c>
      <c r="P1173" s="80" t="str">
        <f aca="false">IF(A1173="Composição",B1173,"")</f>
        <v> S-ELE-PRPE-013 </v>
      </c>
      <c r="Q1173" s="79" t="n">
        <f aca="false">IF(P1173&lt;&gt;"",SUMIF(L1173:L1273,L1173,N1173:N1273),"")</f>
        <v>0</v>
      </c>
      <c r="R1173" s="79" t="n">
        <f aca="false">IF(P1173&lt;&gt;"",SUMIF(L1173:L1273,L1173,O1173:O1273),"")</f>
        <v>21.95</v>
      </c>
      <c r="S1173" s="7"/>
    </row>
    <row r="1174" customFormat="false" ht="23.1" hidden="true" customHeight="true" outlineLevel="0" collapsed="false">
      <c r="A1174" s="89" t="s">
        <v>565</v>
      </c>
      <c r="B1174" s="90" t="s">
        <v>875</v>
      </c>
      <c r="C1174" s="89" t="s">
        <v>561</v>
      </c>
      <c r="D1174" s="89" t="s">
        <v>876</v>
      </c>
      <c r="E1174" s="89" t="s">
        <v>568</v>
      </c>
      <c r="F1174" s="89"/>
      <c r="G1174" s="91" t="s">
        <v>569</v>
      </c>
      <c r="H1174" s="92" t="n">
        <v>0.14</v>
      </c>
      <c r="I1174" s="93" t="n">
        <f aca="false">SUMIFS(J:J,A:A,"Composição",B:B,$B1174)</f>
        <v>28.71</v>
      </c>
      <c r="J1174" s="93" t="n">
        <f aca="false">TRUNC(H1174*I1174,2)</f>
        <v>4.01</v>
      </c>
      <c r="L1174" s="62" t="n">
        <f aca="false">IF(AND(A1175&lt;&gt;"",A1174=""),L1173+1,L1173)</f>
        <v>125</v>
      </c>
      <c r="M1174" s="78" t="n">
        <f aca="false">IF(OR(A1174="Insumo",A1174="Composição Auxiliar"),J1174,"")</f>
        <v>4.01</v>
      </c>
      <c r="N1174" s="79" t="str">
        <f aca="false">IF(E1174="Mão de Obra",J1174,"")</f>
        <v/>
      </c>
      <c r="O1174" s="79" t="n">
        <f aca="false">IF(N1174&lt;&gt;"","",M1174)</f>
        <v>4.01</v>
      </c>
      <c r="P1174" s="80" t="str">
        <f aca="false">IF(A1174="Composição",B1174,"")</f>
        <v/>
      </c>
      <c r="Q1174" s="79" t="str">
        <f aca="false">IF(P1174&lt;&gt;"",SUMIF(L1174:L1274,L1174,N1174:N1274),"")</f>
        <v/>
      </c>
      <c r="R1174" s="79" t="str">
        <f aca="false">IF(P1174&lt;&gt;"",SUMIF(L1174:L1274,L1174,O1174:O1274),"")</f>
        <v/>
      </c>
      <c r="S1174" s="7"/>
    </row>
    <row r="1175" customFormat="false" ht="23.1" hidden="true" customHeight="true" outlineLevel="0" collapsed="false">
      <c r="A1175" s="89" t="s">
        <v>565</v>
      </c>
      <c r="B1175" s="90" t="s">
        <v>873</v>
      </c>
      <c r="C1175" s="89" t="s">
        <v>561</v>
      </c>
      <c r="D1175" s="89" t="s">
        <v>874</v>
      </c>
      <c r="E1175" s="89" t="s">
        <v>568</v>
      </c>
      <c r="F1175" s="89"/>
      <c r="G1175" s="91" t="s">
        <v>569</v>
      </c>
      <c r="H1175" s="92" t="n">
        <v>0.14</v>
      </c>
      <c r="I1175" s="93" t="n">
        <f aca="false">SUMIFS(J:J,A:A,"Composição",B:B,$B1175)</f>
        <v>24.32</v>
      </c>
      <c r="J1175" s="93" t="n">
        <f aca="false">TRUNC(H1175*I1175,2)</f>
        <v>3.4</v>
      </c>
      <c r="L1175" s="62" t="n">
        <f aca="false">IF(AND(A1176&lt;&gt;"",A1175=""),L1174+1,L1174)</f>
        <v>125</v>
      </c>
      <c r="M1175" s="78" t="n">
        <f aca="false">IF(OR(A1175="Insumo",A1175="Composição Auxiliar"),J1175,"")</f>
        <v>3.4</v>
      </c>
      <c r="N1175" s="79" t="str">
        <f aca="false">IF(E1175="Mão de Obra",J1175,"")</f>
        <v/>
      </c>
      <c r="O1175" s="79" t="n">
        <f aca="false">IF(N1175&lt;&gt;"","",M1175)</f>
        <v>3.4</v>
      </c>
      <c r="P1175" s="80" t="str">
        <f aca="false">IF(A1175="Composição",B1175,"")</f>
        <v/>
      </c>
      <c r="Q1175" s="79" t="str">
        <f aca="false">IF(P1175&lt;&gt;"",SUMIF(L1175:L1275,L1175,N1175:N1275),"")</f>
        <v/>
      </c>
      <c r="R1175" s="79" t="str">
        <f aca="false">IF(P1175&lt;&gt;"",SUMIF(L1175:L1275,L1175,O1175:O1275),"")</f>
        <v/>
      </c>
      <c r="S1175" s="7"/>
    </row>
    <row r="1176" customFormat="false" ht="14.25" hidden="true" customHeight="false" outlineLevel="0" collapsed="false">
      <c r="A1176" s="94" t="s">
        <v>575</v>
      </c>
      <c r="B1176" s="95" t="s">
        <v>1154</v>
      </c>
      <c r="C1176" s="94" t="str">
        <f aca="false">VLOOKUP(B1176,INSUMOS!$A:$I,2,FALSE())</f>
        <v>ORSE</v>
      </c>
      <c r="D1176" s="94" t="str">
        <f aca="false">VLOOKUP(B1176,INSUMOS!$A:$I,3,FALSE())</f>
        <v>CABO DE FIBRA ÓTICA DE 6 VIAS</v>
      </c>
      <c r="E1176" s="94" t="str">
        <f aca="false">VLOOKUP(B1176,INSUMOS!$A:$I,4,FALSE())</f>
        <v>Material</v>
      </c>
      <c r="F1176" s="94"/>
      <c r="G1176" s="96" t="str">
        <f aca="false">VLOOKUP(B1176,INSUMOS!$A:$I,5,FALSE())</f>
        <v>m</v>
      </c>
      <c r="H1176" s="97" t="n">
        <v>1</v>
      </c>
      <c r="I1176" s="98" t="n">
        <f aca="false">VLOOKUP(B1176,INSUMOS!$A:$I,8,FALSE())</f>
        <v>14.54</v>
      </c>
      <c r="J1176" s="98" t="n">
        <f aca="false">TRUNC(H1176*I1176,2)</f>
        <v>14.54</v>
      </c>
      <c r="L1176" s="62" t="n">
        <f aca="false">IF(AND(A1177&lt;&gt;"",A1176=""),L1175+1,L1175)</f>
        <v>125</v>
      </c>
      <c r="M1176" s="78" t="n">
        <f aca="false">IF(OR(A1176="Insumo",A1176="Composição Auxiliar"),J1176,"")</f>
        <v>14.54</v>
      </c>
      <c r="N1176" s="79" t="str">
        <f aca="false">IF(E1176="Mão de Obra",J1176,"")</f>
        <v/>
      </c>
      <c r="O1176" s="79" t="n">
        <f aca="false">IF(N1176&lt;&gt;"","",M1176)</f>
        <v>14.54</v>
      </c>
      <c r="P1176" s="80" t="str">
        <f aca="false">IF(A1176="Composição",B1176,"")</f>
        <v/>
      </c>
      <c r="Q1176" s="79" t="str">
        <f aca="false">IF(P1176&lt;&gt;"",SUMIF(L1176:L1276,L1176,N1176:N1276),"")</f>
        <v/>
      </c>
      <c r="R1176" s="79" t="str">
        <f aca="false">IF(P1176&lt;&gt;"",SUMIF(L1176:L1276,L1176,O1176:O1276),"")</f>
        <v/>
      </c>
      <c r="S1176" s="7"/>
    </row>
    <row r="1177" customFormat="false" ht="14.25" hidden="true" customHeight="false" outlineLevel="0" collapsed="false">
      <c r="A1177" s="99"/>
      <c r="B1177" s="99"/>
      <c r="C1177" s="99"/>
      <c r="D1177" s="99"/>
      <c r="E1177" s="99"/>
      <c r="F1177" s="100"/>
      <c r="G1177" s="99"/>
      <c r="H1177" s="100"/>
      <c r="I1177" s="99"/>
      <c r="J1177" s="100"/>
      <c r="L1177" s="62" t="n">
        <f aca="false">IF(AND(A1178&lt;&gt;"",A1177=""),L1176+1,L1176)</f>
        <v>125</v>
      </c>
      <c r="M1177" s="78" t="str">
        <f aca="false">IF(OR(A1177="Insumo",A1177="Composição Auxiliar"),J1177,"")</f>
        <v/>
      </c>
      <c r="N1177" s="79" t="str">
        <f aca="false">IF(E1177="Mão de Obra",J1177,"")</f>
        <v/>
      </c>
      <c r="O1177" s="79" t="str">
        <f aca="false">IF(N1177&lt;&gt;"","",M1177)</f>
        <v/>
      </c>
      <c r="P1177" s="80" t="str">
        <f aca="false">IF(A1177="Composição",B1177,"")</f>
        <v/>
      </c>
      <c r="Q1177" s="79" t="str">
        <f aca="false">IF(P1177&lt;&gt;"",SUMIF(L1177:L1277,L1177,N1177:N1277),"")</f>
        <v/>
      </c>
      <c r="R1177" s="79" t="str">
        <f aca="false">IF(P1177&lt;&gt;"",SUMIF(L1177:L1277,L1177,O1177:O1277),"")</f>
        <v/>
      </c>
      <c r="S1177" s="7"/>
    </row>
    <row r="1178" customFormat="false" ht="14.25" hidden="true" customHeight="false" outlineLevel="0" collapsed="false">
      <c r="A1178" s="99"/>
      <c r="B1178" s="99"/>
      <c r="C1178" s="99"/>
      <c r="D1178" s="99"/>
      <c r="E1178" s="99"/>
      <c r="F1178" s="100"/>
      <c r="G1178" s="99"/>
      <c r="H1178" s="99"/>
      <c r="I1178" s="99"/>
      <c r="J1178" s="100"/>
      <c r="L1178" s="62" t="n">
        <f aca="false">IF(AND(A1179&lt;&gt;"",A1178=""),L1177+1,L1177)</f>
        <v>125</v>
      </c>
      <c r="M1178" s="78" t="str">
        <f aca="false">IF(OR(A1178="Insumo",A1178="Composição Auxiliar"),J1178,"")</f>
        <v/>
      </c>
      <c r="N1178" s="79" t="str">
        <f aca="false">IF(E1178="Mão de Obra",J1178,"")</f>
        <v/>
      </c>
      <c r="O1178" s="79" t="str">
        <f aca="false">IF(N1178&lt;&gt;"","",M1178)</f>
        <v/>
      </c>
      <c r="P1178" s="80" t="str">
        <f aca="false">IF(A1178="Composição",B1178,"")</f>
        <v/>
      </c>
      <c r="Q1178" s="79" t="str">
        <f aca="false">IF(P1178&lt;&gt;"",SUMIF(L1178:L1278,L1178,N1178:N1278),"")</f>
        <v/>
      </c>
      <c r="R1178" s="79" t="str">
        <f aca="false">IF(P1178&lt;&gt;"",SUMIF(L1178:L1278,L1178,O1178:O1278),"")</f>
        <v/>
      </c>
      <c r="S1178" s="7"/>
    </row>
    <row r="1179" customFormat="false" ht="14.25" hidden="true" customHeight="false" outlineLevel="0" collapsed="false">
      <c r="A1179" s="104"/>
      <c r="B1179" s="104"/>
      <c r="C1179" s="104"/>
      <c r="D1179" s="104"/>
      <c r="E1179" s="104"/>
      <c r="F1179" s="104"/>
      <c r="G1179" s="104"/>
      <c r="H1179" s="104"/>
      <c r="I1179" s="104"/>
      <c r="J1179" s="104"/>
      <c r="L1179" s="62" t="n">
        <f aca="false">IF(AND(A1180&lt;&gt;"",A1179=""),L1178+1,L1178)</f>
        <v>126</v>
      </c>
      <c r="M1179" s="78" t="str">
        <f aca="false">IF(OR(A1179="Insumo",A1179="Composição Auxiliar"),J1179,"")</f>
        <v/>
      </c>
      <c r="N1179" s="79" t="str">
        <f aca="false">IF(E1179="Mão de Obra",J1179,"")</f>
        <v/>
      </c>
      <c r="O1179" s="79" t="str">
        <f aca="false">IF(N1179&lt;&gt;"","",M1179)</f>
        <v/>
      </c>
      <c r="P1179" s="80" t="str">
        <f aca="false">IF(A1179="Composição",B1179,"")</f>
        <v/>
      </c>
      <c r="Q1179" s="79" t="str">
        <f aca="false">IF(P1179&lt;&gt;"",SUMIF(L1179:L1279,L1179,N1179:N1279),"")</f>
        <v/>
      </c>
      <c r="R1179" s="79" t="str">
        <f aca="false">IF(P1179&lt;&gt;"",SUMIF(L1179:L1279,L1179,O1179:O1279),"")</f>
        <v/>
      </c>
      <c r="S1179" s="7"/>
    </row>
    <row r="1180" customFormat="false" ht="14.25" hidden="true" customHeight="true" outlineLevel="0" collapsed="false">
      <c r="A1180" s="81" t="s">
        <v>344</v>
      </c>
      <c r="B1180" s="82" t="s">
        <v>552</v>
      </c>
      <c r="C1180" s="81" t="s">
        <v>553</v>
      </c>
      <c r="D1180" s="81" t="s">
        <v>554</v>
      </c>
      <c r="E1180" s="81" t="s">
        <v>555</v>
      </c>
      <c r="F1180" s="81"/>
      <c r="G1180" s="83" t="s">
        <v>556</v>
      </c>
      <c r="H1180" s="82" t="s">
        <v>557</v>
      </c>
      <c r="I1180" s="82" t="s">
        <v>558</v>
      </c>
      <c r="J1180" s="82" t="s">
        <v>559</v>
      </c>
      <c r="L1180" s="62" t="n">
        <f aca="false">IF(AND(A1181&lt;&gt;"",A1180=""),L1179+1,L1179)</f>
        <v>126</v>
      </c>
      <c r="M1180" s="78" t="str">
        <f aca="false">IF(OR(A1180="Insumo",A1180="Composição Auxiliar"),J1180,"")</f>
        <v/>
      </c>
      <c r="N1180" s="79" t="str">
        <f aca="false">IF(E1180="Mão de Obra",J1180,"")</f>
        <v/>
      </c>
      <c r="O1180" s="79" t="str">
        <f aca="false">IF(N1180&lt;&gt;"","",M1180)</f>
        <v/>
      </c>
      <c r="P1180" s="80" t="str">
        <f aca="false">IF(A1180="Composição",B1180,"")</f>
        <v/>
      </c>
      <c r="Q1180" s="79" t="str">
        <f aca="false">IF(P1180&lt;&gt;"",SUMIF(L1180:L1280,L1180,N1180:N1280),"")</f>
        <v/>
      </c>
      <c r="R1180" s="79" t="str">
        <f aca="false">IF(P1180&lt;&gt;"",SUMIF(L1180:L1280,L1180,O1180:O1280),"")</f>
        <v/>
      </c>
      <c r="S1180" s="7"/>
    </row>
    <row r="1181" customFormat="false" ht="34.35" hidden="true" customHeight="true" outlineLevel="0" collapsed="false">
      <c r="A1181" s="84" t="s">
        <v>560</v>
      </c>
      <c r="B1181" s="85" t="s">
        <v>345</v>
      </c>
      <c r="C1181" s="84" t="s">
        <v>584</v>
      </c>
      <c r="D1181" s="84" t="s">
        <v>1156</v>
      </c>
      <c r="E1181" s="84" t="s">
        <v>1096</v>
      </c>
      <c r="F1181" s="84"/>
      <c r="G1181" s="86" t="s">
        <v>938</v>
      </c>
      <c r="H1181" s="87" t="n">
        <v>1</v>
      </c>
      <c r="I1181" s="88" t="n">
        <f aca="false">SUMIF(L:L,$L1181,M:M)</f>
        <v>91.31</v>
      </c>
      <c r="J1181" s="88" t="n">
        <f aca="false">TRUNC(H1181*I1181,2)</f>
        <v>91.31</v>
      </c>
      <c r="L1181" s="62" t="n">
        <f aca="false">IF(AND(A1182&lt;&gt;"",A1181=""),L1180+1,L1180)</f>
        <v>126</v>
      </c>
      <c r="M1181" s="78" t="str">
        <f aca="false">IF(OR(A1181="Insumo",A1181="Composição Auxiliar"),J1181,"")</f>
        <v/>
      </c>
      <c r="N1181" s="79" t="str">
        <f aca="false">IF(E1181="Mão de Obra",J1181,"")</f>
        <v/>
      </c>
      <c r="O1181" s="79" t="str">
        <f aca="false">IF(N1181&lt;&gt;"","",M1181)</f>
        <v/>
      </c>
      <c r="P1181" s="80" t="str">
        <f aca="false">IF(A1181="Composição",B1181,"")</f>
        <v> S-ELE-PRPE-009 </v>
      </c>
      <c r="Q1181" s="79" t="n">
        <f aca="false">IF(P1181&lt;&gt;"",SUMIF(L1181:L1281,L1181,N1181:N1281),"")</f>
        <v>0</v>
      </c>
      <c r="R1181" s="79" t="n">
        <f aca="false">IF(P1181&lt;&gt;"",SUMIF(L1181:L1281,L1181,O1181:O1281),"")</f>
        <v>91.31</v>
      </c>
      <c r="S1181" s="7"/>
    </row>
    <row r="1182" customFormat="false" ht="45.6" hidden="true" customHeight="true" outlineLevel="0" collapsed="false">
      <c r="A1182" s="89" t="s">
        <v>565</v>
      </c>
      <c r="B1182" s="90" t="s">
        <v>1157</v>
      </c>
      <c r="C1182" s="89" t="s">
        <v>584</v>
      </c>
      <c r="D1182" s="89" t="s">
        <v>1158</v>
      </c>
      <c r="E1182" s="89" t="s">
        <v>1096</v>
      </c>
      <c r="F1182" s="89"/>
      <c r="G1182" s="91" t="s">
        <v>938</v>
      </c>
      <c r="H1182" s="92" t="n">
        <v>1</v>
      </c>
      <c r="I1182" s="93" t="n">
        <f aca="false">SUMIFS(J:J,A:A,"Composição",B:B,$B1182)</f>
        <v>10.37</v>
      </c>
      <c r="J1182" s="93" t="n">
        <f aca="false">TRUNC(H1182*I1182,2)</f>
        <v>10.37</v>
      </c>
      <c r="L1182" s="62" t="n">
        <f aca="false">IF(AND(A1183&lt;&gt;"",A1182=""),L1181+1,L1181)</f>
        <v>126</v>
      </c>
      <c r="M1182" s="78" t="n">
        <f aca="false">IF(OR(A1182="Insumo",A1182="Composição Auxiliar"),J1182,"")</f>
        <v>10.37</v>
      </c>
      <c r="N1182" s="79" t="str">
        <f aca="false">IF(E1182="Mão de Obra",J1182,"")</f>
        <v/>
      </c>
      <c r="O1182" s="79" t="n">
        <f aca="false">IF(N1182&lt;&gt;"","",M1182)</f>
        <v>10.37</v>
      </c>
      <c r="P1182" s="80" t="str">
        <f aca="false">IF(A1182="Composição",B1182,"")</f>
        <v/>
      </c>
      <c r="Q1182" s="79" t="str">
        <f aca="false">IF(P1182&lt;&gt;"",SUMIF(L1182:L1282,L1182,N1182:N1282),"")</f>
        <v/>
      </c>
      <c r="R1182" s="79" t="str">
        <f aca="false">IF(P1182&lt;&gt;"",SUMIF(L1182:L1282,L1182,O1182:O1282),"")</f>
        <v/>
      </c>
      <c r="S1182" s="7"/>
    </row>
    <row r="1183" customFormat="false" ht="23.1" hidden="true" customHeight="true" outlineLevel="0" collapsed="false">
      <c r="A1183" s="89" t="s">
        <v>565</v>
      </c>
      <c r="B1183" s="90" t="s">
        <v>873</v>
      </c>
      <c r="C1183" s="89" t="s">
        <v>561</v>
      </c>
      <c r="D1183" s="89" t="s">
        <v>874</v>
      </c>
      <c r="E1183" s="89" t="s">
        <v>568</v>
      </c>
      <c r="F1183" s="89"/>
      <c r="G1183" s="91" t="s">
        <v>569</v>
      </c>
      <c r="H1183" s="92" t="n">
        <v>0.531</v>
      </c>
      <c r="I1183" s="93" t="n">
        <f aca="false">SUMIFS(J:J,A:A,"Composição",B:B,$B1183)</f>
        <v>24.32</v>
      </c>
      <c r="J1183" s="93" t="n">
        <f aca="false">TRUNC(H1183*I1183,2)</f>
        <v>12.91</v>
      </c>
      <c r="L1183" s="62" t="n">
        <f aca="false">IF(AND(A1184&lt;&gt;"",A1183=""),L1182+1,L1182)</f>
        <v>126</v>
      </c>
      <c r="M1183" s="78" t="n">
        <f aca="false">IF(OR(A1183="Insumo",A1183="Composição Auxiliar"),J1183,"")</f>
        <v>12.91</v>
      </c>
      <c r="N1183" s="79" t="str">
        <f aca="false">IF(E1183="Mão de Obra",J1183,"")</f>
        <v/>
      </c>
      <c r="O1183" s="79" t="n">
        <f aca="false">IF(N1183&lt;&gt;"","",M1183)</f>
        <v>12.91</v>
      </c>
      <c r="P1183" s="80" t="str">
        <f aca="false">IF(A1183="Composição",B1183,"")</f>
        <v/>
      </c>
      <c r="Q1183" s="79" t="str">
        <f aca="false">IF(P1183&lt;&gt;"",SUMIF(L1183:L1283,L1183,N1183:N1283),"")</f>
        <v/>
      </c>
      <c r="R1183" s="79" t="str">
        <f aca="false">IF(P1183&lt;&gt;"",SUMIF(L1183:L1283,L1183,O1183:O1283),"")</f>
        <v/>
      </c>
      <c r="S1183" s="7"/>
    </row>
    <row r="1184" customFormat="false" ht="23.1" hidden="true" customHeight="true" outlineLevel="0" collapsed="false">
      <c r="A1184" s="89" t="s">
        <v>565</v>
      </c>
      <c r="B1184" s="90" t="s">
        <v>875</v>
      </c>
      <c r="C1184" s="89" t="s">
        <v>561</v>
      </c>
      <c r="D1184" s="89" t="s">
        <v>876</v>
      </c>
      <c r="E1184" s="89" t="s">
        <v>568</v>
      </c>
      <c r="F1184" s="89"/>
      <c r="G1184" s="91" t="s">
        <v>569</v>
      </c>
      <c r="H1184" s="92" t="n">
        <v>0.531</v>
      </c>
      <c r="I1184" s="93" t="n">
        <f aca="false">SUMIFS(J:J,A:A,"Composição",B:B,$B1184)</f>
        <v>28.71</v>
      </c>
      <c r="J1184" s="93" t="n">
        <f aca="false">TRUNC(H1184*I1184,2)</f>
        <v>15.24</v>
      </c>
      <c r="L1184" s="62" t="n">
        <f aca="false">IF(AND(A1185&lt;&gt;"",A1184=""),L1183+1,L1183)</f>
        <v>126</v>
      </c>
      <c r="M1184" s="78" t="n">
        <f aca="false">IF(OR(A1184="Insumo",A1184="Composição Auxiliar"),J1184,"")</f>
        <v>15.24</v>
      </c>
      <c r="N1184" s="79" t="str">
        <f aca="false">IF(E1184="Mão de Obra",J1184,"")</f>
        <v/>
      </c>
      <c r="O1184" s="79" t="n">
        <f aca="false">IF(N1184&lt;&gt;"","",M1184)</f>
        <v>15.24</v>
      </c>
      <c r="P1184" s="80" t="str">
        <f aca="false">IF(A1184="Composição",B1184,"")</f>
        <v/>
      </c>
      <c r="Q1184" s="79" t="str">
        <f aca="false">IF(P1184&lt;&gt;"",SUMIF(L1184:L1284,L1184,N1184:N1284),"")</f>
        <v/>
      </c>
      <c r="R1184" s="79" t="str">
        <f aca="false">IF(P1184&lt;&gt;"",SUMIF(L1184:L1284,L1184,O1184:O1284),"")</f>
        <v/>
      </c>
      <c r="S1184" s="7"/>
    </row>
    <row r="1185" customFormat="false" ht="23.1" hidden="true" customHeight="false" outlineLevel="0" collapsed="false">
      <c r="A1185" s="94" t="s">
        <v>575</v>
      </c>
      <c r="B1185" s="95" t="s">
        <v>1159</v>
      </c>
      <c r="C1185" s="94" t="str">
        <f aca="false">VLOOKUP(B1185,INSUMOS!$A:$I,2,FALSE())</f>
        <v>SETOP</v>
      </c>
      <c r="D1185" s="94" t="str">
        <f aca="false">VLOOKUP(B1185,INSUMOS!$A:$I,3,FALSE())</f>
        <v>ARRUELA LISA REDONDA (DIÂMETRO 6,8MM [1/4"]|ACABAMENTO: ZINCADO|PESO: 560UN/KG)*VALORES REFERENCIAIS APROXIMADOS</v>
      </c>
      <c r="E1185" s="94" t="str">
        <f aca="false">VLOOKUP(B1185,INSUMOS!$A:$I,4,FALSE())</f>
        <v>Material</v>
      </c>
      <c r="F1185" s="94"/>
      <c r="G1185" s="96" t="str">
        <f aca="false">VLOOKUP(B1185,INSUMOS!$A:$I,5,FALSE())</f>
        <v>un</v>
      </c>
      <c r="H1185" s="97" t="n">
        <v>2.6666666</v>
      </c>
      <c r="I1185" s="98" t="n">
        <f aca="false">VLOOKUP(B1185,INSUMOS!$A:$I,8,FALSE())</f>
        <v>0.17</v>
      </c>
      <c r="J1185" s="98" t="n">
        <f aca="false">TRUNC(H1185*I1185,2)</f>
        <v>0.45</v>
      </c>
      <c r="L1185" s="62" t="n">
        <f aca="false">IF(AND(A1186&lt;&gt;"",A1185=""),L1184+1,L1184)</f>
        <v>126</v>
      </c>
      <c r="M1185" s="78" t="n">
        <f aca="false">IF(OR(A1185="Insumo",A1185="Composição Auxiliar"),J1185,"")</f>
        <v>0.45</v>
      </c>
      <c r="N1185" s="79" t="str">
        <f aca="false">IF(E1185="Mão de Obra",J1185,"")</f>
        <v/>
      </c>
      <c r="O1185" s="79" t="n">
        <f aca="false">IF(N1185&lt;&gt;"","",M1185)</f>
        <v>0.45</v>
      </c>
      <c r="P1185" s="80" t="str">
        <f aca="false">IF(A1185="Composição",B1185,"")</f>
        <v/>
      </c>
      <c r="Q1185" s="79" t="str">
        <f aca="false">IF(P1185&lt;&gt;"",SUMIF(L1185:L1285,L1185,N1185:N1285),"")</f>
        <v/>
      </c>
      <c r="R1185" s="79" t="str">
        <f aca="false">IF(P1185&lt;&gt;"",SUMIF(L1185:L1285,L1185,O1185:O1285),"")</f>
        <v/>
      </c>
      <c r="S1185" s="7"/>
    </row>
    <row r="1186" customFormat="false" ht="34.35" hidden="true" customHeight="false" outlineLevel="0" collapsed="false">
      <c r="A1186" s="94" t="s">
        <v>575</v>
      </c>
      <c r="B1186" s="95" t="s">
        <v>1160</v>
      </c>
      <c r="C1186" s="94" t="str">
        <f aca="false">VLOOKUP(B1186,INSUMOS!$A:$I,2,FALSE())</f>
        <v>SETOP</v>
      </c>
      <c r="D1186" s="94" t="str">
        <f aca="false">VLOOKUP(B1186,INSUMOS!$A:$I,3,FALSE())</f>
        <v>PARAFUSO (ROSCA: INTEIRA|APLICAÇÃO: ELETROCALHA E PERFILADO|CABEÇA: LENTILHA|MATERIAL: INOX|ACABAMENTO: CROMADO|BITOLA: 1/4"[6,35MM]X1/2"[12,7MM]|PESO/100PÇ: 0,541KG)</v>
      </c>
      <c r="E1186" s="94" t="str">
        <f aca="false">VLOOKUP(B1186,INSUMOS!$A:$I,4,FALSE())</f>
        <v>Material</v>
      </c>
      <c r="F1186" s="94"/>
      <c r="G1186" s="96" t="str">
        <f aca="false">VLOOKUP(B1186,INSUMOS!$A:$I,5,FALSE())</f>
        <v>un</v>
      </c>
      <c r="H1186" s="97" t="n">
        <v>2.6666666</v>
      </c>
      <c r="I1186" s="98" t="n">
        <f aca="false">VLOOKUP(B1186,INSUMOS!$A:$I,8,FALSE())</f>
        <v>0.27</v>
      </c>
      <c r="J1186" s="98" t="n">
        <f aca="false">TRUNC(H1186*I1186,2)</f>
        <v>0.71</v>
      </c>
      <c r="L1186" s="62" t="n">
        <f aca="false">IF(AND(A1187&lt;&gt;"",A1186=""),L1185+1,L1185)</f>
        <v>126</v>
      </c>
      <c r="M1186" s="78" t="n">
        <f aca="false">IF(OR(A1186="Insumo",A1186="Composição Auxiliar"),J1186,"")</f>
        <v>0.71</v>
      </c>
      <c r="N1186" s="79" t="str">
        <f aca="false">IF(E1186="Mão de Obra",J1186,"")</f>
        <v/>
      </c>
      <c r="O1186" s="79" t="n">
        <f aca="false">IF(N1186&lt;&gt;"","",M1186)</f>
        <v>0.71</v>
      </c>
      <c r="P1186" s="80" t="str">
        <f aca="false">IF(A1186="Composição",B1186,"")</f>
        <v/>
      </c>
      <c r="Q1186" s="79" t="str">
        <f aca="false">IF(P1186&lt;&gt;"",SUMIF(L1186:L1286,L1186,N1186:N1286),"")</f>
        <v/>
      </c>
      <c r="R1186" s="79" t="str">
        <f aca="false">IF(P1186&lt;&gt;"",SUMIF(L1186:L1286,L1186,O1186:O1286),"")</f>
        <v/>
      </c>
      <c r="S1186" s="7"/>
    </row>
    <row r="1187" customFormat="false" ht="23.1" hidden="true" customHeight="false" outlineLevel="0" collapsed="false">
      <c r="A1187" s="94" t="s">
        <v>575</v>
      </c>
      <c r="B1187" s="95" t="s">
        <v>1161</v>
      </c>
      <c r="C1187" s="94" t="str">
        <f aca="false">VLOOKUP(B1187,INSUMOS!$A:$I,2,FALSE())</f>
        <v>SETOP</v>
      </c>
      <c r="D1187" s="94" t="str">
        <f aca="false">VLOOKUP(B1187,INSUMOS!$A:$I,3,FALSE())</f>
        <v>ELETROCALHA METÁLICA (TIPO: LISA SEM VIROLA|TRATAMENTO: PRÉ-ZINCADO|CHAPA: N°18|MEDIDAS: 100X50MM)</v>
      </c>
      <c r="E1187" s="94" t="str">
        <f aca="false">VLOOKUP(B1187,INSUMOS!$A:$I,4,FALSE())</f>
        <v>Material</v>
      </c>
      <c r="F1187" s="94"/>
      <c r="G1187" s="96" t="str">
        <f aca="false">VLOOKUP(B1187,INSUMOS!$A:$I,5,FALSE())</f>
        <v>m</v>
      </c>
      <c r="H1187" s="97" t="n">
        <v>1.2</v>
      </c>
      <c r="I1187" s="98" t="n">
        <f aca="false">VLOOKUP(B1187,INSUMOS!$A:$I,8,FALSE())</f>
        <v>29.65</v>
      </c>
      <c r="J1187" s="98" t="n">
        <f aca="false">TRUNC(H1187*I1187,2)</f>
        <v>35.58</v>
      </c>
      <c r="L1187" s="62" t="n">
        <f aca="false">IF(AND(A1188&lt;&gt;"",A1187=""),L1186+1,L1186)</f>
        <v>126</v>
      </c>
      <c r="M1187" s="78" t="n">
        <f aca="false">IF(OR(A1187="Insumo",A1187="Composição Auxiliar"),J1187,"")</f>
        <v>35.58</v>
      </c>
      <c r="N1187" s="79" t="str">
        <f aca="false">IF(E1187="Mão de Obra",J1187,"")</f>
        <v/>
      </c>
      <c r="O1187" s="79" t="n">
        <f aca="false">IF(N1187&lt;&gt;"","",M1187)</f>
        <v>35.58</v>
      </c>
      <c r="P1187" s="80" t="str">
        <f aca="false">IF(A1187="Composição",B1187,"")</f>
        <v/>
      </c>
      <c r="Q1187" s="79" t="str">
        <f aca="false">IF(P1187&lt;&gt;"",SUMIF(L1187:L1287,L1187,N1187:N1287),"")</f>
        <v/>
      </c>
      <c r="R1187" s="79" t="str">
        <f aca="false">IF(P1187&lt;&gt;"",SUMIF(L1187:L1287,L1187,O1187:O1287),"")</f>
        <v/>
      </c>
      <c r="S1187" s="7"/>
    </row>
    <row r="1188" customFormat="false" ht="23.1" hidden="true" customHeight="false" outlineLevel="0" collapsed="false">
      <c r="A1188" s="94" t="s">
        <v>575</v>
      </c>
      <c r="B1188" s="95" t="s">
        <v>1162</v>
      </c>
      <c r="C1188" s="94" t="str">
        <f aca="false">VLOOKUP(B1188,INSUMOS!$A:$I,2,FALSE())</f>
        <v>SETOP</v>
      </c>
      <c r="D1188" s="94" t="str">
        <f aca="false">VLOOKUP(B1188,INSUMOS!$A:$I,3,FALSE())</f>
        <v>TALA RETA (TIPO: AUTOPORTANTE|TRATAMENTO: PRÉ-ZINCADO|CHAPA: N°18|MEDIDA: 50MM|APLICAÇÃO: EMENDA PARA ELETROCALHA)</v>
      </c>
      <c r="E1188" s="94" t="str">
        <f aca="false">VLOOKUP(B1188,INSUMOS!$A:$I,4,FALSE())</f>
        <v>Material</v>
      </c>
      <c r="F1188" s="94"/>
      <c r="G1188" s="96" t="str">
        <f aca="false">VLOOKUP(B1188,INSUMOS!$A:$I,5,FALSE())</f>
        <v>un</v>
      </c>
      <c r="H1188" s="97" t="n">
        <v>2.6666666</v>
      </c>
      <c r="I1188" s="98" t="n">
        <f aca="false">VLOOKUP(B1188,INSUMOS!$A:$I,8,FALSE())</f>
        <v>1.24</v>
      </c>
      <c r="J1188" s="98" t="n">
        <f aca="false">TRUNC(H1188*I1188,2)</f>
        <v>3.3</v>
      </c>
      <c r="L1188" s="62" t="n">
        <f aca="false">IF(AND(A1189&lt;&gt;"",A1188=""),L1187+1,L1187)</f>
        <v>126</v>
      </c>
      <c r="M1188" s="78" t="n">
        <f aca="false">IF(OR(A1188="Insumo",A1188="Composição Auxiliar"),J1188,"")</f>
        <v>3.3</v>
      </c>
      <c r="N1188" s="79" t="str">
        <f aca="false">IF(E1188="Mão de Obra",J1188,"")</f>
        <v/>
      </c>
      <c r="O1188" s="79" t="n">
        <f aca="false">IF(N1188&lt;&gt;"","",M1188)</f>
        <v>3.3</v>
      </c>
      <c r="P1188" s="80" t="str">
        <f aca="false">IF(A1188="Composição",B1188,"")</f>
        <v/>
      </c>
      <c r="Q1188" s="79" t="str">
        <f aca="false">IF(P1188&lt;&gt;"",SUMIF(L1188:L1288,L1188,N1188:N1288),"")</f>
        <v/>
      </c>
      <c r="R1188" s="79" t="str">
        <f aca="false">IF(P1188&lt;&gt;"",SUMIF(L1188:L1288,L1188,O1188:O1288),"")</f>
        <v/>
      </c>
      <c r="S1188" s="7"/>
    </row>
    <row r="1189" customFormat="false" ht="23.1" hidden="true" customHeight="false" outlineLevel="0" collapsed="false">
      <c r="A1189" s="94" t="s">
        <v>575</v>
      </c>
      <c r="B1189" s="95" t="s">
        <v>1163</v>
      </c>
      <c r="C1189" s="94" t="str">
        <f aca="false">VLOOKUP(B1189,INSUMOS!$A:$I,2,FALSE())</f>
        <v>SETOP</v>
      </c>
      <c r="D1189" s="94" t="str">
        <f aca="false">VLOOKUP(B1189,INSUMOS!$A:$I,3,FALSE())</f>
        <v>TAMPA PARA ELETROCALHA METÁLICA (TIPO: ENCAIXE|TRATAMENTO: PRÉ-ZINCADO|CHAPA: N°24|MEDIDA: 100MM)</v>
      </c>
      <c r="E1189" s="94" t="str">
        <f aca="false">VLOOKUP(B1189,INSUMOS!$A:$I,4,FALSE())</f>
        <v>Material</v>
      </c>
      <c r="F1189" s="94"/>
      <c r="G1189" s="96" t="str">
        <f aca="false">VLOOKUP(B1189,INSUMOS!$A:$I,5,FALSE())</f>
        <v>m</v>
      </c>
      <c r="H1189" s="97" t="n">
        <v>1.2</v>
      </c>
      <c r="I1189" s="98" t="n">
        <f aca="false">VLOOKUP(B1189,INSUMOS!$A:$I,8,FALSE())</f>
        <v>10.3</v>
      </c>
      <c r="J1189" s="98" t="n">
        <f aca="false">TRUNC(H1189*I1189,2)</f>
        <v>12.36</v>
      </c>
      <c r="L1189" s="62" t="n">
        <f aca="false">IF(AND(A1190&lt;&gt;"",A1189=""),L1188+1,L1188)</f>
        <v>126</v>
      </c>
      <c r="M1189" s="78" t="n">
        <f aca="false">IF(OR(A1189="Insumo",A1189="Composição Auxiliar"),J1189,"")</f>
        <v>12.36</v>
      </c>
      <c r="N1189" s="79" t="str">
        <f aca="false">IF(E1189="Mão de Obra",J1189,"")</f>
        <v/>
      </c>
      <c r="O1189" s="79" t="n">
        <f aca="false">IF(N1189&lt;&gt;"","",M1189)</f>
        <v>12.36</v>
      </c>
      <c r="P1189" s="80" t="str">
        <f aca="false">IF(A1189="Composição",B1189,"")</f>
        <v/>
      </c>
      <c r="Q1189" s="79" t="str">
        <f aca="false">IF(P1189&lt;&gt;"",SUMIF(L1189:L1289,L1189,N1189:N1289),"")</f>
        <v/>
      </c>
      <c r="R1189" s="79" t="str">
        <f aca="false">IF(P1189&lt;&gt;"",SUMIF(L1189:L1289,L1189,O1189:O1289),"")</f>
        <v/>
      </c>
      <c r="S1189" s="7"/>
    </row>
    <row r="1190" customFormat="false" ht="23.1" hidden="true" customHeight="false" outlineLevel="0" collapsed="false">
      <c r="A1190" s="94" t="s">
        <v>575</v>
      </c>
      <c r="B1190" s="95" t="s">
        <v>1164</v>
      </c>
      <c r="C1190" s="94" t="str">
        <f aca="false">VLOOKUP(B1190,INSUMOS!$A:$I,2,FALSE())</f>
        <v>SETOP</v>
      </c>
      <c r="D1190" s="94" t="str">
        <f aca="false">VLOOKUP(B1190,INSUMOS!$A:$I,3,FALSE())</f>
        <v>PORCA SEXTAVADA (MATERIAL: AÇO|DIÂMETRO: 6,35MM [1/4"]|PESO/100PÇ: 0,320 KG)</v>
      </c>
      <c r="E1190" s="94" t="str">
        <f aca="false">VLOOKUP(B1190,INSUMOS!$A:$I,4,FALSE())</f>
        <v>Material</v>
      </c>
      <c r="F1190" s="94"/>
      <c r="G1190" s="96" t="str">
        <f aca="false">VLOOKUP(B1190,INSUMOS!$A:$I,5,FALSE())</f>
        <v>un</v>
      </c>
      <c r="H1190" s="97" t="n">
        <v>2.6666666</v>
      </c>
      <c r="I1190" s="98" t="n">
        <f aca="false">VLOOKUP(B1190,INSUMOS!$A:$I,8,FALSE())</f>
        <v>0.15</v>
      </c>
      <c r="J1190" s="98" t="n">
        <f aca="false">TRUNC(H1190*I1190,2)</f>
        <v>0.39</v>
      </c>
      <c r="L1190" s="62" t="n">
        <f aca="false">IF(AND(A1191&lt;&gt;"",A1190=""),L1189+1,L1189)</f>
        <v>126</v>
      </c>
      <c r="M1190" s="78" t="n">
        <f aca="false">IF(OR(A1190="Insumo",A1190="Composição Auxiliar"),J1190,"")</f>
        <v>0.39</v>
      </c>
      <c r="N1190" s="79" t="str">
        <f aca="false">IF(E1190="Mão de Obra",J1190,"")</f>
        <v/>
      </c>
      <c r="O1190" s="79" t="n">
        <f aca="false">IF(N1190&lt;&gt;"","",M1190)</f>
        <v>0.39</v>
      </c>
      <c r="P1190" s="80" t="str">
        <f aca="false">IF(A1190="Composição",B1190,"")</f>
        <v/>
      </c>
      <c r="Q1190" s="79" t="str">
        <f aca="false">IF(P1190&lt;&gt;"",SUMIF(L1190:L1290,L1190,N1190:N1290),"")</f>
        <v/>
      </c>
      <c r="R1190" s="79" t="str">
        <f aca="false">IF(P1190&lt;&gt;"",SUMIF(L1190:L1290,L1190,O1190:O1290),"")</f>
        <v/>
      </c>
      <c r="S1190" s="7"/>
    </row>
    <row r="1191" customFormat="false" ht="14.25" hidden="true" customHeight="false" outlineLevel="0" collapsed="false">
      <c r="A1191" s="99"/>
      <c r="B1191" s="99"/>
      <c r="C1191" s="99"/>
      <c r="D1191" s="99"/>
      <c r="E1191" s="99"/>
      <c r="F1191" s="100"/>
      <c r="G1191" s="99"/>
      <c r="H1191" s="100"/>
      <c r="I1191" s="99"/>
      <c r="J1191" s="100"/>
      <c r="L1191" s="62" t="n">
        <f aca="false">IF(AND(A1192&lt;&gt;"",A1191=""),L1190+1,L1190)</f>
        <v>126</v>
      </c>
      <c r="M1191" s="78" t="str">
        <f aca="false">IF(OR(A1191="Insumo",A1191="Composição Auxiliar"),J1191,"")</f>
        <v/>
      </c>
      <c r="N1191" s="79" t="str">
        <f aca="false">IF(E1191="Mão de Obra",J1191,"")</f>
        <v/>
      </c>
      <c r="O1191" s="79" t="str">
        <f aca="false">IF(N1191&lt;&gt;"","",M1191)</f>
        <v/>
      </c>
      <c r="P1191" s="80" t="str">
        <f aca="false">IF(A1191="Composição",B1191,"")</f>
        <v/>
      </c>
      <c r="Q1191" s="79" t="str">
        <f aca="false">IF(P1191&lt;&gt;"",SUMIF(L1191:L1291,L1191,N1191:N1291),"")</f>
        <v/>
      </c>
      <c r="R1191" s="79" t="str">
        <f aca="false">IF(P1191&lt;&gt;"",SUMIF(L1191:L1291,L1191,O1191:O1291),"")</f>
        <v/>
      </c>
      <c r="S1191" s="7"/>
    </row>
    <row r="1192" customFormat="false" ht="14.25" hidden="true" customHeight="false" outlineLevel="0" collapsed="false">
      <c r="A1192" s="99"/>
      <c r="B1192" s="99"/>
      <c r="C1192" s="99"/>
      <c r="D1192" s="99"/>
      <c r="E1192" s="99"/>
      <c r="F1192" s="100"/>
      <c r="G1192" s="99"/>
      <c r="H1192" s="99"/>
      <c r="I1192" s="99"/>
      <c r="J1192" s="100"/>
      <c r="L1192" s="62" t="n">
        <f aca="false">IF(AND(A1193&lt;&gt;"",A1192=""),L1191+1,L1191)</f>
        <v>126</v>
      </c>
      <c r="M1192" s="78" t="str">
        <f aca="false">IF(OR(A1192="Insumo",A1192="Composição Auxiliar"),J1192,"")</f>
        <v/>
      </c>
      <c r="N1192" s="79" t="str">
        <f aca="false">IF(E1192="Mão de Obra",J1192,"")</f>
        <v/>
      </c>
      <c r="O1192" s="79" t="str">
        <f aca="false">IF(N1192&lt;&gt;"","",M1192)</f>
        <v/>
      </c>
      <c r="P1192" s="80" t="str">
        <f aca="false">IF(A1192="Composição",B1192,"")</f>
        <v/>
      </c>
      <c r="Q1192" s="79" t="str">
        <f aca="false">IF(P1192&lt;&gt;"",SUMIF(L1192:L1292,L1192,N1192:N1292),"")</f>
        <v/>
      </c>
      <c r="R1192" s="79" t="str">
        <f aca="false">IF(P1192&lt;&gt;"",SUMIF(L1192:L1292,L1192,O1192:O1292),"")</f>
        <v/>
      </c>
      <c r="S1192" s="7"/>
    </row>
    <row r="1193" customFormat="false" ht="14.25" hidden="true" customHeight="false" outlineLevel="0" collapsed="false">
      <c r="A1193" s="104"/>
      <c r="B1193" s="104"/>
      <c r="C1193" s="104"/>
      <c r="D1193" s="104"/>
      <c r="E1193" s="104"/>
      <c r="F1193" s="104"/>
      <c r="G1193" s="104"/>
      <c r="H1193" s="104"/>
      <c r="I1193" s="104"/>
      <c r="J1193" s="104"/>
      <c r="L1193" s="62" t="n">
        <f aca="false">IF(AND(A1194&lt;&gt;"",A1193=""),L1192+1,L1192)</f>
        <v>127</v>
      </c>
      <c r="M1193" s="78" t="str">
        <f aca="false">IF(OR(A1193="Insumo",A1193="Composição Auxiliar"),J1193,"")</f>
        <v/>
      </c>
      <c r="N1193" s="79" t="str">
        <f aca="false">IF(E1193="Mão de Obra",J1193,"")</f>
        <v/>
      </c>
      <c r="O1193" s="79" t="str">
        <f aca="false">IF(N1193&lt;&gt;"","",M1193)</f>
        <v/>
      </c>
      <c r="P1193" s="80" t="str">
        <f aca="false">IF(A1193="Composição",B1193,"")</f>
        <v/>
      </c>
      <c r="Q1193" s="79" t="str">
        <f aca="false">IF(P1193&lt;&gt;"",SUMIF(L1193:L1293,L1193,N1193:N1293),"")</f>
        <v/>
      </c>
      <c r="R1193" s="79" t="str">
        <f aca="false">IF(P1193&lt;&gt;"",SUMIF(L1193:L1293,L1193,O1193:O1293),"")</f>
        <v/>
      </c>
      <c r="S1193" s="7"/>
    </row>
    <row r="1194" customFormat="false" ht="14.25" hidden="true" customHeight="true" outlineLevel="0" collapsed="false">
      <c r="A1194" s="81" t="s">
        <v>346</v>
      </c>
      <c r="B1194" s="82" t="s">
        <v>552</v>
      </c>
      <c r="C1194" s="81" t="s">
        <v>553</v>
      </c>
      <c r="D1194" s="81" t="s">
        <v>554</v>
      </c>
      <c r="E1194" s="81" t="s">
        <v>555</v>
      </c>
      <c r="F1194" s="81"/>
      <c r="G1194" s="83" t="s">
        <v>556</v>
      </c>
      <c r="H1194" s="82" t="s">
        <v>557</v>
      </c>
      <c r="I1194" s="82" t="s">
        <v>558</v>
      </c>
      <c r="J1194" s="82" t="s">
        <v>559</v>
      </c>
      <c r="L1194" s="62" t="n">
        <f aca="false">IF(AND(A1195&lt;&gt;"",A1194=""),L1193+1,L1193)</f>
        <v>127</v>
      </c>
      <c r="M1194" s="78" t="str">
        <f aca="false">IF(OR(A1194="Insumo",A1194="Composição Auxiliar"),J1194,"")</f>
        <v/>
      </c>
      <c r="N1194" s="79" t="str">
        <f aca="false">IF(E1194="Mão de Obra",J1194,"")</f>
        <v/>
      </c>
      <c r="O1194" s="79" t="str">
        <f aca="false">IF(N1194&lt;&gt;"","",M1194)</f>
        <v/>
      </c>
      <c r="P1194" s="80" t="str">
        <f aca="false">IF(A1194="Composição",B1194,"")</f>
        <v/>
      </c>
      <c r="Q1194" s="79" t="str">
        <f aca="false">IF(P1194&lt;&gt;"",SUMIF(L1194:L1294,L1194,N1194:N1294),"")</f>
        <v/>
      </c>
      <c r="R1194" s="79" t="str">
        <f aca="false">IF(P1194&lt;&gt;"",SUMIF(L1194:L1294,L1194,O1194:O1294),"")</f>
        <v/>
      </c>
      <c r="S1194" s="7"/>
    </row>
    <row r="1195" customFormat="false" ht="34.35" hidden="true" customHeight="true" outlineLevel="0" collapsed="false">
      <c r="A1195" s="84" t="s">
        <v>560</v>
      </c>
      <c r="B1195" s="85" t="s">
        <v>347</v>
      </c>
      <c r="C1195" s="84" t="s">
        <v>584</v>
      </c>
      <c r="D1195" s="84" t="s">
        <v>1166</v>
      </c>
      <c r="E1195" s="84" t="s">
        <v>1096</v>
      </c>
      <c r="F1195" s="84"/>
      <c r="G1195" s="86" t="s">
        <v>938</v>
      </c>
      <c r="H1195" s="87" t="n">
        <v>1</v>
      </c>
      <c r="I1195" s="88" t="n">
        <f aca="false">SUMIF(L:L,$L1195,M:M)</f>
        <v>119.12</v>
      </c>
      <c r="J1195" s="88" t="n">
        <f aca="false">TRUNC(H1195*I1195,2)</f>
        <v>119.12</v>
      </c>
      <c r="L1195" s="62" t="n">
        <f aca="false">IF(AND(A1196&lt;&gt;"",A1195=""),L1194+1,L1194)</f>
        <v>127</v>
      </c>
      <c r="M1195" s="78" t="str">
        <f aca="false">IF(OR(A1195="Insumo",A1195="Composição Auxiliar"),J1195,"")</f>
        <v/>
      </c>
      <c r="N1195" s="79" t="str">
        <f aca="false">IF(E1195="Mão de Obra",J1195,"")</f>
        <v/>
      </c>
      <c r="O1195" s="79" t="str">
        <f aca="false">IF(N1195&lt;&gt;"","",M1195)</f>
        <v/>
      </c>
      <c r="P1195" s="80" t="str">
        <f aca="false">IF(A1195="Composição",B1195,"")</f>
        <v> S-ELE-PRPE-010 </v>
      </c>
      <c r="Q1195" s="79" t="n">
        <f aca="false">IF(P1195&lt;&gt;"",SUMIF(L1195:L1295,L1195,N1195:N1295),"")</f>
        <v>0</v>
      </c>
      <c r="R1195" s="79" t="n">
        <f aca="false">IF(P1195&lt;&gt;"",SUMIF(L1195:L1295,L1195,O1195:O1295),"")</f>
        <v>119.12</v>
      </c>
      <c r="S1195" s="7"/>
    </row>
    <row r="1196" customFormat="false" ht="45.6" hidden="true" customHeight="true" outlineLevel="0" collapsed="false">
      <c r="A1196" s="89" t="s">
        <v>565</v>
      </c>
      <c r="B1196" s="90" t="s">
        <v>1157</v>
      </c>
      <c r="C1196" s="89" t="s">
        <v>584</v>
      </c>
      <c r="D1196" s="89" t="s">
        <v>1158</v>
      </c>
      <c r="E1196" s="89" t="s">
        <v>1096</v>
      </c>
      <c r="F1196" s="89"/>
      <c r="G1196" s="91" t="s">
        <v>938</v>
      </c>
      <c r="H1196" s="92" t="n">
        <v>1</v>
      </c>
      <c r="I1196" s="93" t="n">
        <f aca="false">SUMIFS(J:J,A:A,"Composição",B:B,$B1196)</f>
        <v>10.37</v>
      </c>
      <c r="J1196" s="93" t="n">
        <f aca="false">TRUNC(H1196*I1196,2)</f>
        <v>10.37</v>
      </c>
      <c r="L1196" s="62" t="n">
        <f aca="false">IF(AND(A1197&lt;&gt;"",A1196=""),L1195+1,L1195)</f>
        <v>127</v>
      </c>
      <c r="M1196" s="78" t="n">
        <f aca="false">IF(OR(A1196="Insumo",A1196="Composição Auxiliar"),J1196,"")</f>
        <v>10.37</v>
      </c>
      <c r="N1196" s="79" t="str">
        <f aca="false">IF(E1196="Mão de Obra",J1196,"")</f>
        <v/>
      </c>
      <c r="O1196" s="79" t="n">
        <f aca="false">IF(N1196&lt;&gt;"","",M1196)</f>
        <v>10.37</v>
      </c>
      <c r="P1196" s="80" t="str">
        <f aca="false">IF(A1196="Composição",B1196,"")</f>
        <v/>
      </c>
      <c r="Q1196" s="79" t="str">
        <f aca="false">IF(P1196&lt;&gt;"",SUMIF(L1196:L1296,L1196,N1196:N1296),"")</f>
        <v/>
      </c>
      <c r="R1196" s="79" t="str">
        <f aca="false">IF(P1196&lt;&gt;"",SUMIF(L1196:L1296,L1196,O1196:O1296),"")</f>
        <v/>
      </c>
      <c r="S1196" s="7"/>
    </row>
    <row r="1197" customFormat="false" ht="23.1" hidden="true" customHeight="true" outlineLevel="0" collapsed="false">
      <c r="A1197" s="89" t="s">
        <v>565</v>
      </c>
      <c r="B1197" s="90" t="s">
        <v>875</v>
      </c>
      <c r="C1197" s="89" t="s">
        <v>561</v>
      </c>
      <c r="D1197" s="89" t="s">
        <v>876</v>
      </c>
      <c r="E1197" s="89" t="s">
        <v>568</v>
      </c>
      <c r="F1197" s="89"/>
      <c r="G1197" s="91" t="s">
        <v>569</v>
      </c>
      <c r="H1197" s="92" t="n">
        <v>0.58666</v>
      </c>
      <c r="I1197" s="93" t="n">
        <f aca="false">SUMIFS(J:J,A:A,"Composição",B:B,$B1197)</f>
        <v>28.71</v>
      </c>
      <c r="J1197" s="93" t="n">
        <f aca="false">TRUNC(H1197*I1197,2)</f>
        <v>16.84</v>
      </c>
      <c r="L1197" s="62" t="n">
        <f aca="false">IF(AND(A1198&lt;&gt;"",A1197=""),L1196+1,L1196)</f>
        <v>127</v>
      </c>
      <c r="M1197" s="78" t="n">
        <f aca="false">IF(OR(A1197="Insumo",A1197="Composição Auxiliar"),J1197,"")</f>
        <v>16.84</v>
      </c>
      <c r="N1197" s="79" t="str">
        <f aca="false">IF(E1197="Mão de Obra",J1197,"")</f>
        <v/>
      </c>
      <c r="O1197" s="79" t="n">
        <f aca="false">IF(N1197&lt;&gt;"","",M1197)</f>
        <v>16.84</v>
      </c>
      <c r="P1197" s="80" t="str">
        <f aca="false">IF(A1197="Composição",B1197,"")</f>
        <v/>
      </c>
      <c r="Q1197" s="79" t="str">
        <f aca="false">IF(P1197&lt;&gt;"",SUMIF(L1197:L1297,L1197,N1197:N1297),"")</f>
        <v/>
      </c>
      <c r="R1197" s="79" t="str">
        <f aca="false">IF(P1197&lt;&gt;"",SUMIF(L1197:L1297,L1197,O1197:O1297),"")</f>
        <v/>
      </c>
      <c r="S1197" s="7"/>
    </row>
    <row r="1198" customFormat="false" ht="23.1" hidden="true" customHeight="true" outlineLevel="0" collapsed="false">
      <c r="A1198" s="89" t="s">
        <v>565</v>
      </c>
      <c r="B1198" s="90" t="s">
        <v>873</v>
      </c>
      <c r="C1198" s="89" t="s">
        <v>561</v>
      </c>
      <c r="D1198" s="89" t="s">
        <v>874</v>
      </c>
      <c r="E1198" s="89" t="s">
        <v>568</v>
      </c>
      <c r="F1198" s="89"/>
      <c r="G1198" s="91" t="s">
        <v>569</v>
      </c>
      <c r="H1198" s="92" t="n">
        <v>0.58666</v>
      </c>
      <c r="I1198" s="93" t="n">
        <f aca="false">SUMIFS(J:J,A:A,"Composição",B:B,$B1198)</f>
        <v>24.32</v>
      </c>
      <c r="J1198" s="93" t="n">
        <f aca="false">TRUNC(H1198*I1198,2)</f>
        <v>14.26</v>
      </c>
      <c r="L1198" s="62" t="n">
        <f aca="false">IF(AND(A1199&lt;&gt;"",A1198=""),L1197+1,L1197)</f>
        <v>127</v>
      </c>
      <c r="M1198" s="78" t="n">
        <f aca="false">IF(OR(A1198="Insumo",A1198="Composição Auxiliar"),J1198,"")</f>
        <v>14.26</v>
      </c>
      <c r="N1198" s="79" t="str">
        <f aca="false">IF(E1198="Mão de Obra",J1198,"")</f>
        <v/>
      </c>
      <c r="O1198" s="79" t="n">
        <f aca="false">IF(N1198&lt;&gt;"","",M1198)</f>
        <v>14.26</v>
      </c>
      <c r="P1198" s="80" t="str">
        <f aca="false">IF(A1198="Composição",B1198,"")</f>
        <v/>
      </c>
      <c r="Q1198" s="79" t="str">
        <f aca="false">IF(P1198&lt;&gt;"",SUMIF(L1198:L1298,L1198,N1198:N1298),"")</f>
        <v/>
      </c>
      <c r="R1198" s="79" t="str">
        <f aca="false">IF(P1198&lt;&gt;"",SUMIF(L1198:L1298,L1198,O1198:O1298),"")</f>
        <v/>
      </c>
      <c r="S1198" s="7"/>
    </row>
    <row r="1199" customFormat="false" ht="23.1" hidden="true" customHeight="false" outlineLevel="0" collapsed="false">
      <c r="A1199" s="94" t="s">
        <v>575</v>
      </c>
      <c r="B1199" s="95" t="s">
        <v>1164</v>
      </c>
      <c r="C1199" s="94" t="str">
        <f aca="false">VLOOKUP(B1199,INSUMOS!$A:$I,2,FALSE())</f>
        <v>SETOP</v>
      </c>
      <c r="D1199" s="94" t="str">
        <f aca="false">VLOOKUP(B1199,INSUMOS!$A:$I,3,FALSE())</f>
        <v>PORCA SEXTAVADA (MATERIAL: AÇO|DIÂMETRO: 6,35MM [1/4"]|PESO/100PÇ: 0,320 KG)</v>
      </c>
      <c r="E1199" s="94" t="str">
        <f aca="false">VLOOKUP(B1199,INSUMOS!$A:$I,4,FALSE())</f>
        <v>Material</v>
      </c>
      <c r="F1199" s="94"/>
      <c r="G1199" s="96" t="str">
        <f aca="false">VLOOKUP(B1199,INSUMOS!$A:$I,5,FALSE())</f>
        <v>un</v>
      </c>
      <c r="H1199" s="97" t="n">
        <v>2.6666666</v>
      </c>
      <c r="I1199" s="98" t="n">
        <f aca="false">VLOOKUP(B1199,INSUMOS!$A:$I,8,FALSE())</f>
        <v>0.15</v>
      </c>
      <c r="J1199" s="98" t="n">
        <f aca="false">TRUNC(H1199*I1199,2)</f>
        <v>0.39</v>
      </c>
      <c r="L1199" s="62" t="n">
        <f aca="false">IF(AND(A1200&lt;&gt;"",A1199=""),L1198+1,L1198)</f>
        <v>127</v>
      </c>
      <c r="M1199" s="78" t="n">
        <f aca="false">IF(OR(A1199="Insumo",A1199="Composição Auxiliar"),J1199,"")</f>
        <v>0.39</v>
      </c>
      <c r="N1199" s="79" t="str">
        <f aca="false">IF(E1199="Mão de Obra",J1199,"")</f>
        <v/>
      </c>
      <c r="O1199" s="79" t="n">
        <f aca="false">IF(N1199&lt;&gt;"","",M1199)</f>
        <v>0.39</v>
      </c>
      <c r="P1199" s="80" t="str">
        <f aca="false">IF(A1199="Composição",B1199,"")</f>
        <v/>
      </c>
      <c r="Q1199" s="79" t="str">
        <f aca="false">IF(P1199&lt;&gt;"",SUMIF(L1199:L1299,L1199,N1199:N1299),"")</f>
        <v/>
      </c>
      <c r="R1199" s="79" t="str">
        <f aca="false">IF(P1199&lt;&gt;"",SUMIF(L1199:L1299,L1199,O1199:O1299),"")</f>
        <v/>
      </c>
      <c r="S1199" s="7"/>
    </row>
    <row r="1200" customFormat="false" ht="23.1" hidden="true" customHeight="false" outlineLevel="0" collapsed="false">
      <c r="A1200" s="94" t="s">
        <v>575</v>
      </c>
      <c r="B1200" s="95" t="s">
        <v>1159</v>
      </c>
      <c r="C1200" s="94" t="str">
        <f aca="false">VLOOKUP(B1200,INSUMOS!$A:$I,2,FALSE())</f>
        <v>SETOP</v>
      </c>
      <c r="D1200" s="94" t="str">
        <f aca="false">VLOOKUP(B1200,INSUMOS!$A:$I,3,FALSE())</f>
        <v>ARRUELA LISA REDONDA (DIÂMETRO 6,8MM [1/4"]|ACABAMENTO: ZINCADO|PESO: 560UN/KG)*VALORES REFERENCIAIS APROXIMADOS</v>
      </c>
      <c r="E1200" s="94" t="str">
        <f aca="false">VLOOKUP(B1200,INSUMOS!$A:$I,4,FALSE())</f>
        <v>Material</v>
      </c>
      <c r="F1200" s="94"/>
      <c r="G1200" s="96" t="str">
        <f aca="false">VLOOKUP(B1200,INSUMOS!$A:$I,5,FALSE())</f>
        <v>un</v>
      </c>
      <c r="H1200" s="97" t="n">
        <v>2.6666666</v>
      </c>
      <c r="I1200" s="98" t="n">
        <f aca="false">VLOOKUP(B1200,INSUMOS!$A:$I,8,FALSE())</f>
        <v>0.17</v>
      </c>
      <c r="J1200" s="98" t="n">
        <f aca="false">TRUNC(H1200*I1200,2)</f>
        <v>0.45</v>
      </c>
      <c r="L1200" s="62" t="n">
        <f aca="false">IF(AND(A1201&lt;&gt;"",A1200=""),L1199+1,L1199)</f>
        <v>127</v>
      </c>
      <c r="M1200" s="78" t="n">
        <f aca="false">IF(OR(A1200="Insumo",A1200="Composição Auxiliar"),J1200,"")</f>
        <v>0.45</v>
      </c>
      <c r="N1200" s="79" t="str">
        <f aca="false">IF(E1200="Mão de Obra",J1200,"")</f>
        <v/>
      </c>
      <c r="O1200" s="79" t="n">
        <f aca="false">IF(N1200&lt;&gt;"","",M1200)</f>
        <v>0.45</v>
      </c>
      <c r="P1200" s="80" t="str">
        <f aca="false">IF(A1200="Composição",B1200,"")</f>
        <v/>
      </c>
      <c r="Q1200" s="79" t="str">
        <f aca="false">IF(P1200&lt;&gt;"",SUMIF(L1200:L1300,L1200,N1200:N1300),"")</f>
        <v/>
      </c>
      <c r="R1200" s="79" t="str">
        <f aca="false">IF(P1200&lt;&gt;"",SUMIF(L1200:L1300,L1200,O1200:O1300),"")</f>
        <v/>
      </c>
      <c r="S1200" s="7"/>
    </row>
    <row r="1201" customFormat="false" ht="23.1" hidden="true" customHeight="false" outlineLevel="0" collapsed="false">
      <c r="A1201" s="94" t="s">
        <v>575</v>
      </c>
      <c r="B1201" s="95" t="s">
        <v>1162</v>
      </c>
      <c r="C1201" s="94" t="str">
        <f aca="false">VLOOKUP(B1201,INSUMOS!$A:$I,2,FALSE())</f>
        <v>SETOP</v>
      </c>
      <c r="D1201" s="94" t="str">
        <f aca="false">VLOOKUP(B1201,INSUMOS!$A:$I,3,FALSE())</f>
        <v>TALA RETA (TIPO: AUTOPORTANTE|TRATAMENTO: PRÉ-ZINCADO|CHAPA: N°18|MEDIDA: 50MM|APLICAÇÃO: EMENDA PARA ELETROCALHA)</v>
      </c>
      <c r="E1201" s="94" t="str">
        <f aca="false">VLOOKUP(B1201,INSUMOS!$A:$I,4,FALSE())</f>
        <v>Material</v>
      </c>
      <c r="F1201" s="94"/>
      <c r="G1201" s="96" t="str">
        <f aca="false">VLOOKUP(B1201,INSUMOS!$A:$I,5,FALSE())</f>
        <v>un</v>
      </c>
      <c r="H1201" s="97" t="n">
        <v>2.6666666</v>
      </c>
      <c r="I1201" s="98" t="n">
        <f aca="false">VLOOKUP(B1201,INSUMOS!$A:$I,8,FALSE())</f>
        <v>1.24</v>
      </c>
      <c r="J1201" s="98" t="n">
        <f aca="false">TRUNC(H1201*I1201,2)</f>
        <v>3.3</v>
      </c>
      <c r="L1201" s="62" t="n">
        <f aca="false">IF(AND(A1202&lt;&gt;"",A1201=""),L1200+1,L1200)</f>
        <v>127</v>
      </c>
      <c r="M1201" s="78" t="n">
        <f aca="false">IF(OR(A1201="Insumo",A1201="Composição Auxiliar"),J1201,"")</f>
        <v>3.3</v>
      </c>
      <c r="N1201" s="79" t="str">
        <f aca="false">IF(E1201="Mão de Obra",J1201,"")</f>
        <v/>
      </c>
      <c r="O1201" s="79" t="n">
        <f aca="false">IF(N1201&lt;&gt;"","",M1201)</f>
        <v>3.3</v>
      </c>
      <c r="P1201" s="80" t="str">
        <f aca="false">IF(A1201="Composição",B1201,"")</f>
        <v/>
      </c>
      <c r="Q1201" s="79" t="str">
        <f aca="false">IF(P1201&lt;&gt;"",SUMIF(L1201:L1301,L1201,N1201:N1301),"")</f>
        <v/>
      </c>
      <c r="R1201" s="79" t="str">
        <f aca="false">IF(P1201&lt;&gt;"",SUMIF(L1201:L1301,L1201,O1201:O1301),"")</f>
        <v/>
      </c>
      <c r="S1201" s="7"/>
    </row>
    <row r="1202" customFormat="false" ht="23.1" hidden="true" customHeight="false" outlineLevel="0" collapsed="false">
      <c r="A1202" s="94" t="s">
        <v>575</v>
      </c>
      <c r="B1202" s="95" t="s">
        <v>1167</v>
      </c>
      <c r="C1202" s="94" t="str">
        <f aca="false">VLOOKUP(B1202,INSUMOS!$A:$I,2,FALSE())</f>
        <v>SETOP</v>
      </c>
      <c r="D1202" s="94" t="str">
        <f aca="false">VLOOKUP(B1202,INSUMOS!$A:$I,3,FALSE())</f>
        <v>ELETROCALHA METÁLICA (TIPO: LISA SEM VIROLA|TRATAMENTO: PRÉ-ZINCADO|CHAPA: N°18|MEDIDAS: 200X50MM)</v>
      </c>
      <c r="E1202" s="94" t="str">
        <f aca="false">VLOOKUP(B1202,INSUMOS!$A:$I,4,FALSE())</f>
        <v>Material</v>
      </c>
      <c r="F1202" s="94"/>
      <c r="G1202" s="96" t="str">
        <f aca="false">VLOOKUP(B1202,INSUMOS!$A:$I,5,FALSE())</f>
        <v>m</v>
      </c>
      <c r="H1202" s="97" t="n">
        <v>1.2</v>
      </c>
      <c r="I1202" s="98" t="n">
        <f aca="false">VLOOKUP(B1202,INSUMOS!$A:$I,8,FALSE())</f>
        <v>44.72</v>
      </c>
      <c r="J1202" s="98" t="n">
        <f aca="false">TRUNC(H1202*I1202,2)</f>
        <v>53.66</v>
      </c>
      <c r="L1202" s="62" t="n">
        <f aca="false">IF(AND(A1203&lt;&gt;"",A1202=""),L1201+1,L1201)</f>
        <v>127</v>
      </c>
      <c r="M1202" s="78" t="n">
        <f aca="false">IF(OR(A1202="Insumo",A1202="Composição Auxiliar"),J1202,"")</f>
        <v>53.66</v>
      </c>
      <c r="N1202" s="79" t="str">
        <f aca="false">IF(E1202="Mão de Obra",J1202,"")</f>
        <v/>
      </c>
      <c r="O1202" s="79" t="n">
        <f aca="false">IF(N1202&lt;&gt;"","",M1202)</f>
        <v>53.66</v>
      </c>
      <c r="P1202" s="80" t="str">
        <f aca="false">IF(A1202="Composição",B1202,"")</f>
        <v/>
      </c>
      <c r="Q1202" s="79" t="str">
        <f aca="false">IF(P1202&lt;&gt;"",SUMIF(L1202:L1302,L1202,N1202:N1302),"")</f>
        <v/>
      </c>
      <c r="R1202" s="79" t="str">
        <f aca="false">IF(P1202&lt;&gt;"",SUMIF(L1202:L1302,L1202,O1202:O1302),"")</f>
        <v/>
      </c>
      <c r="S1202" s="7"/>
    </row>
    <row r="1203" customFormat="false" ht="34.35" hidden="true" customHeight="false" outlineLevel="0" collapsed="false">
      <c r="A1203" s="94" t="s">
        <v>575</v>
      </c>
      <c r="B1203" s="95" t="s">
        <v>1160</v>
      </c>
      <c r="C1203" s="94" t="str">
        <f aca="false">VLOOKUP(B1203,INSUMOS!$A:$I,2,FALSE())</f>
        <v>SETOP</v>
      </c>
      <c r="D1203" s="94" t="str">
        <f aca="false">VLOOKUP(B1203,INSUMOS!$A:$I,3,FALSE())</f>
        <v>PARAFUSO (ROSCA: INTEIRA|APLICAÇÃO: ELETROCALHA E PERFILADO|CABEÇA: LENTILHA|MATERIAL: INOX|ACABAMENTO: CROMADO|BITOLA: 1/4"[6,35MM]X1/2"[12,7MM]|PESO/100PÇ: 0,541KG)</v>
      </c>
      <c r="E1203" s="94" t="str">
        <f aca="false">VLOOKUP(B1203,INSUMOS!$A:$I,4,FALSE())</f>
        <v>Material</v>
      </c>
      <c r="F1203" s="94"/>
      <c r="G1203" s="96" t="str">
        <f aca="false">VLOOKUP(B1203,INSUMOS!$A:$I,5,FALSE())</f>
        <v>un</v>
      </c>
      <c r="H1203" s="97" t="n">
        <v>2.6666666</v>
      </c>
      <c r="I1203" s="98" t="n">
        <f aca="false">VLOOKUP(B1203,INSUMOS!$A:$I,8,FALSE())</f>
        <v>0.27</v>
      </c>
      <c r="J1203" s="98" t="n">
        <f aca="false">TRUNC(H1203*I1203,2)</f>
        <v>0.71</v>
      </c>
      <c r="L1203" s="62" t="n">
        <f aca="false">IF(AND(A1204&lt;&gt;"",A1203=""),L1202+1,L1202)</f>
        <v>127</v>
      </c>
      <c r="M1203" s="78" t="n">
        <f aca="false">IF(OR(A1203="Insumo",A1203="Composição Auxiliar"),J1203,"")</f>
        <v>0.71</v>
      </c>
      <c r="N1203" s="79" t="str">
        <f aca="false">IF(E1203="Mão de Obra",J1203,"")</f>
        <v/>
      </c>
      <c r="O1203" s="79" t="n">
        <f aca="false">IF(N1203&lt;&gt;"","",M1203)</f>
        <v>0.71</v>
      </c>
      <c r="P1203" s="80" t="str">
        <f aca="false">IF(A1203="Composição",B1203,"")</f>
        <v/>
      </c>
      <c r="Q1203" s="79" t="str">
        <f aca="false">IF(P1203&lt;&gt;"",SUMIF(L1203:L1303,L1203,N1203:N1303),"")</f>
        <v/>
      </c>
      <c r="R1203" s="79" t="str">
        <f aca="false">IF(P1203&lt;&gt;"",SUMIF(L1203:L1303,L1203,O1203:O1303),"")</f>
        <v/>
      </c>
      <c r="S1203" s="7"/>
    </row>
    <row r="1204" customFormat="false" ht="23.1" hidden="true" customHeight="false" outlineLevel="0" collapsed="false">
      <c r="A1204" s="94" t="s">
        <v>575</v>
      </c>
      <c r="B1204" s="95" t="s">
        <v>1168</v>
      </c>
      <c r="C1204" s="94" t="str">
        <f aca="false">VLOOKUP(B1204,INSUMOS!$A:$I,2,FALSE())</f>
        <v>SETOP</v>
      </c>
      <c r="D1204" s="94" t="str">
        <f aca="false">VLOOKUP(B1204,INSUMOS!$A:$I,3,FALSE())</f>
        <v>TAMPA PARA ELETROCALHA METÁLICA (TIPO: ENCAIXE|TRATAMENTO: PRÉ-ZINCADO|CHAPA: N°24|MEDIDA: 200MM)</v>
      </c>
      <c r="E1204" s="94" t="str">
        <f aca="false">VLOOKUP(B1204,INSUMOS!$A:$I,4,FALSE())</f>
        <v>Material</v>
      </c>
      <c r="F1204" s="94"/>
      <c r="G1204" s="96" t="str">
        <f aca="false">VLOOKUP(B1204,INSUMOS!$A:$I,5,FALSE())</f>
        <v>m</v>
      </c>
      <c r="H1204" s="97" t="n">
        <v>1.2</v>
      </c>
      <c r="I1204" s="98" t="n">
        <f aca="false">VLOOKUP(B1204,INSUMOS!$A:$I,8,FALSE())</f>
        <v>15.95</v>
      </c>
      <c r="J1204" s="98" t="n">
        <f aca="false">TRUNC(H1204*I1204,2)</f>
        <v>19.14</v>
      </c>
      <c r="L1204" s="62" t="n">
        <f aca="false">IF(AND(A1205&lt;&gt;"",A1204=""),L1203+1,L1203)</f>
        <v>127</v>
      </c>
      <c r="M1204" s="78" t="n">
        <f aca="false">IF(OR(A1204="Insumo",A1204="Composição Auxiliar"),J1204,"")</f>
        <v>19.14</v>
      </c>
      <c r="N1204" s="79" t="str">
        <f aca="false">IF(E1204="Mão de Obra",J1204,"")</f>
        <v/>
      </c>
      <c r="O1204" s="79" t="n">
        <f aca="false">IF(N1204&lt;&gt;"","",M1204)</f>
        <v>19.14</v>
      </c>
      <c r="P1204" s="80" t="str">
        <f aca="false">IF(A1204="Composição",B1204,"")</f>
        <v/>
      </c>
      <c r="Q1204" s="79" t="str">
        <f aca="false">IF(P1204&lt;&gt;"",SUMIF(L1204:L1304,L1204,N1204:N1304),"")</f>
        <v/>
      </c>
      <c r="R1204" s="79" t="str">
        <f aca="false">IF(P1204&lt;&gt;"",SUMIF(L1204:L1304,L1204,O1204:O1304),"")</f>
        <v/>
      </c>
      <c r="S1204" s="7"/>
    </row>
    <row r="1205" customFormat="false" ht="14.25" hidden="true" customHeight="false" outlineLevel="0" collapsed="false">
      <c r="A1205" s="99"/>
      <c r="B1205" s="99"/>
      <c r="C1205" s="99"/>
      <c r="D1205" s="99"/>
      <c r="E1205" s="99"/>
      <c r="F1205" s="100"/>
      <c r="G1205" s="99"/>
      <c r="H1205" s="100"/>
      <c r="I1205" s="99"/>
      <c r="J1205" s="100"/>
      <c r="L1205" s="62" t="n">
        <f aca="false">IF(AND(A1206&lt;&gt;"",A1205=""),L1204+1,L1204)</f>
        <v>127</v>
      </c>
      <c r="M1205" s="78" t="str">
        <f aca="false">IF(OR(A1205="Insumo",A1205="Composição Auxiliar"),J1205,"")</f>
        <v/>
      </c>
      <c r="N1205" s="79" t="str">
        <f aca="false">IF(E1205="Mão de Obra",J1205,"")</f>
        <v/>
      </c>
      <c r="O1205" s="79" t="str">
        <f aca="false">IF(N1205&lt;&gt;"","",M1205)</f>
        <v/>
      </c>
      <c r="P1205" s="80" t="str">
        <f aca="false">IF(A1205="Composição",B1205,"")</f>
        <v/>
      </c>
      <c r="Q1205" s="79" t="str">
        <f aca="false">IF(P1205&lt;&gt;"",SUMIF(L1205:L1305,L1205,N1205:N1305),"")</f>
        <v/>
      </c>
      <c r="R1205" s="79" t="str">
        <f aca="false">IF(P1205&lt;&gt;"",SUMIF(L1205:L1305,L1205,O1205:O1305),"")</f>
        <v/>
      </c>
      <c r="S1205" s="7"/>
    </row>
    <row r="1206" customFormat="false" ht="14.25" hidden="true" customHeight="false" outlineLevel="0" collapsed="false">
      <c r="A1206" s="99"/>
      <c r="B1206" s="99"/>
      <c r="C1206" s="99"/>
      <c r="D1206" s="99"/>
      <c r="E1206" s="99"/>
      <c r="F1206" s="100"/>
      <c r="G1206" s="99"/>
      <c r="H1206" s="99"/>
      <c r="I1206" s="99"/>
      <c r="J1206" s="100"/>
      <c r="L1206" s="62" t="n">
        <f aca="false">IF(AND(A1207&lt;&gt;"",A1206=""),L1205+1,L1205)</f>
        <v>127</v>
      </c>
      <c r="M1206" s="78" t="str">
        <f aca="false">IF(OR(A1206="Insumo",A1206="Composição Auxiliar"),J1206,"")</f>
        <v/>
      </c>
      <c r="N1206" s="79" t="str">
        <f aca="false">IF(E1206="Mão de Obra",J1206,"")</f>
        <v/>
      </c>
      <c r="O1206" s="79" t="str">
        <f aca="false">IF(N1206&lt;&gt;"","",M1206)</f>
        <v/>
      </c>
      <c r="P1206" s="80" t="str">
        <f aca="false">IF(A1206="Composição",B1206,"")</f>
        <v/>
      </c>
      <c r="Q1206" s="79" t="str">
        <f aca="false">IF(P1206&lt;&gt;"",SUMIF(L1206:L1306,L1206,N1206:N1306),"")</f>
        <v/>
      </c>
      <c r="R1206" s="79" t="str">
        <f aca="false">IF(P1206&lt;&gt;"",SUMIF(L1206:L1306,L1206,O1206:O1306),"")</f>
        <v/>
      </c>
      <c r="S1206" s="7"/>
    </row>
    <row r="1207" customFormat="false" ht="14.25" hidden="true" customHeight="false" outlineLevel="0" collapsed="false">
      <c r="A1207" s="104"/>
      <c r="B1207" s="104"/>
      <c r="C1207" s="104"/>
      <c r="D1207" s="104"/>
      <c r="E1207" s="104"/>
      <c r="F1207" s="104"/>
      <c r="G1207" s="104"/>
      <c r="H1207" s="104"/>
      <c r="I1207" s="104"/>
      <c r="J1207" s="104"/>
      <c r="L1207" s="62" t="n">
        <f aca="false">IF(AND(A1208&lt;&gt;"",A1207=""),L1206+1,L1206)</f>
        <v>128</v>
      </c>
      <c r="M1207" s="78" t="str">
        <f aca="false">IF(OR(A1207="Insumo",A1207="Composição Auxiliar"),J1207,"")</f>
        <v/>
      </c>
      <c r="N1207" s="79" t="str">
        <f aca="false">IF(E1207="Mão de Obra",J1207,"")</f>
        <v/>
      </c>
      <c r="O1207" s="79" t="str">
        <f aca="false">IF(N1207&lt;&gt;"","",M1207)</f>
        <v/>
      </c>
      <c r="P1207" s="80" t="str">
        <f aca="false">IF(A1207="Composição",B1207,"")</f>
        <v/>
      </c>
      <c r="Q1207" s="79" t="str">
        <f aca="false">IF(P1207&lt;&gt;"",SUMIF(L1207:L1307,L1207,N1207:N1307),"")</f>
        <v/>
      </c>
      <c r="R1207" s="79" t="str">
        <f aca="false">IF(P1207&lt;&gt;"",SUMIF(L1207:L1307,L1207,O1207:O1307),"")</f>
        <v/>
      </c>
      <c r="S1207" s="7"/>
    </row>
    <row r="1208" customFormat="false" ht="14.25" hidden="true" customHeight="true" outlineLevel="0" collapsed="false">
      <c r="A1208" s="81" t="s">
        <v>348</v>
      </c>
      <c r="B1208" s="82" t="s">
        <v>552</v>
      </c>
      <c r="C1208" s="81" t="s">
        <v>553</v>
      </c>
      <c r="D1208" s="81" t="s">
        <v>554</v>
      </c>
      <c r="E1208" s="81" t="s">
        <v>555</v>
      </c>
      <c r="F1208" s="81"/>
      <c r="G1208" s="83" t="s">
        <v>556</v>
      </c>
      <c r="H1208" s="82" t="s">
        <v>557</v>
      </c>
      <c r="I1208" s="82" t="s">
        <v>558</v>
      </c>
      <c r="J1208" s="82" t="s">
        <v>559</v>
      </c>
      <c r="L1208" s="62" t="n">
        <f aca="false">IF(AND(A1209&lt;&gt;"",A1208=""),L1207+1,L1207)</f>
        <v>128</v>
      </c>
      <c r="M1208" s="78" t="str">
        <f aca="false">IF(OR(A1208="Insumo",A1208="Composição Auxiliar"),J1208,"")</f>
        <v/>
      </c>
      <c r="N1208" s="79" t="str">
        <f aca="false">IF(E1208="Mão de Obra",J1208,"")</f>
        <v/>
      </c>
      <c r="O1208" s="79" t="str">
        <f aca="false">IF(N1208&lt;&gt;"","",M1208)</f>
        <v/>
      </c>
      <c r="P1208" s="80" t="str">
        <f aca="false">IF(A1208="Composição",B1208,"")</f>
        <v/>
      </c>
      <c r="Q1208" s="79" t="str">
        <f aca="false">IF(P1208&lt;&gt;"",SUMIF(L1208:L1308,L1208,N1208:N1308),"")</f>
        <v/>
      </c>
      <c r="R1208" s="79" t="str">
        <f aca="false">IF(P1208&lt;&gt;"",SUMIF(L1208:L1308,L1208,O1208:O1308),"")</f>
        <v/>
      </c>
      <c r="S1208" s="7"/>
    </row>
    <row r="1209" customFormat="false" ht="34.35" hidden="true" customHeight="true" outlineLevel="0" collapsed="false">
      <c r="A1209" s="84" t="s">
        <v>560</v>
      </c>
      <c r="B1209" s="85" t="s">
        <v>349</v>
      </c>
      <c r="C1209" s="84" t="s">
        <v>584</v>
      </c>
      <c r="D1209" s="84" t="s">
        <v>1169</v>
      </c>
      <c r="E1209" s="84" t="s">
        <v>1036</v>
      </c>
      <c r="F1209" s="84"/>
      <c r="G1209" s="86" t="s">
        <v>587</v>
      </c>
      <c r="H1209" s="87" t="n">
        <v>1</v>
      </c>
      <c r="I1209" s="88" t="n">
        <f aca="false">SUMIF(L:L,$L1209,M:M)</f>
        <v>14.6</v>
      </c>
      <c r="J1209" s="88" t="n">
        <f aca="false">TRUNC(H1209*I1209,2)</f>
        <v>14.6</v>
      </c>
      <c r="L1209" s="62" t="n">
        <f aca="false">IF(AND(A1210&lt;&gt;"",A1209=""),L1208+1,L1208)</f>
        <v>128</v>
      </c>
      <c r="M1209" s="78" t="str">
        <f aca="false">IF(OR(A1209="Insumo",A1209="Composição Auxiliar"),J1209,"")</f>
        <v/>
      </c>
      <c r="N1209" s="79" t="str">
        <f aca="false">IF(E1209="Mão de Obra",J1209,"")</f>
        <v/>
      </c>
      <c r="O1209" s="79" t="str">
        <f aca="false">IF(N1209&lt;&gt;"","",M1209)</f>
        <v/>
      </c>
      <c r="P1209" s="80" t="str">
        <f aca="false">IF(A1209="Composição",B1209,"")</f>
        <v> S-ELE-PRPE-003 </v>
      </c>
      <c r="Q1209" s="79" t="n">
        <f aca="false">IF(P1209&lt;&gt;"",SUMIF(L1209:L1309,L1209,N1209:N1309),"")</f>
        <v>0</v>
      </c>
      <c r="R1209" s="79" t="n">
        <f aca="false">IF(P1209&lt;&gt;"",SUMIF(L1209:L1309,L1209,O1209:O1309),"")</f>
        <v>14.6</v>
      </c>
      <c r="S1209" s="7"/>
    </row>
    <row r="1210" customFormat="false" ht="23.1" hidden="true" customHeight="false" outlineLevel="0" collapsed="false">
      <c r="A1210" s="94" t="s">
        <v>575</v>
      </c>
      <c r="B1210" s="95" t="s">
        <v>1170</v>
      </c>
      <c r="C1210" s="94" t="str">
        <f aca="false">VLOOKUP(B1210,INSUMOS!$A:$I,2,FALSE())</f>
        <v>ORSE</v>
      </c>
      <c r="D1210" s="94" t="str">
        <f aca="false">VLOOKUP(B1210,INSUMOS!$A:$I,3,FALSE())</f>
        <v>CURVA HORIZONTAL 100 X 50 MM PARA ELETROCALHA METÁLICA, COM ÂNGULO 45°</v>
      </c>
      <c r="E1210" s="94" t="str">
        <f aca="false">VLOOKUP(B1210,INSUMOS!$A:$I,4,FALSE())</f>
        <v>Material</v>
      </c>
      <c r="F1210" s="94"/>
      <c r="G1210" s="96" t="str">
        <f aca="false">VLOOKUP(B1210,INSUMOS!$A:$I,5,FALSE())</f>
        <v>un</v>
      </c>
      <c r="H1210" s="97" t="n">
        <v>1</v>
      </c>
      <c r="I1210" s="98" t="n">
        <f aca="false">VLOOKUP(B1210,INSUMOS!$A:$I,8,FALSE())</f>
        <v>14.6</v>
      </c>
      <c r="J1210" s="98" t="n">
        <f aca="false">TRUNC(H1210*I1210,2)</f>
        <v>14.6</v>
      </c>
      <c r="L1210" s="62" t="n">
        <f aca="false">IF(AND(A1211&lt;&gt;"",A1210=""),L1209+1,L1209)</f>
        <v>128</v>
      </c>
      <c r="M1210" s="78" t="n">
        <f aca="false">IF(OR(A1210="Insumo",A1210="Composição Auxiliar"),J1210,"")</f>
        <v>14.6</v>
      </c>
      <c r="N1210" s="79" t="str">
        <f aca="false">IF(E1210="Mão de Obra",J1210,"")</f>
        <v/>
      </c>
      <c r="O1210" s="79" t="n">
        <f aca="false">IF(N1210&lt;&gt;"","",M1210)</f>
        <v>14.6</v>
      </c>
      <c r="P1210" s="80" t="str">
        <f aca="false">IF(A1210="Composição",B1210,"")</f>
        <v/>
      </c>
      <c r="Q1210" s="79" t="str">
        <f aca="false">IF(P1210&lt;&gt;"",SUMIF(L1210:L1310,L1210,N1210:N1310),"")</f>
        <v/>
      </c>
      <c r="R1210" s="79" t="str">
        <f aca="false">IF(P1210&lt;&gt;"",SUMIF(L1210:L1310,L1210,O1210:O1310),"")</f>
        <v/>
      </c>
      <c r="S1210" s="7"/>
    </row>
    <row r="1211" customFormat="false" ht="14.25" hidden="true" customHeight="false" outlineLevel="0" collapsed="false">
      <c r="A1211" s="99"/>
      <c r="B1211" s="99"/>
      <c r="C1211" s="99"/>
      <c r="D1211" s="99"/>
      <c r="E1211" s="99"/>
      <c r="F1211" s="100"/>
      <c r="G1211" s="99"/>
      <c r="H1211" s="100"/>
      <c r="I1211" s="99"/>
      <c r="J1211" s="100"/>
      <c r="L1211" s="62" t="n">
        <f aca="false">IF(AND(A1212&lt;&gt;"",A1211=""),L1210+1,L1210)</f>
        <v>128</v>
      </c>
      <c r="M1211" s="78" t="str">
        <f aca="false">IF(OR(A1211="Insumo",A1211="Composição Auxiliar"),J1211,"")</f>
        <v/>
      </c>
      <c r="N1211" s="79" t="str">
        <f aca="false">IF(E1211="Mão de Obra",J1211,"")</f>
        <v/>
      </c>
      <c r="O1211" s="79" t="str">
        <f aca="false">IF(N1211&lt;&gt;"","",M1211)</f>
        <v/>
      </c>
      <c r="P1211" s="80" t="str">
        <f aca="false">IF(A1211="Composição",B1211,"")</f>
        <v/>
      </c>
      <c r="Q1211" s="79" t="str">
        <f aca="false">IF(P1211&lt;&gt;"",SUMIF(L1211:L1311,L1211,N1211:N1311),"")</f>
        <v/>
      </c>
      <c r="R1211" s="79" t="str">
        <f aca="false">IF(P1211&lt;&gt;"",SUMIF(L1211:L1311,L1211,O1211:O1311),"")</f>
        <v/>
      </c>
      <c r="S1211" s="7"/>
    </row>
    <row r="1212" customFormat="false" ht="14.25" hidden="true" customHeight="false" outlineLevel="0" collapsed="false">
      <c r="A1212" s="99"/>
      <c r="B1212" s="99"/>
      <c r="C1212" s="99"/>
      <c r="D1212" s="99"/>
      <c r="E1212" s="99"/>
      <c r="F1212" s="100"/>
      <c r="G1212" s="99"/>
      <c r="H1212" s="99"/>
      <c r="I1212" s="99"/>
      <c r="J1212" s="100"/>
      <c r="L1212" s="62" t="n">
        <f aca="false">IF(AND(A1213&lt;&gt;"",A1212=""),L1211+1,L1211)</f>
        <v>128</v>
      </c>
      <c r="M1212" s="78" t="str">
        <f aca="false">IF(OR(A1212="Insumo",A1212="Composição Auxiliar"),J1212,"")</f>
        <v/>
      </c>
      <c r="N1212" s="79" t="str">
        <f aca="false">IF(E1212="Mão de Obra",J1212,"")</f>
        <v/>
      </c>
      <c r="O1212" s="79" t="str">
        <f aca="false">IF(N1212&lt;&gt;"","",M1212)</f>
        <v/>
      </c>
      <c r="P1212" s="80" t="str">
        <f aca="false">IF(A1212="Composição",B1212,"")</f>
        <v/>
      </c>
      <c r="Q1212" s="79" t="str">
        <f aca="false">IF(P1212&lt;&gt;"",SUMIF(L1212:L1312,L1212,N1212:N1312),"")</f>
        <v/>
      </c>
      <c r="R1212" s="79" t="str">
        <f aca="false">IF(P1212&lt;&gt;"",SUMIF(L1212:L1312,L1212,O1212:O1312),"")</f>
        <v/>
      </c>
      <c r="S1212" s="7"/>
    </row>
    <row r="1213" customFormat="false" ht="14.25" hidden="true" customHeight="false" outlineLevel="0" collapsed="false">
      <c r="A1213" s="104"/>
      <c r="B1213" s="104"/>
      <c r="C1213" s="104"/>
      <c r="D1213" s="104"/>
      <c r="E1213" s="104"/>
      <c r="F1213" s="104"/>
      <c r="G1213" s="104"/>
      <c r="H1213" s="104"/>
      <c r="I1213" s="104"/>
      <c r="J1213" s="104"/>
      <c r="L1213" s="62" t="n">
        <f aca="false">IF(AND(A1214&lt;&gt;"",A1213=""),L1212+1,L1212)</f>
        <v>129</v>
      </c>
      <c r="M1213" s="78" t="str">
        <f aca="false">IF(OR(A1213="Insumo",A1213="Composição Auxiliar"),J1213,"")</f>
        <v/>
      </c>
      <c r="N1213" s="79" t="str">
        <f aca="false">IF(E1213="Mão de Obra",J1213,"")</f>
        <v/>
      </c>
      <c r="O1213" s="79" t="str">
        <f aca="false">IF(N1213&lt;&gt;"","",M1213)</f>
        <v/>
      </c>
      <c r="P1213" s="80" t="str">
        <f aca="false">IF(A1213="Composição",B1213,"")</f>
        <v/>
      </c>
      <c r="Q1213" s="79" t="str">
        <f aca="false">IF(P1213&lt;&gt;"",SUMIF(L1213:L1313,L1213,N1213:N1313),"")</f>
        <v/>
      </c>
      <c r="R1213" s="79" t="str">
        <f aca="false">IF(P1213&lt;&gt;"",SUMIF(L1213:L1313,L1213,O1213:O1313),"")</f>
        <v/>
      </c>
      <c r="S1213" s="7"/>
    </row>
    <row r="1214" customFormat="false" ht="14.25" hidden="true" customHeight="true" outlineLevel="0" collapsed="false">
      <c r="A1214" s="81" t="s">
        <v>350</v>
      </c>
      <c r="B1214" s="82" t="s">
        <v>552</v>
      </c>
      <c r="C1214" s="81" t="s">
        <v>553</v>
      </c>
      <c r="D1214" s="81" t="s">
        <v>554</v>
      </c>
      <c r="E1214" s="81" t="s">
        <v>555</v>
      </c>
      <c r="F1214" s="81"/>
      <c r="G1214" s="83" t="s">
        <v>556</v>
      </c>
      <c r="H1214" s="82" t="s">
        <v>557</v>
      </c>
      <c r="I1214" s="82" t="s">
        <v>558</v>
      </c>
      <c r="J1214" s="82" t="s">
        <v>559</v>
      </c>
      <c r="L1214" s="62" t="n">
        <f aca="false">IF(AND(A1215&lt;&gt;"",A1214=""),L1213+1,L1213)</f>
        <v>129</v>
      </c>
      <c r="M1214" s="78" t="str">
        <f aca="false">IF(OR(A1214="Insumo",A1214="Composição Auxiliar"),J1214,"")</f>
        <v/>
      </c>
      <c r="N1214" s="79" t="str">
        <f aca="false">IF(E1214="Mão de Obra",J1214,"")</f>
        <v/>
      </c>
      <c r="O1214" s="79" t="str">
        <f aca="false">IF(N1214&lt;&gt;"","",M1214)</f>
        <v/>
      </c>
      <c r="P1214" s="80" t="str">
        <f aca="false">IF(A1214="Composição",B1214,"")</f>
        <v/>
      </c>
      <c r="Q1214" s="79" t="str">
        <f aca="false">IF(P1214&lt;&gt;"",SUMIF(L1214:L1314,L1214,N1214:N1314),"")</f>
        <v/>
      </c>
      <c r="R1214" s="79" t="str">
        <f aca="false">IF(P1214&lt;&gt;"",SUMIF(L1214:L1314,L1214,O1214:O1314),"")</f>
        <v/>
      </c>
      <c r="S1214" s="7"/>
    </row>
    <row r="1215" customFormat="false" ht="23.1" hidden="true" customHeight="false" outlineLevel="0" collapsed="false">
      <c r="A1215" s="84" t="s">
        <v>560</v>
      </c>
      <c r="B1215" s="85" t="s">
        <v>351</v>
      </c>
      <c r="C1215" s="84" t="s">
        <v>584</v>
      </c>
      <c r="D1215" s="84" t="s">
        <v>1171</v>
      </c>
      <c r="E1215" s="84" t="n">
        <v>89</v>
      </c>
      <c r="F1215" s="84"/>
      <c r="G1215" s="86" t="s">
        <v>924</v>
      </c>
      <c r="H1215" s="87" t="n">
        <v>1</v>
      </c>
      <c r="I1215" s="88" t="n">
        <f aca="false">SUMIF(L:L,$L1215,M:M)</f>
        <v>25.2</v>
      </c>
      <c r="J1215" s="88" t="n">
        <f aca="false">TRUNC(H1215*I1215,2)</f>
        <v>25.2</v>
      </c>
      <c r="L1215" s="62" t="n">
        <f aca="false">IF(AND(A1216&lt;&gt;"",A1215=""),L1214+1,L1214)</f>
        <v>129</v>
      </c>
      <c r="M1215" s="78" t="str">
        <f aca="false">IF(OR(A1215="Insumo",A1215="Composição Auxiliar"),J1215,"")</f>
        <v/>
      </c>
      <c r="N1215" s="79" t="str">
        <f aca="false">IF(E1215="Mão de Obra",J1215,"")</f>
        <v/>
      </c>
      <c r="O1215" s="79" t="str">
        <f aca="false">IF(N1215&lt;&gt;"","",M1215)</f>
        <v/>
      </c>
      <c r="P1215" s="80" t="str">
        <f aca="false">IF(A1215="Composição",B1215,"")</f>
        <v> S-ELE-PRPE-014 </v>
      </c>
      <c r="Q1215" s="79" t="n">
        <f aca="false">IF(P1215&lt;&gt;"",SUMIF(L1215:L1315,L1215,N1215:N1315),"")</f>
        <v>0</v>
      </c>
      <c r="R1215" s="79" t="n">
        <f aca="false">IF(P1215&lt;&gt;"",SUMIF(L1215:L1315,L1215,O1215:O1315),"")</f>
        <v>25.2</v>
      </c>
      <c r="S1215" s="7"/>
    </row>
    <row r="1216" customFormat="false" ht="23.1" hidden="true" customHeight="true" outlineLevel="0" collapsed="false">
      <c r="A1216" s="89" t="s">
        <v>565</v>
      </c>
      <c r="B1216" s="90" t="s">
        <v>873</v>
      </c>
      <c r="C1216" s="89" t="s">
        <v>561</v>
      </c>
      <c r="D1216" s="89" t="s">
        <v>874</v>
      </c>
      <c r="E1216" s="89" t="s">
        <v>568</v>
      </c>
      <c r="F1216" s="89"/>
      <c r="G1216" s="91" t="s">
        <v>569</v>
      </c>
      <c r="H1216" s="92" t="n">
        <v>0.2</v>
      </c>
      <c r="I1216" s="93" t="n">
        <f aca="false">SUMIFS(J:J,A:A,"Composição",B:B,$B1216)</f>
        <v>24.32</v>
      </c>
      <c r="J1216" s="93" t="n">
        <f aca="false">TRUNC(H1216*I1216,2)</f>
        <v>4.86</v>
      </c>
      <c r="L1216" s="62" t="n">
        <f aca="false">IF(AND(A1217&lt;&gt;"",A1216=""),L1215+1,L1215)</f>
        <v>129</v>
      </c>
      <c r="M1216" s="78" t="n">
        <f aca="false">IF(OR(A1216="Insumo",A1216="Composição Auxiliar"),J1216,"")</f>
        <v>4.86</v>
      </c>
      <c r="N1216" s="79" t="str">
        <f aca="false">IF(E1216="Mão de Obra",J1216,"")</f>
        <v/>
      </c>
      <c r="O1216" s="79" t="n">
        <f aca="false">IF(N1216&lt;&gt;"","",M1216)</f>
        <v>4.86</v>
      </c>
      <c r="P1216" s="80" t="str">
        <f aca="false">IF(A1216="Composição",B1216,"")</f>
        <v/>
      </c>
      <c r="Q1216" s="79" t="str">
        <f aca="false">IF(P1216&lt;&gt;"",SUMIF(L1216:L1316,L1216,N1216:N1316),"")</f>
        <v/>
      </c>
      <c r="R1216" s="79" t="str">
        <f aca="false">IF(P1216&lt;&gt;"",SUMIF(L1216:L1316,L1216,O1216:O1316),"")</f>
        <v/>
      </c>
      <c r="S1216" s="7"/>
    </row>
    <row r="1217" customFormat="false" ht="23.1" hidden="true" customHeight="true" outlineLevel="0" collapsed="false">
      <c r="A1217" s="89" t="s">
        <v>565</v>
      </c>
      <c r="B1217" s="90" t="s">
        <v>875</v>
      </c>
      <c r="C1217" s="89" t="s">
        <v>561</v>
      </c>
      <c r="D1217" s="89" t="s">
        <v>876</v>
      </c>
      <c r="E1217" s="89" t="s">
        <v>568</v>
      </c>
      <c r="F1217" s="89"/>
      <c r="G1217" s="91" t="s">
        <v>569</v>
      </c>
      <c r="H1217" s="92" t="n">
        <v>0.2</v>
      </c>
      <c r="I1217" s="93" t="n">
        <f aca="false">SUMIFS(J:J,A:A,"Composição",B:B,$B1217)</f>
        <v>28.71</v>
      </c>
      <c r="J1217" s="93" t="n">
        <f aca="false">TRUNC(H1217*I1217,2)</f>
        <v>5.74</v>
      </c>
      <c r="L1217" s="62" t="n">
        <f aca="false">IF(AND(A1218&lt;&gt;"",A1217=""),L1216+1,L1216)</f>
        <v>129</v>
      </c>
      <c r="M1217" s="78" t="n">
        <f aca="false">IF(OR(A1217="Insumo",A1217="Composição Auxiliar"),J1217,"")</f>
        <v>5.74</v>
      </c>
      <c r="N1217" s="79" t="str">
        <f aca="false">IF(E1217="Mão de Obra",J1217,"")</f>
        <v/>
      </c>
      <c r="O1217" s="79" t="n">
        <f aca="false">IF(N1217&lt;&gt;"","",M1217)</f>
        <v>5.74</v>
      </c>
      <c r="P1217" s="80" t="str">
        <f aca="false">IF(A1217="Composição",B1217,"")</f>
        <v/>
      </c>
      <c r="Q1217" s="79" t="str">
        <f aca="false">IF(P1217&lt;&gt;"",SUMIF(L1217:L1317,L1217,N1217:N1317),"")</f>
        <v/>
      </c>
      <c r="R1217" s="79" t="str">
        <f aca="false">IF(P1217&lt;&gt;"",SUMIF(L1217:L1317,L1217,O1217:O1317),"")</f>
        <v/>
      </c>
      <c r="S1217" s="7"/>
    </row>
    <row r="1218" customFormat="false" ht="23.1" hidden="true" customHeight="false" outlineLevel="0" collapsed="false">
      <c r="A1218" s="94" t="s">
        <v>575</v>
      </c>
      <c r="B1218" s="95" t="s">
        <v>1172</v>
      </c>
      <c r="C1218" s="94" t="str">
        <f aca="false">VLOOKUP(B1218,INSUMOS!$A:$I,2,FALSE())</f>
        <v>ORSE</v>
      </c>
      <c r="D1218" s="94" t="str">
        <f aca="false">VLOOKUP(B1218,INSUMOS!$A:$I,3,FALSE())</f>
        <v>CURVA HORIZONTAL 100 X 50 MM PARA ELETROCALHA METÁLICA, COM ÂNGULO 90° (REF.:MOPA OU SIMILAR)</v>
      </c>
      <c r="E1218" s="94" t="str">
        <f aca="false">VLOOKUP(B1218,INSUMOS!$A:$I,4,FALSE())</f>
        <v>Material</v>
      </c>
      <c r="F1218" s="94"/>
      <c r="G1218" s="96" t="str">
        <f aca="false">VLOOKUP(B1218,INSUMOS!$A:$I,5,FALSE())</f>
        <v>un</v>
      </c>
      <c r="H1218" s="97" t="n">
        <v>1</v>
      </c>
      <c r="I1218" s="98" t="n">
        <f aca="false">VLOOKUP(B1218,INSUMOS!$A:$I,8,FALSE())</f>
        <v>14.6</v>
      </c>
      <c r="J1218" s="98" t="n">
        <f aca="false">TRUNC(H1218*I1218,2)</f>
        <v>14.6</v>
      </c>
      <c r="L1218" s="62" t="n">
        <f aca="false">IF(AND(A1219&lt;&gt;"",A1218=""),L1217+1,L1217)</f>
        <v>129</v>
      </c>
      <c r="M1218" s="78" t="n">
        <f aca="false">IF(OR(A1218="Insumo",A1218="Composição Auxiliar"),J1218,"")</f>
        <v>14.6</v>
      </c>
      <c r="N1218" s="79" t="str">
        <f aca="false">IF(E1218="Mão de Obra",J1218,"")</f>
        <v/>
      </c>
      <c r="O1218" s="79" t="n">
        <f aca="false">IF(N1218&lt;&gt;"","",M1218)</f>
        <v>14.6</v>
      </c>
      <c r="P1218" s="80" t="str">
        <f aca="false">IF(A1218="Composição",B1218,"")</f>
        <v/>
      </c>
      <c r="Q1218" s="79" t="str">
        <f aca="false">IF(P1218&lt;&gt;"",SUMIF(L1218:L1318,L1218,N1218:N1318),"")</f>
        <v/>
      </c>
      <c r="R1218" s="79" t="str">
        <f aca="false">IF(P1218&lt;&gt;"",SUMIF(L1218:L1318,L1218,O1218:O1318),"")</f>
        <v/>
      </c>
      <c r="S1218" s="7"/>
    </row>
    <row r="1219" customFormat="false" ht="14.25" hidden="true" customHeight="false" outlineLevel="0" collapsed="false">
      <c r="A1219" s="99"/>
      <c r="B1219" s="99"/>
      <c r="C1219" s="99"/>
      <c r="D1219" s="99"/>
      <c r="E1219" s="99"/>
      <c r="F1219" s="100"/>
      <c r="G1219" s="99"/>
      <c r="H1219" s="100"/>
      <c r="I1219" s="99"/>
      <c r="J1219" s="100"/>
      <c r="L1219" s="62" t="n">
        <f aca="false">IF(AND(A1220&lt;&gt;"",A1219=""),L1218+1,L1218)</f>
        <v>129</v>
      </c>
      <c r="M1219" s="78" t="str">
        <f aca="false">IF(OR(A1219="Insumo",A1219="Composição Auxiliar"),J1219,"")</f>
        <v/>
      </c>
      <c r="N1219" s="79" t="str">
        <f aca="false">IF(E1219="Mão de Obra",J1219,"")</f>
        <v/>
      </c>
      <c r="O1219" s="79" t="str">
        <f aca="false">IF(N1219&lt;&gt;"","",M1219)</f>
        <v/>
      </c>
      <c r="P1219" s="80" t="str">
        <f aca="false">IF(A1219="Composição",B1219,"")</f>
        <v/>
      </c>
      <c r="Q1219" s="79" t="str">
        <f aca="false">IF(P1219&lt;&gt;"",SUMIF(L1219:L1319,L1219,N1219:N1319),"")</f>
        <v/>
      </c>
      <c r="R1219" s="79" t="str">
        <f aca="false">IF(P1219&lt;&gt;"",SUMIF(L1219:L1319,L1219,O1219:O1319),"")</f>
        <v/>
      </c>
      <c r="S1219" s="7"/>
    </row>
    <row r="1220" customFormat="false" ht="14.25" hidden="true" customHeight="false" outlineLevel="0" collapsed="false">
      <c r="A1220" s="99"/>
      <c r="B1220" s="99"/>
      <c r="C1220" s="99"/>
      <c r="D1220" s="99"/>
      <c r="E1220" s="99"/>
      <c r="F1220" s="100"/>
      <c r="G1220" s="99"/>
      <c r="H1220" s="99"/>
      <c r="I1220" s="99"/>
      <c r="J1220" s="100"/>
      <c r="L1220" s="62" t="n">
        <f aca="false">IF(AND(A1221&lt;&gt;"",A1220=""),L1219+1,L1219)</f>
        <v>129</v>
      </c>
      <c r="M1220" s="78" t="str">
        <f aca="false">IF(OR(A1220="Insumo",A1220="Composição Auxiliar"),J1220,"")</f>
        <v/>
      </c>
      <c r="N1220" s="79" t="str">
        <f aca="false">IF(E1220="Mão de Obra",J1220,"")</f>
        <v/>
      </c>
      <c r="O1220" s="79" t="str">
        <f aca="false">IF(N1220&lt;&gt;"","",M1220)</f>
        <v/>
      </c>
      <c r="P1220" s="80" t="str">
        <f aca="false">IF(A1220="Composição",B1220,"")</f>
        <v/>
      </c>
      <c r="Q1220" s="79" t="str">
        <f aca="false">IF(P1220&lt;&gt;"",SUMIF(L1220:L1320,L1220,N1220:N1320),"")</f>
        <v/>
      </c>
      <c r="R1220" s="79" t="str">
        <f aca="false">IF(P1220&lt;&gt;"",SUMIF(L1220:L1320,L1220,O1220:O1320),"")</f>
        <v/>
      </c>
      <c r="S1220" s="7"/>
    </row>
    <row r="1221" customFormat="false" ht="14.25" hidden="true" customHeight="false" outlineLevel="0" collapsed="false">
      <c r="A1221" s="104"/>
      <c r="B1221" s="104"/>
      <c r="C1221" s="104"/>
      <c r="D1221" s="104"/>
      <c r="E1221" s="104"/>
      <c r="F1221" s="104"/>
      <c r="G1221" s="104"/>
      <c r="H1221" s="104"/>
      <c r="I1221" s="104"/>
      <c r="J1221" s="104"/>
      <c r="L1221" s="62" t="n">
        <f aca="false">IF(AND(A1222&lt;&gt;"",A1221=""),L1220+1,L1220)</f>
        <v>130</v>
      </c>
      <c r="M1221" s="78" t="str">
        <f aca="false">IF(OR(A1221="Insumo",A1221="Composição Auxiliar"),J1221,"")</f>
        <v/>
      </c>
      <c r="N1221" s="79" t="str">
        <f aca="false">IF(E1221="Mão de Obra",J1221,"")</f>
        <v/>
      </c>
      <c r="O1221" s="79" t="str">
        <f aca="false">IF(N1221&lt;&gt;"","",M1221)</f>
        <v/>
      </c>
      <c r="P1221" s="80" t="str">
        <f aca="false">IF(A1221="Composição",B1221,"")</f>
        <v/>
      </c>
      <c r="Q1221" s="79" t="str">
        <f aca="false">IF(P1221&lt;&gt;"",SUMIF(L1221:L1321,L1221,N1221:N1321),"")</f>
        <v/>
      </c>
      <c r="R1221" s="79" t="str">
        <f aca="false">IF(P1221&lt;&gt;"",SUMIF(L1221:L1321,L1221,O1221:O1321),"")</f>
        <v/>
      </c>
      <c r="S1221" s="7"/>
    </row>
    <row r="1222" customFormat="false" ht="14.25" hidden="true" customHeight="true" outlineLevel="0" collapsed="false">
      <c r="A1222" s="81" t="s">
        <v>352</v>
      </c>
      <c r="B1222" s="82" t="s">
        <v>552</v>
      </c>
      <c r="C1222" s="81" t="s">
        <v>553</v>
      </c>
      <c r="D1222" s="81" t="s">
        <v>554</v>
      </c>
      <c r="E1222" s="81" t="s">
        <v>555</v>
      </c>
      <c r="F1222" s="81"/>
      <c r="G1222" s="83" t="s">
        <v>556</v>
      </c>
      <c r="H1222" s="82" t="s">
        <v>557</v>
      </c>
      <c r="I1222" s="82" t="s">
        <v>558</v>
      </c>
      <c r="J1222" s="82" t="s">
        <v>559</v>
      </c>
      <c r="L1222" s="62" t="n">
        <f aca="false">IF(AND(A1223&lt;&gt;"",A1222=""),L1221+1,L1221)</f>
        <v>130</v>
      </c>
      <c r="M1222" s="78" t="str">
        <f aca="false">IF(OR(A1222="Insumo",A1222="Composição Auxiliar"),J1222,"")</f>
        <v/>
      </c>
      <c r="N1222" s="79" t="str">
        <f aca="false">IF(E1222="Mão de Obra",J1222,"")</f>
        <v/>
      </c>
      <c r="O1222" s="79" t="str">
        <f aca="false">IF(N1222&lt;&gt;"","",M1222)</f>
        <v/>
      </c>
      <c r="P1222" s="80" t="str">
        <f aca="false">IF(A1222="Composição",B1222,"")</f>
        <v/>
      </c>
      <c r="Q1222" s="79" t="str">
        <f aca="false">IF(P1222&lt;&gt;"",SUMIF(L1222:L1322,L1222,N1222:N1322),"")</f>
        <v/>
      </c>
      <c r="R1222" s="79" t="str">
        <f aca="false">IF(P1222&lt;&gt;"",SUMIF(L1222:L1322,L1222,O1222:O1322),"")</f>
        <v/>
      </c>
      <c r="S1222" s="7"/>
    </row>
    <row r="1223" customFormat="false" ht="23.1" hidden="true" customHeight="false" outlineLevel="0" collapsed="false">
      <c r="A1223" s="84" t="s">
        <v>560</v>
      </c>
      <c r="B1223" s="85" t="s">
        <v>353</v>
      </c>
      <c r="C1223" s="84" t="s">
        <v>584</v>
      </c>
      <c r="D1223" s="84" t="s">
        <v>1173</v>
      </c>
      <c r="E1223" s="84" t="n">
        <v>89</v>
      </c>
      <c r="F1223" s="84"/>
      <c r="G1223" s="86" t="s">
        <v>924</v>
      </c>
      <c r="H1223" s="87" t="n">
        <v>1</v>
      </c>
      <c r="I1223" s="88" t="n">
        <f aca="false">SUMIF(L:L,$L1223,M:M)</f>
        <v>35.6</v>
      </c>
      <c r="J1223" s="88" t="n">
        <f aca="false">TRUNC(H1223*I1223,2)</f>
        <v>35.6</v>
      </c>
      <c r="L1223" s="62" t="n">
        <f aca="false">IF(AND(A1224&lt;&gt;"",A1223=""),L1222+1,L1222)</f>
        <v>130</v>
      </c>
      <c r="M1223" s="78" t="str">
        <f aca="false">IF(OR(A1223="Insumo",A1223="Composição Auxiliar"),J1223,"")</f>
        <v/>
      </c>
      <c r="N1223" s="79" t="str">
        <f aca="false">IF(E1223="Mão de Obra",J1223,"")</f>
        <v/>
      </c>
      <c r="O1223" s="79" t="str">
        <f aca="false">IF(N1223&lt;&gt;"","",M1223)</f>
        <v/>
      </c>
      <c r="P1223" s="80" t="str">
        <f aca="false">IF(A1223="Composição",B1223,"")</f>
        <v> S-ELE-PRPE-015 </v>
      </c>
      <c r="Q1223" s="79" t="n">
        <f aca="false">IF(P1223&lt;&gt;"",SUMIF(L1223:L1323,L1223,N1223:N1323),"")</f>
        <v>0</v>
      </c>
      <c r="R1223" s="79" t="n">
        <f aca="false">IF(P1223&lt;&gt;"",SUMIF(L1223:L1323,L1223,O1223:O1323),"")</f>
        <v>35.6</v>
      </c>
      <c r="S1223" s="7"/>
    </row>
    <row r="1224" customFormat="false" ht="23.1" hidden="true" customHeight="true" outlineLevel="0" collapsed="false">
      <c r="A1224" s="89" t="s">
        <v>565</v>
      </c>
      <c r="B1224" s="90" t="s">
        <v>875</v>
      </c>
      <c r="C1224" s="89" t="s">
        <v>561</v>
      </c>
      <c r="D1224" s="89" t="s">
        <v>876</v>
      </c>
      <c r="E1224" s="89" t="s">
        <v>568</v>
      </c>
      <c r="F1224" s="89"/>
      <c r="G1224" s="91" t="s">
        <v>569</v>
      </c>
      <c r="H1224" s="92" t="n">
        <v>0.2</v>
      </c>
      <c r="I1224" s="93" t="n">
        <f aca="false">SUMIFS(J:J,A:A,"Composição",B:B,$B1224)</f>
        <v>28.71</v>
      </c>
      <c r="J1224" s="93" t="n">
        <f aca="false">TRUNC(H1224*I1224,2)</f>
        <v>5.74</v>
      </c>
      <c r="L1224" s="62" t="n">
        <f aca="false">IF(AND(A1225&lt;&gt;"",A1224=""),L1223+1,L1223)</f>
        <v>130</v>
      </c>
      <c r="M1224" s="78" t="n">
        <f aca="false">IF(OR(A1224="Insumo",A1224="Composição Auxiliar"),J1224,"")</f>
        <v>5.74</v>
      </c>
      <c r="N1224" s="79" t="str">
        <f aca="false">IF(E1224="Mão de Obra",J1224,"")</f>
        <v/>
      </c>
      <c r="O1224" s="79" t="n">
        <f aca="false">IF(N1224&lt;&gt;"","",M1224)</f>
        <v>5.74</v>
      </c>
      <c r="P1224" s="80" t="str">
        <f aca="false">IF(A1224="Composição",B1224,"")</f>
        <v/>
      </c>
      <c r="Q1224" s="79" t="str">
        <f aca="false">IF(P1224&lt;&gt;"",SUMIF(L1224:L1324,L1224,N1224:N1324),"")</f>
        <v/>
      </c>
      <c r="R1224" s="79" t="str">
        <f aca="false">IF(P1224&lt;&gt;"",SUMIF(L1224:L1324,L1224,O1224:O1324),"")</f>
        <v/>
      </c>
      <c r="S1224" s="7"/>
    </row>
    <row r="1225" customFormat="false" ht="23.1" hidden="true" customHeight="true" outlineLevel="0" collapsed="false">
      <c r="A1225" s="89" t="s">
        <v>565</v>
      </c>
      <c r="B1225" s="90" t="s">
        <v>873</v>
      </c>
      <c r="C1225" s="89" t="s">
        <v>561</v>
      </c>
      <c r="D1225" s="89" t="s">
        <v>874</v>
      </c>
      <c r="E1225" s="89" t="s">
        <v>568</v>
      </c>
      <c r="F1225" s="89"/>
      <c r="G1225" s="91" t="s">
        <v>569</v>
      </c>
      <c r="H1225" s="92" t="n">
        <v>0.2</v>
      </c>
      <c r="I1225" s="93" t="n">
        <f aca="false">SUMIFS(J:J,A:A,"Composição",B:B,$B1225)</f>
        <v>24.32</v>
      </c>
      <c r="J1225" s="93" t="n">
        <f aca="false">TRUNC(H1225*I1225,2)</f>
        <v>4.86</v>
      </c>
      <c r="L1225" s="62" t="n">
        <f aca="false">IF(AND(A1226&lt;&gt;"",A1225=""),L1224+1,L1224)</f>
        <v>130</v>
      </c>
      <c r="M1225" s="78" t="n">
        <f aca="false">IF(OR(A1225="Insumo",A1225="Composição Auxiliar"),J1225,"")</f>
        <v>4.86</v>
      </c>
      <c r="N1225" s="79" t="str">
        <f aca="false">IF(E1225="Mão de Obra",J1225,"")</f>
        <v/>
      </c>
      <c r="O1225" s="79" t="n">
        <f aca="false">IF(N1225&lt;&gt;"","",M1225)</f>
        <v>4.86</v>
      </c>
      <c r="P1225" s="80" t="str">
        <f aca="false">IF(A1225="Composição",B1225,"")</f>
        <v/>
      </c>
      <c r="Q1225" s="79" t="str">
        <f aca="false">IF(P1225&lt;&gt;"",SUMIF(L1225:L1325,L1225,N1225:N1325),"")</f>
        <v/>
      </c>
      <c r="R1225" s="79" t="str">
        <f aca="false">IF(P1225&lt;&gt;"",SUMIF(L1225:L1325,L1225,O1225:O1325),"")</f>
        <v/>
      </c>
      <c r="S1225" s="7"/>
    </row>
    <row r="1226" customFormat="false" ht="23.1" hidden="true" customHeight="false" outlineLevel="0" collapsed="false">
      <c r="A1226" s="94" t="s">
        <v>575</v>
      </c>
      <c r="B1226" s="95" t="s">
        <v>1174</v>
      </c>
      <c r="C1226" s="94" t="str">
        <f aca="false">VLOOKUP(B1226,INSUMOS!$A:$I,2,FALSE())</f>
        <v>ORSE</v>
      </c>
      <c r="D1226" s="94" t="str">
        <f aca="false">VLOOKUP(B1226,INSUMOS!$A:$I,3,FALSE())</f>
        <v>CURVA HORIZONTAL 200 X 50 MM PARA ELETROCALHA METÁLICA, COM ÂNGULO 90° (REF.:MOPA OU SIMILAR)</v>
      </c>
      <c r="E1226" s="94" t="str">
        <f aca="false">VLOOKUP(B1226,INSUMOS!$A:$I,4,FALSE())</f>
        <v>Material</v>
      </c>
      <c r="F1226" s="94"/>
      <c r="G1226" s="96" t="str">
        <f aca="false">VLOOKUP(B1226,INSUMOS!$A:$I,5,FALSE())</f>
        <v>un</v>
      </c>
      <c r="H1226" s="97" t="n">
        <v>1</v>
      </c>
      <c r="I1226" s="98" t="n">
        <f aca="false">VLOOKUP(B1226,INSUMOS!$A:$I,8,FALSE())</f>
        <v>25</v>
      </c>
      <c r="J1226" s="98" t="n">
        <f aca="false">TRUNC(H1226*I1226,2)</f>
        <v>25</v>
      </c>
      <c r="L1226" s="62" t="n">
        <f aca="false">IF(AND(A1227&lt;&gt;"",A1226=""),L1225+1,L1225)</f>
        <v>130</v>
      </c>
      <c r="M1226" s="78" t="n">
        <f aca="false">IF(OR(A1226="Insumo",A1226="Composição Auxiliar"),J1226,"")</f>
        <v>25</v>
      </c>
      <c r="N1226" s="79" t="str">
        <f aca="false">IF(E1226="Mão de Obra",J1226,"")</f>
        <v/>
      </c>
      <c r="O1226" s="79" t="n">
        <f aca="false">IF(N1226&lt;&gt;"","",M1226)</f>
        <v>25</v>
      </c>
      <c r="P1226" s="80" t="str">
        <f aca="false">IF(A1226="Composição",B1226,"")</f>
        <v/>
      </c>
      <c r="Q1226" s="79" t="str">
        <f aca="false">IF(P1226&lt;&gt;"",SUMIF(L1226:L1326,L1226,N1226:N1326),"")</f>
        <v/>
      </c>
      <c r="R1226" s="79" t="str">
        <f aca="false">IF(P1226&lt;&gt;"",SUMIF(L1226:L1326,L1226,O1226:O1326),"")</f>
        <v/>
      </c>
      <c r="S1226" s="7"/>
    </row>
    <row r="1227" customFormat="false" ht="14.25" hidden="true" customHeight="false" outlineLevel="0" collapsed="false">
      <c r="A1227" s="99"/>
      <c r="B1227" s="99"/>
      <c r="C1227" s="99"/>
      <c r="D1227" s="99"/>
      <c r="E1227" s="99"/>
      <c r="F1227" s="100"/>
      <c r="G1227" s="99"/>
      <c r="H1227" s="100"/>
      <c r="I1227" s="99"/>
      <c r="J1227" s="100"/>
      <c r="L1227" s="62" t="n">
        <f aca="false">IF(AND(A1228&lt;&gt;"",A1227=""),L1226+1,L1226)</f>
        <v>130</v>
      </c>
      <c r="M1227" s="78" t="str">
        <f aca="false">IF(OR(A1227="Insumo",A1227="Composição Auxiliar"),J1227,"")</f>
        <v/>
      </c>
      <c r="N1227" s="79" t="str">
        <f aca="false">IF(E1227="Mão de Obra",J1227,"")</f>
        <v/>
      </c>
      <c r="O1227" s="79" t="str">
        <f aca="false">IF(N1227&lt;&gt;"","",M1227)</f>
        <v/>
      </c>
      <c r="P1227" s="80" t="str">
        <f aca="false">IF(A1227="Composição",B1227,"")</f>
        <v/>
      </c>
      <c r="Q1227" s="79" t="str">
        <f aca="false">IF(P1227&lt;&gt;"",SUMIF(L1227:L1327,L1227,N1227:N1327),"")</f>
        <v/>
      </c>
      <c r="R1227" s="79" t="str">
        <f aca="false">IF(P1227&lt;&gt;"",SUMIF(L1227:L1327,L1227,O1227:O1327),"")</f>
        <v/>
      </c>
      <c r="S1227" s="7"/>
    </row>
    <row r="1228" customFormat="false" ht="14.25" hidden="true" customHeight="false" outlineLevel="0" collapsed="false">
      <c r="A1228" s="99"/>
      <c r="B1228" s="99"/>
      <c r="C1228" s="99"/>
      <c r="D1228" s="99"/>
      <c r="E1228" s="99"/>
      <c r="F1228" s="100"/>
      <c r="G1228" s="99"/>
      <c r="H1228" s="99"/>
      <c r="I1228" s="99"/>
      <c r="J1228" s="100"/>
      <c r="L1228" s="62" t="n">
        <f aca="false">IF(AND(A1229&lt;&gt;"",A1228=""),L1227+1,L1227)</f>
        <v>130</v>
      </c>
      <c r="M1228" s="78" t="str">
        <f aca="false">IF(OR(A1228="Insumo",A1228="Composição Auxiliar"),J1228,"")</f>
        <v/>
      </c>
      <c r="N1228" s="79" t="str">
        <f aca="false">IF(E1228="Mão de Obra",J1228,"")</f>
        <v/>
      </c>
      <c r="O1228" s="79" t="str">
        <f aca="false">IF(N1228&lt;&gt;"","",M1228)</f>
        <v/>
      </c>
      <c r="P1228" s="80" t="str">
        <f aca="false">IF(A1228="Composição",B1228,"")</f>
        <v/>
      </c>
      <c r="Q1228" s="79" t="str">
        <f aca="false">IF(P1228&lt;&gt;"",SUMIF(L1228:L1328,L1228,N1228:N1328),"")</f>
        <v/>
      </c>
      <c r="R1228" s="79" t="str">
        <f aca="false">IF(P1228&lt;&gt;"",SUMIF(L1228:L1328,L1228,O1228:O1328),"")</f>
        <v/>
      </c>
      <c r="S1228" s="7"/>
    </row>
    <row r="1229" customFormat="false" ht="14.25" hidden="true" customHeight="false" outlineLevel="0" collapsed="false">
      <c r="A1229" s="104"/>
      <c r="B1229" s="104"/>
      <c r="C1229" s="104"/>
      <c r="D1229" s="104"/>
      <c r="E1229" s="104"/>
      <c r="F1229" s="104"/>
      <c r="G1229" s="104"/>
      <c r="H1229" s="104"/>
      <c r="I1229" s="104"/>
      <c r="J1229" s="104"/>
      <c r="L1229" s="62" t="n">
        <f aca="false">IF(AND(A1230&lt;&gt;"",A1229=""),L1228+1,L1228)</f>
        <v>131</v>
      </c>
      <c r="M1229" s="78" t="str">
        <f aca="false">IF(OR(A1229="Insumo",A1229="Composição Auxiliar"),J1229,"")</f>
        <v/>
      </c>
      <c r="N1229" s="79" t="str">
        <f aca="false">IF(E1229="Mão de Obra",J1229,"")</f>
        <v/>
      </c>
      <c r="O1229" s="79" t="str">
        <f aca="false">IF(N1229&lt;&gt;"","",M1229)</f>
        <v/>
      </c>
      <c r="P1229" s="80" t="str">
        <f aca="false">IF(A1229="Composição",B1229,"")</f>
        <v/>
      </c>
      <c r="Q1229" s="79" t="str">
        <f aca="false">IF(P1229&lt;&gt;"",SUMIF(L1229:L1329,L1229,N1229:N1329),"")</f>
        <v/>
      </c>
      <c r="R1229" s="79" t="str">
        <f aca="false">IF(P1229&lt;&gt;"",SUMIF(L1229:L1329,L1229,O1229:O1329),"")</f>
        <v/>
      </c>
      <c r="S1229" s="7"/>
    </row>
    <row r="1230" customFormat="false" ht="14.25" hidden="true" customHeight="true" outlineLevel="0" collapsed="false">
      <c r="A1230" s="81" t="s">
        <v>354</v>
      </c>
      <c r="B1230" s="82" t="s">
        <v>552</v>
      </c>
      <c r="C1230" s="81" t="s">
        <v>553</v>
      </c>
      <c r="D1230" s="81" t="s">
        <v>554</v>
      </c>
      <c r="E1230" s="81" t="s">
        <v>555</v>
      </c>
      <c r="F1230" s="81"/>
      <c r="G1230" s="83" t="s">
        <v>556</v>
      </c>
      <c r="H1230" s="82" t="s">
        <v>557</v>
      </c>
      <c r="I1230" s="82" t="s">
        <v>558</v>
      </c>
      <c r="J1230" s="82" t="s">
        <v>559</v>
      </c>
      <c r="L1230" s="62" t="n">
        <f aca="false">IF(AND(A1231&lt;&gt;"",A1230=""),L1229+1,L1229)</f>
        <v>131</v>
      </c>
      <c r="M1230" s="78" t="str">
        <f aca="false">IF(OR(A1230="Insumo",A1230="Composição Auxiliar"),J1230,"")</f>
        <v/>
      </c>
      <c r="N1230" s="79" t="str">
        <f aca="false">IF(E1230="Mão de Obra",J1230,"")</f>
        <v/>
      </c>
      <c r="O1230" s="79" t="str">
        <f aca="false">IF(N1230&lt;&gt;"","",M1230)</f>
        <v/>
      </c>
      <c r="P1230" s="80" t="str">
        <f aca="false">IF(A1230="Composição",B1230,"")</f>
        <v/>
      </c>
      <c r="Q1230" s="79" t="str">
        <f aca="false">IF(P1230&lt;&gt;"",SUMIF(L1230:L1330,L1230,N1230:N1330),"")</f>
        <v/>
      </c>
      <c r="R1230" s="79" t="str">
        <f aca="false">IF(P1230&lt;&gt;"",SUMIF(L1230:L1330,L1230,O1230:O1330),"")</f>
        <v/>
      </c>
      <c r="S1230" s="7"/>
    </row>
    <row r="1231" customFormat="false" ht="23.1" hidden="true" customHeight="false" outlineLevel="0" collapsed="false">
      <c r="A1231" s="84" t="s">
        <v>560</v>
      </c>
      <c r="B1231" s="85" t="s">
        <v>355</v>
      </c>
      <c r="C1231" s="84" t="s">
        <v>584</v>
      </c>
      <c r="D1231" s="84" t="s">
        <v>1175</v>
      </c>
      <c r="E1231" s="84" t="n">
        <v>89</v>
      </c>
      <c r="F1231" s="84"/>
      <c r="G1231" s="86" t="s">
        <v>924</v>
      </c>
      <c r="H1231" s="87" t="n">
        <v>1</v>
      </c>
      <c r="I1231" s="88" t="n">
        <f aca="false">SUMIF(L:L,$L1231,M:M)</f>
        <v>36.9</v>
      </c>
      <c r="J1231" s="88" t="n">
        <f aca="false">TRUNC(H1231*I1231,2)</f>
        <v>36.9</v>
      </c>
      <c r="L1231" s="62" t="n">
        <f aca="false">IF(AND(A1232&lt;&gt;"",A1231=""),L1230+1,L1230)</f>
        <v>131</v>
      </c>
      <c r="M1231" s="78" t="str">
        <f aca="false">IF(OR(A1231="Insumo",A1231="Composição Auxiliar"),J1231,"")</f>
        <v/>
      </c>
      <c r="N1231" s="79" t="str">
        <f aca="false">IF(E1231="Mão de Obra",J1231,"")</f>
        <v/>
      </c>
      <c r="O1231" s="79" t="str">
        <f aca="false">IF(N1231&lt;&gt;"","",M1231)</f>
        <v/>
      </c>
      <c r="P1231" s="80" t="str">
        <f aca="false">IF(A1231="Composição",B1231,"")</f>
        <v> S-ELE-PRPE-016 </v>
      </c>
      <c r="Q1231" s="79" t="n">
        <f aca="false">IF(P1231&lt;&gt;"",SUMIF(L1231:L1331,L1231,N1231:N1331),"")</f>
        <v>0</v>
      </c>
      <c r="R1231" s="79" t="n">
        <f aca="false">IF(P1231&lt;&gt;"",SUMIF(L1231:L1331,L1231,O1231:O1331),"")</f>
        <v>36.9</v>
      </c>
      <c r="S1231" s="7"/>
    </row>
    <row r="1232" customFormat="false" ht="23.1" hidden="true" customHeight="true" outlineLevel="0" collapsed="false">
      <c r="A1232" s="89" t="s">
        <v>565</v>
      </c>
      <c r="B1232" s="90" t="s">
        <v>873</v>
      </c>
      <c r="C1232" s="89" t="s">
        <v>561</v>
      </c>
      <c r="D1232" s="89" t="s">
        <v>874</v>
      </c>
      <c r="E1232" s="89" t="s">
        <v>568</v>
      </c>
      <c r="F1232" s="89"/>
      <c r="G1232" s="91" t="s">
        <v>569</v>
      </c>
      <c r="H1232" s="92" t="n">
        <v>0.2</v>
      </c>
      <c r="I1232" s="93" t="n">
        <f aca="false">SUMIFS(J:J,A:A,"Composição",B:B,$B1232)</f>
        <v>24.32</v>
      </c>
      <c r="J1232" s="93" t="n">
        <f aca="false">TRUNC(H1232*I1232,2)</f>
        <v>4.86</v>
      </c>
      <c r="L1232" s="62" t="n">
        <f aca="false">IF(AND(A1233&lt;&gt;"",A1232=""),L1231+1,L1231)</f>
        <v>131</v>
      </c>
      <c r="M1232" s="78" t="n">
        <f aca="false">IF(OR(A1232="Insumo",A1232="Composição Auxiliar"),J1232,"")</f>
        <v>4.86</v>
      </c>
      <c r="N1232" s="79" t="str">
        <f aca="false">IF(E1232="Mão de Obra",J1232,"")</f>
        <v/>
      </c>
      <c r="O1232" s="79" t="n">
        <f aca="false">IF(N1232&lt;&gt;"","",M1232)</f>
        <v>4.86</v>
      </c>
      <c r="P1232" s="80" t="str">
        <f aca="false">IF(A1232="Composição",B1232,"")</f>
        <v/>
      </c>
      <c r="Q1232" s="79" t="str">
        <f aca="false">IF(P1232&lt;&gt;"",SUMIF(L1232:L1332,L1232,N1232:N1332),"")</f>
        <v/>
      </c>
      <c r="R1232" s="79" t="str">
        <f aca="false">IF(P1232&lt;&gt;"",SUMIF(L1232:L1332,L1232,O1232:O1332),"")</f>
        <v/>
      </c>
      <c r="S1232" s="7"/>
    </row>
    <row r="1233" customFormat="false" ht="23.1" hidden="true" customHeight="true" outlineLevel="0" collapsed="false">
      <c r="A1233" s="89" t="s">
        <v>565</v>
      </c>
      <c r="B1233" s="90" t="s">
        <v>875</v>
      </c>
      <c r="C1233" s="89" t="s">
        <v>561</v>
      </c>
      <c r="D1233" s="89" t="s">
        <v>876</v>
      </c>
      <c r="E1233" s="89" t="s">
        <v>568</v>
      </c>
      <c r="F1233" s="89"/>
      <c r="G1233" s="91" t="s">
        <v>569</v>
      </c>
      <c r="H1233" s="92" t="n">
        <v>0.2</v>
      </c>
      <c r="I1233" s="93" t="n">
        <f aca="false">SUMIFS(J:J,A:A,"Composição",B:B,$B1233)</f>
        <v>28.71</v>
      </c>
      <c r="J1233" s="93" t="n">
        <f aca="false">TRUNC(H1233*I1233,2)</f>
        <v>5.74</v>
      </c>
      <c r="L1233" s="62" t="n">
        <f aca="false">IF(AND(A1234&lt;&gt;"",A1233=""),L1232+1,L1232)</f>
        <v>131</v>
      </c>
      <c r="M1233" s="78" t="n">
        <f aca="false">IF(OR(A1233="Insumo",A1233="Composição Auxiliar"),J1233,"")</f>
        <v>5.74</v>
      </c>
      <c r="N1233" s="79" t="str">
        <f aca="false">IF(E1233="Mão de Obra",J1233,"")</f>
        <v/>
      </c>
      <c r="O1233" s="79" t="n">
        <f aca="false">IF(N1233&lt;&gt;"","",M1233)</f>
        <v>5.74</v>
      </c>
      <c r="P1233" s="80" t="str">
        <f aca="false">IF(A1233="Composição",B1233,"")</f>
        <v/>
      </c>
      <c r="Q1233" s="79" t="str">
        <f aca="false">IF(P1233&lt;&gt;"",SUMIF(L1233:L1333,L1233,N1233:N1333),"")</f>
        <v/>
      </c>
      <c r="R1233" s="79" t="str">
        <f aca="false">IF(P1233&lt;&gt;"",SUMIF(L1233:L1333,L1233,O1233:O1333),"")</f>
        <v/>
      </c>
      <c r="S1233" s="7"/>
    </row>
    <row r="1234" customFormat="false" ht="23.1" hidden="true" customHeight="false" outlineLevel="0" collapsed="false">
      <c r="A1234" s="94" t="s">
        <v>575</v>
      </c>
      <c r="B1234" s="95" t="s">
        <v>1176</v>
      </c>
      <c r="C1234" s="94" t="str">
        <f aca="false">VLOOKUP(B1234,INSUMOS!$A:$I,2,FALSE())</f>
        <v>ORSE</v>
      </c>
      <c r="D1234" s="94" t="str">
        <f aca="false">VLOOKUP(B1234,INSUMOS!$A:$I,3,FALSE())</f>
        <v>TÊ HORIZONTAL 200 X 50MM PARA ELETROCALHA METÁLICA (REF. MOPA OU SIMILAR)</v>
      </c>
      <c r="E1234" s="94" t="str">
        <f aca="false">VLOOKUP(B1234,INSUMOS!$A:$I,4,FALSE())</f>
        <v>Material</v>
      </c>
      <c r="F1234" s="94"/>
      <c r="G1234" s="96" t="str">
        <f aca="false">VLOOKUP(B1234,INSUMOS!$A:$I,5,FALSE())</f>
        <v>un</v>
      </c>
      <c r="H1234" s="97" t="n">
        <v>1</v>
      </c>
      <c r="I1234" s="98" t="n">
        <f aca="false">VLOOKUP(B1234,INSUMOS!$A:$I,8,FALSE())</f>
        <v>26.3</v>
      </c>
      <c r="J1234" s="98" t="n">
        <f aca="false">TRUNC(H1234*I1234,2)</f>
        <v>26.3</v>
      </c>
      <c r="L1234" s="62" t="n">
        <f aca="false">IF(AND(A1235&lt;&gt;"",A1234=""),L1233+1,L1233)</f>
        <v>131</v>
      </c>
      <c r="M1234" s="78" t="n">
        <f aca="false">IF(OR(A1234="Insumo",A1234="Composição Auxiliar"),J1234,"")</f>
        <v>26.3</v>
      </c>
      <c r="N1234" s="79" t="str">
        <f aca="false">IF(E1234="Mão de Obra",J1234,"")</f>
        <v/>
      </c>
      <c r="O1234" s="79" t="n">
        <f aca="false">IF(N1234&lt;&gt;"","",M1234)</f>
        <v>26.3</v>
      </c>
      <c r="P1234" s="80" t="str">
        <f aca="false">IF(A1234="Composição",B1234,"")</f>
        <v/>
      </c>
      <c r="Q1234" s="79" t="str">
        <f aca="false">IF(P1234&lt;&gt;"",SUMIF(L1234:L1334,L1234,N1234:N1334),"")</f>
        <v/>
      </c>
      <c r="R1234" s="79" t="str">
        <f aca="false">IF(P1234&lt;&gt;"",SUMIF(L1234:L1334,L1234,O1234:O1334),"")</f>
        <v/>
      </c>
      <c r="S1234" s="7"/>
    </row>
    <row r="1235" customFormat="false" ht="14.25" hidden="true" customHeight="false" outlineLevel="0" collapsed="false">
      <c r="A1235" s="99"/>
      <c r="B1235" s="99"/>
      <c r="C1235" s="99"/>
      <c r="D1235" s="99"/>
      <c r="E1235" s="99"/>
      <c r="F1235" s="100"/>
      <c r="G1235" s="99"/>
      <c r="H1235" s="100"/>
      <c r="I1235" s="99"/>
      <c r="J1235" s="100"/>
      <c r="L1235" s="62" t="n">
        <f aca="false">IF(AND(A1236&lt;&gt;"",A1235=""),L1234+1,L1234)</f>
        <v>131</v>
      </c>
      <c r="M1235" s="78" t="str">
        <f aca="false">IF(OR(A1235="Insumo",A1235="Composição Auxiliar"),J1235,"")</f>
        <v/>
      </c>
      <c r="N1235" s="79" t="str">
        <f aca="false">IF(E1235="Mão de Obra",J1235,"")</f>
        <v/>
      </c>
      <c r="O1235" s="79" t="str">
        <f aca="false">IF(N1235&lt;&gt;"","",M1235)</f>
        <v/>
      </c>
      <c r="P1235" s="80" t="str">
        <f aca="false">IF(A1235="Composição",B1235,"")</f>
        <v/>
      </c>
      <c r="Q1235" s="79" t="str">
        <f aca="false">IF(P1235&lt;&gt;"",SUMIF(L1235:L1335,L1235,N1235:N1335),"")</f>
        <v/>
      </c>
      <c r="R1235" s="79" t="str">
        <f aca="false">IF(P1235&lt;&gt;"",SUMIF(L1235:L1335,L1235,O1235:O1335),"")</f>
        <v/>
      </c>
      <c r="S1235" s="7"/>
    </row>
    <row r="1236" customFormat="false" ht="14.25" hidden="true" customHeight="false" outlineLevel="0" collapsed="false">
      <c r="A1236" s="99"/>
      <c r="B1236" s="99"/>
      <c r="C1236" s="99"/>
      <c r="D1236" s="99"/>
      <c r="E1236" s="99"/>
      <c r="F1236" s="100"/>
      <c r="G1236" s="99"/>
      <c r="H1236" s="99"/>
      <c r="I1236" s="99"/>
      <c r="J1236" s="100"/>
      <c r="L1236" s="62" t="n">
        <f aca="false">IF(AND(A1237&lt;&gt;"",A1236=""),L1235+1,L1235)</f>
        <v>131</v>
      </c>
      <c r="M1236" s="78" t="str">
        <f aca="false">IF(OR(A1236="Insumo",A1236="Composição Auxiliar"),J1236,"")</f>
        <v/>
      </c>
      <c r="N1236" s="79" t="str">
        <f aca="false">IF(E1236="Mão de Obra",J1236,"")</f>
        <v/>
      </c>
      <c r="O1236" s="79" t="str">
        <f aca="false">IF(N1236&lt;&gt;"","",M1236)</f>
        <v/>
      </c>
      <c r="P1236" s="80" t="str">
        <f aca="false">IF(A1236="Composição",B1236,"")</f>
        <v/>
      </c>
      <c r="Q1236" s="79" t="str">
        <f aca="false">IF(P1236&lt;&gt;"",SUMIF(L1236:L1336,L1236,N1236:N1336),"")</f>
        <v/>
      </c>
      <c r="R1236" s="79" t="str">
        <f aca="false">IF(P1236&lt;&gt;"",SUMIF(L1236:L1336,L1236,O1236:O1336),"")</f>
        <v/>
      </c>
      <c r="S1236" s="7"/>
    </row>
    <row r="1237" customFormat="false" ht="14.25" hidden="true" customHeight="false" outlineLevel="0" collapsed="false">
      <c r="A1237" s="104"/>
      <c r="B1237" s="104"/>
      <c r="C1237" s="104"/>
      <c r="D1237" s="104"/>
      <c r="E1237" s="104"/>
      <c r="F1237" s="104"/>
      <c r="G1237" s="104"/>
      <c r="H1237" s="104"/>
      <c r="I1237" s="104"/>
      <c r="J1237" s="104"/>
      <c r="L1237" s="62" t="n">
        <f aca="false">IF(AND(A1238&lt;&gt;"",A1237=""),L1236+1,L1236)</f>
        <v>132</v>
      </c>
      <c r="M1237" s="78" t="str">
        <f aca="false">IF(OR(A1237="Insumo",A1237="Composição Auxiliar"),J1237,"")</f>
        <v/>
      </c>
      <c r="N1237" s="79" t="str">
        <f aca="false">IF(E1237="Mão de Obra",J1237,"")</f>
        <v/>
      </c>
      <c r="O1237" s="79" t="str">
        <f aca="false">IF(N1237&lt;&gt;"","",M1237)</f>
        <v/>
      </c>
      <c r="P1237" s="80" t="str">
        <f aca="false">IF(A1237="Composição",B1237,"")</f>
        <v/>
      </c>
      <c r="Q1237" s="79" t="str">
        <f aca="false">IF(P1237&lt;&gt;"",SUMIF(L1237:L1337,L1237,N1237:N1337),"")</f>
        <v/>
      </c>
      <c r="R1237" s="79" t="str">
        <f aca="false">IF(P1237&lt;&gt;"",SUMIF(L1237:L1337,L1237,O1237:O1337),"")</f>
        <v/>
      </c>
      <c r="S1237" s="7"/>
    </row>
    <row r="1238" customFormat="false" ht="14.25" hidden="true" customHeight="true" outlineLevel="0" collapsed="false">
      <c r="A1238" s="81" t="s">
        <v>356</v>
      </c>
      <c r="B1238" s="82" t="s">
        <v>552</v>
      </c>
      <c r="C1238" s="81" t="s">
        <v>553</v>
      </c>
      <c r="D1238" s="81" t="s">
        <v>554</v>
      </c>
      <c r="E1238" s="81" t="s">
        <v>555</v>
      </c>
      <c r="F1238" s="81"/>
      <c r="G1238" s="83" t="s">
        <v>556</v>
      </c>
      <c r="H1238" s="82" t="s">
        <v>557</v>
      </c>
      <c r="I1238" s="82" t="s">
        <v>558</v>
      </c>
      <c r="J1238" s="82" t="s">
        <v>559</v>
      </c>
      <c r="L1238" s="62" t="n">
        <f aca="false">IF(AND(A1239&lt;&gt;"",A1238=""),L1237+1,L1237)</f>
        <v>132</v>
      </c>
      <c r="M1238" s="78" t="str">
        <f aca="false">IF(OR(A1238="Insumo",A1238="Composição Auxiliar"),J1238,"")</f>
        <v/>
      </c>
      <c r="N1238" s="79" t="str">
        <f aca="false">IF(E1238="Mão de Obra",J1238,"")</f>
        <v/>
      </c>
      <c r="O1238" s="79" t="str">
        <f aca="false">IF(N1238&lt;&gt;"","",M1238)</f>
        <v/>
      </c>
      <c r="P1238" s="80" t="str">
        <f aca="false">IF(A1238="Composição",B1238,"")</f>
        <v/>
      </c>
      <c r="Q1238" s="79" t="str">
        <f aca="false">IF(P1238&lt;&gt;"",SUMIF(L1238:L1338,L1238,N1238:N1338),"")</f>
        <v/>
      </c>
      <c r="R1238" s="79" t="str">
        <f aca="false">IF(P1238&lt;&gt;"",SUMIF(L1238:L1338,L1238,O1238:O1338),"")</f>
        <v/>
      </c>
      <c r="S1238" s="7"/>
    </row>
    <row r="1239" customFormat="false" ht="23.1" hidden="true" customHeight="false" outlineLevel="0" collapsed="false">
      <c r="A1239" s="84" t="s">
        <v>560</v>
      </c>
      <c r="B1239" s="85" t="s">
        <v>357</v>
      </c>
      <c r="C1239" s="84" t="s">
        <v>584</v>
      </c>
      <c r="D1239" s="84" t="s">
        <v>1177</v>
      </c>
      <c r="E1239" s="84" t="n">
        <v>90</v>
      </c>
      <c r="F1239" s="84"/>
      <c r="G1239" s="86" t="s">
        <v>924</v>
      </c>
      <c r="H1239" s="87" t="n">
        <v>1</v>
      </c>
      <c r="I1239" s="88" t="n">
        <f aca="false">SUMIF(L:L,$L1239,M:M)</f>
        <v>20.85</v>
      </c>
      <c r="J1239" s="88" t="n">
        <f aca="false">TRUNC(H1239*I1239,2)</f>
        <v>20.85</v>
      </c>
      <c r="L1239" s="62" t="n">
        <f aca="false">IF(AND(A1240&lt;&gt;"",A1239=""),L1238+1,L1238)</f>
        <v>132</v>
      </c>
      <c r="M1239" s="78" t="str">
        <f aca="false">IF(OR(A1239="Insumo",A1239="Composição Auxiliar"),J1239,"")</f>
        <v/>
      </c>
      <c r="N1239" s="79" t="str">
        <f aca="false">IF(E1239="Mão de Obra",J1239,"")</f>
        <v/>
      </c>
      <c r="O1239" s="79" t="str">
        <f aca="false">IF(N1239&lt;&gt;"","",M1239)</f>
        <v/>
      </c>
      <c r="P1239" s="80" t="str">
        <f aca="false">IF(A1239="Composição",B1239,"")</f>
        <v> S-ELE-PRPE-017 </v>
      </c>
      <c r="Q1239" s="79" t="n">
        <f aca="false">IF(P1239&lt;&gt;"",SUMIF(L1239:L1339,L1239,N1239:N1339),"")</f>
        <v>0</v>
      </c>
      <c r="R1239" s="79" t="n">
        <f aca="false">IF(P1239&lt;&gt;"",SUMIF(L1239:L1339,L1239,O1239:O1339),"")</f>
        <v>20.85</v>
      </c>
      <c r="S1239" s="7"/>
    </row>
    <row r="1240" customFormat="false" ht="23.1" hidden="true" customHeight="true" outlineLevel="0" collapsed="false">
      <c r="A1240" s="89" t="s">
        <v>565</v>
      </c>
      <c r="B1240" s="90" t="s">
        <v>875</v>
      </c>
      <c r="C1240" s="89" t="s">
        <v>561</v>
      </c>
      <c r="D1240" s="89" t="s">
        <v>876</v>
      </c>
      <c r="E1240" s="89" t="s">
        <v>568</v>
      </c>
      <c r="F1240" s="89"/>
      <c r="G1240" s="91" t="s">
        <v>569</v>
      </c>
      <c r="H1240" s="92" t="n">
        <v>0.35</v>
      </c>
      <c r="I1240" s="93" t="n">
        <f aca="false">SUMIFS(J:J,A:A,"Composição",B:B,$B1240)</f>
        <v>28.71</v>
      </c>
      <c r="J1240" s="93" t="n">
        <f aca="false">TRUNC(H1240*I1240,2)</f>
        <v>10.04</v>
      </c>
      <c r="L1240" s="62" t="n">
        <f aca="false">IF(AND(A1241&lt;&gt;"",A1240=""),L1239+1,L1239)</f>
        <v>132</v>
      </c>
      <c r="M1240" s="78" t="n">
        <f aca="false">IF(OR(A1240="Insumo",A1240="Composição Auxiliar"),J1240,"")</f>
        <v>10.04</v>
      </c>
      <c r="N1240" s="79" t="str">
        <f aca="false">IF(E1240="Mão de Obra",J1240,"")</f>
        <v/>
      </c>
      <c r="O1240" s="79" t="n">
        <f aca="false">IF(N1240&lt;&gt;"","",M1240)</f>
        <v>10.04</v>
      </c>
      <c r="P1240" s="80" t="str">
        <f aca="false">IF(A1240="Composição",B1240,"")</f>
        <v/>
      </c>
      <c r="Q1240" s="79" t="str">
        <f aca="false">IF(P1240&lt;&gt;"",SUMIF(L1240:L1340,L1240,N1240:N1340),"")</f>
        <v/>
      </c>
      <c r="R1240" s="79" t="str">
        <f aca="false">IF(P1240&lt;&gt;"",SUMIF(L1240:L1340,L1240,O1240:O1340),"")</f>
        <v/>
      </c>
      <c r="S1240" s="7"/>
    </row>
    <row r="1241" customFormat="false" ht="23.1" hidden="true" customHeight="true" outlineLevel="0" collapsed="false">
      <c r="A1241" s="89" t="s">
        <v>565</v>
      </c>
      <c r="B1241" s="90" t="s">
        <v>873</v>
      </c>
      <c r="C1241" s="89" t="s">
        <v>561</v>
      </c>
      <c r="D1241" s="89" t="s">
        <v>874</v>
      </c>
      <c r="E1241" s="89" t="s">
        <v>568</v>
      </c>
      <c r="F1241" s="89"/>
      <c r="G1241" s="91" t="s">
        <v>569</v>
      </c>
      <c r="H1241" s="92" t="n">
        <v>0.35</v>
      </c>
      <c r="I1241" s="93" t="n">
        <f aca="false">SUMIFS(J:J,A:A,"Composição",B:B,$B1241)</f>
        <v>24.32</v>
      </c>
      <c r="J1241" s="93" t="n">
        <f aca="false">TRUNC(H1241*I1241,2)</f>
        <v>8.51</v>
      </c>
      <c r="L1241" s="62" t="n">
        <f aca="false">IF(AND(A1242&lt;&gt;"",A1241=""),L1240+1,L1240)</f>
        <v>132</v>
      </c>
      <c r="M1241" s="78" t="n">
        <f aca="false">IF(OR(A1241="Insumo",A1241="Composição Auxiliar"),J1241,"")</f>
        <v>8.51</v>
      </c>
      <c r="N1241" s="79" t="str">
        <f aca="false">IF(E1241="Mão de Obra",J1241,"")</f>
        <v/>
      </c>
      <c r="O1241" s="79" t="n">
        <f aca="false">IF(N1241&lt;&gt;"","",M1241)</f>
        <v>8.51</v>
      </c>
      <c r="P1241" s="80" t="str">
        <f aca="false">IF(A1241="Composição",B1241,"")</f>
        <v/>
      </c>
      <c r="Q1241" s="79" t="str">
        <f aca="false">IF(P1241&lt;&gt;"",SUMIF(L1241:L1341,L1241,N1241:N1341),"")</f>
        <v/>
      </c>
      <c r="R1241" s="79" t="str">
        <f aca="false">IF(P1241&lt;&gt;"",SUMIF(L1241:L1341,L1241,O1241:O1341),"")</f>
        <v/>
      </c>
      <c r="S1241" s="7"/>
    </row>
    <row r="1242" customFormat="false" ht="23.1" hidden="true" customHeight="false" outlineLevel="0" collapsed="false">
      <c r="A1242" s="94" t="s">
        <v>575</v>
      </c>
      <c r="B1242" s="95" t="s">
        <v>1178</v>
      </c>
      <c r="C1242" s="94" t="str">
        <f aca="false">VLOOKUP(B1242,INSUMOS!$A:$I,2,FALSE())</f>
        <v>ORSE</v>
      </c>
      <c r="D1242" s="94" t="str">
        <f aca="false">VLOOKUP(B1242,INSUMOS!$A:$I,3,FALSE())</f>
        <v>TERMINAL 100 X 50 MM PARA ELETROCALHA METALICA (REF. MOPA OU SIMILAR)</v>
      </c>
      <c r="E1242" s="94" t="str">
        <f aca="false">VLOOKUP(B1242,INSUMOS!$A:$I,4,FALSE())</f>
        <v>Material</v>
      </c>
      <c r="F1242" s="94"/>
      <c r="G1242" s="96" t="str">
        <f aca="false">VLOOKUP(B1242,INSUMOS!$A:$I,5,FALSE())</f>
        <v>un</v>
      </c>
      <c r="H1242" s="97" t="n">
        <v>1</v>
      </c>
      <c r="I1242" s="98" t="n">
        <f aca="false">VLOOKUP(B1242,INSUMOS!$A:$I,8,FALSE())</f>
        <v>2.3</v>
      </c>
      <c r="J1242" s="98" t="n">
        <f aca="false">TRUNC(H1242*I1242,2)</f>
        <v>2.3</v>
      </c>
      <c r="L1242" s="62" t="n">
        <f aca="false">IF(AND(A1243&lt;&gt;"",A1242=""),L1241+1,L1241)</f>
        <v>132</v>
      </c>
      <c r="M1242" s="78" t="n">
        <f aca="false">IF(OR(A1242="Insumo",A1242="Composição Auxiliar"),J1242,"")</f>
        <v>2.3</v>
      </c>
      <c r="N1242" s="79" t="str">
        <f aca="false">IF(E1242="Mão de Obra",J1242,"")</f>
        <v/>
      </c>
      <c r="O1242" s="79" t="n">
        <f aca="false">IF(N1242&lt;&gt;"","",M1242)</f>
        <v>2.3</v>
      </c>
      <c r="P1242" s="80" t="str">
        <f aca="false">IF(A1242="Composição",B1242,"")</f>
        <v/>
      </c>
      <c r="Q1242" s="79" t="str">
        <f aca="false">IF(P1242&lt;&gt;"",SUMIF(L1242:L1342,L1242,N1242:N1342),"")</f>
        <v/>
      </c>
      <c r="R1242" s="79" t="str">
        <f aca="false">IF(P1242&lt;&gt;"",SUMIF(L1242:L1342,L1242,O1242:O1342),"")</f>
        <v/>
      </c>
      <c r="S1242" s="7"/>
    </row>
    <row r="1243" customFormat="false" ht="14.25" hidden="true" customHeight="false" outlineLevel="0" collapsed="false">
      <c r="A1243" s="99"/>
      <c r="B1243" s="99"/>
      <c r="C1243" s="99"/>
      <c r="D1243" s="99"/>
      <c r="E1243" s="99"/>
      <c r="F1243" s="100"/>
      <c r="G1243" s="99"/>
      <c r="H1243" s="100"/>
      <c r="I1243" s="99"/>
      <c r="J1243" s="100"/>
      <c r="L1243" s="62" t="n">
        <f aca="false">IF(AND(A1244&lt;&gt;"",A1243=""),L1242+1,L1242)</f>
        <v>132</v>
      </c>
      <c r="M1243" s="78" t="str">
        <f aca="false">IF(OR(A1243="Insumo",A1243="Composição Auxiliar"),J1243,"")</f>
        <v/>
      </c>
      <c r="N1243" s="79" t="str">
        <f aca="false">IF(E1243="Mão de Obra",J1243,"")</f>
        <v/>
      </c>
      <c r="O1243" s="79" t="str">
        <f aca="false">IF(N1243&lt;&gt;"","",M1243)</f>
        <v/>
      </c>
      <c r="P1243" s="80" t="str">
        <f aca="false">IF(A1243="Composição",B1243,"")</f>
        <v/>
      </c>
      <c r="Q1243" s="79" t="str">
        <f aca="false">IF(P1243&lt;&gt;"",SUMIF(L1243:L1343,L1243,N1243:N1343),"")</f>
        <v/>
      </c>
      <c r="R1243" s="79" t="str">
        <f aca="false">IF(P1243&lt;&gt;"",SUMIF(L1243:L1343,L1243,O1243:O1343),"")</f>
        <v/>
      </c>
      <c r="S1243" s="7"/>
    </row>
    <row r="1244" customFormat="false" ht="14.25" hidden="true" customHeight="false" outlineLevel="0" collapsed="false">
      <c r="A1244" s="99"/>
      <c r="B1244" s="99"/>
      <c r="C1244" s="99"/>
      <c r="D1244" s="99"/>
      <c r="E1244" s="99"/>
      <c r="F1244" s="100"/>
      <c r="G1244" s="99"/>
      <c r="H1244" s="99"/>
      <c r="I1244" s="99"/>
      <c r="J1244" s="100"/>
      <c r="L1244" s="62" t="n">
        <f aca="false">IF(AND(A1245&lt;&gt;"",A1244=""),L1243+1,L1243)</f>
        <v>132</v>
      </c>
      <c r="M1244" s="78" t="str">
        <f aca="false">IF(OR(A1244="Insumo",A1244="Composição Auxiliar"),J1244,"")</f>
        <v/>
      </c>
      <c r="N1244" s="79" t="str">
        <f aca="false">IF(E1244="Mão de Obra",J1244,"")</f>
        <v/>
      </c>
      <c r="O1244" s="79" t="str">
        <f aca="false">IF(N1244&lt;&gt;"","",M1244)</f>
        <v/>
      </c>
      <c r="P1244" s="80" t="str">
        <f aca="false">IF(A1244="Composição",B1244,"")</f>
        <v/>
      </c>
      <c r="Q1244" s="79" t="str">
        <f aca="false">IF(P1244&lt;&gt;"",SUMIF(L1244:L1344,L1244,N1244:N1344),"")</f>
        <v/>
      </c>
      <c r="R1244" s="79" t="str">
        <f aca="false">IF(P1244&lt;&gt;"",SUMIF(L1244:L1344,L1244,O1244:O1344),"")</f>
        <v/>
      </c>
      <c r="S1244" s="7"/>
    </row>
    <row r="1245" customFormat="false" ht="14.25" hidden="true" customHeight="false" outlineLevel="0" collapsed="false">
      <c r="A1245" s="104"/>
      <c r="B1245" s="104"/>
      <c r="C1245" s="104"/>
      <c r="D1245" s="104"/>
      <c r="E1245" s="104"/>
      <c r="F1245" s="104"/>
      <c r="G1245" s="104"/>
      <c r="H1245" s="104"/>
      <c r="I1245" s="104"/>
      <c r="J1245" s="104"/>
      <c r="L1245" s="62" t="n">
        <f aca="false">IF(AND(A1246&lt;&gt;"",A1245=""),L1244+1,L1244)</f>
        <v>133</v>
      </c>
      <c r="M1245" s="78" t="str">
        <f aca="false">IF(OR(A1245="Insumo",A1245="Composição Auxiliar"),J1245,"")</f>
        <v/>
      </c>
      <c r="N1245" s="79" t="str">
        <f aca="false">IF(E1245="Mão de Obra",J1245,"")</f>
        <v/>
      </c>
      <c r="O1245" s="79" t="str">
        <f aca="false">IF(N1245&lt;&gt;"","",M1245)</f>
        <v/>
      </c>
      <c r="P1245" s="80" t="str">
        <f aca="false">IF(A1245="Composição",B1245,"")</f>
        <v/>
      </c>
      <c r="Q1245" s="79" t="str">
        <f aca="false">IF(P1245&lt;&gt;"",SUMIF(L1245:L1345,L1245,N1245:N1345),"")</f>
        <v/>
      </c>
      <c r="R1245" s="79" t="str">
        <f aca="false">IF(P1245&lt;&gt;"",SUMIF(L1245:L1345,L1245,O1245:O1345),"")</f>
        <v/>
      </c>
      <c r="S1245" s="7"/>
    </row>
    <row r="1246" customFormat="false" ht="14.25" hidden="true" customHeight="true" outlineLevel="0" collapsed="false">
      <c r="A1246" s="81" t="s">
        <v>358</v>
      </c>
      <c r="B1246" s="82" t="s">
        <v>552</v>
      </c>
      <c r="C1246" s="81" t="s">
        <v>553</v>
      </c>
      <c r="D1246" s="81" t="s">
        <v>554</v>
      </c>
      <c r="E1246" s="81" t="s">
        <v>555</v>
      </c>
      <c r="F1246" s="81"/>
      <c r="G1246" s="83" t="s">
        <v>556</v>
      </c>
      <c r="H1246" s="82" t="s">
        <v>557</v>
      </c>
      <c r="I1246" s="82" t="s">
        <v>558</v>
      </c>
      <c r="J1246" s="82" t="s">
        <v>559</v>
      </c>
      <c r="L1246" s="62" t="n">
        <f aca="false">IF(AND(A1247&lt;&gt;"",A1246=""),L1245+1,L1245)</f>
        <v>133</v>
      </c>
      <c r="M1246" s="78" t="str">
        <f aca="false">IF(OR(A1246="Insumo",A1246="Composição Auxiliar"),J1246,"")</f>
        <v/>
      </c>
      <c r="N1246" s="79" t="str">
        <f aca="false">IF(E1246="Mão de Obra",J1246,"")</f>
        <v/>
      </c>
      <c r="O1246" s="79" t="str">
        <f aca="false">IF(N1246&lt;&gt;"","",M1246)</f>
        <v/>
      </c>
      <c r="P1246" s="80" t="str">
        <f aca="false">IF(A1246="Composição",B1246,"")</f>
        <v/>
      </c>
      <c r="Q1246" s="79" t="str">
        <f aca="false">IF(P1246&lt;&gt;"",SUMIF(L1246:L1346,L1246,N1246:N1346),"")</f>
        <v/>
      </c>
      <c r="R1246" s="79" t="str">
        <f aca="false">IF(P1246&lt;&gt;"",SUMIF(L1246:L1346,L1246,O1246:O1346),"")</f>
        <v/>
      </c>
      <c r="S1246" s="7"/>
    </row>
    <row r="1247" customFormat="false" ht="23.1" hidden="true" customHeight="false" outlineLevel="0" collapsed="false">
      <c r="A1247" s="84" t="s">
        <v>560</v>
      </c>
      <c r="B1247" s="85" t="s">
        <v>359</v>
      </c>
      <c r="C1247" s="84" t="s">
        <v>584</v>
      </c>
      <c r="D1247" s="84" t="s">
        <v>1179</v>
      </c>
      <c r="E1247" s="84" t="n">
        <v>89</v>
      </c>
      <c r="F1247" s="84"/>
      <c r="G1247" s="86" t="s">
        <v>924</v>
      </c>
      <c r="H1247" s="87" t="n">
        <v>1</v>
      </c>
      <c r="I1247" s="88" t="n">
        <f aca="false">SUMIF(L:L,$L1247,M:M)</f>
        <v>44.48</v>
      </c>
      <c r="J1247" s="88" t="n">
        <f aca="false">TRUNC(H1247*I1247,2)</f>
        <v>44.48</v>
      </c>
      <c r="L1247" s="62" t="n">
        <f aca="false">IF(AND(A1248&lt;&gt;"",A1247=""),L1246+1,L1246)</f>
        <v>133</v>
      </c>
      <c r="M1247" s="78" t="str">
        <f aca="false">IF(OR(A1247="Insumo",A1247="Composição Auxiliar"),J1247,"")</f>
        <v/>
      </c>
      <c r="N1247" s="79" t="str">
        <f aca="false">IF(E1247="Mão de Obra",J1247,"")</f>
        <v/>
      </c>
      <c r="O1247" s="79" t="str">
        <f aca="false">IF(N1247&lt;&gt;"","",M1247)</f>
        <v/>
      </c>
      <c r="P1247" s="80" t="str">
        <f aca="false">IF(A1247="Composição",B1247,"")</f>
        <v> S-ELE-PRPE-018 </v>
      </c>
      <c r="Q1247" s="79" t="n">
        <f aca="false">IF(P1247&lt;&gt;"",SUMIF(L1247:L1347,L1247,N1247:N1347),"")</f>
        <v>0</v>
      </c>
      <c r="R1247" s="79" t="n">
        <f aca="false">IF(P1247&lt;&gt;"",SUMIF(L1247:L1347,L1247,O1247:O1347),"")</f>
        <v>44.48</v>
      </c>
      <c r="S1247" s="7"/>
    </row>
    <row r="1248" customFormat="false" ht="23.1" hidden="true" customHeight="true" outlineLevel="0" collapsed="false">
      <c r="A1248" s="89" t="s">
        <v>565</v>
      </c>
      <c r="B1248" s="90" t="s">
        <v>873</v>
      </c>
      <c r="C1248" s="89" t="s">
        <v>561</v>
      </c>
      <c r="D1248" s="89" t="s">
        <v>874</v>
      </c>
      <c r="E1248" s="89" t="s">
        <v>568</v>
      </c>
      <c r="F1248" s="89"/>
      <c r="G1248" s="91" t="s">
        <v>569</v>
      </c>
      <c r="H1248" s="92" t="n">
        <v>0.15</v>
      </c>
      <c r="I1248" s="93" t="n">
        <f aca="false">SUMIFS(J:J,A:A,"Composição",B:B,$B1248)</f>
        <v>24.32</v>
      </c>
      <c r="J1248" s="93" t="n">
        <f aca="false">TRUNC(H1248*I1248,2)</f>
        <v>3.64</v>
      </c>
      <c r="L1248" s="62" t="n">
        <f aca="false">IF(AND(A1249&lt;&gt;"",A1248=""),L1247+1,L1247)</f>
        <v>133</v>
      </c>
      <c r="M1248" s="78" t="n">
        <f aca="false">IF(OR(A1248="Insumo",A1248="Composição Auxiliar"),J1248,"")</f>
        <v>3.64</v>
      </c>
      <c r="N1248" s="79" t="str">
        <f aca="false">IF(E1248="Mão de Obra",J1248,"")</f>
        <v/>
      </c>
      <c r="O1248" s="79" t="n">
        <f aca="false">IF(N1248&lt;&gt;"","",M1248)</f>
        <v>3.64</v>
      </c>
      <c r="P1248" s="80" t="str">
        <f aca="false">IF(A1248="Composição",B1248,"")</f>
        <v/>
      </c>
      <c r="Q1248" s="79" t="str">
        <f aca="false">IF(P1248&lt;&gt;"",SUMIF(L1248:L1348,L1248,N1248:N1348),"")</f>
        <v/>
      </c>
      <c r="R1248" s="79" t="str">
        <f aca="false">IF(P1248&lt;&gt;"",SUMIF(L1248:L1348,L1248,O1248:O1348),"")</f>
        <v/>
      </c>
      <c r="S1248" s="7"/>
    </row>
    <row r="1249" customFormat="false" ht="23.1" hidden="true" customHeight="true" outlineLevel="0" collapsed="false">
      <c r="A1249" s="89" t="s">
        <v>565</v>
      </c>
      <c r="B1249" s="90" t="s">
        <v>875</v>
      </c>
      <c r="C1249" s="89" t="s">
        <v>561</v>
      </c>
      <c r="D1249" s="89" t="s">
        <v>876</v>
      </c>
      <c r="E1249" s="89" t="s">
        <v>568</v>
      </c>
      <c r="F1249" s="89"/>
      <c r="G1249" s="91" t="s">
        <v>569</v>
      </c>
      <c r="H1249" s="92" t="n">
        <v>0.15</v>
      </c>
      <c r="I1249" s="93" t="n">
        <f aca="false">SUMIFS(J:J,A:A,"Composição",B:B,$B1249)</f>
        <v>28.71</v>
      </c>
      <c r="J1249" s="93" t="n">
        <f aca="false">TRUNC(H1249*I1249,2)</f>
        <v>4.3</v>
      </c>
      <c r="L1249" s="62" t="n">
        <f aca="false">IF(AND(A1250&lt;&gt;"",A1249=""),L1248+1,L1248)</f>
        <v>133</v>
      </c>
      <c r="M1249" s="78" t="n">
        <f aca="false">IF(OR(A1249="Insumo",A1249="Composição Auxiliar"),J1249,"")</f>
        <v>4.3</v>
      </c>
      <c r="N1249" s="79" t="str">
        <f aca="false">IF(E1249="Mão de Obra",J1249,"")</f>
        <v/>
      </c>
      <c r="O1249" s="79" t="n">
        <f aca="false">IF(N1249&lt;&gt;"","",M1249)</f>
        <v>4.3</v>
      </c>
      <c r="P1249" s="80" t="str">
        <f aca="false">IF(A1249="Composição",B1249,"")</f>
        <v/>
      </c>
      <c r="Q1249" s="79" t="str">
        <f aca="false">IF(P1249&lt;&gt;"",SUMIF(L1249:L1349,L1249,N1249:N1349),"")</f>
        <v/>
      </c>
      <c r="R1249" s="79" t="str">
        <f aca="false">IF(P1249&lt;&gt;"",SUMIF(L1249:L1349,L1249,O1249:O1349),"")</f>
        <v/>
      </c>
      <c r="S1249" s="7"/>
    </row>
    <row r="1250" customFormat="false" ht="23.1" hidden="true" customHeight="false" outlineLevel="0" collapsed="false">
      <c r="A1250" s="94" t="s">
        <v>575</v>
      </c>
      <c r="B1250" s="95" t="s">
        <v>1180</v>
      </c>
      <c r="C1250" s="94" t="str">
        <f aca="false">VLOOKUP(B1250,INSUMOS!$A:$I,2,FALSE())</f>
        <v>ORSE</v>
      </c>
      <c r="D1250" s="94" t="str">
        <f aca="false">VLOOKUP(B1250,INSUMOS!$A:$I,3,FALSE())</f>
        <v>REDUÇÃO CONCÊNTRICA 200 X 50MM / 100 X 50MM PARA ELETROCALHA METÁLICA (REF. MOPA OU SIMILAR)</v>
      </c>
      <c r="E1250" s="94" t="str">
        <f aca="false">VLOOKUP(B1250,INSUMOS!$A:$I,4,FALSE())</f>
        <v>Material</v>
      </c>
      <c r="F1250" s="94"/>
      <c r="G1250" s="96" t="str">
        <f aca="false">VLOOKUP(B1250,INSUMOS!$A:$I,5,FALSE())</f>
        <v>un</v>
      </c>
      <c r="H1250" s="97" t="n">
        <v>1</v>
      </c>
      <c r="I1250" s="98" t="n">
        <f aca="false">VLOOKUP(B1250,INSUMOS!$A:$I,8,FALSE())</f>
        <v>36.54</v>
      </c>
      <c r="J1250" s="98" t="n">
        <f aca="false">TRUNC(H1250*I1250,2)</f>
        <v>36.54</v>
      </c>
      <c r="L1250" s="62" t="n">
        <f aca="false">IF(AND(A1251&lt;&gt;"",A1250=""),L1249+1,L1249)</f>
        <v>133</v>
      </c>
      <c r="M1250" s="78" t="n">
        <f aca="false">IF(OR(A1250="Insumo",A1250="Composição Auxiliar"),J1250,"")</f>
        <v>36.54</v>
      </c>
      <c r="N1250" s="79" t="str">
        <f aca="false">IF(E1250="Mão de Obra",J1250,"")</f>
        <v/>
      </c>
      <c r="O1250" s="79" t="n">
        <f aca="false">IF(N1250&lt;&gt;"","",M1250)</f>
        <v>36.54</v>
      </c>
      <c r="P1250" s="80" t="str">
        <f aca="false">IF(A1250="Composição",B1250,"")</f>
        <v/>
      </c>
      <c r="Q1250" s="79" t="str">
        <f aca="false">IF(P1250&lt;&gt;"",SUMIF(L1250:L1350,L1250,N1250:N1350),"")</f>
        <v/>
      </c>
      <c r="R1250" s="79" t="str">
        <f aca="false">IF(P1250&lt;&gt;"",SUMIF(L1250:L1350,L1250,O1250:O1350),"")</f>
        <v/>
      </c>
      <c r="S1250" s="7"/>
    </row>
    <row r="1251" customFormat="false" ht="14.25" hidden="true" customHeight="false" outlineLevel="0" collapsed="false">
      <c r="A1251" s="99"/>
      <c r="B1251" s="99"/>
      <c r="C1251" s="99"/>
      <c r="D1251" s="99"/>
      <c r="E1251" s="99"/>
      <c r="F1251" s="100"/>
      <c r="G1251" s="99"/>
      <c r="H1251" s="100"/>
      <c r="I1251" s="99"/>
      <c r="J1251" s="100"/>
      <c r="L1251" s="62" t="n">
        <f aca="false">IF(AND(A1252&lt;&gt;"",A1251=""),L1250+1,L1250)</f>
        <v>133</v>
      </c>
      <c r="M1251" s="78" t="str">
        <f aca="false">IF(OR(A1251="Insumo",A1251="Composição Auxiliar"),J1251,"")</f>
        <v/>
      </c>
      <c r="N1251" s="79" t="str">
        <f aca="false">IF(E1251="Mão de Obra",J1251,"")</f>
        <v/>
      </c>
      <c r="O1251" s="79" t="str">
        <f aca="false">IF(N1251&lt;&gt;"","",M1251)</f>
        <v/>
      </c>
      <c r="P1251" s="80" t="str">
        <f aca="false">IF(A1251="Composição",B1251,"")</f>
        <v/>
      </c>
      <c r="Q1251" s="79" t="str">
        <f aca="false">IF(P1251&lt;&gt;"",SUMIF(L1251:L1351,L1251,N1251:N1351),"")</f>
        <v/>
      </c>
      <c r="R1251" s="79" t="str">
        <f aca="false">IF(P1251&lt;&gt;"",SUMIF(L1251:L1351,L1251,O1251:O1351),"")</f>
        <v/>
      </c>
      <c r="S1251" s="7"/>
    </row>
    <row r="1252" customFormat="false" ht="14.25" hidden="true" customHeight="false" outlineLevel="0" collapsed="false">
      <c r="A1252" s="99"/>
      <c r="B1252" s="99"/>
      <c r="C1252" s="99"/>
      <c r="D1252" s="99"/>
      <c r="E1252" s="99"/>
      <c r="F1252" s="100"/>
      <c r="G1252" s="99"/>
      <c r="H1252" s="99"/>
      <c r="I1252" s="99"/>
      <c r="J1252" s="100"/>
      <c r="L1252" s="62" t="n">
        <f aca="false">IF(AND(A1253&lt;&gt;"",A1252=""),L1251+1,L1251)</f>
        <v>133</v>
      </c>
      <c r="M1252" s="78" t="str">
        <f aca="false">IF(OR(A1252="Insumo",A1252="Composição Auxiliar"),J1252,"")</f>
        <v/>
      </c>
      <c r="N1252" s="79" t="str">
        <f aca="false">IF(E1252="Mão de Obra",J1252,"")</f>
        <v/>
      </c>
      <c r="O1252" s="79" t="str">
        <f aca="false">IF(N1252&lt;&gt;"","",M1252)</f>
        <v/>
      </c>
      <c r="P1252" s="80" t="str">
        <f aca="false">IF(A1252="Composição",B1252,"")</f>
        <v/>
      </c>
      <c r="Q1252" s="79" t="str">
        <f aca="false">IF(P1252&lt;&gt;"",SUMIF(L1252:L1352,L1252,N1252:N1352),"")</f>
        <v/>
      </c>
      <c r="R1252" s="79" t="str">
        <f aca="false">IF(P1252&lt;&gt;"",SUMIF(L1252:L1352,L1252,O1252:O1352),"")</f>
        <v/>
      </c>
      <c r="S1252" s="7"/>
    </row>
    <row r="1253" customFormat="false" ht="14.25" hidden="true" customHeight="false" outlineLevel="0" collapsed="false">
      <c r="A1253" s="104"/>
      <c r="B1253" s="104"/>
      <c r="C1253" s="104"/>
      <c r="D1253" s="104"/>
      <c r="E1253" s="104"/>
      <c r="F1253" s="104"/>
      <c r="G1253" s="104"/>
      <c r="H1253" s="104"/>
      <c r="I1253" s="104"/>
      <c r="J1253" s="104"/>
      <c r="L1253" s="62" t="n">
        <f aca="false">IF(AND(A1254&lt;&gt;"",A1253=""),L1252+1,L1252)</f>
        <v>134</v>
      </c>
      <c r="M1253" s="78" t="str">
        <f aca="false">IF(OR(A1253="Insumo",A1253="Composição Auxiliar"),J1253,"")</f>
        <v/>
      </c>
      <c r="N1253" s="79" t="str">
        <f aca="false">IF(E1253="Mão de Obra",J1253,"")</f>
        <v/>
      </c>
      <c r="O1253" s="79" t="str">
        <f aca="false">IF(N1253&lt;&gt;"","",M1253)</f>
        <v/>
      </c>
      <c r="P1253" s="80" t="str">
        <f aca="false">IF(A1253="Composição",B1253,"")</f>
        <v/>
      </c>
      <c r="Q1253" s="79" t="str">
        <f aca="false">IF(P1253&lt;&gt;"",SUMIF(L1253:L1353,L1253,N1253:N1353),"")</f>
        <v/>
      </c>
      <c r="R1253" s="79" t="str">
        <f aca="false">IF(P1253&lt;&gt;"",SUMIF(L1253:L1353,L1253,O1253:O1353),"")</f>
        <v/>
      </c>
      <c r="S1253" s="7"/>
    </row>
    <row r="1254" customFormat="false" ht="14.25" hidden="true" customHeight="true" outlineLevel="0" collapsed="false">
      <c r="A1254" s="81" t="s">
        <v>360</v>
      </c>
      <c r="B1254" s="82" t="s">
        <v>552</v>
      </c>
      <c r="C1254" s="81" t="s">
        <v>553</v>
      </c>
      <c r="D1254" s="81" t="s">
        <v>554</v>
      </c>
      <c r="E1254" s="81" t="s">
        <v>555</v>
      </c>
      <c r="F1254" s="81"/>
      <c r="G1254" s="83" t="s">
        <v>556</v>
      </c>
      <c r="H1254" s="82" t="s">
        <v>557</v>
      </c>
      <c r="I1254" s="82" t="s">
        <v>558</v>
      </c>
      <c r="J1254" s="82" t="s">
        <v>559</v>
      </c>
      <c r="L1254" s="62" t="n">
        <f aca="false">IF(AND(A1255&lt;&gt;"",A1254=""),L1253+1,L1253)</f>
        <v>134</v>
      </c>
      <c r="M1254" s="78" t="str">
        <f aca="false">IF(OR(A1254="Insumo",A1254="Composição Auxiliar"),J1254,"")</f>
        <v/>
      </c>
      <c r="N1254" s="79" t="str">
        <f aca="false">IF(E1254="Mão de Obra",J1254,"")</f>
        <v/>
      </c>
      <c r="O1254" s="79" t="str">
        <f aca="false">IF(N1254&lt;&gt;"","",M1254)</f>
        <v/>
      </c>
      <c r="P1254" s="80" t="str">
        <f aca="false">IF(A1254="Composição",B1254,"")</f>
        <v/>
      </c>
      <c r="Q1254" s="79" t="str">
        <f aca="false">IF(P1254&lt;&gt;"",SUMIF(L1254:L1354,L1254,N1254:N1354),"")</f>
        <v/>
      </c>
      <c r="R1254" s="79" t="str">
        <f aca="false">IF(P1254&lt;&gt;"",SUMIF(L1254:L1354,L1254,O1254:O1354),"")</f>
        <v/>
      </c>
      <c r="S1254" s="7"/>
    </row>
    <row r="1255" customFormat="false" ht="23.1" hidden="true" customHeight="false" outlineLevel="0" collapsed="false">
      <c r="A1255" s="84" t="s">
        <v>560</v>
      </c>
      <c r="B1255" s="85" t="s">
        <v>361</v>
      </c>
      <c r="C1255" s="84" t="s">
        <v>584</v>
      </c>
      <c r="D1255" s="84" t="s">
        <v>1181</v>
      </c>
      <c r="E1255" s="84" t="n">
        <v>89</v>
      </c>
      <c r="F1255" s="84"/>
      <c r="G1255" s="86" t="s">
        <v>924</v>
      </c>
      <c r="H1255" s="87" t="n">
        <v>1</v>
      </c>
      <c r="I1255" s="88" t="n">
        <f aca="false">SUMIF(L:L,$L1255,M:M)</f>
        <v>54.6</v>
      </c>
      <c r="J1255" s="88" t="n">
        <f aca="false">TRUNC(H1255*I1255,2)</f>
        <v>54.6</v>
      </c>
      <c r="L1255" s="62" t="n">
        <f aca="false">IF(AND(A1256&lt;&gt;"",A1255=""),L1254+1,L1254)</f>
        <v>134</v>
      </c>
      <c r="M1255" s="78" t="str">
        <f aca="false">IF(OR(A1255="Insumo",A1255="Composição Auxiliar"),J1255,"")</f>
        <v/>
      </c>
      <c r="N1255" s="79" t="str">
        <f aca="false">IF(E1255="Mão de Obra",J1255,"")</f>
        <v/>
      </c>
      <c r="O1255" s="79" t="str">
        <f aca="false">IF(N1255&lt;&gt;"","",M1255)</f>
        <v/>
      </c>
      <c r="P1255" s="80" t="str">
        <f aca="false">IF(A1255="Composição",B1255,"")</f>
        <v> S-ELE-PRPE-019 </v>
      </c>
      <c r="Q1255" s="79" t="n">
        <f aca="false">IF(P1255&lt;&gt;"",SUMIF(L1255:L1355,L1255,N1255:N1355),"")</f>
        <v>0</v>
      </c>
      <c r="R1255" s="79" t="n">
        <f aca="false">IF(P1255&lt;&gt;"",SUMIF(L1255:L1355,L1255,O1255:O1355),"")</f>
        <v>54.6</v>
      </c>
      <c r="S1255" s="7"/>
    </row>
    <row r="1256" customFormat="false" ht="23.1" hidden="true" customHeight="true" outlineLevel="0" collapsed="false">
      <c r="A1256" s="89" t="s">
        <v>565</v>
      </c>
      <c r="B1256" s="90" t="s">
        <v>875</v>
      </c>
      <c r="C1256" s="89" t="s">
        <v>561</v>
      </c>
      <c r="D1256" s="89" t="s">
        <v>876</v>
      </c>
      <c r="E1256" s="89" t="s">
        <v>568</v>
      </c>
      <c r="F1256" s="89"/>
      <c r="G1256" s="91" t="s">
        <v>569</v>
      </c>
      <c r="H1256" s="92" t="n">
        <v>0.2</v>
      </c>
      <c r="I1256" s="93" t="n">
        <f aca="false">SUMIFS(J:J,A:A,"Composição",B:B,$B1256)</f>
        <v>28.71</v>
      </c>
      <c r="J1256" s="93" t="n">
        <f aca="false">TRUNC(H1256*I1256,2)</f>
        <v>5.74</v>
      </c>
      <c r="L1256" s="62" t="n">
        <f aca="false">IF(AND(A1257&lt;&gt;"",A1256=""),L1255+1,L1255)</f>
        <v>134</v>
      </c>
      <c r="M1256" s="78" t="n">
        <f aca="false">IF(OR(A1256="Insumo",A1256="Composição Auxiliar"),J1256,"")</f>
        <v>5.74</v>
      </c>
      <c r="N1256" s="79" t="str">
        <f aca="false">IF(E1256="Mão de Obra",J1256,"")</f>
        <v/>
      </c>
      <c r="O1256" s="79" t="n">
        <f aca="false">IF(N1256&lt;&gt;"","",M1256)</f>
        <v>5.74</v>
      </c>
      <c r="P1256" s="80" t="str">
        <f aca="false">IF(A1256="Composição",B1256,"")</f>
        <v/>
      </c>
      <c r="Q1256" s="79" t="str">
        <f aca="false">IF(P1256&lt;&gt;"",SUMIF(L1256:L1356,L1256,N1256:N1356),"")</f>
        <v/>
      </c>
      <c r="R1256" s="79" t="str">
        <f aca="false">IF(P1256&lt;&gt;"",SUMIF(L1256:L1356,L1256,O1256:O1356),"")</f>
        <v/>
      </c>
      <c r="S1256" s="7"/>
    </row>
    <row r="1257" customFormat="false" ht="23.1" hidden="true" customHeight="true" outlineLevel="0" collapsed="false">
      <c r="A1257" s="89" t="s">
        <v>565</v>
      </c>
      <c r="B1257" s="90" t="s">
        <v>873</v>
      </c>
      <c r="C1257" s="89" t="s">
        <v>561</v>
      </c>
      <c r="D1257" s="89" t="s">
        <v>874</v>
      </c>
      <c r="E1257" s="89" t="s">
        <v>568</v>
      </c>
      <c r="F1257" s="89"/>
      <c r="G1257" s="91" t="s">
        <v>569</v>
      </c>
      <c r="H1257" s="92" t="n">
        <v>0.2</v>
      </c>
      <c r="I1257" s="93" t="n">
        <f aca="false">SUMIFS(J:J,A:A,"Composição",B:B,$B1257)</f>
        <v>24.32</v>
      </c>
      <c r="J1257" s="93" t="n">
        <f aca="false">TRUNC(H1257*I1257,2)</f>
        <v>4.86</v>
      </c>
      <c r="L1257" s="62" t="n">
        <f aca="false">IF(AND(A1258&lt;&gt;"",A1257=""),L1256+1,L1256)</f>
        <v>134</v>
      </c>
      <c r="M1257" s="78" t="n">
        <f aca="false">IF(OR(A1257="Insumo",A1257="Composição Auxiliar"),J1257,"")</f>
        <v>4.86</v>
      </c>
      <c r="N1257" s="79" t="str">
        <f aca="false">IF(E1257="Mão de Obra",J1257,"")</f>
        <v/>
      </c>
      <c r="O1257" s="79" t="n">
        <f aca="false">IF(N1257&lt;&gt;"","",M1257)</f>
        <v>4.86</v>
      </c>
      <c r="P1257" s="80" t="str">
        <f aca="false">IF(A1257="Composição",B1257,"")</f>
        <v/>
      </c>
      <c r="Q1257" s="79" t="str">
        <f aca="false">IF(P1257&lt;&gt;"",SUMIF(L1257:L1357,L1257,N1257:N1357),"")</f>
        <v/>
      </c>
      <c r="R1257" s="79" t="str">
        <f aca="false">IF(P1257&lt;&gt;"",SUMIF(L1257:L1357,L1257,O1257:O1357),"")</f>
        <v/>
      </c>
      <c r="S1257" s="7"/>
    </row>
    <row r="1258" customFormat="false" ht="23.1" hidden="true" customHeight="false" outlineLevel="0" collapsed="false">
      <c r="A1258" s="94" t="s">
        <v>575</v>
      </c>
      <c r="B1258" s="95" t="s">
        <v>1182</v>
      </c>
      <c r="C1258" s="94" t="str">
        <f aca="false">VLOOKUP(B1258,INSUMOS!$A:$I,2,FALSE())</f>
        <v>ORSE</v>
      </c>
      <c r="D1258" s="94" t="str">
        <f aca="false">VLOOKUP(B1258,INSUMOS!$A:$I,3,FALSE())</f>
        <v>CURVA VERTICAL 200 X 50 MM PARA ELETROCALHA METÁLICA, COM ÂNGULO 90° (REF.: MOPA OU SIMILAR)</v>
      </c>
      <c r="E1258" s="94" t="str">
        <f aca="false">VLOOKUP(B1258,INSUMOS!$A:$I,4,FALSE())</f>
        <v>Material</v>
      </c>
      <c r="F1258" s="94"/>
      <c r="G1258" s="96" t="str">
        <f aca="false">VLOOKUP(B1258,INSUMOS!$A:$I,5,FALSE())</f>
        <v>un</v>
      </c>
      <c r="H1258" s="97" t="n">
        <v>1</v>
      </c>
      <c r="I1258" s="98" t="n">
        <f aca="false">VLOOKUP(B1258,INSUMOS!$A:$I,8,FALSE())</f>
        <v>44</v>
      </c>
      <c r="J1258" s="98" t="n">
        <f aca="false">TRUNC(H1258*I1258,2)</f>
        <v>44</v>
      </c>
      <c r="L1258" s="62" t="n">
        <f aca="false">IF(AND(A1259&lt;&gt;"",A1258=""),L1257+1,L1257)</f>
        <v>134</v>
      </c>
      <c r="M1258" s="78" t="n">
        <f aca="false">IF(OR(A1258="Insumo",A1258="Composição Auxiliar"),J1258,"")</f>
        <v>44</v>
      </c>
      <c r="N1258" s="79" t="str">
        <f aca="false">IF(E1258="Mão de Obra",J1258,"")</f>
        <v/>
      </c>
      <c r="O1258" s="79" t="n">
        <f aca="false">IF(N1258&lt;&gt;"","",M1258)</f>
        <v>44</v>
      </c>
      <c r="P1258" s="80" t="str">
        <f aca="false">IF(A1258="Composição",B1258,"")</f>
        <v/>
      </c>
      <c r="Q1258" s="79" t="str">
        <f aca="false">IF(P1258&lt;&gt;"",SUMIF(L1258:L1358,L1258,N1258:N1358),"")</f>
        <v/>
      </c>
      <c r="R1258" s="79" t="str">
        <f aca="false">IF(P1258&lt;&gt;"",SUMIF(L1258:L1358,L1258,O1258:O1358),"")</f>
        <v/>
      </c>
      <c r="S1258" s="7"/>
    </row>
    <row r="1259" customFormat="false" ht="14.25" hidden="true" customHeight="false" outlineLevel="0" collapsed="false">
      <c r="A1259" s="99"/>
      <c r="B1259" s="99"/>
      <c r="C1259" s="99"/>
      <c r="D1259" s="99"/>
      <c r="E1259" s="99"/>
      <c r="F1259" s="100"/>
      <c r="G1259" s="99"/>
      <c r="H1259" s="100"/>
      <c r="I1259" s="99"/>
      <c r="J1259" s="100"/>
      <c r="L1259" s="62" t="n">
        <f aca="false">IF(AND(A1260&lt;&gt;"",A1259=""),L1258+1,L1258)</f>
        <v>134</v>
      </c>
      <c r="M1259" s="78" t="str">
        <f aca="false">IF(OR(A1259="Insumo",A1259="Composição Auxiliar"),J1259,"")</f>
        <v/>
      </c>
      <c r="N1259" s="79" t="str">
        <f aca="false">IF(E1259="Mão de Obra",J1259,"")</f>
        <v/>
      </c>
      <c r="O1259" s="79" t="str">
        <f aca="false">IF(N1259&lt;&gt;"","",M1259)</f>
        <v/>
      </c>
      <c r="P1259" s="80" t="str">
        <f aca="false">IF(A1259="Composição",B1259,"")</f>
        <v/>
      </c>
      <c r="Q1259" s="79" t="str">
        <f aca="false">IF(P1259&lt;&gt;"",SUMIF(L1259:L1359,L1259,N1259:N1359),"")</f>
        <v/>
      </c>
      <c r="R1259" s="79" t="str">
        <f aca="false">IF(P1259&lt;&gt;"",SUMIF(L1259:L1359,L1259,O1259:O1359),"")</f>
        <v/>
      </c>
      <c r="S1259" s="7"/>
    </row>
    <row r="1260" customFormat="false" ht="14.25" hidden="true" customHeight="false" outlineLevel="0" collapsed="false">
      <c r="A1260" s="99"/>
      <c r="B1260" s="99"/>
      <c r="C1260" s="99"/>
      <c r="D1260" s="99"/>
      <c r="E1260" s="99"/>
      <c r="F1260" s="100"/>
      <c r="G1260" s="99"/>
      <c r="H1260" s="99"/>
      <c r="I1260" s="99"/>
      <c r="J1260" s="100"/>
      <c r="L1260" s="62" t="n">
        <f aca="false">IF(AND(A1261&lt;&gt;"",A1260=""),L1259+1,L1259)</f>
        <v>134</v>
      </c>
      <c r="M1260" s="78" t="str">
        <f aca="false">IF(OR(A1260="Insumo",A1260="Composição Auxiliar"),J1260,"")</f>
        <v/>
      </c>
      <c r="N1260" s="79" t="str">
        <f aca="false">IF(E1260="Mão de Obra",J1260,"")</f>
        <v/>
      </c>
      <c r="O1260" s="79" t="str">
        <f aca="false">IF(N1260&lt;&gt;"","",M1260)</f>
        <v/>
      </c>
      <c r="P1260" s="80" t="str">
        <f aca="false">IF(A1260="Composição",B1260,"")</f>
        <v/>
      </c>
      <c r="Q1260" s="79" t="str">
        <f aca="false">IF(P1260&lt;&gt;"",SUMIF(L1260:L1360,L1260,N1260:N1360),"")</f>
        <v/>
      </c>
      <c r="R1260" s="79" t="str">
        <f aca="false">IF(P1260&lt;&gt;"",SUMIF(L1260:L1360,L1260,O1260:O1360),"")</f>
        <v/>
      </c>
      <c r="S1260" s="7"/>
    </row>
    <row r="1261" customFormat="false" ht="14.25" hidden="true" customHeight="false" outlineLevel="0" collapsed="false">
      <c r="A1261" s="104"/>
      <c r="B1261" s="104"/>
      <c r="C1261" s="104"/>
      <c r="D1261" s="104"/>
      <c r="E1261" s="104"/>
      <c r="F1261" s="104"/>
      <c r="G1261" s="104"/>
      <c r="H1261" s="104"/>
      <c r="I1261" s="104"/>
      <c r="J1261" s="104"/>
      <c r="L1261" s="62" t="n">
        <f aca="false">IF(AND(A1262&lt;&gt;"",A1261=""),L1260+1,L1260)</f>
        <v>135</v>
      </c>
      <c r="M1261" s="78" t="str">
        <f aca="false">IF(OR(A1261="Insumo",A1261="Composição Auxiliar"),J1261,"")</f>
        <v/>
      </c>
      <c r="N1261" s="79" t="str">
        <f aca="false">IF(E1261="Mão de Obra",J1261,"")</f>
        <v/>
      </c>
      <c r="O1261" s="79" t="str">
        <f aca="false">IF(N1261&lt;&gt;"","",M1261)</f>
        <v/>
      </c>
      <c r="P1261" s="80" t="str">
        <f aca="false">IF(A1261="Composição",B1261,"")</f>
        <v/>
      </c>
      <c r="Q1261" s="79" t="str">
        <f aca="false">IF(P1261&lt;&gt;"",SUMIF(L1261:L1361,L1261,N1261:N1361),"")</f>
        <v/>
      </c>
      <c r="R1261" s="79" t="str">
        <f aca="false">IF(P1261&lt;&gt;"",SUMIF(L1261:L1361,L1261,O1261:O1361),"")</f>
        <v/>
      </c>
      <c r="S1261" s="7"/>
    </row>
    <row r="1262" customFormat="false" ht="14.25" hidden="true" customHeight="true" outlineLevel="0" collapsed="false">
      <c r="A1262" s="81" t="s">
        <v>362</v>
      </c>
      <c r="B1262" s="82" t="s">
        <v>552</v>
      </c>
      <c r="C1262" s="81" t="s">
        <v>553</v>
      </c>
      <c r="D1262" s="81" t="s">
        <v>554</v>
      </c>
      <c r="E1262" s="81" t="s">
        <v>555</v>
      </c>
      <c r="F1262" s="81"/>
      <c r="G1262" s="83" t="s">
        <v>556</v>
      </c>
      <c r="H1262" s="82" t="s">
        <v>557</v>
      </c>
      <c r="I1262" s="82" t="s">
        <v>558</v>
      </c>
      <c r="J1262" s="82" t="s">
        <v>559</v>
      </c>
      <c r="L1262" s="62" t="n">
        <f aca="false">IF(AND(A1263&lt;&gt;"",A1262=""),L1261+1,L1261)</f>
        <v>135</v>
      </c>
      <c r="M1262" s="78" t="str">
        <f aca="false">IF(OR(A1262="Insumo",A1262="Composição Auxiliar"),J1262,"")</f>
        <v/>
      </c>
      <c r="N1262" s="79" t="str">
        <f aca="false">IF(E1262="Mão de Obra",J1262,"")</f>
        <v/>
      </c>
      <c r="O1262" s="79" t="str">
        <f aca="false">IF(N1262&lt;&gt;"","",M1262)</f>
        <v/>
      </c>
      <c r="P1262" s="80" t="str">
        <f aca="false">IF(A1262="Composição",B1262,"")</f>
        <v/>
      </c>
      <c r="Q1262" s="79" t="str">
        <f aca="false">IF(P1262&lt;&gt;"",SUMIF(L1262:L1362,L1262,N1262:N1362),"")</f>
        <v/>
      </c>
      <c r="R1262" s="79" t="str">
        <f aca="false">IF(P1262&lt;&gt;"",SUMIF(L1262:L1362,L1262,O1262:O1362),"")</f>
        <v/>
      </c>
      <c r="S1262" s="7"/>
    </row>
    <row r="1263" customFormat="false" ht="34.35" hidden="true" customHeight="true" outlineLevel="0" collapsed="false">
      <c r="A1263" s="84" t="s">
        <v>560</v>
      </c>
      <c r="B1263" s="85" t="s">
        <v>363</v>
      </c>
      <c r="C1263" s="84" t="s">
        <v>584</v>
      </c>
      <c r="D1263" s="84" t="s">
        <v>1183</v>
      </c>
      <c r="E1263" s="84" t="s">
        <v>1096</v>
      </c>
      <c r="F1263" s="84"/>
      <c r="G1263" s="86" t="s">
        <v>924</v>
      </c>
      <c r="H1263" s="87" t="n">
        <v>1</v>
      </c>
      <c r="I1263" s="88" t="n">
        <f aca="false">SUMIF(L:L,$L1263,M:M)</f>
        <v>7.9</v>
      </c>
      <c r="J1263" s="88" t="n">
        <f aca="false">TRUNC(H1263*I1263,2)</f>
        <v>7.9</v>
      </c>
      <c r="L1263" s="62" t="n">
        <f aca="false">IF(AND(A1264&lt;&gt;"",A1263=""),L1262+1,L1262)</f>
        <v>135</v>
      </c>
      <c r="M1263" s="78" t="str">
        <f aca="false">IF(OR(A1263="Insumo",A1263="Composição Auxiliar"),J1263,"")</f>
        <v/>
      </c>
      <c r="N1263" s="79" t="str">
        <f aca="false">IF(E1263="Mão de Obra",J1263,"")</f>
        <v/>
      </c>
      <c r="O1263" s="79" t="str">
        <f aca="false">IF(N1263&lt;&gt;"","",M1263)</f>
        <v/>
      </c>
      <c r="P1263" s="80" t="str">
        <f aca="false">IF(A1263="Composição",B1263,"")</f>
        <v> S-ELE-PRPE-011 </v>
      </c>
      <c r="Q1263" s="79" t="n">
        <f aca="false">IF(P1263&lt;&gt;"",SUMIF(L1263:L1363,L1263,N1263:N1363),"")</f>
        <v>0</v>
      </c>
      <c r="R1263" s="79" t="n">
        <f aca="false">IF(P1263&lt;&gt;"",SUMIF(L1263:L1363,L1263,O1263:O1363),"")</f>
        <v>7.9</v>
      </c>
      <c r="S1263" s="7"/>
    </row>
    <row r="1264" customFormat="false" ht="23.1" hidden="true" customHeight="true" outlineLevel="0" collapsed="false">
      <c r="A1264" s="89" t="s">
        <v>565</v>
      </c>
      <c r="B1264" s="90" t="s">
        <v>873</v>
      </c>
      <c r="C1264" s="89" t="s">
        <v>561</v>
      </c>
      <c r="D1264" s="89" t="s">
        <v>874</v>
      </c>
      <c r="E1264" s="89" t="s">
        <v>568</v>
      </c>
      <c r="F1264" s="89"/>
      <c r="G1264" s="91" t="s">
        <v>569</v>
      </c>
      <c r="H1264" s="92" t="n">
        <v>0.15</v>
      </c>
      <c r="I1264" s="93" t="n">
        <f aca="false">SUMIFS(J:J,A:A,"Composição",B:B,$B1264)</f>
        <v>24.32</v>
      </c>
      <c r="J1264" s="93" t="n">
        <f aca="false">TRUNC(H1264*I1264,2)</f>
        <v>3.64</v>
      </c>
      <c r="L1264" s="62" t="n">
        <f aca="false">IF(AND(A1265&lt;&gt;"",A1264=""),L1263+1,L1263)</f>
        <v>135</v>
      </c>
      <c r="M1264" s="78" t="n">
        <f aca="false">IF(OR(A1264="Insumo",A1264="Composição Auxiliar"),J1264,"")</f>
        <v>3.64</v>
      </c>
      <c r="N1264" s="79" t="str">
        <f aca="false">IF(E1264="Mão de Obra",J1264,"")</f>
        <v/>
      </c>
      <c r="O1264" s="79" t="n">
        <f aca="false">IF(N1264&lt;&gt;"","",M1264)</f>
        <v>3.64</v>
      </c>
      <c r="P1264" s="80" t="str">
        <f aca="false">IF(A1264="Composição",B1264,"")</f>
        <v/>
      </c>
      <c r="Q1264" s="79" t="str">
        <f aca="false">IF(P1264&lt;&gt;"",SUMIF(L1264:L1364,L1264,N1264:N1364),"")</f>
        <v/>
      </c>
      <c r="R1264" s="79" t="str">
        <f aca="false">IF(P1264&lt;&gt;"",SUMIF(L1264:L1364,L1264,O1264:O1364),"")</f>
        <v/>
      </c>
      <c r="S1264" s="7"/>
    </row>
    <row r="1265" customFormat="false" ht="23.1" hidden="true" customHeight="true" outlineLevel="0" collapsed="false">
      <c r="A1265" s="89" t="s">
        <v>565</v>
      </c>
      <c r="B1265" s="90" t="s">
        <v>875</v>
      </c>
      <c r="C1265" s="89" t="s">
        <v>561</v>
      </c>
      <c r="D1265" s="89" t="s">
        <v>876</v>
      </c>
      <c r="E1265" s="89" t="s">
        <v>568</v>
      </c>
      <c r="F1265" s="89"/>
      <c r="G1265" s="91" t="s">
        <v>569</v>
      </c>
      <c r="H1265" s="92" t="n">
        <v>0.075</v>
      </c>
      <c r="I1265" s="93" t="n">
        <f aca="false">SUMIFS(J:J,A:A,"Composição",B:B,$B1265)</f>
        <v>28.71</v>
      </c>
      <c r="J1265" s="93" t="n">
        <f aca="false">TRUNC(H1265*I1265,2)</f>
        <v>2.15</v>
      </c>
      <c r="L1265" s="62" t="n">
        <f aca="false">IF(AND(A1266&lt;&gt;"",A1265=""),L1264+1,L1264)</f>
        <v>135</v>
      </c>
      <c r="M1265" s="78" t="n">
        <f aca="false">IF(OR(A1265="Insumo",A1265="Composição Auxiliar"),J1265,"")</f>
        <v>2.15</v>
      </c>
      <c r="N1265" s="79" t="str">
        <f aca="false">IF(E1265="Mão de Obra",J1265,"")</f>
        <v/>
      </c>
      <c r="O1265" s="79" t="n">
        <f aca="false">IF(N1265&lt;&gt;"","",M1265)</f>
        <v>2.15</v>
      </c>
      <c r="P1265" s="80" t="str">
        <f aca="false">IF(A1265="Composição",B1265,"")</f>
        <v/>
      </c>
      <c r="Q1265" s="79" t="str">
        <f aca="false">IF(P1265&lt;&gt;"",SUMIF(L1265:L1365,L1265,N1265:N1365),"")</f>
        <v/>
      </c>
      <c r="R1265" s="79" t="str">
        <f aca="false">IF(P1265&lt;&gt;"",SUMIF(L1265:L1365,L1265,O1265:O1365),"")</f>
        <v/>
      </c>
      <c r="S1265" s="7"/>
    </row>
    <row r="1266" customFormat="false" ht="34.35" hidden="true" customHeight="false" outlineLevel="0" collapsed="false">
      <c r="A1266" s="94" t="s">
        <v>575</v>
      </c>
      <c r="B1266" s="95" t="s">
        <v>1184</v>
      </c>
      <c r="C1266" s="94" t="str">
        <f aca="false">VLOOKUP(B1266,INSUMOS!$A:$I,2,FALSE())</f>
        <v>SETOP</v>
      </c>
      <c r="D1266" s="94" t="str">
        <f aca="false">VLOOKUP(B1266,INSUMOS!$A:$I,3,FALSE())</f>
        <v>DERIVAÇÃO PARA ELETRODUTO (TIPO: SIMPLES|SAÍDA: LATERAL|APLICAÇÃO: PERFILADO|TRATAMENTO: PRÉ-ZINCADO|DIÂMETRO DA SEÇÃO: 3/4"|COMPRIMENTO: 120MM)</v>
      </c>
      <c r="E1266" s="94" t="str">
        <f aca="false">VLOOKUP(B1266,INSUMOS!$A:$I,4,FALSE())</f>
        <v>Material</v>
      </c>
      <c r="F1266" s="94"/>
      <c r="G1266" s="96" t="str">
        <f aca="false">VLOOKUP(B1266,INSUMOS!$A:$I,5,FALSE())</f>
        <v>un</v>
      </c>
      <c r="H1266" s="97" t="n">
        <v>1</v>
      </c>
      <c r="I1266" s="98" t="n">
        <f aca="false">VLOOKUP(B1266,INSUMOS!$A:$I,8,FALSE())</f>
        <v>2.11</v>
      </c>
      <c r="J1266" s="98" t="n">
        <f aca="false">TRUNC(H1266*I1266,2)</f>
        <v>2.11</v>
      </c>
      <c r="L1266" s="62" t="n">
        <f aca="false">IF(AND(A1267&lt;&gt;"",A1266=""),L1265+1,L1265)</f>
        <v>135</v>
      </c>
      <c r="M1266" s="78" t="n">
        <f aca="false">IF(OR(A1266="Insumo",A1266="Composição Auxiliar"),J1266,"")</f>
        <v>2.11</v>
      </c>
      <c r="N1266" s="79" t="str">
        <f aca="false">IF(E1266="Mão de Obra",J1266,"")</f>
        <v/>
      </c>
      <c r="O1266" s="79" t="n">
        <f aca="false">IF(N1266&lt;&gt;"","",M1266)</f>
        <v>2.11</v>
      </c>
      <c r="P1266" s="80" t="str">
        <f aca="false">IF(A1266="Composição",B1266,"")</f>
        <v/>
      </c>
      <c r="Q1266" s="79" t="str">
        <f aca="false">IF(P1266&lt;&gt;"",SUMIF(L1266:L1366,L1266,N1266:N1366),"")</f>
        <v/>
      </c>
      <c r="R1266" s="79" t="str">
        <f aca="false">IF(P1266&lt;&gt;"",SUMIF(L1266:L1366,L1266,O1266:O1366),"")</f>
        <v/>
      </c>
      <c r="S1266" s="7"/>
    </row>
    <row r="1267" customFormat="false" ht="14.25" hidden="true" customHeight="false" outlineLevel="0" collapsed="false">
      <c r="A1267" s="99"/>
      <c r="B1267" s="99"/>
      <c r="C1267" s="99"/>
      <c r="D1267" s="99"/>
      <c r="E1267" s="99"/>
      <c r="F1267" s="100"/>
      <c r="G1267" s="99"/>
      <c r="H1267" s="100"/>
      <c r="I1267" s="99"/>
      <c r="J1267" s="100"/>
      <c r="L1267" s="62" t="n">
        <f aca="false">IF(AND(A1268&lt;&gt;"",A1267=""),L1266+1,L1266)</f>
        <v>135</v>
      </c>
      <c r="M1267" s="78" t="str">
        <f aca="false">IF(OR(A1267="Insumo",A1267="Composição Auxiliar"),J1267,"")</f>
        <v/>
      </c>
      <c r="N1267" s="79" t="str">
        <f aca="false">IF(E1267="Mão de Obra",J1267,"")</f>
        <v/>
      </c>
      <c r="O1267" s="79" t="str">
        <f aca="false">IF(N1267&lt;&gt;"","",M1267)</f>
        <v/>
      </c>
      <c r="P1267" s="80" t="str">
        <f aca="false">IF(A1267="Composição",B1267,"")</f>
        <v/>
      </c>
      <c r="Q1267" s="79" t="str">
        <f aca="false">IF(P1267&lt;&gt;"",SUMIF(L1267:L1367,L1267,N1267:N1367),"")</f>
        <v/>
      </c>
      <c r="R1267" s="79" t="str">
        <f aca="false">IF(P1267&lt;&gt;"",SUMIF(L1267:L1367,L1267,O1267:O1367),"")</f>
        <v/>
      </c>
      <c r="S1267" s="7"/>
    </row>
    <row r="1268" customFormat="false" ht="14.25" hidden="true" customHeight="false" outlineLevel="0" collapsed="false">
      <c r="A1268" s="99"/>
      <c r="B1268" s="99"/>
      <c r="C1268" s="99"/>
      <c r="D1268" s="99"/>
      <c r="E1268" s="99"/>
      <c r="F1268" s="100"/>
      <c r="G1268" s="99"/>
      <c r="H1268" s="99"/>
      <c r="I1268" s="99"/>
      <c r="J1268" s="100"/>
      <c r="L1268" s="62" t="n">
        <f aca="false">IF(AND(A1269&lt;&gt;"",A1268=""),L1267+1,L1267)</f>
        <v>135</v>
      </c>
      <c r="M1268" s="78" t="str">
        <f aca="false">IF(OR(A1268="Insumo",A1268="Composição Auxiliar"),J1268,"")</f>
        <v/>
      </c>
      <c r="N1268" s="79" t="str">
        <f aca="false">IF(E1268="Mão de Obra",J1268,"")</f>
        <v/>
      </c>
      <c r="O1268" s="79" t="str">
        <f aca="false">IF(N1268&lt;&gt;"","",M1268)</f>
        <v/>
      </c>
      <c r="P1268" s="80" t="str">
        <f aca="false">IF(A1268="Composição",B1268,"")</f>
        <v/>
      </c>
      <c r="Q1268" s="79" t="str">
        <f aca="false">IF(P1268&lt;&gt;"",SUMIF(L1268:L1368,L1268,N1268:N1368),"")</f>
        <v/>
      </c>
      <c r="R1268" s="79" t="str">
        <f aca="false">IF(P1268&lt;&gt;"",SUMIF(L1268:L1368,L1268,O1268:O1368),"")</f>
        <v/>
      </c>
      <c r="S1268" s="7"/>
    </row>
    <row r="1269" customFormat="false" ht="14.25" hidden="true" customHeight="false" outlineLevel="0" collapsed="false">
      <c r="A1269" s="104"/>
      <c r="B1269" s="104"/>
      <c r="C1269" s="104"/>
      <c r="D1269" s="104"/>
      <c r="E1269" s="104"/>
      <c r="F1269" s="104"/>
      <c r="G1269" s="104"/>
      <c r="H1269" s="104"/>
      <c r="I1269" s="104"/>
      <c r="J1269" s="104"/>
      <c r="L1269" s="62" t="n">
        <f aca="false">IF(AND(A1270&lt;&gt;"",A1269=""),L1268+1,L1268)</f>
        <v>136</v>
      </c>
      <c r="M1269" s="78" t="str">
        <f aca="false">IF(OR(A1269="Insumo",A1269="Composição Auxiliar"),J1269,"")</f>
        <v/>
      </c>
      <c r="N1269" s="79" t="str">
        <f aca="false">IF(E1269="Mão de Obra",J1269,"")</f>
        <v/>
      </c>
      <c r="O1269" s="79" t="str">
        <f aca="false">IF(N1269&lt;&gt;"","",M1269)</f>
        <v/>
      </c>
      <c r="P1269" s="80" t="str">
        <f aca="false">IF(A1269="Composição",B1269,"")</f>
        <v/>
      </c>
      <c r="Q1269" s="79" t="str">
        <f aca="false">IF(P1269&lt;&gt;"",SUMIF(L1269:L1369,L1269,N1269:N1369),"")</f>
        <v/>
      </c>
      <c r="R1269" s="79" t="str">
        <f aca="false">IF(P1269&lt;&gt;"",SUMIF(L1269:L1369,L1269,O1269:O1369),"")</f>
        <v/>
      </c>
      <c r="S1269" s="7"/>
    </row>
    <row r="1270" customFormat="false" ht="14.25" hidden="true" customHeight="true" outlineLevel="0" collapsed="false">
      <c r="A1270" s="81" t="s">
        <v>364</v>
      </c>
      <c r="B1270" s="82" t="s">
        <v>552</v>
      </c>
      <c r="C1270" s="81" t="s">
        <v>553</v>
      </c>
      <c r="D1270" s="81" t="s">
        <v>554</v>
      </c>
      <c r="E1270" s="81" t="s">
        <v>555</v>
      </c>
      <c r="F1270" s="81"/>
      <c r="G1270" s="83" t="s">
        <v>556</v>
      </c>
      <c r="H1270" s="82" t="s">
        <v>557</v>
      </c>
      <c r="I1270" s="82" t="s">
        <v>558</v>
      </c>
      <c r="J1270" s="82" t="s">
        <v>559</v>
      </c>
      <c r="L1270" s="62" t="n">
        <f aca="false">IF(AND(A1271&lt;&gt;"",A1270=""),L1269+1,L1269)</f>
        <v>136</v>
      </c>
      <c r="M1270" s="78" t="str">
        <f aca="false">IF(OR(A1270="Insumo",A1270="Composição Auxiliar"),J1270,"")</f>
        <v/>
      </c>
      <c r="N1270" s="79" t="str">
        <f aca="false">IF(E1270="Mão de Obra",J1270,"")</f>
        <v/>
      </c>
      <c r="O1270" s="79" t="str">
        <f aca="false">IF(N1270&lt;&gt;"","",M1270)</f>
        <v/>
      </c>
      <c r="P1270" s="80" t="str">
        <f aca="false">IF(A1270="Composição",B1270,"")</f>
        <v/>
      </c>
      <c r="Q1270" s="79" t="str">
        <f aca="false">IF(P1270&lt;&gt;"",SUMIF(L1270:L1370,L1270,N1270:N1370),"")</f>
        <v/>
      </c>
      <c r="R1270" s="79" t="str">
        <f aca="false">IF(P1270&lt;&gt;"",SUMIF(L1270:L1370,L1270,O1270:O1370),"")</f>
        <v/>
      </c>
      <c r="S1270" s="7"/>
    </row>
    <row r="1271" customFormat="false" ht="34.35" hidden="true" customHeight="true" outlineLevel="0" collapsed="false">
      <c r="A1271" s="84" t="s">
        <v>560</v>
      </c>
      <c r="B1271" s="85" t="s">
        <v>365</v>
      </c>
      <c r="C1271" s="84" t="s">
        <v>584</v>
      </c>
      <c r="D1271" s="84" t="s">
        <v>1324</v>
      </c>
      <c r="E1271" s="84" t="s">
        <v>1036</v>
      </c>
      <c r="F1271" s="84"/>
      <c r="G1271" s="86" t="s">
        <v>587</v>
      </c>
      <c r="H1271" s="87" t="n">
        <v>1</v>
      </c>
      <c r="I1271" s="88" t="n">
        <f aca="false">SUMIF(L:L,$L1271,M:M)</f>
        <v>2286.17</v>
      </c>
      <c r="J1271" s="88" t="n">
        <f aca="false">TRUNC(H1271*I1271,2)</f>
        <v>2286.17</v>
      </c>
      <c r="L1271" s="62" t="n">
        <f aca="false">IF(AND(A1272&lt;&gt;"",A1271=""),L1270+1,L1270)</f>
        <v>136</v>
      </c>
      <c r="M1271" s="78" t="str">
        <f aca="false">IF(OR(A1271="Insumo",A1271="Composição Auxiliar"),J1271,"")</f>
        <v/>
      </c>
      <c r="N1271" s="79" t="str">
        <f aca="false">IF(E1271="Mão de Obra",J1271,"")</f>
        <v/>
      </c>
      <c r="O1271" s="79" t="str">
        <f aca="false">IF(N1271&lt;&gt;"","",M1271)</f>
        <v/>
      </c>
      <c r="P1271" s="80" t="str">
        <f aca="false">IF(A1271="Composição",B1271,"")</f>
        <v> S-CAB-EQUI-018 </v>
      </c>
      <c r="Q1271" s="79" t="n">
        <f aca="false">IF(P1271&lt;&gt;"",SUMIF(L1271:L1371,L1271,N1271:N1371),"")</f>
        <v>0</v>
      </c>
      <c r="R1271" s="79" t="n">
        <f aca="false">IF(P1271&lt;&gt;"",SUMIF(L1271:L1371,L1271,O1271:O1371),"")</f>
        <v>2286.17</v>
      </c>
      <c r="S1271" s="7"/>
    </row>
    <row r="1272" customFormat="false" ht="23.1" hidden="true" customHeight="true" outlineLevel="0" collapsed="false">
      <c r="A1272" s="89" t="s">
        <v>565</v>
      </c>
      <c r="B1272" s="90" t="s">
        <v>1187</v>
      </c>
      <c r="C1272" s="89" t="s">
        <v>561</v>
      </c>
      <c r="D1272" s="89" t="s">
        <v>1188</v>
      </c>
      <c r="E1272" s="89" t="s">
        <v>613</v>
      </c>
      <c r="F1272" s="89"/>
      <c r="G1272" s="91" t="s">
        <v>569</v>
      </c>
      <c r="H1272" s="92" t="n">
        <v>2</v>
      </c>
      <c r="I1272" s="93" t="n">
        <f aca="false">SUMIFS(J:J,A:A,"Composição",B:B,$B1272)</f>
        <v>128.28</v>
      </c>
      <c r="J1272" s="93" t="n">
        <f aca="false">TRUNC(H1272*I1272,2)</f>
        <v>256.56</v>
      </c>
      <c r="L1272" s="62" t="n">
        <f aca="false">IF(AND(A1273&lt;&gt;"",A1272=""),L1271+1,L1271)</f>
        <v>136</v>
      </c>
      <c r="M1272" s="78" t="n">
        <f aca="false">IF(OR(A1272="Insumo",A1272="Composição Auxiliar"),J1272,"")</f>
        <v>256.56</v>
      </c>
      <c r="N1272" s="79" t="str">
        <f aca="false">IF(E1272="Mão de Obra",J1272,"")</f>
        <v/>
      </c>
      <c r="O1272" s="79" t="n">
        <f aca="false">IF(N1272&lt;&gt;"","",M1272)</f>
        <v>256.56</v>
      </c>
      <c r="P1272" s="80" t="str">
        <f aca="false">IF(A1272="Composição",B1272,"")</f>
        <v/>
      </c>
      <c r="Q1272" s="79" t="str">
        <f aca="false">IF(P1272&lt;&gt;"",SUMIF(L1272:L1372,L1272,N1272:N1372),"")</f>
        <v/>
      </c>
      <c r="R1272" s="79" t="str">
        <f aca="false">IF(P1272&lt;&gt;"",SUMIF(L1272:L1372,L1272,O1272:O1372),"")</f>
        <v/>
      </c>
      <c r="S1272" s="7"/>
    </row>
    <row r="1273" customFormat="false" ht="23.1" hidden="true" customHeight="true" outlineLevel="0" collapsed="false">
      <c r="A1273" s="89" t="s">
        <v>565</v>
      </c>
      <c r="B1273" s="90" t="s">
        <v>873</v>
      </c>
      <c r="C1273" s="89" t="s">
        <v>561</v>
      </c>
      <c r="D1273" s="89" t="s">
        <v>874</v>
      </c>
      <c r="E1273" s="89" t="s">
        <v>568</v>
      </c>
      <c r="F1273" s="89"/>
      <c r="G1273" s="91" t="s">
        <v>569</v>
      </c>
      <c r="H1273" s="92" t="n">
        <v>2</v>
      </c>
      <c r="I1273" s="93" t="n">
        <f aca="false">SUMIFS(J:J,A:A,"Composição",B:B,$B1273)</f>
        <v>24.32</v>
      </c>
      <c r="J1273" s="93" t="n">
        <f aca="false">TRUNC(H1273*I1273,2)</f>
        <v>48.64</v>
      </c>
      <c r="L1273" s="62" t="n">
        <f aca="false">IF(AND(A1274&lt;&gt;"",A1273=""),L1272+1,L1272)</f>
        <v>136</v>
      </c>
      <c r="M1273" s="78" t="n">
        <f aca="false">IF(OR(A1273="Insumo",A1273="Composição Auxiliar"),J1273,"")</f>
        <v>48.64</v>
      </c>
      <c r="N1273" s="79" t="str">
        <f aca="false">IF(E1273="Mão de Obra",J1273,"")</f>
        <v/>
      </c>
      <c r="O1273" s="79" t="n">
        <f aca="false">IF(N1273&lt;&gt;"","",M1273)</f>
        <v>48.64</v>
      </c>
      <c r="P1273" s="80" t="str">
        <f aca="false">IF(A1273="Composição",B1273,"")</f>
        <v/>
      </c>
      <c r="Q1273" s="79" t="str">
        <f aca="false">IF(P1273&lt;&gt;"",SUMIF(L1273:L1373,L1273,N1273:N1373),"")</f>
        <v/>
      </c>
      <c r="R1273" s="79" t="str">
        <f aca="false">IF(P1273&lt;&gt;"",SUMIF(L1273:L1373,L1273,O1273:O1373),"")</f>
        <v/>
      </c>
      <c r="S1273" s="7"/>
    </row>
    <row r="1274" customFormat="false" ht="23.1" hidden="true" customHeight="false" outlineLevel="0" collapsed="false">
      <c r="A1274" s="94" t="s">
        <v>575</v>
      </c>
      <c r="B1274" s="95" t="s">
        <v>1189</v>
      </c>
      <c r="C1274" s="94" t="str">
        <f aca="false">VLOOKUP(B1274,INSUMOS!$A:$I,2,FALSE())</f>
        <v>Próprio</v>
      </c>
      <c r="D1274" s="94" t="str">
        <f aca="false">VLOOKUP(B1274,INSUMOS!$A:$I,3,FALSE())</f>
        <v>DIO - MÓDULO BÁSICO 19" - A270 DA FURUKAWA OU EQUIVALENTE TÉCNICO</v>
      </c>
      <c r="E1274" s="94" t="str">
        <f aca="false">VLOOKUP(B1274,INSUMOS!$A:$I,4,FALSE())</f>
        <v>Material</v>
      </c>
      <c r="F1274" s="94"/>
      <c r="G1274" s="96" t="str">
        <f aca="false">VLOOKUP(B1274,INSUMOS!$A:$I,5,FALSE())</f>
        <v>UN</v>
      </c>
      <c r="H1274" s="97" t="n">
        <v>1</v>
      </c>
      <c r="I1274" s="98" t="n">
        <f aca="false">VLOOKUP(B1274,INSUMOS!$A:$I,8,FALSE())</f>
        <v>1371.18</v>
      </c>
      <c r="J1274" s="98" t="n">
        <f aca="false">TRUNC(H1274*I1274,2)</f>
        <v>1371.18</v>
      </c>
      <c r="L1274" s="62" t="n">
        <f aca="false">IF(AND(A1275&lt;&gt;"",A1274=""),L1273+1,L1273)</f>
        <v>136</v>
      </c>
      <c r="M1274" s="78" t="n">
        <f aca="false">IF(OR(A1274="Insumo",A1274="Composição Auxiliar"),J1274,"")</f>
        <v>1371.18</v>
      </c>
      <c r="N1274" s="79" t="str">
        <f aca="false">IF(E1274="Mão de Obra",J1274,"")</f>
        <v/>
      </c>
      <c r="O1274" s="79" t="n">
        <f aca="false">IF(N1274&lt;&gt;"","",M1274)</f>
        <v>1371.18</v>
      </c>
      <c r="P1274" s="80" t="str">
        <f aca="false">IF(A1274="Composição",B1274,"")</f>
        <v/>
      </c>
      <c r="Q1274" s="79" t="str">
        <f aca="false">IF(P1274&lt;&gt;"",SUMIF(L1274:L1374,L1274,N1274:N1374),"")</f>
        <v/>
      </c>
      <c r="R1274" s="79" t="str">
        <f aca="false">IF(P1274&lt;&gt;"",SUMIF(L1274:L1374,L1274,O1274:O1374),"")</f>
        <v/>
      </c>
      <c r="S1274" s="7"/>
    </row>
    <row r="1275" customFormat="false" ht="23.1" hidden="true" customHeight="false" outlineLevel="0" collapsed="false">
      <c r="A1275" s="94" t="s">
        <v>575</v>
      </c>
      <c r="B1275" s="95" t="s">
        <v>1190</v>
      </c>
      <c r="C1275" s="94" t="str">
        <f aca="false">VLOOKUP(B1275,INSUMOS!$A:$I,2,FALSE())</f>
        <v>Próprio</v>
      </c>
      <c r="D1275" s="94" t="str">
        <f aca="false">VLOOKUP(B1275,INSUMOS!$A:$I,3,FALSE())</f>
        <v>EXTENSAO OPTICA CONECTORIZADA 02F MM (50.0) OM4 10 GIGABIT LC-UPC - D0.9</v>
      </c>
      <c r="E1275" s="94" t="str">
        <f aca="false">VLOOKUP(B1275,INSUMOS!$A:$I,4,FALSE())</f>
        <v>Material</v>
      </c>
      <c r="F1275" s="94"/>
      <c r="G1275" s="96" t="str">
        <f aca="false">VLOOKUP(B1275,INSUMOS!$A:$I,5,FALSE())</f>
        <v>UN</v>
      </c>
      <c r="H1275" s="97" t="n">
        <v>3</v>
      </c>
      <c r="I1275" s="98" t="n">
        <f aca="false">VLOOKUP(B1275,INSUMOS!$A:$I,8,FALSE())</f>
        <v>61.2</v>
      </c>
      <c r="J1275" s="98" t="n">
        <f aca="false">TRUNC(H1275*I1275,2)</f>
        <v>183.6</v>
      </c>
      <c r="L1275" s="62" t="n">
        <f aca="false">IF(AND(A1276&lt;&gt;"",A1275=""),L1274+1,L1274)</f>
        <v>136</v>
      </c>
      <c r="M1275" s="78" t="n">
        <f aca="false">IF(OR(A1275="Insumo",A1275="Composição Auxiliar"),J1275,"")</f>
        <v>183.6</v>
      </c>
      <c r="N1275" s="79" t="str">
        <f aca="false">IF(E1275="Mão de Obra",J1275,"")</f>
        <v/>
      </c>
      <c r="O1275" s="79" t="n">
        <f aca="false">IF(N1275&lt;&gt;"","",M1275)</f>
        <v>183.6</v>
      </c>
      <c r="P1275" s="80" t="str">
        <f aca="false">IF(A1275="Composição",B1275,"")</f>
        <v/>
      </c>
      <c r="Q1275" s="79" t="str">
        <f aca="false">IF(P1275&lt;&gt;"",SUMIF(L1275:L1375,L1275,N1275:N1375),"")</f>
        <v/>
      </c>
      <c r="R1275" s="79" t="str">
        <f aca="false">IF(P1275&lt;&gt;"",SUMIF(L1275:L1375,L1275,O1275:O1375),"")</f>
        <v/>
      </c>
      <c r="S1275" s="7"/>
    </row>
    <row r="1276" customFormat="false" ht="14.25" hidden="true" customHeight="false" outlineLevel="0" collapsed="false">
      <c r="A1276" s="94" t="s">
        <v>575</v>
      </c>
      <c r="B1276" s="95" t="s">
        <v>1191</v>
      </c>
      <c r="C1276" s="94" t="str">
        <f aca="false">VLOOKUP(B1276,INSUMOS!$A:$I,2,FALSE())</f>
        <v>Próprio</v>
      </c>
      <c r="D1276" s="94" t="str">
        <f aca="false">VLOOKUP(B1276,INSUMOS!$A:$I,3,FALSE())</f>
        <v>KIT SUPORTE DE ADAPTADOR PARA DIO LC/SC (KIT 3 PÇS)</v>
      </c>
      <c r="E1276" s="94" t="str">
        <f aca="false">VLOOKUP(B1276,INSUMOS!$A:$I,4,FALSE())</f>
        <v>Material</v>
      </c>
      <c r="F1276" s="94"/>
      <c r="G1276" s="96" t="str">
        <f aca="false">VLOOKUP(B1276,INSUMOS!$A:$I,5,FALSE())</f>
        <v>UN</v>
      </c>
      <c r="H1276" s="97" t="n">
        <v>1</v>
      </c>
      <c r="I1276" s="98" t="n">
        <f aca="false">VLOOKUP(B1276,INSUMOS!$A:$I,8,FALSE())</f>
        <v>163.75</v>
      </c>
      <c r="J1276" s="98" t="n">
        <f aca="false">TRUNC(H1276*I1276,2)</f>
        <v>163.75</v>
      </c>
      <c r="L1276" s="62" t="n">
        <f aca="false">IF(AND(A1277&lt;&gt;"",A1276=""),L1275+1,L1275)</f>
        <v>136</v>
      </c>
      <c r="M1276" s="78" t="n">
        <f aca="false">IF(OR(A1276="Insumo",A1276="Composição Auxiliar"),J1276,"")</f>
        <v>163.75</v>
      </c>
      <c r="N1276" s="79" t="str">
        <f aca="false">IF(E1276="Mão de Obra",J1276,"")</f>
        <v/>
      </c>
      <c r="O1276" s="79" t="n">
        <f aca="false">IF(N1276&lt;&gt;"","",M1276)</f>
        <v>163.75</v>
      </c>
      <c r="P1276" s="80" t="str">
        <f aca="false">IF(A1276="Composição",B1276,"")</f>
        <v/>
      </c>
      <c r="Q1276" s="79" t="str">
        <f aca="false">IF(P1276&lt;&gt;"",SUMIF(L1276:L1376,L1276,N1276:N1376),"")</f>
        <v/>
      </c>
      <c r="R1276" s="79" t="str">
        <f aca="false">IF(P1276&lt;&gt;"",SUMIF(L1276:L1376,L1276,O1276:O1376),"")</f>
        <v/>
      </c>
      <c r="S1276" s="7"/>
    </row>
    <row r="1277" customFormat="false" ht="14.25" hidden="true" customHeight="false" outlineLevel="0" collapsed="false">
      <c r="A1277" s="94" t="s">
        <v>575</v>
      </c>
      <c r="B1277" s="95" t="s">
        <v>1192</v>
      </c>
      <c r="C1277" s="94" t="str">
        <f aca="false">VLOOKUP(B1277,INSUMOS!$A:$I,2,FALSE())</f>
        <v>Próprio</v>
      </c>
      <c r="D1277" s="94" t="str">
        <f aca="false">VLOOKUP(B1277,INSUMOS!$A:$I,3,FALSE())</f>
        <v>KIT BANDEJA DE EMENDA 12 FIBRAS</v>
      </c>
      <c r="E1277" s="94" t="str">
        <f aca="false">VLOOKUP(B1277,INSUMOS!$A:$I,4,FALSE())</f>
        <v>Material</v>
      </c>
      <c r="F1277" s="94"/>
      <c r="G1277" s="96" t="str">
        <f aca="false">VLOOKUP(B1277,INSUMOS!$A:$I,5,FALSE())</f>
        <v>UN</v>
      </c>
      <c r="H1277" s="97" t="n">
        <v>1</v>
      </c>
      <c r="I1277" s="98" t="n">
        <f aca="false">VLOOKUP(B1277,INSUMOS!$A:$I,8,FALSE())</f>
        <v>262.44</v>
      </c>
      <c r="J1277" s="98" t="n">
        <f aca="false">TRUNC(H1277*I1277,2)</f>
        <v>262.44</v>
      </c>
      <c r="L1277" s="62" t="n">
        <f aca="false">IF(AND(A1278&lt;&gt;"",A1277=""),L1276+1,L1276)</f>
        <v>136</v>
      </c>
      <c r="M1277" s="78" t="n">
        <f aca="false">IF(OR(A1277="Insumo",A1277="Composição Auxiliar"),J1277,"")</f>
        <v>262.44</v>
      </c>
      <c r="N1277" s="79" t="str">
        <f aca="false">IF(E1277="Mão de Obra",J1277,"")</f>
        <v/>
      </c>
      <c r="O1277" s="79" t="n">
        <f aca="false">IF(N1277&lt;&gt;"","",M1277)</f>
        <v>262.44</v>
      </c>
      <c r="P1277" s="80" t="str">
        <f aca="false">IF(A1277="Composição",B1277,"")</f>
        <v/>
      </c>
      <c r="Q1277" s="79" t="str">
        <f aca="false">IF(P1277&lt;&gt;"",SUMIF(L1277:L1377,L1277,N1277:N1377),"")</f>
        <v/>
      </c>
      <c r="R1277" s="79" t="str">
        <f aca="false">IF(P1277&lt;&gt;"",SUMIF(L1277:L1377,L1277,O1277:O1377),"")</f>
        <v/>
      </c>
      <c r="S1277" s="7"/>
    </row>
    <row r="1278" customFormat="false" ht="14.25" hidden="true" customHeight="false" outlineLevel="0" collapsed="false">
      <c r="A1278" s="99"/>
      <c r="B1278" s="99"/>
      <c r="C1278" s="99"/>
      <c r="D1278" s="99"/>
      <c r="E1278" s="99"/>
      <c r="F1278" s="100"/>
      <c r="G1278" s="99"/>
      <c r="H1278" s="100"/>
      <c r="I1278" s="99"/>
      <c r="J1278" s="100"/>
      <c r="L1278" s="62" t="n">
        <f aca="false">IF(AND(A1279&lt;&gt;"",A1278=""),L1277+1,L1277)</f>
        <v>136</v>
      </c>
      <c r="M1278" s="78" t="str">
        <f aca="false">IF(OR(A1278="Insumo",A1278="Composição Auxiliar"),J1278,"")</f>
        <v/>
      </c>
      <c r="N1278" s="79" t="str">
        <f aca="false">IF(E1278="Mão de Obra",J1278,"")</f>
        <v/>
      </c>
      <c r="O1278" s="79" t="str">
        <f aca="false">IF(N1278&lt;&gt;"","",M1278)</f>
        <v/>
      </c>
      <c r="P1278" s="80" t="str">
        <f aca="false">IF(A1278="Composição",B1278,"")</f>
        <v/>
      </c>
      <c r="Q1278" s="79" t="str">
        <f aca="false">IF(P1278&lt;&gt;"",SUMIF(L1278:L1378,L1278,N1278:N1378),"")</f>
        <v/>
      </c>
      <c r="R1278" s="79" t="str">
        <f aca="false">IF(P1278&lt;&gt;"",SUMIF(L1278:L1378,L1278,O1278:O1378),"")</f>
        <v/>
      </c>
      <c r="S1278" s="7"/>
    </row>
    <row r="1279" customFormat="false" ht="14.25" hidden="true" customHeight="false" outlineLevel="0" collapsed="false">
      <c r="A1279" s="99"/>
      <c r="B1279" s="99"/>
      <c r="C1279" s="99"/>
      <c r="D1279" s="99"/>
      <c r="E1279" s="99"/>
      <c r="F1279" s="100"/>
      <c r="G1279" s="99"/>
      <c r="H1279" s="99"/>
      <c r="I1279" s="99"/>
      <c r="J1279" s="100"/>
      <c r="L1279" s="62" t="n">
        <f aca="false">IF(AND(A1280&lt;&gt;"",A1279=""),L1278+1,L1278)</f>
        <v>136</v>
      </c>
      <c r="M1279" s="78" t="str">
        <f aca="false">IF(OR(A1279="Insumo",A1279="Composição Auxiliar"),J1279,"")</f>
        <v/>
      </c>
      <c r="N1279" s="79" t="str">
        <f aca="false">IF(E1279="Mão de Obra",J1279,"")</f>
        <v/>
      </c>
      <c r="O1279" s="79" t="str">
        <f aca="false">IF(N1279&lt;&gt;"","",M1279)</f>
        <v/>
      </c>
      <c r="P1279" s="80" t="str">
        <f aca="false">IF(A1279="Composição",B1279,"")</f>
        <v/>
      </c>
      <c r="Q1279" s="79" t="str">
        <f aca="false">IF(P1279&lt;&gt;"",SUMIF(L1279:L1379,L1279,N1279:N1379),"")</f>
        <v/>
      </c>
      <c r="R1279" s="79" t="str">
        <f aca="false">IF(P1279&lt;&gt;"",SUMIF(L1279:L1379,L1279,O1279:O1379),"")</f>
        <v/>
      </c>
      <c r="S1279" s="7"/>
    </row>
    <row r="1280" customFormat="false" ht="14.25" hidden="true" customHeight="false" outlineLevel="0" collapsed="false">
      <c r="A1280" s="104"/>
      <c r="B1280" s="104"/>
      <c r="C1280" s="104"/>
      <c r="D1280" s="104"/>
      <c r="E1280" s="104"/>
      <c r="F1280" s="104"/>
      <c r="G1280" s="104"/>
      <c r="H1280" s="104"/>
      <c r="I1280" s="104"/>
      <c r="J1280" s="104"/>
      <c r="L1280" s="62" t="n">
        <f aca="false">IF(AND(A1281&lt;&gt;"",A1280=""),L1279+1,L1279)</f>
        <v>137</v>
      </c>
      <c r="M1280" s="78" t="str">
        <f aca="false">IF(OR(A1280="Insumo",A1280="Composição Auxiliar"),J1280,"")</f>
        <v/>
      </c>
      <c r="N1280" s="79" t="str">
        <f aca="false">IF(E1280="Mão de Obra",J1280,"")</f>
        <v/>
      </c>
      <c r="O1280" s="79" t="str">
        <f aca="false">IF(N1280&lt;&gt;"","",M1280)</f>
        <v/>
      </c>
      <c r="P1280" s="80" t="str">
        <f aca="false">IF(A1280="Composição",B1280,"")</f>
        <v/>
      </c>
      <c r="Q1280" s="79" t="str">
        <f aca="false">IF(P1280&lt;&gt;"",SUMIF(L1280:L1380,L1280,N1280:N1380),"")</f>
        <v/>
      </c>
      <c r="R1280" s="79" t="str">
        <f aca="false">IF(P1280&lt;&gt;"",SUMIF(L1280:L1380,L1280,O1280:O1380),"")</f>
        <v/>
      </c>
      <c r="S1280" s="7"/>
    </row>
    <row r="1281" customFormat="false" ht="14.25" hidden="true" customHeight="true" outlineLevel="0" collapsed="false">
      <c r="A1281" s="81" t="s">
        <v>370</v>
      </c>
      <c r="B1281" s="82" t="s">
        <v>552</v>
      </c>
      <c r="C1281" s="81" t="s">
        <v>553</v>
      </c>
      <c r="D1281" s="81" t="s">
        <v>554</v>
      </c>
      <c r="E1281" s="81" t="s">
        <v>555</v>
      </c>
      <c r="F1281" s="81"/>
      <c r="G1281" s="83" t="s">
        <v>556</v>
      </c>
      <c r="H1281" s="82" t="s">
        <v>557</v>
      </c>
      <c r="I1281" s="82" t="s">
        <v>558</v>
      </c>
      <c r="J1281" s="82" t="s">
        <v>559</v>
      </c>
      <c r="L1281" s="62" t="n">
        <f aca="false">IF(AND(A1282&lt;&gt;"",A1281=""),L1280+1,L1280)</f>
        <v>137</v>
      </c>
      <c r="M1281" s="78" t="str">
        <f aca="false">IF(OR(A1281="Insumo",A1281="Composição Auxiliar"),J1281,"")</f>
        <v/>
      </c>
      <c r="N1281" s="79" t="str">
        <f aca="false">IF(E1281="Mão de Obra",J1281,"")</f>
        <v/>
      </c>
      <c r="O1281" s="79" t="str">
        <f aca="false">IF(N1281&lt;&gt;"","",M1281)</f>
        <v/>
      </c>
      <c r="P1281" s="80" t="str">
        <f aca="false">IF(A1281="Composição",B1281,"")</f>
        <v/>
      </c>
      <c r="Q1281" s="79" t="str">
        <f aca="false">IF(P1281&lt;&gt;"",SUMIF(L1281:L1381,L1281,N1281:N1381),"")</f>
        <v/>
      </c>
      <c r="R1281" s="79" t="str">
        <f aca="false">IF(P1281&lt;&gt;"",SUMIF(L1281:L1381,L1281,O1281:O1381),"")</f>
        <v/>
      </c>
      <c r="S1281" s="7"/>
    </row>
    <row r="1282" customFormat="false" ht="14.25" hidden="true" customHeight="true" outlineLevel="0" collapsed="false">
      <c r="A1282" s="84" t="s">
        <v>560</v>
      </c>
      <c r="B1282" s="85" t="s">
        <v>371</v>
      </c>
      <c r="C1282" s="84" t="s">
        <v>584</v>
      </c>
      <c r="D1282" s="84" t="s">
        <v>1193</v>
      </c>
      <c r="E1282" s="84" t="s">
        <v>912</v>
      </c>
      <c r="F1282" s="84"/>
      <c r="G1282" s="86" t="s">
        <v>587</v>
      </c>
      <c r="H1282" s="87" t="n">
        <v>1</v>
      </c>
      <c r="I1282" s="88" t="n">
        <f aca="false">SUMIF(L:L,$L1282,M:M)</f>
        <v>119.6</v>
      </c>
      <c r="J1282" s="88" t="n">
        <f aca="false">TRUNC(H1282*I1282,2)</f>
        <v>119.6</v>
      </c>
      <c r="L1282" s="62" t="n">
        <f aca="false">IF(AND(A1283&lt;&gt;"",A1282=""),L1281+1,L1281)</f>
        <v>137</v>
      </c>
      <c r="M1282" s="78" t="str">
        <f aca="false">IF(OR(A1282="Insumo",A1282="Composição Auxiliar"),J1282,"")</f>
        <v/>
      </c>
      <c r="N1282" s="79" t="str">
        <f aca="false">IF(E1282="Mão de Obra",J1282,"")</f>
        <v/>
      </c>
      <c r="O1282" s="79" t="str">
        <f aca="false">IF(N1282&lt;&gt;"","",M1282)</f>
        <v/>
      </c>
      <c r="P1282" s="80" t="str">
        <f aca="false">IF(A1282="Composição",B1282,"")</f>
        <v> PRPE-136 </v>
      </c>
      <c r="Q1282" s="79" t="n">
        <f aca="false">IF(P1282&lt;&gt;"",SUMIF(L1282:L1382,L1282,N1282:N1382),"")</f>
        <v>0</v>
      </c>
      <c r="R1282" s="79" t="n">
        <f aca="false">IF(P1282&lt;&gt;"",SUMIF(L1282:L1382,L1282,O1282:O1382),"")</f>
        <v>119.6</v>
      </c>
      <c r="S1282" s="7"/>
    </row>
    <row r="1283" customFormat="false" ht="23.1" hidden="true" customHeight="true" outlineLevel="0" collapsed="false">
      <c r="A1283" s="89" t="s">
        <v>565</v>
      </c>
      <c r="B1283" s="90" t="s">
        <v>1194</v>
      </c>
      <c r="C1283" s="89" t="s">
        <v>561</v>
      </c>
      <c r="D1283" s="89" t="s">
        <v>1195</v>
      </c>
      <c r="E1283" s="89" t="s">
        <v>568</v>
      </c>
      <c r="F1283" s="89"/>
      <c r="G1283" s="91" t="s">
        <v>569</v>
      </c>
      <c r="H1283" s="92" t="n">
        <v>4</v>
      </c>
      <c r="I1283" s="93" t="n">
        <f aca="false">SUMIFS(J:J,A:A,"Composição",B:B,$B1283)</f>
        <v>29.9</v>
      </c>
      <c r="J1283" s="93" t="n">
        <f aca="false">TRUNC(H1283*I1283,2)</f>
        <v>119.6</v>
      </c>
      <c r="L1283" s="62" t="n">
        <f aca="false">IF(AND(A1284&lt;&gt;"",A1283=""),L1282+1,L1282)</f>
        <v>137</v>
      </c>
      <c r="M1283" s="78" t="n">
        <f aca="false">IF(OR(A1283="Insumo",A1283="Composição Auxiliar"),J1283,"")</f>
        <v>119.6</v>
      </c>
      <c r="N1283" s="79" t="str">
        <f aca="false">IF(E1283="Mão de Obra",J1283,"")</f>
        <v/>
      </c>
      <c r="O1283" s="79" t="n">
        <f aca="false">IF(N1283&lt;&gt;"","",M1283)</f>
        <v>119.6</v>
      </c>
      <c r="P1283" s="80" t="str">
        <f aca="false">IF(A1283="Composição",B1283,"")</f>
        <v/>
      </c>
      <c r="Q1283" s="79" t="str">
        <f aca="false">IF(P1283&lt;&gt;"",SUMIF(L1283:L1383,L1283,N1283:N1383),"")</f>
        <v/>
      </c>
      <c r="R1283" s="79" t="str">
        <f aca="false">IF(P1283&lt;&gt;"",SUMIF(L1283:L1383,L1283,O1283:O1383),"")</f>
        <v/>
      </c>
      <c r="S1283" s="7"/>
    </row>
    <row r="1284" customFormat="false" ht="14.25" hidden="true" customHeight="false" outlineLevel="0" collapsed="false">
      <c r="A1284" s="99"/>
      <c r="B1284" s="99"/>
      <c r="C1284" s="99"/>
      <c r="D1284" s="99"/>
      <c r="E1284" s="99"/>
      <c r="F1284" s="100"/>
      <c r="G1284" s="99"/>
      <c r="H1284" s="100"/>
      <c r="I1284" s="99"/>
      <c r="J1284" s="100"/>
      <c r="L1284" s="62" t="n">
        <f aca="false">IF(AND(A1285&lt;&gt;"",A1284=""),L1283+1,L1283)</f>
        <v>137</v>
      </c>
      <c r="M1284" s="78" t="str">
        <f aca="false">IF(OR(A1284="Insumo",A1284="Composição Auxiliar"),J1284,"")</f>
        <v/>
      </c>
      <c r="N1284" s="79" t="str">
        <f aca="false">IF(E1284="Mão de Obra",J1284,"")</f>
        <v/>
      </c>
      <c r="O1284" s="79" t="str">
        <f aca="false">IF(N1284&lt;&gt;"","",M1284)</f>
        <v/>
      </c>
      <c r="P1284" s="80" t="str">
        <f aca="false">IF(A1284="Composição",B1284,"")</f>
        <v/>
      </c>
      <c r="Q1284" s="79" t="str">
        <f aca="false">IF(P1284&lt;&gt;"",SUMIF(L1284:L1384,L1284,N1284:N1384),"")</f>
        <v/>
      </c>
      <c r="R1284" s="79" t="str">
        <f aca="false">IF(P1284&lt;&gt;"",SUMIF(L1284:L1384,L1284,O1284:O1384),"")</f>
        <v/>
      </c>
      <c r="S1284" s="7"/>
    </row>
    <row r="1285" customFormat="false" ht="14.25" hidden="true" customHeight="false" outlineLevel="0" collapsed="false">
      <c r="A1285" s="99"/>
      <c r="B1285" s="99"/>
      <c r="C1285" s="99"/>
      <c r="D1285" s="99"/>
      <c r="E1285" s="99"/>
      <c r="F1285" s="100"/>
      <c r="G1285" s="99"/>
      <c r="H1285" s="99"/>
      <c r="I1285" s="99"/>
      <c r="J1285" s="100"/>
      <c r="L1285" s="62" t="n">
        <f aca="false">IF(AND(A1286&lt;&gt;"",A1285=""),L1284+1,L1284)</f>
        <v>137</v>
      </c>
      <c r="M1285" s="78" t="str">
        <f aca="false">IF(OR(A1285="Insumo",A1285="Composição Auxiliar"),J1285,"")</f>
        <v/>
      </c>
      <c r="N1285" s="79" t="str">
        <f aca="false">IF(E1285="Mão de Obra",J1285,"")</f>
        <v/>
      </c>
      <c r="O1285" s="79" t="str">
        <f aca="false">IF(N1285&lt;&gt;"","",M1285)</f>
        <v/>
      </c>
      <c r="P1285" s="80" t="str">
        <f aca="false">IF(A1285="Composição",B1285,"")</f>
        <v/>
      </c>
      <c r="Q1285" s="79" t="str">
        <f aca="false">IF(P1285&lt;&gt;"",SUMIF(L1285:L1385,L1285,N1285:N1385),"")</f>
        <v/>
      </c>
      <c r="R1285" s="79" t="str">
        <f aca="false">IF(P1285&lt;&gt;"",SUMIF(L1285:L1385,L1285,O1285:O1385),"")</f>
        <v/>
      </c>
      <c r="S1285" s="7"/>
    </row>
    <row r="1286" customFormat="false" ht="14.25" hidden="true" customHeight="false" outlineLevel="0" collapsed="false">
      <c r="A1286" s="104"/>
      <c r="B1286" s="104"/>
      <c r="C1286" s="104"/>
      <c r="D1286" s="104"/>
      <c r="E1286" s="104"/>
      <c r="F1286" s="104"/>
      <c r="G1286" s="104"/>
      <c r="H1286" s="104"/>
      <c r="I1286" s="104"/>
      <c r="J1286" s="104"/>
      <c r="L1286" s="62" t="n">
        <f aca="false">IF(AND(A1287&lt;&gt;"",A1286=""),L1285+1,L1285)</f>
        <v>138</v>
      </c>
      <c r="M1286" s="78" t="str">
        <f aca="false">IF(OR(A1286="Insumo",A1286="Composição Auxiliar"),J1286,"")</f>
        <v/>
      </c>
      <c r="N1286" s="79" t="str">
        <f aca="false">IF(E1286="Mão de Obra",J1286,"")</f>
        <v/>
      </c>
      <c r="O1286" s="79" t="str">
        <f aca="false">IF(N1286&lt;&gt;"","",M1286)</f>
        <v/>
      </c>
      <c r="P1286" s="80" t="str">
        <f aca="false">IF(A1286="Composição",B1286,"")</f>
        <v/>
      </c>
      <c r="Q1286" s="79" t="str">
        <f aca="false">IF(P1286&lt;&gt;"",SUMIF(L1286:L1386,L1286,N1286:N1386),"")</f>
        <v/>
      </c>
      <c r="R1286" s="79" t="str">
        <f aca="false">IF(P1286&lt;&gt;"",SUMIF(L1286:L1386,L1286,O1286:O1386),"")</f>
        <v/>
      </c>
      <c r="S1286" s="7"/>
    </row>
    <row r="1287" customFormat="false" ht="14.25" hidden="true" customHeight="true" outlineLevel="0" collapsed="false">
      <c r="A1287" s="81" t="s">
        <v>372</v>
      </c>
      <c r="B1287" s="82" t="s">
        <v>552</v>
      </c>
      <c r="C1287" s="81" t="s">
        <v>553</v>
      </c>
      <c r="D1287" s="81" t="s">
        <v>554</v>
      </c>
      <c r="E1287" s="81" t="s">
        <v>555</v>
      </c>
      <c r="F1287" s="81"/>
      <c r="G1287" s="83" t="s">
        <v>556</v>
      </c>
      <c r="H1287" s="82" t="s">
        <v>557</v>
      </c>
      <c r="I1287" s="82" t="s">
        <v>558</v>
      </c>
      <c r="J1287" s="82" t="s">
        <v>559</v>
      </c>
      <c r="L1287" s="62" t="n">
        <f aca="false">IF(AND(A1288&lt;&gt;"",A1287=""),L1286+1,L1286)</f>
        <v>138</v>
      </c>
      <c r="M1287" s="78" t="str">
        <f aca="false">IF(OR(A1287="Insumo",A1287="Composição Auxiliar"),J1287,"")</f>
        <v/>
      </c>
      <c r="N1287" s="79" t="str">
        <f aca="false">IF(E1287="Mão de Obra",J1287,"")</f>
        <v/>
      </c>
      <c r="O1287" s="79" t="str">
        <f aca="false">IF(N1287&lt;&gt;"","",M1287)</f>
        <v/>
      </c>
      <c r="P1287" s="80" t="str">
        <f aca="false">IF(A1287="Composição",B1287,"")</f>
        <v/>
      </c>
      <c r="Q1287" s="79" t="str">
        <f aca="false">IF(P1287&lt;&gt;"",SUMIF(L1287:L1387,L1287,N1287:N1387),"")</f>
        <v/>
      </c>
      <c r="R1287" s="79" t="str">
        <f aca="false">IF(P1287&lt;&gt;"",SUMIF(L1287:L1387,L1287,O1287:O1387),"")</f>
        <v/>
      </c>
      <c r="S1287" s="7"/>
    </row>
    <row r="1288" customFormat="false" ht="34.35" hidden="true" customHeight="true" outlineLevel="0" collapsed="false">
      <c r="A1288" s="84" t="s">
        <v>560</v>
      </c>
      <c r="B1288" s="85" t="s">
        <v>373</v>
      </c>
      <c r="C1288" s="84" t="s">
        <v>584</v>
      </c>
      <c r="D1288" s="84" t="s">
        <v>1325</v>
      </c>
      <c r="E1288" s="84" t="s">
        <v>1036</v>
      </c>
      <c r="F1288" s="84"/>
      <c r="G1288" s="86" t="s">
        <v>587</v>
      </c>
      <c r="H1288" s="87" t="n">
        <v>1</v>
      </c>
      <c r="I1288" s="88" t="n">
        <f aca="false">SUMIF(L:L,$L1288,M:M)</f>
        <v>250</v>
      </c>
      <c r="J1288" s="88" t="n">
        <f aca="false">TRUNC(H1288*I1288,2)</f>
        <v>250</v>
      </c>
      <c r="L1288" s="62" t="n">
        <f aca="false">IF(AND(A1289&lt;&gt;"",A1288=""),L1287+1,L1287)</f>
        <v>138</v>
      </c>
      <c r="M1288" s="78" t="str">
        <f aca="false">IF(OR(A1288="Insumo",A1288="Composição Auxiliar"),J1288,"")</f>
        <v/>
      </c>
      <c r="N1288" s="79" t="str">
        <f aca="false">IF(E1288="Mão de Obra",J1288,"")</f>
        <v/>
      </c>
      <c r="O1288" s="79" t="str">
        <f aca="false">IF(N1288&lt;&gt;"","",M1288)</f>
        <v/>
      </c>
      <c r="P1288" s="80" t="str">
        <f aca="false">IF(A1288="Composição",B1288,"")</f>
        <v> S-ELE-PRPE-004 </v>
      </c>
      <c r="Q1288" s="79" t="n">
        <f aca="false">IF(P1288&lt;&gt;"",SUMIF(L1288:L1388,L1288,N1288:N1388),"")</f>
        <v>0</v>
      </c>
      <c r="R1288" s="79" t="n">
        <f aca="false">IF(P1288&lt;&gt;"",SUMIF(L1288:L1388,L1288,O1288:O1388),"")</f>
        <v>250</v>
      </c>
      <c r="S1288" s="7"/>
    </row>
    <row r="1289" customFormat="false" ht="23.1" hidden="true" customHeight="false" outlineLevel="0" collapsed="false">
      <c r="A1289" s="94" t="s">
        <v>575</v>
      </c>
      <c r="B1289" s="95" t="s">
        <v>1197</v>
      </c>
      <c r="C1289" s="94" t="str">
        <f aca="false">VLOOKUP(B1289,INSUMOS!$A:$I,2,FALSE())</f>
        <v>ORSE</v>
      </c>
      <c r="D1289" s="94" t="str">
        <f aca="false">VLOOKUP(B1289,INSUMOS!$A:$I,3,FALSE())</f>
        <v>CÂMERA DE VÍDEO DIGITAL, BULLET POE, FULL HD 1080P, COM INFRAVERMELHO E ALCANCE DE 30M, IP67, HIKVISION OU SIMILAR</v>
      </c>
      <c r="E1289" s="94" t="str">
        <f aca="false">VLOOKUP(B1289,INSUMOS!$A:$I,4,FALSE())</f>
        <v>Material</v>
      </c>
      <c r="F1289" s="94"/>
      <c r="G1289" s="96" t="str">
        <f aca="false">VLOOKUP(B1289,INSUMOS!$A:$I,5,FALSE())</f>
        <v>un</v>
      </c>
      <c r="H1289" s="97" t="n">
        <v>1</v>
      </c>
      <c r="I1289" s="98" t="n">
        <f aca="false">VLOOKUP(B1289,INSUMOS!$A:$I,8,FALSE())</f>
        <v>250</v>
      </c>
      <c r="J1289" s="98" t="n">
        <f aca="false">TRUNC(H1289*I1289,2)</f>
        <v>250</v>
      </c>
      <c r="L1289" s="62" t="n">
        <f aca="false">IF(AND(A1290&lt;&gt;"",A1289=""),L1288+1,L1288)</f>
        <v>138</v>
      </c>
      <c r="M1289" s="78" t="n">
        <f aca="false">IF(OR(A1289="Insumo",A1289="Composição Auxiliar"),J1289,"")</f>
        <v>250</v>
      </c>
      <c r="N1289" s="79" t="str">
        <f aca="false">IF(E1289="Mão de Obra",J1289,"")</f>
        <v/>
      </c>
      <c r="O1289" s="79" t="n">
        <f aca="false">IF(N1289&lt;&gt;"","",M1289)</f>
        <v>250</v>
      </c>
      <c r="P1289" s="80" t="str">
        <f aca="false">IF(A1289="Composição",B1289,"")</f>
        <v/>
      </c>
      <c r="Q1289" s="79" t="str">
        <f aca="false">IF(P1289&lt;&gt;"",SUMIF(L1289:L1389,L1289,N1289:N1389),"")</f>
        <v/>
      </c>
      <c r="R1289" s="79" t="str">
        <f aca="false">IF(P1289&lt;&gt;"",SUMIF(L1289:L1389,L1289,O1289:O1389),"")</f>
        <v/>
      </c>
      <c r="S1289" s="7"/>
    </row>
    <row r="1290" customFormat="false" ht="14.25" hidden="true" customHeight="false" outlineLevel="0" collapsed="false">
      <c r="A1290" s="99"/>
      <c r="B1290" s="99"/>
      <c r="C1290" s="99"/>
      <c r="D1290" s="99"/>
      <c r="E1290" s="99"/>
      <c r="F1290" s="100"/>
      <c r="G1290" s="99"/>
      <c r="H1290" s="100"/>
      <c r="I1290" s="99"/>
      <c r="J1290" s="100"/>
      <c r="L1290" s="62" t="n">
        <f aca="false">IF(AND(A1291&lt;&gt;"",A1290=""),L1289+1,L1289)</f>
        <v>138</v>
      </c>
      <c r="M1290" s="78" t="str">
        <f aca="false">IF(OR(A1290="Insumo",A1290="Composição Auxiliar"),J1290,"")</f>
        <v/>
      </c>
      <c r="N1290" s="79" t="str">
        <f aca="false">IF(E1290="Mão de Obra",J1290,"")</f>
        <v/>
      </c>
      <c r="O1290" s="79" t="str">
        <f aca="false">IF(N1290&lt;&gt;"","",M1290)</f>
        <v/>
      </c>
      <c r="P1290" s="80" t="str">
        <f aca="false">IF(A1290="Composição",B1290,"")</f>
        <v/>
      </c>
      <c r="Q1290" s="79" t="str">
        <f aca="false">IF(P1290&lt;&gt;"",SUMIF(L1290:L1390,L1290,N1290:N1390),"")</f>
        <v/>
      </c>
      <c r="R1290" s="79" t="str">
        <f aca="false">IF(P1290&lt;&gt;"",SUMIF(L1290:L1390,L1290,O1290:O1390),"")</f>
        <v/>
      </c>
      <c r="S1290" s="7"/>
    </row>
    <row r="1291" customFormat="false" ht="14.25" hidden="true" customHeight="false" outlineLevel="0" collapsed="false">
      <c r="A1291" s="99"/>
      <c r="B1291" s="99"/>
      <c r="C1291" s="99"/>
      <c r="D1291" s="99"/>
      <c r="E1291" s="99"/>
      <c r="F1291" s="100"/>
      <c r="G1291" s="99"/>
      <c r="H1291" s="99"/>
      <c r="I1291" s="99"/>
      <c r="J1291" s="100"/>
      <c r="L1291" s="62" t="n">
        <f aca="false">IF(AND(A1292&lt;&gt;"",A1291=""),L1290+1,L1290)</f>
        <v>138</v>
      </c>
      <c r="M1291" s="78" t="str">
        <f aca="false">IF(OR(A1291="Insumo",A1291="Composição Auxiliar"),J1291,"")</f>
        <v/>
      </c>
      <c r="N1291" s="79" t="str">
        <f aca="false">IF(E1291="Mão de Obra",J1291,"")</f>
        <v/>
      </c>
      <c r="O1291" s="79" t="str">
        <f aca="false">IF(N1291&lt;&gt;"","",M1291)</f>
        <v/>
      </c>
      <c r="P1291" s="80" t="str">
        <f aca="false">IF(A1291="Composição",B1291,"")</f>
        <v/>
      </c>
      <c r="Q1291" s="79" t="str">
        <f aca="false">IF(P1291&lt;&gt;"",SUMIF(L1291:L1391,L1291,N1291:N1391),"")</f>
        <v/>
      </c>
      <c r="R1291" s="79" t="str">
        <f aca="false">IF(P1291&lt;&gt;"",SUMIF(L1291:L1391,L1291,O1291:O1391),"")</f>
        <v/>
      </c>
      <c r="S1291" s="7"/>
    </row>
    <row r="1292" customFormat="false" ht="14.25" hidden="true" customHeight="false" outlineLevel="0" collapsed="false">
      <c r="A1292" s="104"/>
      <c r="B1292" s="104"/>
      <c r="C1292" s="104"/>
      <c r="D1292" s="104"/>
      <c r="E1292" s="104"/>
      <c r="F1292" s="104"/>
      <c r="G1292" s="104"/>
      <c r="H1292" s="104"/>
      <c r="I1292" s="104"/>
      <c r="J1292" s="104"/>
      <c r="L1292" s="62" t="n">
        <f aca="false">IF(AND(A1293&lt;&gt;"",A1292=""),L1291+1,L1291)</f>
        <v>139</v>
      </c>
      <c r="M1292" s="78" t="str">
        <f aca="false">IF(OR(A1292="Insumo",A1292="Composição Auxiliar"),J1292,"")</f>
        <v/>
      </c>
      <c r="N1292" s="79" t="str">
        <f aca="false">IF(E1292="Mão de Obra",J1292,"")</f>
        <v/>
      </c>
      <c r="O1292" s="79" t="str">
        <f aca="false">IF(N1292&lt;&gt;"","",M1292)</f>
        <v/>
      </c>
      <c r="P1292" s="80" t="str">
        <f aca="false">IF(A1292="Composição",B1292,"")</f>
        <v/>
      </c>
      <c r="Q1292" s="79" t="str">
        <f aca="false">IF(P1292&lt;&gt;"",SUMIF(L1292:L1392,L1292,N1292:N1392),"")</f>
        <v/>
      </c>
      <c r="R1292" s="79" t="str">
        <f aca="false">IF(P1292&lt;&gt;"",SUMIF(L1292:L1392,L1292,O1292:O1392),"")</f>
        <v/>
      </c>
      <c r="S1292" s="7"/>
    </row>
    <row r="1293" customFormat="false" ht="14.25" hidden="true" customHeight="true" outlineLevel="0" collapsed="false">
      <c r="A1293" s="81" t="s">
        <v>374</v>
      </c>
      <c r="B1293" s="82" t="s">
        <v>552</v>
      </c>
      <c r="C1293" s="81" t="s">
        <v>553</v>
      </c>
      <c r="D1293" s="81" t="s">
        <v>554</v>
      </c>
      <c r="E1293" s="81" t="s">
        <v>555</v>
      </c>
      <c r="F1293" s="81"/>
      <c r="G1293" s="83" t="s">
        <v>556</v>
      </c>
      <c r="H1293" s="82" t="s">
        <v>557</v>
      </c>
      <c r="I1293" s="82" t="s">
        <v>558</v>
      </c>
      <c r="J1293" s="82" t="s">
        <v>559</v>
      </c>
      <c r="L1293" s="62" t="n">
        <f aca="false">IF(AND(A1294&lt;&gt;"",A1293=""),L1292+1,L1292)</f>
        <v>139</v>
      </c>
      <c r="M1293" s="78" t="str">
        <f aca="false">IF(OR(A1293="Insumo",A1293="Composição Auxiliar"),J1293,"")</f>
        <v/>
      </c>
      <c r="N1293" s="79" t="str">
        <f aca="false">IF(E1293="Mão de Obra",J1293,"")</f>
        <v/>
      </c>
      <c r="O1293" s="79" t="str">
        <f aca="false">IF(N1293&lt;&gt;"","",M1293)</f>
        <v/>
      </c>
      <c r="P1293" s="80" t="str">
        <f aca="false">IF(A1293="Composição",B1293,"")</f>
        <v/>
      </c>
      <c r="Q1293" s="79" t="str">
        <f aca="false">IF(P1293&lt;&gt;"",SUMIF(L1293:L1393,L1293,N1293:N1393),"")</f>
        <v/>
      </c>
      <c r="R1293" s="79" t="str">
        <f aca="false">IF(P1293&lt;&gt;"",SUMIF(L1293:L1393,L1293,O1293:O1393),"")</f>
        <v/>
      </c>
      <c r="S1293" s="7"/>
    </row>
    <row r="1294" customFormat="false" ht="34.35" hidden="true" customHeight="true" outlineLevel="0" collapsed="false">
      <c r="A1294" s="84" t="s">
        <v>560</v>
      </c>
      <c r="B1294" s="85" t="s">
        <v>375</v>
      </c>
      <c r="C1294" s="84" t="s">
        <v>584</v>
      </c>
      <c r="D1294" s="84" t="s">
        <v>1198</v>
      </c>
      <c r="E1294" s="84" t="s">
        <v>1036</v>
      </c>
      <c r="F1294" s="84"/>
      <c r="G1294" s="86" t="s">
        <v>587</v>
      </c>
      <c r="H1294" s="87" t="n">
        <v>1</v>
      </c>
      <c r="I1294" s="88" t="n">
        <f aca="false">SUMIF(L:L,$L1294,M:M)</f>
        <v>1684</v>
      </c>
      <c r="J1294" s="88" t="n">
        <f aca="false">TRUNC(H1294*I1294,2)</f>
        <v>1684</v>
      </c>
      <c r="L1294" s="62" t="n">
        <f aca="false">IF(AND(A1295&lt;&gt;"",A1294=""),L1293+1,L1293)</f>
        <v>139</v>
      </c>
      <c r="M1294" s="78" t="str">
        <f aca="false">IF(OR(A1294="Insumo",A1294="Composição Auxiliar"),J1294,"")</f>
        <v/>
      </c>
      <c r="N1294" s="79" t="str">
        <f aca="false">IF(E1294="Mão de Obra",J1294,"")</f>
        <v/>
      </c>
      <c r="O1294" s="79" t="str">
        <f aca="false">IF(N1294&lt;&gt;"","",M1294)</f>
        <v/>
      </c>
      <c r="P1294" s="80" t="str">
        <f aca="false">IF(A1294="Composição",B1294,"")</f>
        <v> S-ELE-PRPE-005 </v>
      </c>
      <c r="Q1294" s="79" t="n">
        <f aca="false">IF(P1294&lt;&gt;"",SUMIF(L1294:L1394,L1294,N1294:N1394),"")</f>
        <v>0</v>
      </c>
      <c r="R1294" s="79" t="n">
        <f aca="false">IF(P1294&lt;&gt;"",SUMIF(L1294:L1394,L1294,O1294:O1394),"")</f>
        <v>1684</v>
      </c>
      <c r="S1294" s="7"/>
    </row>
    <row r="1295" customFormat="false" ht="23.1" hidden="true" customHeight="false" outlineLevel="0" collapsed="false">
      <c r="A1295" s="94" t="s">
        <v>575</v>
      </c>
      <c r="B1295" s="95" t="s">
        <v>1199</v>
      </c>
      <c r="C1295" s="94" t="str">
        <f aca="false">VLOOKUP(B1295,INSUMOS!$A:$I,2,FALSE())</f>
        <v>Próprio</v>
      </c>
      <c r="D1295" s="94" t="str">
        <f aca="false">VLOOKUP(B1295,INSUMOS!$A:$I,3,FALSE())</f>
        <v>GRAVADOR DE VÍDEO (NVR), 16 PORTAS POE, H.265, 6MP - FORNECIMENTO E INSTALAÇÃO</v>
      </c>
      <c r="E1295" s="94" t="str">
        <f aca="false">VLOOKUP(B1295,INSUMOS!$A:$I,4,FALSE())</f>
        <v>Equipamento</v>
      </c>
      <c r="F1295" s="94"/>
      <c r="G1295" s="96" t="str">
        <f aca="false">VLOOKUP(B1295,INSUMOS!$A:$I,5,FALSE())</f>
        <v>UN</v>
      </c>
      <c r="H1295" s="97" t="n">
        <v>1</v>
      </c>
      <c r="I1295" s="98" t="n">
        <f aca="false">VLOOKUP(B1295,INSUMOS!$A:$I,8,FALSE())</f>
        <v>1684</v>
      </c>
      <c r="J1295" s="98" t="n">
        <f aca="false">TRUNC(H1295*I1295,2)</f>
        <v>1684</v>
      </c>
      <c r="L1295" s="62" t="n">
        <f aca="false">IF(AND(A1296&lt;&gt;"",A1295=""),L1294+1,L1294)</f>
        <v>139</v>
      </c>
      <c r="M1295" s="78" t="n">
        <f aca="false">IF(OR(A1295="Insumo",A1295="Composição Auxiliar"),J1295,"")</f>
        <v>1684</v>
      </c>
      <c r="N1295" s="79" t="str">
        <f aca="false">IF(E1295="Mão de Obra",J1295,"")</f>
        <v/>
      </c>
      <c r="O1295" s="79" t="n">
        <f aca="false">IF(N1295&lt;&gt;"","",M1295)</f>
        <v>1684</v>
      </c>
      <c r="P1295" s="80" t="str">
        <f aca="false">IF(A1295="Composição",B1295,"")</f>
        <v/>
      </c>
      <c r="Q1295" s="79" t="str">
        <f aca="false">IF(P1295&lt;&gt;"",SUMIF(L1295:L1395,L1295,N1295:N1395),"")</f>
        <v/>
      </c>
      <c r="R1295" s="79" t="str">
        <f aca="false">IF(P1295&lt;&gt;"",SUMIF(L1295:L1395,L1295,O1295:O1395),"")</f>
        <v/>
      </c>
      <c r="S1295" s="7"/>
    </row>
    <row r="1296" customFormat="false" ht="14.25" hidden="true" customHeight="false" outlineLevel="0" collapsed="false">
      <c r="A1296" s="99"/>
      <c r="B1296" s="99"/>
      <c r="C1296" s="99"/>
      <c r="D1296" s="99"/>
      <c r="E1296" s="99"/>
      <c r="F1296" s="100"/>
      <c r="G1296" s="99"/>
      <c r="H1296" s="100"/>
      <c r="I1296" s="99"/>
      <c r="J1296" s="100"/>
      <c r="L1296" s="62" t="n">
        <f aca="false">IF(AND(A1297&lt;&gt;"",A1296=""),L1295+1,L1295)</f>
        <v>139</v>
      </c>
      <c r="M1296" s="78" t="str">
        <f aca="false">IF(OR(A1296="Insumo",A1296="Composição Auxiliar"),J1296,"")</f>
        <v/>
      </c>
      <c r="N1296" s="79" t="str">
        <f aca="false">IF(E1296="Mão de Obra",J1296,"")</f>
        <v/>
      </c>
      <c r="O1296" s="79" t="str">
        <f aca="false">IF(N1296&lt;&gt;"","",M1296)</f>
        <v/>
      </c>
      <c r="P1296" s="80" t="str">
        <f aca="false">IF(A1296="Composição",B1296,"")</f>
        <v/>
      </c>
      <c r="Q1296" s="79" t="str">
        <f aca="false">IF(P1296&lt;&gt;"",SUMIF(L1296:L1396,L1296,N1296:N1396),"")</f>
        <v/>
      </c>
      <c r="R1296" s="79" t="str">
        <f aca="false">IF(P1296&lt;&gt;"",SUMIF(L1296:L1396,L1296,O1296:O1396),"")</f>
        <v/>
      </c>
      <c r="S1296" s="7"/>
    </row>
    <row r="1297" customFormat="false" ht="14.25" hidden="true" customHeight="false" outlineLevel="0" collapsed="false">
      <c r="A1297" s="99"/>
      <c r="B1297" s="99"/>
      <c r="C1297" s="99"/>
      <c r="D1297" s="99"/>
      <c r="E1297" s="99"/>
      <c r="F1297" s="100"/>
      <c r="G1297" s="99"/>
      <c r="H1297" s="99"/>
      <c r="I1297" s="99"/>
      <c r="J1297" s="100"/>
      <c r="L1297" s="62" t="n">
        <f aca="false">IF(AND(A1298&lt;&gt;"",A1297=""),L1296+1,L1296)</f>
        <v>139</v>
      </c>
      <c r="M1297" s="78" t="str">
        <f aca="false">IF(OR(A1297="Insumo",A1297="Composição Auxiliar"),J1297,"")</f>
        <v/>
      </c>
      <c r="N1297" s="79" t="str">
        <f aca="false">IF(E1297="Mão de Obra",J1297,"")</f>
        <v/>
      </c>
      <c r="O1297" s="79" t="str">
        <f aca="false">IF(N1297&lt;&gt;"","",M1297)</f>
        <v/>
      </c>
      <c r="P1297" s="80" t="str">
        <f aca="false">IF(A1297="Composição",B1297,"")</f>
        <v/>
      </c>
      <c r="Q1297" s="79" t="str">
        <f aca="false">IF(P1297&lt;&gt;"",SUMIF(L1297:L1397,L1297,N1297:N1397),"")</f>
        <v/>
      </c>
      <c r="R1297" s="79" t="str">
        <f aca="false">IF(P1297&lt;&gt;"",SUMIF(L1297:L1397,L1297,O1297:O1397),"")</f>
        <v/>
      </c>
      <c r="S1297" s="7"/>
    </row>
    <row r="1298" customFormat="false" ht="14.25" hidden="true" customHeight="false" outlineLevel="0" collapsed="false">
      <c r="A1298" s="104"/>
      <c r="B1298" s="104"/>
      <c r="C1298" s="104"/>
      <c r="D1298" s="104"/>
      <c r="E1298" s="104"/>
      <c r="F1298" s="104"/>
      <c r="G1298" s="104"/>
      <c r="H1298" s="104"/>
      <c r="I1298" s="104"/>
      <c r="J1298" s="104"/>
      <c r="L1298" s="62" t="n">
        <f aca="false">IF(AND(A1299&lt;&gt;"",A1298=""),L1297+1,L1297)</f>
        <v>140</v>
      </c>
      <c r="M1298" s="78" t="str">
        <f aca="false">IF(OR(A1298="Insumo",A1298="Composição Auxiliar"),J1298,"")</f>
        <v/>
      </c>
      <c r="N1298" s="79" t="str">
        <f aca="false">IF(E1298="Mão de Obra",J1298,"")</f>
        <v/>
      </c>
      <c r="O1298" s="79" t="str">
        <f aca="false">IF(N1298&lt;&gt;"","",M1298)</f>
        <v/>
      </c>
      <c r="P1298" s="80" t="str">
        <f aca="false">IF(A1298="Composição",B1298,"")</f>
        <v/>
      </c>
      <c r="Q1298" s="79" t="str">
        <f aca="false">IF(P1298&lt;&gt;"",SUMIF(L1298:L1398,L1298,N1298:N1398),"")</f>
        <v/>
      </c>
      <c r="R1298" s="79" t="str">
        <f aca="false">IF(P1298&lt;&gt;"",SUMIF(L1298:L1398,L1298,O1298:O1398),"")</f>
        <v/>
      </c>
      <c r="S1298" s="7"/>
    </row>
    <row r="1299" customFormat="false" ht="14.25" hidden="true" customHeight="true" outlineLevel="0" collapsed="false">
      <c r="A1299" s="81" t="s">
        <v>376</v>
      </c>
      <c r="B1299" s="82" t="s">
        <v>552</v>
      </c>
      <c r="C1299" s="81" t="s">
        <v>553</v>
      </c>
      <c r="D1299" s="81" t="s">
        <v>554</v>
      </c>
      <c r="E1299" s="81" t="s">
        <v>555</v>
      </c>
      <c r="F1299" s="81"/>
      <c r="G1299" s="83" t="s">
        <v>556</v>
      </c>
      <c r="H1299" s="82" t="s">
        <v>557</v>
      </c>
      <c r="I1299" s="82" t="s">
        <v>558</v>
      </c>
      <c r="J1299" s="82" t="s">
        <v>559</v>
      </c>
      <c r="L1299" s="62" t="n">
        <f aca="false">IF(AND(A1300&lt;&gt;"",A1299=""),L1298+1,L1298)</f>
        <v>140</v>
      </c>
      <c r="M1299" s="78" t="str">
        <f aca="false">IF(OR(A1299="Insumo",A1299="Composição Auxiliar"),J1299,"")</f>
        <v/>
      </c>
      <c r="N1299" s="79" t="str">
        <f aca="false">IF(E1299="Mão de Obra",J1299,"")</f>
        <v/>
      </c>
      <c r="O1299" s="79" t="str">
        <f aca="false">IF(N1299&lt;&gt;"","",M1299)</f>
        <v/>
      </c>
      <c r="P1299" s="80" t="str">
        <f aca="false">IF(A1299="Composição",B1299,"")</f>
        <v/>
      </c>
      <c r="Q1299" s="79" t="str">
        <f aca="false">IF(P1299&lt;&gt;"",SUMIF(L1299:L1399,L1299,N1299:N1399),"")</f>
        <v/>
      </c>
      <c r="R1299" s="79" t="str">
        <f aca="false">IF(P1299&lt;&gt;"",SUMIF(L1299:L1399,L1299,O1299:O1399),"")</f>
        <v/>
      </c>
      <c r="S1299" s="7"/>
    </row>
    <row r="1300" customFormat="false" ht="34.35" hidden="true" customHeight="true" outlineLevel="0" collapsed="false">
      <c r="A1300" s="84" t="s">
        <v>560</v>
      </c>
      <c r="B1300" s="85" t="s">
        <v>377</v>
      </c>
      <c r="C1300" s="84" t="s">
        <v>584</v>
      </c>
      <c r="D1300" s="84" t="s">
        <v>1200</v>
      </c>
      <c r="E1300" s="84" t="s">
        <v>1036</v>
      </c>
      <c r="F1300" s="84"/>
      <c r="G1300" s="86" t="s">
        <v>587</v>
      </c>
      <c r="H1300" s="87" t="n">
        <v>1</v>
      </c>
      <c r="I1300" s="88" t="n">
        <f aca="false">SUMIF(L:L,$L1300,M:M)</f>
        <v>1800</v>
      </c>
      <c r="J1300" s="88" t="n">
        <f aca="false">TRUNC(H1300*I1300,2)</f>
        <v>1800</v>
      </c>
      <c r="L1300" s="62" t="n">
        <f aca="false">IF(AND(A1301&lt;&gt;"",A1300=""),L1299+1,L1299)</f>
        <v>140</v>
      </c>
      <c r="M1300" s="78" t="str">
        <f aca="false">IF(OR(A1300="Insumo",A1300="Composição Auxiliar"),J1300,"")</f>
        <v/>
      </c>
      <c r="N1300" s="79" t="str">
        <f aca="false">IF(E1300="Mão de Obra",J1300,"")</f>
        <v/>
      </c>
      <c r="O1300" s="79" t="str">
        <f aca="false">IF(N1300&lt;&gt;"","",M1300)</f>
        <v/>
      </c>
      <c r="P1300" s="80" t="str">
        <f aca="false">IF(A1300="Composição",B1300,"")</f>
        <v> S-ELE-PRPE-006 </v>
      </c>
      <c r="Q1300" s="79" t="n">
        <f aca="false">IF(P1300&lt;&gt;"",SUMIF(L1300:L1400,L1300,N1300:N1400),"")</f>
        <v>0</v>
      </c>
      <c r="R1300" s="79" t="n">
        <f aca="false">IF(P1300&lt;&gt;"",SUMIF(L1300:L1400,L1300,O1300:O1400),"")</f>
        <v>1800</v>
      </c>
      <c r="S1300" s="7"/>
    </row>
    <row r="1301" customFormat="false" ht="23.1" hidden="true" customHeight="false" outlineLevel="0" collapsed="false">
      <c r="A1301" s="94" t="s">
        <v>575</v>
      </c>
      <c r="B1301" s="95" t="s">
        <v>1201</v>
      </c>
      <c r="C1301" s="94" t="str">
        <f aca="false">VLOOKUP(B1301,INSUMOS!$A:$I,2,FALSE())</f>
        <v>Próprio</v>
      </c>
      <c r="D1301" s="94" t="str">
        <f aca="false">VLOOKUP(B1301,INSUMOS!$A:$I,3,FALSE())</f>
        <v>HD 6TB PARA ARMAZENAMENTO DE IMAGENS EM GRAVADOR DE VÍDEO - CFTV</v>
      </c>
      <c r="E1301" s="94" t="str">
        <f aca="false">VLOOKUP(B1301,INSUMOS!$A:$I,4,FALSE())</f>
        <v>Equipamento</v>
      </c>
      <c r="F1301" s="94"/>
      <c r="G1301" s="96" t="str">
        <f aca="false">VLOOKUP(B1301,INSUMOS!$A:$I,5,FALSE())</f>
        <v>UN</v>
      </c>
      <c r="H1301" s="97" t="n">
        <v>1</v>
      </c>
      <c r="I1301" s="98" t="n">
        <f aca="false">VLOOKUP(B1301,INSUMOS!$A:$I,8,FALSE())</f>
        <v>1800</v>
      </c>
      <c r="J1301" s="98" t="n">
        <f aca="false">TRUNC(H1301*I1301,2)</f>
        <v>1800</v>
      </c>
      <c r="L1301" s="62" t="n">
        <f aca="false">IF(AND(A1302&lt;&gt;"",A1301=""),L1300+1,L1300)</f>
        <v>140</v>
      </c>
      <c r="M1301" s="78" t="n">
        <f aca="false">IF(OR(A1301="Insumo",A1301="Composição Auxiliar"),J1301,"")</f>
        <v>1800</v>
      </c>
      <c r="N1301" s="79" t="str">
        <f aca="false">IF(E1301="Mão de Obra",J1301,"")</f>
        <v/>
      </c>
      <c r="O1301" s="79" t="n">
        <f aca="false">IF(N1301&lt;&gt;"","",M1301)</f>
        <v>1800</v>
      </c>
      <c r="P1301" s="80" t="str">
        <f aca="false">IF(A1301="Composição",B1301,"")</f>
        <v/>
      </c>
      <c r="Q1301" s="79" t="str">
        <f aca="false">IF(P1301&lt;&gt;"",SUMIF(L1301:L1401,L1301,N1301:N1401),"")</f>
        <v/>
      </c>
      <c r="R1301" s="79" t="str">
        <f aca="false">IF(P1301&lt;&gt;"",SUMIF(L1301:L1401,L1301,O1301:O1401),"")</f>
        <v/>
      </c>
      <c r="S1301" s="7"/>
    </row>
    <row r="1302" customFormat="false" ht="14.25" hidden="true" customHeight="false" outlineLevel="0" collapsed="false">
      <c r="A1302" s="99"/>
      <c r="B1302" s="99"/>
      <c r="C1302" s="99"/>
      <c r="D1302" s="99"/>
      <c r="E1302" s="99"/>
      <c r="F1302" s="100"/>
      <c r="G1302" s="99"/>
      <c r="H1302" s="100"/>
      <c r="I1302" s="99"/>
      <c r="J1302" s="100"/>
      <c r="L1302" s="62" t="n">
        <f aca="false">IF(AND(A1303&lt;&gt;"",A1302=""),L1301+1,L1301)</f>
        <v>140</v>
      </c>
      <c r="M1302" s="78" t="str">
        <f aca="false">IF(OR(A1302="Insumo",A1302="Composição Auxiliar"),J1302,"")</f>
        <v/>
      </c>
      <c r="N1302" s="79" t="str">
        <f aca="false">IF(E1302="Mão de Obra",J1302,"")</f>
        <v/>
      </c>
      <c r="O1302" s="79" t="str">
        <f aca="false">IF(N1302&lt;&gt;"","",M1302)</f>
        <v/>
      </c>
      <c r="P1302" s="80" t="str">
        <f aca="false">IF(A1302="Composição",B1302,"")</f>
        <v/>
      </c>
      <c r="Q1302" s="79" t="str">
        <f aca="false">IF(P1302&lt;&gt;"",SUMIF(L1302:L1402,L1302,N1302:N1402),"")</f>
        <v/>
      </c>
      <c r="R1302" s="79" t="str">
        <f aca="false">IF(P1302&lt;&gt;"",SUMIF(L1302:L1402,L1302,O1302:O1402),"")</f>
        <v/>
      </c>
      <c r="S1302" s="7"/>
    </row>
    <row r="1303" customFormat="false" ht="14.25" hidden="true" customHeight="false" outlineLevel="0" collapsed="false">
      <c r="A1303" s="99"/>
      <c r="B1303" s="99"/>
      <c r="C1303" s="99"/>
      <c r="D1303" s="99"/>
      <c r="E1303" s="99"/>
      <c r="F1303" s="100"/>
      <c r="G1303" s="99"/>
      <c r="H1303" s="99"/>
      <c r="I1303" s="99"/>
      <c r="J1303" s="100"/>
      <c r="L1303" s="62" t="n">
        <f aca="false">IF(AND(A1304&lt;&gt;"",A1303=""),L1302+1,L1302)</f>
        <v>140</v>
      </c>
      <c r="M1303" s="78" t="str">
        <f aca="false">IF(OR(A1303="Insumo",A1303="Composição Auxiliar"),J1303,"")</f>
        <v/>
      </c>
      <c r="N1303" s="79" t="str">
        <f aca="false">IF(E1303="Mão de Obra",J1303,"")</f>
        <v/>
      </c>
      <c r="O1303" s="79" t="str">
        <f aca="false">IF(N1303&lt;&gt;"","",M1303)</f>
        <v/>
      </c>
      <c r="P1303" s="80" t="str">
        <f aca="false">IF(A1303="Composição",B1303,"")</f>
        <v/>
      </c>
      <c r="Q1303" s="79" t="str">
        <f aca="false">IF(P1303&lt;&gt;"",SUMIF(L1303:L1403,L1303,N1303:N1403),"")</f>
        <v/>
      </c>
      <c r="R1303" s="79" t="str">
        <f aca="false">IF(P1303&lt;&gt;"",SUMIF(L1303:L1403,L1303,O1303:O1403),"")</f>
        <v/>
      </c>
      <c r="S1303" s="7"/>
    </row>
    <row r="1304" customFormat="false" ht="14.25" hidden="true" customHeight="false" outlineLevel="0" collapsed="false">
      <c r="A1304" s="104"/>
      <c r="B1304" s="104"/>
      <c r="C1304" s="104"/>
      <c r="D1304" s="104"/>
      <c r="E1304" s="104"/>
      <c r="F1304" s="104"/>
      <c r="G1304" s="104"/>
      <c r="H1304" s="104"/>
      <c r="I1304" s="104"/>
      <c r="J1304" s="104"/>
      <c r="L1304" s="62" t="n">
        <f aca="false">IF(AND(A1305&lt;&gt;"",A1304=""),L1303+1,L1303)</f>
        <v>141</v>
      </c>
      <c r="M1304" s="78" t="str">
        <f aca="false">IF(OR(A1304="Insumo",A1304="Composição Auxiliar"),J1304,"")</f>
        <v/>
      </c>
      <c r="N1304" s="79" t="str">
        <f aca="false">IF(E1304="Mão de Obra",J1304,"")</f>
        <v/>
      </c>
      <c r="O1304" s="79" t="str">
        <f aca="false">IF(N1304&lt;&gt;"","",M1304)</f>
        <v/>
      </c>
      <c r="P1304" s="80" t="str">
        <f aca="false">IF(A1304="Composição",B1304,"")</f>
        <v/>
      </c>
      <c r="Q1304" s="79" t="str">
        <f aca="false">IF(P1304&lt;&gt;"",SUMIF(L1304:L1404,L1304,N1304:N1404),"")</f>
        <v/>
      </c>
      <c r="R1304" s="79" t="str">
        <f aca="false">IF(P1304&lt;&gt;"",SUMIF(L1304:L1404,L1304,O1304:O1404),"")</f>
        <v/>
      </c>
      <c r="S1304" s="7"/>
    </row>
    <row r="1305" customFormat="false" ht="14.25" hidden="true" customHeight="true" outlineLevel="0" collapsed="false">
      <c r="A1305" s="81" t="s">
        <v>384</v>
      </c>
      <c r="B1305" s="82" t="s">
        <v>552</v>
      </c>
      <c r="C1305" s="81" t="s">
        <v>553</v>
      </c>
      <c r="D1305" s="81" t="s">
        <v>554</v>
      </c>
      <c r="E1305" s="81" t="s">
        <v>555</v>
      </c>
      <c r="F1305" s="81"/>
      <c r="G1305" s="83" t="s">
        <v>556</v>
      </c>
      <c r="H1305" s="82" t="s">
        <v>557</v>
      </c>
      <c r="I1305" s="82" t="s">
        <v>558</v>
      </c>
      <c r="J1305" s="82" t="s">
        <v>559</v>
      </c>
      <c r="L1305" s="62" t="n">
        <f aca="false">IF(AND(A1306&lt;&gt;"",A1305=""),L1304+1,L1304)</f>
        <v>141</v>
      </c>
      <c r="M1305" s="78" t="str">
        <f aca="false">IF(OR(A1305="Insumo",A1305="Composição Auxiliar"),J1305,"")</f>
        <v/>
      </c>
      <c r="N1305" s="79" t="str">
        <f aca="false">IF(E1305="Mão de Obra",J1305,"")</f>
        <v/>
      </c>
      <c r="O1305" s="79" t="str">
        <f aca="false">IF(N1305&lt;&gt;"","",M1305)</f>
        <v/>
      </c>
      <c r="P1305" s="80" t="str">
        <f aca="false">IF(A1305="Composição",B1305,"")</f>
        <v/>
      </c>
      <c r="Q1305" s="79" t="str">
        <f aca="false">IF(P1305&lt;&gt;"",SUMIF(L1305:L1405,L1305,N1305:N1405),"")</f>
        <v/>
      </c>
      <c r="R1305" s="79" t="str">
        <f aca="false">IF(P1305&lt;&gt;"",SUMIF(L1305:L1405,L1305,O1305:O1405),"")</f>
        <v/>
      </c>
      <c r="S1305" s="7"/>
    </row>
    <row r="1306" customFormat="false" ht="45.6" hidden="true" customHeight="true" outlineLevel="0" collapsed="false">
      <c r="A1306" s="84" t="s">
        <v>560</v>
      </c>
      <c r="B1306" s="85" t="s">
        <v>385</v>
      </c>
      <c r="C1306" s="84" t="s">
        <v>584</v>
      </c>
      <c r="D1306" s="84" t="s">
        <v>1202</v>
      </c>
      <c r="E1306" s="84" t="s">
        <v>912</v>
      </c>
      <c r="F1306" s="84"/>
      <c r="G1306" s="86" t="s">
        <v>587</v>
      </c>
      <c r="H1306" s="87" t="n">
        <v>1</v>
      </c>
      <c r="I1306" s="88" t="n">
        <f aca="false">SUMIF(L:L,$L1306,M:M)</f>
        <v>8375.2</v>
      </c>
      <c r="J1306" s="88" t="n">
        <f aca="false">TRUNC(H1306*I1306,2)</f>
        <v>8375.2</v>
      </c>
      <c r="L1306" s="62" t="n">
        <f aca="false">IF(AND(A1307&lt;&gt;"",A1306=""),L1305+1,L1305)</f>
        <v>141</v>
      </c>
      <c r="M1306" s="78" t="str">
        <f aca="false">IF(OR(A1306="Insumo",A1306="Composição Auxiliar"),J1306,"")</f>
        <v/>
      </c>
      <c r="N1306" s="79" t="str">
        <f aca="false">IF(E1306="Mão de Obra",J1306,"")</f>
        <v/>
      </c>
      <c r="O1306" s="79" t="str">
        <f aca="false">IF(N1306&lt;&gt;"","",M1306)</f>
        <v/>
      </c>
      <c r="P1306" s="80" t="str">
        <f aca="false">IF(A1306="Composição",B1306,"")</f>
        <v> S-CLI-EQUI-S18K-K7-INVERTER </v>
      </c>
      <c r="Q1306" s="79" t="n">
        <f aca="false">IF(P1306&lt;&gt;"",SUMIF(L1306:L1406,L1306,N1306:N1406),"")</f>
        <v>0</v>
      </c>
      <c r="R1306" s="79" t="n">
        <f aca="false">IF(P1306&lt;&gt;"",SUMIF(L1306:L1406,L1306,O1306:O1406),"")</f>
        <v>8375.2</v>
      </c>
      <c r="S1306" s="7"/>
    </row>
    <row r="1307" customFormat="false" ht="23.1" hidden="true" customHeight="true" outlineLevel="0" collapsed="false">
      <c r="A1307" s="89" t="s">
        <v>565</v>
      </c>
      <c r="B1307" s="90" t="s">
        <v>884</v>
      </c>
      <c r="C1307" s="89" t="s">
        <v>561</v>
      </c>
      <c r="D1307" s="89" t="s">
        <v>885</v>
      </c>
      <c r="E1307" s="89" t="s">
        <v>568</v>
      </c>
      <c r="F1307" s="89"/>
      <c r="G1307" s="91" t="s">
        <v>569</v>
      </c>
      <c r="H1307" s="92" t="n">
        <v>3.9711</v>
      </c>
      <c r="I1307" s="93" t="n">
        <f aca="false">SUMIFS(J:J,A:A,"Composição",B:B,$B1307)</f>
        <v>23.92</v>
      </c>
      <c r="J1307" s="93" t="n">
        <f aca="false">TRUNC(H1307*I1307,2)</f>
        <v>94.98</v>
      </c>
      <c r="L1307" s="62" t="n">
        <f aca="false">IF(AND(A1308&lt;&gt;"",A1307=""),L1306+1,L1306)</f>
        <v>141</v>
      </c>
      <c r="M1307" s="78" t="n">
        <f aca="false">IF(OR(A1307="Insumo",A1307="Composição Auxiliar"),J1307,"")</f>
        <v>94.98</v>
      </c>
      <c r="N1307" s="79" t="str">
        <f aca="false">IF(E1307="Mão de Obra",J1307,"")</f>
        <v/>
      </c>
      <c r="O1307" s="79" t="n">
        <f aca="false">IF(N1307&lt;&gt;"","",M1307)</f>
        <v>94.98</v>
      </c>
      <c r="P1307" s="80" t="str">
        <f aca="false">IF(A1307="Composição",B1307,"")</f>
        <v/>
      </c>
      <c r="Q1307" s="79" t="str">
        <f aca="false">IF(P1307&lt;&gt;"",SUMIF(L1307:L1407,L1307,N1307:N1407),"")</f>
        <v/>
      </c>
      <c r="R1307" s="79" t="str">
        <f aca="false">IF(P1307&lt;&gt;"",SUMIF(L1307:L1407,L1307,O1307:O1407),"")</f>
        <v/>
      </c>
      <c r="S1307" s="7"/>
    </row>
    <row r="1308" customFormat="false" ht="23.1" hidden="true" customHeight="true" outlineLevel="0" collapsed="false">
      <c r="A1308" s="89" t="s">
        <v>565</v>
      </c>
      <c r="B1308" s="90" t="s">
        <v>1203</v>
      </c>
      <c r="C1308" s="89" t="s">
        <v>561</v>
      </c>
      <c r="D1308" s="89" t="s">
        <v>1204</v>
      </c>
      <c r="E1308" s="89" t="s">
        <v>613</v>
      </c>
      <c r="F1308" s="89"/>
      <c r="G1308" s="91" t="s">
        <v>569</v>
      </c>
      <c r="H1308" s="92" t="n">
        <v>3.9711</v>
      </c>
      <c r="I1308" s="93" t="n">
        <f aca="false">SUMIFS(J:J,A:A,"Composição",B:B,$B1308)</f>
        <v>28.91</v>
      </c>
      <c r="J1308" s="93" t="n">
        <f aca="false">TRUNC(H1308*I1308,2)</f>
        <v>114.8</v>
      </c>
      <c r="L1308" s="62" t="n">
        <f aca="false">IF(AND(A1309&lt;&gt;"",A1308=""),L1307+1,L1307)</f>
        <v>141</v>
      </c>
      <c r="M1308" s="78" t="n">
        <f aca="false">IF(OR(A1308="Insumo",A1308="Composição Auxiliar"),J1308,"")</f>
        <v>114.8</v>
      </c>
      <c r="N1308" s="79" t="str">
        <f aca="false">IF(E1308="Mão de Obra",J1308,"")</f>
        <v/>
      </c>
      <c r="O1308" s="79" t="n">
        <f aca="false">IF(N1308&lt;&gt;"","",M1308)</f>
        <v>114.8</v>
      </c>
      <c r="P1308" s="80" t="str">
        <f aca="false">IF(A1308="Composição",B1308,"")</f>
        <v/>
      </c>
      <c r="Q1308" s="79" t="str">
        <f aca="false">IF(P1308&lt;&gt;"",SUMIF(L1308:L1408,L1308,N1308:N1408),"")</f>
        <v/>
      </c>
      <c r="R1308" s="79" t="str">
        <f aca="false">IF(P1308&lt;&gt;"",SUMIF(L1308:L1408,L1308,O1308:O1408),"")</f>
        <v/>
      </c>
      <c r="S1308" s="7"/>
    </row>
    <row r="1309" customFormat="false" ht="14.25" hidden="true" customHeight="false" outlineLevel="0" collapsed="false">
      <c r="A1309" s="94" t="s">
        <v>575</v>
      </c>
      <c r="B1309" s="95" t="s">
        <v>1205</v>
      </c>
      <c r="C1309" s="94" t="str">
        <f aca="false">VLOOKUP(B1309,INSUMOS!$A:$I,2,FALSE())</f>
        <v>SINAPI</v>
      </c>
      <c r="D1309" s="94" t="str">
        <f aca="false">VLOOKUP(B1309,INSUMOS!$A:$I,3,FALSE())</f>
        <v>PORCA ZINCADA, SEXTAVADA, DIAMETRO 1/4"</v>
      </c>
      <c r="E1309" s="94" t="str">
        <f aca="false">VLOOKUP(B1309,INSUMOS!$A:$I,4,FALSE())</f>
        <v>Material</v>
      </c>
      <c r="F1309" s="94"/>
      <c r="G1309" s="96" t="str">
        <f aca="false">VLOOKUP(B1309,INSUMOS!$A:$I,5,FALSE())</f>
        <v>UN</v>
      </c>
      <c r="H1309" s="97" t="n">
        <v>8</v>
      </c>
      <c r="I1309" s="98" t="n">
        <f aca="false">VLOOKUP(B1309,INSUMOS!$A:$I,8,FALSE())</f>
        <v>0.42</v>
      </c>
      <c r="J1309" s="98" t="n">
        <f aca="false">TRUNC(H1309*I1309,2)</f>
        <v>3.36</v>
      </c>
      <c r="L1309" s="62" t="n">
        <f aca="false">IF(AND(A1310&lt;&gt;"",A1309=""),L1308+1,L1308)</f>
        <v>141</v>
      </c>
      <c r="M1309" s="78" t="n">
        <f aca="false">IF(OR(A1309="Insumo",A1309="Composição Auxiliar"),J1309,"")</f>
        <v>3.36</v>
      </c>
      <c r="N1309" s="79" t="str">
        <f aca="false">IF(E1309="Mão de Obra",J1309,"")</f>
        <v/>
      </c>
      <c r="O1309" s="79" t="n">
        <f aca="false">IF(N1309&lt;&gt;"","",M1309)</f>
        <v>3.36</v>
      </c>
      <c r="P1309" s="80" t="str">
        <f aca="false">IF(A1309="Composição",B1309,"")</f>
        <v/>
      </c>
      <c r="Q1309" s="79" t="str">
        <f aca="false">IF(P1309&lt;&gt;"",SUMIF(L1309:L1409,L1309,N1309:N1409),"")</f>
        <v/>
      </c>
      <c r="R1309" s="79" t="str">
        <f aca="false">IF(P1309&lt;&gt;"",SUMIF(L1309:L1409,L1309,O1309:O1409),"")</f>
        <v/>
      </c>
      <c r="S1309" s="7"/>
    </row>
    <row r="1310" customFormat="false" ht="23.1" hidden="true" customHeight="false" outlineLevel="0" collapsed="false">
      <c r="A1310" s="94" t="s">
        <v>575</v>
      </c>
      <c r="B1310" s="95" t="s">
        <v>1206</v>
      </c>
      <c r="C1310" s="94" t="str">
        <f aca="false">VLOOKUP(B1310,INSUMOS!$A:$I,2,FALSE())</f>
        <v>SINAPI</v>
      </c>
      <c r="D1310" s="94" t="str">
        <f aca="false">VLOOKUP(B1310,INSUMOS!$A:$I,3,FALSE())</f>
        <v>SUPORTE MAO-FRANCESA EM ACO, ABAS IGUAIS 40 CM, CAPACIDADE MINIMA 70 KG, BRANCO</v>
      </c>
      <c r="E1310" s="94" t="str">
        <f aca="false">VLOOKUP(B1310,INSUMOS!$A:$I,4,FALSE())</f>
        <v>Material</v>
      </c>
      <c r="F1310" s="94"/>
      <c r="G1310" s="96" t="str">
        <f aca="false">VLOOKUP(B1310,INSUMOS!$A:$I,5,FALSE())</f>
        <v>UN</v>
      </c>
      <c r="H1310" s="97" t="n">
        <v>2</v>
      </c>
      <c r="I1310" s="98" t="n">
        <f aca="false">VLOOKUP(B1310,INSUMOS!$A:$I,8,FALSE())</f>
        <v>20.27</v>
      </c>
      <c r="J1310" s="98" t="n">
        <f aca="false">TRUNC(H1310*I1310,2)</f>
        <v>40.54</v>
      </c>
      <c r="L1310" s="62" t="n">
        <f aca="false">IF(AND(A1311&lt;&gt;"",A1310=""),L1309+1,L1309)</f>
        <v>141</v>
      </c>
      <c r="M1310" s="78" t="n">
        <f aca="false">IF(OR(A1310="Insumo",A1310="Composição Auxiliar"),J1310,"")</f>
        <v>40.54</v>
      </c>
      <c r="N1310" s="79" t="str">
        <f aca="false">IF(E1310="Mão de Obra",J1310,"")</f>
        <v/>
      </c>
      <c r="O1310" s="79" t="n">
        <f aca="false">IF(N1310&lt;&gt;"","",M1310)</f>
        <v>40.54</v>
      </c>
      <c r="P1310" s="80" t="str">
        <f aca="false">IF(A1310="Composição",B1310,"")</f>
        <v/>
      </c>
      <c r="Q1310" s="79" t="str">
        <f aca="false">IF(P1310&lt;&gt;"",SUMIF(L1310:L1410,L1310,N1310:N1410),"")</f>
        <v/>
      </c>
      <c r="R1310" s="79" t="str">
        <f aca="false">IF(P1310&lt;&gt;"",SUMIF(L1310:L1410,L1310,O1310:O1410),"")</f>
        <v/>
      </c>
      <c r="S1310" s="7"/>
    </row>
    <row r="1311" customFormat="false" ht="23.1" hidden="true" customHeight="false" outlineLevel="0" collapsed="false">
      <c r="A1311" s="94" t="s">
        <v>575</v>
      </c>
      <c r="B1311" s="95" t="s">
        <v>1207</v>
      </c>
      <c r="C1311" s="94" t="str">
        <f aca="false">VLOOKUP(B1311,INSUMOS!$A:$I,2,FALSE())</f>
        <v>SINAPI</v>
      </c>
      <c r="D1311" s="94" t="str">
        <f aca="false">VLOOKUP(B1311,INSUMOS!$A:$I,3,FALSE())</f>
        <v>CHUMBADOR DE ACO ZINCADO, DIAMETRO 1/4" COM PARAFUSO 1/4" X 40 MM</v>
      </c>
      <c r="E1311" s="94" t="str">
        <f aca="false">VLOOKUP(B1311,INSUMOS!$A:$I,4,FALSE())</f>
        <v>Material</v>
      </c>
      <c r="F1311" s="94"/>
      <c r="G1311" s="96" t="str">
        <f aca="false">VLOOKUP(B1311,INSUMOS!$A:$I,5,FALSE())</f>
        <v>UN</v>
      </c>
      <c r="H1311" s="97" t="n">
        <v>10</v>
      </c>
      <c r="I1311" s="98" t="n">
        <f aca="false">VLOOKUP(B1311,INSUMOS!$A:$I,8,FALSE())</f>
        <v>1.65</v>
      </c>
      <c r="J1311" s="98" t="n">
        <f aca="false">TRUNC(H1311*I1311,2)</f>
        <v>16.5</v>
      </c>
      <c r="L1311" s="62" t="n">
        <f aca="false">IF(AND(A1312&lt;&gt;"",A1311=""),L1310+1,L1310)</f>
        <v>141</v>
      </c>
      <c r="M1311" s="78" t="n">
        <f aca="false">IF(OR(A1311="Insumo",A1311="Composição Auxiliar"),J1311,"")</f>
        <v>16.5</v>
      </c>
      <c r="N1311" s="79" t="str">
        <f aca="false">IF(E1311="Mão de Obra",J1311,"")</f>
        <v/>
      </c>
      <c r="O1311" s="79" t="n">
        <f aca="false">IF(N1311&lt;&gt;"","",M1311)</f>
        <v>16.5</v>
      </c>
      <c r="P1311" s="80" t="str">
        <f aca="false">IF(A1311="Composição",B1311,"")</f>
        <v/>
      </c>
      <c r="Q1311" s="79" t="str">
        <f aca="false">IF(P1311&lt;&gt;"",SUMIF(L1311:L1411,L1311,N1311:N1411),"")</f>
        <v/>
      </c>
      <c r="R1311" s="79" t="str">
        <f aca="false">IF(P1311&lt;&gt;"",SUMIF(L1311:L1411,L1311,O1311:O1411),"")</f>
        <v/>
      </c>
      <c r="S1311" s="7"/>
    </row>
    <row r="1312" customFormat="false" ht="33.1" hidden="true" customHeight="false" outlineLevel="0" collapsed="false">
      <c r="A1312" s="94" t="s">
        <v>575</v>
      </c>
      <c r="B1312" s="95" t="s">
        <v>1208</v>
      </c>
      <c r="C1312" s="94" t="str">
        <f aca="false">VLOOKUP(B1312,INSUMOS!$A:$I,2,FALSE())</f>
        <v>SINAPI</v>
      </c>
      <c r="D1312" s="94" t="str">
        <f aca="false">VLOOKUP(B1312,INSUMOS!$A:$I,3,FALSE())</f>
        <v>PARAFUSO DE ACO ZINCADO, SEXTAVADO, COM ROSCA INTEIRA, DIAMETRO 5/16", COMPRIMENTO 3/4", COM PORCA E ARRUELA LISA LEVE</v>
      </c>
      <c r="E1312" s="94" t="str">
        <f aca="false">VLOOKUP(B1312,INSUMOS!$A:$I,4,FALSE())</f>
        <v>Material</v>
      </c>
      <c r="F1312" s="94"/>
      <c r="G1312" s="96" t="str">
        <f aca="false">VLOOKUP(B1312,INSUMOS!$A:$I,5,FALSE())</f>
        <v>UN</v>
      </c>
      <c r="H1312" s="97" t="n">
        <v>4</v>
      </c>
      <c r="I1312" s="98" t="n">
        <f aca="false">VLOOKUP(B1312,INSUMOS!$A:$I,8,FALSE())</f>
        <v>0.62</v>
      </c>
      <c r="J1312" s="98" t="n">
        <f aca="false">TRUNC(H1312*I1312,2)</f>
        <v>2.48</v>
      </c>
      <c r="L1312" s="62" t="n">
        <f aca="false">IF(AND(A1313&lt;&gt;"",A1312=""),L1311+1,L1311)</f>
        <v>141</v>
      </c>
      <c r="M1312" s="78" t="n">
        <f aca="false">IF(OR(A1312="Insumo",A1312="Composição Auxiliar"),J1312,"")</f>
        <v>2.48</v>
      </c>
      <c r="N1312" s="79" t="str">
        <f aca="false">IF(E1312="Mão de Obra",J1312,"")</f>
        <v/>
      </c>
      <c r="O1312" s="79" t="n">
        <f aca="false">IF(N1312&lt;&gt;"","",M1312)</f>
        <v>2.48</v>
      </c>
      <c r="P1312" s="80" t="str">
        <f aca="false">IF(A1312="Composição",B1312,"")</f>
        <v/>
      </c>
      <c r="Q1312" s="79" t="str">
        <f aca="false">IF(P1312&lt;&gt;"",SUMIF(L1312:L1412,L1312,N1312:N1412),"")</f>
        <v/>
      </c>
      <c r="R1312" s="79" t="str">
        <f aca="false">IF(P1312&lt;&gt;"",SUMIF(L1312:L1412,L1312,O1312:O1412),"")</f>
        <v/>
      </c>
      <c r="S1312" s="7"/>
    </row>
    <row r="1313" customFormat="false" ht="14.25" hidden="true" customHeight="false" outlineLevel="0" collapsed="false">
      <c r="A1313" s="94" t="s">
        <v>575</v>
      </c>
      <c r="B1313" s="95" t="s">
        <v>1209</v>
      </c>
      <c r="C1313" s="94" t="str">
        <f aca="false">VLOOKUP(B1313,INSUMOS!$A:$I,2,FALSE())</f>
        <v>SINAPI</v>
      </c>
      <c r="D1313" s="94" t="str">
        <f aca="false">VLOOKUP(B1313,INSUMOS!$A:$I,3,FALSE())</f>
        <v>VERGALHAO ZINCADO ROSCA TOTAL, 1/4" (6,3 MM)</v>
      </c>
      <c r="E1313" s="94" t="str">
        <f aca="false">VLOOKUP(B1313,INSUMOS!$A:$I,4,FALSE())</f>
        <v>Material</v>
      </c>
      <c r="F1313" s="94"/>
      <c r="G1313" s="96" t="str">
        <f aca="false">VLOOKUP(B1313,INSUMOS!$A:$I,5,FALSE())</f>
        <v>M</v>
      </c>
      <c r="H1313" s="97" t="n">
        <v>1.28</v>
      </c>
      <c r="I1313" s="98" t="n">
        <f aca="false">VLOOKUP(B1313,INSUMOS!$A:$I,8,FALSE())</f>
        <v>3.16</v>
      </c>
      <c r="J1313" s="98" t="n">
        <f aca="false">TRUNC(H1313*I1313,2)</f>
        <v>4.04</v>
      </c>
      <c r="L1313" s="62" t="n">
        <f aca="false">IF(AND(A1314&lt;&gt;"",A1313=""),L1312+1,L1312)</f>
        <v>141</v>
      </c>
      <c r="M1313" s="78" t="n">
        <f aca="false">IF(OR(A1313="Insumo",A1313="Composição Auxiliar"),J1313,"")</f>
        <v>4.04</v>
      </c>
      <c r="N1313" s="79" t="str">
        <f aca="false">IF(E1313="Mão de Obra",J1313,"")</f>
        <v/>
      </c>
      <c r="O1313" s="79" t="n">
        <f aca="false">IF(N1313&lt;&gt;"","",M1313)</f>
        <v>4.04</v>
      </c>
      <c r="P1313" s="80" t="str">
        <f aca="false">IF(A1313="Composição",B1313,"")</f>
        <v/>
      </c>
      <c r="Q1313" s="79" t="str">
        <f aca="false">IF(P1313&lt;&gt;"",SUMIF(L1313:L1413,L1313,N1313:N1413),"")</f>
        <v/>
      </c>
      <c r="R1313" s="79" t="str">
        <f aca="false">IF(P1313&lt;&gt;"",SUMIF(L1313:L1413,L1313,O1313:O1413),"")</f>
        <v/>
      </c>
      <c r="S1313" s="7"/>
    </row>
    <row r="1314" customFormat="false" ht="23.1" hidden="true" customHeight="false" outlineLevel="0" collapsed="false">
      <c r="A1314" s="94" t="s">
        <v>575</v>
      </c>
      <c r="B1314" s="95" t="s">
        <v>1060</v>
      </c>
      <c r="C1314" s="94" t="str">
        <f aca="false">VLOOKUP(B1314,INSUMOS!$A:$I,2,FALSE())</f>
        <v>SINAPI</v>
      </c>
      <c r="D1314" s="94" t="str">
        <f aca="false">VLOOKUP(B1314,INSUMOS!$A:$I,3,FALSE())</f>
        <v>TERMINAL A COMPRESSAO EM COBRE ESTANHADO PARA CABO 2,5 MM2, 1 FURO E 1 COMPRESSAO, PARA PARAFUSO DE FIXACAO M5</v>
      </c>
      <c r="E1314" s="94" t="str">
        <f aca="false">VLOOKUP(B1314,INSUMOS!$A:$I,4,FALSE())</f>
        <v>Material</v>
      </c>
      <c r="F1314" s="94"/>
      <c r="G1314" s="96" t="str">
        <f aca="false">VLOOKUP(B1314,INSUMOS!$A:$I,5,FALSE())</f>
        <v>UN</v>
      </c>
      <c r="H1314" s="97" t="n">
        <v>10</v>
      </c>
      <c r="I1314" s="98" t="n">
        <f aca="false">VLOOKUP(B1314,INSUMOS!$A:$I,8,FALSE())</f>
        <v>1.14</v>
      </c>
      <c r="J1314" s="98" t="n">
        <f aca="false">TRUNC(H1314*I1314,2)</f>
        <v>11.4</v>
      </c>
      <c r="L1314" s="62" t="n">
        <f aca="false">IF(AND(A1315&lt;&gt;"",A1314=""),L1313+1,L1313)</f>
        <v>141</v>
      </c>
      <c r="M1314" s="78" t="n">
        <f aca="false">IF(OR(A1314="Insumo",A1314="Composição Auxiliar"),J1314,"")</f>
        <v>11.4</v>
      </c>
      <c r="N1314" s="79" t="str">
        <f aca="false">IF(E1314="Mão de Obra",J1314,"")</f>
        <v/>
      </c>
      <c r="O1314" s="79" t="n">
        <f aca="false">IF(N1314&lt;&gt;"","",M1314)</f>
        <v>11.4</v>
      </c>
      <c r="P1314" s="80" t="str">
        <f aca="false">IF(A1314="Composição",B1314,"")</f>
        <v/>
      </c>
      <c r="Q1314" s="79" t="str">
        <f aca="false">IF(P1314&lt;&gt;"",SUMIF(L1314:L1414,L1314,N1314:N1414),"")</f>
        <v/>
      </c>
      <c r="R1314" s="79" t="str">
        <f aca="false">IF(P1314&lt;&gt;"",SUMIF(L1314:L1414,L1314,O1314:O1414),"")</f>
        <v/>
      </c>
      <c r="S1314" s="7"/>
    </row>
    <row r="1315" customFormat="false" ht="23.1" hidden="true" customHeight="false" outlineLevel="0" collapsed="false">
      <c r="A1315" s="94" t="s">
        <v>575</v>
      </c>
      <c r="B1315" s="95" t="s">
        <v>1210</v>
      </c>
      <c r="C1315" s="94" t="str">
        <f aca="false">VLOOKUP(B1315,INSUMOS!$A:$I,2,FALSE())</f>
        <v>SIURB</v>
      </c>
      <c r="D1315" s="94" t="str">
        <f aca="false">VLOOKUP(B1315,INSUMOS!$A:$I,3,FALSE())</f>
        <v>FORNECIMENTO DE AR-CONDICIONADO A FRIO TIPO SPLIT CASSETE INVERTER, COM CAPACIDADE DE 18.000 BTUS/H</v>
      </c>
      <c r="E1315" s="94" t="str">
        <f aca="false">VLOOKUP(B1315,INSUMOS!$A:$I,4,FALSE())</f>
        <v>Material</v>
      </c>
      <c r="F1315" s="94"/>
      <c r="G1315" s="96" t="str">
        <f aca="false">VLOOKUP(B1315,INSUMOS!$A:$I,5,FALSE())</f>
        <v>Un</v>
      </c>
      <c r="H1315" s="97" t="n">
        <v>1</v>
      </c>
      <c r="I1315" s="98" t="n">
        <f aca="false">VLOOKUP(B1315,INSUMOS!$A:$I,8,FALSE())</f>
        <v>8080.58</v>
      </c>
      <c r="J1315" s="98" t="n">
        <f aca="false">TRUNC(H1315*I1315,2)</f>
        <v>8080.58</v>
      </c>
      <c r="L1315" s="62" t="n">
        <f aca="false">IF(AND(A1316&lt;&gt;"",A1315=""),L1314+1,L1314)</f>
        <v>141</v>
      </c>
      <c r="M1315" s="78" t="n">
        <f aca="false">IF(OR(A1315="Insumo",A1315="Composição Auxiliar"),J1315,"")</f>
        <v>8080.58</v>
      </c>
      <c r="N1315" s="79" t="str">
        <f aca="false">IF(E1315="Mão de Obra",J1315,"")</f>
        <v/>
      </c>
      <c r="O1315" s="79" t="n">
        <f aca="false">IF(N1315&lt;&gt;"","",M1315)</f>
        <v>8080.58</v>
      </c>
      <c r="P1315" s="80" t="str">
        <f aca="false">IF(A1315="Composição",B1315,"")</f>
        <v/>
      </c>
      <c r="Q1315" s="79" t="str">
        <f aca="false">IF(P1315&lt;&gt;"",SUMIF(L1315:L1415,L1315,N1315:N1415),"")</f>
        <v/>
      </c>
      <c r="R1315" s="79" t="str">
        <f aca="false">IF(P1315&lt;&gt;"",SUMIF(L1315:L1415,L1315,O1315:O1415),"")</f>
        <v/>
      </c>
      <c r="S1315" s="7"/>
    </row>
    <row r="1316" customFormat="false" ht="23.1" hidden="true" customHeight="false" outlineLevel="0" collapsed="false">
      <c r="A1316" s="94" t="s">
        <v>575</v>
      </c>
      <c r="B1316" s="95" t="s">
        <v>1211</v>
      </c>
      <c r="C1316" s="94" t="str">
        <f aca="false">VLOOKUP(B1316,INSUMOS!$A:$I,2,FALSE())</f>
        <v>SINAPI</v>
      </c>
      <c r="D1316" s="94" t="str">
        <f aca="false">VLOOKUP(B1316,INSUMOS!$A:$I,3,FALSE())</f>
        <v>ARRUELA EM ACO GALVANIZADO, DIAMETRO EXTERNO = 35MM, ESPESSURA = 3MM, DIAMETRO DO FURO= 18MM</v>
      </c>
      <c r="E1316" s="94" t="str">
        <f aca="false">VLOOKUP(B1316,INSUMOS!$A:$I,4,FALSE())</f>
        <v>Material</v>
      </c>
      <c r="F1316" s="94"/>
      <c r="G1316" s="96" t="str">
        <f aca="false">VLOOKUP(B1316,INSUMOS!$A:$I,5,FALSE())</f>
        <v>UN</v>
      </c>
      <c r="H1316" s="97" t="n">
        <v>4</v>
      </c>
      <c r="I1316" s="98" t="n">
        <f aca="false">VLOOKUP(B1316,INSUMOS!$A:$I,8,FALSE())</f>
        <v>1.63</v>
      </c>
      <c r="J1316" s="98" t="n">
        <f aca="false">TRUNC(H1316*I1316,2)</f>
        <v>6.52</v>
      </c>
      <c r="L1316" s="62" t="n">
        <f aca="false">IF(AND(A1317&lt;&gt;"",A1316=""),L1315+1,L1315)</f>
        <v>141</v>
      </c>
      <c r="M1316" s="78" t="n">
        <f aca="false">IF(OR(A1316="Insumo",A1316="Composição Auxiliar"),J1316,"")</f>
        <v>6.52</v>
      </c>
      <c r="N1316" s="79" t="str">
        <f aca="false">IF(E1316="Mão de Obra",J1316,"")</f>
        <v/>
      </c>
      <c r="O1316" s="79" t="n">
        <f aca="false">IF(N1316&lt;&gt;"","",M1316)</f>
        <v>6.52</v>
      </c>
      <c r="P1316" s="80" t="str">
        <f aca="false">IF(A1316="Composição",B1316,"")</f>
        <v/>
      </c>
      <c r="Q1316" s="79" t="str">
        <f aca="false">IF(P1316&lt;&gt;"",SUMIF(L1316:L1416,L1316,N1316:N1416),"")</f>
        <v/>
      </c>
      <c r="R1316" s="79" t="str">
        <f aca="false">IF(P1316&lt;&gt;"",SUMIF(L1316:L1416,L1316,O1316:O1416),"")</f>
        <v/>
      </c>
      <c r="S1316" s="7"/>
    </row>
    <row r="1317" customFormat="false" ht="14.25" hidden="true" customHeight="false" outlineLevel="0" collapsed="false">
      <c r="A1317" s="99"/>
      <c r="B1317" s="99"/>
      <c r="C1317" s="99"/>
      <c r="D1317" s="99"/>
      <c r="E1317" s="99"/>
      <c r="F1317" s="100"/>
      <c r="G1317" s="99"/>
      <c r="H1317" s="100"/>
      <c r="I1317" s="99"/>
      <c r="J1317" s="100"/>
      <c r="L1317" s="62" t="n">
        <f aca="false">IF(AND(A1318&lt;&gt;"",A1317=""),L1316+1,L1316)</f>
        <v>141</v>
      </c>
      <c r="M1317" s="78" t="str">
        <f aca="false">IF(OR(A1317="Insumo",A1317="Composição Auxiliar"),J1317,"")</f>
        <v/>
      </c>
      <c r="N1317" s="79" t="str">
        <f aca="false">IF(E1317="Mão de Obra",J1317,"")</f>
        <v/>
      </c>
      <c r="O1317" s="79" t="str">
        <f aca="false">IF(N1317&lt;&gt;"","",M1317)</f>
        <v/>
      </c>
      <c r="P1317" s="80" t="str">
        <f aca="false">IF(A1317="Composição",B1317,"")</f>
        <v/>
      </c>
      <c r="Q1317" s="79" t="str">
        <f aca="false">IF(P1317&lt;&gt;"",SUMIF(L1317:L1417,L1317,N1317:N1417),"")</f>
        <v/>
      </c>
      <c r="R1317" s="79" t="str">
        <f aca="false">IF(P1317&lt;&gt;"",SUMIF(L1317:L1417,L1317,O1317:O1417),"")</f>
        <v/>
      </c>
      <c r="S1317" s="7"/>
    </row>
    <row r="1318" customFormat="false" ht="14.25" hidden="true" customHeight="false" outlineLevel="0" collapsed="false">
      <c r="A1318" s="99"/>
      <c r="B1318" s="99"/>
      <c r="C1318" s="99"/>
      <c r="D1318" s="99"/>
      <c r="E1318" s="99"/>
      <c r="F1318" s="100"/>
      <c r="G1318" s="99"/>
      <c r="H1318" s="99"/>
      <c r="I1318" s="99"/>
      <c r="J1318" s="100"/>
      <c r="L1318" s="62" t="n">
        <f aca="false">IF(AND(A1319&lt;&gt;"",A1318=""),L1317+1,L1317)</f>
        <v>141</v>
      </c>
      <c r="M1318" s="78" t="str">
        <f aca="false">IF(OR(A1318="Insumo",A1318="Composição Auxiliar"),J1318,"")</f>
        <v/>
      </c>
      <c r="N1318" s="79" t="str">
        <f aca="false">IF(E1318="Mão de Obra",J1318,"")</f>
        <v/>
      </c>
      <c r="O1318" s="79" t="str">
        <f aca="false">IF(N1318&lt;&gt;"","",M1318)</f>
        <v/>
      </c>
      <c r="P1318" s="80" t="str">
        <f aca="false">IF(A1318="Composição",B1318,"")</f>
        <v/>
      </c>
      <c r="Q1318" s="79" t="str">
        <f aca="false">IF(P1318&lt;&gt;"",SUMIF(L1318:L1418,L1318,N1318:N1418),"")</f>
        <v/>
      </c>
      <c r="R1318" s="79" t="str">
        <f aca="false">IF(P1318&lt;&gt;"",SUMIF(L1318:L1418,L1318,O1318:O1418),"")</f>
        <v/>
      </c>
      <c r="S1318" s="7"/>
    </row>
    <row r="1319" customFormat="false" ht="14.25" hidden="true" customHeight="false" outlineLevel="0" collapsed="false">
      <c r="A1319" s="104"/>
      <c r="B1319" s="104"/>
      <c r="C1319" s="104"/>
      <c r="D1319" s="104"/>
      <c r="E1319" s="104"/>
      <c r="F1319" s="104"/>
      <c r="G1319" s="104"/>
      <c r="H1319" s="104"/>
      <c r="I1319" s="104"/>
      <c r="J1319" s="104"/>
      <c r="L1319" s="62" t="n">
        <f aca="false">IF(AND(A1320&lt;&gt;"",A1319=""),L1318+1,L1318)</f>
        <v>142</v>
      </c>
      <c r="M1319" s="78" t="str">
        <f aca="false">IF(OR(A1319="Insumo",A1319="Composição Auxiliar"),J1319,"")</f>
        <v/>
      </c>
      <c r="N1319" s="79" t="str">
        <f aca="false">IF(E1319="Mão de Obra",J1319,"")</f>
        <v/>
      </c>
      <c r="O1319" s="79" t="str">
        <f aca="false">IF(N1319&lt;&gt;"","",M1319)</f>
        <v/>
      </c>
      <c r="P1319" s="80" t="str">
        <f aca="false">IF(A1319="Composição",B1319,"")</f>
        <v/>
      </c>
      <c r="Q1319" s="79" t="str">
        <f aca="false">IF(P1319&lt;&gt;"",SUMIF(L1319:L1419,L1319,N1319:N1419),"")</f>
        <v/>
      </c>
      <c r="R1319" s="79" t="str">
        <f aca="false">IF(P1319&lt;&gt;"",SUMIF(L1319:L1419,L1319,O1319:O1419),"")</f>
        <v/>
      </c>
      <c r="S1319" s="7"/>
    </row>
    <row r="1320" customFormat="false" ht="14.25" hidden="true" customHeight="true" outlineLevel="0" collapsed="false">
      <c r="A1320" s="81" t="s">
        <v>386</v>
      </c>
      <c r="B1320" s="82" t="s">
        <v>552</v>
      </c>
      <c r="C1320" s="81" t="s">
        <v>553</v>
      </c>
      <c r="D1320" s="81" t="s">
        <v>554</v>
      </c>
      <c r="E1320" s="81" t="s">
        <v>555</v>
      </c>
      <c r="F1320" s="81"/>
      <c r="G1320" s="83" t="s">
        <v>556</v>
      </c>
      <c r="H1320" s="82" t="s">
        <v>557</v>
      </c>
      <c r="I1320" s="82" t="s">
        <v>558</v>
      </c>
      <c r="J1320" s="82" t="s">
        <v>559</v>
      </c>
      <c r="L1320" s="62" t="n">
        <f aca="false">IF(AND(A1321&lt;&gt;"",A1320=""),L1319+1,L1319)</f>
        <v>142</v>
      </c>
      <c r="M1320" s="78" t="str">
        <f aca="false">IF(OR(A1320="Insumo",A1320="Composição Auxiliar"),J1320,"")</f>
        <v/>
      </c>
      <c r="N1320" s="79" t="str">
        <f aca="false">IF(E1320="Mão de Obra",J1320,"")</f>
        <v/>
      </c>
      <c r="O1320" s="79" t="str">
        <f aca="false">IF(N1320&lt;&gt;"","",M1320)</f>
        <v/>
      </c>
      <c r="P1320" s="80" t="str">
        <f aca="false">IF(A1320="Composição",B1320,"")</f>
        <v/>
      </c>
      <c r="Q1320" s="79" t="str">
        <f aca="false">IF(P1320&lt;&gt;"",SUMIF(L1320:L1420,L1320,N1320:N1420),"")</f>
        <v/>
      </c>
      <c r="R1320" s="79" t="str">
        <f aca="false">IF(P1320&lt;&gt;"",SUMIF(L1320:L1420,L1320,O1320:O1420),"")</f>
        <v/>
      </c>
      <c r="S1320" s="7"/>
    </row>
    <row r="1321" customFormat="false" ht="23.1" hidden="true" customHeight="true" outlineLevel="0" collapsed="false">
      <c r="A1321" s="84" t="s">
        <v>560</v>
      </c>
      <c r="B1321" s="85" t="s">
        <v>387</v>
      </c>
      <c r="C1321" s="84" t="s">
        <v>561</v>
      </c>
      <c r="D1321" s="84" t="s">
        <v>1326</v>
      </c>
      <c r="E1321" s="84" t="s">
        <v>912</v>
      </c>
      <c r="F1321" s="84"/>
      <c r="G1321" s="86" t="s">
        <v>587</v>
      </c>
      <c r="H1321" s="87" t="n">
        <v>1</v>
      </c>
      <c r="I1321" s="88" t="n">
        <f aca="false">SUMIF(L:L,$L1321,M:M)</f>
        <v>12390.11</v>
      </c>
      <c r="J1321" s="88" t="n">
        <f aca="false">TRUNC(H1321*I1321,2)</f>
        <v>12390.11</v>
      </c>
      <c r="L1321" s="62" t="n">
        <f aca="false">IF(AND(A1322&lt;&gt;"",A1321=""),L1320+1,L1320)</f>
        <v>142</v>
      </c>
      <c r="M1321" s="78" t="str">
        <f aca="false">IF(OR(A1321="Insumo",A1321="Composição Auxiliar"),J1321,"")</f>
        <v/>
      </c>
      <c r="N1321" s="79" t="str">
        <f aca="false">IF(E1321="Mão de Obra",J1321,"")</f>
        <v/>
      </c>
      <c r="O1321" s="79" t="str">
        <f aca="false">IF(N1321&lt;&gt;"","",M1321)</f>
        <v/>
      </c>
      <c r="P1321" s="80" t="str">
        <f aca="false">IF(A1321="Composição",B1321,"")</f>
        <v> 103272 </v>
      </c>
      <c r="Q1321" s="79" t="n">
        <f aca="false">IF(P1321&lt;&gt;"",SUMIF(L1321:L1421,L1321,N1321:N1421),"")</f>
        <v>0</v>
      </c>
      <c r="R1321" s="79" t="n">
        <f aca="false">IF(P1321&lt;&gt;"",SUMIF(L1321:L1421,L1321,O1321:O1421),"")</f>
        <v>12390.11</v>
      </c>
      <c r="S1321" s="7"/>
    </row>
    <row r="1322" customFormat="false" ht="23.1" hidden="true" customHeight="true" outlineLevel="0" collapsed="false">
      <c r="A1322" s="89" t="s">
        <v>565</v>
      </c>
      <c r="B1322" s="90" t="s">
        <v>1203</v>
      </c>
      <c r="C1322" s="89" t="s">
        <v>561</v>
      </c>
      <c r="D1322" s="89" t="s">
        <v>1204</v>
      </c>
      <c r="E1322" s="89" t="s">
        <v>613</v>
      </c>
      <c r="F1322" s="89"/>
      <c r="G1322" s="91" t="s">
        <v>569</v>
      </c>
      <c r="H1322" s="92" t="n">
        <v>4.7527</v>
      </c>
      <c r="I1322" s="93" t="n">
        <f aca="false">SUMIFS(J:J,A:A,"Composição",B:B,$B1322)</f>
        <v>28.91</v>
      </c>
      <c r="J1322" s="93" t="n">
        <f aca="false">TRUNC(H1322*I1322,2)</f>
        <v>137.4</v>
      </c>
      <c r="L1322" s="62" t="n">
        <f aca="false">IF(AND(A1323&lt;&gt;"",A1322=""),L1321+1,L1321)</f>
        <v>142</v>
      </c>
      <c r="M1322" s="78" t="n">
        <f aca="false">IF(OR(A1322="Insumo",A1322="Composição Auxiliar"),J1322,"")</f>
        <v>137.4</v>
      </c>
      <c r="N1322" s="79" t="str">
        <f aca="false">IF(E1322="Mão de Obra",J1322,"")</f>
        <v/>
      </c>
      <c r="O1322" s="79" t="n">
        <f aca="false">IF(N1322&lt;&gt;"","",M1322)</f>
        <v>137.4</v>
      </c>
      <c r="P1322" s="80" t="str">
        <f aca="false">IF(A1322="Composição",B1322,"")</f>
        <v/>
      </c>
      <c r="Q1322" s="79" t="str">
        <f aca="false">IF(P1322&lt;&gt;"",SUMIF(L1322:L1422,L1322,N1322:N1422),"")</f>
        <v/>
      </c>
      <c r="R1322" s="79" t="str">
        <f aca="false">IF(P1322&lt;&gt;"",SUMIF(L1322:L1422,L1322,O1322:O1422),"")</f>
        <v/>
      </c>
      <c r="S1322" s="7"/>
    </row>
    <row r="1323" customFormat="false" ht="23.1" hidden="true" customHeight="true" outlineLevel="0" collapsed="false">
      <c r="A1323" s="89" t="s">
        <v>565</v>
      </c>
      <c r="B1323" s="90" t="s">
        <v>884</v>
      </c>
      <c r="C1323" s="89" t="s">
        <v>561</v>
      </c>
      <c r="D1323" s="89" t="s">
        <v>885</v>
      </c>
      <c r="E1323" s="89" t="s">
        <v>568</v>
      </c>
      <c r="F1323" s="89"/>
      <c r="G1323" s="91" t="s">
        <v>569</v>
      </c>
      <c r="H1323" s="92" t="n">
        <v>4.7527</v>
      </c>
      <c r="I1323" s="93" t="n">
        <f aca="false">SUMIFS(J:J,A:A,"Composição",B:B,$B1323)</f>
        <v>23.92</v>
      </c>
      <c r="J1323" s="93" t="n">
        <f aca="false">TRUNC(H1323*I1323,2)</f>
        <v>113.68</v>
      </c>
      <c r="L1323" s="62" t="n">
        <f aca="false">IF(AND(A1324&lt;&gt;"",A1323=""),L1322+1,L1322)</f>
        <v>142</v>
      </c>
      <c r="M1323" s="78" t="n">
        <f aca="false">IF(OR(A1323="Insumo",A1323="Composição Auxiliar"),J1323,"")</f>
        <v>113.68</v>
      </c>
      <c r="N1323" s="79" t="str">
        <f aca="false">IF(E1323="Mão de Obra",J1323,"")</f>
        <v/>
      </c>
      <c r="O1323" s="79" t="n">
        <f aca="false">IF(N1323&lt;&gt;"","",M1323)</f>
        <v>113.68</v>
      </c>
      <c r="P1323" s="80" t="str">
        <f aca="false">IF(A1323="Composição",B1323,"")</f>
        <v/>
      </c>
      <c r="Q1323" s="79" t="str">
        <f aca="false">IF(P1323&lt;&gt;"",SUMIF(L1323:L1423,L1323,N1323:N1423),"")</f>
        <v/>
      </c>
      <c r="R1323" s="79" t="str">
        <f aca="false">IF(P1323&lt;&gt;"",SUMIF(L1323:L1423,L1323,O1323:O1423),"")</f>
        <v/>
      </c>
      <c r="S1323" s="7"/>
    </row>
    <row r="1324" customFormat="false" ht="23.1" hidden="true" customHeight="false" outlineLevel="0" collapsed="false">
      <c r="A1324" s="94" t="s">
        <v>575</v>
      </c>
      <c r="B1324" s="95" t="s">
        <v>1207</v>
      </c>
      <c r="C1324" s="94" t="str">
        <f aca="false">VLOOKUP(B1324,INSUMOS!$A:$I,2,FALSE())</f>
        <v>SINAPI</v>
      </c>
      <c r="D1324" s="94" t="str">
        <f aca="false">VLOOKUP(B1324,INSUMOS!$A:$I,3,FALSE())</f>
        <v>CHUMBADOR DE ACO ZINCADO, DIAMETRO 1/4" COM PARAFUSO 1/4" X 40 MM</v>
      </c>
      <c r="E1324" s="94" t="str">
        <f aca="false">VLOOKUP(B1324,INSUMOS!$A:$I,4,FALSE())</f>
        <v>Material</v>
      </c>
      <c r="F1324" s="94"/>
      <c r="G1324" s="96" t="str">
        <f aca="false">VLOOKUP(B1324,INSUMOS!$A:$I,5,FALSE())</f>
        <v>UN</v>
      </c>
      <c r="H1324" s="97" t="n">
        <v>10</v>
      </c>
      <c r="I1324" s="98" t="n">
        <f aca="false">VLOOKUP(B1324,INSUMOS!$A:$I,8,FALSE())</f>
        <v>1.65</v>
      </c>
      <c r="J1324" s="98" t="n">
        <f aca="false">TRUNC(H1324*I1324,2)</f>
        <v>16.5</v>
      </c>
      <c r="L1324" s="62" t="n">
        <f aca="false">IF(AND(A1325&lt;&gt;"",A1324=""),L1323+1,L1323)</f>
        <v>142</v>
      </c>
      <c r="M1324" s="78" t="n">
        <f aca="false">IF(OR(A1324="Insumo",A1324="Composição Auxiliar"),J1324,"")</f>
        <v>16.5</v>
      </c>
      <c r="N1324" s="79" t="str">
        <f aca="false">IF(E1324="Mão de Obra",J1324,"")</f>
        <v/>
      </c>
      <c r="O1324" s="79" t="n">
        <f aca="false">IF(N1324&lt;&gt;"","",M1324)</f>
        <v>16.5</v>
      </c>
      <c r="P1324" s="80" t="str">
        <f aca="false">IF(A1324="Composição",B1324,"")</f>
        <v/>
      </c>
      <c r="Q1324" s="79" t="str">
        <f aca="false">IF(P1324&lt;&gt;"",SUMIF(L1324:L1424,L1324,N1324:N1424),"")</f>
        <v/>
      </c>
      <c r="R1324" s="79" t="str">
        <f aca="false">IF(P1324&lt;&gt;"",SUMIF(L1324:L1424,L1324,O1324:O1424),"")</f>
        <v/>
      </c>
      <c r="S1324" s="7"/>
    </row>
    <row r="1325" customFormat="false" ht="23.1" hidden="true" customHeight="false" outlineLevel="0" collapsed="false">
      <c r="A1325" s="94" t="s">
        <v>575</v>
      </c>
      <c r="B1325" s="95" t="s">
        <v>1213</v>
      </c>
      <c r="C1325" s="94" t="str">
        <f aca="false">VLOOKUP(B1325,INSUMOS!$A:$I,2,FALSE())</f>
        <v>SIURB</v>
      </c>
      <c r="D1325" s="94" t="str">
        <f aca="false">VLOOKUP(B1325,INSUMOS!$A:$I,3,FALSE())</f>
        <v>FORNECIMENTO DE AR-CONDICIONADO A FRIO TIPO SPLIT CASSETE INVERTER, COM CAPACIDADE DE 36.000 BTUS/H</v>
      </c>
      <c r="E1325" s="94" t="str">
        <f aca="false">VLOOKUP(B1325,INSUMOS!$A:$I,4,FALSE())</f>
        <v>Material</v>
      </c>
      <c r="F1325" s="94"/>
      <c r="G1325" s="96" t="str">
        <f aca="false">VLOOKUP(B1325,INSUMOS!$A:$I,5,FALSE())</f>
        <v>Un</v>
      </c>
      <c r="H1325" s="97" t="n">
        <v>1</v>
      </c>
      <c r="I1325" s="98" t="n">
        <f aca="false">VLOOKUP(B1325,INSUMOS!$A:$I,8,FALSE())</f>
        <v>12054.19</v>
      </c>
      <c r="J1325" s="98" t="n">
        <f aca="false">TRUNC(H1325*I1325,2)</f>
        <v>12054.19</v>
      </c>
      <c r="L1325" s="62" t="n">
        <f aca="false">IF(AND(A1326&lt;&gt;"",A1325=""),L1324+1,L1324)</f>
        <v>142</v>
      </c>
      <c r="M1325" s="78" t="n">
        <f aca="false">IF(OR(A1325="Insumo",A1325="Composição Auxiliar"),J1325,"")</f>
        <v>12054.19</v>
      </c>
      <c r="N1325" s="79" t="str">
        <f aca="false">IF(E1325="Mão de Obra",J1325,"")</f>
        <v/>
      </c>
      <c r="O1325" s="79" t="n">
        <f aca="false">IF(N1325&lt;&gt;"","",M1325)</f>
        <v>12054.19</v>
      </c>
      <c r="P1325" s="80" t="str">
        <f aca="false">IF(A1325="Composição",B1325,"")</f>
        <v/>
      </c>
      <c r="Q1325" s="79" t="str">
        <f aca="false">IF(P1325&lt;&gt;"",SUMIF(L1325:L1425,L1325,N1325:N1425),"")</f>
        <v/>
      </c>
      <c r="R1325" s="79" t="str">
        <f aca="false">IF(P1325&lt;&gt;"",SUMIF(L1325:L1425,L1325,O1325:O1425),"")</f>
        <v/>
      </c>
      <c r="S1325" s="7"/>
    </row>
    <row r="1326" customFormat="false" ht="23.1" hidden="true" customHeight="false" outlineLevel="0" collapsed="false">
      <c r="A1326" s="94" t="s">
        <v>575</v>
      </c>
      <c r="B1326" s="95" t="s">
        <v>1060</v>
      </c>
      <c r="C1326" s="94" t="str">
        <f aca="false">VLOOKUP(B1326,INSUMOS!$A:$I,2,FALSE())</f>
        <v>SINAPI</v>
      </c>
      <c r="D1326" s="94" t="str">
        <f aca="false">VLOOKUP(B1326,INSUMOS!$A:$I,3,FALSE())</f>
        <v>TERMINAL A COMPRESSAO EM COBRE ESTANHADO PARA CABO 2,5 MM2, 1 FURO E 1 COMPRESSAO, PARA PARAFUSO DE FIXACAO M5</v>
      </c>
      <c r="E1326" s="94" t="str">
        <f aca="false">VLOOKUP(B1326,INSUMOS!$A:$I,4,FALSE())</f>
        <v>Material</v>
      </c>
      <c r="F1326" s="94"/>
      <c r="G1326" s="96" t="str">
        <f aca="false">VLOOKUP(B1326,INSUMOS!$A:$I,5,FALSE())</f>
        <v>UN</v>
      </c>
      <c r="H1326" s="97" t="n">
        <v>10</v>
      </c>
      <c r="I1326" s="98" t="n">
        <f aca="false">VLOOKUP(B1326,INSUMOS!$A:$I,8,FALSE())</f>
        <v>1.14</v>
      </c>
      <c r="J1326" s="98" t="n">
        <f aca="false">TRUNC(H1326*I1326,2)</f>
        <v>11.4</v>
      </c>
      <c r="L1326" s="62" t="n">
        <f aca="false">IF(AND(A1327&lt;&gt;"",A1326=""),L1325+1,L1325)</f>
        <v>142</v>
      </c>
      <c r="M1326" s="78" t="n">
        <f aca="false">IF(OR(A1326="Insumo",A1326="Composição Auxiliar"),J1326,"")</f>
        <v>11.4</v>
      </c>
      <c r="N1326" s="79" t="str">
        <f aca="false">IF(E1326="Mão de Obra",J1326,"")</f>
        <v/>
      </c>
      <c r="O1326" s="79" t="n">
        <f aca="false">IF(N1326&lt;&gt;"","",M1326)</f>
        <v>11.4</v>
      </c>
      <c r="P1326" s="80" t="str">
        <f aca="false">IF(A1326="Composição",B1326,"")</f>
        <v/>
      </c>
      <c r="Q1326" s="79" t="str">
        <f aca="false">IF(P1326&lt;&gt;"",SUMIF(L1326:L1426,L1326,N1326:N1426),"")</f>
        <v/>
      </c>
      <c r="R1326" s="79" t="str">
        <f aca="false">IF(P1326&lt;&gt;"",SUMIF(L1326:L1426,L1326,O1326:O1426),"")</f>
        <v/>
      </c>
      <c r="S1326" s="7"/>
    </row>
    <row r="1327" customFormat="false" ht="23.1" hidden="true" customHeight="false" outlineLevel="0" collapsed="false">
      <c r="A1327" s="94" t="s">
        <v>575</v>
      </c>
      <c r="B1327" s="95" t="s">
        <v>1206</v>
      </c>
      <c r="C1327" s="94" t="str">
        <f aca="false">VLOOKUP(B1327,INSUMOS!$A:$I,2,FALSE())</f>
        <v>SINAPI</v>
      </c>
      <c r="D1327" s="94" t="str">
        <f aca="false">VLOOKUP(B1327,INSUMOS!$A:$I,3,FALSE())</f>
        <v>SUPORTE MAO-FRANCESA EM ACO, ABAS IGUAIS 40 CM, CAPACIDADE MINIMA 70 KG, BRANCO</v>
      </c>
      <c r="E1327" s="94" t="str">
        <f aca="false">VLOOKUP(B1327,INSUMOS!$A:$I,4,FALSE())</f>
        <v>Material</v>
      </c>
      <c r="F1327" s="94"/>
      <c r="G1327" s="96" t="str">
        <f aca="false">VLOOKUP(B1327,INSUMOS!$A:$I,5,FALSE())</f>
        <v>UN</v>
      </c>
      <c r="H1327" s="97" t="n">
        <v>2</v>
      </c>
      <c r="I1327" s="98" t="n">
        <f aca="false">VLOOKUP(B1327,INSUMOS!$A:$I,8,FALSE())</f>
        <v>20.27</v>
      </c>
      <c r="J1327" s="98" t="n">
        <f aca="false">TRUNC(H1327*I1327,2)</f>
        <v>40.54</v>
      </c>
      <c r="L1327" s="62" t="n">
        <f aca="false">IF(AND(A1328&lt;&gt;"",A1327=""),L1326+1,L1326)</f>
        <v>142</v>
      </c>
      <c r="M1327" s="78" t="n">
        <f aca="false">IF(OR(A1327="Insumo",A1327="Composição Auxiliar"),J1327,"")</f>
        <v>40.54</v>
      </c>
      <c r="N1327" s="79" t="str">
        <f aca="false">IF(E1327="Mão de Obra",J1327,"")</f>
        <v/>
      </c>
      <c r="O1327" s="79" t="n">
        <f aca="false">IF(N1327&lt;&gt;"","",M1327)</f>
        <v>40.54</v>
      </c>
      <c r="P1327" s="80" t="str">
        <f aca="false">IF(A1327="Composição",B1327,"")</f>
        <v/>
      </c>
      <c r="Q1327" s="79" t="str">
        <f aca="false">IF(P1327&lt;&gt;"",SUMIF(L1327:L1427,L1327,N1327:N1427),"")</f>
        <v/>
      </c>
      <c r="R1327" s="79" t="str">
        <f aca="false">IF(P1327&lt;&gt;"",SUMIF(L1327:L1427,L1327,O1327:O1427),"")</f>
        <v/>
      </c>
      <c r="S1327" s="7"/>
    </row>
    <row r="1328" customFormat="false" ht="23.1" hidden="true" customHeight="false" outlineLevel="0" collapsed="false">
      <c r="A1328" s="94" t="s">
        <v>575</v>
      </c>
      <c r="B1328" s="95" t="s">
        <v>1211</v>
      </c>
      <c r="C1328" s="94" t="str">
        <f aca="false">VLOOKUP(B1328,INSUMOS!$A:$I,2,FALSE())</f>
        <v>SINAPI</v>
      </c>
      <c r="D1328" s="94" t="str">
        <f aca="false">VLOOKUP(B1328,INSUMOS!$A:$I,3,FALSE())</f>
        <v>ARRUELA EM ACO GALVANIZADO, DIAMETRO EXTERNO = 35MM, ESPESSURA = 3MM, DIAMETRO DO FURO= 18MM</v>
      </c>
      <c r="E1328" s="94" t="str">
        <f aca="false">VLOOKUP(B1328,INSUMOS!$A:$I,4,FALSE())</f>
        <v>Material</v>
      </c>
      <c r="F1328" s="94"/>
      <c r="G1328" s="96" t="str">
        <f aca="false">VLOOKUP(B1328,INSUMOS!$A:$I,5,FALSE())</f>
        <v>UN</v>
      </c>
      <c r="H1328" s="97" t="n">
        <v>4</v>
      </c>
      <c r="I1328" s="98" t="n">
        <f aca="false">VLOOKUP(B1328,INSUMOS!$A:$I,8,FALSE())</f>
        <v>1.63</v>
      </c>
      <c r="J1328" s="98" t="n">
        <f aca="false">TRUNC(H1328*I1328,2)</f>
        <v>6.52</v>
      </c>
      <c r="L1328" s="62" t="n">
        <f aca="false">IF(AND(A1329&lt;&gt;"",A1328=""),L1327+1,L1327)</f>
        <v>142</v>
      </c>
      <c r="M1328" s="78" t="n">
        <f aca="false">IF(OR(A1328="Insumo",A1328="Composição Auxiliar"),J1328,"")</f>
        <v>6.52</v>
      </c>
      <c r="N1328" s="79" t="str">
        <f aca="false">IF(E1328="Mão de Obra",J1328,"")</f>
        <v/>
      </c>
      <c r="O1328" s="79" t="n">
        <f aca="false">IF(N1328&lt;&gt;"","",M1328)</f>
        <v>6.52</v>
      </c>
      <c r="P1328" s="80" t="str">
        <f aca="false">IF(A1328="Composição",B1328,"")</f>
        <v/>
      </c>
      <c r="Q1328" s="79" t="str">
        <f aca="false">IF(P1328&lt;&gt;"",SUMIF(L1328:L1428,L1328,N1328:N1428),"")</f>
        <v/>
      </c>
      <c r="R1328" s="79" t="str">
        <f aca="false">IF(P1328&lt;&gt;"",SUMIF(L1328:L1428,L1328,O1328:O1428),"")</f>
        <v/>
      </c>
      <c r="S1328" s="7"/>
    </row>
    <row r="1329" customFormat="false" ht="14.25" hidden="true" customHeight="false" outlineLevel="0" collapsed="false">
      <c r="A1329" s="94" t="s">
        <v>575</v>
      </c>
      <c r="B1329" s="95" t="s">
        <v>1209</v>
      </c>
      <c r="C1329" s="94" t="str">
        <f aca="false">VLOOKUP(B1329,INSUMOS!$A:$I,2,FALSE())</f>
        <v>SINAPI</v>
      </c>
      <c r="D1329" s="94" t="str">
        <f aca="false">VLOOKUP(B1329,INSUMOS!$A:$I,3,FALSE())</f>
        <v>VERGALHAO ZINCADO ROSCA TOTAL, 1/4" (6,3 MM)</v>
      </c>
      <c r="E1329" s="94" t="str">
        <f aca="false">VLOOKUP(B1329,INSUMOS!$A:$I,4,FALSE())</f>
        <v>Material</v>
      </c>
      <c r="F1329" s="94"/>
      <c r="G1329" s="96" t="str">
        <f aca="false">VLOOKUP(B1329,INSUMOS!$A:$I,5,FALSE())</f>
        <v>M</v>
      </c>
      <c r="H1329" s="97" t="n">
        <v>1.28</v>
      </c>
      <c r="I1329" s="98" t="n">
        <f aca="false">VLOOKUP(B1329,INSUMOS!$A:$I,8,FALSE())</f>
        <v>3.16</v>
      </c>
      <c r="J1329" s="98" t="n">
        <f aca="false">TRUNC(H1329*I1329,2)</f>
        <v>4.04</v>
      </c>
      <c r="L1329" s="62" t="n">
        <f aca="false">IF(AND(A1330&lt;&gt;"",A1329=""),L1328+1,L1328)</f>
        <v>142</v>
      </c>
      <c r="M1329" s="78" t="n">
        <f aca="false">IF(OR(A1329="Insumo",A1329="Composição Auxiliar"),J1329,"")</f>
        <v>4.04</v>
      </c>
      <c r="N1329" s="79" t="str">
        <f aca="false">IF(E1329="Mão de Obra",J1329,"")</f>
        <v/>
      </c>
      <c r="O1329" s="79" t="n">
        <f aca="false">IF(N1329&lt;&gt;"","",M1329)</f>
        <v>4.04</v>
      </c>
      <c r="P1329" s="80" t="str">
        <f aca="false">IF(A1329="Composição",B1329,"")</f>
        <v/>
      </c>
      <c r="Q1329" s="79" t="str">
        <f aca="false">IF(P1329&lt;&gt;"",SUMIF(L1329:L1429,L1329,N1329:N1429),"")</f>
        <v/>
      </c>
      <c r="R1329" s="79" t="str">
        <f aca="false">IF(P1329&lt;&gt;"",SUMIF(L1329:L1429,L1329,O1329:O1429),"")</f>
        <v/>
      </c>
      <c r="S1329" s="7"/>
    </row>
    <row r="1330" customFormat="false" ht="33.1" hidden="true" customHeight="false" outlineLevel="0" collapsed="false">
      <c r="A1330" s="94" t="s">
        <v>575</v>
      </c>
      <c r="B1330" s="95" t="s">
        <v>1208</v>
      </c>
      <c r="C1330" s="94" t="str">
        <f aca="false">VLOOKUP(B1330,INSUMOS!$A:$I,2,FALSE())</f>
        <v>SINAPI</v>
      </c>
      <c r="D1330" s="94" t="str">
        <f aca="false">VLOOKUP(B1330,INSUMOS!$A:$I,3,FALSE())</f>
        <v>PARAFUSO DE ACO ZINCADO, SEXTAVADO, COM ROSCA INTEIRA, DIAMETRO 5/16", COMPRIMENTO 3/4", COM PORCA E ARRUELA LISA LEVE</v>
      </c>
      <c r="E1330" s="94" t="str">
        <f aca="false">VLOOKUP(B1330,INSUMOS!$A:$I,4,FALSE())</f>
        <v>Material</v>
      </c>
      <c r="F1330" s="94"/>
      <c r="G1330" s="96" t="str">
        <f aca="false">VLOOKUP(B1330,INSUMOS!$A:$I,5,FALSE())</f>
        <v>UN</v>
      </c>
      <c r="H1330" s="97" t="n">
        <v>4</v>
      </c>
      <c r="I1330" s="98" t="n">
        <f aca="false">VLOOKUP(B1330,INSUMOS!$A:$I,8,FALSE())</f>
        <v>0.62</v>
      </c>
      <c r="J1330" s="98" t="n">
        <f aca="false">TRUNC(H1330*I1330,2)</f>
        <v>2.48</v>
      </c>
      <c r="L1330" s="62" t="n">
        <f aca="false">IF(AND(A1331&lt;&gt;"",A1330=""),L1329+1,L1329)</f>
        <v>142</v>
      </c>
      <c r="M1330" s="78" t="n">
        <f aca="false">IF(OR(A1330="Insumo",A1330="Composição Auxiliar"),J1330,"")</f>
        <v>2.48</v>
      </c>
      <c r="N1330" s="79" t="str">
        <f aca="false">IF(E1330="Mão de Obra",J1330,"")</f>
        <v/>
      </c>
      <c r="O1330" s="79" t="n">
        <f aca="false">IF(N1330&lt;&gt;"","",M1330)</f>
        <v>2.48</v>
      </c>
      <c r="P1330" s="80" t="str">
        <f aca="false">IF(A1330="Composição",B1330,"")</f>
        <v/>
      </c>
      <c r="Q1330" s="79" t="str">
        <f aca="false">IF(P1330&lt;&gt;"",SUMIF(L1330:L1430,L1330,N1330:N1430),"")</f>
        <v/>
      </c>
      <c r="R1330" s="79" t="str">
        <f aca="false">IF(P1330&lt;&gt;"",SUMIF(L1330:L1430,L1330,O1330:O1430),"")</f>
        <v/>
      </c>
      <c r="S1330" s="7"/>
    </row>
    <row r="1331" customFormat="false" ht="14.25" hidden="true" customHeight="false" outlineLevel="0" collapsed="false">
      <c r="A1331" s="94" t="s">
        <v>575</v>
      </c>
      <c r="B1331" s="95" t="s">
        <v>1205</v>
      </c>
      <c r="C1331" s="94" t="str">
        <f aca="false">VLOOKUP(B1331,INSUMOS!$A:$I,2,FALSE())</f>
        <v>SINAPI</v>
      </c>
      <c r="D1331" s="94" t="str">
        <f aca="false">VLOOKUP(B1331,INSUMOS!$A:$I,3,FALSE())</f>
        <v>PORCA ZINCADA, SEXTAVADA, DIAMETRO 1/4"</v>
      </c>
      <c r="E1331" s="94" t="str">
        <f aca="false">VLOOKUP(B1331,INSUMOS!$A:$I,4,FALSE())</f>
        <v>Material</v>
      </c>
      <c r="F1331" s="94"/>
      <c r="G1331" s="96" t="str">
        <f aca="false">VLOOKUP(B1331,INSUMOS!$A:$I,5,FALSE())</f>
        <v>UN</v>
      </c>
      <c r="H1331" s="97" t="n">
        <v>8</v>
      </c>
      <c r="I1331" s="98" t="n">
        <f aca="false">VLOOKUP(B1331,INSUMOS!$A:$I,8,FALSE())</f>
        <v>0.42</v>
      </c>
      <c r="J1331" s="98" t="n">
        <f aca="false">TRUNC(H1331*I1331,2)</f>
        <v>3.36</v>
      </c>
      <c r="L1331" s="62" t="n">
        <f aca="false">IF(AND(A1332&lt;&gt;"",A1331=""),L1330+1,L1330)</f>
        <v>142</v>
      </c>
      <c r="M1331" s="78" t="n">
        <f aca="false">IF(OR(A1331="Insumo",A1331="Composição Auxiliar"),J1331,"")</f>
        <v>3.36</v>
      </c>
      <c r="N1331" s="79" t="str">
        <f aca="false">IF(E1331="Mão de Obra",J1331,"")</f>
        <v/>
      </c>
      <c r="O1331" s="79" t="n">
        <f aca="false">IF(N1331&lt;&gt;"","",M1331)</f>
        <v>3.36</v>
      </c>
      <c r="P1331" s="80" t="str">
        <f aca="false">IF(A1331="Composição",B1331,"")</f>
        <v/>
      </c>
      <c r="Q1331" s="79" t="str">
        <f aca="false">IF(P1331&lt;&gt;"",SUMIF(L1331:L1431,L1331,N1331:N1431),"")</f>
        <v/>
      </c>
      <c r="R1331" s="79" t="str">
        <f aca="false">IF(P1331&lt;&gt;"",SUMIF(L1331:L1431,L1331,O1331:O1431),"")</f>
        <v/>
      </c>
      <c r="S1331" s="7"/>
    </row>
    <row r="1332" customFormat="false" ht="14.25" hidden="true" customHeight="false" outlineLevel="0" collapsed="false">
      <c r="A1332" s="99"/>
      <c r="B1332" s="99"/>
      <c r="C1332" s="99"/>
      <c r="D1332" s="99"/>
      <c r="E1332" s="99"/>
      <c r="F1332" s="100"/>
      <c r="G1332" s="99"/>
      <c r="H1332" s="100"/>
      <c r="I1332" s="99"/>
      <c r="J1332" s="100"/>
      <c r="L1332" s="62" t="n">
        <f aca="false">IF(AND(A1333&lt;&gt;"",A1332=""),L1331+1,L1331)</f>
        <v>142</v>
      </c>
      <c r="M1332" s="78" t="str">
        <f aca="false">IF(OR(A1332="Insumo",A1332="Composição Auxiliar"),J1332,"")</f>
        <v/>
      </c>
      <c r="N1332" s="79" t="str">
        <f aca="false">IF(E1332="Mão de Obra",J1332,"")</f>
        <v/>
      </c>
      <c r="O1332" s="79" t="str">
        <f aca="false">IF(N1332&lt;&gt;"","",M1332)</f>
        <v/>
      </c>
      <c r="P1332" s="80" t="str">
        <f aca="false">IF(A1332="Composição",B1332,"")</f>
        <v/>
      </c>
      <c r="Q1332" s="79" t="str">
        <f aca="false">IF(P1332&lt;&gt;"",SUMIF(L1332:L1432,L1332,N1332:N1432),"")</f>
        <v/>
      </c>
      <c r="R1332" s="79" t="str">
        <f aca="false">IF(P1332&lt;&gt;"",SUMIF(L1332:L1432,L1332,O1332:O1432),"")</f>
        <v/>
      </c>
      <c r="S1332" s="7"/>
    </row>
    <row r="1333" customFormat="false" ht="14.25" hidden="true" customHeight="false" outlineLevel="0" collapsed="false">
      <c r="A1333" s="99"/>
      <c r="B1333" s="99"/>
      <c r="C1333" s="99"/>
      <c r="D1333" s="99"/>
      <c r="E1333" s="99"/>
      <c r="F1333" s="100"/>
      <c r="G1333" s="99"/>
      <c r="H1333" s="99"/>
      <c r="I1333" s="99"/>
      <c r="J1333" s="100"/>
      <c r="L1333" s="62" t="n">
        <f aca="false">IF(AND(A1334&lt;&gt;"",A1333=""),L1332+1,L1332)</f>
        <v>142</v>
      </c>
      <c r="M1333" s="78" t="str">
        <f aca="false">IF(OR(A1333="Insumo",A1333="Composição Auxiliar"),J1333,"")</f>
        <v/>
      </c>
      <c r="N1333" s="79" t="str">
        <f aca="false">IF(E1333="Mão de Obra",J1333,"")</f>
        <v/>
      </c>
      <c r="O1333" s="79" t="str">
        <f aca="false">IF(N1333&lt;&gt;"","",M1333)</f>
        <v/>
      </c>
      <c r="P1333" s="80" t="str">
        <f aca="false">IF(A1333="Composição",B1333,"")</f>
        <v/>
      </c>
      <c r="Q1333" s="79" t="str">
        <f aca="false">IF(P1333&lt;&gt;"",SUMIF(L1333:L1433,L1333,N1333:N1433),"")</f>
        <v/>
      </c>
      <c r="R1333" s="79" t="str">
        <f aca="false">IF(P1333&lt;&gt;"",SUMIF(L1333:L1433,L1333,O1333:O1433),"")</f>
        <v/>
      </c>
      <c r="S1333" s="7"/>
    </row>
    <row r="1334" customFormat="false" ht="14.25" hidden="true" customHeight="false" outlineLevel="0" collapsed="false">
      <c r="A1334" s="104"/>
      <c r="B1334" s="104"/>
      <c r="C1334" s="104"/>
      <c r="D1334" s="104"/>
      <c r="E1334" s="104"/>
      <c r="F1334" s="104"/>
      <c r="G1334" s="104"/>
      <c r="H1334" s="104"/>
      <c r="I1334" s="104"/>
      <c r="J1334" s="104"/>
      <c r="L1334" s="62" t="n">
        <f aca="false">IF(AND(A1335&lt;&gt;"",A1334=""),L1333+1,L1333)</f>
        <v>143</v>
      </c>
      <c r="M1334" s="78" t="str">
        <f aca="false">IF(OR(A1334="Insumo",A1334="Composição Auxiliar"),J1334,"")</f>
        <v/>
      </c>
      <c r="N1334" s="79" t="str">
        <f aca="false">IF(E1334="Mão de Obra",J1334,"")</f>
        <v/>
      </c>
      <c r="O1334" s="79" t="str">
        <f aca="false">IF(N1334&lt;&gt;"","",M1334)</f>
        <v/>
      </c>
      <c r="P1334" s="80" t="str">
        <f aca="false">IF(A1334="Composição",B1334,"")</f>
        <v/>
      </c>
      <c r="Q1334" s="79" t="str">
        <f aca="false">IF(P1334&lt;&gt;"",SUMIF(L1334:L1434,L1334,N1334:N1434),"")</f>
        <v/>
      </c>
      <c r="R1334" s="79" t="str">
        <f aca="false">IF(P1334&lt;&gt;"",SUMIF(L1334:L1434,L1334,O1334:O1434),"")</f>
        <v/>
      </c>
      <c r="S1334" s="7"/>
    </row>
    <row r="1335" customFormat="false" ht="14.25" hidden="true" customHeight="true" outlineLevel="0" collapsed="false">
      <c r="A1335" s="81" t="s">
        <v>388</v>
      </c>
      <c r="B1335" s="82" t="s">
        <v>552</v>
      </c>
      <c r="C1335" s="81" t="s">
        <v>553</v>
      </c>
      <c r="D1335" s="81" t="s">
        <v>554</v>
      </c>
      <c r="E1335" s="81" t="s">
        <v>555</v>
      </c>
      <c r="F1335" s="81"/>
      <c r="G1335" s="83" t="s">
        <v>556</v>
      </c>
      <c r="H1335" s="82" t="s">
        <v>557</v>
      </c>
      <c r="I1335" s="82" t="s">
        <v>558</v>
      </c>
      <c r="J1335" s="82" t="s">
        <v>559</v>
      </c>
      <c r="L1335" s="62" t="n">
        <f aca="false">IF(AND(A1336&lt;&gt;"",A1335=""),L1334+1,L1334)</f>
        <v>143</v>
      </c>
      <c r="M1335" s="78" t="str">
        <f aca="false">IF(OR(A1335="Insumo",A1335="Composição Auxiliar"),J1335,"")</f>
        <v/>
      </c>
      <c r="N1335" s="79" t="str">
        <f aca="false">IF(E1335="Mão de Obra",J1335,"")</f>
        <v/>
      </c>
      <c r="O1335" s="79" t="str">
        <f aca="false">IF(N1335&lt;&gt;"","",M1335)</f>
        <v/>
      </c>
      <c r="P1335" s="80" t="str">
        <f aca="false">IF(A1335="Composição",B1335,"")</f>
        <v/>
      </c>
      <c r="Q1335" s="79" t="str">
        <f aca="false">IF(P1335&lt;&gt;"",SUMIF(L1335:L1435,L1335,N1335:N1435),"")</f>
        <v/>
      </c>
      <c r="R1335" s="79" t="str">
        <f aca="false">IF(P1335&lt;&gt;"",SUMIF(L1335:L1435,L1335,O1335:O1435),"")</f>
        <v/>
      </c>
      <c r="S1335" s="7"/>
    </row>
    <row r="1336" customFormat="false" ht="34.35" hidden="true" customHeight="true" outlineLevel="0" collapsed="false">
      <c r="A1336" s="84" t="s">
        <v>560</v>
      </c>
      <c r="B1336" s="85" t="s">
        <v>389</v>
      </c>
      <c r="C1336" s="84" t="s">
        <v>584</v>
      </c>
      <c r="D1336" s="84" t="s">
        <v>1214</v>
      </c>
      <c r="E1336" s="84" t="s">
        <v>912</v>
      </c>
      <c r="F1336" s="84"/>
      <c r="G1336" s="86" t="s">
        <v>1215</v>
      </c>
      <c r="H1336" s="87" t="n">
        <v>1</v>
      </c>
      <c r="I1336" s="88" t="n">
        <f aca="false">SUMIF(L:L,$L1336,M:M)</f>
        <v>412.74</v>
      </c>
      <c r="J1336" s="88" t="n">
        <f aca="false">TRUNC(H1336*I1336,2)</f>
        <v>412.74</v>
      </c>
      <c r="L1336" s="62" t="n">
        <f aca="false">IF(AND(A1337&lt;&gt;"",A1336=""),L1335+1,L1335)</f>
        <v>143</v>
      </c>
      <c r="M1336" s="78" t="str">
        <f aca="false">IF(OR(A1336="Insumo",A1336="Composição Auxiliar"),J1336,"")</f>
        <v/>
      </c>
      <c r="N1336" s="79" t="str">
        <f aca="false">IF(E1336="Mão de Obra",J1336,"")</f>
        <v/>
      </c>
      <c r="O1336" s="79" t="str">
        <f aca="false">IF(N1336&lt;&gt;"","",M1336)</f>
        <v/>
      </c>
      <c r="P1336" s="80" t="str">
        <f aca="false">IF(A1336="Composição",B1336,"")</f>
        <v> S-CLI-EQUI-SPLITVENT </v>
      </c>
      <c r="Q1336" s="79" t="n">
        <f aca="false">IF(P1336&lt;&gt;"",SUMIF(L1336:L1436,L1336,N1336:N1436),"")</f>
        <v>0</v>
      </c>
      <c r="R1336" s="79" t="n">
        <f aca="false">IF(P1336&lt;&gt;"",SUMIF(L1336:L1436,L1336,O1336:O1436),"")</f>
        <v>412.74</v>
      </c>
      <c r="S1336" s="7"/>
    </row>
    <row r="1337" customFormat="false" ht="23.1" hidden="true" customHeight="true" outlineLevel="0" collapsed="false">
      <c r="A1337" s="89" t="s">
        <v>565</v>
      </c>
      <c r="B1337" s="90" t="s">
        <v>1216</v>
      </c>
      <c r="C1337" s="89" t="s">
        <v>561</v>
      </c>
      <c r="D1337" s="89" t="s">
        <v>1217</v>
      </c>
      <c r="E1337" s="89" t="s">
        <v>613</v>
      </c>
      <c r="F1337" s="89"/>
      <c r="G1337" s="91" t="s">
        <v>569</v>
      </c>
      <c r="H1337" s="92" t="n">
        <v>2</v>
      </c>
      <c r="I1337" s="93" t="n">
        <f aca="false">SUMIFS(J:J,A:A,"Composição",B:B,$B1337)</f>
        <v>23.28</v>
      </c>
      <c r="J1337" s="93" t="n">
        <f aca="false">TRUNC(H1337*I1337,2)</f>
        <v>46.56</v>
      </c>
      <c r="L1337" s="62" t="n">
        <f aca="false">IF(AND(A1338&lt;&gt;"",A1337=""),L1336+1,L1336)</f>
        <v>143</v>
      </c>
      <c r="M1337" s="78" t="n">
        <f aca="false">IF(OR(A1337="Insumo",A1337="Composição Auxiliar"),J1337,"")</f>
        <v>46.56</v>
      </c>
      <c r="N1337" s="79" t="str">
        <f aca="false">IF(E1337="Mão de Obra",J1337,"")</f>
        <v/>
      </c>
      <c r="O1337" s="79" t="n">
        <f aca="false">IF(N1337&lt;&gt;"","",M1337)</f>
        <v>46.56</v>
      </c>
      <c r="P1337" s="80" t="str">
        <f aca="false">IF(A1337="Composição",B1337,"")</f>
        <v/>
      </c>
      <c r="Q1337" s="79" t="str">
        <f aca="false">IF(P1337&lt;&gt;"",SUMIF(L1337:L1437,L1337,N1337:N1437),"")</f>
        <v/>
      </c>
      <c r="R1337" s="79" t="str">
        <f aca="false">IF(P1337&lt;&gt;"",SUMIF(L1337:L1437,L1337,O1337:O1437),"")</f>
        <v/>
      </c>
      <c r="S1337" s="7"/>
    </row>
    <row r="1338" customFormat="false" ht="23.1" hidden="true" customHeight="true" outlineLevel="0" collapsed="false">
      <c r="A1338" s="89" t="s">
        <v>565</v>
      </c>
      <c r="B1338" s="90" t="s">
        <v>884</v>
      </c>
      <c r="C1338" s="89" t="s">
        <v>561</v>
      </c>
      <c r="D1338" s="89" t="s">
        <v>885</v>
      </c>
      <c r="E1338" s="89" t="s">
        <v>568</v>
      </c>
      <c r="F1338" s="89"/>
      <c r="G1338" s="91" t="s">
        <v>569</v>
      </c>
      <c r="H1338" s="92" t="n">
        <v>2</v>
      </c>
      <c r="I1338" s="93" t="n">
        <f aca="false">SUMIFS(J:J,A:A,"Composição",B:B,$B1338)</f>
        <v>23.92</v>
      </c>
      <c r="J1338" s="93" t="n">
        <f aca="false">TRUNC(H1338*I1338,2)</f>
        <v>47.84</v>
      </c>
      <c r="L1338" s="62" t="n">
        <f aca="false">IF(AND(A1339&lt;&gt;"",A1338=""),L1337+1,L1337)</f>
        <v>143</v>
      </c>
      <c r="M1338" s="78" t="n">
        <f aca="false">IF(OR(A1338="Insumo",A1338="Composição Auxiliar"),J1338,"")</f>
        <v>47.84</v>
      </c>
      <c r="N1338" s="79" t="str">
        <f aca="false">IF(E1338="Mão de Obra",J1338,"")</f>
        <v/>
      </c>
      <c r="O1338" s="79" t="n">
        <f aca="false">IF(N1338&lt;&gt;"","",M1338)</f>
        <v>47.84</v>
      </c>
      <c r="P1338" s="80" t="str">
        <f aca="false">IF(A1338="Composição",B1338,"")</f>
        <v/>
      </c>
      <c r="Q1338" s="79" t="str">
        <f aca="false">IF(P1338&lt;&gt;"",SUMIF(L1338:L1438,L1338,N1338:N1438),"")</f>
        <v/>
      </c>
      <c r="R1338" s="79" t="str">
        <f aca="false">IF(P1338&lt;&gt;"",SUMIF(L1338:L1438,L1338,O1338:O1438),"")</f>
        <v/>
      </c>
      <c r="S1338" s="7"/>
    </row>
    <row r="1339" customFormat="false" ht="56.2" hidden="true" customHeight="false" outlineLevel="0" collapsed="false">
      <c r="A1339" s="94" t="s">
        <v>575</v>
      </c>
      <c r="B1339" s="95" t="s">
        <v>1218</v>
      </c>
      <c r="C1339" s="94" t="str">
        <f aca="false">VLOOKUP(B1339,INSUMOS!$A:$I,2,FALSE())</f>
        <v>CPOS/CDHU</v>
      </c>
      <c r="D1339" s="94" t="str">
        <f aca="false">VLOOKUP(B1339,INSUMOS!$A:$I,3,FALSE())</f>
        <v>INSUFLADOR DE AR COMPACTO PARA RENOVAÇÃO DE AR EM AMBIENTES, COM FILTROS CLASSE G4 (BRANCO) + FILTRO CLASSE M5 (AZUL) VAZÃO MÁXIMA 54 M³/H OU COM 2 FILTROS CLASSE G4 VAZÃO MÁXIMA 93 M³/H, CONFORME LEI 13.589/2018; REF. SPLITVENT SICFLUX OU EQUIVALENTE</v>
      </c>
      <c r="E1339" s="94" t="str">
        <f aca="false">VLOOKUP(B1339,INSUMOS!$A:$I,4,FALSE())</f>
        <v>Material</v>
      </c>
      <c r="F1339" s="94"/>
      <c r="G1339" s="96" t="str">
        <f aca="false">VLOOKUP(B1339,INSUMOS!$A:$I,5,FALSE())</f>
        <v>UN</v>
      </c>
      <c r="H1339" s="97" t="n">
        <v>1</v>
      </c>
      <c r="I1339" s="98" t="n">
        <f aca="false">VLOOKUP(B1339,INSUMOS!$A:$I,8,FALSE())</f>
        <v>318.34</v>
      </c>
      <c r="J1339" s="98" t="n">
        <f aca="false">TRUNC(H1339*I1339,2)</f>
        <v>318.34</v>
      </c>
      <c r="L1339" s="62" t="n">
        <f aca="false">IF(AND(A1340&lt;&gt;"",A1339=""),L1338+1,L1338)</f>
        <v>143</v>
      </c>
      <c r="M1339" s="78" t="n">
        <f aca="false">IF(OR(A1339="Insumo",A1339="Composição Auxiliar"),J1339,"")</f>
        <v>318.34</v>
      </c>
      <c r="N1339" s="79" t="str">
        <f aca="false">IF(E1339="Mão de Obra",J1339,"")</f>
        <v/>
      </c>
      <c r="O1339" s="79" t="n">
        <f aca="false">IF(N1339&lt;&gt;"","",M1339)</f>
        <v>318.34</v>
      </c>
      <c r="P1339" s="80" t="str">
        <f aca="false">IF(A1339="Composição",B1339,"")</f>
        <v/>
      </c>
      <c r="Q1339" s="79" t="str">
        <f aca="false">IF(P1339&lt;&gt;"",SUMIF(L1339:L1439,L1339,N1339:N1439),"")</f>
        <v/>
      </c>
      <c r="R1339" s="79" t="str">
        <f aca="false">IF(P1339&lt;&gt;"",SUMIF(L1339:L1439,L1339,O1339:O1439),"")</f>
        <v/>
      </c>
      <c r="S1339" s="7"/>
    </row>
    <row r="1340" customFormat="false" ht="14.25" hidden="true" customHeight="false" outlineLevel="0" collapsed="false">
      <c r="A1340" s="99"/>
      <c r="B1340" s="99"/>
      <c r="C1340" s="99"/>
      <c r="D1340" s="99"/>
      <c r="E1340" s="99"/>
      <c r="F1340" s="100"/>
      <c r="G1340" s="99"/>
      <c r="H1340" s="100"/>
      <c r="I1340" s="99"/>
      <c r="J1340" s="100"/>
      <c r="L1340" s="62" t="n">
        <f aca="false">IF(AND(A1341&lt;&gt;"",A1340=""),L1339+1,L1339)</f>
        <v>143</v>
      </c>
      <c r="M1340" s="78" t="str">
        <f aca="false">IF(OR(A1340="Insumo",A1340="Composição Auxiliar"),J1340,"")</f>
        <v/>
      </c>
      <c r="N1340" s="79" t="str">
        <f aca="false">IF(E1340="Mão de Obra",J1340,"")</f>
        <v/>
      </c>
      <c r="O1340" s="79" t="str">
        <f aca="false">IF(N1340&lt;&gt;"","",M1340)</f>
        <v/>
      </c>
      <c r="P1340" s="80" t="str">
        <f aca="false">IF(A1340="Composição",B1340,"")</f>
        <v/>
      </c>
      <c r="Q1340" s="79" t="str">
        <f aca="false">IF(P1340&lt;&gt;"",SUMIF(L1340:L1440,L1340,N1340:N1440),"")</f>
        <v/>
      </c>
      <c r="R1340" s="79" t="str">
        <f aca="false">IF(P1340&lt;&gt;"",SUMIF(L1340:L1440,L1340,O1340:O1440),"")</f>
        <v/>
      </c>
      <c r="S1340" s="7"/>
    </row>
    <row r="1341" customFormat="false" ht="14.25" hidden="true" customHeight="false" outlineLevel="0" collapsed="false">
      <c r="A1341" s="99"/>
      <c r="B1341" s="99"/>
      <c r="C1341" s="99"/>
      <c r="D1341" s="99"/>
      <c r="E1341" s="99"/>
      <c r="F1341" s="100"/>
      <c r="G1341" s="99"/>
      <c r="H1341" s="99"/>
      <c r="I1341" s="99"/>
      <c r="J1341" s="100"/>
      <c r="L1341" s="62" t="n">
        <f aca="false">IF(AND(A1342&lt;&gt;"",A1341=""),L1340+1,L1340)</f>
        <v>143</v>
      </c>
      <c r="M1341" s="78" t="str">
        <f aca="false">IF(OR(A1341="Insumo",A1341="Composição Auxiliar"),J1341,"")</f>
        <v/>
      </c>
      <c r="N1341" s="79" t="str">
        <f aca="false">IF(E1341="Mão de Obra",J1341,"")</f>
        <v/>
      </c>
      <c r="O1341" s="79" t="str">
        <f aca="false">IF(N1341&lt;&gt;"","",M1341)</f>
        <v/>
      </c>
      <c r="P1341" s="80" t="str">
        <f aca="false">IF(A1341="Composição",B1341,"")</f>
        <v/>
      </c>
      <c r="Q1341" s="79" t="str">
        <f aca="false">IF(P1341&lt;&gt;"",SUMIF(L1341:L1441,L1341,N1341:N1441),"")</f>
        <v/>
      </c>
      <c r="R1341" s="79" t="str">
        <f aca="false">IF(P1341&lt;&gt;"",SUMIF(L1341:L1441,L1341,O1341:O1441),"")</f>
        <v/>
      </c>
      <c r="S1341" s="7"/>
    </row>
    <row r="1342" customFormat="false" ht="14.25" hidden="true" customHeight="false" outlineLevel="0" collapsed="false">
      <c r="A1342" s="104"/>
      <c r="B1342" s="104"/>
      <c r="C1342" s="104"/>
      <c r="D1342" s="104"/>
      <c r="E1342" s="104"/>
      <c r="F1342" s="104"/>
      <c r="G1342" s="104"/>
      <c r="H1342" s="104"/>
      <c r="I1342" s="104"/>
      <c r="J1342" s="104"/>
      <c r="L1342" s="62" t="n">
        <f aca="false">IF(AND(A1343&lt;&gt;"",A1342=""),L1341+1,L1341)</f>
        <v>144</v>
      </c>
      <c r="M1342" s="78" t="str">
        <f aca="false">IF(OR(A1342="Insumo",A1342="Composição Auxiliar"),J1342,"")</f>
        <v/>
      </c>
      <c r="N1342" s="79" t="str">
        <f aca="false">IF(E1342="Mão de Obra",J1342,"")</f>
        <v/>
      </c>
      <c r="O1342" s="79" t="str">
        <f aca="false">IF(N1342&lt;&gt;"","",M1342)</f>
        <v/>
      </c>
      <c r="P1342" s="80" t="str">
        <f aca="false">IF(A1342="Composição",B1342,"")</f>
        <v/>
      </c>
      <c r="Q1342" s="79" t="str">
        <f aca="false">IF(P1342&lt;&gt;"",SUMIF(L1342:L1442,L1342,N1342:N1442),"")</f>
        <v/>
      </c>
      <c r="R1342" s="79" t="str">
        <f aca="false">IF(P1342&lt;&gt;"",SUMIF(L1342:L1442,L1342,O1342:O1442),"")</f>
        <v/>
      </c>
      <c r="S1342" s="7"/>
    </row>
    <row r="1343" customFormat="false" ht="14.25" hidden="true" customHeight="true" outlineLevel="0" collapsed="false">
      <c r="A1343" s="81" t="s">
        <v>390</v>
      </c>
      <c r="B1343" s="82" t="s">
        <v>552</v>
      </c>
      <c r="C1343" s="81" t="s">
        <v>553</v>
      </c>
      <c r="D1343" s="81" t="s">
        <v>554</v>
      </c>
      <c r="E1343" s="81" t="s">
        <v>555</v>
      </c>
      <c r="F1343" s="81"/>
      <c r="G1343" s="83" t="s">
        <v>556</v>
      </c>
      <c r="H1343" s="82" t="s">
        <v>557</v>
      </c>
      <c r="I1343" s="82" t="s">
        <v>558</v>
      </c>
      <c r="J1343" s="82" t="s">
        <v>559</v>
      </c>
      <c r="L1343" s="62" t="n">
        <f aca="false">IF(AND(A1344&lt;&gt;"",A1343=""),L1342+1,L1342)</f>
        <v>144</v>
      </c>
      <c r="M1343" s="78" t="str">
        <f aca="false">IF(OR(A1343="Insumo",A1343="Composição Auxiliar"),J1343,"")</f>
        <v/>
      </c>
      <c r="N1343" s="79" t="str">
        <f aca="false">IF(E1343="Mão de Obra",J1343,"")</f>
        <v/>
      </c>
      <c r="O1343" s="79" t="str">
        <f aca="false">IF(N1343&lt;&gt;"","",M1343)</f>
        <v/>
      </c>
      <c r="P1343" s="80" t="str">
        <f aca="false">IF(A1343="Composição",B1343,"")</f>
        <v/>
      </c>
      <c r="Q1343" s="79" t="str">
        <f aca="false">IF(P1343&lt;&gt;"",SUMIF(L1343:L1443,L1343,N1343:N1443),"")</f>
        <v/>
      </c>
      <c r="R1343" s="79" t="str">
        <f aca="false">IF(P1343&lt;&gt;"",SUMIF(L1343:L1443,L1343,O1343:O1443),"")</f>
        <v/>
      </c>
      <c r="S1343" s="7"/>
    </row>
    <row r="1344" customFormat="false" ht="34.35" hidden="true" customHeight="true" outlineLevel="0" collapsed="false">
      <c r="A1344" s="84" t="s">
        <v>560</v>
      </c>
      <c r="B1344" s="85" t="s">
        <v>391</v>
      </c>
      <c r="C1344" s="84" t="s">
        <v>584</v>
      </c>
      <c r="D1344" s="84" t="s">
        <v>1219</v>
      </c>
      <c r="E1344" s="84" t="s">
        <v>613</v>
      </c>
      <c r="F1344" s="84"/>
      <c r="G1344" s="86" t="s">
        <v>587</v>
      </c>
      <c r="H1344" s="87" t="n">
        <v>1</v>
      </c>
      <c r="I1344" s="88" t="n">
        <f aca="false">SUMIF(L:L,$L1344,M:M)</f>
        <v>310.3</v>
      </c>
      <c r="J1344" s="88" t="n">
        <f aca="false">TRUNC(H1344*I1344,2)</f>
        <v>310.3</v>
      </c>
      <c r="L1344" s="62" t="n">
        <f aca="false">IF(AND(A1345&lt;&gt;"",A1344=""),L1343+1,L1343)</f>
        <v>144</v>
      </c>
      <c r="M1344" s="78" t="str">
        <f aca="false">IF(OR(A1344="Insumo",A1344="Composição Auxiliar"),J1344,"")</f>
        <v/>
      </c>
      <c r="N1344" s="79" t="str">
        <f aca="false">IF(E1344="Mão de Obra",J1344,"")</f>
        <v/>
      </c>
      <c r="O1344" s="79" t="str">
        <f aca="false">IF(N1344&lt;&gt;"","",M1344)</f>
        <v/>
      </c>
      <c r="P1344" s="80" t="str">
        <f aca="false">IF(A1344="Composição",B1344,"")</f>
        <v> S-CLI-EQUI-EX-SONORA-11 </v>
      </c>
      <c r="Q1344" s="79" t="n">
        <f aca="false">IF(P1344&lt;&gt;"",SUMIF(L1344:L1444,L1344,N1344:N1444),"")</f>
        <v>0</v>
      </c>
      <c r="R1344" s="79" t="n">
        <f aca="false">IF(P1344&lt;&gt;"",SUMIF(L1344:L1444,L1344,O1344:O1444),"")</f>
        <v>310.3</v>
      </c>
      <c r="S1344" s="7"/>
    </row>
    <row r="1345" customFormat="false" ht="23.1" hidden="true" customHeight="true" outlineLevel="0" collapsed="false">
      <c r="A1345" s="89" t="s">
        <v>565</v>
      </c>
      <c r="B1345" s="90" t="s">
        <v>1216</v>
      </c>
      <c r="C1345" s="89" t="s">
        <v>561</v>
      </c>
      <c r="D1345" s="89" t="s">
        <v>1217</v>
      </c>
      <c r="E1345" s="89" t="s">
        <v>613</v>
      </c>
      <c r="F1345" s="89"/>
      <c r="G1345" s="91" t="s">
        <v>569</v>
      </c>
      <c r="H1345" s="92" t="n">
        <v>2</v>
      </c>
      <c r="I1345" s="93" t="n">
        <f aca="false">SUMIFS(J:J,A:A,"Composição",B:B,$B1345)</f>
        <v>23.28</v>
      </c>
      <c r="J1345" s="93" t="n">
        <f aca="false">TRUNC(H1345*I1345,2)</f>
        <v>46.56</v>
      </c>
      <c r="L1345" s="62" t="n">
        <f aca="false">IF(AND(A1346&lt;&gt;"",A1345=""),L1344+1,L1344)</f>
        <v>144</v>
      </c>
      <c r="M1345" s="78" t="n">
        <f aca="false">IF(OR(A1345="Insumo",A1345="Composição Auxiliar"),J1345,"")</f>
        <v>46.56</v>
      </c>
      <c r="N1345" s="79" t="str">
        <f aca="false">IF(E1345="Mão de Obra",J1345,"")</f>
        <v/>
      </c>
      <c r="O1345" s="79" t="n">
        <f aca="false">IF(N1345&lt;&gt;"","",M1345)</f>
        <v>46.56</v>
      </c>
      <c r="P1345" s="80" t="str">
        <f aca="false">IF(A1345="Composição",B1345,"")</f>
        <v/>
      </c>
      <c r="Q1345" s="79" t="str">
        <f aca="false">IF(P1345&lt;&gt;"",SUMIF(L1345:L1445,L1345,N1345:N1445),"")</f>
        <v/>
      </c>
      <c r="R1345" s="79" t="str">
        <f aca="false">IF(P1345&lt;&gt;"",SUMIF(L1345:L1445,L1345,O1345:O1445),"")</f>
        <v/>
      </c>
      <c r="S1345" s="7"/>
    </row>
    <row r="1346" customFormat="false" ht="23.1" hidden="true" customHeight="true" outlineLevel="0" collapsed="false">
      <c r="A1346" s="89" t="s">
        <v>565</v>
      </c>
      <c r="B1346" s="90" t="s">
        <v>884</v>
      </c>
      <c r="C1346" s="89" t="s">
        <v>561</v>
      </c>
      <c r="D1346" s="89" t="s">
        <v>885</v>
      </c>
      <c r="E1346" s="89" t="s">
        <v>568</v>
      </c>
      <c r="F1346" s="89"/>
      <c r="G1346" s="91" t="s">
        <v>569</v>
      </c>
      <c r="H1346" s="92" t="n">
        <v>2</v>
      </c>
      <c r="I1346" s="93" t="n">
        <f aca="false">SUMIFS(J:J,A:A,"Composição",B:B,$B1346)</f>
        <v>23.92</v>
      </c>
      <c r="J1346" s="93" t="n">
        <f aca="false">TRUNC(H1346*I1346,2)</f>
        <v>47.84</v>
      </c>
      <c r="L1346" s="62" t="n">
        <f aca="false">IF(AND(A1347&lt;&gt;"",A1346=""),L1345+1,L1345)</f>
        <v>144</v>
      </c>
      <c r="M1346" s="78" t="n">
        <f aca="false">IF(OR(A1346="Insumo",A1346="Composição Auxiliar"),J1346,"")</f>
        <v>47.84</v>
      </c>
      <c r="N1346" s="79" t="str">
        <f aca="false">IF(E1346="Mão de Obra",J1346,"")</f>
        <v/>
      </c>
      <c r="O1346" s="79" t="n">
        <f aca="false">IF(N1346&lt;&gt;"","",M1346)</f>
        <v>47.84</v>
      </c>
      <c r="P1346" s="80" t="str">
        <f aca="false">IF(A1346="Composição",B1346,"")</f>
        <v/>
      </c>
      <c r="Q1346" s="79" t="str">
        <f aca="false">IF(P1346&lt;&gt;"",SUMIF(L1346:L1446,L1346,N1346:N1446),"")</f>
        <v/>
      </c>
      <c r="R1346" s="79" t="str">
        <f aca="false">IF(P1346&lt;&gt;"",SUMIF(L1346:L1446,L1346,O1346:O1446),"")</f>
        <v/>
      </c>
      <c r="S1346" s="7"/>
    </row>
    <row r="1347" customFormat="false" ht="34.35" hidden="true" customHeight="false" outlineLevel="0" collapsed="false">
      <c r="A1347" s="94" t="s">
        <v>575</v>
      </c>
      <c r="B1347" s="95" t="s">
        <v>1220</v>
      </c>
      <c r="C1347" s="94" t="str">
        <f aca="false">VLOOKUP(B1347,INSUMOS!$A:$I,2,FALSE())</f>
        <v>Próprio</v>
      </c>
      <c r="D1347" s="94" t="str">
        <f aca="false">VLOOKUP(B1347,INSUMOS!$A:$I,3,FALSE())</f>
        <v>EXAUSTOR AXIAL DN 100, 22W, 220V - SICFLUX SONORA 11 OU EQUIVALENTE TÉCNICO APROVADO</v>
      </c>
      <c r="E1347" s="94" t="str">
        <f aca="false">VLOOKUP(B1347,INSUMOS!$A:$I,4,FALSE())</f>
        <v>Equipamento para Aquisição Permanente</v>
      </c>
      <c r="F1347" s="94"/>
      <c r="G1347" s="96" t="str">
        <f aca="false">VLOOKUP(B1347,INSUMOS!$A:$I,5,FALSE())</f>
        <v>UN</v>
      </c>
      <c r="H1347" s="97" t="n">
        <v>1</v>
      </c>
      <c r="I1347" s="98" t="n">
        <f aca="false">VLOOKUP(B1347,INSUMOS!$A:$I,8,FALSE())</f>
        <v>215.9</v>
      </c>
      <c r="J1347" s="98" t="n">
        <f aca="false">TRUNC(H1347*I1347,2)</f>
        <v>215.9</v>
      </c>
      <c r="L1347" s="62" t="n">
        <f aca="false">IF(AND(A1348&lt;&gt;"",A1347=""),L1346+1,L1346)</f>
        <v>144</v>
      </c>
      <c r="M1347" s="78" t="n">
        <f aca="false">IF(OR(A1347="Insumo",A1347="Composição Auxiliar"),J1347,"")</f>
        <v>215.9</v>
      </c>
      <c r="N1347" s="79" t="str">
        <f aca="false">IF(E1347="Mão de Obra",J1347,"")</f>
        <v/>
      </c>
      <c r="O1347" s="79" t="n">
        <f aca="false">IF(N1347&lt;&gt;"","",M1347)</f>
        <v>215.9</v>
      </c>
      <c r="P1347" s="80" t="str">
        <f aca="false">IF(A1347="Composição",B1347,"")</f>
        <v/>
      </c>
      <c r="Q1347" s="79" t="str">
        <f aca="false">IF(P1347&lt;&gt;"",SUMIF(L1347:L1447,L1347,N1347:N1447),"")</f>
        <v/>
      </c>
      <c r="R1347" s="79" t="str">
        <f aca="false">IF(P1347&lt;&gt;"",SUMIF(L1347:L1447,L1347,O1347:O1447),"")</f>
        <v/>
      </c>
      <c r="S1347" s="7"/>
    </row>
    <row r="1348" customFormat="false" ht="14.25" hidden="true" customHeight="false" outlineLevel="0" collapsed="false">
      <c r="A1348" s="99"/>
      <c r="B1348" s="99"/>
      <c r="C1348" s="99"/>
      <c r="D1348" s="99"/>
      <c r="E1348" s="99"/>
      <c r="F1348" s="100"/>
      <c r="G1348" s="99"/>
      <c r="H1348" s="100"/>
      <c r="I1348" s="99"/>
      <c r="J1348" s="100"/>
      <c r="L1348" s="62" t="n">
        <f aca="false">IF(AND(A1349&lt;&gt;"",A1348=""),L1347+1,L1347)</f>
        <v>144</v>
      </c>
      <c r="M1348" s="78" t="str">
        <f aca="false">IF(OR(A1348="Insumo",A1348="Composição Auxiliar"),J1348,"")</f>
        <v/>
      </c>
      <c r="N1348" s="79" t="str">
        <f aca="false">IF(E1348="Mão de Obra",J1348,"")</f>
        <v/>
      </c>
      <c r="O1348" s="79" t="str">
        <f aca="false">IF(N1348&lt;&gt;"","",M1348)</f>
        <v/>
      </c>
      <c r="P1348" s="80" t="str">
        <f aca="false">IF(A1348="Composição",B1348,"")</f>
        <v/>
      </c>
      <c r="Q1348" s="79" t="str">
        <f aca="false">IF(P1348&lt;&gt;"",SUMIF(L1348:L1448,L1348,N1348:N1448),"")</f>
        <v/>
      </c>
      <c r="R1348" s="79" t="str">
        <f aca="false">IF(P1348&lt;&gt;"",SUMIF(L1348:L1448,L1348,O1348:O1448),"")</f>
        <v/>
      </c>
      <c r="S1348" s="7"/>
    </row>
    <row r="1349" customFormat="false" ht="14.25" hidden="true" customHeight="false" outlineLevel="0" collapsed="false">
      <c r="A1349" s="99"/>
      <c r="B1349" s="99"/>
      <c r="C1349" s="99"/>
      <c r="D1349" s="99"/>
      <c r="E1349" s="99"/>
      <c r="F1349" s="100"/>
      <c r="G1349" s="99"/>
      <c r="H1349" s="99"/>
      <c r="I1349" s="99"/>
      <c r="J1349" s="100"/>
      <c r="L1349" s="62" t="n">
        <f aca="false">IF(AND(A1350&lt;&gt;"",A1349=""),L1348+1,L1348)</f>
        <v>144</v>
      </c>
      <c r="M1349" s="78" t="str">
        <f aca="false">IF(OR(A1349="Insumo",A1349="Composição Auxiliar"),J1349,"")</f>
        <v/>
      </c>
      <c r="N1349" s="79" t="str">
        <f aca="false">IF(E1349="Mão de Obra",J1349,"")</f>
        <v/>
      </c>
      <c r="O1349" s="79" t="str">
        <f aca="false">IF(N1349&lt;&gt;"","",M1349)</f>
        <v/>
      </c>
      <c r="P1349" s="80" t="str">
        <f aca="false">IF(A1349="Composição",B1349,"")</f>
        <v/>
      </c>
      <c r="Q1349" s="79" t="str">
        <f aca="false">IF(P1349&lt;&gt;"",SUMIF(L1349:L1449,L1349,N1349:N1449),"")</f>
        <v/>
      </c>
      <c r="R1349" s="79" t="str">
        <f aca="false">IF(P1349&lt;&gt;"",SUMIF(L1349:L1449,L1349,O1349:O1449),"")</f>
        <v/>
      </c>
      <c r="S1349" s="7"/>
    </row>
    <row r="1350" customFormat="false" ht="14.25" hidden="true" customHeight="false" outlineLevel="0" collapsed="false">
      <c r="A1350" s="104"/>
      <c r="B1350" s="104"/>
      <c r="C1350" s="104"/>
      <c r="D1350" s="104"/>
      <c r="E1350" s="104"/>
      <c r="F1350" s="104"/>
      <c r="G1350" s="104"/>
      <c r="H1350" s="104"/>
      <c r="I1350" s="104"/>
      <c r="J1350" s="104"/>
      <c r="L1350" s="62" t="n">
        <f aca="false">IF(AND(A1351&lt;&gt;"",A1350=""),L1349+1,L1349)</f>
        <v>145</v>
      </c>
      <c r="M1350" s="78" t="str">
        <f aca="false">IF(OR(A1350="Insumo",A1350="Composição Auxiliar"),J1350,"")</f>
        <v/>
      </c>
      <c r="N1350" s="79" t="str">
        <f aca="false">IF(E1350="Mão de Obra",J1350,"")</f>
        <v/>
      </c>
      <c r="O1350" s="79" t="str">
        <f aca="false">IF(N1350&lt;&gt;"","",M1350)</f>
        <v/>
      </c>
      <c r="P1350" s="80" t="str">
        <f aca="false">IF(A1350="Composição",B1350,"")</f>
        <v/>
      </c>
      <c r="Q1350" s="79" t="str">
        <f aca="false">IF(P1350&lt;&gt;"",SUMIF(L1350:L1450,L1350,N1350:N1450),"")</f>
        <v/>
      </c>
      <c r="R1350" s="79" t="str">
        <f aca="false">IF(P1350&lt;&gt;"",SUMIF(L1350:L1450,L1350,O1350:O1450),"")</f>
        <v/>
      </c>
      <c r="S1350" s="7"/>
    </row>
    <row r="1351" customFormat="false" ht="14.25" hidden="true" customHeight="true" outlineLevel="0" collapsed="false">
      <c r="A1351" s="81" t="s">
        <v>392</v>
      </c>
      <c r="B1351" s="82" t="s">
        <v>552</v>
      </c>
      <c r="C1351" s="81" t="s">
        <v>553</v>
      </c>
      <c r="D1351" s="81" t="s">
        <v>554</v>
      </c>
      <c r="E1351" s="81" t="s">
        <v>555</v>
      </c>
      <c r="F1351" s="81"/>
      <c r="G1351" s="83" t="s">
        <v>556</v>
      </c>
      <c r="H1351" s="82" t="s">
        <v>557</v>
      </c>
      <c r="I1351" s="82" t="s">
        <v>558</v>
      </c>
      <c r="J1351" s="82" t="s">
        <v>559</v>
      </c>
      <c r="L1351" s="62" t="n">
        <f aca="false">IF(AND(A1352&lt;&gt;"",A1351=""),L1350+1,L1350)</f>
        <v>145</v>
      </c>
      <c r="M1351" s="78" t="str">
        <f aca="false">IF(OR(A1351="Insumo",A1351="Composição Auxiliar"),J1351,"")</f>
        <v/>
      </c>
      <c r="N1351" s="79" t="str">
        <f aca="false">IF(E1351="Mão de Obra",J1351,"")</f>
        <v/>
      </c>
      <c r="O1351" s="79" t="str">
        <f aca="false">IF(N1351&lt;&gt;"","",M1351)</f>
        <v/>
      </c>
      <c r="P1351" s="80" t="str">
        <f aca="false">IF(A1351="Composição",B1351,"")</f>
        <v/>
      </c>
      <c r="Q1351" s="79" t="str">
        <f aca="false">IF(P1351&lt;&gt;"",SUMIF(L1351:L1451,L1351,N1351:N1451),"")</f>
        <v/>
      </c>
      <c r="R1351" s="79" t="str">
        <f aca="false">IF(P1351&lt;&gt;"",SUMIF(L1351:L1451,L1351,O1351:O1451),"")</f>
        <v/>
      </c>
      <c r="S1351" s="7"/>
    </row>
    <row r="1352" customFormat="false" ht="34.35" hidden="true" customHeight="true" outlineLevel="0" collapsed="false">
      <c r="A1352" s="84" t="s">
        <v>560</v>
      </c>
      <c r="B1352" s="85" t="s">
        <v>393</v>
      </c>
      <c r="C1352" s="84" t="s">
        <v>584</v>
      </c>
      <c r="D1352" s="84" t="s">
        <v>1221</v>
      </c>
      <c r="E1352" s="84" t="s">
        <v>912</v>
      </c>
      <c r="F1352" s="84"/>
      <c r="G1352" s="86" t="s">
        <v>587</v>
      </c>
      <c r="H1352" s="87" t="n">
        <v>1</v>
      </c>
      <c r="I1352" s="88" t="n">
        <f aca="false">SUMIF(L:L,$L1352,M:M)</f>
        <v>1141.59</v>
      </c>
      <c r="J1352" s="88" t="n">
        <f aca="false">TRUNC(H1352*I1352,2)</f>
        <v>1141.59</v>
      </c>
      <c r="L1352" s="62" t="n">
        <f aca="false">IF(AND(A1353&lt;&gt;"",A1352=""),L1351+1,L1351)</f>
        <v>145</v>
      </c>
      <c r="M1352" s="78" t="str">
        <f aca="false">IF(OR(A1352="Insumo",A1352="Composição Auxiliar"),J1352,"")</f>
        <v/>
      </c>
      <c r="N1352" s="79" t="str">
        <f aca="false">IF(E1352="Mão de Obra",J1352,"")</f>
        <v/>
      </c>
      <c r="O1352" s="79" t="str">
        <f aca="false">IF(N1352&lt;&gt;"","",M1352)</f>
        <v/>
      </c>
      <c r="P1352" s="80" t="str">
        <f aca="false">IF(A1352="Composição",B1352,"")</f>
        <v> S-CLI-EQUI-EX-MAXX-SS-150 </v>
      </c>
      <c r="Q1352" s="79" t="n">
        <f aca="false">IF(P1352&lt;&gt;"",SUMIF(L1352:L1452,L1352,N1352:N1452),"")</f>
        <v>0</v>
      </c>
      <c r="R1352" s="79" t="n">
        <f aca="false">IF(P1352&lt;&gt;"",SUMIF(L1352:L1452,L1352,O1352:O1452),"")</f>
        <v>1141.59</v>
      </c>
      <c r="S1352" s="7"/>
    </row>
    <row r="1353" customFormat="false" ht="23.1" hidden="true" customHeight="true" outlineLevel="0" collapsed="false">
      <c r="A1353" s="89" t="s">
        <v>565</v>
      </c>
      <c r="B1353" s="90" t="s">
        <v>884</v>
      </c>
      <c r="C1353" s="89" t="s">
        <v>561</v>
      </c>
      <c r="D1353" s="89" t="s">
        <v>885</v>
      </c>
      <c r="E1353" s="89" t="s">
        <v>568</v>
      </c>
      <c r="F1353" s="89"/>
      <c r="G1353" s="91" t="s">
        <v>569</v>
      </c>
      <c r="H1353" s="92" t="n">
        <v>3</v>
      </c>
      <c r="I1353" s="93" t="n">
        <f aca="false">SUMIFS(J:J,A:A,"Composição",B:B,$B1353)</f>
        <v>23.92</v>
      </c>
      <c r="J1353" s="93" t="n">
        <f aca="false">TRUNC(H1353*I1353,2)</f>
        <v>71.76</v>
      </c>
      <c r="L1353" s="62" t="n">
        <f aca="false">IF(AND(A1354&lt;&gt;"",A1353=""),L1352+1,L1352)</f>
        <v>145</v>
      </c>
      <c r="M1353" s="78" t="n">
        <f aca="false">IF(OR(A1353="Insumo",A1353="Composição Auxiliar"),J1353,"")</f>
        <v>71.76</v>
      </c>
      <c r="N1353" s="79" t="str">
        <f aca="false">IF(E1353="Mão de Obra",J1353,"")</f>
        <v/>
      </c>
      <c r="O1353" s="79" t="n">
        <f aca="false">IF(N1353&lt;&gt;"","",M1353)</f>
        <v>71.76</v>
      </c>
      <c r="P1353" s="80" t="str">
        <f aca="false">IF(A1353="Composição",B1353,"")</f>
        <v/>
      </c>
      <c r="Q1353" s="79" t="str">
        <f aca="false">IF(P1353&lt;&gt;"",SUMIF(L1353:L1453,L1353,N1353:N1453),"")</f>
        <v/>
      </c>
      <c r="R1353" s="79" t="str">
        <f aca="false">IF(P1353&lt;&gt;"",SUMIF(L1353:L1453,L1353,O1353:O1453),"")</f>
        <v/>
      </c>
      <c r="S1353" s="7"/>
    </row>
    <row r="1354" customFormat="false" ht="23.1" hidden="true" customHeight="true" outlineLevel="0" collapsed="false">
      <c r="A1354" s="89" t="s">
        <v>565</v>
      </c>
      <c r="B1354" s="90" t="s">
        <v>1216</v>
      </c>
      <c r="C1354" s="89" t="s">
        <v>561</v>
      </c>
      <c r="D1354" s="89" t="s">
        <v>1217</v>
      </c>
      <c r="E1354" s="89" t="s">
        <v>613</v>
      </c>
      <c r="F1354" s="89"/>
      <c r="G1354" s="91" t="s">
        <v>569</v>
      </c>
      <c r="H1354" s="92" t="n">
        <v>3</v>
      </c>
      <c r="I1354" s="93" t="n">
        <f aca="false">SUMIFS(J:J,A:A,"Composição",B:B,$B1354)</f>
        <v>23.28</v>
      </c>
      <c r="J1354" s="93" t="n">
        <f aca="false">TRUNC(H1354*I1354,2)</f>
        <v>69.84</v>
      </c>
      <c r="L1354" s="62" t="n">
        <f aca="false">IF(AND(A1355&lt;&gt;"",A1354=""),L1353+1,L1353)</f>
        <v>145</v>
      </c>
      <c r="M1354" s="78" t="n">
        <f aca="false">IF(OR(A1354="Insumo",A1354="Composição Auxiliar"),J1354,"")</f>
        <v>69.84</v>
      </c>
      <c r="N1354" s="79" t="str">
        <f aca="false">IF(E1354="Mão de Obra",J1354,"")</f>
        <v/>
      </c>
      <c r="O1354" s="79" t="n">
        <f aca="false">IF(N1354&lt;&gt;"","",M1354)</f>
        <v>69.84</v>
      </c>
      <c r="P1354" s="80" t="str">
        <f aca="false">IF(A1354="Composição",B1354,"")</f>
        <v/>
      </c>
      <c r="Q1354" s="79" t="str">
        <f aca="false">IF(P1354&lt;&gt;"",SUMIF(L1354:L1454,L1354,N1354:N1454),"")</f>
        <v/>
      </c>
      <c r="R1354" s="79" t="str">
        <f aca="false">IF(P1354&lt;&gt;"",SUMIF(L1354:L1454,L1354,O1354:O1454),"")</f>
        <v/>
      </c>
      <c r="S1354" s="7"/>
    </row>
    <row r="1355" customFormat="false" ht="34.35" hidden="true" customHeight="false" outlineLevel="0" collapsed="false">
      <c r="A1355" s="94" t="s">
        <v>575</v>
      </c>
      <c r="B1355" s="95" t="s">
        <v>1222</v>
      </c>
      <c r="C1355" s="94" t="str">
        <f aca="false">VLOOKUP(B1355,INSUMOS!$A:$I,2,FALSE())</f>
        <v>Próprio</v>
      </c>
      <c r="D1355" s="94" t="str">
        <f aca="false">VLOOKUP(B1355,INSUMOS!$A:$I,3,FALSE())</f>
        <v>EXAUSTOR AXIAL IN-LINE DN 150, 70W, 220V - SICFLUX MAXX SUPER SILENCE 150 OU EQUIVALENTE TÉCNICO APROVADO</v>
      </c>
      <c r="E1355" s="94" t="str">
        <f aca="false">VLOOKUP(B1355,INSUMOS!$A:$I,4,FALSE())</f>
        <v>Equipamento para Aquisição Permanente</v>
      </c>
      <c r="F1355" s="94"/>
      <c r="G1355" s="96" t="str">
        <f aca="false">VLOOKUP(B1355,INSUMOS!$A:$I,5,FALSE())</f>
        <v>UN</v>
      </c>
      <c r="H1355" s="97" t="n">
        <v>1</v>
      </c>
      <c r="I1355" s="98" t="n">
        <f aca="false">VLOOKUP(B1355,INSUMOS!$A:$I,8,FALSE())</f>
        <v>999.99</v>
      </c>
      <c r="J1355" s="98" t="n">
        <f aca="false">TRUNC(H1355*I1355,2)</f>
        <v>999.99</v>
      </c>
      <c r="L1355" s="62" t="n">
        <f aca="false">IF(AND(A1356&lt;&gt;"",A1355=""),L1354+1,L1354)</f>
        <v>145</v>
      </c>
      <c r="M1355" s="78" t="n">
        <f aca="false">IF(OR(A1355="Insumo",A1355="Composição Auxiliar"),J1355,"")</f>
        <v>999.99</v>
      </c>
      <c r="N1355" s="79" t="str">
        <f aca="false">IF(E1355="Mão de Obra",J1355,"")</f>
        <v/>
      </c>
      <c r="O1355" s="79" t="n">
        <f aca="false">IF(N1355&lt;&gt;"","",M1355)</f>
        <v>999.99</v>
      </c>
      <c r="P1355" s="80" t="str">
        <f aca="false">IF(A1355="Composição",B1355,"")</f>
        <v/>
      </c>
      <c r="Q1355" s="79" t="str">
        <f aca="false">IF(P1355&lt;&gt;"",SUMIF(L1355:L1455,L1355,N1355:N1455),"")</f>
        <v/>
      </c>
      <c r="R1355" s="79" t="str">
        <f aca="false">IF(P1355&lt;&gt;"",SUMIF(L1355:L1455,L1355,O1355:O1455),"")</f>
        <v/>
      </c>
      <c r="S1355" s="7"/>
    </row>
    <row r="1356" customFormat="false" ht="14.25" hidden="true" customHeight="false" outlineLevel="0" collapsed="false">
      <c r="A1356" s="99"/>
      <c r="B1356" s="99"/>
      <c r="C1356" s="99"/>
      <c r="D1356" s="99"/>
      <c r="E1356" s="99"/>
      <c r="F1356" s="100"/>
      <c r="G1356" s="99"/>
      <c r="H1356" s="100"/>
      <c r="I1356" s="99"/>
      <c r="J1356" s="100"/>
      <c r="L1356" s="62" t="n">
        <f aca="false">IF(AND(A1357&lt;&gt;"",A1356=""),L1355+1,L1355)</f>
        <v>145</v>
      </c>
      <c r="M1356" s="78" t="str">
        <f aca="false">IF(OR(A1356="Insumo",A1356="Composição Auxiliar"),J1356,"")</f>
        <v/>
      </c>
      <c r="N1356" s="79" t="str">
        <f aca="false">IF(E1356="Mão de Obra",J1356,"")</f>
        <v/>
      </c>
      <c r="O1356" s="79" t="str">
        <f aca="false">IF(N1356&lt;&gt;"","",M1356)</f>
        <v/>
      </c>
      <c r="P1356" s="80" t="str">
        <f aca="false">IF(A1356="Composição",B1356,"")</f>
        <v/>
      </c>
      <c r="Q1356" s="79" t="str">
        <f aca="false">IF(P1356&lt;&gt;"",SUMIF(L1356:L1456,L1356,N1356:N1456),"")</f>
        <v/>
      </c>
      <c r="R1356" s="79" t="str">
        <f aca="false">IF(P1356&lt;&gt;"",SUMIF(L1356:L1456,L1356,O1356:O1456),"")</f>
        <v/>
      </c>
      <c r="S1356" s="7"/>
    </row>
    <row r="1357" customFormat="false" ht="14.25" hidden="true" customHeight="false" outlineLevel="0" collapsed="false">
      <c r="A1357" s="99"/>
      <c r="B1357" s="99"/>
      <c r="C1357" s="99"/>
      <c r="D1357" s="99"/>
      <c r="E1357" s="99"/>
      <c r="F1357" s="100"/>
      <c r="G1357" s="99"/>
      <c r="H1357" s="99"/>
      <c r="I1357" s="99"/>
      <c r="J1357" s="100"/>
      <c r="L1357" s="62" t="n">
        <f aca="false">IF(AND(A1358&lt;&gt;"",A1357=""),L1356+1,L1356)</f>
        <v>145</v>
      </c>
      <c r="M1357" s="78" t="str">
        <f aca="false">IF(OR(A1357="Insumo",A1357="Composição Auxiliar"),J1357,"")</f>
        <v/>
      </c>
      <c r="N1357" s="79" t="str">
        <f aca="false">IF(E1357="Mão de Obra",J1357,"")</f>
        <v/>
      </c>
      <c r="O1357" s="79" t="str">
        <f aca="false">IF(N1357&lt;&gt;"","",M1357)</f>
        <v/>
      </c>
      <c r="P1357" s="80" t="str">
        <f aca="false">IF(A1357="Composição",B1357,"")</f>
        <v/>
      </c>
      <c r="Q1357" s="79" t="str">
        <f aca="false">IF(P1357&lt;&gt;"",SUMIF(L1357:L1457,L1357,N1357:N1457),"")</f>
        <v/>
      </c>
      <c r="R1357" s="79" t="str">
        <f aca="false">IF(P1357&lt;&gt;"",SUMIF(L1357:L1457,L1357,O1357:O1457),"")</f>
        <v/>
      </c>
      <c r="S1357" s="7"/>
    </row>
    <row r="1358" customFormat="false" ht="14.25" hidden="true" customHeight="false" outlineLevel="0" collapsed="false">
      <c r="A1358" s="104"/>
      <c r="B1358" s="104"/>
      <c r="C1358" s="104"/>
      <c r="D1358" s="104"/>
      <c r="E1358" s="104"/>
      <c r="F1358" s="104"/>
      <c r="G1358" s="104"/>
      <c r="H1358" s="104"/>
      <c r="I1358" s="104"/>
      <c r="J1358" s="104"/>
      <c r="L1358" s="62" t="n">
        <f aca="false">IF(AND(A1359&lt;&gt;"",A1358=""),L1357+1,L1357)</f>
        <v>146</v>
      </c>
      <c r="M1358" s="78" t="str">
        <f aca="false">IF(OR(A1358="Insumo",A1358="Composição Auxiliar"),J1358,"")</f>
        <v/>
      </c>
      <c r="N1358" s="79" t="str">
        <f aca="false">IF(E1358="Mão de Obra",J1358,"")</f>
        <v/>
      </c>
      <c r="O1358" s="79" t="str">
        <f aca="false">IF(N1358&lt;&gt;"","",M1358)</f>
        <v/>
      </c>
      <c r="P1358" s="80" t="str">
        <f aca="false">IF(A1358="Composição",B1358,"")</f>
        <v/>
      </c>
      <c r="Q1358" s="79" t="str">
        <f aca="false">IF(P1358&lt;&gt;"",SUMIF(L1358:L1458,L1358,N1358:N1458),"")</f>
        <v/>
      </c>
      <c r="R1358" s="79" t="str">
        <f aca="false">IF(P1358&lt;&gt;"",SUMIF(L1358:L1458,L1358,O1358:O1458),"")</f>
        <v/>
      </c>
      <c r="S1358" s="7"/>
    </row>
    <row r="1359" customFormat="false" ht="14.25" hidden="true" customHeight="true" outlineLevel="0" collapsed="false">
      <c r="A1359" s="81" t="s">
        <v>396</v>
      </c>
      <c r="B1359" s="82" t="s">
        <v>552</v>
      </c>
      <c r="C1359" s="81" t="s">
        <v>553</v>
      </c>
      <c r="D1359" s="81" t="s">
        <v>554</v>
      </c>
      <c r="E1359" s="81" t="s">
        <v>555</v>
      </c>
      <c r="F1359" s="81"/>
      <c r="G1359" s="83" t="s">
        <v>556</v>
      </c>
      <c r="H1359" s="82" t="s">
        <v>557</v>
      </c>
      <c r="I1359" s="82" t="s">
        <v>558</v>
      </c>
      <c r="J1359" s="82" t="s">
        <v>559</v>
      </c>
      <c r="L1359" s="62" t="n">
        <f aca="false">IF(AND(A1360&lt;&gt;"",A1359=""),L1358+1,L1358)</f>
        <v>146</v>
      </c>
      <c r="M1359" s="78" t="str">
        <f aca="false">IF(OR(A1359="Insumo",A1359="Composição Auxiliar"),J1359,"")</f>
        <v/>
      </c>
      <c r="N1359" s="79" t="str">
        <f aca="false">IF(E1359="Mão de Obra",J1359,"")</f>
        <v/>
      </c>
      <c r="O1359" s="79" t="str">
        <f aca="false">IF(N1359&lt;&gt;"","",M1359)</f>
        <v/>
      </c>
      <c r="P1359" s="80" t="str">
        <f aca="false">IF(A1359="Composição",B1359,"")</f>
        <v/>
      </c>
      <c r="Q1359" s="79" t="str">
        <f aca="false">IF(P1359&lt;&gt;"",SUMIF(L1359:L1459,L1359,N1359:N1459),"")</f>
        <v/>
      </c>
      <c r="R1359" s="79" t="str">
        <f aca="false">IF(P1359&lt;&gt;"",SUMIF(L1359:L1459,L1359,O1359:O1459),"")</f>
        <v/>
      </c>
      <c r="S1359" s="7"/>
    </row>
    <row r="1360" customFormat="false" ht="34.35" hidden="true" customHeight="true" outlineLevel="0" collapsed="false">
      <c r="A1360" s="84" t="s">
        <v>560</v>
      </c>
      <c r="B1360" s="85" t="s">
        <v>397</v>
      </c>
      <c r="C1360" s="84" t="s">
        <v>561</v>
      </c>
      <c r="D1360" s="84" t="s">
        <v>1223</v>
      </c>
      <c r="E1360" s="84" t="s">
        <v>819</v>
      </c>
      <c r="F1360" s="84"/>
      <c r="G1360" s="86" t="s">
        <v>608</v>
      </c>
      <c r="H1360" s="87" t="n">
        <v>1</v>
      </c>
      <c r="I1360" s="88" t="n">
        <f aca="false">SUMIF(L:L,$L1360,M:M)</f>
        <v>27.4</v>
      </c>
      <c r="J1360" s="88" t="n">
        <f aca="false">TRUNC(H1360*I1360,2)</f>
        <v>27.4</v>
      </c>
      <c r="L1360" s="62" t="n">
        <f aca="false">IF(AND(A1361&lt;&gt;"",A1360=""),L1359+1,L1359)</f>
        <v>146</v>
      </c>
      <c r="M1360" s="78" t="str">
        <f aca="false">IF(OR(A1360="Insumo",A1360="Composição Auxiliar"),J1360,"")</f>
        <v/>
      </c>
      <c r="N1360" s="79" t="str">
        <f aca="false">IF(E1360="Mão de Obra",J1360,"")</f>
        <v/>
      </c>
      <c r="O1360" s="79" t="str">
        <f aca="false">IF(N1360&lt;&gt;"","",M1360)</f>
        <v/>
      </c>
      <c r="P1360" s="80" t="str">
        <f aca="false">IF(A1360="Composição",B1360,"")</f>
        <v> 97327 </v>
      </c>
      <c r="Q1360" s="79" t="n">
        <f aca="false">IF(P1360&lt;&gt;"",SUMIF(L1360:L1460,L1360,N1360:N1460),"")</f>
        <v>0</v>
      </c>
      <c r="R1360" s="79" t="n">
        <f aca="false">IF(P1360&lt;&gt;"",SUMIF(L1360:L1460,L1360,O1360:O1460),"")</f>
        <v>27.4</v>
      </c>
      <c r="S1360" s="7"/>
    </row>
    <row r="1361" customFormat="false" ht="23.1" hidden="true" customHeight="true" outlineLevel="0" collapsed="false">
      <c r="A1361" s="89" t="s">
        <v>565</v>
      </c>
      <c r="B1361" s="90" t="s">
        <v>820</v>
      </c>
      <c r="C1361" s="89" t="s">
        <v>561</v>
      </c>
      <c r="D1361" s="89" t="s">
        <v>821</v>
      </c>
      <c r="E1361" s="89" t="s">
        <v>568</v>
      </c>
      <c r="F1361" s="89"/>
      <c r="G1361" s="91" t="s">
        <v>569</v>
      </c>
      <c r="H1361" s="92" t="n">
        <v>0.052</v>
      </c>
      <c r="I1361" s="93" t="n">
        <f aca="false">SUMIFS(J:J,A:A,"Composição",B:B,$B1361)</f>
        <v>27.62</v>
      </c>
      <c r="J1361" s="93" t="n">
        <f aca="false">TRUNC(H1361*I1361,2)</f>
        <v>1.43</v>
      </c>
      <c r="L1361" s="62" t="n">
        <f aca="false">IF(AND(A1362&lt;&gt;"",A1361=""),L1360+1,L1360)</f>
        <v>146</v>
      </c>
      <c r="M1361" s="78" t="n">
        <f aca="false">IF(OR(A1361="Insumo",A1361="Composição Auxiliar"),J1361,"")</f>
        <v>1.43</v>
      </c>
      <c r="N1361" s="79" t="str">
        <f aca="false">IF(E1361="Mão de Obra",J1361,"")</f>
        <v/>
      </c>
      <c r="O1361" s="79" t="n">
        <f aca="false">IF(N1361&lt;&gt;"","",M1361)</f>
        <v>1.43</v>
      </c>
      <c r="P1361" s="80" t="str">
        <f aca="false">IF(A1361="Composição",B1361,"")</f>
        <v/>
      </c>
      <c r="Q1361" s="79" t="str">
        <f aca="false">IF(P1361&lt;&gt;"",SUMIF(L1361:L1461,L1361,N1361:N1461),"")</f>
        <v/>
      </c>
      <c r="R1361" s="79" t="str">
        <f aca="false">IF(P1361&lt;&gt;"",SUMIF(L1361:L1461,L1361,O1361:O1461),"")</f>
        <v/>
      </c>
      <c r="S1361" s="7"/>
    </row>
    <row r="1362" customFormat="false" ht="23.1" hidden="true" customHeight="true" outlineLevel="0" collapsed="false">
      <c r="A1362" s="89" t="s">
        <v>565</v>
      </c>
      <c r="B1362" s="90" t="s">
        <v>827</v>
      </c>
      <c r="C1362" s="89" t="s">
        <v>561</v>
      </c>
      <c r="D1362" s="89" t="s">
        <v>828</v>
      </c>
      <c r="E1362" s="89" t="s">
        <v>568</v>
      </c>
      <c r="F1362" s="89"/>
      <c r="G1362" s="91" t="s">
        <v>569</v>
      </c>
      <c r="H1362" s="92" t="n">
        <v>0.052</v>
      </c>
      <c r="I1362" s="93" t="n">
        <f aca="false">SUMIFS(J:J,A:A,"Composição",B:B,$B1362)</f>
        <v>23.32</v>
      </c>
      <c r="J1362" s="93" t="n">
        <f aca="false">TRUNC(H1362*I1362,2)</f>
        <v>1.21</v>
      </c>
      <c r="L1362" s="62" t="n">
        <f aca="false">IF(AND(A1363&lt;&gt;"",A1362=""),L1361+1,L1361)</f>
        <v>146</v>
      </c>
      <c r="M1362" s="78" t="n">
        <f aca="false">IF(OR(A1362="Insumo",A1362="Composição Auxiliar"),J1362,"")</f>
        <v>1.21</v>
      </c>
      <c r="N1362" s="79" t="str">
        <f aca="false">IF(E1362="Mão de Obra",J1362,"")</f>
        <v/>
      </c>
      <c r="O1362" s="79" t="n">
        <f aca="false">IF(N1362&lt;&gt;"","",M1362)</f>
        <v>1.21</v>
      </c>
      <c r="P1362" s="80" t="str">
        <f aca="false">IF(A1362="Composição",B1362,"")</f>
        <v/>
      </c>
      <c r="Q1362" s="79" t="str">
        <f aca="false">IF(P1362&lt;&gt;"",SUMIF(L1362:L1462,L1362,N1362:N1462),"")</f>
        <v/>
      </c>
      <c r="R1362" s="79" t="str">
        <f aca="false">IF(P1362&lt;&gt;"",SUMIF(L1362:L1462,L1362,O1362:O1462),"")</f>
        <v/>
      </c>
      <c r="S1362" s="7"/>
    </row>
    <row r="1363" customFormat="false" ht="23.1" hidden="true" customHeight="false" outlineLevel="0" collapsed="false">
      <c r="A1363" s="94" t="s">
        <v>575</v>
      </c>
      <c r="B1363" s="95" t="s">
        <v>1224</v>
      </c>
      <c r="C1363" s="94" t="str">
        <f aca="false">VLOOKUP(B1363,INSUMOS!$A:$I,2,FALSE())</f>
        <v>SINAPI</v>
      </c>
      <c r="D1363" s="94" t="str">
        <f aca="false">VLOOKUP(B1363,INSUMOS!$A:$I,3,FALSE())</f>
        <v>TUBO DE COBRE FLEXIVEL, D = 1/4 ", E = 0,79 MM, PARA AR-CONDICIONADO/ INSTALACOES GAS RESIDENCIAIS E COMERCIAIS</v>
      </c>
      <c r="E1363" s="94" t="str">
        <f aca="false">VLOOKUP(B1363,INSUMOS!$A:$I,4,FALSE())</f>
        <v>Material</v>
      </c>
      <c r="F1363" s="94"/>
      <c r="G1363" s="96" t="str">
        <f aca="false">VLOOKUP(B1363,INSUMOS!$A:$I,5,FALSE())</f>
        <v>M</v>
      </c>
      <c r="H1363" s="97" t="n">
        <v>1.0211</v>
      </c>
      <c r="I1363" s="98" t="n">
        <f aca="false">VLOOKUP(B1363,INSUMOS!$A:$I,8,FALSE())</f>
        <v>20.61</v>
      </c>
      <c r="J1363" s="98" t="n">
        <f aca="false">TRUNC(H1363*I1363,2)</f>
        <v>21.04</v>
      </c>
      <c r="L1363" s="62" t="n">
        <f aca="false">IF(AND(A1364&lt;&gt;"",A1363=""),L1362+1,L1362)</f>
        <v>146</v>
      </c>
      <c r="M1363" s="78" t="n">
        <f aca="false">IF(OR(A1363="Insumo",A1363="Composição Auxiliar"),J1363,"")</f>
        <v>21.04</v>
      </c>
      <c r="N1363" s="79" t="str">
        <f aca="false">IF(E1363="Mão de Obra",J1363,"")</f>
        <v/>
      </c>
      <c r="O1363" s="79" t="n">
        <f aca="false">IF(N1363&lt;&gt;"","",M1363)</f>
        <v>21.04</v>
      </c>
      <c r="P1363" s="80" t="str">
        <f aca="false">IF(A1363="Composição",B1363,"")</f>
        <v/>
      </c>
      <c r="Q1363" s="79" t="str">
        <f aca="false">IF(P1363&lt;&gt;"",SUMIF(L1363:L1463,L1363,N1363:N1463),"")</f>
        <v/>
      </c>
      <c r="R1363" s="79" t="str">
        <f aca="false">IF(P1363&lt;&gt;"",SUMIF(L1363:L1463,L1363,O1363:O1463),"")</f>
        <v/>
      </c>
      <c r="S1363" s="7"/>
    </row>
    <row r="1364" customFormat="false" ht="45.6" hidden="true" customHeight="false" outlineLevel="0" collapsed="false">
      <c r="A1364" s="94" t="s">
        <v>575</v>
      </c>
      <c r="B1364" s="95" t="s">
        <v>1225</v>
      </c>
      <c r="C1364" s="94" t="str">
        <f aca="false">VLOOKUP(B1364,INSUMOS!$A:$I,2,FALSE())</f>
        <v>SINAPI</v>
      </c>
      <c r="D1364" s="94" t="str">
        <f aca="false">VLOOKUP(B1364,INSUMOS!$A:$I,3,FALSE())</f>
        <v>TUBO DE BORRACHA ELASTOMERICA FLEXIVEL, PRETA, PARA ISOLAMENTO TERMICO DE TUBULACAO, DN 1/4" (6 MM), E= 9 MM, COEFICIENTE DE CONDUTIVIDADE TERMICA 0,036W/MK, VAPOR DE AGUA MAIOR OU IGUAL A 10.000</v>
      </c>
      <c r="E1364" s="94" t="str">
        <f aca="false">VLOOKUP(B1364,INSUMOS!$A:$I,4,FALSE())</f>
        <v>Material</v>
      </c>
      <c r="F1364" s="94"/>
      <c r="G1364" s="96" t="str">
        <f aca="false">VLOOKUP(B1364,INSUMOS!$A:$I,5,FALSE())</f>
        <v>M</v>
      </c>
      <c r="H1364" s="97" t="n">
        <v>1.0211</v>
      </c>
      <c r="I1364" s="98" t="n">
        <f aca="false">VLOOKUP(B1364,INSUMOS!$A:$I,8,FALSE())</f>
        <v>3.65</v>
      </c>
      <c r="J1364" s="98" t="n">
        <f aca="false">TRUNC(H1364*I1364,2)</f>
        <v>3.72</v>
      </c>
      <c r="L1364" s="62" t="n">
        <f aca="false">IF(AND(A1365&lt;&gt;"",A1364=""),L1363+1,L1363)</f>
        <v>146</v>
      </c>
      <c r="M1364" s="78" t="n">
        <f aca="false">IF(OR(A1364="Insumo",A1364="Composição Auxiliar"),J1364,"")</f>
        <v>3.72</v>
      </c>
      <c r="N1364" s="79" t="str">
        <f aca="false">IF(E1364="Mão de Obra",J1364,"")</f>
        <v/>
      </c>
      <c r="O1364" s="79" t="n">
        <f aca="false">IF(N1364&lt;&gt;"","",M1364)</f>
        <v>3.72</v>
      </c>
      <c r="P1364" s="80" t="str">
        <f aca="false">IF(A1364="Composição",B1364,"")</f>
        <v/>
      </c>
      <c r="Q1364" s="79" t="str">
        <f aca="false">IF(P1364&lt;&gt;"",SUMIF(L1364:L1464,L1364,N1364:N1464),"")</f>
        <v/>
      </c>
      <c r="R1364" s="79" t="str">
        <f aca="false">IF(P1364&lt;&gt;"",SUMIF(L1364:L1464,L1364,O1364:O1464),"")</f>
        <v/>
      </c>
      <c r="S1364" s="7"/>
    </row>
    <row r="1365" customFormat="false" ht="14.25" hidden="true" customHeight="false" outlineLevel="0" collapsed="false">
      <c r="A1365" s="99"/>
      <c r="B1365" s="99"/>
      <c r="C1365" s="99"/>
      <c r="D1365" s="99"/>
      <c r="E1365" s="99"/>
      <c r="F1365" s="100"/>
      <c r="G1365" s="99"/>
      <c r="H1365" s="100"/>
      <c r="I1365" s="99"/>
      <c r="J1365" s="100"/>
      <c r="L1365" s="62" t="n">
        <f aca="false">IF(AND(A1366&lt;&gt;"",A1365=""),L1364+1,L1364)</f>
        <v>146</v>
      </c>
      <c r="M1365" s="78" t="str">
        <f aca="false">IF(OR(A1365="Insumo",A1365="Composição Auxiliar"),J1365,"")</f>
        <v/>
      </c>
      <c r="N1365" s="79" t="str">
        <f aca="false">IF(E1365="Mão de Obra",J1365,"")</f>
        <v/>
      </c>
      <c r="O1365" s="79" t="str">
        <f aca="false">IF(N1365&lt;&gt;"","",M1365)</f>
        <v/>
      </c>
      <c r="P1365" s="80" t="str">
        <f aca="false">IF(A1365="Composição",B1365,"")</f>
        <v/>
      </c>
      <c r="Q1365" s="79" t="str">
        <f aca="false">IF(P1365&lt;&gt;"",SUMIF(L1365:L1465,L1365,N1365:N1465),"")</f>
        <v/>
      </c>
      <c r="R1365" s="79" t="str">
        <f aca="false">IF(P1365&lt;&gt;"",SUMIF(L1365:L1465,L1365,O1365:O1465),"")</f>
        <v/>
      </c>
      <c r="S1365" s="7"/>
    </row>
    <row r="1366" customFormat="false" ht="14.25" hidden="true" customHeight="false" outlineLevel="0" collapsed="false">
      <c r="A1366" s="99"/>
      <c r="B1366" s="99"/>
      <c r="C1366" s="99"/>
      <c r="D1366" s="99"/>
      <c r="E1366" s="99"/>
      <c r="F1366" s="100"/>
      <c r="G1366" s="99"/>
      <c r="H1366" s="99"/>
      <c r="I1366" s="99"/>
      <c r="J1366" s="100"/>
      <c r="L1366" s="62" t="n">
        <f aca="false">IF(AND(A1367&lt;&gt;"",A1366=""),L1365+1,L1365)</f>
        <v>146</v>
      </c>
      <c r="M1366" s="78" t="str">
        <f aca="false">IF(OR(A1366="Insumo",A1366="Composição Auxiliar"),J1366,"")</f>
        <v/>
      </c>
      <c r="N1366" s="79" t="str">
        <f aca="false">IF(E1366="Mão de Obra",J1366,"")</f>
        <v/>
      </c>
      <c r="O1366" s="79" t="str">
        <f aca="false">IF(N1366&lt;&gt;"","",M1366)</f>
        <v/>
      </c>
      <c r="P1366" s="80" t="str">
        <f aca="false">IF(A1366="Composição",B1366,"")</f>
        <v/>
      </c>
      <c r="Q1366" s="79" t="str">
        <f aca="false">IF(P1366&lt;&gt;"",SUMIF(L1366:L1466,L1366,N1366:N1466),"")</f>
        <v/>
      </c>
      <c r="R1366" s="79" t="str">
        <f aca="false">IF(P1366&lt;&gt;"",SUMIF(L1366:L1466,L1366,O1366:O1466),"")</f>
        <v/>
      </c>
      <c r="S1366" s="7"/>
    </row>
    <row r="1367" customFormat="false" ht="14.25" hidden="true" customHeight="false" outlineLevel="0" collapsed="false">
      <c r="A1367" s="104"/>
      <c r="B1367" s="104"/>
      <c r="C1367" s="104"/>
      <c r="D1367" s="104"/>
      <c r="E1367" s="104"/>
      <c r="F1367" s="104"/>
      <c r="G1367" s="104"/>
      <c r="H1367" s="104"/>
      <c r="I1367" s="104"/>
      <c r="J1367" s="104"/>
      <c r="L1367" s="62" t="n">
        <f aca="false">IF(AND(A1368&lt;&gt;"",A1367=""),L1366+1,L1366)</f>
        <v>147</v>
      </c>
      <c r="M1367" s="78" t="str">
        <f aca="false">IF(OR(A1367="Insumo",A1367="Composição Auxiliar"),J1367,"")</f>
        <v/>
      </c>
      <c r="N1367" s="79" t="str">
        <f aca="false">IF(E1367="Mão de Obra",J1367,"")</f>
        <v/>
      </c>
      <c r="O1367" s="79" t="str">
        <f aca="false">IF(N1367&lt;&gt;"","",M1367)</f>
        <v/>
      </c>
      <c r="P1367" s="80" t="str">
        <f aca="false">IF(A1367="Composição",B1367,"")</f>
        <v/>
      </c>
      <c r="Q1367" s="79" t="str">
        <f aca="false">IF(P1367&lt;&gt;"",SUMIF(L1367:L1467,L1367,N1367:N1467),"")</f>
        <v/>
      </c>
      <c r="R1367" s="79" t="str">
        <f aca="false">IF(P1367&lt;&gt;"",SUMIF(L1367:L1467,L1367,O1367:O1467),"")</f>
        <v/>
      </c>
      <c r="S1367" s="7"/>
    </row>
    <row r="1368" customFormat="false" ht="14.25" hidden="true" customHeight="true" outlineLevel="0" collapsed="false">
      <c r="A1368" s="81" t="s">
        <v>398</v>
      </c>
      <c r="B1368" s="82" t="s">
        <v>552</v>
      </c>
      <c r="C1368" s="81" t="s">
        <v>553</v>
      </c>
      <c r="D1368" s="81" t="s">
        <v>554</v>
      </c>
      <c r="E1368" s="81" t="s">
        <v>555</v>
      </c>
      <c r="F1368" s="81"/>
      <c r="G1368" s="83" t="s">
        <v>556</v>
      </c>
      <c r="H1368" s="82" t="s">
        <v>557</v>
      </c>
      <c r="I1368" s="82" t="s">
        <v>558</v>
      </c>
      <c r="J1368" s="82" t="s">
        <v>559</v>
      </c>
      <c r="L1368" s="62" t="n">
        <f aca="false">IF(AND(A1369&lt;&gt;"",A1368=""),L1367+1,L1367)</f>
        <v>147</v>
      </c>
      <c r="M1368" s="78" t="str">
        <f aca="false">IF(OR(A1368="Insumo",A1368="Composição Auxiliar"),J1368,"")</f>
        <v/>
      </c>
      <c r="N1368" s="79" t="str">
        <f aca="false">IF(E1368="Mão de Obra",J1368,"")</f>
        <v/>
      </c>
      <c r="O1368" s="79" t="str">
        <f aca="false">IF(N1368&lt;&gt;"","",M1368)</f>
        <v/>
      </c>
      <c r="P1368" s="80" t="str">
        <f aca="false">IF(A1368="Composição",B1368,"")</f>
        <v/>
      </c>
      <c r="Q1368" s="79" t="str">
        <f aca="false">IF(P1368&lt;&gt;"",SUMIF(L1368:L1468,L1368,N1368:N1468),"")</f>
        <v/>
      </c>
      <c r="R1368" s="79" t="str">
        <f aca="false">IF(P1368&lt;&gt;"",SUMIF(L1368:L1468,L1368,O1368:O1468),"")</f>
        <v/>
      </c>
      <c r="S1368" s="7"/>
    </row>
    <row r="1369" customFormat="false" ht="34.35" hidden="true" customHeight="true" outlineLevel="0" collapsed="false">
      <c r="A1369" s="84" t="s">
        <v>560</v>
      </c>
      <c r="B1369" s="85" t="s">
        <v>399</v>
      </c>
      <c r="C1369" s="84" t="s">
        <v>561</v>
      </c>
      <c r="D1369" s="84" t="s">
        <v>1227</v>
      </c>
      <c r="E1369" s="84" t="s">
        <v>819</v>
      </c>
      <c r="F1369" s="84"/>
      <c r="G1369" s="86" t="s">
        <v>608</v>
      </c>
      <c r="H1369" s="87" t="n">
        <v>1</v>
      </c>
      <c r="I1369" s="88" t="n">
        <f aca="false">SUMIF(L:L,$L1369,M:M)</f>
        <v>44.62</v>
      </c>
      <c r="J1369" s="88" t="n">
        <f aca="false">TRUNC(H1369*I1369,2)</f>
        <v>44.62</v>
      </c>
      <c r="L1369" s="62" t="n">
        <f aca="false">IF(AND(A1370&lt;&gt;"",A1369=""),L1368+1,L1368)</f>
        <v>147</v>
      </c>
      <c r="M1369" s="78" t="str">
        <f aca="false">IF(OR(A1369="Insumo",A1369="Composição Auxiliar"),J1369,"")</f>
        <v/>
      </c>
      <c r="N1369" s="79" t="str">
        <f aca="false">IF(E1369="Mão de Obra",J1369,"")</f>
        <v/>
      </c>
      <c r="O1369" s="79" t="str">
        <f aca="false">IF(N1369&lt;&gt;"","",M1369)</f>
        <v/>
      </c>
      <c r="P1369" s="80" t="str">
        <f aca="false">IF(A1369="Composição",B1369,"")</f>
        <v> 97328 </v>
      </c>
      <c r="Q1369" s="79" t="n">
        <f aca="false">IF(P1369&lt;&gt;"",SUMIF(L1369:L1469,L1369,N1369:N1469),"")</f>
        <v>0</v>
      </c>
      <c r="R1369" s="79" t="n">
        <f aca="false">IF(P1369&lt;&gt;"",SUMIF(L1369:L1469,L1369,O1369:O1469),"")</f>
        <v>44.62</v>
      </c>
      <c r="S1369" s="7"/>
    </row>
    <row r="1370" customFormat="false" ht="23.1" hidden="true" customHeight="true" outlineLevel="0" collapsed="false">
      <c r="A1370" s="89" t="s">
        <v>565</v>
      </c>
      <c r="B1370" s="90" t="s">
        <v>827</v>
      </c>
      <c r="C1370" s="89" t="s">
        <v>561</v>
      </c>
      <c r="D1370" s="89" t="s">
        <v>828</v>
      </c>
      <c r="E1370" s="89" t="s">
        <v>568</v>
      </c>
      <c r="F1370" s="89"/>
      <c r="G1370" s="91" t="s">
        <v>569</v>
      </c>
      <c r="H1370" s="92" t="n">
        <v>0.057</v>
      </c>
      <c r="I1370" s="93" t="n">
        <f aca="false">SUMIFS(J:J,A:A,"Composição",B:B,$B1370)</f>
        <v>23.32</v>
      </c>
      <c r="J1370" s="93" t="n">
        <f aca="false">TRUNC(H1370*I1370,2)</f>
        <v>1.32</v>
      </c>
      <c r="L1370" s="62" t="n">
        <f aca="false">IF(AND(A1371&lt;&gt;"",A1370=""),L1369+1,L1369)</f>
        <v>147</v>
      </c>
      <c r="M1370" s="78" t="n">
        <f aca="false">IF(OR(A1370="Insumo",A1370="Composição Auxiliar"),J1370,"")</f>
        <v>1.32</v>
      </c>
      <c r="N1370" s="79" t="str">
        <f aca="false">IF(E1370="Mão de Obra",J1370,"")</f>
        <v/>
      </c>
      <c r="O1370" s="79" t="n">
        <f aca="false">IF(N1370&lt;&gt;"","",M1370)</f>
        <v>1.32</v>
      </c>
      <c r="P1370" s="80" t="str">
        <f aca="false">IF(A1370="Composição",B1370,"")</f>
        <v/>
      </c>
      <c r="Q1370" s="79" t="str">
        <f aca="false">IF(P1370&lt;&gt;"",SUMIF(L1370:L1470,L1370,N1370:N1470),"")</f>
        <v/>
      </c>
      <c r="R1370" s="79" t="str">
        <f aca="false">IF(P1370&lt;&gt;"",SUMIF(L1370:L1470,L1370,O1370:O1470),"")</f>
        <v/>
      </c>
      <c r="S1370" s="7"/>
    </row>
    <row r="1371" customFormat="false" ht="23.1" hidden="true" customHeight="true" outlineLevel="0" collapsed="false">
      <c r="A1371" s="89" t="s">
        <v>565</v>
      </c>
      <c r="B1371" s="90" t="s">
        <v>820</v>
      </c>
      <c r="C1371" s="89" t="s">
        <v>561</v>
      </c>
      <c r="D1371" s="89" t="s">
        <v>821</v>
      </c>
      <c r="E1371" s="89" t="s">
        <v>568</v>
      </c>
      <c r="F1371" s="89"/>
      <c r="G1371" s="91" t="s">
        <v>569</v>
      </c>
      <c r="H1371" s="92" t="n">
        <v>0.057</v>
      </c>
      <c r="I1371" s="93" t="n">
        <f aca="false">SUMIFS(J:J,A:A,"Composição",B:B,$B1371)</f>
        <v>27.62</v>
      </c>
      <c r="J1371" s="93" t="n">
        <f aca="false">TRUNC(H1371*I1371,2)</f>
        <v>1.57</v>
      </c>
      <c r="L1371" s="62" t="n">
        <f aca="false">IF(AND(A1372&lt;&gt;"",A1371=""),L1370+1,L1370)</f>
        <v>147</v>
      </c>
      <c r="M1371" s="78" t="n">
        <f aca="false">IF(OR(A1371="Insumo",A1371="Composição Auxiliar"),J1371,"")</f>
        <v>1.57</v>
      </c>
      <c r="N1371" s="79" t="str">
        <f aca="false">IF(E1371="Mão de Obra",J1371,"")</f>
        <v/>
      </c>
      <c r="O1371" s="79" t="n">
        <f aca="false">IF(N1371&lt;&gt;"","",M1371)</f>
        <v>1.57</v>
      </c>
      <c r="P1371" s="80" t="str">
        <f aca="false">IF(A1371="Composição",B1371,"")</f>
        <v/>
      </c>
      <c r="Q1371" s="79" t="str">
        <f aca="false">IF(P1371&lt;&gt;"",SUMIF(L1371:L1471,L1371,N1371:N1471),"")</f>
        <v/>
      </c>
      <c r="R1371" s="79" t="str">
        <f aca="false">IF(P1371&lt;&gt;"",SUMIF(L1371:L1471,L1371,O1371:O1471),"")</f>
        <v/>
      </c>
      <c r="S1371" s="7"/>
    </row>
    <row r="1372" customFormat="false" ht="23.1" hidden="true" customHeight="false" outlineLevel="0" collapsed="false">
      <c r="A1372" s="94" t="s">
        <v>575</v>
      </c>
      <c r="B1372" s="95" t="s">
        <v>1228</v>
      </c>
      <c r="C1372" s="94" t="str">
        <f aca="false">VLOOKUP(B1372,INSUMOS!$A:$I,2,FALSE())</f>
        <v>SINAPI</v>
      </c>
      <c r="D1372" s="94" t="str">
        <f aca="false">VLOOKUP(B1372,INSUMOS!$A:$I,3,FALSE())</f>
        <v>TUBO DE COBRE FLEXIVEL, D = 3/8 ", E = 0,79 MM, PARA AR-CONDICIONADO/ INSTALACOES GAS RESIDENCIAIS E COMERCIAIS</v>
      </c>
      <c r="E1372" s="94" t="str">
        <f aca="false">VLOOKUP(B1372,INSUMOS!$A:$I,4,FALSE())</f>
        <v>Material</v>
      </c>
      <c r="F1372" s="94"/>
      <c r="G1372" s="96" t="str">
        <f aca="false">VLOOKUP(B1372,INSUMOS!$A:$I,5,FALSE())</f>
        <v>M</v>
      </c>
      <c r="H1372" s="97" t="n">
        <v>1.0211</v>
      </c>
      <c r="I1372" s="98" t="n">
        <f aca="false">VLOOKUP(B1372,INSUMOS!$A:$I,8,FALSE())</f>
        <v>31.7</v>
      </c>
      <c r="J1372" s="98" t="n">
        <f aca="false">TRUNC(H1372*I1372,2)</f>
        <v>32.36</v>
      </c>
      <c r="L1372" s="62" t="n">
        <f aca="false">IF(AND(A1373&lt;&gt;"",A1372=""),L1371+1,L1371)</f>
        <v>147</v>
      </c>
      <c r="M1372" s="78" t="n">
        <f aca="false">IF(OR(A1372="Insumo",A1372="Composição Auxiliar"),J1372,"")</f>
        <v>32.36</v>
      </c>
      <c r="N1372" s="79" t="str">
        <f aca="false">IF(E1372="Mão de Obra",J1372,"")</f>
        <v/>
      </c>
      <c r="O1372" s="79" t="n">
        <f aca="false">IF(N1372&lt;&gt;"","",M1372)</f>
        <v>32.36</v>
      </c>
      <c r="P1372" s="80" t="str">
        <f aca="false">IF(A1372="Composição",B1372,"")</f>
        <v/>
      </c>
      <c r="Q1372" s="79" t="str">
        <f aca="false">IF(P1372&lt;&gt;"",SUMIF(L1372:L1472,L1372,N1372:N1472),"")</f>
        <v/>
      </c>
      <c r="R1372" s="79" t="str">
        <f aca="false">IF(P1372&lt;&gt;"",SUMIF(L1372:L1472,L1372,O1372:O1472),"")</f>
        <v/>
      </c>
      <c r="S1372" s="7"/>
    </row>
    <row r="1373" customFormat="false" ht="45.6" hidden="true" customHeight="false" outlineLevel="0" collapsed="false">
      <c r="A1373" s="94" t="s">
        <v>575</v>
      </c>
      <c r="B1373" s="95" t="s">
        <v>1229</v>
      </c>
      <c r="C1373" s="94" t="str">
        <f aca="false">VLOOKUP(B1373,INSUMOS!$A:$I,2,FALSE())</f>
        <v>SINAPI</v>
      </c>
      <c r="D1373" s="94" t="str">
        <f aca="false">VLOOKUP(B1373,INSUMOS!$A:$I,3,FALSE())</f>
        <v>TUBO DE BORRACHA ELASTOMERICA FLEXIVEL, PRETA, PARA ISOLAMENTO TERMICO DE TUBULACAO, DN 3/8" (10 MM), E= 19 MM, COEFICIENTE DE CONDUTIVIDADE TERMICA 0,036W/MK, VAPOR DE AGUA MAIOR OU IGUAL A 10.000</v>
      </c>
      <c r="E1373" s="94" t="str">
        <f aca="false">VLOOKUP(B1373,INSUMOS!$A:$I,4,FALSE())</f>
        <v>Material</v>
      </c>
      <c r="F1373" s="94"/>
      <c r="G1373" s="96" t="str">
        <f aca="false">VLOOKUP(B1373,INSUMOS!$A:$I,5,FALSE())</f>
        <v>M</v>
      </c>
      <c r="H1373" s="97" t="n">
        <v>1.0211</v>
      </c>
      <c r="I1373" s="98" t="n">
        <f aca="false">VLOOKUP(B1373,INSUMOS!$A:$I,8,FALSE())</f>
        <v>9.18</v>
      </c>
      <c r="J1373" s="98" t="n">
        <f aca="false">TRUNC(H1373*I1373,2)</f>
        <v>9.37</v>
      </c>
      <c r="L1373" s="62" t="n">
        <f aca="false">IF(AND(A1374&lt;&gt;"",A1373=""),L1372+1,L1372)</f>
        <v>147</v>
      </c>
      <c r="M1373" s="78" t="n">
        <f aca="false">IF(OR(A1373="Insumo",A1373="Composição Auxiliar"),J1373,"")</f>
        <v>9.37</v>
      </c>
      <c r="N1373" s="79" t="str">
        <f aca="false">IF(E1373="Mão de Obra",J1373,"")</f>
        <v/>
      </c>
      <c r="O1373" s="79" t="n">
        <f aca="false">IF(N1373&lt;&gt;"","",M1373)</f>
        <v>9.37</v>
      </c>
      <c r="P1373" s="80" t="str">
        <f aca="false">IF(A1373="Composição",B1373,"")</f>
        <v/>
      </c>
      <c r="Q1373" s="79" t="str">
        <f aca="false">IF(P1373&lt;&gt;"",SUMIF(L1373:L1473,L1373,N1373:N1473),"")</f>
        <v/>
      </c>
      <c r="R1373" s="79" t="str">
        <f aca="false">IF(P1373&lt;&gt;"",SUMIF(L1373:L1473,L1373,O1373:O1473),"")</f>
        <v/>
      </c>
      <c r="S1373" s="7"/>
    </row>
    <row r="1374" customFormat="false" ht="14.25" hidden="true" customHeight="false" outlineLevel="0" collapsed="false">
      <c r="A1374" s="99"/>
      <c r="B1374" s="99"/>
      <c r="C1374" s="99"/>
      <c r="D1374" s="99"/>
      <c r="E1374" s="99"/>
      <c r="F1374" s="100"/>
      <c r="G1374" s="99"/>
      <c r="H1374" s="100"/>
      <c r="I1374" s="99"/>
      <c r="J1374" s="100"/>
      <c r="L1374" s="62" t="n">
        <f aca="false">IF(AND(A1375&lt;&gt;"",A1374=""),L1373+1,L1373)</f>
        <v>147</v>
      </c>
      <c r="M1374" s="78" t="str">
        <f aca="false">IF(OR(A1374="Insumo",A1374="Composição Auxiliar"),J1374,"")</f>
        <v/>
      </c>
      <c r="N1374" s="79" t="str">
        <f aca="false">IF(E1374="Mão de Obra",J1374,"")</f>
        <v/>
      </c>
      <c r="O1374" s="79" t="str">
        <f aca="false">IF(N1374&lt;&gt;"","",M1374)</f>
        <v/>
      </c>
      <c r="P1374" s="80" t="str">
        <f aca="false">IF(A1374="Composição",B1374,"")</f>
        <v/>
      </c>
      <c r="Q1374" s="79" t="str">
        <f aca="false">IF(P1374&lt;&gt;"",SUMIF(L1374:L1474,L1374,N1374:N1474),"")</f>
        <v/>
      </c>
      <c r="R1374" s="79" t="str">
        <f aca="false">IF(P1374&lt;&gt;"",SUMIF(L1374:L1474,L1374,O1374:O1474),"")</f>
        <v/>
      </c>
      <c r="S1374" s="7"/>
    </row>
    <row r="1375" customFormat="false" ht="14.25" hidden="true" customHeight="false" outlineLevel="0" collapsed="false">
      <c r="A1375" s="99"/>
      <c r="B1375" s="99"/>
      <c r="C1375" s="99"/>
      <c r="D1375" s="99"/>
      <c r="E1375" s="99"/>
      <c r="F1375" s="100"/>
      <c r="G1375" s="99"/>
      <c r="H1375" s="99"/>
      <c r="I1375" s="99"/>
      <c r="J1375" s="100"/>
      <c r="L1375" s="62" t="n">
        <f aca="false">IF(AND(A1376&lt;&gt;"",A1375=""),L1374+1,L1374)</f>
        <v>147</v>
      </c>
      <c r="M1375" s="78" t="str">
        <f aca="false">IF(OR(A1375="Insumo",A1375="Composição Auxiliar"),J1375,"")</f>
        <v/>
      </c>
      <c r="N1375" s="79" t="str">
        <f aca="false">IF(E1375="Mão de Obra",J1375,"")</f>
        <v/>
      </c>
      <c r="O1375" s="79" t="str">
        <f aca="false">IF(N1375&lt;&gt;"","",M1375)</f>
        <v/>
      </c>
      <c r="P1375" s="80" t="str">
        <f aca="false">IF(A1375="Composição",B1375,"")</f>
        <v/>
      </c>
      <c r="Q1375" s="79" t="str">
        <f aca="false">IF(P1375&lt;&gt;"",SUMIF(L1375:L1475,L1375,N1375:N1475),"")</f>
        <v/>
      </c>
      <c r="R1375" s="79" t="str">
        <f aca="false">IF(P1375&lt;&gt;"",SUMIF(L1375:L1475,L1375,O1375:O1475),"")</f>
        <v/>
      </c>
      <c r="S1375" s="7"/>
    </row>
    <row r="1376" customFormat="false" ht="14.25" hidden="true" customHeight="false" outlineLevel="0" collapsed="false">
      <c r="A1376" s="104"/>
      <c r="B1376" s="104"/>
      <c r="C1376" s="104"/>
      <c r="D1376" s="104"/>
      <c r="E1376" s="104"/>
      <c r="F1376" s="104"/>
      <c r="G1376" s="104"/>
      <c r="H1376" s="104"/>
      <c r="I1376" s="104"/>
      <c r="J1376" s="104"/>
      <c r="L1376" s="62" t="n">
        <f aca="false">IF(AND(A1377&lt;&gt;"",A1376=""),L1375+1,L1375)</f>
        <v>148</v>
      </c>
      <c r="M1376" s="78" t="str">
        <f aca="false">IF(OR(A1376="Insumo",A1376="Composição Auxiliar"),J1376,"")</f>
        <v/>
      </c>
      <c r="N1376" s="79" t="str">
        <f aca="false">IF(E1376="Mão de Obra",J1376,"")</f>
        <v/>
      </c>
      <c r="O1376" s="79" t="str">
        <f aca="false">IF(N1376&lt;&gt;"","",M1376)</f>
        <v/>
      </c>
      <c r="P1376" s="80" t="str">
        <f aca="false">IF(A1376="Composição",B1376,"")</f>
        <v/>
      </c>
      <c r="Q1376" s="79" t="str">
        <f aca="false">IF(P1376&lt;&gt;"",SUMIF(L1376:L1476,L1376,N1376:N1476),"")</f>
        <v/>
      </c>
      <c r="R1376" s="79" t="str">
        <f aca="false">IF(P1376&lt;&gt;"",SUMIF(L1376:L1476,L1376,O1376:O1476),"")</f>
        <v/>
      </c>
      <c r="S1376" s="7"/>
    </row>
    <row r="1377" customFormat="false" ht="14.25" hidden="true" customHeight="true" outlineLevel="0" collapsed="false">
      <c r="A1377" s="81" t="s">
        <v>400</v>
      </c>
      <c r="B1377" s="82" t="s">
        <v>552</v>
      </c>
      <c r="C1377" s="81" t="s">
        <v>553</v>
      </c>
      <c r="D1377" s="81" t="s">
        <v>554</v>
      </c>
      <c r="E1377" s="81" t="s">
        <v>555</v>
      </c>
      <c r="F1377" s="81"/>
      <c r="G1377" s="83" t="s">
        <v>556</v>
      </c>
      <c r="H1377" s="82" t="s">
        <v>557</v>
      </c>
      <c r="I1377" s="82" t="s">
        <v>558</v>
      </c>
      <c r="J1377" s="82" t="s">
        <v>559</v>
      </c>
      <c r="L1377" s="62" t="n">
        <f aca="false">IF(AND(A1378&lt;&gt;"",A1377=""),L1376+1,L1376)</f>
        <v>148</v>
      </c>
      <c r="M1377" s="78" t="str">
        <f aca="false">IF(OR(A1377="Insumo",A1377="Composição Auxiliar"),J1377,"")</f>
        <v/>
      </c>
      <c r="N1377" s="79" t="str">
        <f aca="false">IF(E1377="Mão de Obra",J1377,"")</f>
        <v/>
      </c>
      <c r="O1377" s="79" t="str">
        <f aca="false">IF(N1377&lt;&gt;"","",M1377)</f>
        <v/>
      </c>
      <c r="P1377" s="80" t="str">
        <f aca="false">IF(A1377="Composição",B1377,"")</f>
        <v/>
      </c>
      <c r="Q1377" s="79" t="str">
        <f aca="false">IF(P1377&lt;&gt;"",SUMIF(L1377:L1477,L1377,N1377:N1477),"")</f>
        <v/>
      </c>
      <c r="R1377" s="79" t="str">
        <f aca="false">IF(P1377&lt;&gt;"",SUMIF(L1377:L1477,L1377,O1377:O1477),"")</f>
        <v/>
      </c>
      <c r="S1377" s="7"/>
    </row>
    <row r="1378" customFormat="false" ht="34.35" hidden="true" customHeight="true" outlineLevel="0" collapsed="false">
      <c r="A1378" s="84" t="s">
        <v>560</v>
      </c>
      <c r="B1378" s="85" t="s">
        <v>401</v>
      </c>
      <c r="C1378" s="84" t="s">
        <v>561</v>
      </c>
      <c r="D1378" s="84" t="s">
        <v>1231</v>
      </c>
      <c r="E1378" s="84" t="s">
        <v>819</v>
      </c>
      <c r="F1378" s="84"/>
      <c r="G1378" s="86" t="s">
        <v>608</v>
      </c>
      <c r="H1378" s="87" t="n">
        <v>1</v>
      </c>
      <c r="I1378" s="88" t="n">
        <f aca="false">SUMIF(L:L,$L1378,M:M)</f>
        <v>57.3</v>
      </c>
      <c r="J1378" s="88" t="n">
        <f aca="false">TRUNC(H1378*I1378,2)</f>
        <v>57.3</v>
      </c>
      <c r="L1378" s="62" t="n">
        <f aca="false">IF(AND(A1379&lt;&gt;"",A1378=""),L1377+1,L1377)</f>
        <v>148</v>
      </c>
      <c r="M1378" s="78" t="str">
        <f aca="false">IF(OR(A1378="Insumo",A1378="Composição Auxiliar"),J1378,"")</f>
        <v/>
      </c>
      <c r="N1378" s="79" t="str">
        <f aca="false">IF(E1378="Mão de Obra",J1378,"")</f>
        <v/>
      </c>
      <c r="O1378" s="79" t="str">
        <f aca="false">IF(N1378&lt;&gt;"","",M1378)</f>
        <v/>
      </c>
      <c r="P1378" s="80" t="str">
        <f aca="false">IF(A1378="Composição",B1378,"")</f>
        <v> 97329 </v>
      </c>
      <c r="Q1378" s="79" t="n">
        <f aca="false">IF(P1378&lt;&gt;"",SUMIF(L1378:L1478,L1378,N1378:N1478),"")</f>
        <v>0</v>
      </c>
      <c r="R1378" s="79" t="n">
        <f aca="false">IF(P1378&lt;&gt;"",SUMIF(L1378:L1478,L1378,O1378:O1478),"")</f>
        <v>57.3</v>
      </c>
      <c r="S1378" s="7"/>
    </row>
    <row r="1379" customFormat="false" ht="23.1" hidden="true" customHeight="true" outlineLevel="0" collapsed="false">
      <c r="A1379" s="89" t="s">
        <v>565</v>
      </c>
      <c r="B1379" s="90" t="s">
        <v>827</v>
      </c>
      <c r="C1379" s="89" t="s">
        <v>561</v>
      </c>
      <c r="D1379" s="89" t="s">
        <v>828</v>
      </c>
      <c r="E1379" s="89" t="s">
        <v>568</v>
      </c>
      <c r="F1379" s="89"/>
      <c r="G1379" s="91" t="s">
        <v>569</v>
      </c>
      <c r="H1379" s="92" t="n">
        <v>0.061</v>
      </c>
      <c r="I1379" s="93" t="n">
        <f aca="false">SUMIFS(J:J,A:A,"Composição",B:B,$B1379)</f>
        <v>23.32</v>
      </c>
      <c r="J1379" s="93" t="n">
        <f aca="false">TRUNC(H1379*I1379,2)</f>
        <v>1.42</v>
      </c>
      <c r="L1379" s="62" t="n">
        <f aca="false">IF(AND(A1380&lt;&gt;"",A1379=""),L1378+1,L1378)</f>
        <v>148</v>
      </c>
      <c r="M1379" s="78" t="n">
        <f aca="false">IF(OR(A1379="Insumo",A1379="Composição Auxiliar"),J1379,"")</f>
        <v>1.42</v>
      </c>
      <c r="N1379" s="79" t="str">
        <f aca="false">IF(E1379="Mão de Obra",J1379,"")</f>
        <v/>
      </c>
      <c r="O1379" s="79" t="n">
        <f aca="false">IF(N1379&lt;&gt;"","",M1379)</f>
        <v>1.42</v>
      </c>
      <c r="P1379" s="80" t="str">
        <f aca="false">IF(A1379="Composição",B1379,"")</f>
        <v/>
      </c>
      <c r="Q1379" s="79" t="str">
        <f aca="false">IF(P1379&lt;&gt;"",SUMIF(L1379:L1479,L1379,N1379:N1479),"")</f>
        <v/>
      </c>
      <c r="R1379" s="79" t="str">
        <f aca="false">IF(P1379&lt;&gt;"",SUMIF(L1379:L1479,L1379,O1379:O1479),"")</f>
        <v/>
      </c>
      <c r="S1379" s="7"/>
    </row>
    <row r="1380" customFormat="false" ht="23.1" hidden="true" customHeight="true" outlineLevel="0" collapsed="false">
      <c r="A1380" s="89" t="s">
        <v>565</v>
      </c>
      <c r="B1380" s="90" t="s">
        <v>820</v>
      </c>
      <c r="C1380" s="89" t="s">
        <v>561</v>
      </c>
      <c r="D1380" s="89" t="s">
        <v>821</v>
      </c>
      <c r="E1380" s="89" t="s">
        <v>568</v>
      </c>
      <c r="F1380" s="89"/>
      <c r="G1380" s="91" t="s">
        <v>569</v>
      </c>
      <c r="H1380" s="92" t="n">
        <v>0.061</v>
      </c>
      <c r="I1380" s="93" t="n">
        <f aca="false">SUMIFS(J:J,A:A,"Composição",B:B,$B1380)</f>
        <v>27.62</v>
      </c>
      <c r="J1380" s="93" t="n">
        <f aca="false">TRUNC(H1380*I1380,2)</f>
        <v>1.68</v>
      </c>
      <c r="L1380" s="62" t="n">
        <f aca="false">IF(AND(A1381&lt;&gt;"",A1380=""),L1379+1,L1379)</f>
        <v>148</v>
      </c>
      <c r="M1380" s="78" t="n">
        <f aca="false">IF(OR(A1380="Insumo",A1380="Composição Auxiliar"),J1380,"")</f>
        <v>1.68</v>
      </c>
      <c r="N1380" s="79" t="str">
        <f aca="false">IF(E1380="Mão de Obra",J1380,"")</f>
        <v/>
      </c>
      <c r="O1380" s="79" t="n">
        <f aca="false">IF(N1380&lt;&gt;"","",M1380)</f>
        <v>1.68</v>
      </c>
      <c r="P1380" s="80" t="str">
        <f aca="false">IF(A1380="Composição",B1380,"")</f>
        <v/>
      </c>
      <c r="Q1380" s="79" t="str">
        <f aca="false">IF(P1380&lt;&gt;"",SUMIF(L1380:L1480,L1380,N1380:N1480),"")</f>
        <v/>
      </c>
      <c r="R1380" s="79" t="str">
        <f aca="false">IF(P1380&lt;&gt;"",SUMIF(L1380:L1480,L1380,O1380:O1480),"")</f>
        <v/>
      </c>
      <c r="S1380" s="7"/>
    </row>
    <row r="1381" customFormat="false" ht="45.6" hidden="true" customHeight="false" outlineLevel="0" collapsed="false">
      <c r="A1381" s="94" t="s">
        <v>575</v>
      </c>
      <c r="B1381" s="95" t="s">
        <v>1232</v>
      </c>
      <c r="C1381" s="94" t="str">
        <f aca="false">VLOOKUP(B1381,INSUMOS!$A:$I,2,FALSE())</f>
        <v>SINAPI</v>
      </c>
      <c r="D1381" s="94" t="str">
        <f aca="false">VLOOKUP(B1381,INSUMOS!$A:$I,3,FALSE())</f>
        <v>TUBO DE BORRACHA ELASTOMERICA FLEXIVEL, PRETA, PARA ISOLAMENTO TERMICO DE TUBULACAO, DN 1/2" (12 MM), E= 19 MM, COEFICIENTE DE CONDUTIVIDADE TERMICA 0,036W/MK, VAPOR DE AGUA MAIOR OU IGUAL A 10.000</v>
      </c>
      <c r="E1381" s="94" t="str">
        <f aca="false">VLOOKUP(B1381,INSUMOS!$A:$I,4,FALSE())</f>
        <v>Material</v>
      </c>
      <c r="F1381" s="94"/>
      <c r="G1381" s="96" t="str">
        <f aca="false">VLOOKUP(B1381,INSUMOS!$A:$I,5,FALSE())</f>
        <v>M</v>
      </c>
      <c r="H1381" s="97" t="n">
        <v>1.0211</v>
      </c>
      <c r="I1381" s="98" t="n">
        <f aca="false">VLOOKUP(B1381,INSUMOS!$A:$I,8,FALSE())</f>
        <v>10.09</v>
      </c>
      <c r="J1381" s="98" t="n">
        <f aca="false">TRUNC(H1381*I1381,2)</f>
        <v>10.3</v>
      </c>
      <c r="L1381" s="62" t="n">
        <f aca="false">IF(AND(A1382&lt;&gt;"",A1381=""),L1380+1,L1380)</f>
        <v>148</v>
      </c>
      <c r="M1381" s="78" t="n">
        <f aca="false">IF(OR(A1381="Insumo",A1381="Composição Auxiliar"),J1381,"")</f>
        <v>10.3</v>
      </c>
      <c r="N1381" s="79" t="str">
        <f aca="false">IF(E1381="Mão de Obra",J1381,"")</f>
        <v/>
      </c>
      <c r="O1381" s="79" t="n">
        <f aca="false">IF(N1381&lt;&gt;"","",M1381)</f>
        <v>10.3</v>
      </c>
      <c r="P1381" s="80" t="str">
        <f aca="false">IF(A1381="Composição",B1381,"")</f>
        <v/>
      </c>
      <c r="Q1381" s="79" t="str">
        <f aca="false">IF(P1381&lt;&gt;"",SUMIF(L1381:L1481,L1381,N1381:N1481),"")</f>
        <v/>
      </c>
      <c r="R1381" s="79" t="str">
        <f aca="false">IF(P1381&lt;&gt;"",SUMIF(L1381:L1481,L1381,O1381:O1481),"")</f>
        <v/>
      </c>
      <c r="S1381" s="7"/>
    </row>
    <row r="1382" customFormat="false" ht="23.1" hidden="true" customHeight="false" outlineLevel="0" collapsed="false">
      <c r="A1382" s="94" t="s">
        <v>575</v>
      </c>
      <c r="B1382" s="95" t="s">
        <v>1233</v>
      </c>
      <c r="C1382" s="94" t="str">
        <f aca="false">VLOOKUP(B1382,INSUMOS!$A:$I,2,FALSE())</f>
        <v>SINAPI</v>
      </c>
      <c r="D1382" s="94" t="str">
        <f aca="false">VLOOKUP(B1382,INSUMOS!$A:$I,3,FALSE())</f>
        <v>TUBO DE COBRE FLEXIVEL, D = 1/2 ", E = 0,79 MM, PARA AR-CONDICIONADO/ INSTALACOES GAS RESIDENCIAIS E COMERCIAIS</v>
      </c>
      <c r="E1382" s="94" t="str">
        <f aca="false">VLOOKUP(B1382,INSUMOS!$A:$I,4,FALSE())</f>
        <v>Material</v>
      </c>
      <c r="F1382" s="94"/>
      <c r="G1382" s="96" t="str">
        <f aca="false">VLOOKUP(B1382,INSUMOS!$A:$I,5,FALSE())</f>
        <v>M</v>
      </c>
      <c r="H1382" s="97" t="n">
        <v>1.0211</v>
      </c>
      <c r="I1382" s="98" t="n">
        <f aca="false">VLOOKUP(B1382,INSUMOS!$A:$I,8,FALSE())</f>
        <v>43</v>
      </c>
      <c r="J1382" s="98" t="n">
        <f aca="false">TRUNC(H1382*I1382,2)</f>
        <v>43.9</v>
      </c>
      <c r="L1382" s="62" t="n">
        <f aca="false">IF(AND(A1383&lt;&gt;"",A1382=""),L1381+1,L1381)</f>
        <v>148</v>
      </c>
      <c r="M1382" s="78" t="n">
        <f aca="false">IF(OR(A1382="Insumo",A1382="Composição Auxiliar"),J1382,"")</f>
        <v>43.9</v>
      </c>
      <c r="N1382" s="79" t="str">
        <f aca="false">IF(E1382="Mão de Obra",J1382,"")</f>
        <v/>
      </c>
      <c r="O1382" s="79" t="n">
        <f aca="false">IF(N1382&lt;&gt;"","",M1382)</f>
        <v>43.9</v>
      </c>
      <c r="P1382" s="80" t="str">
        <f aca="false">IF(A1382="Composição",B1382,"")</f>
        <v/>
      </c>
      <c r="Q1382" s="79" t="str">
        <f aca="false">IF(P1382&lt;&gt;"",SUMIF(L1382:L1482,L1382,N1382:N1482),"")</f>
        <v/>
      </c>
      <c r="R1382" s="79" t="str">
        <f aca="false">IF(P1382&lt;&gt;"",SUMIF(L1382:L1482,L1382,O1382:O1482),"")</f>
        <v/>
      </c>
      <c r="S1382" s="7"/>
    </row>
    <row r="1383" customFormat="false" ht="14.25" hidden="true" customHeight="false" outlineLevel="0" collapsed="false">
      <c r="A1383" s="99"/>
      <c r="B1383" s="99"/>
      <c r="C1383" s="99"/>
      <c r="D1383" s="99"/>
      <c r="E1383" s="99"/>
      <c r="F1383" s="100"/>
      <c r="G1383" s="99"/>
      <c r="H1383" s="100"/>
      <c r="I1383" s="99"/>
      <c r="J1383" s="100"/>
      <c r="L1383" s="62" t="n">
        <f aca="false">IF(AND(A1384&lt;&gt;"",A1383=""),L1382+1,L1382)</f>
        <v>148</v>
      </c>
      <c r="M1383" s="78" t="str">
        <f aca="false">IF(OR(A1383="Insumo",A1383="Composição Auxiliar"),J1383,"")</f>
        <v/>
      </c>
      <c r="N1383" s="79" t="str">
        <f aca="false">IF(E1383="Mão de Obra",J1383,"")</f>
        <v/>
      </c>
      <c r="O1383" s="79" t="str">
        <f aca="false">IF(N1383&lt;&gt;"","",M1383)</f>
        <v/>
      </c>
      <c r="P1383" s="80" t="str">
        <f aca="false">IF(A1383="Composição",B1383,"")</f>
        <v/>
      </c>
      <c r="Q1383" s="79" t="str">
        <f aca="false">IF(P1383&lt;&gt;"",SUMIF(L1383:L1483,L1383,N1383:N1483),"")</f>
        <v/>
      </c>
      <c r="R1383" s="79" t="str">
        <f aca="false">IF(P1383&lt;&gt;"",SUMIF(L1383:L1483,L1383,O1383:O1483),"")</f>
        <v/>
      </c>
      <c r="S1383" s="7"/>
    </row>
    <row r="1384" customFormat="false" ht="14.25" hidden="true" customHeight="false" outlineLevel="0" collapsed="false">
      <c r="A1384" s="99"/>
      <c r="B1384" s="99"/>
      <c r="C1384" s="99"/>
      <c r="D1384" s="99"/>
      <c r="E1384" s="99"/>
      <c r="F1384" s="100"/>
      <c r="G1384" s="99"/>
      <c r="H1384" s="99"/>
      <c r="I1384" s="99"/>
      <c r="J1384" s="100"/>
      <c r="L1384" s="62" t="n">
        <f aca="false">IF(AND(A1385&lt;&gt;"",A1384=""),L1383+1,L1383)</f>
        <v>148</v>
      </c>
      <c r="M1384" s="78" t="str">
        <f aca="false">IF(OR(A1384="Insumo",A1384="Composição Auxiliar"),J1384,"")</f>
        <v/>
      </c>
      <c r="N1384" s="79" t="str">
        <f aca="false">IF(E1384="Mão de Obra",J1384,"")</f>
        <v/>
      </c>
      <c r="O1384" s="79" t="str">
        <f aca="false">IF(N1384&lt;&gt;"","",M1384)</f>
        <v/>
      </c>
      <c r="P1384" s="80" t="str">
        <f aca="false">IF(A1384="Composição",B1384,"")</f>
        <v/>
      </c>
      <c r="Q1384" s="79" t="str">
        <f aca="false">IF(P1384&lt;&gt;"",SUMIF(L1384:L1484,L1384,N1384:N1484),"")</f>
        <v/>
      </c>
      <c r="R1384" s="79" t="str">
        <f aca="false">IF(P1384&lt;&gt;"",SUMIF(L1384:L1484,L1384,O1384:O1484),"")</f>
        <v/>
      </c>
      <c r="S1384" s="7"/>
    </row>
    <row r="1385" customFormat="false" ht="14.25" hidden="true" customHeight="false" outlineLevel="0" collapsed="false">
      <c r="A1385" s="104"/>
      <c r="B1385" s="104"/>
      <c r="C1385" s="104"/>
      <c r="D1385" s="104"/>
      <c r="E1385" s="104"/>
      <c r="F1385" s="104"/>
      <c r="G1385" s="104"/>
      <c r="H1385" s="104"/>
      <c r="I1385" s="104"/>
      <c r="J1385" s="104"/>
      <c r="L1385" s="62" t="n">
        <f aca="false">IF(AND(A1386&lt;&gt;"",A1385=""),L1384+1,L1384)</f>
        <v>149</v>
      </c>
      <c r="M1385" s="78" t="str">
        <f aca="false">IF(OR(A1385="Insumo",A1385="Composição Auxiliar"),J1385,"")</f>
        <v/>
      </c>
      <c r="N1385" s="79" t="str">
        <f aca="false">IF(E1385="Mão de Obra",J1385,"")</f>
        <v/>
      </c>
      <c r="O1385" s="79" t="str">
        <f aca="false">IF(N1385&lt;&gt;"","",M1385)</f>
        <v/>
      </c>
      <c r="P1385" s="80" t="str">
        <f aca="false">IF(A1385="Composição",B1385,"")</f>
        <v/>
      </c>
      <c r="Q1385" s="79" t="str">
        <f aca="false">IF(P1385&lt;&gt;"",SUMIF(L1385:L1485,L1385,N1385:N1485),"")</f>
        <v/>
      </c>
      <c r="R1385" s="79" t="str">
        <f aca="false">IF(P1385&lt;&gt;"",SUMIF(L1385:L1485,L1385,O1385:O1485),"")</f>
        <v/>
      </c>
      <c r="S1385" s="7"/>
    </row>
    <row r="1386" customFormat="false" ht="14.25" hidden="true" customHeight="true" outlineLevel="0" collapsed="false">
      <c r="A1386" s="81" t="s">
        <v>402</v>
      </c>
      <c r="B1386" s="82" t="s">
        <v>552</v>
      </c>
      <c r="C1386" s="81" t="s">
        <v>553</v>
      </c>
      <c r="D1386" s="81" t="s">
        <v>554</v>
      </c>
      <c r="E1386" s="81" t="s">
        <v>555</v>
      </c>
      <c r="F1386" s="81"/>
      <c r="G1386" s="83" t="s">
        <v>556</v>
      </c>
      <c r="H1386" s="82" t="s">
        <v>557</v>
      </c>
      <c r="I1386" s="82" t="s">
        <v>558</v>
      </c>
      <c r="J1386" s="82" t="s">
        <v>559</v>
      </c>
      <c r="L1386" s="62" t="n">
        <f aca="false">IF(AND(A1387&lt;&gt;"",A1386=""),L1385+1,L1385)</f>
        <v>149</v>
      </c>
      <c r="M1386" s="78" t="str">
        <f aca="false">IF(OR(A1386="Insumo",A1386="Composição Auxiliar"),J1386,"")</f>
        <v/>
      </c>
      <c r="N1386" s="79" t="str">
        <f aca="false">IF(E1386="Mão de Obra",J1386,"")</f>
        <v/>
      </c>
      <c r="O1386" s="79" t="str">
        <f aca="false">IF(N1386&lt;&gt;"","",M1386)</f>
        <v/>
      </c>
      <c r="P1386" s="80" t="str">
        <f aca="false">IF(A1386="Composição",B1386,"")</f>
        <v/>
      </c>
      <c r="Q1386" s="79" t="str">
        <f aca="false">IF(P1386&lt;&gt;"",SUMIF(L1386:L1486,L1386,N1386:N1486),"")</f>
        <v/>
      </c>
      <c r="R1386" s="79" t="str">
        <f aca="false">IF(P1386&lt;&gt;"",SUMIF(L1386:L1486,L1386,O1386:O1486),"")</f>
        <v/>
      </c>
      <c r="S1386" s="7"/>
    </row>
    <row r="1387" customFormat="false" ht="34.35" hidden="true" customHeight="true" outlineLevel="0" collapsed="false">
      <c r="A1387" s="84" t="s">
        <v>560</v>
      </c>
      <c r="B1387" s="85" t="s">
        <v>403</v>
      </c>
      <c r="C1387" s="84" t="s">
        <v>561</v>
      </c>
      <c r="D1387" s="84" t="s">
        <v>1234</v>
      </c>
      <c r="E1387" s="84" t="s">
        <v>819</v>
      </c>
      <c r="F1387" s="84"/>
      <c r="G1387" s="86" t="s">
        <v>608</v>
      </c>
      <c r="H1387" s="87" t="n">
        <v>1</v>
      </c>
      <c r="I1387" s="88" t="n">
        <f aca="false">SUMIF(L:L,$L1387,M:M)</f>
        <v>70.17</v>
      </c>
      <c r="J1387" s="88" t="n">
        <f aca="false">TRUNC(H1387*I1387,2)</f>
        <v>70.17</v>
      </c>
      <c r="L1387" s="62" t="n">
        <f aca="false">IF(AND(A1388&lt;&gt;"",A1387=""),L1386+1,L1386)</f>
        <v>149</v>
      </c>
      <c r="M1387" s="78" t="str">
        <f aca="false">IF(OR(A1387="Insumo",A1387="Composição Auxiliar"),J1387,"")</f>
        <v/>
      </c>
      <c r="N1387" s="79" t="str">
        <f aca="false">IF(E1387="Mão de Obra",J1387,"")</f>
        <v/>
      </c>
      <c r="O1387" s="79" t="str">
        <f aca="false">IF(N1387&lt;&gt;"","",M1387)</f>
        <v/>
      </c>
      <c r="P1387" s="80" t="str">
        <f aca="false">IF(A1387="Composição",B1387,"")</f>
        <v> 97330 </v>
      </c>
      <c r="Q1387" s="79" t="n">
        <f aca="false">IF(P1387&lt;&gt;"",SUMIF(L1387:L1487,L1387,N1387:N1487),"")</f>
        <v>0</v>
      </c>
      <c r="R1387" s="79" t="n">
        <f aca="false">IF(P1387&lt;&gt;"",SUMIF(L1387:L1487,L1387,O1387:O1487),"")</f>
        <v>70.17</v>
      </c>
      <c r="S1387" s="7"/>
    </row>
    <row r="1388" customFormat="false" ht="23.1" hidden="true" customHeight="true" outlineLevel="0" collapsed="false">
      <c r="A1388" s="89" t="s">
        <v>565</v>
      </c>
      <c r="B1388" s="90" t="s">
        <v>820</v>
      </c>
      <c r="C1388" s="89" t="s">
        <v>561</v>
      </c>
      <c r="D1388" s="89" t="s">
        <v>821</v>
      </c>
      <c r="E1388" s="89" t="s">
        <v>568</v>
      </c>
      <c r="F1388" s="89"/>
      <c r="G1388" s="91" t="s">
        <v>569</v>
      </c>
      <c r="H1388" s="92" t="n">
        <v>0.064</v>
      </c>
      <c r="I1388" s="93" t="n">
        <f aca="false">SUMIFS(J:J,A:A,"Composição",B:B,$B1388)</f>
        <v>27.62</v>
      </c>
      <c r="J1388" s="93" t="n">
        <f aca="false">TRUNC(H1388*I1388,2)</f>
        <v>1.76</v>
      </c>
      <c r="L1388" s="62" t="n">
        <f aca="false">IF(AND(A1389&lt;&gt;"",A1388=""),L1387+1,L1387)</f>
        <v>149</v>
      </c>
      <c r="M1388" s="78" t="n">
        <f aca="false">IF(OR(A1388="Insumo",A1388="Composição Auxiliar"),J1388,"")</f>
        <v>1.76</v>
      </c>
      <c r="N1388" s="79" t="str">
        <f aca="false">IF(E1388="Mão de Obra",J1388,"")</f>
        <v/>
      </c>
      <c r="O1388" s="79" t="n">
        <f aca="false">IF(N1388&lt;&gt;"","",M1388)</f>
        <v>1.76</v>
      </c>
      <c r="P1388" s="80" t="str">
        <f aca="false">IF(A1388="Composição",B1388,"")</f>
        <v/>
      </c>
      <c r="Q1388" s="79" t="str">
        <f aca="false">IF(P1388&lt;&gt;"",SUMIF(L1388:L1488,L1388,N1388:N1488),"")</f>
        <v/>
      </c>
      <c r="R1388" s="79" t="str">
        <f aca="false">IF(P1388&lt;&gt;"",SUMIF(L1388:L1488,L1388,O1388:O1488),"")</f>
        <v/>
      </c>
      <c r="S1388" s="7"/>
    </row>
    <row r="1389" customFormat="false" ht="23.1" hidden="true" customHeight="true" outlineLevel="0" collapsed="false">
      <c r="A1389" s="89" t="s">
        <v>565</v>
      </c>
      <c r="B1389" s="90" t="s">
        <v>827</v>
      </c>
      <c r="C1389" s="89" t="s">
        <v>561</v>
      </c>
      <c r="D1389" s="89" t="s">
        <v>828</v>
      </c>
      <c r="E1389" s="89" t="s">
        <v>568</v>
      </c>
      <c r="F1389" s="89"/>
      <c r="G1389" s="91" t="s">
        <v>569</v>
      </c>
      <c r="H1389" s="92" t="n">
        <v>0.064</v>
      </c>
      <c r="I1389" s="93" t="n">
        <f aca="false">SUMIFS(J:J,A:A,"Composição",B:B,$B1389)</f>
        <v>23.32</v>
      </c>
      <c r="J1389" s="93" t="n">
        <f aca="false">TRUNC(H1389*I1389,2)</f>
        <v>1.49</v>
      </c>
      <c r="L1389" s="62" t="n">
        <f aca="false">IF(AND(A1390&lt;&gt;"",A1389=""),L1388+1,L1388)</f>
        <v>149</v>
      </c>
      <c r="M1389" s="78" t="n">
        <f aca="false">IF(OR(A1389="Insumo",A1389="Composição Auxiliar"),J1389,"")</f>
        <v>1.49</v>
      </c>
      <c r="N1389" s="79" t="str">
        <f aca="false">IF(E1389="Mão de Obra",J1389,"")</f>
        <v/>
      </c>
      <c r="O1389" s="79" t="n">
        <f aca="false">IF(N1389&lt;&gt;"","",M1389)</f>
        <v>1.49</v>
      </c>
      <c r="P1389" s="80" t="str">
        <f aca="false">IF(A1389="Composição",B1389,"")</f>
        <v/>
      </c>
      <c r="Q1389" s="79" t="str">
        <f aca="false">IF(P1389&lt;&gt;"",SUMIF(L1389:L1489,L1389,N1389:N1489),"")</f>
        <v/>
      </c>
      <c r="R1389" s="79" t="str">
        <f aca="false">IF(P1389&lt;&gt;"",SUMIF(L1389:L1489,L1389,O1389:O1489),"")</f>
        <v/>
      </c>
      <c r="S1389" s="7"/>
    </row>
    <row r="1390" customFormat="false" ht="45.6" hidden="true" customHeight="false" outlineLevel="0" collapsed="false">
      <c r="A1390" s="94" t="s">
        <v>575</v>
      </c>
      <c r="B1390" s="95" t="s">
        <v>1235</v>
      </c>
      <c r="C1390" s="94" t="str">
        <f aca="false">VLOOKUP(B1390,INSUMOS!$A:$I,2,FALSE())</f>
        <v>SINAPI</v>
      </c>
      <c r="D1390" s="94" t="str">
        <f aca="false">VLOOKUP(B1390,INSUMOS!$A:$I,3,FALSE())</f>
        <v>TUBO DE BORRACHA ELASTOMERICA FLEXIVEL, PRETA, PARA ISOLAMENTO TERMICO DE TUBULACAO, DN 5/8" (15 MM), E= 19 MM, COEFICIENTE DE CONDUTIVIDADE TERMICA 0,036W/MK, VAPOR DE AGUA MAIOR OU IGUAL A 10.000</v>
      </c>
      <c r="E1390" s="94" t="str">
        <f aca="false">VLOOKUP(B1390,INSUMOS!$A:$I,4,FALSE())</f>
        <v>Material</v>
      </c>
      <c r="F1390" s="94"/>
      <c r="G1390" s="96" t="str">
        <f aca="false">VLOOKUP(B1390,INSUMOS!$A:$I,5,FALSE())</f>
        <v>M</v>
      </c>
      <c r="H1390" s="97" t="n">
        <v>1.0211</v>
      </c>
      <c r="I1390" s="98" t="n">
        <f aca="false">VLOOKUP(B1390,INSUMOS!$A:$I,8,FALSE())</f>
        <v>12.06</v>
      </c>
      <c r="J1390" s="98" t="n">
        <f aca="false">TRUNC(H1390*I1390,2)</f>
        <v>12.31</v>
      </c>
      <c r="L1390" s="62" t="n">
        <f aca="false">IF(AND(A1391&lt;&gt;"",A1390=""),L1389+1,L1389)</f>
        <v>149</v>
      </c>
      <c r="M1390" s="78" t="n">
        <f aca="false">IF(OR(A1390="Insumo",A1390="Composição Auxiliar"),J1390,"")</f>
        <v>12.31</v>
      </c>
      <c r="N1390" s="79" t="str">
        <f aca="false">IF(E1390="Mão de Obra",J1390,"")</f>
        <v/>
      </c>
      <c r="O1390" s="79" t="n">
        <f aca="false">IF(N1390&lt;&gt;"","",M1390)</f>
        <v>12.31</v>
      </c>
      <c r="P1390" s="80" t="str">
        <f aca="false">IF(A1390="Composição",B1390,"")</f>
        <v/>
      </c>
      <c r="Q1390" s="79" t="str">
        <f aca="false">IF(P1390&lt;&gt;"",SUMIF(L1390:L1490,L1390,N1390:N1490),"")</f>
        <v/>
      </c>
      <c r="R1390" s="79" t="str">
        <f aca="false">IF(P1390&lt;&gt;"",SUMIF(L1390:L1490,L1390,O1390:O1490),"")</f>
        <v/>
      </c>
      <c r="S1390" s="7"/>
    </row>
    <row r="1391" customFormat="false" ht="23.1" hidden="true" customHeight="false" outlineLevel="0" collapsed="false">
      <c r="A1391" s="94" t="s">
        <v>575</v>
      </c>
      <c r="B1391" s="95" t="s">
        <v>1236</v>
      </c>
      <c r="C1391" s="94" t="str">
        <f aca="false">VLOOKUP(B1391,INSUMOS!$A:$I,2,FALSE())</f>
        <v>SINAPI</v>
      </c>
      <c r="D1391" s="94" t="str">
        <f aca="false">VLOOKUP(B1391,INSUMOS!$A:$I,3,FALSE())</f>
        <v>TUBO DE COBRE FLEXIVEL, D = 5/8 ", E = 0,79 MM, PARA AR-CONDICIONADO/ INSTALACOES GAS RESIDENCIAIS E COMERCIAIS</v>
      </c>
      <c r="E1391" s="94" t="str">
        <f aca="false">VLOOKUP(B1391,INSUMOS!$A:$I,4,FALSE())</f>
        <v>Material</v>
      </c>
      <c r="F1391" s="94"/>
      <c r="G1391" s="96" t="str">
        <f aca="false">VLOOKUP(B1391,INSUMOS!$A:$I,5,FALSE())</f>
        <v>M</v>
      </c>
      <c r="H1391" s="97" t="n">
        <v>1.0211</v>
      </c>
      <c r="I1391" s="98" t="n">
        <f aca="false">VLOOKUP(B1391,INSUMOS!$A:$I,8,FALSE())</f>
        <v>53.49</v>
      </c>
      <c r="J1391" s="98" t="n">
        <f aca="false">TRUNC(H1391*I1391,2)</f>
        <v>54.61</v>
      </c>
      <c r="L1391" s="62" t="n">
        <f aca="false">IF(AND(A1392&lt;&gt;"",A1391=""),L1390+1,L1390)</f>
        <v>149</v>
      </c>
      <c r="M1391" s="78" t="n">
        <f aca="false">IF(OR(A1391="Insumo",A1391="Composição Auxiliar"),J1391,"")</f>
        <v>54.61</v>
      </c>
      <c r="N1391" s="79" t="str">
        <f aca="false">IF(E1391="Mão de Obra",J1391,"")</f>
        <v/>
      </c>
      <c r="O1391" s="79" t="n">
        <f aca="false">IF(N1391&lt;&gt;"","",M1391)</f>
        <v>54.61</v>
      </c>
      <c r="P1391" s="80" t="str">
        <f aca="false">IF(A1391="Composição",B1391,"")</f>
        <v/>
      </c>
      <c r="Q1391" s="79" t="str">
        <f aca="false">IF(P1391&lt;&gt;"",SUMIF(L1391:L1491,L1391,N1391:N1491),"")</f>
        <v/>
      </c>
      <c r="R1391" s="79" t="str">
        <f aca="false">IF(P1391&lt;&gt;"",SUMIF(L1391:L1491,L1391,O1391:O1491),"")</f>
        <v/>
      </c>
      <c r="S1391" s="7"/>
    </row>
    <row r="1392" customFormat="false" ht="14.25" hidden="true" customHeight="false" outlineLevel="0" collapsed="false">
      <c r="A1392" s="99"/>
      <c r="B1392" s="99"/>
      <c r="C1392" s="99"/>
      <c r="D1392" s="99"/>
      <c r="E1392" s="99"/>
      <c r="F1392" s="100"/>
      <c r="G1392" s="99"/>
      <c r="H1392" s="100"/>
      <c r="I1392" s="99"/>
      <c r="J1392" s="100"/>
      <c r="L1392" s="62" t="n">
        <f aca="false">IF(AND(A1393&lt;&gt;"",A1392=""),L1391+1,L1391)</f>
        <v>149</v>
      </c>
      <c r="M1392" s="78" t="str">
        <f aca="false">IF(OR(A1392="Insumo",A1392="Composição Auxiliar"),J1392,"")</f>
        <v/>
      </c>
      <c r="N1392" s="79" t="str">
        <f aca="false">IF(E1392="Mão de Obra",J1392,"")</f>
        <v/>
      </c>
      <c r="O1392" s="79" t="str">
        <f aca="false">IF(N1392&lt;&gt;"","",M1392)</f>
        <v/>
      </c>
      <c r="P1392" s="80" t="str">
        <f aca="false">IF(A1392="Composição",B1392,"")</f>
        <v/>
      </c>
      <c r="Q1392" s="79" t="str">
        <f aca="false">IF(P1392&lt;&gt;"",SUMIF(L1392:L1492,L1392,N1392:N1492),"")</f>
        <v/>
      </c>
      <c r="R1392" s="79" t="str">
        <f aca="false">IF(P1392&lt;&gt;"",SUMIF(L1392:L1492,L1392,O1392:O1492),"")</f>
        <v/>
      </c>
      <c r="S1392" s="7"/>
    </row>
    <row r="1393" customFormat="false" ht="14.25" hidden="true" customHeight="false" outlineLevel="0" collapsed="false">
      <c r="A1393" s="99"/>
      <c r="B1393" s="99"/>
      <c r="C1393" s="99"/>
      <c r="D1393" s="99"/>
      <c r="E1393" s="99"/>
      <c r="F1393" s="100"/>
      <c r="G1393" s="99"/>
      <c r="H1393" s="99"/>
      <c r="I1393" s="99"/>
      <c r="J1393" s="100"/>
      <c r="L1393" s="62" t="n">
        <f aca="false">IF(AND(A1394&lt;&gt;"",A1393=""),L1392+1,L1392)</f>
        <v>149</v>
      </c>
      <c r="M1393" s="78" t="str">
        <f aca="false">IF(OR(A1393="Insumo",A1393="Composição Auxiliar"),J1393,"")</f>
        <v/>
      </c>
      <c r="N1393" s="79" t="str">
        <f aca="false">IF(E1393="Mão de Obra",J1393,"")</f>
        <v/>
      </c>
      <c r="O1393" s="79" t="str">
        <f aca="false">IF(N1393&lt;&gt;"","",M1393)</f>
        <v/>
      </c>
      <c r="P1393" s="80" t="str">
        <f aca="false">IF(A1393="Composição",B1393,"")</f>
        <v/>
      </c>
      <c r="Q1393" s="79" t="str">
        <f aca="false">IF(P1393&lt;&gt;"",SUMIF(L1393:L1493,L1393,N1393:N1493),"")</f>
        <v/>
      </c>
      <c r="R1393" s="79" t="str">
        <f aca="false">IF(P1393&lt;&gt;"",SUMIF(L1393:L1493,L1393,O1393:O1493),"")</f>
        <v/>
      </c>
      <c r="S1393" s="7"/>
    </row>
    <row r="1394" customFormat="false" ht="14.25" hidden="true" customHeight="false" outlineLevel="0" collapsed="false">
      <c r="A1394" s="104"/>
      <c r="B1394" s="104"/>
      <c r="C1394" s="104"/>
      <c r="D1394" s="104"/>
      <c r="E1394" s="104"/>
      <c r="F1394" s="104"/>
      <c r="G1394" s="104"/>
      <c r="H1394" s="104"/>
      <c r="I1394" s="104"/>
      <c r="J1394" s="104"/>
      <c r="L1394" s="62" t="n">
        <f aca="false">IF(AND(A1395&lt;&gt;"",A1394=""),L1393+1,L1393)</f>
        <v>150</v>
      </c>
      <c r="M1394" s="78" t="str">
        <f aca="false">IF(OR(A1394="Insumo",A1394="Composição Auxiliar"),J1394,"")</f>
        <v/>
      </c>
      <c r="N1394" s="79" t="str">
        <f aca="false">IF(E1394="Mão de Obra",J1394,"")</f>
        <v/>
      </c>
      <c r="O1394" s="79" t="str">
        <f aca="false">IF(N1394&lt;&gt;"","",M1394)</f>
        <v/>
      </c>
      <c r="P1394" s="80" t="str">
        <f aca="false">IF(A1394="Composição",B1394,"")</f>
        <v/>
      </c>
      <c r="Q1394" s="79" t="str">
        <f aca="false">IF(P1394&lt;&gt;"",SUMIF(L1394:L1494,L1394,N1394:N1494),"")</f>
        <v/>
      </c>
      <c r="R1394" s="79" t="str">
        <f aca="false">IF(P1394&lt;&gt;"",SUMIF(L1394:L1494,L1394,O1394:O1494),"")</f>
        <v/>
      </c>
      <c r="S1394" s="7"/>
    </row>
    <row r="1395" customFormat="false" ht="14.25" hidden="true" customHeight="true" outlineLevel="0" collapsed="false">
      <c r="A1395" s="81" t="s">
        <v>406</v>
      </c>
      <c r="B1395" s="82" t="s">
        <v>552</v>
      </c>
      <c r="C1395" s="81" t="s">
        <v>553</v>
      </c>
      <c r="D1395" s="81" t="s">
        <v>554</v>
      </c>
      <c r="E1395" s="81" t="s">
        <v>555</v>
      </c>
      <c r="F1395" s="81"/>
      <c r="G1395" s="83" t="s">
        <v>556</v>
      </c>
      <c r="H1395" s="82" t="s">
        <v>557</v>
      </c>
      <c r="I1395" s="82" t="s">
        <v>558</v>
      </c>
      <c r="J1395" s="82" t="s">
        <v>559</v>
      </c>
      <c r="L1395" s="62" t="n">
        <f aca="false">IF(AND(A1396&lt;&gt;"",A1395=""),L1394+1,L1394)</f>
        <v>150</v>
      </c>
      <c r="M1395" s="78" t="str">
        <f aca="false">IF(OR(A1395="Insumo",A1395="Composição Auxiliar"),J1395,"")</f>
        <v/>
      </c>
      <c r="N1395" s="79" t="str">
        <f aca="false">IF(E1395="Mão de Obra",J1395,"")</f>
        <v/>
      </c>
      <c r="O1395" s="79" t="str">
        <f aca="false">IF(N1395&lt;&gt;"","",M1395)</f>
        <v/>
      </c>
      <c r="P1395" s="80" t="str">
        <f aca="false">IF(A1395="Composição",B1395,"")</f>
        <v/>
      </c>
      <c r="Q1395" s="79" t="str">
        <f aca="false">IF(P1395&lt;&gt;"",SUMIF(L1395:L1495,L1395,N1395:N1495),"")</f>
        <v/>
      </c>
      <c r="R1395" s="79" t="str">
        <f aca="false">IF(P1395&lt;&gt;"",SUMIF(L1395:L1495,L1395,O1395:O1495),"")</f>
        <v/>
      </c>
      <c r="S1395" s="7"/>
    </row>
    <row r="1396" customFormat="false" ht="34.35" hidden="true" customHeight="true" outlineLevel="0" collapsed="false">
      <c r="A1396" s="84" t="s">
        <v>560</v>
      </c>
      <c r="B1396" s="85" t="s">
        <v>407</v>
      </c>
      <c r="C1396" s="84" t="s">
        <v>561</v>
      </c>
      <c r="D1396" s="84" t="s">
        <v>1237</v>
      </c>
      <c r="E1396" s="84" t="s">
        <v>819</v>
      </c>
      <c r="F1396" s="84"/>
      <c r="G1396" s="86" t="s">
        <v>608</v>
      </c>
      <c r="H1396" s="87" t="n">
        <v>1</v>
      </c>
      <c r="I1396" s="88" t="n">
        <f aca="false">SUMIF(L:L,$L1396,M:M)</f>
        <v>26.2</v>
      </c>
      <c r="J1396" s="88" t="n">
        <f aca="false">TRUNC(H1396*I1396,2)</f>
        <v>26.2</v>
      </c>
      <c r="L1396" s="62" t="n">
        <f aca="false">IF(AND(A1397&lt;&gt;"",A1396=""),L1395+1,L1395)</f>
        <v>150</v>
      </c>
      <c r="M1396" s="78" t="str">
        <f aca="false">IF(OR(A1396="Insumo",A1396="Composição Auxiliar"),J1396,"")</f>
        <v/>
      </c>
      <c r="N1396" s="79" t="str">
        <f aca="false">IF(E1396="Mão de Obra",J1396,"")</f>
        <v/>
      </c>
      <c r="O1396" s="79" t="str">
        <f aca="false">IF(N1396&lt;&gt;"","",M1396)</f>
        <v/>
      </c>
      <c r="P1396" s="80" t="str">
        <f aca="false">IF(A1396="Composição",B1396,"")</f>
        <v> 89848 </v>
      </c>
      <c r="Q1396" s="79" t="n">
        <f aca="false">IF(P1396&lt;&gt;"",SUMIF(L1396:L1496,L1396,N1396:N1496),"")</f>
        <v>0</v>
      </c>
      <c r="R1396" s="79" t="n">
        <f aca="false">IF(P1396&lt;&gt;"",SUMIF(L1396:L1496,L1396,O1396:O1496),"")</f>
        <v>26.2</v>
      </c>
      <c r="S1396" s="7"/>
    </row>
    <row r="1397" customFormat="false" ht="23.1" hidden="true" customHeight="true" outlineLevel="0" collapsed="false">
      <c r="A1397" s="89" t="s">
        <v>565</v>
      </c>
      <c r="B1397" s="90" t="s">
        <v>827</v>
      </c>
      <c r="C1397" s="89" t="s">
        <v>561</v>
      </c>
      <c r="D1397" s="89" t="s">
        <v>828</v>
      </c>
      <c r="E1397" s="89" t="s">
        <v>568</v>
      </c>
      <c r="F1397" s="89"/>
      <c r="G1397" s="91" t="s">
        <v>569</v>
      </c>
      <c r="H1397" s="92" t="n">
        <v>0.2396</v>
      </c>
      <c r="I1397" s="93" t="n">
        <f aca="false">SUMIFS(J:J,A:A,"Composição",B:B,$B1397)</f>
        <v>23.32</v>
      </c>
      <c r="J1397" s="93" t="n">
        <f aca="false">TRUNC(H1397*I1397,2)</f>
        <v>5.58</v>
      </c>
      <c r="L1397" s="62" t="n">
        <f aca="false">IF(AND(A1398&lt;&gt;"",A1397=""),L1396+1,L1396)</f>
        <v>150</v>
      </c>
      <c r="M1397" s="78" t="n">
        <f aca="false">IF(OR(A1397="Insumo",A1397="Composição Auxiliar"),J1397,"")</f>
        <v>5.58</v>
      </c>
      <c r="N1397" s="79" t="str">
        <f aca="false">IF(E1397="Mão de Obra",J1397,"")</f>
        <v/>
      </c>
      <c r="O1397" s="79" t="n">
        <f aca="false">IF(N1397&lt;&gt;"","",M1397)</f>
        <v>5.58</v>
      </c>
      <c r="P1397" s="80" t="str">
        <f aca="false">IF(A1397="Composição",B1397,"")</f>
        <v/>
      </c>
      <c r="Q1397" s="79" t="str">
        <f aca="false">IF(P1397&lt;&gt;"",SUMIF(L1397:L1497,L1397,N1397:N1497),"")</f>
        <v/>
      </c>
      <c r="R1397" s="79" t="str">
        <f aca="false">IF(P1397&lt;&gt;"",SUMIF(L1397:L1497,L1397,O1397:O1497),"")</f>
        <v/>
      </c>
      <c r="S1397" s="7"/>
    </row>
    <row r="1398" customFormat="false" ht="23.1" hidden="true" customHeight="true" outlineLevel="0" collapsed="false">
      <c r="A1398" s="89" t="s">
        <v>565</v>
      </c>
      <c r="B1398" s="90" t="s">
        <v>820</v>
      </c>
      <c r="C1398" s="89" t="s">
        <v>561</v>
      </c>
      <c r="D1398" s="89" t="s">
        <v>821</v>
      </c>
      <c r="E1398" s="89" t="s">
        <v>568</v>
      </c>
      <c r="F1398" s="89"/>
      <c r="G1398" s="91" t="s">
        <v>569</v>
      </c>
      <c r="H1398" s="92" t="n">
        <v>0.2396</v>
      </c>
      <c r="I1398" s="93" t="n">
        <f aca="false">SUMIFS(J:J,A:A,"Composição",B:B,$B1398)</f>
        <v>27.62</v>
      </c>
      <c r="J1398" s="93" t="n">
        <f aca="false">TRUNC(H1398*I1398,2)</f>
        <v>6.61</v>
      </c>
      <c r="L1398" s="62" t="n">
        <f aca="false">IF(AND(A1399&lt;&gt;"",A1398=""),L1397+1,L1397)</f>
        <v>150</v>
      </c>
      <c r="M1398" s="78" t="n">
        <f aca="false">IF(OR(A1398="Insumo",A1398="Composição Auxiliar"),J1398,"")</f>
        <v>6.61</v>
      </c>
      <c r="N1398" s="79" t="str">
        <f aca="false">IF(E1398="Mão de Obra",J1398,"")</f>
        <v/>
      </c>
      <c r="O1398" s="79" t="n">
        <f aca="false">IF(N1398&lt;&gt;"","",M1398)</f>
        <v>6.61</v>
      </c>
      <c r="P1398" s="80" t="str">
        <f aca="false">IF(A1398="Composição",B1398,"")</f>
        <v/>
      </c>
      <c r="Q1398" s="79" t="str">
        <f aca="false">IF(P1398&lt;&gt;"",SUMIF(L1398:L1498,L1398,N1398:N1498),"")</f>
        <v/>
      </c>
      <c r="R1398" s="79" t="str">
        <f aca="false">IF(P1398&lt;&gt;"",SUMIF(L1398:L1498,L1398,O1398:O1498),"")</f>
        <v/>
      </c>
      <c r="S1398" s="7"/>
    </row>
    <row r="1399" customFormat="false" ht="23.1" hidden="true" customHeight="false" outlineLevel="0" collapsed="false">
      <c r="A1399" s="94" t="s">
        <v>575</v>
      </c>
      <c r="B1399" s="95" t="s">
        <v>949</v>
      </c>
      <c r="C1399" s="94" t="str">
        <f aca="false">VLOOKUP(B1399,INSUMOS!$A:$I,2,FALSE())</f>
        <v>SINAPI</v>
      </c>
      <c r="D1399" s="94" t="str">
        <f aca="false">VLOOKUP(B1399,INSUMOS!$A:$I,3,FALSE())</f>
        <v>TUBO PVC SERIE NORMAL, DN 100 MM, PARA ESGOTO PREDIAL (NBR 5688)</v>
      </c>
      <c r="E1399" s="94" t="str">
        <f aca="false">VLOOKUP(B1399,INSUMOS!$A:$I,4,FALSE())</f>
        <v>Material</v>
      </c>
      <c r="F1399" s="94"/>
      <c r="G1399" s="96" t="str">
        <f aca="false">VLOOKUP(B1399,INSUMOS!$A:$I,5,FALSE())</f>
        <v>M</v>
      </c>
      <c r="H1399" s="97" t="n">
        <v>1.0549</v>
      </c>
      <c r="I1399" s="98" t="n">
        <f aca="false">VLOOKUP(B1399,INSUMOS!$A:$I,8,FALSE())</f>
        <v>13.26</v>
      </c>
      <c r="J1399" s="98" t="n">
        <f aca="false">TRUNC(H1399*I1399,2)</f>
        <v>13.98</v>
      </c>
      <c r="L1399" s="62" t="n">
        <f aca="false">IF(AND(A1400&lt;&gt;"",A1399=""),L1398+1,L1398)</f>
        <v>150</v>
      </c>
      <c r="M1399" s="78" t="n">
        <f aca="false">IF(OR(A1399="Insumo",A1399="Composição Auxiliar"),J1399,"")</f>
        <v>13.98</v>
      </c>
      <c r="N1399" s="79" t="str">
        <f aca="false">IF(E1399="Mão de Obra",J1399,"")</f>
        <v/>
      </c>
      <c r="O1399" s="79" t="n">
        <f aca="false">IF(N1399&lt;&gt;"","",M1399)</f>
        <v>13.98</v>
      </c>
      <c r="P1399" s="80" t="str">
        <f aca="false">IF(A1399="Composição",B1399,"")</f>
        <v/>
      </c>
      <c r="Q1399" s="79" t="str">
        <f aca="false">IF(P1399&lt;&gt;"",SUMIF(L1399:L1499,L1399,N1399:N1499),"")</f>
        <v/>
      </c>
      <c r="R1399" s="79" t="str">
        <f aca="false">IF(P1399&lt;&gt;"",SUMIF(L1399:L1499,L1399,O1399:O1499),"")</f>
        <v/>
      </c>
      <c r="S1399" s="7"/>
    </row>
    <row r="1400" customFormat="false" ht="14.25" hidden="true" customHeight="false" outlineLevel="0" collapsed="false">
      <c r="A1400" s="94" t="s">
        <v>575</v>
      </c>
      <c r="B1400" s="95" t="s">
        <v>966</v>
      </c>
      <c r="C1400" s="94" t="str">
        <f aca="false">VLOOKUP(B1400,INSUMOS!$A:$I,2,FALSE())</f>
        <v>SINAPI</v>
      </c>
      <c r="D1400" s="94" t="str">
        <f aca="false">VLOOKUP(B1400,INSUMOS!$A:$I,3,FALSE())</f>
        <v>LIXA D'AGUA EM FOLHA, COR PRETA, GRAO 100</v>
      </c>
      <c r="E1400" s="94" t="str">
        <f aca="false">VLOOKUP(B1400,INSUMOS!$A:$I,4,FALSE())</f>
        <v>Material</v>
      </c>
      <c r="F1400" s="94"/>
      <c r="G1400" s="96" t="str">
        <f aca="false">VLOOKUP(B1400,INSUMOS!$A:$I,5,FALSE())</f>
        <v>UN</v>
      </c>
      <c r="H1400" s="97" t="n">
        <v>0.0133</v>
      </c>
      <c r="I1400" s="98" t="n">
        <f aca="false">VLOOKUP(B1400,INSUMOS!$A:$I,8,FALSE())</f>
        <v>2.39</v>
      </c>
      <c r="J1400" s="98" t="n">
        <f aca="false">TRUNC(H1400*I1400,2)</f>
        <v>0.03</v>
      </c>
      <c r="L1400" s="62" t="n">
        <f aca="false">IF(AND(A1401&lt;&gt;"",A1400=""),L1399+1,L1399)</f>
        <v>150</v>
      </c>
      <c r="M1400" s="78" t="n">
        <f aca="false">IF(OR(A1400="Insumo",A1400="Composição Auxiliar"),J1400,"")</f>
        <v>0.03</v>
      </c>
      <c r="N1400" s="79" t="str">
        <f aca="false">IF(E1400="Mão de Obra",J1400,"")</f>
        <v/>
      </c>
      <c r="O1400" s="79" t="n">
        <f aca="false">IF(N1400&lt;&gt;"","",M1400)</f>
        <v>0.03</v>
      </c>
      <c r="P1400" s="80" t="str">
        <f aca="false">IF(A1400="Composição",B1400,"")</f>
        <v/>
      </c>
      <c r="Q1400" s="79" t="str">
        <f aca="false">IF(P1400&lt;&gt;"",SUMIF(L1400:L1500,L1400,N1400:N1500),"")</f>
        <v/>
      </c>
      <c r="R1400" s="79" t="str">
        <f aca="false">IF(P1400&lt;&gt;"",SUMIF(L1400:L1500,L1400,O1400:O1500),"")</f>
        <v/>
      </c>
      <c r="S1400" s="7"/>
    </row>
    <row r="1401" customFormat="false" ht="14.25" hidden="true" customHeight="false" outlineLevel="0" collapsed="false">
      <c r="A1401" s="99"/>
      <c r="B1401" s="99"/>
      <c r="C1401" s="99"/>
      <c r="D1401" s="99"/>
      <c r="E1401" s="99"/>
      <c r="F1401" s="100"/>
      <c r="G1401" s="99"/>
      <c r="H1401" s="100"/>
      <c r="I1401" s="99"/>
      <c r="J1401" s="100"/>
      <c r="L1401" s="62" t="n">
        <f aca="false">IF(AND(A1402&lt;&gt;"",A1401=""),L1400+1,L1400)</f>
        <v>150</v>
      </c>
      <c r="M1401" s="78" t="str">
        <f aca="false">IF(OR(A1401="Insumo",A1401="Composição Auxiliar"),J1401,"")</f>
        <v/>
      </c>
      <c r="N1401" s="79" t="str">
        <f aca="false">IF(E1401="Mão de Obra",J1401,"")</f>
        <v/>
      </c>
      <c r="O1401" s="79" t="str">
        <f aca="false">IF(N1401&lt;&gt;"","",M1401)</f>
        <v/>
      </c>
      <c r="P1401" s="80" t="str">
        <f aca="false">IF(A1401="Composição",B1401,"")</f>
        <v/>
      </c>
      <c r="Q1401" s="79" t="str">
        <f aca="false">IF(P1401&lt;&gt;"",SUMIF(L1401:L1501,L1401,N1401:N1501),"")</f>
        <v/>
      </c>
      <c r="R1401" s="79" t="str">
        <f aca="false">IF(P1401&lt;&gt;"",SUMIF(L1401:L1501,L1401,O1401:O1501),"")</f>
        <v/>
      </c>
      <c r="S1401" s="7"/>
    </row>
    <row r="1402" customFormat="false" ht="14.25" hidden="true" customHeight="false" outlineLevel="0" collapsed="false">
      <c r="A1402" s="99"/>
      <c r="B1402" s="99"/>
      <c r="C1402" s="99"/>
      <c r="D1402" s="99"/>
      <c r="E1402" s="99"/>
      <c r="F1402" s="100"/>
      <c r="G1402" s="99"/>
      <c r="H1402" s="99"/>
      <c r="I1402" s="99"/>
      <c r="J1402" s="100"/>
      <c r="L1402" s="62" t="n">
        <f aca="false">IF(AND(A1403&lt;&gt;"",A1402=""),L1401+1,L1401)</f>
        <v>150</v>
      </c>
      <c r="M1402" s="78" t="str">
        <f aca="false">IF(OR(A1402="Insumo",A1402="Composição Auxiliar"),J1402,"")</f>
        <v/>
      </c>
      <c r="N1402" s="79" t="str">
        <f aca="false">IF(E1402="Mão de Obra",J1402,"")</f>
        <v/>
      </c>
      <c r="O1402" s="79" t="str">
        <f aca="false">IF(N1402&lt;&gt;"","",M1402)</f>
        <v/>
      </c>
      <c r="P1402" s="80" t="str">
        <f aca="false">IF(A1402="Composição",B1402,"")</f>
        <v/>
      </c>
      <c r="Q1402" s="79" t="str">
        <f aca="false">IF(P1402&lt;&gt;"",SUMIF(L1402:L1502,L1402,N1402:N1502),"")</f>
        <v/>
      </c>
      <c r="R1402" s="79" t="str">
        <f aca="false">IF(P1402&lt;&gt;"",SUMIF(L1402:L1502,L1402,O1402:O1502),"")</f>
        <v/>
      </c>
      <c r="S1402" s="7"/>
    </row>
    <row r="1403" customFormat="false" ht="14.25" hidden="true" customHeight="false" outlineLevel="0" collapsed="false">
      <c r="A1403" s="104"/>
      <c r="B1403" s="104"/>
      <c r="C1403" s="104"/>
      <c r="D1403" s="104"/>
      <c r="E1403" s="104"/>
      <c r="F1403" s="104"/>
      <c r="G1403" s="104"/>
      <c r="H1403" s="104"/>
      <c r="I1403" s="104"/>
      <c r="J1403" s="104"/>
      <c r="L1403" s="62" t="n">
        <f aca="false">IF(AND(A1404&lt;&gt;"",A1403=""),L1402+1,L1402)</f>
        <v>151</v>
      </c>
      <c r="M1403" s="78" t="str">
        <f aca="false">IF(OR(A1403="Insumo",A1403="Composição Auxiliar"),J1403,"")</f>
        <v/>
      </c>
      <c r="N1403" s="79" t="str">
        <f aca="false">IF(E1403="Mão de Obra",J1403,"")</f>
        <v/>
      </c>
      <c r="O1403" s="79" t="str">
        <f aca="false">IF(N1403&lt;&gt;"","",M1403)</f>
        <v/>
      </c>
      <c r="P1403" s="80" t="str">
        <f aca="false">IF(A1403="Composição",B1403,"")</f>
        <v/>
      </c>
      <c r="Q1403" s="79" t="str">
        <f aca="false">IF(P1403&lt;&gt;"",SUMIF(L1403:L1503,L1403,N1403:N1503),"")</f>
        <v/>
      </c>
      <c r="R1403" s="79" t="str">
        <f aca="false">IF(P1403&lt;&gt;"",SUMIF(L1403:L1503,L1403,O1403:O1503),"")</f>
        <v/>
      </c>
      <c r="S1403" s="7"/>
    </row>
    <row r="1404" customFormat="false" ht="14.25" hidden="true" customHeight="true" outlineLevel="0" collapsed="false">
      <c r="A1404" s="81" t="s">
        <v>408</v>
      </c>
      <c r="B1404" s="82" t="s">
        <v>552</v>
      </c>
      <c r="C1404" s="81" t="s">
        <v>553</v>
      </c>
      <c r="D1404" s="81" t="s">
        <v>554</v>
      </c>
      <c r="E1404" s="81" t="s">
        <v>555</v>
      </c>
      <c r="F1404" s="81"/>
      <c r="G1404" s="83" t="s">
        <v>556</v>
      </c>
      <c r="H1404" s="82" t="s">
        <v>557</v>
      </c>
      <c r="I1404" s="82" t="s">
        <v>558</v>
      </c>
      <c r="J1404" s="82" t="s">
        <v>559</v>
      </c>
      <c r="L1404" s="62" t="n">
        <f aca="false">IF(AND(A1405&lt;&gt;"",A1404=""),L1403+1,L1403)</f>
        <v>151</v>
      </c>
      <c r="M1404" s="78" t="str">
        <f aca="false">IF(OR(A1404="Insumo",A1404="Composição Auxiliar"),J1404,"")</f>
        <v/>
      </c>
      <c r="N1404" s="79" t="str">
        <f aca="false">IF(E1404="Mão de Obra",J1404,"")</f>
        <v/>
      </c>
      <c r="O1404" s="79" t="str">
        <f aca="false">IF(N1404&lt;&gt;"","",M1404)</f>
        <v/>
      </c>
      <c r="P1404" s="80" t="str">
        <f aca="false">IF(A1404="Composição",B1404,"")</f>
        <v/>
      </c>
      <c r="Q1404" s="79" t="str">
        <f aca="false">IF(P1404&lt;&gt;"",SUMIF(L1404:L1504,L1404,N1404:N1504),"")</f>
        <v/>
      </c>
      <c r="R1404" s="79" t="str">
        <f aca="false">IF(P1404&lt;&gt;"",SUMIF(L1404:L1504,L1404,O1404:O1504),"")</f>
        <v/>
      </c>
      <c r="S1404" s="7"/>
    </row>
    <row r="1405" customFormat="false" ht="34.35" hidden="true" customHeight="true" outlineLevel="0" collapsed="false">
      <c r="A1405" s="84" t="s">
        <v>560</v>
      </c>
      <c r="B1405" s="85" t="s">
        <v>409</v>
      </c>
      <c r="C1405" s="84" t="s">
        <v>561</v>
      </c>
      <c r="D1405" s="84" t="s">
        <v>1239</v>
      </c>
      <c r="E1405" s="84" t="s">
        <v>819</v>
      </c>
      <c r="F1405" s="84"/>
      <c r="G1405" s="86" t="s">
        <v>587</v>
      </c>
      <c r="H1405" s="87" t="n">
        <v>1</v>
      </c>
      <c r="I1405" s="88" t="n">
        <f aca="false">SUMIF(L:L,$L1405,M:M)</f>
        <v>32.29</v>
      </c>
      <c r="J1405" s="88" t="n">
        <f aca="false">TRUNC(H1405*I1405,2)</f>
        <v>32.29</v>
      </c>
      <c r="L1405" s="62" t="n">
        <f aca="false">IF(AND(A1406&lt;&gt;"",A1405=""),L1404+1,L1404)</f>
        <v>151</v>
      </c>
      <c r="M1405" s="78" t="str">
        <f aca="false">IF(OR(A1405="Insumo",A1405="Composição Auxiliar"),J1405,"")</f>
        <v/>
      </c>
      <c r="N1405" s="79" t="str">
        <f aca="false">IF(E1405="Mão de Obra",J1405,"")</f>
        <v/>
      </c>
      <c r="O1405" s="79" t="str">
        <f aca="false">IF(N1405&lt;&gt;"","",M1405)</f>
        <v/>
      </c>
      <c r="P1405" s="80" t="str">
        <f aca="false">IF(A1405="Composição",B1405,"")</f>
        <v> 89850 </v>
      </c>
      <c r="Q1405" s="79" t="n">
        <f aca="false">IF(P1405&lt;&gt;"",SUMIF(L1405:L1505,L1405,N1405:N1505),"")</f>
        <v>0</v>
      </c>
      <c r="R1405" s="79" t="n">
        <f aca="false">IF(P1405&lt;&gt;"",SUMIF(L1405:L1505,L1405,O1405:O1505),"")</f>
        <v>32.29</v>
      </c>
      <c r="S1405" s="7"/>
    </row>
    <row r="1406" customFormat="false" ht="23.1" hidden="true" customHeight="true" outlineLevel="0" collapsed="false">
      <c r="A1406" s="89" t="s">
        <v>565</v>
      </c>
      <c r="B1406" s="90" t="s">
        <v>820</v>
      </c>
      <c r="C1406" s="89" t="s">
        <v>561</v>
      </c>
      <c r="D1406" s="89" t="s">
        <v>821</v>
      </c>
      <c r="E1406" s="89" t="s">
        <v>568</v>
      </c>
      <c r="F1406" s="89"/>
      <c r="G1406" s="91" t="s">
        <v>569</v>
      </c>
      <c r="H1406" s="92" t="n">
        <v>0.2774</v>
      </c>
      <c r="I1406" s="93" t="n">
        <f aca="false">SUMIFS(J:J,A:A,"Composição",B:B,$B1406)</f>
        <v>27.62</v>
      </c>
      <c r="J1406" s="93" t="n">
        <f aca="false">TRUNC(H1406*I1406,2)</f>
        <v>7.66</v>
      </c>
      <c r="L1406" s="62" t="n">
        <f aca="false">IF(AND(A1407&lt;&gt;"",A1406=""),L1405+1,L1405)</f>
        <v>151</v>
      </c>
      <c r="M1406" s="78" t="n">
        <f aca="false">IF(OR(A1406="Insumo",A1406="Composição Auxiliar"),J1406,"")</f>
        <v>7.66</v>
      </c>
      <c r="N1406" s="79" t="str">
        <f aca="false">IF(E1406="Mão de Obra",J1406,"")</f>
        <v/>
      </c>
      <c r="O1406" s="79" t="n">
        <f aca="false">IF(N1406&lt;&gt;"","",M1406)</f>
        <v>7.66</v>
      </c>
      <c r="P1406" s="80" t="str">
        <f aca="false">IF(A1406="Composição",B1406,"")</f>
        <v/>
      </c>
      <c r="Q1406" s="79" t="str">
        <f aca="false">IF(P1406&lt;&gt;"",SUMIF(L1406:L1506,L1406,N1406:N1506),"")</f>
        <v/>
      </c>
      <c r="R1406" s="79" t="str">
        <f aca="false">IF(P1406&lt;&gt;"",SUMIF(L1406:L1506,L1406,O1406:O1506),"")</f>
        <v/>
      </c>
      <c r="S1406" s="7"/>
    </row>
    <row r="1407" customFormat="false" ht="23.1" hidden="true" customHeight="true" outlineLevel="0" collapsed="false">
      <c r="A1407" s="89" t="s">
        <v>565</v>
      </c>
      <c r="B1407" s="90" t="s">
        <v>827</v>
      </c>
      <c r="C1407" s="89" t="s">
        <v>561</v>
      </c>
      <c r="D1407" s="89" t="s">
        <v>828</v>
      </c>
      <c r="E1407" s="89" t="s">
        <v>568</v>
      </c>
      <c r="F1407" s="89"/>
      <c r="G1407" s="91" t="s">
        <v>569</v>
      </c>
      <c r="H1407" s="92" t="n">
        <v>0.2774</v>
      </c>
      <c r="I1407" s="93" t="n">
        <f aca="false">SUMIFS(J:J,A:A,"Composição",B:B,$B1407)</f>
        <v>23.32</v>
      </c>
      <c r="J1407" s="93" t="n">
        <f aca="false">TRUNC(H1407*I1407,2)</f>
        <v>6.46</v>
      </c>
      <c r="L1407" s="62" t="n">
        <f aca="false">IF(AND(A1408&lt;&gt;"",A1407=""),L1406+1,L1406)</f>
        <v>151</v>
      </c>
      <c r="M1407" s="78" t="n">
        <f aca="false">IF(OR(A1407="Insumo",A1407="Composição Auxiliar"),J1407,"")</f>
        <v>6.46</v>
      </c>
      <c r="N1407" s="79" t="str">
        <f aca="false">IF(E1407="Mão de Obra",J1407,"")</f>
        <v/>
      </c>
      <c r="O1407" s="79" t="n">
        <f aca="false">IF(N1407&lt;&gt;"","",M1407)</f>
        <v>6.46</v>
      </c>
      <c r="P1407" s="80" t="str">
        <f aca="false">IF(A1407="Composição",B1407,"")</f>
        <v/>
      </c>
      <c r="Q1407" s="79" t="str">
        <f aca="false">IF(P1407&lt;&gt;"",SUMIF(L1407:L1507,L1407,N1407:N1507),"")</f>
        <v/>
      </c>
      <c r="R1407" s="79" t="str">
        <f aca="false">IF(P1407&lt;&gt;"",SUMIF(L1407:L1507,L1407,O1407:O1507),"")</f>
        <v/>
      </c>
      <c r="S1407" s="7"/>
    </row>
    <row r="1408" customFormat="false" ht="23.1" hidden="true" customHeight="false" outlineLevel="0" collapsed="false">
      <c r="A1408" s="94" t="s">
        <v>575</v>
      </c>
      <c r="B1408" s="95" t="s">
        <v>1240</v>
      </c>
      <c r="C1408" s="94" t="str">
        <f aca="false">VLOOKUP(B1408,INSUMOS!$A:$I,2,FALSE())</f>
        <v>SINAPI</v>
      </c>
      <c r="D1408" s="94" t="str">
        <f aca="false">VLOOKUP(B1408,INSUMOS!$A:$I,3,FALSE())</f>
        <v>JOELHO PVC, SOLDAVEL, PB, 90 GRAUS, DN 100 MM, PARA ESGOTO PREDIAL</v>
      </c>
      <c r="E1408" s="94" t="str">
        <f aca="false">VLOOKUP(B1408,INSUMOS!$A:$I,4,FALSE())</f>
        <v>Material</v>
      </c>
      <c r="F1408" s="94"/>
      <c r="G1408" s="96" t="str">
        <f aca="false">VLOOKUP(B1408,INSUMOS!$A:$I,5,FALSE())</f>
        <v>UN</v>
      </c>
      <c r="H1408" s="97" t="n">
        <v>1</v>
      </c>
      <c r="I1408" s="98" t="n">
        <f aca="false">VLOOKUP(B1408,INSUMOS!$A:$I,8,FALSE())</f>
        <v>7.39</v>
      </c>
      <c r="J1408" s="98" t="n">
        <f aca="false">TRUNC(H1408*I1408,2)</f>
        <v>7.39</v>
      </c>
      <c r="L1408" s="62" t="n">
        <f aca="false">IF(AND(A1409&lt;&gt;"",A1408=""),L1407+1,L1407)</f>
        <v>151</v>
      </c>
      <c r="M1408" s="78" t="n">
        <f aca="false">IF(OR(A1408="Insumo",A1408="Composição Auxiliar"),J1408,"")</f>
        <v>7.39</v>
      </c>
      <c r="N1408" s="79" t="str">
        <f aca="false">IF(E1408="Mão de Obra",J1408,"")</f>
        <v/>
      </c>
      <c r="O1408" s="79" t="n">
        <f aca="false">IF(N1408&lt;&gt;"","",M1408)</f>
        <v>7.39</v>
      </c>
      <c r="P1408" s="80" t="str">
        <f aca="false">IF(A1408="Composição",B1408,"")</f>
        <v/>
      </c>
      <c r="Q1408" s="79" t="str">
        <f aca="false">IF(P1408&lt;&gt;"",SUMIF(L1408:L1508,L1408,N1408:N1508),"")</f>
        <v/>
      </c>
      <c r="R1408" s="79" t="str">
        <f aca="false">IF(P1408&lt;&gt;"",SUMIF(L1408:L1508,L1408,O1408:O1508),"")</f>
        <v/>
      </c>
      <c r="S1408" s="7"/>
    </row>
    <row r="1409" customFormat="false" ht="14.25" hidden="true" customHeight="false" outlineLevel="0" collapsed="false">
      <c r="A1409" s="94" t="s">
        <v>575</v>
      </c>
      <c r="B1409" s="95" t="s">
        <v>1241</v>
      </c>
      <c r="C1409" s="94" t="str">
        <f aca="false">VLOOKUP(B1409,INSUMOS!$A:$I,2,FALSE())</f>
        <v>SINAPI</v>
      </c>
      <c r="D1409" s="94" t="str">
        <f aca="false">VLOOKUP(B1409,INSUMOS!$A:$I,3,FALSE())</f>
        <v>ANEL BORRACHA PARA TUBO ESGOTO PREDIAL, DN 100 MM (NBR 5688)</v>
      </c>
      <c r="E1409" s="94" t="str">
        <f aca="false">VLOOKUP(B1409,INSUMOS!$A:$I,4,FALSE())</f>
        <v>Material</v>
      </c>
      <c r="F1409" s="94"/>
      <c r="G1409" s="96" t="str">
        <f aca="false">VLOOKUP(B1409,INSUMOS!$A:$I,5,FALSE())</f>
        <v>UN</v>
      </c>
      <c r="H1409" s="97" t="n">
        <v>2</v>
      </c>
      <c r="I1409" s="98" t="n">
        <f aca="false">VLOOKUP(B1409,INSUMOS!$A:$I,8,FALSE())</f>
        <v>3.95</v>
      </c>
      <c r="J1409" s="98" t="n">
        <f aca="false">TRUNC(H1409*I1409,2)</f>
        <v>7.9</v>
      </c>
      <c r="L1409" s="62" t="n">
        <f aca="false">IF(AND(A1410&lt;&gt;"",A1409=""),L1408+1,L1408)</f>
        <v>151</v>
      </c>
      <c r="M1409" s="78" t="n">
        <f aca="false">IF(OR(A1409="Insumo",A1409="Composição Auxiliar"),J1409,"")</f>
        <v>7.9</v>
      </c>
      <c r="N1409" s="79" t="str">
        <f aca="false">IF(E1409="Mão de Obra",J1409,"")</f>
        <v/>
      </c>
      <c r="O1409" s="79" t="n">
        <f aca="false">IF(N1409&lt;&gt;"","",M1409)</f>
        <v>7.9</v>
      </c>
      <c r="P1409" s="80" t="str">
        <f aca="false">IF(A1409="Composição",B1409,"")</f>
        <v/>
      </c>
      <c r="Q1409" s="79" t="str">
        <f aca="false">IF(P1409&lt;&gt;"",SUMIF(L1409:L1509,L1409,N1409:N1509),"")</f>
        <v/>
      </c>
      <c r="R1409" s="79" t="str">
        <f aca="false">IF(P1409&lt;&gt;"",SUMIF(L1409:L1509,L1409,O1409:O1509),"")</f>
        <v/>
      </c>
      <c r="S1409" s="7"/>
    </row>
    <row r="1410" customFormat="false" ht="33.1" hidden="true" customHeight="false" outlineLevel="0" collapsed="false">
      <c r="A1410" s="94" t="s">
        <v>575</v>
      </c>
      <c r="B1410" s="95" t="s">
        <v>954</v>
      </c>
      <c r="C1410" s="94" t="str">
        <f aca="false">VLOOKUP(B1410,INSUMOS!$A:$I,2,FALSE())</f>
        <v>SINAPI</v>
      </c>
      <c r="D1410" s="94" t="str">
        <f aca="false">VLOOKUP(B1410,INSUMOS!$A:$I,3,FALSE())</f>
        <v>PASTA LUBRIFICANTE PARA TUBOS E CONEXOES COM JUNTA ELASTICA, EMBALAGEM DE *400* GR (USO EM PVC, ACO, POLIETILENO E OUTROS)</v>
      </c>
      <c r="E1410" s="94" t="str">
        <f aca="false">VLOOKUP(B1410,INSUMOS!$A:$I,4,FALSE())</f>
        <v>Material</v>
      </c>
      <c r="F1410" s="94"/>
      <c r="G1410" s="96" t="str">
        <f aca="false">VLOOKUP(B1410,INSUMOS!$A:$I,5,FALSE())</f>
        <v>UN</v>
      </c>
      <c r="H1410" s="97" t="n">
        <v>0.115</v>
      </c>
      <c r="I1410" s="98" t="n">
        <f aca="false">VLOOKUP(B1410,INSUMOS!$A:$I,8,FALSE())</f>
        <v>25.08</v>
      </c>
      <c r="J1410" s="98" t="n">
        <f aca="false">TRUNC(H1410*I1410,2)</f>
        <v>2.88</v>
      </c>
      <c r="L1410" s="62" t="n">
        <f aca="false">IF(AND(A1411&lt;&gt;"",A1410=""),L1409+1,L1409)</f>
        <v>151</v>
      </c>
      <c r="M1410" s="78" t="n">
        <f aca="false">IF(OR(A1410="Insumo",A1410="Composição Auxiliar"),J1410,"")</f>
        <v>2.88</v>
      </c>
      <c r="N1410" s="79" t="str">
        <f aca="false">IF(E1410="Mão de Obra",J1410,"")</f>
        <v/>
      </c>
      <c r="O1410" s="79" t="n">
        <f aca="false">IF(N1410&lt;&gt;"","",M1410)</f>
        <v>2.88</v>
      </c>
      <c r="P1410" s="80" t="str">
        <f aca="false">IF(A1410="Composição",B1410,"")</f>
        <v/>
      </c>
      <c r="Q1410" s="79" t="str">
        <f aca="false">IF(P1410&lt;&gt;"",SUMIF(L1410:L1510,L1410,N1410:N1510),"")</f>
        <v/>
      </c>
      <c r="R1410" s="79" t="str">
        <f aca="false">IF(P1410&lt;&gt;"",SUMIF(L1410:L1510,L1410,O1410:O1510),"")</f>
        <v/>
      </c>
      <c r="S1410" s="7"/>
    </row>
    <row r="1411" customFormat="false" ht="14.25" hidden="true" customHeight="false" outlineLevel="0" collapsed="false">
      <c r="A1411" s="99"/>
      <c r="B1411" s="99"/>
      <c r="C1411" s="99"/>
      <c r="D1411" s="99"/>
      <c r="E1411" s="99"/>
      <c r="F1411" s="100"/>
      <c r="G1411" s="99"/>
      <c r="H1411" s="100"/>
      <c r="I1411" s="99"/>
      <c r="J1411" s="100"/>
      <c r="L1411" s="62" t="n">
        <f aca="false">IF(AND(A1412&lt;&gt;"",A1411=""),L1410+1,L1410)</f>
        <v>151</v>
      </c>
      <c r="M1411" s="78" t="str">
        <f aca="false">IF(OR(A1411="Insumo",A1411="Composição Auxiliar"),J1411,"")</f>
        <v/>
      </c>
      <c r="N1411" s="79" t="str">
        <f aca="false">IF(E1411="Mão de Obra",J1411,"")</f>
        <v/>
      </c>
      <c r="O1411" s="79" t="str">
        <f aca="false">IF(N1411&lt;&gt;"","",M1411)</f>
        <v/>
      </c>
      <c r="P1411" s="80" t="str">
        <f aca="false">IF(A1411="Composição",B1411,"")</f>
        <v/>
      </c>
      <c r="Q1411" s="79" t="str">
        <f aca="false">IF(P1411&lt;&gt;"",SUMIF(L1411:L1511,L1411,N1411:N1511),"")</f>
        <v/>
      </c>
      <c r="R1411" s="79" t="str">
        <f aca="false">IF(P1411&lt;&gt;"",SUMIF(L1411:L1511,L1411,O1411:O1511),"")</f>
        <v/>
      </c>
      <c r="S1411" s="7"/>
    </row>
    <row r="1412" customFormat="false" ht="14.25" hidden="true" customHeight="false" outlineLevel="0" collapsed="false">
      <c r="A1412" s="99"/>
      <c r="B1412" s="99"/>
      <c r="C1412" s="99"/>
      <c r="D1412" s="99"/>
      <c r="E1412" s="99"/>
      <c r="F1412" s="100"/>
      <c r="G1412" s="99"/>
      <c r="H1412" s="99"/>
      <c r="I1412" s="99"/>
      <c r="J1412" s="100"/>
      <c r="L1412" s="62" t="n">
        <f aca="false">IF(AND(A1413&lt;&gt;"",A1412=""),L1411+1,L1411)</f>
        <v>151</v>
      </c>
      <c r="M1412" s="78" t="str">
        <f aca="false">IF(OR(A1412="Insumo",A1412="Composição Auxiliar"),J1412,"")</f>
        <v/>
      </c>
      <c r="N1412" s="79" t="str">
        <f aca="false">IF(E1412="Mão de Obra",J1412,"")</f>
        <v/>
      </c>
      <c r="O1412" s="79" t="str">
        <f aca="false">IF(N1412&lt;&gt;"","",M1412)</f>
        <v/>
      </c>
      <c r="P1412" s="80" t="str">
        <f aca="false">IF(A1412="Composição",B1412,"")</f>
        <v/>
      </c>
      <c r="Q1412" s="79" t="str">
        <f aca="false">IF(P1412&lt;&gt;"",SUMIF(L1412:L1512,L1412,N1412:N1512),"")</f>
        <v/>
      </c>
      <c r="R1412" s="79" t="str">
        <f aca="false">IF(P1412&lt;&gt;"",SUMIF(L1412:L1512,L1412,O1412:O1512),"")</f>
        <v/>
      </c>
      <c r="S1412" s="7"/>
    </row>
    <row r="1413" customFormat="false" ht="14.25" hidden="true" customHeight="false" outlineLevel="0" collapsed="false">
      <c r="A1413" s="104"/>
      <c r="B1413" s="104"/>
      <c r="C1413" s="104"/>
      <c r="D1413" s="104"/>
      <c r="E1413" s="104"/>
      <c r="F1413" s="104"/>
      <c r="G1413" s="104"/>
      <c r="H1413" s="104"/>
      <c r="I1413" s="104"/>
      <c r="J1413" s="104"/>
      <c r="L1413" s="62" t="n">
        <f aca="false">IF(AND(A1414&lt;&gt;"",A1413=""),L1412+1,L1412)</f>
        <v>152</v>
      </c>
      <c r="M1413" s="78" t="str">
        <f aca="false">IF(OR(A1413="Insumo",A1413="Composição Auxiliar"),J1413,"")</f>
        <v/>
      </c>
      <c r="N1413" s="79" t="str">
        <f aca="false">IF(E1413="Mão de Obra",J1413,"")</f>
        <v/>
      </c>
      <c r="O1413" s="79" t="str">
        <f aca="false">IF(N1413&lt;&gt;"","",M1413)</f>
        <v/>
      </c>
      <c r="P1413" s="80" t="str">
        <f aca="false">IF(A1413="Composição",B1413,"")</f>
        <v/>
      </c>
      <c r="Q1413" s="79" t="str">
        <f aca="false">IF(P1413&lt;&gt;"",SUMIF(L1413:L1513,L1413,N1413:N1513),"")</f>
        <v/>
      </c>
      <c r="R1413" s="79" t="str">
        <f aca="false">IF(P1413&lt;&gt;"",SUMIF(L1413:L1513,L1413,O1413:O1513),"")</f>
        <v/>
      </c>
      <c r="S1413" s="7"/>
    </row>
    <row r="1414" customFormat="false" ht="14.25" hidden="true" customHeight="true" outlineLevel="0" collapsed="false">
      <c r="A1414" s="81" t="s">
        <v>410</v>
      </c>
      <c r="B1414" s="82" t="s">
        <v>552</v>
      </c>
      <c r="C1414" s="81" t="s">
        <v>553</v>
      </c>
      <c r="D1414" s="81" t="s">
        <v>554</v>
      </c>
      <c r="E1414" s="81" t="s">
        <v>555</v>
      </c>
      <c r="F1414" s="81"/>
      <c r="G1414" s="83" t="s">
        <v>556</v>
      </c>
      <c r="H1414" s="82" t="s">
        <v>557</v>
      </c>
      <c r="I1414" s="82" t="s">
        <v>558</v>
      </c>
      <c r="J1414" s="82" t="s">
        <v>559</v>
      </c>
      <c r="L1414" s="62" t="n">
        <f aca="false">IF(AND(A1415&lt;&gt;"",A1414=""),L1413+1,L1413)</f>
        <v>152</v>
      </c>
      <c r="M1414" s="78" t="str">
        <f aca="false">IF(OR(A1414="Insumo",A1414="Composição Auxiliar"),J1414,"")</f>
        <v/>
      </c>
      <c r="N1414" s="79" t="str">
        <f aca="false">IF(E1414="Mão de Obra",J1414,"")</f>
        <v/>
      </c>
      <c r="O1414" s="79" t="str">
        <f aca="false">IF(N1414&lt;&gt;"","",M1414)</f>
        <v/>
      </c>
      <c r="P1414" s="80" t="str">
        <f aca="false">IF(A1414="Composição",B1414,"")</f>
        <v/>
      </c>
      <c r="Q1414" s="79" t="str">
        <f aca="false">IF(P1414&lt;&gt;"",SUMIF(L1414:L1514,L1414,N1414:N1514),"")</f>
        <v/>
      </c>
      <c r="R1414" s="79" t="str">
        <f aca="false">IF(P1414&lt;&gt;"",SUMIF(L1414:L1514,L1414,O1414:O1514),"")</f>
        <v/>
      </c>
      <c r="S1414" s="7"/>
    </row>
    <row r="1415" customFormat="false" ht="34.35" hidden="true" customHeight="true" outlineLevel="0" collapsed="false">
      <c r="A1415" s="84" t="s">
        <v>560</v>
      </c>
      <c r="B1415" s="85" t="s">
        <v>411</v>
      </c>
      <c r="C1415" s="84" t="s">
        <v>584</v>
      </c>
      <c r="D1415" s="84" t="s">
        <v>1242</v>
      </c>
      <c r="E1415" s="84" t="s">
        <v>819</v>
      </c>
      <c r="F1415" s="84"/>
      <c r="G1415" s="86" t="s">
        <v>608</v>
      </c>
      <c r="H1415" s="87" t="n">
        <v>1</v>
      </c>
      <c r="I1415" s="88" t="n">
        <f aca="false">SUMIF(L:L,$L1415,M:M)</f>
        <v>199.62</v>
      </c>
      <c r="J1415" s="88" t="n">
        <f aca="false">TRUNC(H1415*I1415,2)</f>
        <v>199.62</v>
      </c>
      <c r="L1415" s="62" t="n">
        <f aca="false">IF(AND(A1416&lt;&gt;"",A1415=""),L1414+1,L1414)</f>
        <v>152</v>
      </c>
      <c r="M1415" s="78" t="str">
        <f aca="false">IF(OR(A1415="Insumo",A1415="Composição Auxiliar"),J1415,"")</f>
        <v/>
      </c>
      <c r="N1415" s="79" t="str">
        <f aca="false">IF(E1415="Mão de Obra",J1415,"")</f>
        <v/>
      </c>
      <c r="O1415" s="79" t="str">
        <f aca="false">IF(N1415&lt;&gt;"","",M1415)</f>
        <v/>
      </c>
      <c r="P1415" s="80" t="str">
        <f aca="false">IF(A1415="Composição",B1415,"")</f>
        <v> C-SEA-HID-INHI-SAN-TUBO-N-200 </v>
      </c>
      <c r="Q1415" s="79" t="n">
        <f aca="false">IF(P1415&lt;&gt;"",SUMIF(L1415:L1515,L1415,N1415:N1515),"")</f>
        <v>0</v>
      </c>
      <c r="R1415" s="79" t="n">
        <f aca="false">IF(P1415&lt;&gt;"",SUMIF(L1415:L1515,L1415,O1415:O1515),"")</f>
        <v>199.62</v>
      </c>
      <c r="S1415" s="7"/>
    </row>
    <row r="1416" customFormat="false" ht="23.1" hidden="true" customHeight="true" outlineLevel="0" collapsed="false">
      <c r="A1416" s="89" t="s">
        <v>565</v>
      </c>
      <c r="B1416" s="90" t="s">
        <v>827</v>
      </c>
      <c r="C1416" s="89" t="s">
        <v>561</v>
      </c>
      <c r="D1416" s="89" t="s">
        <v>828</v>
      </c>
      <c r="E1416" s="89" t="s">
        <v>568</v>
      </c>
      <c r="F1416" s="89"/>
      <c r="G1416" s="91" t="s">
        <v>569</v>
      </c>
      <c r="H1416" s="92" t="n">
        <v>1.09</v>
      </c>
      <c r="I1416" s="93" t="n">
        <f aca="false">SUMIFS(J:J,A:A,"Composição",B:B,$B1416)</f>
        <v>23.32</v>
      </c>
      <c r="J1416" s="93" t="n">
        <f aca="false">TRUNC(H1416*I1416,2)</f>
        <v>25.41</v>
      </c>
      <c r="L1416" s="62" t="n">
        <f aca="false">IF(AND(A1417&lt;&gt;"",A1416=""),L1415+1,L1415)</f>
        <v>152</v>
      </c>
      <c r="M1416" s="78" t="n">
        <f aca="false">IF(OR(A1416="Insumo",A1416="Composição Auxiliar"),J1416,"")</f>
        <v>25.41</v>
      </c>
      <c r="N1416" s="79" t="str">
        <f aca="false">IF(E1416="Mão de Obra",J1416,"")</f>
        <v/>
      </c>
      <c r="O1416" s="79" t="n">
        <f aca="false">IF(N1416&lt;&gt;"","",M1416)</f>
        <v>25.41</v>
      </c>
      <c r="P1416" s="80" t="str">
        <f aca="false">IF(A1416="Composição",B1416,"")</f>
        <v/>
      </c>
      <c r="Q1416" s="79" t="str">
        <f aca="false">IF(P1416&lt;&gt;"",SUMIF(L1416:L1516,L1416,N1416:N1516),"")</f>
        <v/>
      </c>
      <c r="R1416" s="79" t="str">
        <f aca="false">IF(P1416&lt;&gt;"",SUMIF(L1416:L1516,L1416,O1416:O1516),"")</f>
        <v/>
      </c>
      <c r="S1416" s="7"/>
    </row>
    <row r="1417" customFormat="false" ht="23.1" hidden="true" customHeight="true" outlineLevel="0" collapsed="false">
      <c r="A1417" s="89" t="s">
        <v>565</v>
      </c>
      <c r="B1417" s="90" t="s">
        <v>820</v>
      </c>
      <c r="C1417" s="89" t="s">
        <v>561</v>
      </c>
      <c r="D1417" s="89" t="s">
        <v>821</v>
      </c>
      <c r="E1417" s="89" t="s">
        <v>568</v>
      </c>
      <c r="F1417" s="89"/>
      <c r="G1417" s="91" t="s">
        <v>569</v>
      </c>
      <c r="H1417" s="92" t="n">
        <v>1.09</v>
      </c>
      <c r="I1417" s="93" t="n">
        <f aca="false">SUMIFS(J:J,A:A,"Composição",B:B,$B1417)</f>
        <v>27.62</v>
      </c>
      <c r="J1417" s="93" t="n">
        <f aca="false">TRUNC(H1417*I1417,2)</f>
        <v>30.1</v>
      </c>
      <c r="L1417" s="62" t="n">
        <f aca="false">IF(AND(A1418&lt;&gt;"",A1417=""),L1416+1,L1416)</f>
        <v>152</v>
      </c>
      <c r="M1417" s="78" t="n">
        <f aca="false">IF(OR(A1417="Insumo",A1417="Composição Auxiliar"),J1417,"")</f>
        <v>30.1</v>
      </c>
      <c r="N1417" s="79" t="str">
        <f aca="false">IF(E1417="Mão de Obra",J1417,"")</f>
        <v/>
      </c>
      <c r="O1417" s="79" t="n">
        <f aca="false">IF(N1417&lt;&gt;"","",M1417)</f>
        <v>30.1</v>
      </c>
      <c r="P1417" s="80" t="str">
        <f aca="false">IF(A1417="Composição",B1417,"")</f>
        <v/>
      </c>
      <c r="Q1417" s="79" t="str">
        <f aca="false">IF(P1417&lt;&gt;"",SUMIF(L1417:L1517,L1417,N1417:N1517),"")</f>
        <v/>
      </c>
      <c r="R1417" s="79" t="str">
        <f aca="false">IF(P1417&lt;&gt;"",SUMIF(L1417:L1517,L1417,O1417:O1517),"")</f>
        <v/>
      </c>
      <c r="S1417" s="7"/>
    </row>
    <row r="1418" customFormat="false" ht="23.1" hidden="true" customHeight="false" outlineLevel="0" collapsed="false">
      <c r="A1418" s="94" t="s">
        <v>575</v>
      </c>
      <c r="B1418" s="95" t="s">
        <v>892</v>
      </c>
      <c r="C1418" s="94" t="str">
        <f aca="false">VLOOKUP(B1418,INSUMOS!$A:$I,2,FALSE())</f>
        <v>SINAPI</v>
      </c>
      <c r="D1418" s="94" t="str">
        <f aca="false">VLOOKUP(B1418,INSUMOS!$A:$I,3,FALSE())</f>
        <v>SOLUCAO PREPARADORA / LIMPADORA PARA PVC, FRASCO COM 1000 CM3</v>
      </c>
      <c r="E1418" s="94" t="str">
        <f aca="false">VLOOKUP(B1418,INSUMOS!$A:$I,4,FALSE())</f>
        <v>Material</v>
      </c>
      <c r="F1418" s="94"/>
      <c r="G1418" s="96" t="str">
        <f aca="false">VLOOKUP(B1418,INSUMOS!$A:$I,5,FALSE())</f>
        <v>UN</v>
      </c>
      <c r="H1418" s="97" t="n">
        <v>0.013</v>
      </c>
      <c r="I1418" s="98" t="n">
        <f aca="false">VLOOKUP(B1418,INSUMOS!$A:$I,8,FALSE())</f>
        <v>68.86</v>
      </c>
      <c r="J1418" s="98" t="n">
        <f aca="false">TRUNC(H1418*I1418,2)</f>
        <v>0.89</v>
      </c>
      <c r="L1418" s="62" t="n">
        <f aca="false">IF(AND(A1419&lt;&gt;"",A1418=""),L1417+1,L1417)</f>
        <v>152</v>
      </c>
      <c r="M1418" s="78" t="n">
        <f aca="false">IF(OR(A1418="Insumo",A1418="Composição Auxiliar"),J1418,"")</f>
        <v>0.89</v>
      </c>
      <c r="N1418" s="79" t="str">
        <f aca="false">IF(E1418="Mão de Obra",J1418,"")</f>
        <v/>
      </c>
      <c r="O1418" s="79" t="n">
        <f aca="false">IF(N1418&lt;&gt;"","",M1418)</f>
        <v>0.89</v>
      </c>
      <c r="P1418" s="80" t="str">
        <f aca="false">IF(A1418="Composição",B1418,"")</f>
        <v/>
      </c>
      <c r="Q1418" s="79" t="str">
        <f aca="false">IF(P1418&lt;&gt;"",SUMIF(L1418:L1518,L1418,N1418:N1518),"")</f>
        <v/>
      </c>
      <c r="R1418" s="79" t="str">
        <f aca="false">IF(P1418&lt;&gt;"",SUMIF(L1418:L1518,L1418,O1418:O1518),"")</f>
        <v/>
      </c>
      <c r="S1418" s="7"/>
    </row>
    <row r="1419" customFormat="false" ht="14.25" hidden="true" customHeight="false" outlineLevel="0" collapsed="false">
      <c r="A1419" s="94" t="s">
        <v>575</v>
      </c>
      <c r="B1419" s="95" t="s">
        <v>893</v>
      </c>
      <c r="C1419" s="94" t="str">
        <f aca="false">VLOOKUP(B1419,INSUMOS!$A:$I,2,FALSE())</f>
        <v>SINAPI</v>
      </c>
      <c r="D1419" s="94" t="str">
        <f aca="false">VLOOKUP(B1419,INSUMOS!$A:$I,3,FALSE())</f>
        <v>ADESIVO PLASTICO PARA PVC, FRASCO COM *850* GR</v>
      </c>
      <c r="E1419" s="94" t="str">
        <f aca="false">VLOOKUP(B1419,INSUMOS!$A:$I,4,FALSE())</f>
        <v>Material</v>
      </c>
      <c r="F1419" s="94"/>
      <c r="G1419" s="96" t="str">
        <f aca="false">VLOOKUP(B1419,INSUMOS!$A:$I,5,FALSE())</f>
        <v>UN</v>
      </c>
      <c r="H1419" s="97" t="n">
        <v>0.0083</v>
      </c>
      <c r="I1419" s="98" t="n">
        <f aca="false">VLOOKUP(B1419,INSUMOS!$A:$I,8,FALSE())</f>
        <v>60.78</v>
      </c>
      <c r="J1419" s="98" t="n">
        <f aca="false">TRUNC(H1419*I1419,2)</f>
        <v>0.5</v>
      </c>
      <c r="L1419" s="62" t="n">
        <f aca="false">IF(AND(A1420&lt;&gt;"",A1419=""),L1418+1,L1418)</f>
        <v>152</v>
      </c>
      <c r="M1419" s="78" t="n">
        <f aca="false">IF(OR(A1419="Insumo",A1419="Composição Auxiliar"),J1419,"")</f>
        <v>0.5</v>
      </c>
      <c r="N1419" s="79" t="str">
        <f aca="false">IF(E1419="Mão de Obra",J1419,"")</f>
        <v/>
      </c>
      <c r="O1419" s="79" t="n">
        <f aca="false">IF(N1419&lt;&gt;"","",M1419)</f>
        <v>0.5</v>
      </c>
      <c r="P1419" s="80" t="str">
        <f aca="false">IF(A1419="Composição",B1419,"")</f>
        <v/>
      </c>
      <c r="Q1419" s="79" t="str">
        <f aca="false">IF(P1419&lt;&gt;"",SUMIF(L1419:L1519,L1419,N1419:N1519),"")</f>
        <v/>
      </c>
      <c r="R1419" s="79" t="str">
        <f aca="false">IF(P1419&lt;&gt;"",SUMIF(L1419:L1519,L1419,O1419:O1519),"")</f>
        <v/>
      </c>
      <c r="S1419" s="7"/>
    </row>
    <row r="1420" customFormat="false" ht="14.25" hidden="true" customHeight="false" outlineLevel="0" collapsed="false">
      <c r="A1420" s="94" t="s">
        <v>575</v>
      </c>
      <c r="B1420" s="95" t="s">
        <v>1243</v>
      </c>
      <c r="C1420" s="94" t="str">
        <f aca="false">VLOOKUP(B1420,INSUMOS!$A:$I,2,FALSE())</f>
        <v>SINAPI</v>
      </c>
      <c r="D1420" s="94" t="str">
        <f aca="false">VLOOKUP(B1420,INSUMOS!$A:$I,3,FALSE())</f>
        <v>TUBO COLETOR DE ESGOTO PVC, JEI, DN 200 MM (NBR 7362)</v>
      </c>
      <c r="E1420" s="94" t="str">
        <f aca="false">VLOOKUP(B1420,INSUMOS!$A:$I,4,FALSE())</f>
        <v>Material</v>
      </c>
      <c r="F1420" s="94"/>
      <c r="G1420" s="96" t="str">
        <f aca="false">VLOOKUP(B1420,INSUMOS!$A:$I,5,FALSE())</f>
        <v>M</v>
      </c>
      <c r="H1420" s="97" t="n">
        <v>1.2</v>
      </c>
      <c r="I1420" s="98" t="n">
        <f aca="false">VLOOKUP(B1420,INSUMOS!$A:$I,8,FALSE())</f>
        <v>118.94</v>
      </c>
      <c r="J1420" s="98" t="n">
        <f aca="false">TRUNC(H1420*I1420,2)</f>
        <v>142.72</v>
      </c>
      <c r="L1420" s="62" t="n">
        <f aca="false">IF(AND(A1421&lt;&gt;"",A1420=""),L1419+1,L1419)</f>
        <v>152</v>
      </c>
      <c r="M1420" s="78" t="n">
        <f aca="false">IF(OR(A1420="Insumo",A1420="Composição Auxiliar"),J1420,"")</f>
        <v>142.72</v>
      </c>
      <c r="N1420" s="79" t="str">
        <f aca="false">IF(E1420="Mão de Obra",J1420,"")</f>
        <v/>
      </c>
      <c r="O1420" s="79" t="n">
        <f aca="false">IF(N1420&lt;&gt;"","",M1420)</f>
        <v>142.72</v>
      </c>
      <c r="P1420" s="80" t="str">
        <f aca="false">IF(A1420="Composição",B1420,"")</f>
        <v/>
      </c>
      <c r="Q1420" s="79" t="str">
        <f aca="false">IF(P1420&lt;&gt;"",SUMIF(L1420:L1520,L1420,N1420:N1520),"")</f>
        <v/>
      </c>
      <c r="R1420" s="79" t="str">
        <f aca="false">IF(P1420&lt;&gt;"",SUMIF(L1420:L1520,L1420,O1420:O1520),"")</f>
        <v/>
      </c>
      <c r="S1420" s="7"/>
    </row>
    <row r="1421" customFormat="false" ht="14.25" hidden="true" customHeight="false" outlineLevel="0" collapsed="false">
      <c r="A1421" s="99"/>
      <c r="B1421" s="99"/>
      <c r="C1421" s="99"/>
      <c r="D1421" s="99"/>
      <c r="E1421" s="99"/>
      <c r="F1421" s="100"/>
      <c r="G1421" s="99"/>
      <c r="H1421" s="100"/>
      <c r="I1421" s="99"/>
      <c r="J1421" s="100"/>
      <c r="L1421" s="62" t="n">
        <f aca="false">IF(AND(A1422&lt;&gt;"",A1421=""),L1420+1,L1420)</f>
        <v>152</v>
      </c>
      <c r="M1421" s="78" t="str">
        <f aca="false">IF(OR(A1421="Insumo",A1421="Composição Auxiliar"),J1421,"")</f>
        <v/>
      </c>
      <c r="N1421" s="79" t="str">
        <f aca="false">IF(E1421="Mão de Obra",J1421,"")</f>
        <v/>
      </c>
      <c r="O1421" s="79" t="str">
        <f aca="false">IF(N1421&lt;&gt;"","",M1421)</f>
        <v/>
      </c>
      <c r="P1421" s="80" t="str">
        <f aca="false">IF(A1421="Composição",B1421,"")</f>
        <v/>
      </c>
      <c r="Q1421" s="79" t="str">
        <f aca="false">IF(P1421&lt;&gt;"",SUMIF(L1421:L1521,L1421,N1421:N1521),"")</f>
        <v/>
      </c>
      <c r="R1421" s="79" t="str">
        <f aca="false">IF(P1421&lt;&gt;"",SUMIF(L1421:L1521,L1421,O1421:O1521),"")</f>
        <v/>
      </c>
      <c r="S1421" s="7"/>
    </row>
    <row r="1422" customFormat="false" ht="14.25" hidden="true" customHeight="false" outlineLevel="0" collapsed="false">
      <c r="A1422" s="99"/>
      <c r="B1422" s="99"/>
      <c r="C1422" s="99"/>
      <c r="D1422" s="99"/>
      <c r="E1422" s="99"/>
      <c r="F1422" s="100"/>
      <c r="G1422" s="99"/>
      <c r="H1422" s="99"/>
      <c r="I1422" s="99"/>
      <c r="J1422" s="100"/>
      <c r="L1422" s="62" t="n">
        <f aca="false">IF(AND(A1423&lt;&gt;"",A1422=""),L1421+1,L1421)</f>
        <v>152</v>
      </c>
      <c r="M1422" s="78" t="str">
        <f aca="false">IF(OR(A1422="Insumo",A1422="Composição Auxiliar"),J1422,"")</f>
        <v/>
      </c>
      <c r="N1422" s="79" t="str">
        <f aca="false">IF(E1422="Mão de Obra",J1422,"")</f>
        <v/>
      </c>
      <c r="O1422" s="79" t="str">
        <f aca="false">IF(N1422&lt;&gt;"","",M1422)</f>
        <v/>
      </c>
      <c r="P1422" s="80" t="str">
        <f aca="false">IF(A1422="Composição",B1422,"")</f>
        <v/>
      </c>
      <c r="Q1422" s="79" t="str">
        <f aca="false">IF(P1422&lt;&gt;"",SUMIF(L1422:L1522,L1422,N1422:N1522),"")</f>
        <v/>
      </c>
      <c r="R1422" s="79" t="str">
        <f aca="false">IF(P1422&lt;&gt;"",SUMIF(L1422:L1522,L1422,O1422:O1522),"")</f>
        <v/>
      </c>
      <c r="S1422" s="7"/>
    </row>
    <row r="1423" customFormat="false" ht="14.25" hidden="true" customHeight="false" outlineLevel="0" collapsed="false">
      <c r="A1423" s="104"/>
      <c r="B1423" s="104"/>
      <c r="C1423" s="104"/>
      <c r="D1423" s="104"/>
      <c r="E1423" s="104"/>
      <c r="F1423" s="104"/>
      <c r="G1423" s="104"/>
      <c r="H1423" s="104"/>
      <c r="I1423" s="104"/>
      <c r="J1423" s="104"/>
      <c r="L1423" s="62" t="n">
        <f aca="false">IF(AND(A1424&lt;&gt;"",A1423=""),L1422+1,L1422)</f>
        <v>153</v>
      </c>
      <c r="M1423" s="78" t="str">
        <f aca="false">IF(OR(A1423="Insumo",A1423="Composição Auxiliar"),J1423,"")</f>
        <v/>
      </c>
      <c r="N1423" s="79" t="str">
        <f aca="false">IF(E1423="Mão de Obra",J1423,"")</f>
        <v/>
      </c>
      <c r="O1423" s="79" t="str">
        <f aca="false">IF(N1423&lt;&gt;"","",M1423)</f>
        <v/>
      </c>
      <c r="P1423" s="80" t="str">
        <f aca="false">IF(A1423="Composição",B1423,"")</f>
        <v/>
      </c>
      <c r="Q1423" s="79" t="str">
        <f aca="false">IF(P1423&lt;&gt;"",SUMIF(L1423:L1523,L1423,N1423:N1523),"")</f>
        <v/>
      </c>
      <c r="R1423" s="79" t="str">
        <f aca="false">IF(P1423&lt;&gt;"",SUMIF(L1423:L1523,L1423,O1423:O1523),"")</f>
        <v/>
      </c>
      <c r="S1423" s="7"/>
    </row>
    <row r="1424" customFormat="false" ht="14.25" hidden="true" customHeight="true" outlineLevel="0" collapsed="false">
      <c r="A1424" s="81" t="s">
        <v>412</v>
      </c>
      <c r="B1424" s="82" t="s">
        <v>552</v>
      </c>
      <c r="C1424" s="81" t="s">
        <v>553</v>
      </c>
      <c r="D1424" s="81" t="s">
        <v>554</v>
      </c>
      <c r="E1424" s="81" t="s">
        <v>555</v>
      </c>
      <c r="F1424" s="81"/>
      <c r="G1424" s="83" t="s">
        <v>556</v>
      </c>
      <c r="H1424" s="82" t="s">
        <v>557</v>
      </c>
      <c r="I1424" s="82" t="s">
        <v>558</v>
      </c>
      <c r="J1424" s="82" t="s">
        <v>559</v>
      </c>
      <c r="L1424" s="62" t="n">
        <f aca="false">IF(AND(A1425&lt;&gt;"",A1424=""),L1423+1,L1423)</f>
        <v>153</v>
      </c>
      <c r="M1424" s="78" t="str">
        <f aca="false">IF(OR(A1424="Insumo",A1424="Composição Auxiliar"),J1424,"")</f>
        <v/>
      </c>
      <c r="N1424" s="79" t="str">
        <f aca="false">IF(E1424="Mão de Obra",J1424,"")</f>
        <v/>
      </c>
      <c r="O1424" s="79" t="str">
        <f aca="false">IF(N1424&lt;&gt;"","",M1424)</f>
        <v/>
      </c>
      <c r="P1424" s="80" t="str">
        <f aca="false">IF(A1424="Composição",B1424,"")</f>
        <v/>
      </c>
      <c r="Q1424" s="79" t="str">
        <f aca="false">IF(P1424&lt;&gt;"",SUMIF(L1424:L1524,L1424,N1424:N1524),"")</f>
        <v/>
      </c>
      <c r="R1424" s="79" t="str">
        <f aca="false">IF(P1424&lt;&gt;"",SUMIF(L1424:L1524,L1424,O1424:O1524),"")</f>
        <v/>
      </c>
      <c r="S1424" s="7"/>
    </row>
    <row r="1425" customFormat="false" ht="23.1" hidden="true" customHeight="true" outlineLevel="0" collapsed="false">
      <c r="A1425" s="84" t="s">
        <v>560</v>
      </c>
      <c r="B1425" s="85" t="s">
        <v>413</v>
      </c>
      <c r="C1425" s="84" t="s">
        <v>584</v>
      </c>
      <c r="D1425" s="84" t="s">
        <v>1244</v>
      </c>
      <c r="E1425" s="84" t="s">
        <v>613</v>
      </c>
      <c r="F1425" s="84"/>
      <c r="G1425" s="86" t="s">
        <v>587</v>
      </c>
      <c r="H1425" s="87" t="n">
        <v>1</v>
      </c>
      <c r="I1425" s="88" t="n">
        <f aca="false">SUMIF(L:L,$L1425,M:M)</f>
        <v>71.71</v>
      </c>
      <c r="J1425" s="88" t="n">
        <f aca="false">TRUNC(H1425*I1425,2)</f>
        <v>71.71</v>
      </c>
      <c r="L1425" s="62" t="n">
        <f aca="false">IF(AND(A1426&lt;&gt;"",A1425=""),L1424+1,L1424)</f>
        <v>153</v>
      </c>
      <c r="M1425" s="78" t="str">
        <f aca="false">IF(OR(A1425="Insumo",A1425="Composição Auxiliar"),J1425,"")</f>
        <v/>
      </c>
      <c r="N1425" s="79" t="str">
        <f aca="false">IF(E1425="Mão de Obra",J1425,"")</f>
        <v/>
      </c>
      <c r="O1425" s="79" t="str">
        <f aca="false">IF(N1425&lt;&gt;"","",M1425)</f>
        <v/>
      </c>
      <c r="P1425" s="80" t="str">
        <f aca="false">IF(A1425="Composição",B1425,"")</f>
        <v> S-CLI-GRL-S100 </v>
      </c>
      <c r="Q1425" s="79" t="n">
        <f aca="false">IF(P1425&lt;&gt;"",SUMIF(L1425:L1525,L1425,N1425:N1525),"")</f>
        <v>0</v>
      </c>
      <c r="R1425" s="79" t="n">
        <f aca="false">IF(P1425&lt;&gt;"",SUMIF(L1425:L1525,L1425,O1425:O1525),"")</f>
        <v>71.71</v>
      </c>
      <c r="S1425" s="7"/>
    </row>
    <row r="1426" customFormat="false" ht="23.1" hidden="true" customHeight="true" outlineLevel="0" collapsed="false">
      <c r="A1426" s="89" t="s">
        <v>565</v>
      </c>
      <c r="B1426" s="90" t="s">
        <v>1245</v>
      </c>
      <c r="C1426" s="89" t="s">
        <v>561</v>
      </c>
      <c r="D1426" s="89" t="s">
        <v>1246</v>
      </c>
      <c r="E1426" s="89" t="s">
        <v>613</v>
      </c>
      <c r="F1426" s="89"/>
      <c r="G1426" s="91" t="s">
        <v>569</v>
      </c>
      <c r="H1426" s="92" t="n">
        <v>1</v>
      </c>
      <c r="I1426" s="93" t="n">
        <f aca="false">SUMIFS(J:J,A:A,"Composição",B:B,$B1426)</f>
        <v>24</v>
      </c>
      <c r="J1426" s="93" t="n">
        <f aca="false">TRUNC(H1426*I1426,2)</f>
        <v>24</v>
      </c>
      <c r="L1426" s="62" t="n">
        <f aca="false">IF(AND(A1427&lt;&gt;"",A1426=""),L1425+1,L1425)</f>
        <v>153</v>
      </c>
      <c r="M1426" s="78" t="n">
        <f aca="false">IF(OR(A1426="Insumo",A1426="Composição Auxiliar"),J1426,"")</f>
        <v>24</v>
      </c>
      <c r="N1426" s="79" t="str">
        <f aca="false">IF(E1426="Mão de Obra",J1426,"")</f>
        <v/>
      </c>
      <c r="O1426" s="79" t="n">
        <f aca="false">IF(N1426&lt;&gt;"","",M1426)</f>
        <v>24</v>
      </c>
      <c r="P1426" s="80" t="str">
        <f aca="false">IF(A1426="Composição",B1426,"")</f>
        <v/>
      </c>
      <c r="Q1426" s="79" t="str">
        <f aca="false">IF(P1426&lt;&gt;"",SUMIF(L1426:L1526,L1426,N1426:N1526),"")</f>
        <v/>
      </c>
      <c r="R1426" s="79" t="str">
        <f aca="false">IF(P1426&lt;&gt;"",SUMIF(L1426:L1526,L1426,O1426:O1526),"")</f>
        <v/>
      </c>
      <c r="S1426" s="7"/>
    </row>
    <row r="1427" customFormat="false" ht="23.1" hidden="true" customHeight="true" outlineLevel="0" collapsed="false">
      <c r="A1427" s="89" t="s">
        <v>565</v>
      </c>
      <c r="B1427" s="90" t="s">
        <v>884</v>
      </c>
      <c r="C1427" s="89" t="s">
        <v>561</v>
      </c>
      <c r="D1427" s="89" t="s">
        <v>885</v>
      </c>
      <c r="E1427" s="89" t="s">
        <v>568</v>
      </c>
      <c r="F1427" s="89"/>
      <c r="G1427" s="91" t="s">
        <v>569</v>
      </c>
      <c r="H1427" s="92" t="n">
        <v>1</v>
      </c>
      <c r="I1427" s="93" t="n">
        <f aca="false">SUMIFS(J:J,A:A,"Composição",B:B,$B1427)</f>
        <v>23.92</v>
      </c>
      <c r="J1427" s="93" t="n">
        <f aca="false">TRUNC(H1427*I1427,2)</f>
        <v>23.92</v>
      </c>
      <c r="L1427" s="62" t="n">
        <f aca="false">IF(AND(A1428&lt;&gt;"",A1427=""),L1426+1,L1426)</f>
        <v>153</v>
      </c>
      <c r="M1427" s="78" t="n">
        <f aca="false">IF(OR(A1427="Insumo",A1427="Composição Auxiliar"),J1427,"")</f>
        <v>23.92</v>
      </c>
      <c r="N1427" s="79" t="str">
        <f aca="false">IF(E1427="Mão de Obra",J1427,"")</f>
        <v/>
      </c>
      <c r="O1427" s="79" t="n">
        <f aca="false">IF(N1427&lt;&gt;"","",M1427)</f>
        <v>23.92</v>
      </c>
      <c r="P1427" s="80" t="str">
        <f aca="false">IF(A1427="Composição",B1427,"")</f>
        <v/>
      </c>
      <c r="Q1427" s="79" t="str">
        <f aca="false">IF(P1427&lt;&gt;"",SUMIF(L1427:L1527,L1427,N1427:N1527),"")</f>
        <v/>
      </c>
      <c r="R1427" s="79" t="str">
        <f aca="false">IF(P1427&lt;&gt;"",SUMIF(L1427:L1527,L1427,O1427:O1527),"")</f>
        <v/>
      </c>
      <c r="S1427" s="7"/>
    </row>
    <row r="1428" customFormat="false" ht="23.1" hidden="true" customHeight="false" outlineLevel="0" collapsed="false">
      <c r="A1428" s="94" t="s">
        <v>575</v>
      </c>
      <c r="B1428" s="95" t="s">
        <v>1247</v>
      </c>
      <c r="C1428" s="94" t="str">
        <f aca="false">VLOOKUP(B1428,INSUMOS!$A:$I,2,FALSE())</f>
        <v>Próprio</v>
      </c>
      <c r="D1428" s="94" t="str">
        <f aca="false">VLOOKUP(B1428,INSUMOS!$A:$I,3,FALSE())</f>
        <v>GRELHA CIRCULAR PLÁSTICA BRANCA DIÂMETRO 100 MM - REF.: SICFLUX S100</v>
      </c>
      <c r="E1428" s="94" t="str">
        <f aca="false">VLOOKUP(B1428,INSUMOS!$A:$I,4,FALSE())</f>
        <v>Material</v>
      </c>
      <c r="F1428" s="94"/>
      <c r="G1428" s="96" t="str">
        <f aca="false">VLOOKUP(B1428,INSUMOS!$A:$I,5,FALSE())</f>
        <v>UN</v>
      </c>
      <c r="H1428" s="97" t="n">
        <v>1</v>
      </c>
      <c r="I1428" s="98" t="n">
        <f aca="false">VLOOKUP(B1428,INSUMOS!$A:$I,8,FALSE())</f>
        <v>23.79</v>
      </c>
      <c r="J1428" s="98" t="n">
        <f aca="false">TRUNC(H1428*I1428,2)</f>
        <v>23.79</v>
      </c>
      <c r="L1428" s="62" t="n">
        <f aca="false">IF(AND(A1429&lt;&gt;"",A1428=""),L1427+1,L1427)</f>
        <v>153</v>
      </c>
      <c r="M1428" s="78" t="n">
        <f aca="false">IF(OR(A1428="Insumo",A1428="Composição Auxiliar"),J1428,"")</f>
        <v>23.79</v>
      </c>
      <c r="N1428" s="79" t="str">
        <f aca="false">IF(E1428="Mão de Obra",J1428,"")</f>
        <v/>
      </c>
      <c r="O1428" s="79" t="n">
        <f aca="false">IF(N1428&lt;&gt;"","",M1428)</f>
        <v>23.79</v>
      </c>
      <c r="P1428" s="80" t="str">
        <f aca="false">IF(A1428="Composição",B1428,"")</f>
        <v/>
      </c>
      <c r="Q1428" s="79" t="str">
        <f aca="false">IF(P1428&lt;&gt;"",SUMIF(L1428:L1528,L1428,N1428:N1528),"")</f>
        <v/>
      </c>
      <c r="R1428" s="79" t="str">
        <f aca="false">IF(P1428&lt;&gt;"",SUMIF(L1428:L1528,L1428,O1428:O1528),"")</f>
        <v/>
      </c>
      <c r="S1428" s="7"/>
    </row>
    <row r="1429" customFormat="false" ht="14.25" hidden="true" customHeight="false" outlineLevel="0" collapsed="false">
      <c r="A1429" s="99"/>
      <c r="B1429" s="99"/>
      <c r="C1429" s="99"/>
      <c r="D1429" s="99"/>
      <c r="E1429" s="99"/>
      <c r="F1429" s="100"/>
      <c r="G1429" s="99"/>
      <c r="H1429" s="100"/>
      <c r="I1429" s="99"/>
      <c r="J1429" s="100"/>
      <c r="L1429" s="62" t="n">
        <f aca="false">IF(AND(A1430&lt;&gt;"",A1429=""),L1428+1,L1428)</f>
        <v>153</v>
      </c>
      <c r="M1429" s="78" t="str">
        <f aca="false">IF(OR(A1429="Insumo",A1429="Composição Auxiliar"),J1429,"")</f>
        <v/>
      </c>
      <c r="N1429" s="79" t="str">
        <f aca="false">IF(E1429="Mão de Obra",J1429,"")</f>
        <v/>
      </c>
      <c r="O1429" s="79" t="str">
        <f aca="false">IF(N1429&lt;&gt;"","",M1429)</f>
        <v/>
      </c>
      <c r="P1429" s="80" t="str">
        <f aca="false">IF(A1429="Composição",B1429,"")</f>
        <v/>
      </c>
      <c r="Q1429" s="79" t="str">
        <f aca="false">IF(P1429&lt;&gt;"",SUMIF(L1429:L1529,L1429,N1429:N1529),"")</f>
        <v/>
      </c>
      <c r="R1429" s="79" t="str">
        <f aca="false">IF(P1429&lt;&gt;"",SUMIF(L1429:L1529,L1429,O1429:O1529),"")</f>
        <v/>
      </c>
      <c r="S1429" s="7"/>
    </row>
    <row r="1430" customFormat="false" ht="14.25" hidden="true" customHeight="false" outlineLevel="0" collapsed="false">
      <c r="A1430" s="99"/>
      <c r="B1430" s="99"/>
      <c r="C1430" s="99"/>
      <c r="D1430" s="99"/>
      <c r="E1430" s="99"/>
      <c r="F1430" s="100"/>
      <c r="G1430" s="99"/>
      <c r="H1430" s="99"/>
      <c r="I1430" s="99"/>
      <c r="J1430" s="100"/>
      <c r="L1430" s="62" t="n">
        <f aca="false">IF(AND(A1431&lt;&gt;"",A1430=""),L1429+1,L1429)</f>
        <v>153</v>
      </c>
      <c r="M1430" s="78" t="str">
        <f aca="false">IF(OR(A1430="Insumo",A1430="Composição Auxiliar"),J1430,"")</f>
        <v/>
      </c>
      <c r="N1430" s="79" t="str">
        <f aca="false">IF(E1430="Mão de Obra",J1430,"")</f>
        <v/>
      </c>
      <c r="O1430" s="79" t="str">
        <f aca="false">IF(N1430&lt;&gt;"","",M1430)</f>
        <v/>
      </c>
      <c r="P1430" s="80" t="str">
        <f aca="false">IF(A1430="Composição",B1430,"")</f>
        <v/>
      </c>
      <c r="Q1430" s="79" t="str">
        <f aca="false">IF(P1430&lt;&gt;"",SUMIF(L1430:L1530,L1430,N1430:N1530),"")</f>
        <v/>
      </c>
      <c r="R1430" s="79" t="str">
        <f aca="false">IF(P1430&lt;&gt;"",SUMIF(L1430:L1530,L1430,O1430:O1530),"")</f>
        <v/>
      </c>
      <c r="S1430" s="7"/>
    </row>
    <row r="1431" customFormat="false" ht="14.25" hidden="true" customHeight="false" outlineLevel="0" collapsed="false">
      <c r="A1431" s="104"/>
      <c r="B1431" s="104"/>
      <c r="C1431" s="104"/>
      <c r="D1431" s="104"/>
      <c r="E1431" s="104"/>
      <c r="F1431" s="104"/>
      <c r="G1431" s="104"/>
      <c r="H1431" s="104"/>
      <c r="I1431" s="104"/>
      <c r="J1431" s="104"/>
      <c r="L1431" s="62" t="n">
        <f aca="false">IF(AND(A1432&lt;&gt;"",A1431=""),L1430+1,L1430)</f>
        <v>154</v>
      </c>
      <c r="M1431" s="78" t="str">
        <f aca="false">IF(OR(A1431="Insumo",A1431="Composição Auxiliar"),J1431,"")</f>
        <v/>
      </c>
      <c r="N1431" s="79" t="str">
        <f aca="false">IF(E1431="Mão de Obra",J1431,"")</f>
        <v/>
      </c>
      <c r="O1431" s="79" t="str">
        <f aca="false">IF(N1431&lt;&gt;"","",M1431)</f>
        <v/>
      </c>
      <c r="P1431" s="80" t="str">
        <f aca="false">IF(A1431="Composição",B1431,"")</f>
        <v/>
      </c>
      <c r="Q1431" s="79" t="str">
        <f aca="false">IF(P1431&lt;&gt;"",SUMIF(L1431:L1531,L1431,N1431:N1531),"")</f>
        <v/>
      </c>
      <c r="R1431" s="79" t="str">
        <f aca="false">IF(P1431&lt;&gt;"",SUMIF(L1431:L1531,L1431,O1431:O1531),"")</f>
        <v/>
      </c>
      <c r="S1431" s="7"/>
    </row>
    <row r="1432" customFormat="false" ht="14.25" hidden="true" customHeight="true" outlineLevel="0" collapsed="false">
      <c r="A1432" s="81" t="s">
        <v>414</v>
      </c>
      <c r="B1432" s="82" t="s">
        <v>552</v>
      </c>
      <c r="C1432" s="81" t="s">
        <v>553</v>
      </c>
      <c r="D1432" s="81" t="s">
        <v>554</v>
      </c>
      <c r="E1432" s="81" t="s">
        <v>555</v>
      </c>
      <c r="F1432" s="81"/>
      <c r="G1432" s="83" t="s">
        <v>556</v>
      </c>
      <c r="H1432" s="82" t="s">
        <v>557</v>
      </c>
      <c r="I1432" s="82" t="s">
        <v>558</v>
      </c>
      <c r="J1432" s="82" t="s">
        <v>559</v>
      </c>
      <c r="L1432" s="62" t="n">
        <f aca="false">IF(AND(A1433&lt;&gt;"",A1432=""),L1431+1,L1431)</f>
        <v>154</v>
      </c>
      <c r="M1432" s="78" t="str">
        <f aca="false">IF(OR(A1432="Insumo",A1432="Composição Auxiliar"),J1432,"")</f>
        <v/>
      </c>
      <c r="N1432" s="79" t="str">
        <f aca="false">IF(E1432="Mão de Obra",J1432,"")</f>
        <v/>
      </c>
      <c r="O1432" s="79" t="str">
        <f aca="false">IF(N1432&lt;&gt;"","",M1432)</f>
        <v/>
      </c>
      <c r="P1432" s="80" t="str">
        <f aca="false">IF(A1432="Composição",B1432,"")</f>
        <v/>
      </c>
      <c r="Q1432" s="79" t="str">
        <f aca="false">IF(P1432&lt;&gt;"",SUMIF(L1432:L1532,L1432,N1432:N1532),"")</f>
        <v/>
      </c>
      <c r="R1432" s="79" t="str">
        <f aca="false">IF(P1432&lt;&gt;"",SUMIF(L1432:L1532,L1432,O1432:O1532),"")</f>
        <v/>
      </c>
      <c r="S1432" s="7"/>
    </row>
    <row r="1433" customFormat="false" ht="34.35" hidden="true" customHeight="true" outlineLevel="0" collapsed="false">
      <c r="A1433" s="84" t="s">
        <v>560</v>
      </c>
      <c r="B1433" s="85" t="s">
        <v>415</v>
      </c>
      <c r="C1433" s="84" t="s">
        <v>584</v>
      </c>
      <c r="D1433" s="84" t="s">
        <v>1248</v>
      </c>
      <c r="E1433" s="84" t="s">
        <v>912</v>
      </c>
      <c r="F1433" s="84"/>
      <c r="G1433" s="86" t="s">
        <v>587</v>
      </c>
      <c r="H1433" s="87" t="n">
        <v>1</v>
      </c>
      <c r="I1433" s="88" t="n">
        <f aca="false">SUMIF(L:L,$L1433,M:M)</f>
        <v>305.53</v>
      </c>
      <c r="J1433" s="88" t="n">
        <f aca="false">TRUNC(H1433*I1433,2)</f>
        <v>305.53</v>
      </c>
      <c r="L1433" s="62" t="n">
        <f aca="false">IF(AND(A1434&lt;&gt;"",A1433=""),L1432+1,L1432)</f>
        <v>154</v>
      </c>
      <c r="M1433" s="78" t="str">
        <f aca="false">IF(OR(A1433="Insumo",A1433="Composição Auxiliar"),J1433,"")</f>
        <v/>
      </c>
      <c r="N1433" s="79" t="str">
        <f aca="false">IF(E1433="Mão de Obra",J1433,"")</f>
        <v/>
      </c>
      <c r="O1433" s="79" t="str">
        <f aca="false">IF(N1433&lt;&gt;"","",M1433)</f>
        <v/>
      </c>
      <c r="P1433" s="80" t="str">
        <f aca="false">IF(A1433="Composição",B1433,"")</f>
        <v> S-CLI-TUBU-PGR-001 </v>
      </c>
      <c r="Q1433" s="79" t="n">
        <f aca="false">IF(P1433&lt;&gt;"",SUMIF(L1433:L1533,L1433,N1433:N1533),"")</f>
        <v>0</v>
      </c>
      <c r="R1433" s="79" t="n">
        <f aca="false">IF(P1433&lt;&gt;"",SUMIF(L1433:L1533,L1433,O1433:O1533),"")</f>
        <v>305.53</v>
      </c>
      <c r="S1433" s="7"/>
    </row>
    <row r="1434" customFormat="false" ht="23.1" hidden="true" customHeight="true" outlineLevel="0" collapsed="false">
      <c r="A1434" s="89" t="s">
        <v>565</v>
      </c>
      <c r="B1434" s="90" t="s">
        <v>884</v>
      </c>
      <c r="C1434" s="89" t="s">
        <v>561</v>
      </c>
      <c r="D1434" s="89" t="s">
        <v>885</v>
      </c>
      <c r="E1434" s="89" t="s">
        <v>568</v>
      </c>
      <c r="F1434" s="89"/>
      <c r="G1434" s="91" t="s">
        <v>569</v>
      </c>
      <c r="H1434" s="92" t="n">
        <v>0.5</v>
      </c>
      <c r="I1434" s="93" t="n">
        <f aca="false">SUMIFS(J:J,A:A,"Composição",B:B,$B1434)</f>
        <v>23.92</v>
      </c>
      <c r="J1434" s="93" t="n">
        <f aca="false">TRUNC(H1434*I1434,2)</f>
        <v>11.96</v>
      </c>
      <c r="L1434" s="62" t="n">
        <f aca="false">IF(AND(A1435&lt;&gt;"",A1434=""),L1433+1,L1433)</f>
        <v>154</v>
      </c>
      <c r="M1434" s="78" t="n">
        <f aca="false">IF(OR(A1434="Insumo",A1434="Composição Auxiliar"),J1434,"")</f>
        <v>11.96</v>
      </c>
      <c r="N1434" s="79" t="str">
        <f aca="false">IF(E1434="Mão de Obra",J1434,"")</f>
        <v/>
      </c>
      <c r="O1434" s="79" t="n">
        <f aca="false">IF(N1434&lt;&gt;"","",M1434)</f>
        <v>11.96</v>
      </c>
      <c r="P1434" s="80" t="str">
        <f aca="false">IF(A1434="Composição",B1434,"")</f>
        <v/>
      </c>
      <c r="Q1434" s="79" t="str">
        <f aca="false">IF(P1434&lt;&gt;"",SUMIF(L1434:L1534,L1434,N1434:N1534),"")</f>
        <v/>
      </c>
      <c r="R1434" s="79" t="str">
        <f aca="false">IF(P1434&lt;&gt;"",SUMIF(L1434:L1534,L1434,O1434:O1534),"")</f>
        <v/>
      </c>
      <c r="S1434" s="7"/>
    </row>
    <row r="1435" customFormat="false" ht="23.1" hidden="true" customHeight="true" outlineLevel="0" collapsed="false">
      <c r="A1435" s="89" t="s">
        <v>565</v>
      </c>
      <c r="B1435" s="90" t="s">
        <v>1216</v>
      </c>
      <c r="C1435" s="89" t="s">
        <v>561</v>
      </c>
      <c r="D1435" s="89" t="s">
        <v>1217</v>
      </c>
      <c r="E1435" s="89" t="s">
        <v>613</v>
      </c>
      <c r="F1435" s="89"/>
      <c r="G1435" s="91" t="s">
        <v>569</v>
      </c>
      <c r="H1435" s="92" t="n">
        <v>0.5</v>
      </c>
      <c r="I1435" s="93" t="n">
        <f aca="false">SUMIFS(J:J,A:A,"Composição",B:B,$B1435)</f>
        <v>23.28</v>
      </c>
      <c r="J1435" s="93" t="n">
        <f aca="false">TRUNC(H1435*I1435,2)</f>
        <v>11.64</v>
      </c>
      <c r="L1435" s="62" t="n">
        <f aca="false">IF(AND(A1436&lt;&gt;"",A1435=""),L1434+1,L1434)</f>
        <v>154</v>
      </c>
      <c r="M1435" s="78" t="n">
        <f aca="false">IF(OR(A1435="Insumo",A1435="Composição Auxiliar"),J1435,"")</f>
        <v>11.64</v>
      </c>
      <c r="N1435" s="79" t="str">
        <f aca="false">IF(E1435="Mão de Obra",J1435,"")</f>
        <v/>
      </c>
      <c r="O1435" s="79" t="n">
        <f aca="false">IF(N1435&lt;&gt;"","",M1435)</f>
        <v>11.64</v>
      </c>
      <c r="P1435" s="80" t="str">
        <f aca="false">IF(A1435="Composição",B1435,"")</f>
        <v/>
      </c>
      <c r="Q1435" s="79" t="str">
        <f aca="false">IF(P1435&lt;&gt;"",SUMIF(L1435:L1535,L1435,N1435:N1535),"")</f>
        <v/>
      </c>
      <c r="R1435" s="79" t="str">
        <f aca="false">IF(P1435&lt;&gt;"",SUMIF(L1435:L1535,L1435,O1435:O1535),"")</f>
        <v/>
      </c>
      <c r="S1435" s="7"/>
    </row>
    <row r="1436" customFormat="false" ht="23.1" hidden="true" customHeight="false" outlineLevel="0" collapsed="false">
      <c r="A1436" s="94" t="s">
        <v>575</v>
      </c>
      <c r="B1436" s="95" t="s">
        <v>1249</v>
      </c>
      <c r="C1436" s="94" t="str">
        <f aca="false">VLOOKUP(B1436,INSUMOS!$A:$I,2,FALSE())</f>
        <v>Próprio</v>
      </c>
      <c r="D1436" s="94" t="str">
        <f aca="false">VLOOKUP(B1436,INSUMOS!$A:$I,3,FALSE())</f>
        <v>GRELHA DE VENTILAÇÃO INDEVASSÁVEL EM ALUMÍNIO C/ CONTRA-MOLDURA, DIMENSÕES 325 X 225 CM - REF. TROX AGS-T OU EQUIV.</v>
      </c>
      <c r="E1436" s="94" t="str">
        <f aca="false">VLOOKUP(B1436,INSUMOS!$A:$I,4,FALSE())</f>
        <v>Material</v>
      </c>
      <c r="F1436" s="94"/>
      <c r="G1436" s="96" t="str">
        <f aca="false">VLOOKUP(B1436,INSUMOS!$A:$I,5,FALSE())</f>
        <v>UN</v>
      </c>
      <c r="H1436" s="97" t="n">
        <v>1</v>
      </c>
      <c r="I1436" s="98" t="n">
        <f aca="false">VLOOKUP(B1436,INSUMOS!$A:$I,8,FALSE())</f>
        <v>281.93</v>
      </c>
      <c r="J1436" s="98" t="n">
        <f aca="false">TRUNC(H1436*I1436,2)</f>
        <v>281.93</v>
      </c>
      <c r="L1436" s="62" t="n">
        <f aca="false">IF(AND(A1437&lt;&gt;"",A1436=""),L1435+1,L1435)</f>
        <v>154</v>
      </c>
      <c r="M1436" s="78" t="n">
        <f aca="false">IF(OR(A1436="Insumo",A1436="Composição Auxiliar"),J1436,"")</f>
        <v>281.93</v>
      </c>
      <c r="N1436" s="79" t="str">
        <f aca="false">IF(E1436="Mão de Obra",J1436,"")</f>
        <v/>
      </c>
      <c r="O1436" s="79" t="n">
        <f aca="false">IF(N1436&lt;&gt;"","",M1436)</f>
        <v>281.93</v>
      </c>
      <c r="P1436" s="80" t="str">
        <f aca="false">IF(A1436="Composição",B1436,"")</f>
        <v/>
      </c>
      <c r="Q1436" s="79" t="str">
        <f aca="false">IF(P1436&lt;&gt;"",SUMIF(L1436:L1536,L1436,N1436:N1536),"")</f>
        <v/>
      </c>
      <c r="R1436" s="79" t="str">
        <f aca="false">IF(P1436&lt;&gt;"",SUMIF(L1436:L1536,L1436,O1436:O1536),"")</f>
        <v/>
      </c>
      <c r="S1436" s="7"/>
    </row>
    <row r="1437" customFormat="false" ht="14.25" hidden="true" customHeight="false" outlineLevel="0" collapsed="false">
      <c r="A1437" s="99"/>
      <c r="B1437" s="99"/>
      <c r="C1437" s="99"/>
      <c r="D1437" s="99"/>
      <c r="E1437" s="99"/>
      <c r="F1437" s="100"/>
      <c r="G1437" s="99"/>
      <c r="H1437" s="100"/>
      <c r="I1437" s="99"/>
      <c r="J1437" s="100"/>
      <c r="L1437" s="62" t="n">
        <f aca="false">IF(AND(A1438&lt;&gt;"",A1437=""),L1436+1,L1436)</f>
        <v>154</v>
      </c>
      <c r="M1437" s="78" t="str">
        <f aca="false">IF(OR(A1437="Insumo",A1437="Composição Auxiliar"),J1437,"")</f>
        <v/>
      </c>
      <c r="N1437" s="79" t="str">
        <f aca="false">IF(E1437="Mão de Obra",J1437,"")</f>
        <v/>
      </c>
      <c r="O1437" s="79" t="str">
        <f aca="false">IF(N1437&lt;&gt;"","",M1437)</f>
        <v/>
      </c>
      <c r="P1437" s="80" t="str">
        <f aca="false">IF(A1437="Composição",B1437,"")</f>
        <v/>
      </c>
      <c r="Q1437" s="79" t="str">
        <f aca="false">IF(P1437&lt;&gt;"",SUMIF(L1437:L1537,L1437,N1437:N1537),"")</f>
        <v/>
      </c>
      <c r="R1437" s="79" t="str">
        <f aca="false">IF(P1437&lt;&gt;"",SUMIF(L1437:L1537,L1437,O1437:O1537),"")</f>
        <v/>
      </c>
      <c r="S1437" s="7"/>
    </row>
    <row r="1438" customFormat="false" ht="14.25" hidden="true" customHeight="false" outlineLevel="0" collapsed="false">
      <c r="A1438" s="99"/>
      <c r="B1438" s="99"/>
      <c r="C1438" s="99"/>
      <c r="D1438" s="99"/>
      <c r="E1438" s="99"/>
      <c r="F1438" s="100"/>
      <c r="G1438" s="99"/>
      <c r="H1438" s="99"/>
      <c r="I1438" s="99"/>
      <c r="J1438" s="100"/>
      <c r="L1438" s="62" t="n">
        <f aca="false">IF(AND(A1439&lt;&gt;"",A1438=""),L1437+1,L1437)</f>
        <v>154</v>
      </c>
      <c r="M1438" s="78" t="str">
        <f aca="false">IF(OR(A1438="Insumo",A1438="Composição Auxiliar"),J1438,"")</f>
        <v/>
      </c>
      <c r="N1438" s="79" t="str">
        <f aca="false">IF(E1438="Mão de Obra",J1438,"")</f>
        <v/>
      </c>
      <c r="O1438" s="79" t="str">
        <f aca="false">IF(N1438&lt;&gt;"","",M1438)</f>
        <v/>
      </c>
      <c r="P1438" s="80" t="str">
        <f aca="false">IF(A1438="Composição",B1438,"")</f>
        <v/>
      </c>
      <c r="Q1438" s="79" t="str">
        <f aca="false">IF(P1438&lt;&gt;"",SUMIF(L1438:L1538,L1438,N1438:N1538),"")</f>
        <v/>
      </c>
      <c r="R1438" s="79" t="str">
        <f aca="false">IF(P1438&lt;&gt;"",SUMIF(L1438:L1538,L1438,O1438:O1538),"")</f>
        <v/>
      </c>
      <c r="S1438" s="7"/>
    </row>
    <row r="1439" customFormat="false" ht="14.25" hidden="true" customHeight="false" outlineLevel="0" collapsed="false">
      <c r="A1439" s="104"/>
      <c r="B1439" s="104"/>
      <c r="C1439" s="104"/>
      <c r="D1439" s="104"/>
      <c r="E1439" s="104"/>
      <c r="F1439" s="104"/>
      <c r="G1439" s="104"/>
      <c r="H1439" s="104"/>
      <c r="I1439" s="104"/>
      <c r="J1439" s="104"/>
      <c r="L1439" s="62" t="n">
        <f aca="false">IF(AND(A1440&lt;&gt;"",A1439=""),L1438+1,L1438)</f>
        <v>155</v>
      </c>
      <c r="M1439" s="78" t="str">
        <f aca="false">IF(OR(A1439="Insumo",A1439="Composição Auxiliar"),J1439,"")</f>
        <v/>
      </c>
      <c r="N1439" s="79" t="str">
        <f aca="false">IF(E1439="Mão de Obra",J1439,"")</f>
        <v/>
      </c>
      <c r="O1439" s="79" t="str">
        <f aca="false">IF(N1439&lt;&gt;"","",M1439)</f>
        <v/>
      </c>
      <c r="P1439" s="80" t="str">
        <f aca="false">IF(A1439="Composição",B1439,"")</f>
        <v/>
      </c>
      <c r="Q1439" s="79" t="str">
        <f aca="false">IF(P1439&lt;&gt;"",SUMIF(L1439:L1539,L1439,N1439:N1539),"")</f>
        <v/>
      </c>
      <c r="R1439" s="79" t="str">
        <f aca="false">IF(P1439&lt;&gt;"",SUMIF(L1439:L1539,L1439,O1439:O1539),"")</f>
        <v/>
      </c>
      <c r="S1439" s="7"/>
    </row>
    <row r="1440" customFormat="false" ht="14.25" hidden="true" customHeight="true" outlineLevel="0" collapsed="false">
      <c r="A1440" s="81" t="s">
        <v>416</v>
      </c>
      <c r="B1440" s="82" t="s">
        <v>552</v>
      </c>
      <c r="C1440" s="81" t="s">
        <v>553</v>
      </c>
      <c r="D1440" s="81" t="s">
        <v>554</v>
      </c>
      <c r="E1440" s="81" t="s">
        <v>555</v>
      </c>
      <c r="F1440" s="81"/>
      <c r="G1440" s="83" t="s">
        <v>556</v>
      </c>
      <c r="H1440" s="82" t="s">
        <v>557</v>
      </c>
      <c r="I1440" s="82" t="s">
        <v>558</v>
      </c>
      <c r="J1440" s="82" t="s">
        <v>559</v>
      </c>
      <c r="L1440" s="62" t="n">
        <f aca="false">IF(AND(A1441&lt;&gt;"",A1440=""),L1439+1,L1439)</f>
        <v>155</v>
      </c>
      <c r="M1440" s="78" t="str">
        <f aca="false">IF(OR(A1440="Insumo",A1440="Composição Auxiliar"),J1440,"")</f>
        <v/>
      </c>
      <c r="N1440" s="79" t="str">
        <f aca="false">IF(E1440="Mão de Obra",J1440,"")</f>
        <v/>
      </c>
      <c r="O1440" s="79" t="str">
        <f aca="false">IF(N1440&lt;&gt;"","",M1440)</f>
        <v/>
      </c>
      <c r="P1440" s="80" t="str">
        <f aca="false">IF(A1440="Composição",B1440,"")</f>
        <v/>
      </c>
      <c r="Q1440" s="79" t="str">
        <f aca="false">IF(P1440&lt;&gt;"",SUMIF(L1440:L1540,L1440,N1440:N1540),"")</f>
        <v/>
      </c>
      <c r="R1440" s="79" t="str">
        <f aca="false">IF(P1440&lt;&gt;"",SUMIF(L1440:L1540,L1440,O1440:O1540),"")</f>
        <v/>
      </c>
      <c r="S1440" s="7"/>
    </row>
    <row r="1441" customFormat="false" ht="34.35" hidden="true" customHeight="true" outlineLevel="0" collapsed="false">
      <c r="A1441" s="84" t="s">
        <v>560</v>
      </c>
      <c r="B1441" s="85" t="s">
        <v>417</v>
      </c>
      <c r="C1441" s="84" t="s">
        <v>584</v>
      </c>
      <c r="D1441" s="84" t="s">
        <v>1250</v>
      </c>
      <c r="E1441" s="84" t="s">
        <v>912</v>
      </c>
      <c r="F1441" s="84"/>
      <c r="G1441" s="86" t="s">
        <v>587</v>
      </c>
      <c r="H1441" s="87" t="n">
        <v>1</v>
      </c>
      <c r="I1441" s="88" t="n">
        <f aca="false">SUMIF(L:L,$L1441,M:M)</f>
        <v>382.56</v>
      </c>
      <c r="J1441" s="88" t="n">
        <f aca="false">TRUNC(H1441*I1441,2)</f>
        <v>382.56</v>
      </c>
      <c r="L1441" s="62" t="n">
        <f aca="false">IF(AND(A1442&lt;&gt;"",A1441=""),L1440+1,L1440)</f>
        <v>155</v>
      </c>
      <c r="M1441" s="78" t="str">
        <f aca="false">IF(OR(A1441="Insumo",A1441="Composição Auxiliar"),J1441,"")</f>
        <v/>
      </c>
      <c r="N1441" s="79" t="str">
        <f aca="false">IF(E1441="Mão de Obra",J1441,"")</f>
        <v/>
      </c>
      <c r="O1441" s="79" t="str">
        <f aca="false">IF(N1441&lt;&gt;"","",M1441)</f>
        <v/>
      </c>
      <c r="P1441" s="80" t="str">
        <f aca="false">IF(A1441="Composição",B1441,"")</f>
        <v> S-CLI-DUTO-F-0001 </v>
      </c>
      <c r="Q1441" s="79" t="n">
        <f aca="false">IF(P1441&lt;&gt;"",SUMIF(L1441:L1541,L1441,N1441:N1541),"")</f>
        <v>0</v>
      </c>
      <c r="R1441" s="79" t="n">
        <f aca="false">IF(P1441&lt;&gt;"",SUMIF(L1441:L1541,L1441,O1441:O1541),"")</f>
        <v>382.56</v>
      </c>
      <c r="S1441" s="7"/>
    </row>
    <row r="1442" customFormat="false" ht="23.1" hidden="true" customHeight="true" outlineLevel="0" collapsed="false">
      <c r="A1442" s="89" t="s">
        <v>565</v>
      </c>
      <c r="B1442" s="90" t="s">
        <v>884</v>
      </c>
      <c r="C1442" s="89" t="s">
        <v>561</v>
      </c>
      <c r="D1442" s="89" t="s">
        <v>885</v>
      </c>
      <c r="E1442" s="89" t="s">
        <v>568</v>
      </c>
      <c r="F1442" s="89"/>
      <c r="G1442" s="91" t="s">
        <v>569</v>
      </c>
      <c r="H1442" s="92" t="n">
        <v>0.5</v>
      </c>
      <c r="I1442" s="93" t="n">
        <f aca="false">SUMIFS(J:J,A:A,"Composição",B:B,$B1442)</f>
        <v>23.92</v>
      </c>
      <c r="J1442" s="93" t="n">
        <f aca="false">TRUNC(H1442*I1442,2)</f>
        <v>11.96</v>
      </c>
      <c r="L1442" s="62" t="n">
        <f aca="false">IF(AND(A1443&lt;&gt;"",A1442=""),L1441+1,L1441)</f>
        <v>155</v>
      </c>
      <c r="M1442" s="78" t="n">
        <f aca="false">IF(OR(A1442="Insumo",A1442="Composição Auxiliar"),J1442,"")</f>
        <v>11.96</v>
      </c>
      <c r="N1442" s="79" t="str">
        <f aca="false">IF(E1442="Mão de Obra",J1442,"")</f>
        <v/>
      </c>
      <c r="O1442" s="79" t="n">
        <f aca="false">IF(N1442&lt;&gt;"","",M1442)</f>
        <v>11.96</v>
      </c>
      <c r="P1442" s="80" t="str">
        <f aca="false">IF(A1442="Composição",B1442,"")</f>
        <v/>
      </c>
      <c r="Q1442" s="79" t="str">
        <f aca="false">IF(P1442&lt;&gt;"",SUMIF(L1442:L1542,L1442,N1442:N1542),"")</f>
        <v/>
      </c>
      <c r="R1442" s="79" t="str">
        <f aca="false">IF(P1442&lt;&gt;"",SUMIF(L1442:L1542,L1442,O1442:O1542),"")</f>
        <v/>
      </c>
      <c r="S1442" s="7"/>
    </row>
    <row r="1443" customFormat="false" ht="23.1" hidden="true" customHeight="true" outlineLevel="0" collapsed="false">
      <c r="A1443" s="89" t="s">
        <v>565</v>
      </c>
      <c r="B1443" s="90" t="s">
        <v>1245</v>
      </c>
      <c r="C1443" s="89" t="s">
        <v>561</v>
      </c>
      <c r="D1443" s="89" t="s">
        <v>1246</v>
      </c>
      <c r="E1443" s="89" t="s">
        <v>613</v>
      </c>
      <c r="F1443" s="89"/>
      <c r="G1443" s="91" t="s">
        <v>569</v>
      </c>
      <c r="H1443" s="92" t="n">
        <v>0.5</v>
      </c>
      <c r="I1443" s="93" t="n">
        <f aca="false">SUMIFS(J:J,A:A,"Composição",B:B,$B1443)</f>
        <v>24</v>
      </c>
      <c r="J1443" s="93" t="n">
        <f aca="false">TRUNC(H1443*I1443,2)</f>
        <v>12</v>
      </c>
      <c r="L1443" s="62" t="n">
        <f aca="false">IF(AND(A1444&lt;&gt;"",A1443=""),L1442+1,L1442)</f>
        <v>155</v>
      </c>
      <c r="M1443" s="78" t="n">
        <f aca="false">IF(OR(A1443="Insumo",A1443="Composição Auxiliar"),J1443,"")</f>
        <v>12</v>
      </c>
      <c r="N1443" s="79" t="str">
        <f aca="false">IF(E1443="Mão de Obra",J1443,"")</f>
        <v/>
      </c>
      <c r="O1443" s="79" t="n">
        <f aca="false">IF(N1443&lt;&gt;"","",M1443)</f>
        <v>12</v>
      </c>
      <c r="P1443" s="80" t="str">
        <f aca="false">IF(A1443="Composição",B1443,"")</f>
        <v/>
      </c>
      <c r="Q1443" s="79" t="str">
        <f aca="false">IF(P1443&lt;&gt;"",SUMIF(L1443:L1543,L1443,N1443:N1543),"")</f>
        <v/>
      </c>
      <c r="R1443" s="79" t="str">
        <f aca="false">IF(P1443&lt;&gt;"",SUMIF(L1443:L1543,L1443,O1443:O1543),"")</f>
        <v/>
      </c>
      <c r="S1443" s="7"/>
    </row>
    <row r="1444" customFormat="false" ht="23.1" hidden="true" customHeight="false" outlineLevel="0" collapsed="false">
      <c r="A1444" s="94" t="s">
        <v>575</v>
      </c>
      <c r="B1444" s="95" t="s">
        <v>1251</v>
      </c>
      <c r="C1444" s="94" t="str">
        <f aca="false">VLOOKUP(B1444,INSUMOS!$A:$I,2,FALSE())</f>
        <v>Próprio</v>
      </c>
      <c r="D1444" s="94" t="str">
        <f aca="false">VLOOKUP(B1444,INSUMOS!$A:$I,3,FALSE())</f>
        <v>CAIXA DE FILTRAGEM CLASSE G4 + M5 COM CONEXÕES PARA DUTO CIRCULAR DN 150 MM SICFLUX FILBOX RED METÁLICO 150</v>
      </c>
      <c r="E1444" s="94" t="str">
        <f aca="false">VLOOKUP(B1444,INSUMOS!$A:$I,4,FALSE())</f>
        <v>Material</v>
      </c>
      <c r="F1444" s="94"/>
      <c r="G1444" s="96" t="str">
        <f aca="false">VLOOKUP(B1444,INSUMOS!$A:$I,5,FALSE())</f>
        <v>UN</v>
      </c>
      <c r="H1444" s="97" t="n">
        <v>1</v>
      </c>
      <c r="I1444" s="98" t="n">
        <f aca="false">VLOOKUP(B1444,INSUMOS!$A:$I,8,FALSE())</f>
        <v>358.6</v>
      </c>
      <c r="J1444" s="98" t="n">
        <f aca="false">TRUNC(H1444*I1444,2)</f>
        <v>358.6</v>
      </c>
      <c r="L1444" s="62" t="n">
        <f aca="false">IF(AND(A1445&lt;&gt;"",A1444=""),L1443+1,L1443)</f>
        <v>155</v>
      </c>
      <c r="M1444" s="78" t="n">
        <f aca="false">IF(OR(A1444="Insumo",A1444="Composição Auxiliar"),J1444,"")</f>
        <v>358.6</v>
      </c>
      <c r="N1444" s="79" t="str">
        <f aca="false">IF(E1444="Mão de Obra",J1444,"")</f>
        <v/>
      </c>
      <c r="O1444" s="79" t="n">
        <f aca="false">IF(N1444&lt;&gt;"","",M1444)</f>
        <v>358.6</v>
      </c>
      <c r="P1444" s="80" t="str">
        <f aca="false">IF(A1444="Composição",B1444,"")</f>
        <v/>
      </c>
      <c r="Q1444" s="79" t="str">
        <f aca="false">IF(P1444&lt;&gt;"",SUMIF(L1444:L1544,L1444,N1444:N1544),"")</f>
        <v/>
      </c>
      <c r="R1444" s="79" t="str">
        <f aca="false">IF(P1444&lt;&gt;"",SUMIF(L1444:L1544,L1444,O1444:O1544),"")</f>
        <v/>
      </c>
      <c r="S1444" s="7"/>
    </row>
    <row r="1445" customFormat="false" ht="14.25" hidden="true" customHeight="false" outlineLevel="0" collapsed="false">
      <c r="A1445" s="99"/>
      <c r="B1445" s="99"/>
      <c r="C1445" s="99"/>
      <c r="D1445" s="99"/>
      <c r="E1445" s="99"/>
      <c r="F1445" s="100"/>
      <c r="G1445" s="99"/>
      <c r="H1445" s="100"/>
      <c r="I1445" s="99"/>
      <c r="J1445" s="100"/>
      <c r="L1445" s="62" t="n">
        <f aca="false">IF(AND(A1446&lt;&gt;"",A1445=""),L1444+1,L1444)</f>
        <v>155</v>
      </c>
      <c r="M1445" s="78" t="str">
        <f aca="false">IF(OR(A1445="Insumo",A1445="Composição Auxiliar"),J1445,"")</f>
        <v/>
      </c>
      <c r="N1445" s="79" t="str">
        <f aca="false">IF(E1445="Mão de Obra",J1445,"")</f>
        <v/>
      </c>
      <c r="O1445" s="79" t="str">
        <f aca="false">IF(N1445&lt;&gt;"","",M1445)</f>
        <v/>
      </c>
      <c r="P1445" s="80" t="str">
        <f aca="false">IF(A1445="Composição",B1445,"")</f>
        <v/>
      </c>
      <c r="Q1445" s="79" t="str">
        <f aca="false">IF(P1445&lt;&gt;"",SUMIF(L1445:L1545,L1445,N1445:N1545),"")</f>
        <v/>
      </c>
      <c r="R1445" s="79" t="str">
        <f aca="false">IF(P1445&lt;&gt;"",SUMIF(L1445:L1545,L1445,O1445:O1545),"")</f>
        <v/>
      </c>
      <c r="S1445" s="7"/>
    </row>
    <row r="1446" customFormat="false" ht="14.25" hidden="true" customHeight="false" outlineLevel="0" collapsed="false">
      <c r="A1446" s="99"/>
      <c r="B1446" s="99"/>
      <c r="C1446" s="99"/>
      <c r="D1446" s="99"/>
      <c r="E1446" s="99"/>
      <c r="F1446" s="100"/>
      <c r="G1446" s="99"/>
      <c r="H1446" s="99"/>
      <c r="I1446" s="99"/>
      <c r="J1446" s="100"/>
      <c r="L1446" s="62" t="n">
        <f aca="false">IF(AND(A1447&lt;&gt;"",A1446=""),L1445+1,L1445)</f>
        <v>155</v>
      </c>
      <c r="M1446" s="78" t="str">
        <f aca="false">IF(OR(A1446="Insumo",A1446="Composição Auxiliar"),J1446,"")</f>
        <v/>
      </c>
      <c r="N1446" s="79" t="str">
        <f aca="false">IF(E1446="Mão de Obra",J1446,"")</f>
        <v/>
      </c>
      <c r="O1446" s="79" t="str">
        <f aca="false">IF(N1446&lt;&gt;"","",M1446)</f>
        <v/>
      </c>
      <c r="P1446" s="80" t="str">
        <f aca="false">IF(A1446="Composição",B1446,"")</f>
        <v/>
      </c>
      <c r="Q1446" s="79" t="str">
        <f aca="false">IF(P1446&lt;&gt;"",SUMIF(L1446:L1546,L1446,N1446:N1546),"")</f>
        <v/>
      </c>
      <c r="R1446" s="79" t="str">
        <f aca="false">IF(P1446&lt;&gt;"",SUMIF(L1446:L1546,L1446,O1446:O1546),"")</f>
        <v/>
      </c>
      <c r="S1446" s="7"/>
    </row>
    <row r="1447" customFormat="false" ht="14.25" hidden="true" customHeight="false" outlineLevel="0" collapsed="false">
      <c r="A1447" s="104"/>
      <c r="B1447" s="104"/>
      <c r="C1447" s="104"/>
      <c r="D1447" s="104"/>
      <c r="E1447" s="104"/>
      <c r="F1447" s="104"/>
      <c r="G1447" s="104"/>
      <c r="H1447" s="104"/>
      <c r="I1447" s="104"/>
      <c r="J1447" s="104"/>
      <c r="L1447" s="62" t="n">
        <f aca="false">IF(AND(A1448&lt;&gt;"",A1447=""),L1446+1,L1446)</f>
        <v>156</v>
      </c>
      <c r="M1447" s="78" t="str">
        <f aca="false">IF(OR(A1447="Insumo",A1447="Composição Auxiliar"),J1447,"")</f>
        <v/>
      </c>
      <c r="N1447" s="79" t="str">
        <f aca="false">IF(E1447="Mão de Obra",J1447,"")</f>
        <v/>
      </c>
      <c r="O1447" s="79" t="str">
        <f aca="false">IF(N1447&lt;&gt;"","",M1447)</f>
        <v/>
      </c>
      <c r="P1447" s="80" t="str">
        <f aca="false">IF(A1447="Composição",B1447,"")</f>
        <v/>
      </c>
      <c r="Q1447" s="79" t="str">
        <f aca="false">IF(P1447&lt;&gt;"",SUMIF(L1447:L1547,L1447,N1447:N1547),"")</f>
        <v/>
      </c>
      <c r="R1447" s="79" t="str">
        <f aca="false">IF(P1447&lt;&gt;"",SUMIF(L1447:L1547,L1447,O1447:O1547),"")</f>
        <v/>
      </c>
      <c r="S1447" s="7"/>
    </row>
    <row r="1448" customFormat="false" ht="14.25" hidden="true" customHeight="true" outlineLevel="0" collapsed="false">
      <c r="A1448" s="81" t="s">
        <v>418</v>
      </c>
      <c r="B1448" s="82" t="s">
        <v>552</v>
      </c>
      <c r="C1448" s="81" t="s">
        <v>553</v>
      </c>
      <c r="D1448" s="81" t="s">
        <v>554</v>
      </c>
      <c r="E1448" s="81" t="s">
        <v>555</v>
      </c>
      <c r="F1448" s="81"/>
      <c r="G1448" s="83" t="s">
        <v>556</v>
      </c>
      <c r="H1448" s="82" t="s">
        <v>557</v>
      </c>
      <c r="I1448" s="82" t="s">
        <v>558</v>
      </c>
      <c r="J1448" s="82" t="s">
        <v>559</v>
      </c>
      <c r="L1448" s="62" t="n">
        <f aca="false">IF(AND(A1449&lt;&gt;"",A1448=""),L1447+1,L1447)</f>
        <v>156</v>
      </c>
      <c r="M1448" s="78" t="str">
        <f aca="false">IF(OR(A1448="Insumo",A1448="Composição Auxiliar"),J1448,"")</f>
        <v/>
      </c>
      <c r="N1448" s="79" t="str">
        <f aca="false">IF(E1448="Mão de Obra",J1448,"")</f>
        <v/>
      </c>
      <c r="O1448" s="79" t="str">
        <f aca="false">IF(N1448&lt;&gt;"","",M1448)</f>
        <v/>
      </c>
      <c r="P1448" s="80" t="str">
        <f aca="false">IF(A1448="Composição",B1448,"")</f>
        <v/>
      </c>
      <c r="Q1448" s="79" t="str">
        <f aca="false">IF(P1448&lt;&gt;"",SUMIF(L1448:L1548,L1448,N1448:N1548),"")</f>
        <v/>
      </c>
      <c r="R1448" s="79" t="str">
        <f aca="false">IF(P1448&lt;&gt;"",SUMIF(L1448:L1548,L1448,O1448:O1548),"")</f>
        <v/>
      </c>
      <c r="S1448" s="7"/>
    </row>
    <row r="1449" customFormat="false" ht="45.6" hidden="true" customHeight="true" outlineLevel="0" collapsed="false">
      <c r="A1449" s="84" t="s">
        <v>560</v>
      </c>
      <c r="B1449" s="85" t="s">
        <v>419</v>
      </c>
      <c r="C1449" s="84" t="s">
        <v>584</v>
      </c>
      <c r="D1449" s="84" t="s">
        <v>1252</v>
      </c>
      <c r="E1449" s="84" t="s">
        <v>912</v>
      </c>
      <c r="F1449" s="84"/>
      <c r="G1449" s="86" t="s">
        <v>1253</v>
      </c>
      <c r="H1449" s="87" t="n">
        <v>1</v>
      </c>
      <c r="I1449" s="88" t="n">
        <f aca="false">SUMIF(L:L,$L1449,M:M)</f>
        <v>105.46</v>
      </c>
      <c r="J1449" s="88" t="n">
        <f aca="false">TRUNC(H1449*I1449,2)</f>
        <v>105.46</v>
      </c>
      <c r="L1449" s="62" t="n">
        <f aca="false">IF(AND(A1450&lt;&gt;"",A1449=""),L1448+1,L1448)</f>
        <v>156</v>
      </c>
      <c r="M1449" s="78" t="str">
        <f aca="false">IF(OR(A1449="Insumo",A1449="Composição Auxiliar"),J1449,"")</f>
        <v/>
      </c>
      <c r="N1449" s="79" t="str">
        <f aca="false">IF(E1449="Mão de Obra",J1449,"")</f>
        <v/>
      </c>
      <c r="O1449" s="79" t="str">
        <f aca="false">IF(N1449&lt;&gt;"","",M1449)</f>
        <v/>
      </c>
      <c r="P1449" s="80" t="str">
        <f aca="false">IF(A1449="Composição",B1449,"")</f>
        <v> S-CLI-DIFUSOR-CIRCULAR PVC - 200MM </v>
      </c>
      <c r="Q1449" s="79" t="n">
        <f aca="false">IF(P1449&lt;&gt;"",SUMIF(L1449:L1549,L1449,N1449:N1549),"")</f>
        <v>0</v>
      </c>
      <c r="R1449" s="79" t="n">
        <f aca="false">IF(P1449&lt;&gt;"",SUMIF(L1449:L1549,L1449,O1449:O1549),"")</f>
        <v>105.46</v>
      </c>
      <c r="S1449" s="7"/>
    </row>
    <row r="1450" customFormat="false" ht="23.1" hidden="true" customHeight="true" outlineLevel="0" collapsed="false">
      <c r="A1450" s="89" t="s">
        <v>565</v>
      </c>
      <c r="B1450" s="90" t="s">
        <v>1254</v>
      </c>
      <c r="C1450" s="89" t="s">
        <v>561</v>
      </c>
      <c r="D1450" s="89" t="s">
        <v>1255</v>
      </c>
      <c r="E1450" s="89" t="s">
        <v>613</v>
      </c>
      <c r="F1450" s="89"/>
      <c r="G1450" s="91" t="s">
        <v>569</v>
      </c>
      <c r="H1450" s="92" t="n">
        <v>1</v>
      </c>
      <c r="I1450" s="93" t="n">
        <f aca="false">SUMIFS(J:J,A:A,"Composição",B:B,$B1450)</f>
        <v>22.67</v>
      </c>
      <c r="J1450" s="93" t="n">
        <f aca="false">TRUNC(H1450*I1450,2)</f>
        <v>22.67</v>
      </c>
      <c r="L1450" s="62" t="n">
        <f aca="false">IF(AND(A1451&lt;&gt;"",A1450=""),L1449+1,L1449)</f>
        <v>156</v>
      </c>
      <c r="M1450" s="78" t="n">
        <f aca="false">IF(OR(A1450="Insumo",A1450="Composição Auxiliar"),J1450,"")</f>
        <v>22.67</v>
      </c>
      <c r="N1450" s="79" t="str">
        <f aca="false">IF(E1450="Mão de Obra",J1450,"")</f>
        <v/>
      </c>
      <c r="O1450" s="79" t="n">
        <f aca="false">IF(N1450&lt;&gt;"","",M1450)</f>
        <v>22.67</v>
      </c>
      <c r="P1450" s="80" t="str">
        <f aca="false">IF(A1450="Composição",B1450,"")</f>
        <v/>
      </c>
      <c r="Q1450" s="79" t="str">
        <f aca="false">IF(P1450&lt;&gt;"",SUMIF(L1450:L1550,L1450,N1450:N1550),"")</f>
        <v/>
      </c>
      <c r="R1450" s="79" t="str">
        <f aca="false">IF(P1450&lt;&gt;"",SUMIF(L1450:L1550,L1450,O1450:O1550),"")</f>
        <v/>
      </c>
      <c r="S1450" s="7"/>
    </row>
    <row r="1451" customFormat="false" ht="23.1" hidden="true" customHeight="true" outlineLevel="0" collapsed="false">
      <c r="A1451" s="89" t="s">
        <v>565</v>
      </c>
      <c r="B1451" s="90" t="s">
        <v>1203</v>
      </c>
      <c r="C1451" s="89" t="s">
        <v>561</v>
      </c>
      <c r="D1451" s="89" t="s">
        <v>1204</v>
      </c>
      <c r="E1451" s="89" t="s">
        <v>613</v>
      </c>
      <c r="F1451" s="89"/>
      <c r="G1451" s="91" t="s">
        <v>569</v>
      </c>
      <c r="H1451" s="92" t="n">
        <v>1</v>
      </c>
      <c r="I1451" s="93" t="n">
        <f aca="false">SUMIFS(J:J,A:A,"Composição",B:B,$B1451)</f>
        <v>28.91</v>
      </c>
      <c r="J1451" s="93" t="n">
        <f aca="false">TRUNC(H1451*I1451,2)</f>
        <v>28.91</v>
      </c>
      <c r="L1451" s="62" t="n">
        <f aca="false">IF(AND(A1452&lt;&gt;"",A1451=""),L1450+1,L1450)</f>
        <v>156</v>
      </c>
      <c r="M1451" s="78" t="n">
        <f aca="false">IF(OR(A1451="Insumo",A1451="Composição Auxiliar"),J1451,"")</f>
        <v>28.91</v>
      </c>
      <c r="N1451" s="79" t="str">
        <f aca="false">IF(E1451="Mão de Obra",J1451,"")</f>
        <v/>
      </c>
      <c r="O1451" s="79" t="n">
        <f aca="false">IF(N1451&lt;&gt;"","",M1451)</f>
        <v>28.91</v>
      </c>
      <c r="P1451" s="80" t="str">
        <f aca="false">IF(A1451="Composição",B1451,"")</f>
        <v/>
      </c>
      <c r="Q1451" s="79" t="str">
        <f aca="false">IF(P1451&lt;&gt;"",SUMIF(L1451:L1551,L1451,N1451:N1551),"")</f>
        <v/>
      </c>
      <c r="R1451" s="79" t="str">
        <f aca="false">IF(P1451&lt;&gt;"",SUMIF(L1451:L1551,L1451,O1451:O1551),"")</f>
        <v/>
      </c>
      <c r="S1451" s="7"/>
    </row>
    <row r="1452" customFormat="false" ht="45.6" hidden="true" customHeight="false" outlineLevel="0" collapsed="false">
      <c r="A1452" s="94" t="s">
        <v>575</v>
      </c>
      <c r="B1452" s="95" t="s">
        <v>1256</v>
      </c>
      <c r="C1452" s="94" t="str">
        <f aca="false">VLOOKUP(B1452,INSUMOS!$A:$I,2,FALSE())</f>
        <v>Próprio</v>
      </c>
      <c r="D1452" s="94" t="str">
        <f aca="false">VLOOKUP(B1452,INSUMOS!$A:$I,3,FALSE())</f>
        <v>DIFUSOR CIRCULAR DE PVC - COR: BRANCA - REF.: VENTIDEC DVKR 200 - FAB.: MULTIVAC</v>
      </c>
      <c r="E1452" s="94" t="str">
        <f aca="false">VLOOKUP(B1452,INSUMOS!$A:$I,4,FALSE())</f>
        <v>Equipamento para Aquisição Permanente</v>
      </c>
      <c r="F1452" s="94"/>
      <c r="G1452" s="96" t="str">
        <f aca="false">VLOOKUP(B1452,INSUMOS!$A:$I,5,FALSE())</f>
        <v>UND</v>
      </c>
      <c r="H1452" s="97" t="n">
        <v>1</v>
      </c>
      <c r="I1452" s="98" t="n">
        <f aca="false">VLOOKUP(B1452,INSUMOS!$A:$I,8,FALSE())</f>
        <v>53.88</v>
      </c>
      <c r="J1452" s="98" t="n">
        <f aca="false">TRUNC(H1452*I1452,2)</f>
        <v>53.88</v>
      </c>
      <c r="L1452" s="62" t="n">
        <f aca="false">IF(AND(A1453&lt;&gt;"",A1452=""),L1451+1,L1451)</f>
        <v>156</v>
      </c>
      <c r="M1452" s="78" t="n">
        <f aca="false">IF(OR(A1452="Insumo",A1452="Composição Auxiliar"),J1452,"")</f>
        <v>53.88</v>
      </c>
      <c r="N1452" s="79" t="str">
        <f aca="false">IF(E1452="Mão de Obra",J1452,"")</f>
        <v/>
      </c>
      <c r="O1452" s="79" t="n">
        <f aca="false">IF(N1452&lt;&gt;"","",M1452)</f>
        <v>53.88</v>
      </c>
      <c r="P1452" s="80" t="str">
        <f aca="false">IF(A1452="Composição",B1452,"")</f>
        <v/>
      </c>
      <c r="Q1452" s="79" t="str">
        <f aca="false">IF(P1452&lt;&gt;"",SUMIF(L1452:L1552,L1452,N1452:N1552),"")</f>
        <v/>
      </c>
      <c r="R1452" s="79" t="str">
        <f aca="false">IF(P1452&lt;&gt;"",SUMIF(L1452:L1552,L1452,O1452:O1552),"")</f>
        <v/>
      </c>
      <c r="S1452" s="7"/>
    </row>
    <row r="1453" customFormat="false" ht="14.25" hidden="true" customHeight="false" outlineLevel="0" collapsed="false">
      <c r="A1453" s="99"/>
      <c r="B1453" s="99"/>
      <c r="C1453" s="99"/>
      <c r="D1453" s="99"/>
      <c r="E1453" s="99"/>
      <c r="F1453" s="100"/>
      <c r="G1453" s="99"/>
      <c r="H1453" s="100"/>
      <c r="I1453" s="99"/>
      <c r="J1453" s="100"/>
      <c r="L1453" s="62" t="n">
        <f aca="false">IF(AND(A1454&lt;&gt;"",A1453=""),L1452+1,L1452)</f>
        <v>156</v>
      </c>
      <c r="M1453" s="78" t="str">
        <f aca="false">IF(OR(A1453="Insumo",A1453="Composição Auxiliar"),J1453,"")</f>
        <v/>
      </c>
      <c r="N1453" s="79" t="str">
        <f aca="false">IF(E1453="Mão de Obra",J1453,"")</f>
        <v/>
      </c>
      <c r="O1453" s="79" t="str">
        <f aca="false">IF(N1453&lt;&gt;"","",M1453)</f>
        <v/>
      </c>
      <c r="P1453" s="80" t="str">
        <f aca="false">IF(A1453="Composição",B1453,"")</f>
        <v/>
      </c>
      <c r="Q1453" s="79" t="str">
        <f aca="false">IF(P1453&lt;&gt;"",SUMIF(L1453:L1553,L1453,N1453:N1553),"")</f>
        <v/>
      </c>
      <c r="R1453" s="79" t="str">
        <f aca="false">IF(P1453&lt;&gt;"",SUMIF(L1453:L1553,L1453,O1453:O1553),"")</f>
        <v/>
      </c>
      <c r="S1453" s="7"/>
    </row>
    <row r="1454" customFormat="false" ht="14.25" hidden="true" customHeight="false" outlineLevel="0" collapsed="false">
      <c r="A1454" s="99"/>
      <c r="B1454" s="99"/>
      <c r="C1454" s="99"/>
      <c r="D1454" s="99"/>
      <c r="E1454" s="99"/>
      <c r="F1454" s="100"/>
      <c r="G1454" s="99"/>
      <c r="H1454" s="99"/>
      <c r="I1454" s="99"/>
      <c r="J1454" s="100"/>
      <c r="L1454" s="62" t="n">
        <f aca="false">IF(AND(A1455&lt;&gt;"",A1454=""),L1453+1,L1453)</f>
        <v>156</v>
      </c>
      <c r="M1454" s="78" t="str">
        <f aca="false">IF(OR(A1454="Insumo",A1454="Composição Auxiliar"),J1454,"")</f>
        <v/>
      </c>
      <c r="N1454" s="79" t="str">
        <f aca="false">IF(E1454="Mão de Obra",J1454,"")</f>
        <v/>
      </c>
      <c r="O1454" s="79" t="str">
        <f aca="false">IF(N1454&lt;&gt;"","",M1454)</f>
        <v/>
      </c>
      <c r="P1454" s="80" t="str">
        <f aca="false">IF(A1454="Composição",B1454,"")</f>
        <v/>
      </c>
      <c r="Q1454" s="79" t="str">
        <f aca="false">IF(P1454&lt;&gt;"",SUMIF(L1454:L1554,L1454,N1454:N1554),"")</f>
        <v/>
      </c>
      <c r="R1454" s="79" t="str">
        <f aca="false">IF(P1454&lt;&gt;"",SUMIF(L1454:L1554,L1454,O1454:O1554),"")</f>
        <v/>
      </c>
      <c r="S1454" s="7"/>
    </row>
    <row r="1455" customFormat="false" ht="14.25" hidden="true" customHeight="false" outlineLevel="0" collapsed="false">
      <c r="A1455" s="104"/>
      <c r="B1455" s="104"/>
      <c r="C1455" s="104"/>
      <c r="D1455" s="104"/>
      <c r="E1455" s="104"/>
      <c r="F1455" s="104"/>
      <c r="G1455" s="104"/>
      <c r="H1455" s="104"/>
      <c r="I1455" s="104"/>
      <c r="J1455" s="104"/>
      <c r="L1455" s="62" t="n">
        <f aca="false">IF(AND(A1456&lt;&gt;"",A1455=""),L1454+1,L1454)</f>
        <v>157</v>
      </c>
      <c r="M1455" s="78" t="str">
        <f aca="false">IF(OR(A1455="Insumo",A1455="Composição Auxiliar"),J1455,"")</f>
        <v/>
      </c>
      <c r="N1455" s="79" t="str">
        <f aca="false">IF(E1455="Mão de Obra",J1455,"")</f>
        <v/>
      </c>
      <c r="O1455" s="79" t="str">
        <f aca="false">IF(N1455&lt;&gt;"","",M1455)</f>
        <v/>
      </c>
      <c r="P1455" s="80" t="str">
        <f aca="false">IF(A1455="Composição",B1455,"")</f>
        <v/>
      </c>
      <c r="Q1455" s="79" t="str">
        <f aca="false">IF(P1455&lt;&gt;"",SUMIF(L1455:L1555,L1455,N1455:N1555),"")</f>
        <v/>
      </c>
      <c r="R1455" s="79" t="str">
        <f aca="false">IF(P1455&lt;&gt;"",SUMIF(L1455:L1555,L1455,O1455:O1555),"")</f>
        <v/>
      </c>
      <c r="S1455" s="7"/>
    </row>
    <row r="1456" customFormat="false" ht="14.25" hidden="true" customHeight="true" outlineLevel="0" collapsed="false">
      <c r="A1456" s="81" t="s">
        <v>420</v>
      </c>
      <c r="B1456" s="82" t="s">
        <v>552</v>
      </c>
      <c r="C1456" s="81" t="s">
        <v>553</v>
      </c>
      <c r="D1456" s="81" t="s">
        <v>554</v>
      </c>
      <c r="E1456" s="81" t="s">
        <v>555</v>
      </c>
      <c r="F1456" s="81"/>
      <c r="G1456" s="83" t="s">
        <v>556</v>
      </c>
      <c r="H1456" s="82" t="s">
        <v>557</v>
      </c>
      <c r="I1456" s="82" t="s">
        <v>558</v>
      </c>
      <c r="J1456" s="82" t="s">
        <v>559</v>
      </c>
      <c r="L1456" s="62" t="n">
        <f aca="false">IF(AND(A1457&lt;&gt;"",A1456=""),L1455+1,L1455)</f>
        <v>157</v>
      </c>
      <c r="M1456" s="78" t="str">
        <f aca="false">IF(OR(A1456="Insumo",A1456="Composição Auxiliar"),J1456,"")</f>
        <v/>
      </c>
      <c r="N1456" s="79" t="str">
        <f aca="false">IF(E1456="Mão de Obra",J1456,"")</f>
        <v/>
      </c>
      <c r="O1456" s="79" t="str">
        <f aca="false">IF(N1456&lt;&gt;"","",M1456)</f>
        <v/>
      </c>
      <c r="P1456" s="80" t="str">
        <f aca="false">IF(A1456="Composição",B1456,"")</f>
        <v/>
      </c>
      <c r="Q1456" s="79" t="str">
        <f aca="false">IF(P1456&lt;&gt;"",SUMIF(L1456:L1556,L1456,N1456:N1556),"")</f>
        <v/>
      </c>
      <c r="R1456" s="79" t="str">
        <f aca="false">IF(P1456&lt;&gt;"",SUMIF(L1456:L1556,L1456,O1456:O1556),"")</f>
        <v/>
      </c>
      <c r="S1456" s="7"/>
    </row>
    <row r="1457" customFormat="false" ht="23.1" hidden="true" customHeight="true" outlineLevel="0" collapsed="false">
      <c r="A1457" s="84" t="s">
        <v>560</v>
      </c>
      <c r="B1457" s="85" t="s">
        <v>421</v>
      </c>
      <c r="C1457" s="84" t="s">
        <v>584</v>
      </c>
      <c r="D1457" s="84" t="s">
        <v>1257</v>
      </c>
      <c r="E1457" s="84" t="s">
        <v>912</v>
      </c>
      <c r="F1457" s="84"/>
      <c r="G1457" s="86" t="s">
        <v>587</v>
      </c>
      <c r="H1457" s="87" t="n">
        <v>1</v>
      </c>
      <c r="I1457" s="88" t="n">
        <f aca="false">SUMIF(L:L,$L1457,M:M)</f>
        <v>82.92</v>
      </c>
      <c r="J1457" s="88" t="n">
        <f aca="false">TRUNC(H1457*I1457,2)</f>
        <v>82.92</v>
      </c>
      <c r="L1457" s="62" t="n">
        <f aca="false">IF(AND(A1458&lt;&gt;"",A1457=""),L1456+1,L1456)</f>
        <v>157</v>
      </c>
      <c r="M1457" s="78" t="str">
        <f aca="false">IF(OR(A1457="Insumo",A1457="Composição Auxiliar"),J1457,"")</f>
        <v/>
      </c>
      <c r="N1457" s="79" t="str">
        <f aca="false">IF(E1457="Mão de Obra",J1457,"")</f>
        <v/>
      </c>
      <c r="O1457" s="79" t="str">
        <f aca="false">IF(N1457&lt;&gt;"","",M1457)</f>
        <v/>
      </c>
      <c r="P1457" s="80" t="str">
        <f aca="false">IF(A1457="Composição",B1457,"")</f>
        <v> S-CLI-GRL-S200 </v>
      </c>
      <c r="Q1457" s="79" t="n">
        <f aca="false">IF(P1457&lt;&gt;"",SUMIF(L1457:L1557,L1457,N1457:N1557),"")</f>
        <v>0</v>
      </c>
      <c r="R1457" s="79" t="n">
        <f aca="false">IF(P1457&lt;&gt;"",SUMIF(L1457:L1557,L1457,O1457:O1557),"")</f>
        <v>82.92</v>
      </c>
      <c r="S1457" s="7"/>
    </row>
    <row r="1458" customFormat="false" ht="23.1" hidden="true" customHeight="true" outlineLevel="0" collapsed="false">
      <c r="A1458" s="89" t="s">
        <v>565</v>
      </c>
      <c r="B1458" s="90" t="s">
        <v>1245</v>
      </c>
      <c r="C1458" s="89" t="s">
        <v>561</v>
      </c>
      <c r="D1458" s="89" t="s">
        <v>1246</v>
      </c>
      <c r="E1458" s="89" t="s">
        <v>613</v>
      </c>
      <c r="F1458" s="89"/>
      <c r="G1458" s="91" t="s">
        <v>569</v>
      </c>
      <c r="H1458" s="92" t="n">
        <v>1</v>
      </c>
      <c r="I1458" s="93" t="n">
        <f aca="false">SUMIFS(J:J,A:A,"Composição",B:B,$B1458)</f>
        <v>24</v>
      </c>
      <c r="J1458" s="93" t="n">
        <f aca="false">TRUNC(H1458*I1458,2)</f>
        <v>24</v>
      </c>
      <c r="L1458" s="62" t="n">
        <f aca="false">IF(AND(A1459&lt;&gt;"",A1458=""),L1457+1,L1457)</f>
        <v>157</v>
      </c>
      <c r="M1458" s="78" t="n">
        <f aca="false">IF(OR(A1458="Insumo",A1458="Composição Auxiliar"),J1458,"")</f>
        <v>24</v>
      </c>
      <c r="N1458" s="79" t="str">
        <f aca="false">IF(E1458="Mão de Obra",J1458,"")</f>
        <v/>
      </c>
      <c r="O1458" s="79" t="n">
        <f aca="false">IF(N1458&lt;&gt;"","",M1458)</f>
        <v>24</v>
      </c>
      <c r="P1458" s="80" t="str">
        <f aca="false">IF(A1458="Composição",B1458,"")</f>
        <v/>
      </c>
      <c r="Q1458" s="79" t="str">
        <f aca="false">IF(P1458&lt;&gt;"",SUMIF(L1458:L1558,L1458,N1458:N1558),"")</f>
        <v/>
      </c>
      <c r="R1458" s="79" t="str">
        <f aca="false">IF(P1458&lt;&gt;"",SUMIF(L1458:L1558,L1458,O1458:O1558),"")</f>
        <v/>
      </c>
      <c r="S1458" s="7"/>
    </row>
    <row r="1459" customFormat="false" ht="23.1" hidden="true" customHeight="true" outlineLevel="0" collapsed="false">
      <c r="A1459" s="89" t="s">
        <v>565</v>
      </c>
      <c r="B1459" s="90" t="s">
        <v>884</v>
      </c>
      <c r="C1459" s="89" t="s">
        <v>561</v>
      </c>
      <c r="D1459" s="89" t="s">
        <v>885</v>
      </c>
      <c r="E1459" s="89" t="s">
        <v>568</v>
      </c>
      <c r="F1459" s="89"/>
      <c r="G1459" s="91" t="s">
        <v>569</v>
      </c>
      <c r="H1459" s="92" t="n">
        <v>1</v>
      </c>
      <c r="I1459" s="93" t="n">
        <f aca="false">SUMIFS(J:J,A:A,"Composição",B:B,$B1459)</f>
        <v>23.92</v>
      </c>
      <c r="J1459" s="93" t="n">
        <f aca="false">TRUNC(H1459*I1459,2)</f>
        <v>23.92</v>
      </c>
      <c r="L1459" s="62" t="n">
        <f aca="false">IF(AND(A1460&lt;&gt;"",A1459=""),L1458+1,L1458)</f>
        <v>157</v>
      </c>
      <c r="M1459" s="78" t="n">
        <f aca="false">IF(OR(A1459="Insumo",A1459="Composição Auxiliar"),J1459,"")</f>
        <v>23.92</v>
      </c>
      <c r="N1459" s="79" t="str">
        <f aca="false">IF(E1459="Mão de Obra",J1459,"")</f>
        <v/>
      </c>
      <c r="O1459" s="79" t="n">
        <f aca="false">IF(N1459&lt;&gt;"","",M1459)</f>
        <v>23.92</v>
      </c>
      <c r="P1459" s="80" t="str">
        <f aca="false">IF(A1459="Composição",B1459,"")</f>
        <v/>
      </c>
      <c r="Q1459" s="79" t="str">
        <f aca="false">IF(P1459&lt;&gt;"",SUMIF(L1459:L1559,L1459,N1459:N1559),"")</f>
        <v/>
      </c>
      <c r="R1459" s="79" t="str">
        <f aca="false">IF(P1459&lt;&gt;"",SUMIF(L1459:L1559,L1459,O1459:O1559),"")</f>
        <v/>
      </c>
      <c r="S1459" s="7"/>
    </row>
    <row r="1460" customFormat="false" ht="23.1" hidden="true" customHeight="false" outlineLevel="0" collapsed="false">
      <c r="A1460" s="94" t="s">
        <v>575</v>
      </c>
      <c r="B1460" s="95" t="s">
        <v>1258</v>
      </c>
      <c r="C1460" s="94" t="str">
        <f aca="false">VLOOKUP(B1460,INSUMOS!$A:$I,2,FALSE())</f>
        <v>SBC</v>
      </c>
      <c r="D1460" s="94" t="str">
        <f aca="false">VLOOKUP(B1460,INSUMOS!$A:$I,3,FALSE())</f>
        <v>GRELHA FIXA COM COLARINHO EM POLIESTIRENO BRANCA COM TELA S200 8"</v>
      </c>
      <c r="E1460" s="94" t="str">
        <f aca="false">VLOOKUP(B1460,INSUMOS!$A:$I,4,FALSE())</f>
        <v>Material</v>
      </c>
      <c r="F1460" s="94"/>
      <c r="G1460" s="96" t="str">
        <f aca="false">VLOOKUP(B1460,INSUMOS!$A:$I,5,FALSE())</f>
        <v>UN</v>
      </c>
      <c r="H1460" s="97" t="n">
        <v>1</v>
      </c>
      <c r="I1460" s="98" t="n">
        <f aca="false">VLOOKUP(B1460,INSUMOS!$A:$I,8,FALSE())</f>
        <v>35</v>
      </c>
      <c r="J1460" s="98" t="n">
        <f aca="false">TRUNC(H1460*I1460,2)</f>
        <v>35</v>
      </c>
      <c r="L1460" s="62" t="n">
        <f aca="false">IF(AND(A1461&lt;&gt;"",A1460=""),L1459+1,L1459)</f>
        <v>157</v>
      </c>
      <c r="M1460" s="78" t="n">
        <f aca="false">IF(OR(A1460="Insumo",A1460="Composição Auxiliar"),J1460,"")</f>
        <v>35</v>
      </c>
      <c r="N1460" s="79" t="str">
        <f aca="false">IF(E1460="Mão de Obra",J1460,"")</f>
        <v/>
      </c>
      <c r="O1460" s="79" t="n">
        <f aca="false">IF(N1460&lt;&gt;"","",M1460)</f>
        <v>35</v>
      </c>
      <c r="P1460" s="80" t="str">
        <f aca="false">IF(A1460="Composição",B1460,"")</f>
        <v/>
      </c>
      <c r="Q1460" s="79" t="str">
        <f aca="false">IF(P1460&lt;&gt;"",SUMIF(L1460:L1560,L1460,N1460:N1560),"")</f>
        <v/>
      </c>
      <c r="R1460" s="79" t="str">
        <f aca="false">IF(P1460&lt;&gt;"",SUMIF(L1460:L1560,L1460,O1460:O1560),"")</f>
        <v/>
      </c>
      <c r="S1460" s="7"/>
    </row>
    <row r="1461" customFormat="false" ht="14.25" hidden="true" customHeight="false" outlineLevel="0" collapsed="false">
      <c r="A1461" s="99"/>
      <c r="B1461" s="99"/>
      <c r="C1461" s="99"/>
      <c r="D1461" s="99"/>
      <c r="E1461" s="99"/>
      <c r="F1461" s="100"/>
      <c r="G1461" s="99"/>
      <c r="H1461" s="100"/>
      <c r="I1461" s="99"/>
      <c r="J1461" s="100"/>
      <c r="L1461" s="62" t="n">
        <f aca="false">IF(AND(A1462&lt;&gt;"",A1461=""),L1460+1,L1460)</f>
        <v>157</v>
      </c>
      <c r="M1461" s="78" t="str">
        <f aca="false">IF(OR(A1461="Insumo",A1461="Composição Auxiliar"),J1461,"")</f>
        <v/>
      </c>
      <c r="N1461" s="79" t="str">
        <f aca="false">IF(E1461="Mão de Obra",J1461,"")</f>
        <v/>
      </c>
      <c r="O1461" s="79" t="str">
        <f aca="false">IF(N1461&lt;&gt;"","",M1461)</f>
        <v/>
      </c>
      <c r="P1461" s="80" t="str">
        <f aca="false">IF(A1461="Composição",B1461,"")</f>
        <v/>
      </c>
      <c r="Q1461" s="79" t="str">
        <f aca="false">IF(P1461&lt;&gt;"",SUMIF(L1461:L1561,L1461,N1461:N1561),"")</f>
        <v/>
      </c>
      <c r="R1461" s="79" t="str">
        <f aca="false">IF(P1461&lt;&gt;"",SUMIF(L1461:L1561,L1461,O1461:O1561),"")</f>
        <v/>
      </c>
      <c r="S1461" s="7"/>
    </row>
    <row r="1462" customFormat="false" ht="14.25" hidden="true" customHeight="false" outlineLevel="0" collapsed="false">
      <c r="A1462" s="99"/>
      <c r="B1462" s="99"/>
      <c r="C1462" s="99"/>
      <c r="D1462" s="99"/>
      <c r="E1462" s="99"/>
      <c r="F1462" s="100"/>
      <c r="G1462" s="99"/>
      <c r="H1462" s="99"/>
      <c r="I1462" s="99"/>
      <c r="J1462" s="100"/>
      <c r="L1462" s="62" t="n">
        <f aca="false">IF(AND(A1463&lt;&gt;"",A1462=""),L1461+1,L1461)</f>
        <v>157</v>
      </c>
      <c r="M1462" s="78" t="str">
        <f aca="false">IF(OR(A1462="Insumo",A1462="Composição Auxiliar"),J1462,"")</f>
        <v/>
      </c>
      <c r="N1462" s="79" t="str">
        <f aca="false">IF(E1462="Mão de Obra",J1462,"")</f>
        <v/>
      </c>
      <c r="O1462" s="79" t="str">
        <f aca="false">IF(N1462&lt;&gt;"","",M1462)</f>
        <v/>
      </c>
      <c r="P1462" s="80" t="str">
        <f aca="false">IF(A1462="Composição",B1462,"")</f>
        <v/>
      </c>
      <c r="Q1462" s="79" t="str">
        <f aca="false">IF(P1462&lt;&gt;"",SUMIF(L1462:L1562,L1462,N1462:N1562),"")</f>
        <v/>
      </c>
      <c r="R1462" s="79" t="str">
        <f aca="false">IF(P1462&lt;&gt;"",SUMIF(L1462:L1562,L1462,O1462:O1562),"")</f>
        <v/>
      </c>
      <c r="S1462" s="7"/>
    </row>
    <row r="1463" customFormat="false" ht="14.25" hidden="true" customHeight="false" outlineLevel="0" collapsed="false">
      <c r="A1463" s="104"/>
      <c r="B1463" s="104"/>
      <c r="C1463" s="104"/>
      <c r="D1463" s="104"/>
      <c r="E1463" s="104"/>
      <c r="F1463" s="104"/>
      <c r="G1463" s="104"/>
      <c r="H1463" s="104"/>
      <c r="I1463" s="104"/>
      <c r="J1463" s="104"/>
      <c r="L1463" s="62" t="n">
        <f aca="false">IF(AND(A1464&lt;&gt;"",A1463=""),L1462+1,L1462)</f>
        <v>158</v>
      </c>
      <c r="M1463" s="78" t="str">
        <f aca="false">IF(OR(A1463="Insumo",A1463="Composição Auxiliar"),J1463,"")</f>
        <v/>
      </c>
      <c r="N1463" s="79" t="str">
        <f aca="false">IF(E1463="Mão de Obra",J1463,"")</f>
        <v/>
      </c>
      <c r="O1463" s="79" t="str">
        <f aca="false">IF(N1463&lt;&gt;"","",M1463)</f>
        <v/>
      </c>
      <c r="P1463" s="80" t="str">
        <f aca="false">IF(A1463="Composição",B1463,"")</f>
        <v/>
      </c>
      <c r="Q1463" s="79" t="str">
        <f aca="false">IF(P1463&lt;&gt;"",SUMIF(L1463:L1563,L1463,N1463:N1563),"")</f>
        <v/>
      </c>
      <c r="R1463" s="79" t="str">
        <f aca="false">IF(P1463&lt;&gt;"",SUMIF(L1463:L1563,L1463,O1463:O1563),"")</f>
        <v/>
      </c>
      <c r="S1463" s="7"/>
    </row>
    <row r="1464" customFormat="false" ht="14.25" hidden="true" customHeight="true" outlineLevel="0" collapsed="false">
      <c r="A1464" s="81" t="s">
        <v>424</v>
      </c>
      <c r="B1464" s="82" t="s">
        <v>552</v>
      </c>
      <c r="C1464" s="81" t="s">
        <v>553</v>
      </c>
      <c r="D1464" s="81" t="s">
        <v>554</v>
      </c>
      <c r="E1464" s="81" t="s">
        <v>555</v>
      </c>
      <c r="F1464" s="81"/>
      <c r="G1464" s="83" t="s">
        <v>556</v>
      </c>
      <c r="H1464" s="82" t="s">
        <v>557</v>
      </c>
      <c r="I1464" s="82" t="s">
        <v>558</v>
      </c>
      <c r="J1464" s="82" t="s">
        <v>559</v>
      </c>
      <c r="L1464" s="62" t="n">
        <f aca="false">IF(AND(A1465&lt;&gt;"",A1464=""),L1463+1,L1463)</f>
        <v>158</v>
      </c>
      <c r="M1464" s="78" t="str">
        <f aca="false">IF(OR(A1464="Insumo",A1464="Composição Auxiliar"),J1464,"")</f>
        <v/>
      </c>
      <c r="N1464" s="79" t="str">
        <f aca="false">IF(E1464="Mão de Obra",J1464,"")</f>
        <v/>
      </c>
      <c r="O1464" s="79" t="str">
        <f aca="false">IF(N1464&lt;&gt;"","",M1464)</f>
        <v/>
      </c>
      <c r="P1464" s="80" t="str">
        <f aca="false">IF(A1464="Composição",B1464,"")</f>
        <v/>
      </c>
      <c r="Q1464" s="79" t="str">
        <f aca="false">IF(P1464&lt;&gt;"",SUMIF(L1464:L1564,L1464,N1464:N1564),"")</f>
        <v/>
      </c>
      <c r="R1464" s="79" t="str">
        <f aca="false">IF(P1464&lt;&gt;"",SUMIF(L1464:L1564,L1464,O1464:O1564),"")</f>
        <v/>
      </c>
      <c r="S1464" s="7"/>
    </row>
    <row r="1465" customFormat="false" ht="45.6" hidden="true" customHeight="true" outlineLevel="0" collapsed="false">
      <c r="A1465" s="84" t="s">
        <v>560</v>
      </c>
      <c r="B1465" s="85" t="s">
        <v>425</v>
      </c>
      <c r="C1465" s="84" t="s">
        <v>584</v>
      </c>
      <c r="D1465" s="84" t="s">
        <v>1259</v>
      </c>
      <c r="E1465" s="84" t="s">
        <v>912</v>
      </c>
      <c r="F1465" s="84"/>
      <c r="G1465" s="86" t="s">
        <v>608</v>
      </c>
      <c r="H1465" s="87" t="n">
        <v>1</v>
      </c>
      <c r="I1465" s="88" t="n">
        <f aca="false">SUMIF(L:L,$L1465,M:M)</f>
        <v>31.2</v>
      </c>
      <c r="J1465" s="88" t="n">
        <f aca="false">TRUNC(H1465*I1465,2)</f>
        <v>31.2</v>
      </c>
      <c r="L1465" s="62" t="n">
        <f aca="false">IF(AND(A1466&lt;&gt;"",A1465=""),L1464+1,L1464)</f>
        <v>158</v>
      </c>
      <c r="M1465" s="78" t="str">
        <f aca="false">IF(OR(A1465="Insumo",A1465="Composição Auxiliar"),J1465,"")</f>
        <v/>
      </c>
      <c r="N1465" s="79" t="str">
        <f aca="false">IF(E1465="Mão de Obra",J1465,"")</f>
        <v/>
      </c>
      <c r="O1465" s="79" t="str">
        <f aca="false">IF(N1465&lt;&gt;"","",M1465)</f>
        <v/>
      </c>
      <c r="P1465" s="80" t="str">
        <f aca="false">IF(A1465="Composição",B1465,"")</f>
        <v> S-HID-ADRE-75030/001 </v>
      </c>
      <c r="Q1465" s="79" t="n">
        <f aca="false">IF(P1465&lt;&gt;"",SUMIF(L1465:L1565,L1465,N1465:N1565),"")</f>
        <v>0</v>
      </c>
      <c r="R1465" s="79" t="n">
        <f aca="false">IF(P1465&lt;&gt;"",SUMIF(L1465:L1565,L1465,O1465:O1565),"")</f>
        <v>31.2</v>
      </c>
      <c r="S1465" s="7"/>
    </row>
    <row r="1466" customFormat="false" ht="23.1" hidden="true" customHeight="true" outlineLevel="0" collapsed="false">
      <c r="A1466" s="89" t="s">
        <v>565</v>
      </c>
      <c r="B1466" s="90" t="s">
        <v>827</v>
      </c>
      <c r="C1466" s="89" t="s">
        <v>561</v>
      </c>
      <c r="D1466" s="89" t="s">
        <v>828</v>
      </c>
      <c r="E1466" s="89" t="s">
        <v>568</v>
      </c>
      <c r="F1466" s="89"/>
      <c r="G1466" s="91" t="s">
        <v>569</v>
      </c>
      <c r="H1466" s="92" t="n">
        <v>0.4</v>
      </c>
      <c r="I1466" s="93" t="n">
        <f aca="false">SUMIFS(J:J,A:A,"Composição",B:B,$B1466)</f>
        <v>23.32</v>
      </c>
      <c r="J1466" s="93" t="n">
        <f aca="false">TRUNC(H1466*I1466,2)</f>
        <v>9.32</v>
      </c>
      <c r="L1466" s="62" t="n">
        <f aca="false">IF(AND(A1467&lt;&gt;"",A1466=""),L1465+1,L1465)</f>
        <v>158</v>
      </c>
      <c r="M1466" s="78" t="n">
        <f aca="false">IF(OR(A1466="Insumo",A1466="Composição Auxiliar"),J1466,"")</f>
        <v>9.32</v>
      </c>
      <c r="N1466" s="79" t="str">
        <f aca="false">IF(E1466="Mão de Obra",J1466,"")</f>
        <v/>
      </c>
      <c r="O1466" s="79" t="n">
        <f aca="false">IF(N1466&lt;&gt;"","",M1466)</f>
        <v>9.32</v>
      </c>
      <c r="P1466" s="80" t="str">
        <f aca="false">IF(A1466="Composição",B1466,"")</f>
        <v/>
      </c>
      <c r="Q1466" s="79" t="str">
        <f aca="false">IF(P1466&lt;&gt;"",SUMIF(L1466:L1566,L1466,N1466:N1566),"")</f>
        <v/>
      </c>
      <c r="R1466" s="79" t="str">
        <f aca="false">IF(P1466&lt;&gt;"",SUMIF(L1466:L1566,L1466,O1466:O1566),"")</f>
        <v/>
      </c>
      <c r="S1466" s="7"/>
    </row>
    <row r="1467" customFormat="false" ht="23.1" hidden="true" customHeight="true" outlineLevel="0" collapsed="false">
      <c r="A1467" s="89" t="s">
        <v>565</v>
      </c>
      <c r="B1467" s="90" t="s">
        <v>820</v>
      </c>
      <c r="C1467" s="89" t="s">
        <v>561</v>
      </c>
      <c r="D1467" s="89" t="s">
        <v>821</v>
      </c>
      <c r="E1467" s="89" t="s">
        <v>568</v>
      </c>
      <c r="F1467" s="89"/>
      <c r="G1467" s="91" t="s">
        <v>569</v>
      </c>
      <c r="H1467" s="92" t="n">
        <v>0.4</v>
      </c>
      <c r="I1467" s="93" t="n">
        <f aca="false">SUMIFS(J:J,A:A,"Composição",B:B,$B1467)</f>
        <v>27.62</v>
      </c>
      <c r="J1467" s="93" t="n">
        <f aca="false">TRUNC(H1467*I1467,2)</f>
        <v>11.04</v>
      </c>
      <c r="L1467" s="62" t="n">
        <f aca="false">IF(AND(A1468&lt;&gt;"",A1467=""),L1466+1,L1466)</f>
        <v>158</v>
      </c>
      <c r="M1467" s="78" t="n">
        <f aca="false">IF(OR(A1467="Insumo",A1467="Composição Auxiliar"),J1467,"")</f>
        <v>11.04</v>
      </c>
      <c r="N1467" s="79" t="str">
        <f aca="false">IF(E1467="Mão de Obra",J1467,"")</f>
        <v/>
      </c>
      <c r="O1467" s="79" t="n">
        <f aca="false">IF(N1467&lt;&gt;"","",M1467)</f>
        <v>11.04</v>
      </c>
      <c r="P1467" s="80" t="str">
        <f aca="false">IF(A1467="Composição",B1467,"")</f>
        <v/>
      </c>
      <c r="Q1467" s="79" t="str">
        <f aca="false">IF(P1467&lt;&gt;"",SUMIF(L1467:L1567,L1467,N1467:N1567),"")</f>
        <v/>
      </c>
      <c r="R1467" s="79" t="str">
        <f aca="false">IF(P1467&lt;&gt;"",SUMIF(L1467:L1567,L1467,O1467:O1567),"")</f>
        <v/>
      </c>
      <c r="S1467" s="7"/>
    </row>
    <row r="1468" customFormat="false" ht="34.35" hidden="true" customHeight="false" outlineLevel="0" collapsed="false">
      <c r="A1468" s="94" t="s">
        <v>575</v>
      </c>
      <c r="B1468" s="95" t="s">
        <v>1260</v>
      </c>
      <c r="C1468" s="94" t="str">
        <f aca="false">VLOOKUP(B1468,INSUMOS!$A:$I,2,FALSE())</f>
        <v>SINAPI</v>
      </c>
      <c r="D1468" s="94" t="str">
        <f aca="false">VLOOKUP(B1468,INSUMOS!$A:$I,3,FALSE())</f>
        <v>TUBO DE ESPUMA DE POLIETILENO EXPANDIDO FLEXIVEL PARA ISOLAMENTO TERMICO DE TUBULACAO DE AR CONDICIONADO, AGUA QUENTE, DN 1", E= 10 MM</v>
      </c>
      <c r="E1468" s="94" t="str">
        <f aca="false">VLOOKUP(B1468,INSUMOS!$A:$I,4,FALSE())</f>
        <v>Material</v>
      </c>
      <c r="F1468" s="94"/>
      <c r="G1468" s="96" t="str">
        <f aca="false">VLOOKUP(B1468,INSUMOS!$A:$I,5,FALSE())</f>
        <v>M</v>
      </c>
      <c r="H1468" s="97" t="n">
        <v>1.6</v>
      </c>
      <c r="I1468" s="98" t="n">
        <f aca="false">VLOOKUP(B1468,INSUMOS!$A:$I,8,FALSE())</f>
        <v>2.99</v>
      </c>
      <c r="J1468" s="98" t="n">
        <f aca="false">TRUNC(H1468*I1468,2)</f>
        <v>4.78</v>
      </c>
      <c r="L1468" s="62" t="n">
        <f aca="false">IF(AND(A1469&lt;&gt;"",A1468=""),L1467+1,L1467)</f>
        <v>158</v>
      </c>
      <c r="M1468" s="78" t="n">
        <f aca="false">IF(OR(A1468="Insumo",A1468="Composição Auxiliar"),J1468,"")</f>
        <v>4.78</v>
      </c>
      <c r="N1468" s="79" t="str">
        <f aca="false">IF(E1468="Mão de Obra",J1468,"")</f>
        <v/>
      </c>
      <c r="O1468" s="79" t="n">
        <f aca="false">IF(N1468&lt;&gt;"","",M1468)</f>
        <v>4.78</v>
      </c>
      <c r="P1468" s="80" t="str">
        <f aca="false">IF(A1468="Composição",B1468,"")</f>
        <v/>
      </c>
      <c r="Q1468" s="79" t="str">
        <f aca="false">IF(P1468&lt;&gt;"",SUMIF(L1468:L1568,L1468,N1468:N1568),"")</f>
        <v/>
      </c>
      <c r="R1468" s="79" t="str">
        <f aca="false">IF(P1468&lt;&gt;"",SUMIF(L1468:L1568,L1468,O1468:O1568),"")</f>
        <v/>
      </c>
      <c r="S1468" s="7"/>
    </row>
    <row r="1469" customFormat="false" ht="23.1" hidden="true" customHeight="false" outlineLevel="0" collapsed="false">
      <c r="A1469" s="94" t="s">
        <v>575</v>
      </c>
      <c r="B1469" s="95" t="s">
        <v>892</v>
      </c>
      <c r="C1469" s="94" t="str">
        <f aca="false">VLOOKUP(B1469,INSUMOS!$A:$I,2,FALSE())</f>
        <v>SINAPI</v>
      </c>
      <c r="D1469" s="94" t="str">
        <f aca="false">VLOOKUP(B1469,INSUMOS!$A:$I,3,FALSE())</f>
        <v>SOLUCAO PREPARADORA / LIMPADORA PARA PVC, FRASCO COM 1000 CM3</v>
      </c>
      <c r="E1469" s="94" t="str">
        <f aca="false">VLOOKUP(B1469,INSUMOS!$A:$I,4,FALSE())</f>
        <v>Material</v>
      </c>
      <c r="F1469" s="94"/>
      <c r="G1469" s="96" t="str">
        <f aca="false">VLOOKUP(B1469,INSUMOS!$A:$I,5,FALSE())</f>
        <v>UN</v>
      </c>
      <c r="H1469" s="97" t="n">
        <v>0.0003</v>
      </c>
      <c r="I1469" s="98" t="n">
        <f aca="false">VLOOKUP(B1469,INSUMOS!$A:$I,8,FALSE())</f>
        <v>68.86</v>
      </c>
      <c r="J1469" s="98" t="n">
        <f aca="false">TRUNC(H1469*I1469,2)</f>
        <v>0.02</v>
      </c>
      <c r="L1469" s="62" t="n">
        <f aca="false">IF(AND(A1470&lt;&gt;"",A1469=""),L1468+1,L1468)</f>
        <v>158</v>
      </c>
      <c r="M1469" s="78" t="n">
        <f aca="false">IF(OR(A1469="Insumo",A1469="Composição Auxiliar"),J1469,"")</f>
        <v>0.02</v>
      </c>
      <c r="N1469" s="79" t="str">
        <f aca="false">IF(E1469="Mão de Obra",J1469,"")</f>
        <v/>
      </c>
      <c r="O1469" s="79" t="n">
        <f aca="false">IF(N1469&lt;&gt;"","",M1469)</f>
        <v>0.02</v>
      </c>
      <c r="P1469" s="80" t="str">
        <f aca="false">IF(A1469="Composição",B1469,"")</f>
        <v/>
      </c>
      <c r="Q1469" s="79" t="str">
        <f aca="false">IF(P1469&lt;&gt;"",SUMIF(L1469:L1569,L1469,N1469:N1569),"")</f>
        <v/>
      </c>
      <c r="R1469" s="79" t="str">
        <f aca="false">IF(P1469&lt;&gt;"",SUMIF(L1469:L1569,L1469,O1469:O1569),"")</f>
        <v/>
      </c>
      <c r="S1469" s="7"/>
    </row>
    <row r="1470" customFormat="false" ht="14.25" hidden="true" customHeight="false" outlineLevel="0" collapsed="false">
      <c r="A1470" s="94" t="s">
        <v>575</v>
      </c>
      <c r="B1470" s="95" t="s">
        <v>897</v>
      </c>
      <c r="C1470" s="94" t="str">
        <f aca="false">VLOOKUP(B1470,INSUMOS!$A:$I,2,FALSE())</f>
        <v>SINAPI</v>
      </c>
      <c r="D1470" s="94" t="str">
        <f aca="false">VLOOKUP(B1470,INSUMOS!$A:$I,3,FALSE())</f>
        <v>TUBO PVC, SOLDAVEL, DE 25 MM, AGUA FRIA (NBR-5648)</v>
      </c>
      <c r="E1470" s="94" t="str">
        <f aca="false">VLOOKUP(B1470,INSUMOS!$A:$I,4,FALSE())</f>
        <v>Material</v>
      </c>
      <c r="F1470" s="94"/>
      <c r="G1470" s="96" t="str">
        <f aca="false">VLOOKUP(B1470,INSUMOS!$A:$I,5,FALSE())</f>
        <v>M</v>
      </c>
      <c r="H1470" s="97" t="n">
        <v>1.6</v>
      </c>
      <c r="I1470" s="98" t="n">
        <f aca="false">VLOOKUP(B1470,INSUMOS!$A:$I,8,FALSE())</f>
        <v>3.75</v>
      </c>
      <c r="J1470" s="98" t="n">
        <f aca="false">TRUNC(H1470*I1470,2)</f>
        <v>6</v>
      </c>
      <c r="L1470" s="62" t="n">
        <f aca="false">IF(AND(A1471&lt;&gt;"",A1470=""),L1469+1,L1469)</f>
        <v>158</v>
      </c>
      <c r="M1470" s="78" t="n">
        <f aca="false">IF(OR(A1470="Insumo",A1470="Composição Auxiliar"),J1470,"")</f>
        <v>6</v>
      </c>
      <c r="N1470" s="79" t="str">
        <f aca="false">IF(E1470="Mão de Obra",J1470,"")</f>
        <v/>
      </c>
      <c r="O1470" s="79" t="n">
        <f aca="false">IF(N1470&lt;&gt;"","",M1470)</f>
        <v>6</v>
      </c>
      <c r="P1470" s="80" t="str">
        <f aca="false">IF(A1470="Composição",B1470,"")</f>
        <v/>
      </c>
      <c r="Q1470" s="79" t="str">
        <f aca="false">IF(P1470&lt;&gt;"",SUMIF(L1470:L1570,L1470,N1470:N1570),"")</f>
        <v/>
      </c>
      <c r="R1470" s="79" t="str">
        <f aca="false">IF(P1470&lt;&gt;"",SUMIF(L1470:L1570,L1470,O1470:O1570),"")</f>
        <v/>
      </c>
      <c r="S1470" s="7"/>
    </row>
    <row r="1471" customFormat="false" ht="14.25" hidden="true" customHeight="false" outlineLevel="0" collapsed="false">
      <c r="A1471" s="94" t="s">
        <v>575</v>
      </c>
      <c r="B1471" s="95" t="s">
        <v>893</v>
      </c>
      <c r="C1471" s="94" t="str">
        <f aca="false">VLOOKUP(B1471,INSUMOS!$A:$I,2,FALSE())</f>
        <v>SINAPI</v>
      </c>
      <c r="D1471" s="94" t="str">
        <f aca="false">VLOOKUP(B1471,INSUMOS!$A:$I,3,FALSE())</f>
        <v>ADESIVO PLASTICO PARA PVC, FRASCO COM *850* GR</v>
      </c>
      <c r="E1471" s="94" t="str">
        <f aca="false">VLOOKUP(B1471,INSUMOS!$A:$I,4,FALSE())</f>
        <v>Material</v>
      </c>
      <c r="F1471" s="94"/>
      <c r="G1471" s="96" t="str">
        <f aca="false">VLOOKUP(B1471,INSUMOS!$A:$I,5,FALSE())</f>
        <v>UN</v>
      </c>
      <c r="H1471" s="97" t="n">
        <v>0.0008</v>
      </c>
      <c r="I1471" s="98" t="n">
        <f aca="false">VLOOKUP(B1471,INSUMOS!$A:$I,8,FALSE())</f>
        <v>60.78</v>
      </c>
      <c r="J1471" s="98" t="n">
        <f aca="false">TRUNC(H1471*I1471,2)</f>
        <v>0.04</v>
      </c>
      <c r="L1471" s="62" t="n">
        <f aca="false">IF(AND(A1472&lt;&gt;"",A1471=""),L1470+1,L1470)</f>
        <v>158</v>
      </c>
      <c r="M1471" s="78" t="n">
        <f aca="false">IF(OR(A1471="Insumo",A1471="Composição Auxiliar"),J1471,"")</f>
        <v>0.04</v>
      </c>
      <c r="N1471" s="79" t="str">
        <f aca="false">IF(E1471="Mão de Obra",J1471,"")</f>
        <v/>
      </c>
      <c r="O1471" s="79" t="n">
        <f aca="false">IF(N1471&lt;&gt;"","",M1471)</f>
        <v>0.04</v>
      </c>
      <c r="P1471" s="80" t="str">
        <f aca="false">IF(A1471="Composição",B1471,"")</f>
        <v/>
      </c>
      <c r="Q1471" s="79" t="str">
        <f aca="false">IF(P1471&lt;&gt;"",SUMIF(L1471:L1571,L1471,N1471:N1571),"")</f>
        <v/>
      </c>
      <c r="R1471" s="79" t="str">
        <f aca="false">IF(P1471&lt;&gt;"",SUMIF(L1471:L1571,L1471,O1471:O1571),"")</f>
        <v/>
      </c>
      <c r="S1471" s="7"/>
    </row>
    <row r="1472" customFormat="false" ht="14.25" hidden="true" customHeight="false" outlineLevel="0" collapsed="false">
      <c r="A1472" s="99"/>
      <c r="B1472" s="99"/>
      <c r="C1472" s="99"/>
      <c r="D1472" s="99"/>
      <c r="E1472" s="99"/>
      <c r="F1472" s="100"/>
      <c r="G1472" s="99"/>
      <c r="H1472" s="100"/>
      <c r="I1472" s="99"/>
      <c r="J1472" s="100"/>
      <c r="L1472" s="62" t="n">
        <f aca="false">IF(AND(A1473&lt;&gt;"",A1472=""),L1471+1,L1471)</f>
        <v>158</v>
      </c>
      <c r="M1472" s="78" t="str">
        <f aca="false">IF(OR(A1472="Insumo",A1472="Composição Auxiliar"),J1472,"")</f>
        <v/>
      </c>
      <c r="N1472" s="79" t="str">
        <f aca="false">IF(E1472="Mão de Obra",J1472,"")</f>
        <v/>
      </c>
      <c r="O1472" s="79" t="str">
        <f aca="false">IF(N1472&lt;&gt;"","",M1472)</f>
        <v/>
      </c>
      <c r="P1472" s="80" t="str">
        <f aca="false">IF(A1472="Composição",B1472,"")</f>
        <v/>
      </c>
      <c r="Q1472" s="79" t="str">
        <f aca="false">IF(P1472&lt;&gt;"",SUMIF(L1472:L1572,L1472,N1472:N1572),"")</f>
        <v/>
      </c>
      <c r="R1472" s="79" t="str">
        <f aca="false">IF(P1472&lt;&gt;"",SUMIF(L1472:L1572,L1472,O1472:O1572),"")</f>
        <v/>
      </c>
      <c r="S1472" s="7"/>
    </row>
    <row r="1473" customFormat="false" ht="14.25" hidden="true" customHeight="false" outlineLevel="0" collapsed="false">
      <c r="A1473" s="99"/>
      <c r="B1473" s="99"/>
      <c r="C1473" s="99"/>
      <c r="D1473" s="99"/>
      <c r="E1473" s="99"/>
      <c r="F1473" s="100"/>
      <c r="G1473" s="99"/>
      <c r="H1473" s="99"/>
      <c r="I1473" s="99"/>
      <c r="J1473" s="100"/>
      <c r="L1473" s="62" t="n">
        <f aca="false">IF(AND(A1474&lt;&gt;"",A1473=""),L1472+1,L1472)</f>
        <v>158</v>
      </c>
      <c r="M1473" s="78" t="str">
        <f aca="false">IF(OR(A1473="Insumo",A1473="Composição Auxiliar"),J1473,"")</f>
        <v/>
      </c>
      <c r="N1473" s="79" t="str">
        <f aca="false">IF(E1473="Mão de Obra",J1473,"")</f>
        <v/>
      </c>
      <c r="O1473" s="79" t="str">
        <f aca="false">IF(N1473&lt;&gt;"","",M1473)</f>
        <v/>
      </c>
      <c r="P1473" s="80" t="str">
        <f aca="false">IF(A1473="Composição",B1473,"")</f>
        <v/>
      </c>
      <c r="Q1473" s="79" t="str">
        <f aca="false">IF(P1473&lt;&gt;"",SUMIF(L1473:L1573,L1473,N1473:N1573),"")</f>
        <v/>
      </c>
      <c r="R1473" s="79" t="str">
        <f aca="false">IF(P1473&lt;&gt;"",SUMIF(L1473:L1573,L1473,O1473:O1573),"")</f>
        <v/>
      </c>
      <c r="S1473" s="7"/>
    </row>
    <row r="1474" customFormat="false" ht="14.25" hidden="true" customHeight="false" outlineLevel="0" collapsed="false">
      <c r="A1474" s="104"/>
      <c r="B1474" s="104"/>
      <c r="C1474" s="104"/>
      <c r="D1474" s="104"/>
      <c r="E1474" s="104"/>
      <c r="F1474" s="104"/>
      <c r="G1474" s="104"/>
      <c r="H1474" s="104"/>
      <c r="I1474" s="104"/>
      <c r="J1474" s="104"/>
      <c r="L1474" s="62" t="n">
        <f aca="false">IF(AND(A1475&lt;&gt;"",A1474=""),L1473+1,L1473)</f>
        <v>159</v>
      </c>
      <c r="M1474" s="78" t="str">
        <f aca="false">IF(OR(A1474="Insumo",A1474="Composição Auxiliar"),J1474,"")</f>
        <v/>
      </c>
      <c r="N1474" s="79" t="str">
        <f aca="false">IF(E1474="Mão de Obra",J1474,"")</f>
        <v/>
      </c>
      <c r="O1474" s="79" t="str">
        <f aca="false">IF(N1474&lt;&gt;"","",M1474)</f>
        <v/>
      </c>
      <c r="P1474" s="80" t="str">
        <f aca="false">IF(A1474="Composição",B1474,"")</f>
        <v/>
      </c>
      <c r="Q1474" s="79" t="str">
        <f aca="false">IF(P1474&lt;&gt;"",SUMIF(L1474:L1574,L1474,N1474:N1574),"")</f>
        <v/>
      </c>
      <c r="R1474" s="79" t="str">
        <f aca="false">IF(P1474&lt;&gt;"",SUMIF(L1474:L1574,L1474,O1474:O1574),"")</f>
        <v/>
      </c>
      <c r="S1474" s="7"/>
    </row>
    <row r="1475" customFormat="false" ht="14.25" hidden="true" customHeight="true" outlineLevel="0" collapsed="false">
      <c r="A1475" s="81" t="s">
        <v>426</v>
      </c>
      <c r="B1475" s="82" t="s">
        <v>552</v>
      </c>
      <c r="C1475" s="81" t="s">
        <v>553</v>
      </c>
      <c r="D1475" s="81" t="s">
        <v>554</v>
      </c>
      <c r="E1475" s="81" t="s">
        <v>555</v>
      </c>
      <c r="F1475" s="81"/>
      <c r="G1475" s="83" t="s">
        <v>556</v>
      </c>
      <c r="H1475" s="82" t="s">
        <v>557</v>
      </c>
      <c r="I1475" s="82" t="s">
        <v>558</v>
      </c>
      <c r="J1475" s="82" t="s">
        <v>559</v>
      </c>
      <c r="L1475" s="62" t="n">
        <f aca="false">IF(AND(A1476&lt;&gt;"",A1475=""),L1474+1,L1474)</f>
        <v>159</v>
      </c>
      <c r="M1475" s="78" t="str">
        <f aca="false">IF(OR(A1475="Insumo",A1475="Composição Auxiliar"),J1475,"")</f>
        <v/>
      </c>
      <c r="N1475" s="79" t="str">
        <f aca="false">IF(E1475="Mão de Obra",J1475,"")</f>
        <v/>
      </c>
      <c r="O1475" s="79" t="str">
        <f aca="false">IF(N1475&lt;&gt;"","",M1475)</f>
        <v/>
      </c>
      <c r="P1475" s="80" t="str">
        <f aca="false">IF(A1475="Composição",B1475,"")</f>
        <v/>
      </c>
      <c r="Q1475" s="79" t="str">
        <f aca="false">IF(P1475&lt;&gt;"",SUMIF(L1475:L1575,L1475,N1475:N1575),"")</f>
        <v/>
      </c>
      <c r="R1475" s="79" t="str">
        <f aca="false">IF(P1475&lt;&gt;"",SUMIF(L1475:L1575,L1475,O1475:O1575),"")</f>
        <v/>
      </c>
      <c r="S1475" s="7"/>
    </row>
    <row r="1476" customFormat="false" ht="45.6" hidden="true" customHeight="true" outlineLevel="0" collapsed="false">
      <c r="A1476" s="84" t="s">
        <v>560</v>
      </c>
      <c r="B1476" s="85" t="s">
        <v>427</v>
      </c>
      <c r="C1476" s="84" t="s">
        <v>584</v>
      </c>
      <c r="D1476" s="84" t="s">
        <v>1262</v>
      </c>
      <c r="E1476" s="84" t="s">
        <v>912</v>
      </c>
      <c r="F1476" s="84"/>
      <c r="G1476" s="86" t="s">
        <v>608</v>
      </c>
      <c r="H1476" s="87" t="n">
        <v>1</v>
      </c>
      <c r="I1476" s="88" t="n">
        <f aca="false">SUMIF(L:L,$L1476,M:M)</f>
        <v>38.19</v>
      </c>
      <c r="J1476" s="88" t="n">
        <f aca="false">TRUNC(H1476*I1476,2)</f>
        <v>38.19</v>
      </c>
      <c r="L1476" s="62" t="n">
        <f aca="false">IF(AND(A1477&lt;&gt;"",A1476=""),L1475+1,L1475)</f>
        <v>159</v>
      </c>
      <c r="M1476" s="78" t="str">
        <f aca="false">IF(OR(A1476="Insumo",A1476="Composição Auxiliar"),J1476,"")</f>
        <v/>
      </c>
      <c r="N1476" s="79" t="str">
        <f aca="false">IF(E1476="Mão de Obra",J1476,"")</f>
        <v/>
      </c>
      <c r="O1476" s="79" t="str">
        <f aca="false">IF(N1476&lt;&gt;"","",M1476)</f>
        <v/>
      </c>
      <c r="P1476" s="80" t="str">
        <f aca="false">IF(A1476="Composição",B1476,"")</f>
        <v> S-HID-ADRE-75030/002 </v>
      </c>
      <c r="Q1476" s="79" t="n">
        <f aca="false">IF(P1476&lt;&gt;"",SUMIF(L1476:L1576,L1476,N1476:N1576),"")</f>
        <v>0</v>
      </c>
      <c r="R1476" s="79" t="n">
        <f aca="false">IF(P1476&lt;&gt;"",SUMIF(L1476:L1576,L1476,O1476:O1576),"")</f>
        <v>38.19</v>
      </c>
      <c r="S1476" s="7"/>
    </row>
    <row r="1477" customFormat="false" ht="23.1" hidden="true" customHeight="true" outlineLevel="0" collapsed="false">
      <c r="A1477" s="89" t="s">
        <v>565</v>
      </c>
      <c r="B1477" s="90" t="s">
        <v>827</v>
      </c>
      <c r="C1477" s="89" t="s">
        <v>561</v>
      </c>
      <c r="D1477" s="89" t="s">
        <v>828</v>
      </c>
      <c r="E1477" s="89" t="s">
        <v>568</v>
      </c>
      <c r="F1477" s="89"/>
      <c r="G1477" s="91" t="s">
        <v>569</v>
      </c>
      <c r="H1477" s="92" t="n">
        <v>0.4</v>
      </c>
      <c r="I1477" s="93" t="n">
        <f aca="false">SUMIFS(J:J,A:A,"Composição",B:B,$B1477)</f>
        <v>23.32</v>
      </c>
      <c r="J1477" s="93" t="n">
        <f aca="false">TRUNC(H1477*I1477,2)</f>
        <v>9.32</v>
      </c>
      <c r="L1477" s="62" t="n">
        <f aca="false">IF(AND(A1478&lt;&gt;"",A1477=""),L1476+1,L1476)</f>
        <v>159</v>
      </c>
      <c r="M1477" s="78" t="n">
        <f aca="false">IF(OR(A1477="Insumo",A1477="Composição Auxiliar"),J1477,"")</f>
        <v>9.32</v>
      </c>
      <c r="N1477" s="79" t="str">
        <f aca="false">IF(E1477="Mão de Obra",J1477,"")</f>
        <v/>
      </c>
      <c r="O1477" s="79" t="n">
        <f aca="false">IF(N1477&lt;&gt;"","",M1477)</f>
        <v>9.32</v>
      </c>
      <c r="P1477" s="80" t="str">
        <f aca="false">IF(A1477="Composição",B1477,"")</f>
        <v/>
      </c>
      <c r="Q1477" s="79" t="str">
        <f aca="false">IF(P1477&lt;&gt;"",SUMIF(L1477:L1577,L1477,N1477:N1577),"")</f>
        <v/>
      </c>
      <c r="R1477" s="79" t="str">
        <f aca="false">IF(P1477&lt;&gt;"",SUMIF(L1477:L1577,L1477,O1477:O1577),"")</f>
        <v/>
      </c>
      <c r="S1477" s="7"/>
    </row>
    <row r="1478" customFormat="false" ht="23.1" hidden="true" customHeight="true" outlineLevel="0" collapsed="false">
      <c r="A1478" s="89" t="s">
        <v>565</v>
      </c>
      <c r="B1478" s="90" t="s">
        <v>820</v>
      </c>
      <c r="C1478" s="89" t="s">
        <v>561</v>
      </c>
      <c r="D1478" s="89" t="s">
        <v>821</v>
      </c>
      <c r="E1478" s="89" t="s">
        <v>568</v>
      </c>
      <c r="F1478" s="89"/>
      <c r="G1478" s="91" t="s">
        <v>569</v>
      </c>
      <c r="H1478" s="92" t="n">
        <v>0.4</v>
      </c>
      <c r="I1478" s="93" t="n">
        <f aca="false">SUMIFS(J:J,A:A,"Composição",B:B,$B1478)</f>
        <v>27.62</v>
      </c>
      <c r="J1478" s="93" t="n">
        <f aca="false">TRUNC(H1478*I1478,2)</f>
        <v>11.04</v>
      </c>
      <c r="L1478" s="62" t="n">
        <f aca="false">IF(AND(A1479&lt;&gt;"",A1478=""),L1477+1,L1477)</f>
        <v>159</v>
      </c>
      <c r="M1478" s="78" t="n">
        <f aca="false">IF(OR(A1478="Insumo",A1478="Composição Auxiliar"),J1478,"")</f>
        <v>11.04</v>
      </c>
      <c r="N1478" s="79" t="str">
        <f aca="false">IF(E1478="Mão de Obra",J1478,"")</f>
        <v/>
      </c>
      <c r="O1478" s="79" t="n">
        <f aca="false">IF(N1478&lt;&gt;"","",M1478)</f>
        <v>11.04</v>
      </c>
      <c r="P1478" s="80" t="str">
        <f aca="false">IF(A1478="Composição",B1478,"")</f>
        <v/>
      </c>
      <c r="Q1478" s="79" t="str">
        <f aca="false">IF(P1478&lt;&gt;"",SUMIF(L1478:L1578,L1478,N1478:N1578),"")</f>
        <v/>
      </c>
      <c r="R1478" s="79" t="str">
        <f aca="false">IF(P1478&lt;&gt;"",SUMIF(L1478:L1578,L1478,O1478:O1578),"")</f>
        <v/>
      </c>
      <c r="S1478" s="7"/>
    </row>
    <row r="1479" customFormat="false" ht="34.35" hidden="true" customHeight="false" outlineLevel="0" collapsed="false">
      <c r="A1479" s="94" t="s">
        <v>575</v>
      </c>
      <c r="B1479" s="95" t="s">
        <v>1263</v>
      </c>
      <c r="C1479" s="94" t="str">
        <f aca="false">VLOOKUP(B1479,INSUMOS!$A:$I,2,FALSE())</f>
        <v>SINAPI</v>
      </c>
      <c r="D1479" s="94" t="str">
        <f aca="false">VLOOKUP(B1479,INSUMOS!$A:$I,3,FALSE())</f>
        <v>TUBO DE ESPUMA DE POLIETILENO EXPANDIDO FLEXIVEL PARA ISOLAMENTO TERMICO DE TUBULACAO DE AR CONDICIONADO, AGUA QUENTE, DN 1 1/8", E= 10 MM</v>
      </c>
      <c r="E1479" s="94" t="str">
        <f aca="false">VLOOKUP(B1479,INSUMOS!$A:$I,4,FALSE())</f>
        <v>Material</v>
      </c>
      <c r="F1479" s="94"/>
      <c r="G1479" s="96" t="str">
        <f aca="false">VLOOKUP(B1479,INSUMOS!$A:$I,5,FALSE())</f>
        <v>M</v>
      </c>
      <c r="H1479" s="97" t="n">
        <v>1.6</v>
      </c>
      <c r="I1479" s="98" t="n">
        <f aca="false">VLOOKUP(B1479,INSUMOS!$A:$I,8,FALSE())</f>
        <v>3.02</v>
      </c>
      <c r="J1479" s="98" t="n">
        <f aca="false">TRUNC(H1479*I1479,2)</f>
        <v>4.83</v>
      </c>
      <c r="L1479" s="62" t="n">
        <f aca="false">IF(AND(A1480&lt;&gt;"",A1479=""),L1478+1,L1478)</f>
        <v>159</v>
      </c>
      <c r="M1479" s="78" t="n">
        <f aca="false">IF(OR(A1479="Insumo",A1479="Composição Auxiliar"),J1479,"")</f>
        <v>4.83</v>
      </c>
      <c r="N1479" s="79" t="str">
        <f aca="false">IF(E1479="Mão de Obra",J1479,"")</f>
        <v/>
      </c>
      <c r="O1479" s="79" t="n">
        <f aca="false">IF(N1479&lt;&gt;"","",M1479)</f>
        <v>4.83</v>
      </c>
      <c r="P1479" s="80" t="str">
        <f aca="false">IF(A1479="Composição",B1479,"")</f>
        <v/>
      </c>
      <c r="Q1479" s="79" t="str">
        <f aca="false">IF(P1479&lt;&gt;"",SUMIF(L1479:L1579,L1479,N1479:N1579),"")</f>
        <v/>
      </c>
      <c r="R1479" s="79" t="str">
        <f aca="false">IF(P1479&lt;&gt;"",SUMIF(L1479:L1579,L1479,O1479:O1579),"")</f>
        <v/>
      </c>
      <c r="S1479" s="7"/>
    </row>
    <row r="1480" customFormat="false" ht="14.25" hidden="true" customHeight="false" outlineLevel="0" collapsed="false">
      <c r="A1480" s="94" t="s">
        <v>575</v>
      </c>
      <c r="B1480" s="95" t="s">
        <v>894</v>
      </c>
      <c r="C1480" s="94" t="str">
        <f aca="false">VLOOKUP(B1480,INSUMOS!$A:$I,2,FALSE())</f>
        <v>SINAPI</v>
      </c>
      <c r="D1480" s="94" t="str">
        <f aca="false">VLOOKUP(B1480,INSUMOS!$A:$I,3,FALSE())</f>
        <v>TUBO PVC, SOLDAVEL, DE 32 MM, AGUA FRIA (NBR-5648)</v>
      </c>
      <c r="E1480" s="94" t="str">
        <f aca="false">VLOOKUP(B1480,INSUMOS!$A:$I,4,FALSE())</f>
        <v>Material</v>
      </c>
      <c r="F1480" s="94"/>
      <c r="G1480" s="96" t="str">
        <f aca="false">VLOOKUP(B1480,INSUMOS!$A:$I,5,FALSE())</f>
        <v>M</v>
      </c>
      <c r="H1480" s="97" t="n">
        <v>1.6</v>
      </c>
      <c r="I1480" s="98" t="n">
        <f aca="false">VLOOKUP(B1480,INSUMOS!$A:$I,8,FALSE())</f>
        <v>8.09</v>
      </c>
      <c r="J1480" s="98" t="n">
        <f aca="false">TRUNC(H1480*I1480,2)</f>
        <v>12.94</v>
      </c>
      <c r="L1480" s="62" t="n">
        <f aca="false">IF(AND(A1481&lt;&gt;"",A1480=""),L1479+1,L1479)</f>
        <v>159</v>
      </c>
      <c r="M1480" s="78" t="n">
        <f aca="false">IF(OR(A1480="Insumo",A1480="Composição Auxiliar"),J1480,"")</f>
        <v>12.94</v>
      </c>
      <c r="N1480" s="79" t="str">
        <f aca="false">IF(E1480="Mão de Obra",J1480,"")</f>
        <v/>
      </c>
      <c r="O1480" s="79" t="n">
        <f aca="false">IF(N1480&lt;&gt;"","",M1480)</f>
        <v>12.94</v>
      </c>
      <c r="P1480" s="80" t="str">
        <f aca="false">IF(A1480="Composição",B1480,"")</f>
        <v/>
      </c>
      <c r="Q1480" s="79" t="str">
        <f aca="false">IF(P1480&lt;&gt;"",SUMIF(L1480:L1580,L1480,N1480:N1580),"")</f>
        <v/>
      </c>
      <c r="R1480" s="79" t="str">
        <f aca="false">IF(P1480&lt;&gt;"",SUMIF(L1480:L1580,L1480,O1480:O1580),"")</f>
        <v/>
      </c>
      <c r="S1480" s="7"/>
    </row>
    <row r="1481" customFormat="false" ht="23.1" hidden="true" customHeight="false" outlineLevel="0" collapsed="false">
      <c r="A1481" s="94" t="s">
        <v>575</v>
      </c>
      <c r="B1481" s="95" t="s">
        <v>892</v>
      </c>
      <c r="C1481" s="94" t="str">
        <f aca="false">VLOOKUP(B1481,INSUMOS!$A:$I,2,FALSE())</f>
        <v>SINAPI</v>
      </c>
      <c r="D1481" s="94" t="str">
        <f aca="false">VLOOKUP(B1481,INSUMOS!$A:$I,3,FALSE())</f>
        <v>SOLUCAO PREPARADORA / LIMPADORA PARA PVC, FRASCO COM 1000 CM3</v>
      </c>
      <c r="E1481" s="94" t="str">
        <f aca="false">VLOOKUP(B1481,INSUMOS!$A:$I,4,FALSE())</f>
        <v>Material</v>
      </c>
      <c r="F1481" s="94"/>
      <c r="G1481" s="96" t="str">
        <f aca="false">VLOOKUP(B1481,INSUMOS!$A:$I,5,FALSE())</f>
        <v>UN</v>
      </c>
      <c r="H1481" s="97" t="n">
        <v>0.0003</v>
      </c>
      <c r="I1481" s="98" t="n">
        <f aca="false">VLOOKUP(B1481,INSUMOS!$A:$I,8,FALSE())</f>
        <v>68.86</v>
      </c>
      <c r="J1481" s="98" t="n">
        <f aca="false">TRUNC(H1481*I1481,2)</f>
        <v>0.02</v>
      </c>
      <c r="L1481" s="62" t="n">
        <f aca="false">IF(AND(A1482&lt;&gt;"",A1481=""),L1480+1,L1480)</f>
        <v>159</v>
      </c>
      <c r="M1481" s="78" t="n">
        <f aca="false">IF(OR(A1481="Insumo",A1481="Composição Auxiliar"),J1481,"")</f>
        <v>0.02</v>
      </c>
      <c r="N1481" s="79" t="str">
        <f aca="false">IF(E1481="Mão de Obra",J1481,"")</f>
        <v/>
      </c>
      <c r="O1481" s="79" t="n">
        <f aca="false">IF(N1481&lt;&gt;"","",M1481)</f>
        <v>0.02</v>
      </c>
      <c r="P1481" s="80" t="str">
        <f aca="false">IF(A1481="Composição",B1481,"")</f>
        <v/>
      </c>
      <c r="Q1481" s="79" t="str">
        <f aca="false">IF(P1481&lt;&gt;"",SUMIF(L1481:L1581,L1481,N1481:N1581),"")</f>
        <v/>
      </c>
      <c r="R1481" s="79" t="str">
        <f aca="false">IF(P1481&lt;&gt;"",SUMIF(L1481:L1581,L1481,O1481:O1581),"")</f>
        <v/>
      </c>
      <c r="S1481" s="7"/>
    </row>
    <row r="1482" customFormat="false" ht="14.25" hidden="true" customHeight="false" outlineLevel="0" collapsed="false">
      <c r="A1482" s="94" t="s">
        <v>575</v>
      </c>
      <c r="B1482" s="95" t="s">
        <v>893</v>
      </c>
      <c r="C1482" s="94" t="str">
        <f aca="false">VLOOKUP(B1482,INSUMOS!$A:$I,2,FALSE())</f>
        <v>SINAPI</v>
      </c>
      <c r="D1482" s="94" t="str">
        <f aca="false">VLOOKUP(B1482,INSUMOS!$A:$I,3,FALSE())</f>
        <v>ADESIVO PLASTICO PARA PVC, FRASCO COM *850* GR</v>
      </c>
      <c r="E1482" s="94" t="str">
        <f aca="false">VLOOKUP(B1482,INSUMOS!$A:$I,4,FALSE())</f>
        <v>Material</v>
      </c>
      <c r="F1482" s="94"/>
      <c r="G1482" s="96" t="str">
        <f aca="false">VLOOKUP(B1482,INSUMOS!$A:$I,5,FALSE())</f>
        <v>UN</v>
      </c>
      <c r="H1482" s="97" t="n">
        <v>0.0008</v>
      </c>
      <c r="I1482" s="98" t="n">
        <f aca="false">VLOOKUP(B1482,INSUMOS!$A:$I,8,FALSE())</f>
        <v>60.78</v>
      </c>
      <c r="J1482" s="98" t="n">
        <f aca="false">TRUNC(H1482*I1482,2)</f>
        <v>0.04</v>
      </c>
      <c r="L1482" s="62" t="n">
        <f aca="false">IF(AND(A1483&lt;&gt;"",A1482=""),L1481+1,L1481)</f>
        <v>159</v>
      </c>
      <c r="M1482" s="78" t="n">
        <f aca="false">IF(OR(A1482="Insumo",A1482="Composição Auxiliar"),J1482,"")</f>
        <v>0.04</v>
      </c>
      <c r="N1482" s="79" t="str">
        <f aca="false">IF(E1482="Mão de Obra",J1482,"")</f>
        <v/>
      </c>
      <c r="O1482" s="79" t="n">
        <f aca="false">IF(N1482&lt;&gt;"","",M1482)</f>
        <v>0.04</v>
      </c>
      <c r="P1482" s="80" t="str">
        <f aca="false">IF(A1482="Composição",B1482,"")</f>
        <v/>
      </c>
      <c r="Q1482" s="79" t="str">
        <f aca="false">IF(P1482&lt;&gt;"",SUMIF(L1482:L1582,L1482,N1482:N1582),"")</f>
        <v/>
      </c>
      <c r="R1482" s="79" t="str">
        <f aca="false">IF(P1482&lt;&gt;"",SUMIF(L1482:L1582,L1482,O1482:O1582),"")</f>
        <v/>
      </c>
      <c r="S1482" s="7"/>
    </row>
    <row r="1483" customFormat="false" ht="14.25" hidden="true" customHeight="false" outlineLevel="0" collapsed="false">
      <c r="A1483" s="99"/>
      <c r="B1483" s="99"/>
      <c r="C1483" s="99"/>
      <c r="D1483" s="99"/>
      <c r="E1483" s="99"/>
      <c r="F1483" s="100"/>
      <c r="G1483" s="99"/>
      <c r="H1483" s="100"/>
      <c r="I1483" s="99"/>
      <c r="J1483" s="100"/>
      <c r="L1483" s="62" t="n">
        <f aca="false">IF(AND(A1484&lt;&gt;"",A1483=""),L1482+1,L1482)</f>
        <v>159</v>
      </c>
      <c r="M1483" s="78" t="str">
        <f aca="false">IF(OR(A1483="Insumo",A1483="Composição Auxiliar"),J1483,"")</f>
        <v/>
      </c>
      <c r="N1483" s="79" t="str">
        <f aca="false">IF(E1483="Mão de Obra",J1483,"")</f>
        <v/>
      </c>
      <c r="O1483" s="79" t="str">
        <f aca="false">IF(N1483&lt;&gt;"","",M1483)</f>
        <v/>
      </c>
      <c r="P1483" s="80" t="str">
        <f aca="false">IF(A1483="Composição",B1483,"")</f>
        <v/>
      </c>
      <c r="Q1483" s="79" t="str">
        <f aca="false">IF(P1483&lt;&gt;"",SUMIF(L1483:L1583,L1483,N1483:N1583),"")</f>
        <v/>
      </c>
      <c r="R1483" s="79" t="str">
        <f aca="false">IF(P1483&lt;&gt;"",SUMIF(L1483:L1583,L1483,O1483:O1583),"")</f>
        <v/>
      </c>
      <c r="S1483" s="7"/>
    </row>
    <row r="1484" customFormat="false" ht="14.25" hidden="true" customHeight="false" outlineLevel="0" collapsed="false">
      <c r="A1484" s="99"/>
      <c r="B1484" s="99"/>
      <c r="C1484" s="99"/>
      <c r="D1484" s="99"/>
      <c r="E1484" s="99"/>
      <c r="F1484" s="100"/>
      <c r="G1484" s="99"/>
      <c r="H1484" s="99"/>
      <c r="I1484" s="99"/>
      <c r="J1484" s="100"/>
      <c r="L1484" s="62" t="n">
        <f aca="false">IF(AND(A1485&lt;&gt;"",A1484=""),L1483+1,L1483)</f>
        <v>159</v>
      </c>
      <c r="M1484" s="78" t="str">
        <f aca="false">IF(OR(A1484="Insumo",A1484="Composição Auxiliar"),J1484,"")</f>
        <v/>
      </c>
      <c r="N1484" s="79" t="str">
        <f aca="false">IF(E1484="Mão de Obra",J1484,"")</f>
        <v/>
      </c>
      <c r="O1484" s="79" t="str">
        <f aca="false">IF(N1484&lt;&gt;"","",M1484)</f>
        <v/>
      </c>
      <c r="P1484" s="80" t="str">
        <f aca="false">IF(A1484="Composição",B1484,"")</f>
        <v/>
      </c>
      <c r="Q1484" s="79" t="str">
        <f aca="false">IF(P1484&lt;&gt;"",SUMIF(L1484:L1584,L1484,N1484:N1584),"")</f>
        <v/>
      </c>
      <c r="R1484" s="79" t="str">
        <f aca="false">IF(P1484&lt;&gt;"",SUMIF(L1484:L1584,L1484,O1484:O1584),"")</f>
        <v/>
      </c>
      <c r="S1484" s="7"/>
    </row>
    <row r="1485" customFormat="false" ht="14.25" hidden="true" customHeight="false" outlineLevel="0" collapsed="false">
      <c r="A1485" s="104"/>
      <c r="B1485" s="104"/>
      <c r="C1485" s="104"/>
      <c r="D1485" s="104"/>
      <c r="E1485" s="104"/>
      <c r="F1485" s="104"/>
      <c r="G1485" s="104"/>
      <c r="H1485" s="104"/>
      <c r="I1485" s="104"/>
      <c r="J1485" s="104"/>
      <c r="L1485" s="62" t="n">
        <f aca="false">IF(AND(A1486&lt;&gt;"",A1485=""),L1484+1,L1484)</f>
        <v>160</v>
      </c>
      <c r="M1485" s="78" t="str">
        <f aca="false">IF(OR(A1485="Insumo",A1485="Composição Auxiliar"),J1485,"")</f>
        <v/>
      </c>
      <c r="N1485" s="79" t="str">
        <f aca="false">IF(E1485="Mão de Obra",J1485,"")</f>
        <v/>
      </c>
      <c r="O1485" s="79" t="str">
        <f aca="false">IF(N1485&lt;&gt;"","",M1485)</f>
        <v/>
      </c>
      <c r="P1485" s="80" t="str">
        <f aca="false">IF(A1485="Composição",B1485,"")</f>
        <v/>
      </c>
      <c r="Q1485" s="79" t="str">
        <f aca="false">IF(P1485&lt;&gt;"",SUMIF(L1485:L1585,L1485,N1485:N1585),"")</f>
        <v/>
      </c>
      <c r="R1485" s="79" t="str">
        <f aca="false">IF(P1485&lt;&gt;"",SUMIF(L1485:L1585,L1485,O1485:O1585),"")</f>
        <v/>
      </c>
      <c r="S1485" s="7"/>
    </row>
    <row r="1486" customFormat="false" ht="14.25" hidden="true" customHeight="true" outlineLevel="0" collapsed="false">
      <c r="A1486" s="81" t="s">
        <v>428</v>
      </c>
      <c r="B1486" s="82" t="s">
        <v>552</v>
      </c>
      <c r="C1486" s="81" t="s">
        <v>553</v>
      </c>
      <c r="D1486" s="81" t="s">
        <v>554</v>
      </c>
      <c r="E1486" s="81" t="s">
        <v>555</v>
      </c>
      <c r="F1486" s="81"/>
      <c r="G1486" s="83" t="s">
        <v>556</v>
      </c>
      <c r="H1486" s="82" t="s">
        <v>557</v>
      </c>
      <c r="I1486" s="82" t="s">
        <v>558</v>
      </c>
      <c r="J1486" s="82" t="s">
        <v>559</v>
      </c>
      <c r="L1486" s="62" t="n">
        <f aca="false">IF(AND(A1487&lt;&gt;"",A1486=""),L1485+1,L1485)</f>
        <v>160</v>
      </c>
      <c r="M1486" s="78" t="str">
        <f aca="false">IF(OR(A1486="Insumo",A1486="Composição Auxiliar"),J1486,"")</f>
        <v/>
      </c>
      <c r="N1486" s="79" t="str">
        <f aca="false">IF(E1486="Mão de Obra",J1486,"")</f>
        <v/>
      </c>
      <c r="O1486" s="79" t="str">
        <f aca="false">IF(N1486&lt;&gt;"","",M1486)</f>
        <v/>
      </c>
      <c r="P1486" s="80" t="str">
        <f aca="false">IF(A1486="Composição",B1486,"")</f>
        <v/>
      </c>
      <c r="Q1486" s="79" t="str">
        <f aca="false">IF(P1486&lt;&gt;"",SUMIF(L1486:L1586,L1486,N1486:N1586),"")</f>
        <v/>
      </c>
      <c r="R1486" s="79" t="str">
        <f aca="false">IF(P1486&lt;&gt;"",SUMIF(L1486:L1586,L1486,O1486:O1586),"")</f>
        <v/>
      </c>
      <c r="S1486" s="7"/>
    </row>
    <row r="1487" customFormat="false" ht="23.1" hidden="true" customHeight="true" outlineLevel="0" collapsed="false">
      <c r="A1487" s="84" t="s">
        <v>560</v>
      </c>
      <c r="B1487" s="85" t="s">
        <v>429</v>
      </c>
      <c r="C1487" s="84" t="s">
        <v>561</v>
      </c>
      <c r="D1487" s="84" t="s">
        <v>1265</v>
      </c>
      <c r="E1487" s="84" t="s">
        <v>819</v>
      </c>
      <c r="F1487" s="84"/>
      <c r="G1487" s="86" t="s">
        <v>587</v>
      </c>
      <c r="H1487" s="87" t="n">
        <v>1</v>
      </c>
      <c r="I1487" s="88" t="n">
        <f aca="false">SUMIF(L:L,$L1487,M:M)</f>
        <v>7.27</v>
      </c>
      <c r="J1487" s="88" t="n">
        <f aca="false">TRUNC(H1487*I1487,2)</f>
        <v>7.27</v>
      </c>
      <c r="L1487" s="62" t="n">
        <f aca="false">IF(AND(A1488&lt;&gt;"",A1487=""),L1486+1,L1486)</f>
        <v>160</v>
      </c>
      <c r="M1487" s="78" t="str">
        <f aca="false">IF(OR(A1487="Insumo",A1487="Composição Auxiliar"),J1487,"")</f>
        <v/>
      </c>
      <c r="N1487" s="79" t="str">
        <f aca="false">IF(E1487="Mão de Obra",J1487,"")</f>
        <v/>
      </c>
      <c r="O1487" s="79" t="str">
        <f aca="false">IF(N1487&lt;&gt;"","",M1487)</f>
        <v/>
      </c>
      <c r="P1487" s="80" t="str">
        <f aca="false">IF(A1487="Composição",B1487,"")</f>
        <v> 89866 </v>
      </c>
      <c r="Q1487" s="79" t="n">
        <f aca="false">IF(P1487&lt;&gt;"",SUMIF(L1487:L1587,L1487,N1487:N1587),"")</f>
        <v>0</v>
      </c>
      <c r="R1487" s="79" t="n">
        <f aca="false">IF(P1487&lt;&gt;"",SUMIF(L1487:L1587,L1487,O1487:O1587),"")</f>
        <v>7.27</v>
      </c>
      <c r="S1487" s="7"/>
    </row>
    <row r="1488" customFormat="false" ht="23.1" hidden="true" customHeight="true" outlineLevel="0" collapsed="false">
      <c r="A1488" s="89" t="s">
        <v>565</v>
      </c>
      <c r="B1488" s="90" t="s">
        <v>827</v>
      </c>
      <c r="C1488" s="89" t="s">
        <v>561</v>
      </c>
      <c r="D1488" s="89" t="s">
        <v>828</v>
      </c>
      <c r="E1488" s="89" t="s">
        <v>568</v>
      </c>
      <c r="F1488" s="89"/>
      <c r="G1488" s="91" t="s">
        <v>569</v>
      </c>
      <c r="H1488" s="92" t="n">
        <v>0.1106</v>
      </c>
      <c r="I1488" s="93" t="n">
        <f aca="false">SUMIFS(J:J,A:A,"Composição",B:B,$B1488)</f>
        <v>23.32</v>
      </c>
      <c r="J1488" s="93" t="n">
        <f aca="false">TRUNC(H1488*I1488,2)</f>
        <v>2.57</v>
      </c>
      <c r="L1488" s="62" t="n">
        <f aca="false">IF(AND(A1489&lt;&gt;"",A1488=""),L1487+1,L1487)</f>
        <v>160</v>
      </c>
      <c r="M1488" s="78" t="n">
        <f aca="false">IF(OR(A1488="Insumo",A1488="Composição Auxiliar"),J1488,"")</f>
        <v>2.57</v>
      </c>
      <c r="N1488" s="79" t="str">
        <f aca="false">IF(E1488="Mão de Obra",J1488,"")</f>
        <v/>
      </c>
      <c r="O1488" s="79" t="n">
        <f aca="false">IF(N1488&lt;&gt;"","",M1488)</f>
        <v>2.57</v>
      </c>
      <c r="P1488" s="80" t="str">
        <f aca="false">IF(A1488="Composição",B1488,"")</f>
        <v/>
      </c>
      <c r="Q1488" s="79" t="str">
        <f aca="false">IF(P1488&lt;&gt;"",SUMIF(L1488:L1588,L1488,N1488:N1588),"")</f>
        <v/>
      </c>
      <c r="R1488" s="79" t="str">
        <f aca="false">IF(P1488&lt;&gt;"",SUMIF(L1488:L1588,L1488,O1488:O1588),"")</f>
        <v/>
      </c>
      <c r="S1488" s="7"/>
    </row>
    <row r="1489" customFormat="false" ht="23.1" hidden="true" customHeight="true" outlineLevel="0" collapsed="false">
      <c r="A1489" s="89" t="s">
        <v>565</v>
      </c>
      <c r="B1489" s="90" t="s">
        <v>820</v>
      </c>
      <c r="C1489" s="89" t="s">
        <v>561</v>
      </c>
      <c r="D1489" s="89" t="s">
        <v>821</v>
      </c>
      <c r="E1489" s="89" t="s">
        <v>568</v>
      </c>
      <c r="F1489" s="89"/>
      <c r="G1489" s="91" t="s">
        <v>569</v>
      </c>
      <c r="H1489" s="92" t="n">
        <v>0.1106</v>
      </c>
      <c r="I1489" s="93" t="n">
        <f aca="false">SUMIFS(J:J,A:A,"Composição",B:B,$B1489)</f>
        <v>27.62</v>
      </c>
      <c r="J1489" s="93" t="n">
        <f aca="false">TRUNC(H1489*I1489,2)</f>
        <v>3.05</v>
      </c>
      <c r="L1489" s="62" t="n">
        <f aca="false">IF(AND(A1490&lt;&gt;"",A1489=""),L1488+1,L1488)</f>
        <v>160</v>
      </c>
      <c r="M1489" s="78" t="n">
        <f aca="false">IF(OR(A1489="Insumo",A1489="Composição Auxiliar"),J1489,"")</f>
        <v>3.05</v>
      </c>
      <c r="N1489" s="79" t="str">
        <f aca="false">IF(E1489="Mão de Obra",J1489,"")</f>
        <v/>
      </c>
      <c r="O1489" s="79" t="n">
        <f aca="false">IF(N1489&lt;&gt;"","",M1489)</f>
        <v>3.05</v>
      </c>
      <c r="P1489" s="80" t="str">
        <f aca="false">IF(A1489="Composição",B1489,"")</f>
        <v/>
      </c>
      <c r="Q1489" s="79" t="str">
        <f aca="false">IF(P1489&lt;&gt;"",SUMIF(L1489:L1589,L1489,N1489:N1589),"")</f>
        <v/>
      </c>
      <c r="R1489" s="79" t="str">
        <f aca="false">IF(P1489&lt;&gt;"",SUMIF(L1489:L1589,L1489,O1489:O1589),"")</f>
        <v/>
      </c>
      <c r="S1489" s="7"/>
    </row>
    <row r="1490" customFormat="false" ht="14.25" hidden="true" customHeight="false" outlineLevel="0" collapsed="false">
      <c r="A1490" s="94" t="s">
        <v>575</v>
      </c>
      <c r="B1490" s="95" t="s">
        <v>966</v>
      </c>
      <c r="C1490" s="94" t="str">
        <f aca="false">VLOOKUP(B1490,INSUMOS!$A:$I,2,FALSE())</f>
        <v>SINAPI</v>
      </c>
      <c r="D1490" s="94" t="str">
        <f aca="false">VLOOKUP(B1490,INSUMOS!$A:$I,3,FALSE())</f>
        <v>LIXA D'AGUA EM FOLHA, COR PRETA, GRAO 100</v>
      </c>
      <c r="E1490" s="94" t="str">
        <f aca="false">VLOOKUP(B1490,INSUMOS!$A:$I,4,FALSE())</f>
        <v>Material</v>
      </c>
      <c r="F1490" s="94"/>
      <c r="G1490" s="96" t="str">
        <f aca="false">VLOOKUP(B1490,INSUMOS!$A:$I,5,FALSE())</f>
        <v>UN</v>
      </c>
      <c r="H1490" s="97" t="n">
        <v>0.0061</v>
      </c>
      <c r="I1490" s="98" t="n">
        <f aca="false">VLOOKUP(B1490,INSUMOS!$A:$I,8,FALSE())</f>
        <v>2.39</v>
      </c>
      <c r="J1490" s="98" t="n">
        <f aca="false">TRUNC(H1490*I1490,2)</f>
        <v>0.01</v>
      </c>
      <c r="L1490" s="62" t="n">
        <f aca="false">IF(AND(A1491&lt;&gt;"",A1490=""),L1489+1,L1489)</f>
        <v>160</v>
      </c>
      <c r="M1490" s="78" t="n">
        <f aca="false">IF(OR(A1490="Insumo",A1490="Composição Auxiliar"),J1490,"")</f>
        <v>0.01</v>
      </c>
      <c r="N1490" s="79" t="str">
        <f aca="false">IF(E1490="Mão de Obra",J1490,"")</f>
        <v/>
      </c>
      <c r="O1490" s="79" t="n">
        <f aca="false">IF(N1490&lt;&gt;"","",M1490)</f>
        <v>0.01</v>
      </c>
      <c r="P1490" s="80" t="str">
        <f aca="false">IF(A1490="Composição",B1490,"")</f>
        <v/>
      </c>
      <c r="Q1490" s="79" t="str">
        <f aca="false">IF(P1490&lt;&gt;"",SUMIF(L1490:L1590,L1490,N1490:N1590),"")</f>
        <v/>
      </c>
      <c r="R1490" s="79" t="str">
        <f aca="false">IF(P1490&lt;&gt;"",SUMIF(L1490:L1590,L1490,O1490:O1590),"")</f>
        <v/>
      </c>
      <c r="S1490" s="7"/>
    </row>
    <row r="1491" customFormat="false" ht="23.1" hidden="true" customHeight="false" outlineLevel="0" collapsed="false">
      <c r="A1491" s="94" t="s">
        <v>575</v>
      </c>
      <c r="B1491" s="95" t="s">
        <v>1266</v>
      </c>
      <c r="C1491" s="94" t="str">
        <f aca="false">VLOOKUP(B1491,INSUMOS!$A:$I,2,FALSE())</f>
        <v>SINAPI</v>
      </c>
      <c r="D1491" s="94" t="str">
        <f aca="false">VLOOKUP(B1491,INSUMOS!$A:$I,3,FALSE())</f>
        <v>JOELHO PVC, SOLDAVEL, 90 GRAUS, 25 MM, COR MARROM, PARA AGUA FRIA PREDIAL</v>
      </c>
      <c r="E1491" s="94" t="str">
        <f aca="false">VLOOKUP(B1491,INSUMOS!$A:$I,4,FALSE())</f>
        <v>Material</v>
      </c>
      <c r="F1491" s="94"/>
      <c r="G1491" s="96" t="str">
        <f aca="false">VLOOKUP(B1491,INSUMOS!$A:$I,5,FALSE())</f>
        <v>UN</v>
      </c>
      <c r="H1491" s="97" t="n">
        <v>1</v>
      </c>
      <c r="I1491" s="98" t="n">
        <f aca="false">VLOOKUP(B1491,INSUMOS!$A:$I,8,FALSE())</f>
        <v>0.66</v>
      </c>
      <c r="J1491" s="98" t="n">
        <f aca="false">TRUNC(H1491*I1491,2)</f>
        <v>0.66</v>
      </c>
      <c r="L1491" s="62" t="n">
        <f aca="false">IF(AND(A1492&lt;&gt;"",A1491=""),L1490+1,L1490)</f>
        <v>160</v>
      </c>
      <c r="M1491" s="78" t="n">
        <f aca="false">IF(OR(A1491="Insumo",A1491="Composição Auxiliar"),J1491,"")</f>
        <v>0.66</v>
      </c>
      <c r="N1491" s="79" t="str">
        <f aca="false">IF(E1491="Mão de Obra",J1491,"")</f>
        <v/>
      </c>
      <c r="O1491" s="79" t="n">
        <f aca="false">IF(N1491&lt;&gt;"","",M1491)</f>
        <v>0.66</v>
      </c>
      <c r="P1491" s="80" t="str">
        <f aca="false">IF(A1491="Composição",B1491,"")</f>
        <v/>
      </c>
      <c r="Q1491" s="79" t="str">
        <f aca="false">IF(P1491&lt;&gt;"",SUMIF(L1491:L1591,L1491,N1491:N1591),"")</f>
        <v/>
      </c>
      <c r="R1491" s="79" t="str">
        <f aca="false">IF(P1491&lt;&gt;"",SUMIF(L1491:L1591,L1491,O1491:O1591),"")</f>
        <v/>
      </c>
      <c r="S1491" s="7"/>
    </row>
    <row r="1492" customFormat="false" ht="23.1" hidden="true" customHeight="false" outlineLevel="0" collapsed="false">
      <c r="A1492" s="94" t="s">
        <v>575</v>
      </c>
      <c r="B1492" s="95" t="s">
        <v>892</v>
      </c>
      <c r="C1492" s="94" t="str">
        <f aca="false">VLOOKUP(B1492,INSUMOS!$A:$I,2,FALSE())</f>
        <v>SINAPI</v>
      </c>
      <c r="D1492" s="94" t="str">
        <f aca="false">VLOOKUP(B1492,INSUMOS!$A:$I,3,FALSE())</f>
        <v>SOLUCAO PREPARADORA / LIMPADORA PARA PVC, FRASCO COM 1000 CM3</v>
      </c>
      <c r="E1492" s="94" t="str">
        <f aca="false">VLOOKUP(B1492,INSUMOS!$A:$I,4,FALSE())</f>
        <v>Material</v>
      </c>
      <c r="F1492" s="94"/>
      <c r="G1492" s="96" t="str">
        <f aca="false">VLOOKUP(B1492,INSUMOS!$A:$I,5,FALSE())</f>
        <v>UN</v>
      </c>
      <c r="H1492" s="97" t="n">
        <v>0.008</v>
      </c>
      <c r="I1492" s="98" t="n">
        <f aca="false">VLOOKUP(B1492,INSUMOS!$A:$I,8,FALSE())</f>
        <v>68.86</v>
      </c>
      <c r="J1492" s="98" t="n">
        <f aca="false">TRUNC(H1492*I1492,2)</f>
        <v>0.55</v>
      </c>
      <c r="L1492" s="62" t="n">
        <f aca="false">IF(AND(A1493&lt;&gt;"",A1492=""),L1491+1,L1491)</f>
        <v>160</v>
      </c>
      <c r="M1492" s="78" t="n">
        <f aca="false">IF(OR(A1492="Insumo",A1492="Composição Auxiliar"),J1492,"")</f>
        <v>0.55</v>
      </c>
      <c r="N1492" s="79" t="str">
        <f aca="false">IF(E1492="Mão de Obra",J1492,"")</f>
        <v/>
      </c>
      <c r="O1492" s="79" t="n">
        <f aca="false">IF(N1492&lt;&gt;"","",M1492)</f>
        <v>0.55</v>
      </c>
      <c r="P1492" s="80" t="str">
        <f aca="false">IF(A1492="Composição",B1492,"")</f>
        <v/>
      </c>
      <c r="Q1492" s="79" t="str">
        <f aca="false">IF(P1492&lt;&gt;"",SUMIF(L1492:L1592,L1492,N1492:N1592),"")</f>
        <v/>
      </c>
      <c r="R1492" s="79" t="str">
        <f aca="false">IF(P1492&lt;&gt;"",SUMIF(L1492:L1592,L1492,O1492:O1592),"")</f>
        <v/>
      </c>
      <c r="S1492" s="7"/>
    </row>
    <row r="1493" customFormat="false" ht="14.25" hidden="true" customHeight="false" outlineLevel="0" collapsed="false">
      <c r="A1493" s="94" t="s">
        <v>575</v>
      </c>
      <c r="B1493" s="95" t="s">
        <v>893</v>
      </c>
      <c r="C1493" s="94" t="str">
        <f aca="false">VLOOKUP(B1493,INSUMOS!$A:$I,2,FALSE())</f>
        <v>SINAPI</v>
      </c>
      <c r="D1493" s="94" t="str">
        <f aca="false">VLOOKUP(B1493,INSUMOS!$A:$I,3,FALSE())</f>
        <v>ADESIVO PLASTICO PARA PVC, FRASCO COM *850* GR</v>
      </c>
      <c r="E1493" s="94" t="str">
        <f aca="false">VLOOKUP(B1493,INSUMOS!$A:$I,4,FALSE())</f>
        <v>Material</v>
      </c>
      <c r="F1493" s="94"/>
      <c r="G1493" s="96" t="str">
        <f aca="false">VLOOKUP(B1493,INSUMOS!$A:$I,5,FALSE())</f>
        <v>UN</v>
      </c>
      <c r="H1493" s="97" t="n">
        <v>0.0071</v>
      </c>
      <c r="I1493" s="98" t="n">
        <f aca="false">VLOOKUP(B1493,INSUMOS!$A:$I,8,FALSE())</f>
        <v>60.78</v>
      </c>
      <c r="J1493" s="98" t="n">
        <f aca="false">TRUNC(H1493*I1493,2)</f>
        <v>0.43</v>
      </c>
      <c r="L1493" s="62" t="n">
        <f aca="false">IF(AND(A1494&lt;&gt;"",A1493=""),L1492+1,L1492)</f>
        <v>160</v>
      </c>
      <c r="M1493" s="78" t="n">
        <f aca="false">IF(OR(A1493="Insumo",A1493="Composição Auxiliar"),J1493,"")</f>
        <v>0.43</v>
      </c>
      <c r="N1493" s="79" t="str">
        <f aca="false">IF(E1493="Mão de Obra",J1493,"")</f>
        <v/>
      </c>
      <c r="O1493" s="79" t="n">
        <f aca="false">IF(N1493&lt;&gt;"","",M1493)</f>
        <v>0.43</v>
      </c>
      <c r="P1493" s="80" t="str">
        <f aca="false">IF(A1493="Composição",B1493,"")</f>
        <v/>
      </c>
      <c r="Q1493" s="79" t="str">
        <f aca="false">IF(P1493&lt;&gt;"",SUMIF(L1493:L1593,L1493,N1493:N1593),"")</f>
        <v/>
      </c>
      <c r="R1493" s="79" t="str">
        <f aca="false">IF(P1493&lt;&gt;"",SUMIF(L1493:L1593,L1493,O1493:O1593),"")</f>
        <v/>
      </c>
      <c r="S1493" s="7"/>
    </row>
    <row r="1494" customFormat="false" ht="14.25" hidden="true" customHeight="false" outlineLevel="0" collapsed="false">
      <c r="A1494" s="99"/>
      <c r="B1494" s="99"/>
      <c r="C1494" s="99"/>
      <c r="D1494" s="99"/>
      <c r="E1494" s="99"/>
      <c r="F1494" s="100"/>
      <c r="G1494" s="99"/>
      <c r="H1494" s="100"/>
      <c r="I1494" s="99"/>
      <c r="J1494" s="100"/>
      <c r="L1494" s="62" t="n">
        <f aca="false">IF(AND(A1495&lt;&gt;"",A1494=""),L1493+1,L1493)</f>
        <v>160</v>
      </c>
      <c r="M1494" s="78" t="str">
        <f aca="false">IF(OR(A1494="Insumo",A1494="Composição Auxiliar"),J1494,"")</f>
        <v/>
      </c>
      <c r="N1494" s="79" t="str">
        <f aca="false">IF(E1494="Mão de Obra",J1494,"")</f>
        <v/>
      </c>
      <c r="O1494" s="79" t="str">
        <f aca="false">IF(N1494&lt;&gt;"","",M1494)</f>
        <v/>
      </c>
      <c r="P1494" s="80" t="str">
        <f aca="false">IF(A1494="Composição",B1494,"")</f>
        <v/>
      </c>
      <c r="Q1494" s="79" t="str">
        <f aca="false">IF(P1494&lt;&gt;"",SUMIF(L1494:L1594,L1494,N1494:N1594),"")</f>
        <v/>
      </c>
      <c r="R1494" s="79" t="str">
        <f aca="false">IF(P1494&lt;&gt;"",SUMIF(L1494:L1594,L1494,O1494:O1594),"")</f>
        <v/>
      </c>
      <c r="S1494" s="7"/>
    </row>
    <row r="1495" customFormat="false" ht="14.25" hidden="true" customHeight="false" outlineLevel="0" collapsed="false">
      <c r="A1495" s="99"/>
      <c r="B1495" s="99"/>
      <c r="C1495" s="99"/>
      <c r="D1495" s="99"/>
      <c r="E1495" s="99"/>
      <c r="F1495" s="100"/>
      <c r="G1495" s="99"/>
      <c r="H1495" s="99"/>
      <c r="I1495" s="99"/>
      <c r="J1495" s="100"/>
      <c r="L1495" s="62" t="n">
        <f aca="false">IF(AND(A1496&lt;&gt;"",A1495=""),L1494+1,L1494)</f>
        <v>160</v>
      </c>
      <c r="M1495" s="78" t="str">
        <f aca="false">IF(OR(A1495="Insumo",A1495="Composição Auxiliar"),J1495,"")</f>
        <v/>
      </c>
      <c r="N1495" s="79" t="str">
        <f aca="false">IF(E1495="Mão de Obra",J1495,"")</f>
        <v/>
      </c>
      <c r="O1495" s="79" t="str">
        <f aca="false">IF(N1495&lt;&gt;"","",M1495)</f>
        <v/>
      </c>
      <c r="P1495" s="80" t="str">
        <f aca="false">IF(A1495="Composição",B1495,"")</f>
        <v/>
      </c>
      <c r="Q1495" s="79" t="str">
        <f aca="false">IF(P1495&lt;&gt;"",SUMIF(L1495:L1595,L1495,N1495:N1595),"")</f>
        <v/>
      </c>
      <c r="R1495" s="79" t="str">
        <f aca="false">IF(P1495&lt;&gt;"",SUMIF(L1495:L1595,L1495,O1495:O1595),"")</f>
        <v/>
      </c>
      <c r="S1495" s="7"/>
    </row>
    <row r="1496" customFormat="false" ht="14.25" hidden="true" customHeight="false" outlineLevel="0" collapsed="false">
      <c r="A1496" s="104"/>
      <c r="B1496" s="104"/>
      <c r="C1496" s="104"/>
      <c r="D1496" s="104"/>
      <c r="E1496" s="104"/>
      <c r="F1496" s="104"/>
      <c r="G1496" s="104"/>
      <c r="H1496" s="104"/>
      <c r="I1496" s="104"/>
      <c r="J1496" s="104"/>
      <c r="L1496" s="62" t="n">
        <f aca="false">IF(AND(A1497&lt;&gt;"",A1496=""),L1495+1,L1495)</f>
        <v>161</v>
      </c>
      <c r="M1496" s="78" t="str">
        <f aca="false">IF(OR(A1496="Insumo",A1496="Composição Auxiliar"),J1496,"")</f>
        <v/>
      </c>
      <c r="N1496" s="79" t="str">
        <f aca="false">IF(E1496="Mão de Obra",J1496,"")</f>
        <v/>
      </c>
      <c r="O1496" s="79" t="str">
        <f aca="false">IF(N1496&lt;&gt;"","",M1496)</f>
        <v/>
      </c>
      <c r="P1496" s="80" t="str">
        <f aca="false">IF(A1496="Composição",B1496,"")</f>
        <v/>
      </c>
      <c r="Q1496" s="79" t="str">
        <f aca="false">IF(P1496&lt;&gt;"",SUMIF(L1496:L1596,L1496,N1496:N1596),"")</f>
        <v/>
      </c>
      <c r="R1496" s="79" t="str">
        <f aca="false">IF(P1496&lt;&gt;"",SUMIF(L1496:L1596,L1496,O1496:O1596),"")</f>
        <v/>
      </c>
      <c r="S1496" s="7"/>
    </row>
    <row r="1497" customFormat="false" ht="14.25" hidden="true" customHeight="true" outlineLevel="0" collapsed="false">
      <c r="A1497" s="81" t="s">
        <v>430</v>
      </c>
      <c r="B1497" s="82" t="s">
        <v>552</v>
      </c>
      <c r="C1497" s="81" t="s">
        <v>553</v>
      </c>
      <c r="D1497" s="81" t="s">
        <v>554</v>
      </c>
      <c r="E1497" s="81" t="s">
        <v>555</v>
      </c>
      <c r="F1497" s="81"/>
      <c r="G1497" s="83" t="s">
        <v>556</v>
      </c>
      <c r="H1497" s="82" t="s">
        <v>557</v>
      </c>
      <c r="I1497" s="82" t="s">
        <v>558</v>
      </c>
      <c r="J1497" s="82" t="s">
        <v>559</v>
      </c>
      <c r="L1497" s="62" t="n">
        <f aca="false">IF(AND(A1498&lt;&gt;"",A1497=""),L1496+1,L1496)</f>
        <v>161</v>
      </c>
      <c r="M1497" s="78" t="str">
        <f aca="false">IF(OR(A1497="Insumo",A1497="Composição Auxiliar"),J1497,"")</f>
        <v/>
      </c>
      <c r="N1497" s="79" t="str">
        <f aca="false">IF(E1497="Mão de Obra",J1497,"")</f>
        <v/>
      </c>
      <c r="O1497" s="79" t="str">
        <f aca="false">IF(N1497&lt;&gt;"","",M1497)</f>
        <v/>
      </c>
      <c r="P1497" s="80" t="str">
        <f aca="false">IF(A1497="Composição",B1497,"")</f>
        <v/>
      </c>
      <c r="Q1497" s="79" t="str">
        <f aca="false">IF(P1497&lt;&gt;"",SUMIF(L1497:L1597,L1497,N1497:N1597),"")</f>
        <v/>
      </c>
      <c r="R1497" s="79" t="str">
        <f aca="false">IF(P1497&lt;&gt;"",SUMIF(L1497:L1597,L1497,O1497:O1597),"")</f>
        <v/>
      </c>
      <c r="S1497" s="7"/>
    </row>
    <row r="1498" customFormat="false" ht="23.1" hidden="true" customHeight="true" outlineLevel="0" collapsed="false">
      <c r="A1498" s="84" t="s">
        <v>560</v>
      </c>
      <c r="B1498" s="85" t="s">
        <v>431</v>
      </c>
      <c r="C1498" s="84" t="s">
        <v>561</v>
      </c>
      <c r="D1498" s="84" t="s">
        <v>1267</v>
      </c>
      <c r="E1498" s="84" t="s">
        <v>819</v>
      </c>
      <c r="F1498" s="84"/>
      <c r="G1498" s="86" t="s">
        <v>587</v>
      </c>
      <c r="H1498" s="87" t="n">
        <v>1</v>
      </c>
      <c r="I1498" s="88" t="n">
        <f aca="false">SUMIF(L:L,$L1498,M:M)</f>
        <v>9.53</v>
      </c>
      <c r="J1498" s="88" t="n">
        <f aca="false">TRUNC(H1498*I1498,2)</f>
        <v>9.53</v>
      </c>
      <c r="L1498" s="62" t="n">
        <f aca="false">IF(AND(A1499&lt;&gt;"",A1498=""),L1497+1,L1497)</f>
        <v>161</v>
      </c>
      <c r="M1498" s="78" t="str">
        <f aca="false">IF(OR(A1498="Insumo",A1498="Composição Auxiliar"),J1498,"")</f>
        <v/>
      </c>
      <c r="N1498" s="79" t="str">
        <f aca="false">IF(E1498="Mão de Obra",J1498,"")</f>
        <v/>
      </c>
      <c r="O1498" s="79" t="str">
        <f aca="false">IF(N1498&lt;&gt;"","",M1498)</f>
        <v/>
      </c>
      <c r="P1498" s="80" t="str">
        <f aca="false">IF(A1498="Composição",B1498,"")</f>
        <v> 104319 </v>
      </c>
      <c r="Q1498" s="79" t="n">
        <f aca="false">IF(P1498&lt;&gt;"",SUMIF(L1498:L1598,L1498,N1498:N1598),"")</f>
        <v>0</v>
      </c>
      <c r="R1498" s="79" t="n">
        <f aca="false">IF(P1498&lt;&gt;"",SUMIF(L1498:L1598,L1498,O1498:O1598),"")</f>
        <v>9.53</v>
      </c>
      <c r="S1498" s="7"/>
    </row>
    <row r="1499" customFormat="false" ht="23.1" hidden="true" customHeight="true" outlineLevel="0" collapsed="false">
      <c r="A1499" s="89" t="s">
        <v>565</v>
      </c>
      <c r="B1499" s="90" t="s">
        <v>827</v>
      </c>
      <c r="C1499" s="89" t="s">
        <v>561</v>
      </c>
      <c r="D1499" s="89" t="s">
        <v>828</v>
      </c>
      <c r="E1499" s="89" t="s">
        <v>568</v>
      </c>
      <c r="F1499" s="89"/>
      <c r="G1499" s="91" t="s">
        <v>569</v>
      </c>
      <c r="H1499" s="92" t="n">
        <v>0.1182</v>
      </c>
      <c r="I1499" s="93" t="n">
        <f aca="false">SUMIFS(J:J,A:A,"Composição",B:B,$B1499)</f>
        <v>23.32</v>
      </c>
      <c r="J1499" s="93" t="n">
        <f aca="false">TRUNC(H1499*I1499,2)</f>
        <v>2.75</v>
      </c>
      <c r="L1499" s="62" t="n">
        <f aca="false">IF(AND(A1500&lt;&gt;"",A1499=""),L1498+1,L1498)</f>
        <v>161</v>
      </c>
      <c r="M1499" s="78" t="n">
        <f aca="false">IF(OR(A1499="Insumo",A1499="Composição Auxiliar"),J1499,"")</f>
        <v>2.75</v>
      </c>
      <c r="N1499" s="79" t="str">
        <f aca="false">IF(E1499="Mão de Obra",J1499,"")</f>
        <v/>
      </c>
      <c r="O1499" s="79" t="n">
        <f aca="false">IF(N1499&lt;&gt;"","",M1499)</f>
        <v>2.75</v>
      </c>
      <c r="P1499" s="80" t="str">
        <f aca="false">IF(A1499="Composição",B1499,"")</f>
        <v/>
      </c>
      <c r="Q1499" s="79" t="str">
        <f aca="false">IF(P1499&lt;&gt;"",SUMIF(L1499:L1599,L1499,N1499:N1599),"")</f>
        <v/>
      </c>
      <c r="R1499" s="79" t="str">
        <f aca="false">IF(P1499&lt;&gt;"",SUMIF(L1499:L1599,L1499,O1499:O1599),"")</f>
        <v/>
      </c>
      <c r="S1499" s="7"/>
    </row>
    <row r="1500" customFormat="false" ht="23.1" hidden="true" customHeight="true" outlineLevel="0" collapsed="false">
      <c r="A1500" s="89" t="s">
        <v>565</v>
      </c>
      <c r="B1500" s="90" t="s">
        <v>820</v>
      </c>
      <c r="C1500" s="89" t="s">
        <v>561</v>
      </c>
      <c r="D1500" s="89" t="s">
        <v>821</v>
      </c>
      <c r="E1500" s="89" t="s">
        <v>568</v>
      </c>
      <c r="F1500" s="89"/>
      <c r="G1500" s="91" t="s">
        <v>569</v>
      </c>
      <c r="H1500" s="92" t="n">
        <v>0.1182</v>
      </c>
      <c r="I1500" s="93" t="n">
        <f aca="false">SUMIFS(J:J,A:A,"Composição",B:B,$B1500)</f>
        <v>27.62</v>
      </c>
      <c r="J1500" s="93" t="n">
        <f aca="false">TRUNC(H1500*I1500,2)</f>
        <v>3.26</v>
      </c>
      <c r="L1500" s="62" t="n">
        <f aca="false">IF(AND(A1501&lt;&gt;"",A1500=""),L1499+1,L1499)</f>
        <v>161</v>
      </c>
      <c r="M1500" s="78" t="n">
        <f aca="false">IF(OR(A1500="Insumo",A1500="Composição Auxiliar"),J1500,"")</f>
        <v>3.26</v>
      </c>
      <c r="N1500" s="79" t="str">
        <f aca="false">IF(E1500="Mão de Obra",J1500,"")</f>
        <v/>
      </c>
      <c r="O1500" s="79" t="n">
        <f aca="false">IF(N1500&lt;&gt;"","",M1500)</f>
        <v>3.26</v>
      </c>
      <c r="P1500" s="80" t="str">
        <f aca="false">IF(A1500="Composição",B1500,"")</f>
        <v/>
      </c>
      <c r="Q1500" s="79" t="str">
        <f aca="false">IF(P1500&lt;&gt;"",SUMIF(L1500:L1600,L1500,N1500:N1600),"")</f>
        <v/>
      </c>
      <c r="R1500" s="79" t="str">
        <f aca="false">IF(P1500&lt;&gt;"",SUMIF(L1500:L1600,L1500,O1500:O1600),"")</f>
        <v/>
      </c>
      <c r="S1500" s="7"/>
    </row>
    <row r="1501" customFormat="false" ht="14.25" hidden="true" customHeight="false" outlineLevel="0" collapsed="false">
      <c r="A1501" s="94" t="s">
        <v>575</v>
      </c>
      <c r="B1501" s="95" t="s">
        <v>966</v>
      </c>
      <c r="C1501" s="94" t="str">
        <f aca="false">VLOOKUP(B1501,INSUMOS!$A:$I,2,FALSE())</f>
        <v>SINAPI</v>
      </c>
      <c r="D1501" s="94" t="str">
        <f aca="false">VLOOKUP(B1501,INSUMOS!$A:$I,3,FALSE())</f>
        <v>LIXA D'AGUA EM FOLHA, COR PRETA, GRAO 100</v>
      </c>
      <c r="E1501" s="94" t="str">
        <f aca="false">VLOOKUP(B1501,INSUMOS!$A:$I,4,FALSE())</f>
        <v>Material</v>
      </c>
      <c r="F1501" s="94"/>
      <c r="G1501" s="96" t="str">
        <f aca="false">VLOOKUP(B1501,INSUMOS!$A:$I,5,FALSE())</f>
        <v>UN</v>
      </c>
      <c r="H1501" s="97" t="n">
        <v>0.0066</v>
      </c>
      <c r="I1501" s="98" t="n">
        <f aca="false">VLOOKUP(B1501,INSUMOS!$A:$I,8,FALSE())</f>
        <v>2.39</v>
      </c>
      <c r="J1501" s="98" t="n">
        <f aca="false">TRUNC(H1501*I1501,2)</f>
        <v>0.01</v>
      </c>
      <c r="L1501" s="62" t="n">
        <f aca="false">IF(AND(A1502&lt;&gt;"",A1501=""),L1500+1,L1500)</f>
        <v>161</v>
      </c>
      <c r="M1501" s="78" t="n">
        <f aca="false">IF(OR(A1501="Insumo",A1501="Composição Auxiliar"),J1501,"")</f>
        <v>0.01</v>
      </c>
      <c r="N1501" s="79" t="str">
        <f aca="false">IF(E1501="Mão de Obra",J1501,"")</f>
        <v/>
      </c>
      <c r="O1501" s="79" t="n">
        <f aca="false">IF(N1501&lt;&gt;"","",M1501)</f>
        <v>0.01</v>
      </c>
      <c r="P1501" s="80" t="str">
        <f aca="false">IF(A1501="Composição",B1501,"")</f>
        <v/>
      </c>
      <c r="Q1501" s="79" t="str">
        <f aca="false">IF(P1501&lt;&gt;"",SUMIF(L1501:L1601,L1501,N1501:N1601),"")</f>
        <v/>
      </c>
      <c r="R1501" s="79" t="str">
        <f aca="false">IF(P1501&lt;&gt;"",SUMIF(L1501:L1601,L1501,O1501:O1601),"")</f>
        <v/>
      </c>
      <c r="S1501" s="7"/>
    </row>
    <row r="1502" customFormat="false" ht="23.1" hidden="true" customHeight="false" outlineLevel="0" collapsed="false">
      <c r="A1502" s="94" t="s">
        <v>575</v>
      </c>
      <c r="B1502" s="95" t="s">
        <v>892</v>
      </c>
      <c r="C1502" s="94" t="str">
        <f aca="false">VLOOKUP(B1502,INSUMOS!$A:$I,2,FALSE())</f>
        <v>SINAPI</v>
      </c>
      <c r="D1502" s="94" t="str">
        <f aca="false">VLOOKUP(B1502,INSUMOS!$A:$I,3,FALSE())</f>
        <v>SOLUCAO PREPARADORA / LIMPADORA PARA PVC, FRASCO COM 1000 CM3</v>
      </c>
      <c r="E1502" s="94" t="str">
        <f aca="false">VLOOKUP(B1502,INSUMOS!$A:$I,4,FALSE())</f>
        <v>Material</v>
      </c>
      <c r="F1502" s="94"/>
      <c r="G1502" s="96" t="str">
        <f aca="false">VLOOKUP(B1502,INSUMOS!$A:$I,5,FALSE())</f>
        <v>UN</v>
      </c>
      <c r="H1502" s="97" t="n">
        <v>0.011</v>
      </c>
      <c r="I1502" s="98" t="n">
        <f aca="false">VLOOKUP(B1502,INSUMOS!$A:$I,8,FALSE())</f>
        <v>68.86</v>
      </c>
      <c r="J1502" s="98" t="n">
        <f aca="false">TRUNC(H1502*I1502,2)</f>
        <v>0.75</v>
      </c>
      <c r="L1502" s="62" t="n">
        <f aca="false">IF(AND(A1503&lt;&gt;"",A1502=""),L1501+1,L1501)</f>
        <v>161</v>
      </c>
      <c r="M1502" s="78" t="n">
        <f aca="false">IF(OR(A1502="Insumo",A1502="Composição Auxiliar"),J1502,"")</f>
        <v>0.75</v>
      </c>
      <c r="N1502" s="79" t="str">
        <f aca="false">IF(E1502="Mão de Obra",J1502,"")</f>
        <v/>
      </c>
      <c r="O1502" s="79" t="n">
        <f aca="false">IF(N1502&lt;&gt;"","",M1502)</f>
        <v>0.75</v>
      </c>
      <c r="P1502" s="80" t="str">
        <f aca="false">IF(A1502="Composição",B1502,"")</f>
        <v/>
      </c>
      <c r="Q1502" s="79" t="str">
        <f aca="false">IF(P1502&lt;&gt;"",SUMIF(L1502:L1602,L1502,N1502:N1602),"")</f>
        <v/>
      </c>
      <c r="R1502" s="79" t="str">
        <f aca="false">IF(P1502&lt;&gt;"",SUMIF(L1502:L1602,L1502,O1502:O1602),"")</f>
        <v/>
      </c>
      <c r="S1502" s="7"/>
    </row>
    <row r="1503" customFormat="false" ht="14.25" hidden="true" customHeight="false" outlineLevel="0" collapsed="false">
      <c r="A1503" s="94" t="s">
        <v>575</v>
      </c>
      <c r="B1503" s="95" t="s">
        <v>893</v>
      </c>
      <c r="C1503" s="94" t="str">
        <f aca="false">VLOOKUP(B1503,INSUMOS!$A:$I,2,FALSE())</f>
        <v>SINAPI</v>
      </c>
      <c r="D1503" s="94" t="str">
        <f aca="false">VLOOKUP(B1503,INSUMOS!$A:$I,3,FALSE())</f>
        <v>ADESIVO PLASTICO PARA PVC, FRASCO COM *850* GR</v>
      </c>
      <c r="E1503" s="94" t="str">
        <f aca="false">VLOOKUP(B1503,INSUMOS!$A:$I,4,FALSE())</f>
        <v>Material</v>
      </c>
      <c r="F1503" s="94"/>
      <c r="G1503" s="96" t="str">
        <f aca="false">VLOOKUP(B1503,INSUMOS!$A:$I,5,FALSE())</f>
        <v>UN</v>
      </c>
      <c r="H1503" s="97" t="n">
        <v>0.0094</v>
      </c>
      <c r="I1503" s="98" t="n">
        <f aca="false">VLOOKUP(B1503,INSUMOS!$A:$I,8,FALSE())</f>
        <v>60.78</v>
      </c>
      <c r="J1503" s="98" t="n">
        <f aca="false">TRUNC(H1503*I1503,2)</f>
        <v>0.57</v>
      </c>
      <c r="L1503" s="62" t="n">
        <f aca="false">IF(AND(A1504&lt;&gt;"",A1503=""),L1502+1,L1502)</f>
        <v>161</v>
      </c>
      <c r="M1503" s="78" t="n">
        <f aca="false">IF(OR(A1503="Insumo",A1503="Composição Auxiliar"),J1503,"")</f>
        <v>0.57</v>
      </c>
      <c r="N1503" s="79" t="str">
        <f aca="false">IF(E1503="Mão de Obra",J1503,"")</f>
        <v/>
      </c>
      <c r="O1503" s="79" t="n">
        <f aca="false">IF(N1503&lt;&gt;"","",M1503)</f>
        <v>0.57</v>
      </c>
      <c r="P1503" s="80" t="str">
        <f aca="false">IF(A1503="Composição",B1503,"")</f>
        <v/>
      </c>
      <c r="Q1503" s="79" t="str">
        <f aca="false">IF(P1503&lt;&gt;"",SUMIF(L1503:L1603,L1503,N1503:N1603),"")</f>
        <v/>
      </c>
      <c r="R1503" s="79" t="str">
        <f aca="false">IF(P1503&lt;&gt;"",SUMIF(L1503:L1603,L1503,O1503:O1603),"")</f>
        <v/>
      </c>
      <c r="S1503" s="7"/>
    </row>
    <row r="1504" customFormat="false" ht="23.1" hidden="true" customHeight="false" outlineLevel="0" collapsed="false">
      <c r="A1504" s="94" t="s">
        <v>575</v>
      </c>
      <c r="B1504" s="95" t="s">
        <v>1268</v>
      </c>
      <c r="C1504" s="94" t="str">
        <f aca="false">VLOOKUP(B1504,INSUMOS!$A:$I,2,FALSE())</f>
        <v>SINAPI</v>
      </c>
      <c r="D1504" s="94" t="str">
        <f aca="false">VLOOKUP(B1504,INSUMOS!$A:$I,3,FALSE())</f>
        <v>JOELHO PVC, SOLDAVEL, 90 GRAUS, 32 MM, COR MARROM, PARA AGUA FRIA PREDIAL</v>
      </c>
      <c r="E1504" s="94" t="str">
        <f aca="false">VLOOKUP(B1504,INSUMOS!$A:$I,4,FALSE())</f>
        <v>Material</v>
      </c>
      <c r="F1504" s="94"/>
      <c r="G1504" s="96" t="str">
        <f aca="false">VLOOKUP(B1504,INSUMOS!$A:$I,5,FALSE())</f>
        <v>UN</v>
      </c>
      <c r="H1504" s="97" t="n">
        <v>1</v>
      </c>
      <c r="I1504" s="98" t="n">
        <f aca="false">VLOOKUP(B1504,INSUMOS!$A:$I,8,FALSE())</f>
        <v>2.19</v>
      </c>
      <c r="J1504" s="98" t="n">
        <f aca="false">TRUNC(H1504*I1504,2)</f>
        <v>2.19</v>
      </c>
      <c r="L1504" s="62" t="n">
        <f aca="false">IF(AND(A1505&lt;&gt;"",A1504=""),L1503+1,L1503)</f>
        <v>161</v>
      </c>
      <c r="M1504" s="78" t="n">
        <f aca="false">IF(OR(A1504="Insumo",A1504="Composição Auxiliar"),J1504,"")</f>
        <v>2.19</v>
      </c>
      <c r="N1504" s="79" t="str">
        <f aca="false">IF(E1504="Mão de Obra",J1504,"")</f>
        <v/>
      </c>
      <c r="O1504" s="79" t="n">
        <f aca="false">IF(N1504&lt;&gt;"","",M1504)</f>
        <v>2.19</v>
      </c>
      <c r="P1504" s="80" t="str">
        <f aca="false">IF(A1504="Composição",B1504,"")</f>
        <v/>
      </c>
      <c r="Q1504" s="79" t="str">
        <f aca="false">IF(P1504&lt;&gt;"",SUMIF(L1504:L1604,L1504,N1504:N1604),"")</f>
        <v/>
      </c>
      <c r="R1504" s="79" t="str">
        <f aca="false">IF(P1504&lt;&gt;"",SUMIF(L1504:L1604,L1504,O1504:O1604),"")</f>
        <v/>
      </c>
      <c r="S1504" s="7"/>
    </row>
    <row r="1505" customFormat="false" ht="14.25" hidden="true" customHeight="false" outlineLevel="0" collapsed="false">
      <c r="A1505" s="99"/>
      <c r="B1505" s="99"/>
      <c r="C1505" s="99"/>
      <c r="D1505" s="99"/>
      <c r="E1505" s="99"/>
      <c r="F1505" s="100"/>
      <c r="G1505" s="99"/>
      <c r="H1505" s="100"/>
      <c r="I1505" s="99"/>
      <c r="J1505" s="100"/>
      <c r="L1505" s="62" t="n">
        <f aca="false">IF(AND(A1506&lt;&gt;"",A1505=""),L1504+1,L1504)</f>
        <v>161</v>
      </c>
      <c r="M1505" s="78" t="str">
        <f aca="false">IF(OR(A1505="Insumo",A1505="Composição Auxiliar"),J1505,"")</f>
        <v/>
      </c>
      <c r="N1505" s="79" t="str">
        <f aca="false">IF(E1505="Mão de Obra",J1505,"")</f>
        <v/>
      </c>
      <c r="O1505" s="79" t="str">
        <f aca="false">IF(N1505&lt;&gt;"","",M1505)</f>
        <v/>
      </c>
      <c r="P1505" s="80" t="str">
        <f aca="false">IF(A1505="Composição",B1505,"")</f>
        <v/>
      </c>
      <c r="Q1505" s="79" t="str">
        <f aca="false">IF(P1505&lt;&gt;"",SUMIF(L1505:L1605,L1505,N1505:N1605),"")</f>
        <v/>
      </c>
      <c r="R1505" s="79" t="str">
        <f aca="false">IF(P1505&lt;&gt;"",SUMIF(L1505:L1605,L1505,O1505:O1605),"")</f>
        <v/>
      </c>
      <c r="S1505" s="7"/>
    </row>
    <row r="1506" customFormat="false" ht="14.25" hidden="true" customHeight="false" outlineLevel="0" collapsed="false">
      <c r="A1506" s="99"/>
      <c r="B1506" s="99"/>
      <c r="C1506" s="99"/>
      <c r="D1506" s="99"/>
      <c r="E1506" s="99"/>
      <c r="F1506" s="100"/>
      <c r="G1506" s="99"/>
      <c r="H1506" s="99"/>
      <c r="I1506" s="99"/>
      <c r="J1506" s="100"/>
      <c r="L1506" s="62" t="n">
        <f aca="false">IF(AND(A1507&lt;&gt;"",A1506=""),L1505+1,L1505)</f>
        <v>161</v>
      </c>
      <c r="M1506" s="78" t="str">
        <f aca="false">IF(OR(A1506="Insumo",A1506="Composição Auxiliar"),J1506,"")</f>
        <v/>
      </c>
      <c r="N1506" s="79" t="str">
        <f aca="false">IF(E1506="Mão de Obra",J1506,"")</f>
        <v/>
      </c>
      <c r="O1506" s="79" t="str">
        <f aca="false">IF(N1506&lt;&gt;"","",M1506)</f>
        <v/>
      </c>
      <c r="P1506" s="80" t="str">
        <f aca="false">IF(A1506="Composição",B1506,"")</f>
        <v/>
      </c>
      <c r="Q1506" s="79" t="str">
        <f aca="false">IF(P1506&lt;&gt;"",SUMIF(L1506:L1606,L1506,N1506:N1606),"")</f>
        <v/>
      </c>
      <c r="R1506" s="79" t="str">
        <f aca="false">IF(P1506&lt;&gt;"",SUMIF(L1506:L1606,L1506,O1506:O1606),"")</f>
        <v/>
      </c>
      <c r="S1506" s="7"/>
    </row>
    <row r="1507" customFormat="false" ht="14.25" hidden="true" customHeight="false" outlineLevel="0" collapsed="false">
      <c r="A1507" s="104"/>
      <c r="B1507" s="104"/>
      <c r="C1507" s="104"/>
      <c r="D1507" s="104"/>
      <c r="E1507" s="104"/>
      <c r="F1507" s="104"/>
      <c r="G1507" s="104"/>
      <c r="H1507" s="104"/>
      <c r="I1507" s="104"/>
      <c r="J1507" s="104"/>
      <c r="L1507" s="62" t="n">
        <f aca="false">IF(AND(A1508&lt;&gt;"",A1507=""),L1506+1,L1506)</f>
        <v>162</v>
      </c>
      <c r="M1507" s="78" t="str">
        <f aca="false">IF(OR(A1507="Insumo",A1507="Composição Auxiliar"),J1507,"")</f>
        <v/>
      </c>
      <c r="N1507" s="79" t="str">
        <f aca="false">IF(E1507="Mão de Obra",J1507,"")</f>
        <v/>
      </c>
      <c r="O1507" s="79" t="str">
        <f aca="false">IF(N1507&lt;&gt;"","",M1507)</f>
        <v/>
      </c>
      <c r="P1507" s="80" t="str">
        <f aca="false">IF(A1507="Composição",B1507,"")</f>
        <v/>
      </c>
      <c r="Q1507" s="79" t="str">
        <f aca="false">IF(P1507&lt;&gt;"",SUMIF(L1507:L1607,L1507,N1507:N1607),"")</f>
        <v/>
      </c>
      <c r="R1507" s="79" t="str">
        <f aca="false">IF(P1507&lt;&gt;"",SUMIF(L1507:L1607,L1507,O1507:O1607),"")</f>
        <v/>
      </c>
      <c r="S1507" s="7"/>
    </row>
    <row r="1508" customFormat="false" ht="14.25" hidden="true" customHeight="true" outlineLevel="0" collapsed="false">
      <c r="A1508" s="81" t="s">
        <v>432</v>
      </c>
      <c r="B1508" s="82" t="s">
        <v>552</v>
      </c>
      <c r="C1508" s="81" t="s">
        <v>553</v>
      </c>
      <c r="D1508" s="81" t="s">
        <v>554</v>
      </c>
      <c r="E1508" s="81" t="s">
        <v>555</v>
      </c>
      <c r="F1508" s="81"/>
      <c r="G1508" s="83" t="s">
        <v>556</v>
      </c>
      <c r="H1508" s="82" t="s">
        <v>557</v>
      </c>
      <c r="I1508" s="82" t="s">
        <v>558</v>
      </c>
      <c r="J1508" s="82" t="s">
        <v>559</v>
      </c>
      <c r="L1508" s="62" t="n">
        <f aca="false">IF(AND(A1509&lt;&gt;"",A1508=""),L1507+1,L1507)</f>
        <v>162</v>
      </c>
      <c r="M1508" s="78" t="str">
        <f aca="false">IF(OR(A1508="Insumo",A1508="Composição Auxiliar"),J1508,"")</f>
        <v/>
      </c>
      <c r="N1508" s="79" t="str">
        <f aca="false">IF(E1508="Mão de Obra",J1508,"")</f>
        <v/>
      </c>
      <c r="O1508" s="79" t="str">
        <f aca="false">IF(N1508&lt;&gt;"","",M1508)</f>
        <v/>
      </c>
      <c r="P1508" s="80" t="str">
        <f aca="false">IF(A1508="Composição",B1508,"")</f>
        <v/>
      </c>
      <c r="Q1508" s="79" t="str">
        <f aca="false">IF(P1508&lt;&gt;"",SUMIF(L1508:L1608,L1508,N1508:N1608),"")</f>
        <v/>
      </c>
      <c r="R1508" s="79" t="str">
        <f aca="false">IF(P1508&lt;&gt;"",SUMIF(L1508:L1608,L1508,O1508:O1608),"")</f>
        <v/>
      </c>
      <c r="S1508" s="7"/>
    </row>
    <row r="1509" customFormat="false" ht="23.1" hidden="true" customHeight="true" outlineLevel="0" collapsed="false">
      <c r="A1509" s="84" t="s">
        <v>560</v>
      </c>
      <c r="B1509" s="85" t="s">
        <v>433</v>
      </c>
      <c r="C1509" s="84" t="s">
        <v>561</v>
      </c>
      <c r="D1509" s="84" t="s">
        <v>1270</v>
      </c>
      <c r="E1509" s="84" t="s">
        <v>819</v>
      </c>
      <c r="F1509" s="84"/>
      <c r="G1509" s="86" t="s">
        <v>587</v>
      </c>
      <c r="H1509" s="87" t="n">
        <v>1</v>
      </c>
      <c r="I1509" s="88" t="n">
        <f aca="false">SUMIF(L:L,$L1509,M:M)</f>
        <v>13.43</v>
      </c>
      <c r="J1509" s="88" t="n">
        <f aca="false">TRUNC(H1509*I1509,2)</f>
        <v>13.43</v>
      </c>
      <c r="L1509" s="62" t="n">
        <f aca="false">IF(AND(A1510&lt;&gt;"",A1509=""),L1508+1,L1508)</f>
        <v>162</v>
      </c>
      <c r="M1509" s="78" t="str">
        <f aca="false">IF(OR(A1509="Insumo",A1509="Composição Auxiliar"),J1509,"")</f>
        <v/>
      </c>
      <c r="N1509" s="79" t="str">
        <f aca="false">IF(E1509="Mão de Obra",J1509,"")</f>
        <v/>
      </c>
      <c r="O1509" s="79" t="str">
        <f aca="false">IF(N1509&lt;&gt;"","",M1509)</f>
        <v/>
      </c>
      <c r="P1509" s="80" t="str">
        <f aca="false">IF(A1509="Composição",B1509,"")</f>
        <v> 104324 </v>
      </c>
      <c r="Q1509" s="79" t="n">
        <f aca="false">IF(P1509&lt;&gt;"",SUMIF(L1509:L1609,L1509,N1509:N1609),"")</f>
        <v>0</v>
      </c>
      <c r="R1509" s="79" t="n">
        <f aca="false">IF(P1509&lt;&gt;"",SUMIF(L1509:L1609,L1509,O1509:O1609),"")</f>
        <v>13.43</v>
      </c>
      <c r="S1509" s="7"/>
    </row>
    <row r="1510" customFormat="false" ht="23.1" hidden="true" customHeight="true" outlineLevel="0" collapsed="false">
      <c r="A1510" s="89" t="s">
        <v>565</v>
      </c>
      <c r="B1510" s="90" t="s">
        <v>827</v>
      </c>
      <c r="C1510" s="89" t="s">
        <v>561</v>
      </c>
      <c r="D1510" s="89" t="s">
        <v>828</v>
      </c>
      <c r="E1510" s="89" t="s">
        <v>568</v>
      </c>
      <c r="F1510" s="89"/>
      <c r="G1510" s="91" t="s">
        <v>569</v>
      </c>
      <c r="H1510" s="92" t="n">
        <v>0.1576</v>
      </c>
      <c r="I1510" s="93" t="n">
        <f aca="false">SUMIFS(J:J,A:A,"Composição",B:B,$B1510)</f>
        <v>23.32</v>
      </c>
      <c r="J1510" s="93" t="n">
        <f aca="false">TRUNC(H1510*I1510,2)</f>
        <v>3.67</v>
      </c>
      <c r="L1510" s="62" t="n">
        <f aca="false">IF(AND(A1511&lt;&gt;"",A1510=""),L1509+1,L1509)</f>
        <v>162</v>
      </c>
      <c r="M1510" s="78" t="n">
        <f aca="false">IF(OR(A1510="Insumo",A1510="Composição Auxiliar"),J1510,"")</f>
        <v>3.67</v>
      </c>
      <c r="N1510" s="79" t="str">
        <f aca="false">IF(E1510="Mão de Obra",J1510,"")</f>
        <v/>
      </c>
      <c r="O1510" s="79" t="n">
        <f aca="false">IF(N1510&lt;&gt;"","",M1510)</f>
        <v>3.67</v>
      </c>
      <c r="P1510" s="80" t="str">
        <f aca="false">IF(A1510="Composição",B1510,"")</f>
        <v/>
      </c>
      <c r="Q1510" s="79" t="str">
        <f aca="false">IF(P1510&lt;&gt;"",SUMIF(L1510:L1610,L1510,N1510:N1610),"")</f>
        <v/>
      </c>
      <c r="R1510" s="79" t="str">
        <f aca="false">IF(P1510&lt;&gt;"",SUMIF(L1510:L1610,L1510,O1510:O1610),"")</f>
        <v/>
      </c>
      <c r="S1510" s="7"/>
    </row>
    <row r="1511" customFormat="false" ht="23.1" hidden="true" customHeight="true" outlineLevel="0" collapsed="false">
      <c r="A1511" s="89" t="s">
        <v>565</v>
      </c>
      <c r="B1511" s="90" t="s">
        <v>820</v>
      </c>
      <c r="C1511" s="89" t="s">
        <v>561</v>
      </c>
      <c r="D1511" s="89" t="s">
        <v>821</v>
      </c>
      <c r="E1511" s="89" t="s">
        <v>568</v>
      </c>
      <c r="F1511" s="89"/>
      <c r="G1511" s="91" t="s">
        <v>569</v>
      </c>
      <c r="H1511" s="92" t="n">
        <v>0.1576</v>
      </c>
      <c r="I1511" s="93" t="n">
        <f aca="false">SUMIFS(J:J,A:A,"Composição",B:B,$B1511)</f>
        <v>27.62</v>
      </c>
      <c r="J1511" s="93" t="n">
        <f aca="false">TRUNC(H1511*I1511,2)</f>
        <v>4.35</v>
      </c>
      <c r="L1511" s="62" t="n">
        <f aca="false">IF(AND(A1512&lt;&gt;"",A1511=""),L1510+1,L1510)</f>
        <v>162</v>
      </c>
      <c r="M1511" s="78" t="n">
        <f aca="false">IF(OR(A1511="Insumo",A1511="Composição Auxiliar"),J1511,"")</f>
        <v>4.35</v>
      </c>
      <c r="N1511" s="79" t="str">
        <f aca="false">IF(E1511="Mão de Obra",J1511,"")</f>
        <v/>
      </c>
      <c r="O1511" s="79" t="n">
        <f aca="false">IF(N1511&lt;&gt;"","",M1511)</f>
        <v>4.35</v>
      </c>
      <c r="P1511" s="80" t="str">
        <f aca="false">IF(A1511="Composição",B1511,"")</f>
        <v/>
      </c>
      <c r="Q1511" s="79" t="str">
        <f aca="false">IF(P1511&lt;&gt;"",SUMIF(L1511:L1611,L1511,N1511:N1611),"")</f>
        <v/>
      </c>
      <c r="R1511" s="79" t="str">
        <f aca="false">IF(P1511&lt;&gt;"",SUMIF(L1511:L1611,L1511,O1511:O1611),"")</f>
        <v/>
      </c>
      <c r="S1511" s="7"/>
    </row>
    <row r="1512" customFormat="false" ht="23.1" hidden="true" customHeight="false" outlineLevel="0" collapsed="false">
      <c r="A1512" s="94" t="s">
        <v>575</v>
      </c>
      <c r="B1512" s="95" t="s">
        <v>892</v>
      </c>
      <c r="C1512" s="94" t="str">
        <f aca="false">VLOOKUP(B1512,INSUMOS!$A:$I,2,FALSE())</f>
        <v>SINAPI</v>
      </c>
      <c r="D1512" s="94" t="str">
        <f aca="false">VLOOKUP(B1512,INSUMOS!$A:$I,3,FALSE())</f>
        <v>SOLUCAO PREPARADORA / LIMPADORA PARA PVC, FRASCO COM 1000 CM3</v>
      </c>
      <c r="E1512" s="94" t="str">
        <f aca="false">VLOOKUP(B1512,INSUMOS!$A:$I,4,FALSE())</f>
        <v>Material</v>
      </c>
      <c r="F1512" s="94"/>
      <c r="G1512" s="96" t="str">
        <f aca="false">VLOOKUP(B1512,INSUMOS!$A:$I,5,FALSE())</f>
        <v>UN</v>
      </c>
      <c r="H1512" s="97" t="n">
        <v>0.0165</v>
      </c>
      <c r="I1512" s="98" t="n">
        <f aca="false">VLOOKUP(B1512,INSUMOS!$A:$I,8,FALSE())</f>
        <v>68.86</v>
      </c>
      <c r="J1512" s="98" t="n">
        <f aca="false">TRUNC(H1512*I1512,2)</f>
        <v>1.13</v>
      </c>
      <c r="L1512" s="62" t="n">
        <f aca="false">IF(AND(A1513&lt;&gt;"",A1512=""),L1511+1,L1511)</f>
        <v>162</v>
      </c>
      <c r="M1512" s="78" t="n">
        <f aca="false">IF(OR(A1512="Insumo",A1512="Composição Auxiliar"),J1512,"")</f>
        <v>1.13</v>
      </c>
      <c r="N1512" s="79" t="str">
        <f aca="false">IF(E1512="Mão de Obra",J1512,"")</f>
        <v/>
      </c>
      <c r="O1512" s="79" t="n">
        <f aca="false">IF(N1512&lt;&gt;"","",M1512)</f>
        <v>1.13</v>
      </c>
      <c r="P1512" s="80" t="str">
        <f aca="false">IF(A1512="Composição",B1512,"")</f>
        <v/>
      </c>
      <c r="Q1512" s="79" t="str">
        <f aca="false">IF(P1512&lt;&gt;"",SUMIF(L1512:L1612,L1512,N1512:N1612),"")</f>
        <v/>
      </c>
      <c r="R1512" s="79" t="str">
        <f aca="false">IF(P1512&lt;&gt;"",SUMIF(L1512:L1612,L1512,O1512:O1612),"")</f>
        <v/>
      </c>
      <c r="S1512" s="7"/>
    </row>
    <row r="1513" customFormat="false" ht="14.25" hidden="true" customHeight="false" outlineLevel="0" collapsed="false">
      <c r="A1513" s="94" t="s">
        <v>575</v>
      </c>
      <c r="B1513" s="95" t="s">
        <v>966</v>
      </c>
      <c r="C1513" s="94" t="str">
        <f aca="false">VLOOKUP(B1513,INSUMOS!$A:$I,2,FALSE())</f>
        <v>SINAPI</v>
      </c>
      <c r="D1513" s="94" t="str">
        <f aca="false">VLOOKUP(B1513,INSUMOS!$A:$I,3,FALSE())</f>
        <v>LIXA D'AGUA EM FOLHA, COR PRETA, GRAO 100</v>
      </c>
      <c r="E1513" s="94" t="str">
        <f aca="false">VLOOKUP(B1513,INSUMOS!$A:$I,4,FALSE())</f>
        <v>Material</v>
      </c>
      <c r="F1513" s="94"/>
      <c r="G1513" s="96" t="str">
        <f aca="false">VLOOKUP(B1513,INSUMOS!$A:$I,5,FALSE())</f>
        <v>UN</v>
      </c>
      <c r="H1513" s="97" t="n">
        <v>0.0099</v>
      </c>
      <c r="I1513" s="98" t="n">
        <f aca="false">VLOOKUP(B1513,INSUMOS!$A:$I,8,FALSE())</f>
        <v>2.39</v>
      </c>
      <c r="J1513" s="98" t="n">
        <f aca="false">TRUNC(H1513*I1513,2)</f>
        <v>0.02</v>
      </c>
      <c r="L1513" s="62" t="n">
        <f aca="false">IF(AND(A1514&lt;&gt;"",A1513=""),L1512+1,L1512)</f>
        <v>162</v>
      </c>
      <c r="M1513" s="78" t="n">
        <f aca="false">IF(OR(A1513="Insumo",A1513="Composição Auxiliar"),J1513,"")</f>
        <v>0.02</v>
      </c>
      <c r="N1513" s="79" t="str">
        <f aca="false">IF(E1513="Mão de Obra",J1513,"")</f>
        <v/>
      </c>
      <c r="O1513" s="79" t="n">
        <f aca="false">IF(N1513&lt;&gt;"","",M1513)</f>
        <v>0.02</v>
      </c>
      <c r="P1513" s="80" t="str">
        <f aca="false">IF(A1513="Composição",B1513,"")</f>
        <v/>
      </c>
      <c r="Q1513" s="79" t="str">
        <f aca="false">IF(P1513&lt;&gt;"",SUMIF(L1513:L1613,L1513,N1513:N1613),"")</f>
        <v/>
      </c>
      <c r="R1513" s="79" t="str">
        <f aca="false">IF(P1513&lt;&gt;"",SUMIF(L1513:L1613,L1513,O1513:O1613),"")</f>
        <v/>
      </c>
      <c r="S1513" s="7"/>
    </row>
    <row r="1514" customFormat="false" ht="23.1" hidden="true" customHeight="false" outlineLevel="0" collapsed="false">
      <c r="A1514" s="94" t="s">
        <v>575</v>
      </c>
      <c r="B1514" s="95" t="s">
        <v>1271</v>
      </c>
      <c r="C1514" s="94" t="str">
        <f aca="false">VLOOKUP(B1514,INSUMOS!$A:$I,2,FALSE())</f>
        <v>SINAPI</v>
      </c>
      <c r="D1514" s="94" t="str">
        <f aca="false">VLOOKUP(B1514,INSUMOS!$A:$I,3,FALSE())</f>
        <v>TE SOLDAVEL, PVC, 90 GRAUS, 32 MM, PARA AGUA FRIA PREDIAL (NBR 5648)</v>
      </c>
      <c r="E1514" s="94" t="str">
        <f aca="false">VLOOKUP(B1514,INSUMOS!$A:$I,4,FALSE())</f>
        <v>Material</v>
      </c>
      <c r="F1514" s="94"/>
      <c r="G1514" s="96" t="str">
        <f aca="false">VLOOKUP(B1514,INSUMOS!$A:$I,5,FALSE())</f>
        <v>UN</v>
      </c>
      <c r="H1514" s="97" t="n">
        <v>1</v>
      </c>
      <c r="I1514" s="98" t="n">
        <f aca="false">VLOOKUP(B1514,INSUMOS!$A:$I,8,FALSE())</f>
        <v>3.41</v>
      </c>
      <c r="J1514" s="98" t="n">
        <f aca="false">TRUNC(H1514*I1514,2)</f>
        <v>3.41</v>
      </c>
      <c r="L1514" s="62" t="n">
        <f aca="false">IF(AND(A1515&lt;&gt;"",A1514=""),L1513+1,L1513)</f>
        <v>162</v>
      </c>
      <c r="M1514" s="78" t="n">
        <f aca="false">IF(OR(A1514="Insumo",A1514="Composição Auxiliar"),J1514,"")</f>
        <v>3.41</v>
      </c>
      <c r="N1514" s="79" t="str">
        <f aca="false">IF(E1514="Mão de Obra",J1514,"")</f>
        <v/>
      </c>
      <c r="O1514" s="79" t="n">
        <f aca="false">IF(N1514&lt;&gt;"","",M1514)</f>
        <v>3.41</v>
      </c>
      <c r="P1514" s="80" t="str">
        <f aca="false">IF(A1514="Composição",B1514,"")</f>
        <v/>
      </c>
      <c r="Q1514" s="79" t="str">
        <f aca="false">IF(P1514&lt;&gt;"",SUMIF(L1514:L1614,L1514,N1514:N1614),"")</f>
        <v/>
      </c>
      <c r="R1514" s="79" t="str">
        <f aca="false">IF(P1514&lt;&gt;"",SUMIF(L1514:L1614,L1514,O1514:O1614),"")</f>
        <v/>
      </c>
      <c r="S1514" s="7"/>
    </row>
    <row r="1515" customFormat="false" ht="14.25" hidden="true" customHeight="false" outlineLevel="0" collapsed="false">
      <c r="A1515" s="94" t="s">
        <v>575</v>
      </c>
      <c r="B1515" s="95" t="s">
        <v>893</v>
      </c>
      <c r="C1515" s="94" t="str">
        <f aca="false">VLOOKUP(B1515,INSUMOS!$A:$I,2,FALSE())</f>
        <v>SINAPI</v>
      </c>
      <c r="D1515" s="94" t="str">
        <f aca="false">VLOOKUP(B1515,INSUMOS!$A:$I,3,FALSE())</f>
        <v>ADESIVO PLASTICO PARA PVC, FRASCO COM *850* GR</v>
      </c>
      <c r="E1515" s="94" t="str">
        <f aca="false">VLOOKUP(B1515,INSUMOS!$A:$I,4,FALSE())</f>
        <v>Material</v>
      </c>
      <c r="F1515" s="94"/>
      <c r="G1515" s="96" t="str">
        <f aca="false">VLOOKUP(B1515,INSUMOS!$A:$I,5,FALSE())</f>
        <v>UN</v>
      </c>
      <c r="H1515" s="97" t="n">
        <v>0.0141</v>
      </c>
      <c r="I1515" s="98" t="n">
        <f aca="false">VLOOKUP(B1515,INSUMOS!$A:$I,8,FALSE())</f>
        <v>60.78</v>
      </c>
      <c r="J1515" s="98" t="n">
        <f aca="false">TRUNC(H1515*I1515,2)</f>
        <v>0.85</v>
      </c>
      <c r="L1515" s="62" t="n">
        <f aca="false">IF(AND(A1516&lt;&gt;"",A1515=""),L1514+1,L1514)</f>
        <v>162</v>
      </c>
      <c r="M1515" s="78" t="n">
        <f aca="false">IF(OR(A1515="Insumo",A1515="Composição Auxiliar"),J1515,"")</f>
        <v>0.85</v>
      </c>
      <c r="N1515" s="79" t="str">
        <f aca="false">IF(E1515="Mão de Obra",J1515,"")</f>
        <v/>
      </c>
      <c r="O1515" s="79" t="n">
        <f aca="false">IF(N1515&lt;&gt;"","",M1515)</f>
        <v>0.85</v>
      </c>
      <c r="P1515" s="80" t="str">
        <f aca="false">IF(A1515="Composição",B1515,"")</f>
        <v/>
      </c>
      <c r="Q1515" s="79" t="str">
        <f aca="false">IF(P1515&lt;&gt;"",SUMIF(L1515:L1615,L1515,N1515:N1615),"")</f>
        <v/>
      </c>
      <c r="R1515" s="79" t="str">
        <f aca="false">IF(P1515&lt;&gt;"",SUMIF(L1515:L1615,L1515,O1515:O1615),"")</f>
        <v/>
      </c>
      <c r="S1515" s="7"/>
    </row>
    <row r="1516" customFormat="false" ht="14.25" hidden="true" customHeight="false" outlineLevel="0" collapsed="false">
      <c r="A1516" s="99"/>
      <c r="B1516" s="99"/>
      <c r="C1516" s="99"/>
      <c r="D1516" s="99"/>
      <c r="E1516" s="99"/>
      <c r="F1516" s="100"/>
      <c r="G1516" s="99"/>
      <c r="H1516" s="100"/>
      <c r="I1516" s="99"/>
      <c r="J1516" s="100"/>
      <c r="L1516" s="62" t="n">
        <f aca="false">IF(AND(A1517&lt;&gt;"",A1516=""),L1515+1,L1515)</f>
        <v>162</v>
      </c>
      <c r="M1516" s="78" t="str">
        <f aca="false">IF(OR(A1516="Insumo",A1516="Composição Auxiliar"),J1516,"")</f>
        <v/>
      </c>
      <c r="N1516" s="79" t="str">
        <f aca="false">IF(E1516="Mão de Obra",J1516,"")</f>
        <v/>
      </c>
      <c r="O1516" s="79" t="str">
        <f aca="false">IF(N1516&lt;&gt;"","",M1516)</f>
        <v/>
      </c>
      <c r="P1516" s="80" t="str">
        <f aca="false">IF(A1516="Composição",B1516,"")</f>
        <v/>
      </c>
      <c r="Q1516" s="79" t="str">
        <f aca="false">IF(P1516&lt;&gt;"",SUMIF(L1516:L1616,L1516,N1516:N1616),"")</f>
        <v/>
      </c>
      <c r="R1516" s="79" t="str">
        <f aca="false">IF(P1516&lt;&gt;"",SUMIF(L1516:L1616,L1516,O1516:O1616),"")</f>
        <v/>
      </c>
      <c r="S1516" s="7"/>
    </row>
    <row r="1517" customFormat="false" ht="14.25" hidden="true" customHeight="false" outlineLevel="0" collapsed="false">
      <c r="A1517" s="99"/>
      <c r="B1517" s="99"/>
      <c r="C1517" s="99"/>
      <c r="D1517" s="99"/>
      <c r="E1517" s="99"/>
      <c r="F1517" s="100"/>
      <c r="G1517" s="99"/>
      <c r="H1517" s="99"/>
      <c r="I1517" s="99"/>
      <c r="J1517" s="100"/>
      <c r="L1517" s="62" t="n">
        <f aca="false">IF(AND(A1518&lt;&gt;"",A1517=""),L1516+1,L1516)</f>
        <v>162</v>
      </c>
      <c r="M1517" s="78" t="str">
        <f aca="false">IF(OR(A1517="Insumo",A1517="Composição Auxiliar"),J1517,"")</f>
        <v/>
      </c>
      <c r="N1517" s="79" t="str">
        <f aca="false">IF(E1517="Mão de Obra",J1517,"")</f>
        <v/>
      </c>
      <c r="O1517" s="79" t="str">
        <f aca="false">IF(N1517&lt;&gt;"","",M1517)</f>
        <v/>
      </c>
      <c r="P1517" s="80" t="str">
        <f aca="false">IF(A1517="Composição",B1517,"")</f>
        <v/>
      </c>
      <c r="Q1517" s="79" t="str">
        <f aca="false">IF(P1517&lt;&gt;"",SUMIF(L1517:L1617,L1517,N1517:N1617),"")</f>
        <v/>
      </c>
      <c r="R1517" s="79" t="str">
        <f aca="false">IF(P1517&lt;&gt;"",SUMIF(L1517:L1617,L1517,O1517:O1617),"")</f>
        <v/>
      </c>
      <c r="S1517" s="7"/>
    </row>
    <row r="1518" customFormat="false" ht="14.25" hidden="true" customHeight="false" outlineLevel="0" collapsed="false">
      <c r="A1518" s="104"/>
      <c r="B1518" s="104"/>
      <c r="C1518" s="104"/>
      <c r="D1518" s="104"/>
      <c r="E1518" s="104"/>
      <c r="F1518" s="104"/>
      <c r="G1518" s="104"/>
      <c r="H1518" s="104"/>
      <c r="I1518" s="104"/>
      <c r="J1518" s="104"/>
      <c r="L1518" s="62" t="n">
        <f aca="false">IF(AND(A1519&lt;&gt;"",A1518=""),L1517+1,L1517)</f>
        <v>163</v>
      </c>
      <c r="M1518" s="78" t="str">
        <f aca="false">IF(OR(A1518="Insumo",A1518="Composição Auxiliar"),J1518,"")</f>
        <v/>
      </c>
      <c r="N1518" s="79" t="str">
        <f aca="false">IF(E1518="Mão de Obra",J1518,"")</f>
        <v/>
      </c>
      <c r="O1518" s="79" t="str">
        <f aca="false">IF(N1518&lt;&gt;"","",M1518)</f>
        <v/>
      </c>
      <c r="P1518" s="80" t="str">
        <f aca="false">IF(A1518="Composição",B1518,"")</f>
        <v/>
      </c>
      <c r="Q1518" s="79" t="str">
        <f aca="false">IF(P1518&lt;&gt;"",SUMIF(L1518:L1618,L1518,N1518:N1618),"")</f>
        <v/>
      </c>
      <c r="R1518" s="79" t="str">
        <f aca="false">IF(P1518&lt;&gt;"",SUMIF(L1518:L1618,L1518,O1518:O1618),"")</f>
        <v/>
      </c>
      <c r="S1518" s="7"/>
    </row>
    <row r="1519" customFormat="false" ht="14.25" hidden="true" customHeight="true" outlineLevel="0" collapsed="false">
      <c r="A1519" s="81" t="s">
        <v>437</v>
      </c>
      <c r="B1519" s="82" t="s">
        <v>552</v>
      </c>
      <c r="C1519" s="81" t="s">
        <v>553</v>
      </c>
      <c r="D1519" s="81" t="s">
        <v>554</v>
      </c>
      <c r="E1519" s="81" t="s">
        <v>555</v>
      </c>
      <c r="F1519" s="81"/>
      <c r="G1519" s="83" t="s">
        <v>556</v>
      </c>
      <c r="H1519" s="82" t="s">
        <v>557</v>
      </c>
      <c r="I1519" s="82" t="s">
        <v>558</v>
      </c>
      <c r="J1519" s="82" t="s">
        <v>559</v>
      </c>
      <c r="L1519" s="62" t="n">
        <f aca="false">IF(AND(A1520&lt;&gt;"",A1519=""),L1518+1,L1518)</f>
        <v>163</v>
      </c>
      <c r="M1519" s="78" t="str">
        <f aca="false">IF(OR(A1519="Insumo",A1519="Composição Auxiliar"),J1519,"")</f>
        <v/>
      </c>
      <c r="N1519" s="79" t="str">
        <f aca="false">IF(E1519="Mão de Obra",J1519,"")</f>
        <v/>
      </c>
      <c r="O1519" s="79" t="str">
        <f aca="false">IF(N1519&lt;&gt;"","",M1519)</f>
        <v/>
      </c>
      <c r="P1519" s="80" t="str">
        <f aca="false">IF(A1519="Composição",B1519,"")</f>
        <v/>
      </c>
      <c r="Q1519" s="79" t="str">
        <f aca="false">IF(P1519&lt;&gt;"",SUMIF(L1519:L1619,L1519,N1519:N1619),"")</f>
        <v/>
      </c>
      <c r="R1519" s="79" t="str">
        <f aca="false">IF(P1519&lt;&gt;"",SUMIF(L1519:L1619,L1519,O1519:O1619),"")</f>
        <v/>
      </c>
      <c r="S1519" s="7"/>
    </row>
    <row r="1520" customFormat="false" ht="34.35" hidden="true" customHeight="true" outlineLevel="0" collapsed="false">
      <c r="A1520" s="84" t="s">
        <v>560</v>
      </c>
      <c r="B1520" s="85" t="s">
        <v>438</v>
      </c>
      <c r="C1520" s="84" t="s">
        <v>584</v>
      </c>
      <c r="D1520" s="84" t="s">
        <v>1272</v>
      </c>
      <c r="E1520" s="84" t="s">
        <v>1273</v>
      </c>
      <c r="F1520" s="84"/>
      <c r="G1520" s="86" t="s">
        <v>587</v>
      </c>
      <c r="H1520" s="87" t="n">
        <v>1</v>
      </c>
      <c r="I1520" s="88" t="n">
        <f aca="false">SUMIF(L:L,$L1520,M:M)</f>
        <v>260.82</v>
      </c>
      <c r="J1520" s="88" t="n">
        <f aca="false">TRUNC(H1520*I1520,2)</f>
        <v>260.82</v>
      </c>
      <c r="L1520" s="62" t="n">
        <f aca="false">IF(AND(A1521&lt;&gt;"",A1520=""),L1519+1,L1519)</f>
        <v>163</v>
      </c>
      <c r="M1520" s="78" t="str">
        <f aca="false">IF(OR(A1520="Insumo",A1520="Composição Auxiliar"),J1520,"")</f>
        <v/>
      </c>
      <c r="N1520" s="79" t="str">
        <f aca="false">IF(E1520="Mão de Obra",J1520,"")</f>
        <v/>
      </c>
      <c r="O1520" s="79" t="str">
        <f aca="false">IF(N1520&lt;&gt;"","",M1520)</f>
        <v/>
      </c>
      <c r="P1520" s="80" t="str">
        <f aca="false">IF(A1520="Composição",B1520,"")</f>
        <v> PRPE-024 </v>
      </c>
      <c r="Q1520" s="79" t="n">
        <f aca="false">IF(P1520&lt;&gt;"",SUMIF(L1520:L1620,L1520,N1520:N1620),"")</f>
        <v>0</v>
      </c>
      <c r="R1520" s="79" t="n">
        <f aca="false">IF(P1520&lt;&gt;"",SUMIF(L1520:L1620,L1520,O1520:O1620),"")</f>
        <v>260.82</v>
      </c>
      <c r="S1520" s="7"/>
    </row>
    <row r="1521" customFormat="false" ht="23.1" hidden="true" customHeight="true" outlineLevel="0" collapsed="false">
      <c r="A1521" s="89" t="s">
        <v>565</v>
      </c>
      <c r="B1521" s="90" t="s">
        <v>1203</v>
      </c>
      <c r="C1521" s="89" t="s">
        <v>561</v>
      </c>
      <c r="D1521" s="89" t="s">
        <v>1204</v>
      </c>
      <c r="E1521" s="89" t="s">
        <v>613</v>
      </c>
      <c r="F1521" s="89"/>
      <c r="G1521" s="91" t="s">
        <v>569</v>
      </c>
      <c r="H1521" s="92" t="n">
        <v>4</v>
      </c>
      <c r="I1521" s="93" t="n">
        <f aca="false">SUMIFS(J:J,A:A,"Composição",B:B,$B1521)</f>
        <v>28.91</v>
      </c>
      <c r="J1521" s="93" t="n">
        <f aca="false">TRUNC(H1521*I1521,2)</f>
        <v>115.64</v>
      </c>
      <c r="L1521" s="62" t="n">
        <f aca="false">IF(AND(A1522&lt;&gt;"",A1521=""),L1520+1,L1520)</f>
        <v>163</v>
      </c>
      <c r="M1521" s="78" t="n">
        <f aca="false">IF(OR(A1521="Insumo",A1521="Composição Auxiliar"),J1521,"")</f>
        <v>115.64</v>
      </c>
      <c r="N1521" s="79" t="str">
        <f aca="false">IF(E1521="Mão de Obra",J1521,"")</f>
        <v/>
      </c>
      <c r="O1521" s="79" t="n">
        <f aca="false">IF(N1521&lt;&gt;"","",M1521)</f>
        <v>115.64</v>
      </c>
      <c r="P1521" s="80" t="str">
        <f aca="false">IF(A1521="Composição",B1521,"")</f>
        <v/>
      </c>
      <c r="Q1521" s="79" t="str">
        <f aca="false">IF(P1521&lt;&gt;"",SUMIF(L1521:L1621,L1521,N1521:N1621),"")</f>
        <v/>
      </c>
      <c r="R1521" s="79" t="str">
        <f aca="false">IF(P1521&lt;&gt;"",SUMIF(L1521:L1621,L1521,O1521:O1621),"")</f>
        <v/>
      </c>
      <c r="S1521" s="7"/>
    </row>
    <row r="1522" customFormat="false" ht="23.1" hidden="true" customHeight="true" outlineLevel="0" collapsed="false">
      <c r="A1522" s="89" t="s">
        <v>565</v>
      </c>
      <c r="B1522" s="90" t="s">
        <v>573</v>
      </c>
      <c r="C1522" s="89" t="s">
        <v>561</v>
      </c>
      <c r="D1522" s="89" t="s">
        <v>574</v>
      </c>
      <c r="E1522" s="89" t="s">
        <v>568</v>
      </c>
      <c r="F1522" s="89"/>
      <c r="G1522" s="91" t="s">
        <v>569</v>
      </c>
      <c r="H1522" s="92" t="n">
        <v>6</v>
      </c>
      <c r="I1522" s="93" t="n">
        <f aca="false">SUMIFS(J:J,A:A,"Composição",B:B,$B1522)</f>
        <v>22.95</v>
      </c>
      <c r="J1522" s="93" t="n">
        <f aca="false">TRUNC(H1522*I1522,2)</f>
        <v>137.7</v>
      </c>
      <c r="L1522" s="62" t="n">
        <f aca="false">IF(AND(A1523&lt;&gt;"",A1522=""),L1521+1,L1521)</f>
        <v>163</v>
      </c>
      <c r="M1522" s="78" t="n">
        <f aca="false">IF(OR(A1522="Insumo",A1522="Composição Auxiliar"),J1522,"")</f>
        <v>137.7</v>
      </c>
      <c r="N1522" s="79" t="str">
        <f aca="false">IF(E1522="Mão de Obra",J1522,"")</f>
        <v/>
      </c>
      <c r="O1522" s="79" t="n">
        <f aca="false">IF(N1522&lt;&gt;"","",M1522)</f>
        <v>137.7</v>
      </c>
      <c r="P1522" s="80" t="str">
        <f aca="false">IF(A1522="Composição",B1522,"")</f>
        <v/>
      </c>
      <c r="Q1522" s="79" t="str">
        <f aca="false">IF(P1522&lt;&gt;"",SUMIF(L1522:L1622,L1522,N1522:N1622),"")</f>
        <v/>
      </c>
      <c r="R1522" s="79" t="str">
        <f aca="false">IF(P1522&lt;&gt;"",SUMIF(L1522:L1622,L1522,O1522:O1622),"")</f>
        <v/>
      </c>
      <c r="S1522" s="7"/>
    </row>
    <row r="1523" customFormat="false" ht="14.25" hidden="true" customHeight="false" outlineLevel="0" collapsed="false">
      <c r="A1523" s="94" t="s">
        <v>575</v>
      </c>
      <c r="B1523" s="95" t="s">
        <v>1274</v>
      </c>
      <c r="C1523" s="94" t="str">
        <f aca="false">VLOOKUP(B1523,INSUMOS!$A:$I,2,FALSE())</f>
        <v>ORSE</v>
      </c>
      <c r="D1523" s="94" t="str">
        <f aca="false">VLOOKUP(B1523,INSUMOS!$A:$I,3,FALSE())</f>
        <v>GÁS REFRIGERANTE R22</v>
      </c>
      <c r="E1523" s="94" t="str">
        <f aca="false">VLOOKUP(B1523,INSUMOS!$A:$I,4,FALSE())</f>
        <v>Material</v>
      </c>
      <c r="F1523" s="94"/>
      <c r="G1523" s="96" t="str">
        <f aca="false">VLOOKUP(B1523,INSUMOS!$A:$I,5,FALSE())</f>
        <v>kg</v>
      </c>
      <c r="H1523" s="97" t="n">
        <v>0.2</v>
      </c>
      <c r="I1523" s="98" t="n">
        <f aca="false">VLOOKUP(B1523,INSUMOS!$A:$I,8,FALSE())</f>
        <v>37.4</v>
      </c>
      <c r="J1523" s="98" t="n">
        <f aca="false">TRUNC(H1523*I1523,2)</f>
        <v>7.48</v>
      </c>
      <c r="L1523" s="62" t="n">
        <f aca="false">IF(AND(A1524&lt;&gt;"",A1523=""),L1522+1,L1522)</f>
        <v>163</v>
      </c>
      <c r="M1523" s="78" t="n">
        <f aca="false">IF(OR(A1523="Insumo",A1523="Composição Auxiliar"),J1523,"")</f>
        <v>7.48</v>
      </c>
      <c r="N1523" s="79" t="str">
        <f aca="false">IF(E1523="Mão de Obra",J1523,"")</f>
        <v/>
      </c>
      <c r="O1523" s="79" t="n">
        <f aca="false">IF(N1523&lt;&gt;"","",M1523)</f>
        <v>7.48</v>
      </c>
      <c r="P1523" s="80" t="str">
        <f aca="false">IF(A1523="Composição",B1523,"")</f>
        <v/>
      </c>
      <c r="Q1523" s="79" t="str">
        <f aca="false">IF(P1523&lt;&gt;"",SUMIF(L1523:L1623,L1523,N1523:N1623),"")</f>
        <v/>
      </c>
      <c r="R1523" s="79" t="str">
        <f aca="false">IF(P1523&lt;&gt;"",SUMIF(L1523:L1623,L1523,O1523:O1623),"")</f>
        <v/>
      </c>
      <c r="S1523" s="7"/>
    </row>
    <row r="1524" customFormat="false" ht="14.25" hidden="true" customHeight="false" outlineLevel="0" collapsed="false">
      <c r="A1524" s="99"/>
      <c r="B1524" s="99"/>
      <c r="C1524" s="99"/>
      <c r="D1524" s="99"/>
      <c r="E1524" s="99"/>
      <c r="F1524" s="100"/>
      <c r="G1524" s="99"/>
      <c r="H1524" s="100"/>
      <c r="I1524" s="99"/>
      <c r="J1524" s="100"/>
      <c r="L1524" s="62" t="n">
        <f aca="false">IF(AND(A1525&lt;&gt;"",A1524=""),L1523+1,L1523)</f>
        <v>163</v>
      </c>
      <c r="M1524" s="78" t="str">
        <f aca="false">IF(OR(A1524="Insumo",A1524="Composição Auxiliar"),J1524,"")</f>
        <v/>
      </c>
      <c r="N1524" s="79" t="str">
        <f aca="false">IF(E1524="Mão de Obra",J1524,"")</f>
        <v/>
      </c>
      <c r="O1524" s="79" t="str">
        <f aca="false">IF(N1524&lt;&gt;"","",M1524)</f>
        <v/>
      </c>
      <c r="P1524" s="80" t="str">
        <f aca="false">IF(A1524="Composição",B1524,"")</f>
        <v/>
      </c>
      <c r="Q1524" s="79" t="str">
        <f aca="false">IF(P1524&lt;&gt;"",SUMIF(L1524:L1624,L1524,N1524:N1624),"")</f>
        <v/>
      </c>
      <c r="R1524" s="79" t="str">
        <f aca="false">IF(P1524&lt;&gt;"",SUMIF(L1524:L1624,L1524,O1524:O1624),"")</f>
        <v/>
      </c>
      <c r="S1524" s="7"/>
    </row>
    <row r="1525" customFormat="false" ht="14.25" hidden="true" customHeight="false" outlineLevel="0" collapsed="false">
      <c r="A1525" s="99"/>
      <c r="B1525" s="99"/>
      <c r="C1525" s="99"/>
      <c r="D1525" s="99"/>
      <c r="E1525" s="99"/>
      <c r="F1525" s="100"/>
      <c r="G1525" s="99"/>
      <c r="H1525" s="99"/>
      <c r="I1525" s="99"/>
      <c r="J1525" s="100"/>
      <c r="L1525" s="62" t="n">
        <f aca="false">IF(AND(A1526&lt;&gt;"",A1525=""),L1524+1,L1524)</f>
        <v>163</v>
      </c>
      <c r="M1525" s="78" t="str">
        <f aca="false">IF(OR(A1525="Insumo",A1525="Composição Auxiliar"),J1525,"")</f>
        <v/>
      </c>
      <c r="N1525" s="79" t="str">
        <f aca="false">IF(E1525="Mão de Obra",J1525,"")</f>
        <v/>
      </c>
      <c r="O1525" s="79" t="str">
        <f aca="false">IF(N1525&lt;&gt;"","",M1525)</f>
        <v/>
      </c>
      <c r="P1525" s="80" t="str">
        <f aca="false">IF(A1525="Composição",B1525,"")</f>
        <v/>
      </c>
      <c r="Q1525" s="79" t="str">
        <f aca="false">IF(P1525&lt;&gt;"",SUMIF(L1525:L1625,L1525,N1525:N1625),"")</f>
        <v/>
      </c>
      <c r="R1525" s="79" t="str">
        <f aca="false">IF(P1525&lt;&gt;"",SUMIF(L1525:L1625,L1525,O1525:O1625),"")</f>
        <v/>
      </c>
      <c r="S1525" s="7"/>
    </row>
    <row r="1526" customFormat="false" ht="14.25" hidden="true" customHeight="false" outlineLevel="0" collapsed="false">
      <c r="A1526" s="104"/>
      <c r="B1526" s="104"/>
      <c r="C1526" s="104"/>
      <c r="D1526" s="104"/>
      <c r="E1526" s="104"/>
      <c r="F1526" s="104"/>
      <c r="G1526" s="104"/>
      <c r="H1526" s="104"/>
      <c r="I1526" s="104"/>
      <c r="J1526" s="104"/>
      <c r="L1526" s="62" t="n">
        <f aca="false">IF(AND(A1527&lt;&gt;"",A1526=""),L1525+1,L1525)</f>
        <v>164</v>
      </c>
      <c r="M1526" s="78" t="str">
        <f aca="false">IF(OR(A1526="Insumo",A1526="Composição Auxiliar"),J1526,"")</f>
        <v/>
      </c>
      <c r="N1526" s="79" t="str">
        <f aca="false">IF(E1526="Mão de Obra",J1526,"")</f>
        <v/>
      </c>
      <c r="O1526" s="79" t="str">
        <f aca="false">IF(N1526&lt;&gt;"","",M1526)</f>
        <v/>
      </c>
      <c r="P1526" s="80" t="str">
        <f aca="false">IF(A1526="Composição",B1526,"")</f>
        <v/>
      </c>
      <c r="Q1526" s="79" t="str">
        <f aca="false">IF(P1526&lt;&gt;"",SUMIF(L1526:L1626,L1526,N1526:N1626),"")</f>
        <v/>
      </c>
      <c r="R1526" s="79" t="str">
        <f aca="false">IF(P1526&lt;&gt;"",SUMIF(L1526:L1626,L1526,O1526:O1626),"")</f>
        <v/>
      </c>
      <c r="S1526" s="7"/>
    </row>
    <row r="1527" customFormat="false" ht="14.25" hidden="true" customHeight="true" outlineLevel="0" collapsed="false">
      <c r="A1527" s="81" t="s">
        <v>439</v>
      </c>
      <c r="B1527" s="82" t="s">
        <v>552</v>
      </c>
      <c r="C1527" s="81" t="s">
        <v>553</v>
      </c>
      <c r="D1527" s="81" t="s">
        <v>554</v>
      </c>
      <c r="E1527" s="81" t="s">
        <v>555</v>
      </c>
      <c r="F1527" s="81"/>
      <c r="G1527" s="83" t="s">
        <v>556</v>
      </c>
      <c r="H1527" s="82" t="s">
        <v>557</v>
      </c>
      <c r="I1527" s="82" t="s">
        <v>558</v>
      </c>
      <c r="J1527" s="82" t="s">
        <v>559</v>
      </c>
      <c r="L1527" s="62" t="n">
        <f aca="false">IF(AND(A1528&lt;&gt;"",A1527=""),L1526+1,L1526)</f>
        <v>164</v>
      </c>
      <c r="M1527" s="78" t="str">
        <f aca="false">IF(OR(A1527="Insumo",A1527="Composição Auxiliar"),J1527,"")</f>
        <v/>
      </c>
      <c r="N1527" s="79" t="str">
        <f aca="false">IF(E1527="Mão de Obra",J1527,"")</f>
        <v/>
      </c>
      <c r="O1527" s="79" t="str">
        <f aca="false">IF(N1527&lt;&gt;"","",M1527)</f>
        <v/>
      </c>
      <c r="P1527" s="80" t="str">
        <f aca="false">IF(A1527="Composição",B1527,"")</f>
        <v/>
      </c>
      <c r="Q1527" s="79" t="str">
        <f aca="false">IF(P1527&lt;&gt;"",SUMIF(L1527:L1627,L1527,N1527:N1627),"")</f>
        <v/>
      </c>
      <c r="R1527" s="79" t="str">
        <f aca="false">IF(P1527&lt;&gt;"",SUMIF(L1527:L1627,L1527,O1527:O1627),"")</f>
        <v/>
      </c>
      <c r="S1527" s="7"/>
    </row>
    <row r="1528" customFormat="false" ht="45.6" hidden="true" customHeight="true" outlineLevel="0" collapsed="false">
      <c r="A1528" s="84" t="s">
        <v>560</v>
      </c>
      <c r="B1528" s="85" t="s">
        <v>440</v>
      </c>
      <c r="C1528" s="84" t="s">
        <v>584</v>
      </c>
      <c r="D1528" s="84" t="s">
        <v>1275</v>
      </c>
      <c r="E1528" s="84" t="s">
        <v>1036</v>
      </c>
      <c r="F1528" s="84"/>
      <c r="G1528" s="86" t="s">
        <v>608</v>
      </c>
      <c r="H1528" s="87" t="n">
        <v>1</v>
      </c>
      <c r="I1528" s="88" t="n">
        <f aca="false">SUMIF(L:L,$L1528,M:M)</f>
        <v>23.1</v>
      </c>
      <c r="J1528" s="88" t="n">
        <f aca="false">TRUNC(H1528*I1528,2)</f>
        <v>23.1</v>
      </c>
      <c r="L1528" s="62" t="n">
        <f aca="false">IF(AND(A1529&lt;&gt;"",A1528=""),L1527+1,L1527)</f>
        <v>164</v>
      </c>
      <c r="M1528" s="78" t="str">
        <f aca="false">IF(OR(A1528="Insumo",A1528="Composição Auxiliar"),J1528,"")</f>
        <v/>
      </c>
      <c r="N1528" s="79" t="str">
        <f aca="false">IF(E1528="Mão de Obra",J1528,"")</f>
        <v/>
      </c>
      <c r="O1528" s="79" t="str">
        <f aca="false">IF(N1528&lt;&gt;"","",M1528)</f>
        <v/>
      </c>
      <c r="P1528" s="80" t="str">
        <f aca="false">IF(A1528="Composição",B1528,"")</f>
        <v> C-SEA-ELE-INEL-CABO-MULTIP-4X2,5MM </v>
      </c>
      <c r="Q1528" s="79" t="n">
        <f aca="false">IF(P1528&lt;&gt;"",SUMIF(L1528:L1628,L1528,N1528:N1628),"")</f>
        <v>0</v>
      </c>
      <c r="R1528" s="79" t="n">
        <f aca="false">IF(P1528&lt;&gt;"",SUMIF(L1528:L1628,L1528,O1528:O1628),"")</f>
        <v>23.1</v>
      </c>
      <c r="S1528" s="7"/>
    </row>
    <row r="1529" customFormat="false" ht="23.1" hidden="true" customHeight="true" outlineLevel="0" collapsed="false">
      <c r="A1529" s="89" t="s">
        <v>565</v>
      </c>
      <c r="B1529" s="90" t="s">
        <v>873</v>
      </c>
      <c r="C1529" s="89" t="s">
        <v>561</v>
      </c>
      <c r="D1529" s="89" t="s">
        <v>874</v>
      </c>
      <c r="E1529" s="89" t="s">
        <v>568</v>
      </c>
      <c r="F1529" s="89"/>
      <c r="G1529" s="91" t="s">
        <v>569</v>
      </c>
      <c r="H1529" s="92" t="n">
        <v>0.18</v>
      </c>
      <c r="I1529" s="93" t="n">
        <f aca="false">SUMIFS(J:J,A:A,"Composição",B:B,$B1529)</f>
        <v>24.32</v>
      </c>
      <c r="J1529" s="93" t="n">
        <f aca="false">TRUNC(H1529*I1529,2)</f>
        <v>4.37</v>
      </c>
      <c r="L1529" s="62" t="n">
        <f aca="false">IF(AND(A1530&lt;&gt;"",A1529=""),L1528+1,L1528)</f>
        <v>164</v>
      </c>
      <c r="M1529" s="78" t="n">
        <f aca="false">IF(OR(A1529="Insumo",A1529="Composição Auxiliar"),J1529,"")</f>
        <v>4.37</v>
      </c>
      <c r="N1529" s="79" t="str">
        <f aca="false">IF(E1529="Mão de Obra",J1529,"")</f>
        <v/>
      </c>
      <c r="O1529" s="79" t="n">
        <f aca="false">IF(N1529&lt;&gt;"","",M1529)</f>
        <v>4.37</v>
      </c>
      <c r="P1529" s="80" t="str">
        <f aca="false">IF(A1529="Composição",B1529,"")</f>
        <v/>
      </c>
      <c r="Q1529" s="79" t="str">
        <f aca="false">IF(P1529&lt;&gt;"",SUMIF(L1529:L1629,L1529,N1529:N1629),"")</f>
        <v/>
      </c>
      <c r="R1529" s="79" t="str">
        <f aca="false">IF(P1529&lt;&gt;"",SUMIF(L1529:L1629,L1529,O1529:O1629),"")</f>
        <v/>
      </c>
      <c r="S1529" s="7"/>
    </row>
    <row r="1530" customFormat="false" ht="23.1" hidden="true" customHeight="true" outlineLevel="0" collapsed="false">
      <c r="A1530" s="89" t="s">
        <v>565</v>
      </c>
      <c r="B1530" s="90" t="s">
        <v>875</v>
      </c>
      <c r="C1530" s="89" t="s">
        <v>561</v>
      </c>
      <c r="D1530" s="89" t="s">
        <v>876</v>
      </c>
      <c r="E1530" s="89" t="s">
        <v>568</v>
      </c>
      <c r="F1530" s="89"/>
      <c r="G1530" s="91" t="s">
        <v>569</v>
      </c>
      <c r="H1530" s="92" t="n">
        <v>0.18</v>
      </c>
      <c r="I1530" s="93" t="n">
        <f aca="false">SUMIFS(J:J,A:A,"Composição",B:B,$B1530)</f>
        <v>28.71</v>
      </c>
      <c r="J1530" s="93" t="n">
        <f aca="false">TRUNC(H1530*I1530,2)</f>
        <v>5.16</v>
      </c>
      <c r="L1530" s="62" t="n">
        <f aca="false">IF(AND(A1531&lt;&gt;"",A1530=""),L1529+1,L1529)</f>
        <v>164</v>
      </c>
      <c r="M1530" s="78" t="n">
        <f aca="false">IF(OR(A1530="Insumo",A1530="Composição Auxiliar"),J1530,"")</f>
        <v>5.16</v>
      </c>
      <c r="N1530" s="79" t="str">
        <f aca="false">IF(E1530="Mão de Obra",J1530,"")</f>
        <v/>
      </c>
      <c r="O1530" s="79" t="n">
        <f aca="false">IF(N1530&lt;&gt;"","",M1530)</f>
        <v>5.16</v>
      </c>
      <c r="P1530" s="80" t="str">
        <f aca="false">IF(A1530="Composição",B1530,"")</f>
        <v/>
      </c>
      <c r="Q1530" s="79" t="str">
        <f aca="false">IF(P1530&lt;&gt;"",SUMIF(L1530:L1630,L1530,N1530:N1630),"")</f>
        <v/>
      </c>
      <c r="R1530" s="79" t="str">
        <f aca="false">IF(P1530&lt;&gt;"",SUMIF(L1530:L1630,L1530,O1530:O1630),"")</f>
        <v/>
      </c>
      <c r="S1530" s="7"/>
    </row>
    <row r="1531" customFormat="false" ht="34.35" hidden="true" customHeight="false" outlineLevel="0" collapsed="false">
      <c r="A1531" s="94" t="s">
        <v>575</v>
      </c>
      <c r="B1531" s="95" t="s">
        <v>1117</v>
      </c>
      <c r="C1531" s="94" t="str">
        <f aca="false">VLOOKUP(B1531,INSUMOS!$A:$I,2,FALSE())</f>
        <v>SINAPI</v>
      </c>
      <c r="D1531" s="94" t="str">
        <f aca="false">VLOOKUP(B1531,INSUMOS!$A:$I,3,FALSE())</f>
        <v>CABO MULTIPOLAR DE COBRE, FLEXIVEL, CLASSE 4 OU 5, ISOLACAO EM HEPR, COBERTURA EM PVC-ST2, ANTICHAMA BWF-B, 0,6/1 KV, 3 CONDUTORES DE 2,5 MM2</v>
      </c>
      <c r="E1531" s="94" t="str">
        <f aca="false">VLOOKUP(B1531,INSUMOS!$A:$I,4,FALSE())</f>
        <v>Material</v>
      </c>
      <c r="F1531" s="94"/>
      <c r="G1531" s="96" t="str">
        <f aca="false">VLOOKUP(B1531,INSUMOS!$A:$I,5,FALSE())</f>
        <v>M</v>
      </c>
      <c r="H1531" s="97" t="n">
        <v>1.52</v>
      </c>
      <c r="I1531" s="98" t="n">
        <f aca="false">VLOOKUP(B1531,INSUMOS!$A:$I,8,FALSE())</f>
        <v>8.9</v>
      </c>
      <c r="J1531" s="98" t="n">
        <f aca="false">TRUNC(H1531*I1531,2)</f>
        <v>13.52</v>
      </c>
      <c r="L1531" s="62" t="n">
        <f aca="false">IF(AND(A1532&lt;&gt;"",A1531=""),L1530+1,L1530)</f>
        <v>164</v>
      </c>
      <c r="M1531" s="78" t="n">
        <f aca="false">IF(OR(A1531="Insumo",A1531="Composição Auxiliar"),J1531,"")</f>
        <v>13.52</v>
      </c>
      <c r="N1531" s="79" t="str">
        <f aca="false">IF(E1531="Mão de Obra",J1531,"")</f>
        <v/>
      </c>
      <c r="O1531" s="79" t="n">
        <f aca="false">IF(N1531&lt;&gt;"","",M1531)</f>
        <v>13.52</v>
      </c>
      <c r="P1531" s="80" t="str">
        <f aca="false">IF(A1531="Composição",B1531,"")</f>
        <v/>
      </c>
      <c r="Q1531" s="79" t="str">
        <f aca="false">IF(P1531&lt;&gt;"",SUMIF(L1531:L1631,L1531,N1531:N1631),"")</f>
        <v/>
      </c>
      <c r="R1531" s="79" t="str">
        <f aca="false">IF(P1531&lt;&gt;"",SUMIF(L1531:L1631,L1531,O1531:O1631),"")</f>
        <v/>
      </c>
      <c r="S1531" s="7"/>
    </row>
    <row r="1532" customFormat="false" ht="23.1" hidden="true" customHeight="false" outlineLevel="0" collapsed="false">
      <c r="A1532" s="94" t="s">
        <v>575</v>
      </c>
      <c r="B1532" s="95" t="s">
        <v>1100</v>
      </c>
      <c r="C1532" s="94" t="str">
        <f aca="false">VLOOKUP(B1532,INSUMOS!$A:$I,2,FALSE())</f>
        <v>SINAPI</v>
      </c>
      <c r="D1532" s="94" t="str">
        <f aca="false">VLOOKUP(B1532,INSUMOS!$A:$I,3,FALSE())</f>
        <v>FITA ISOLANTE ADESIVA ANTICHAMA, USO ATE 750 V, EM ROLO DE 19 MM X 5 M</v>
      </c>
      <c r="E1532" s="94" t="str">
        <f aca="false">VLOOKUP(B1532,INSUMOS!$A:$I,4,FALSE())</f>
        <v>Material</v>
      </c>
      <c r="F1532" s="94"/>
      <c r="G1532" s="96" t="str">
        <f aca="false">VLOOKUP(B1532,INSUMOS!$A:$I,5,FALSE())</f>
        <v>UN</v>
      </c>
      <c r="H1532" s="97" t="n">
        <v>0.009</v>
      </c>
      <c r="I1532" s="98" t="n">
        <f aca="false">VLOOKUP(B1532,INSUMOS!$A:$I,8,FALSE())</f>
        <v>6.5</v>
      </c>
      <c r="J1532" s="98" t="n">
        <f aca="false">TRUNC(H1532*I1532,2)</f>
        <v>0.05</v>
      </c>
      <c r="L1532" s="62" t="n">
        <f aca="false">IF(AND(A1533&lt;&gt;"",A1532=""),L1531+1,L1531)</f>
        <v>164</v>
      </c>
      <c r="M1532" s="78" t="n">
        <f aca="false">IF(OR(A1532="Insumo",A1532="Composição Auxiliar"),J1532,"")</f>
        <v>0.05</v>
      </c>
      <c r="N1532" s="79" t="str">
        <f aca="false">IF(E1532="Mão de Obra",J1532,"")</f>
        <v/>
      </c>
      <c r="O1532" s="79" t="n">
        <f aca="false">IF(N1532&lt;&gt;"","",M1532)</f>
        <v>0.05</v>
      </c>
      <c r="P1532" s="80" t="str">
        <f aca="false">IF(A1532="Composição",B1532,"")</f>
        <v/>
      </c>
      <c r="Q1532" s="79" t="str">
        <f aca="false">IF(P1532&lt;&gt;"",SUMIF(L1532:L1632,L1532,N1532:N1632),"")</f>
        <v/>
      </c>
      <c r="R1532" s="79" t="str">
        <f aca="false">IF(P1532&lt;&gt;"",SUMIF(L1532:L1632,L1532,O1532:O1632),"")</f>
        <v/>
      </c>
      <c r="S1532" s="7"/>
    </row>
    <row r="1533" customFormat="false" ht="14.25" hidden="true" customHeight="false" outlineLevel="0" collapsed="false">
      <c r="A1533" s="99"/>
      <c r="B1533" s="99"/>
      <c r="C1533" s="99"/>
      <c r="D1533" s="99"/>
      <c r="E1533" s="99"/>
      <c r="F1533" s="100"/>
      <c r="G1533" s="99"/>
      <c r="H1533" s="100"/>
      <c r="I1533" s="99"/>
      <c r="J1533" s="100"/>
      <c r="L1533" s="62" t="n">
        <f aca="false">IF(AND(A1534&lt;&gt;"",A1533=""),L1532+1,L1532)</f>
        <v>164</v>
      </c>
      <c r="M1533" s="78" t="str">
        <f aca="false">IF(OR(A1533="Insumo",A1533="Composição Auxiliar"),J1533,"")</f>
        <v/>
      </c>
      <c r="N1533" s="79" t="str">
        <f aca="false">IF(E1533="Mão de Obra",J1533,"")</f>
        <v/>
      </c>
      <c r="O1533" s="79" t="str">
        <f aca="false">IF(N1533&lt;&gt;"","",M1533)</f>
        <v/>
      </c>
      <c r="P1533" s="80" t="str">
        <f aca="false">IF(A1533="Composição",B1533,"")</f>
        <v/>
      </c>
      <c r="Q1533" s="79" t="str">
        <f aca="false">IF(P1533&lt;&gt;"",SUMIF(L1533:L1633,L1533,N1533:N1633),"")</f>
        <v/>
      </c>
      <c r="R1533" s="79" t="str">
        <f aca="false">IF(P1533&lt;&gt;"",SUMIF(L1533:L1633,L1533,O1533:O1633),"")</f>
        <v/>
      </c>
      <c r="S1533" s="7"/>
    </row>
    <row r="1534" customFormat="false" ht="14.25" hidden="true" customHeight="false" outlineLevel="0" collapsed="false">
      <c r="A1534" s="99"/>
      <c r="B1534" s="99"/>
      <c r="C1534" s="99"/>
      <c r="D1534" s="99"/>
      <c r="E1534" s="99"/>
      <c r="F1534" s="100"/>
      <c r="G1534" s="99"/>
      <c r="H1534" s="99"/>
      <c r="I1534" s="99"/>
      <c r="J1534" s="100"/>
      <c r="L1534" s="62" t="n">
        <f aca="false">IF(AND(A1535&lt;&gt;"",A1534=""),L1533+1,L1533)</f>
        <v>164</v>
      </c>
      <c r="M1534" s="78" t="str">
        <f aca="false">IF(OR(A1534="Insumo",A1534="Composição Auxiliar"),J1534,"")</f>
        <v/>
      </c>
      <c r="N1534" s="79" t="str">
        <f aca="false">IF(E1534="Mão de Obra",J1534,"")</f>
        <v/>
      </c>
      <c r="O1534" s="79" t="str">
        <f aca="false">IF(N1534&lt;&gt;"","",M1534)</f>
        <v/>
      </c>
      <c r="P1534" s="80" t="str">
        <f aca="false">IF(A1534="Composição",B1534,"")</f>
        <v/>
      </c>
      <c r="Q1534" s="79" t="str">
        <f aca="false">IF(P1534&lt;&gt;"",SUMIF(L1534:L1634,L1534,N1534:N1634),"")</f>
        <v/>
      </c>
      <c r="R1534" s="79" t="str">
        <f aca="false">IF(P1534&lt;&gt;"",SUMIF(L1534:L1634,L1534,O1534:O1634),"")</f>
        <v/>
      </c>
      <c r="S1534" s="7"/>
    </row>
    <row r="1535" customFormat="false" ht="14.25" hidden="true" customHeight="false" outlineLevel="0" collapsed="false">
      <c r="A1535" s="104"/>
      <c r="B1535" s="104"/>
      <c r="C1535" s="104"/>
      <c r="D1535" s="104"/>
      <c r="E1535" s="104"/>
      <c r="F1535" s="104"/>
      <c r="G1535" s="104"/>
      <c r="H1535" s="104"/>
      <c r="I1535" s="104"/>
      <c r="J1535" s="104"/>
      <c r="L1535" s="62" t="n">
        <f aca="false">IF(AND(A1536&lt;&gt;"",A1535=""),L1534+1,L1534)</f>
        <v>165</v>
      </c>
      <c r="M1535" s="78" t="str">
        <f aca="false">IF(OR(A1535="Insumo",A1535="Composição Auxiliar"),J1535,"")</f>
        <v/>
      </c>
      <c r="N1535" s="79" t="str">
        <f aca="false">IF(E1535="Mão de Obra",J1535,"")</f>
        <v/>
      </c>
      <c r="O1535" s="79" t="str">
        <f aca="false">IF(N1535&lt;&gt;"","",M1535)</f>
        <v/>
      </c>
      <c r="P1535" s="80" t="str">
        <f aca="false">IF(A1535="Composição",B1535,"")</f>
        <v/>
      </c>
      <c r="Q1535" s="79" t="str">
        <f aca="false">IF(P1535&lt;&gt;"",SUMIF(L1535:L1635,L1535,N1535:N1635),"")</f>
        <v/>
      </c>
      <c r="R1535" s="79" t="str">
        <f aca="false">IF(P1535&lt;&gt;"",SUMIF(L1535:L1635,L1535,O1535:O1635),"")</f>
        <v/>
      </c>
      <c r="S1535" s="7"/>
    </row>
    <row r="1536" customFormat="false" ht="14.25" hidden="true" customHeight="true" outlineLevel="0" collapsed="false">
      <c r="A1536" s="81" t="s">
        <v>441</v>
      </c>
      <c r="B1536" s="82" t="s">
        <v>552</v>
      </c>
      <c r="C1536" s="81" t="s">
        <v>553</v>
      </c>
      <c r="D1536" s="81" t="s">
        <v>554</v>
      </c>
      <c r="E1536" s="81" t="s">
        <v>555</v>
      </c>
      <c r="F1536" s="81"/>
      <c r="G1536" s="83" t="s">
        <v>556</v>
      </c>
      <c r="H1536" s="82" t="s">
        <v>557</v>
      </c>
      <c r="I1536" s="82" t="s">
        <v>558</v>
      </c>
      <c r="J1536" s="82" t="s">
        <v>559</v>
      </c>
      <c r="L1536" s="62" t="n">
        <f aca="false">IF(AND(A1537&lt;&gt;"",A1536=""),L1535+1,L1535)</f>
        <v>165</v>
      </c>
      <c r="M1536" s="78" t="str">
        <f aca="false">IF(OR(A1536="Insumo",A1536="Composição Auxiliar"),J1536,"")</f>
        <v/>
      </c>
      <c r="N1536" s="79" t="str">
        <f aca="false">IF(E1536="Mão de Obra",J1536,"")</f>
        <v/>
      </c>
      <c r="O1536" s="79" t="str">
        <f aca="false">IF(N1536&lt;&gt;"","",M1536)</f>
        <v/>
      </c>
      <c r="P1536" s="80" t="str">
        <f aca="false">IF(A1536="Composição",B1536,"")</f>
        <v/>
      </c>
      <c r="Q1536" s="79" t="str">
        <f aca="false">IF(P1536&lt;&gt;"",SUMIF(L1536:L1636,L1536,N1536:N1636),"")</f>
        <v/>
      </c>
      <c r="R1536" s="79" t="str">
        <f aca="false">IF(P1536&lt;&gt;"",SUMIF(L1536:L1636,L1536,O1536:O1636),"")</f>
        <v/>
      </c>
      <c r="S1536" s="7"/>
    </row>
    <row r="1537" customFormat="false" ht="23.1" hidden="true" customHeight="true" outlineLevel="0" collapsed="false">
      <c r="A1537" s="84" t="s">
        <v>560</v>
      </c>
      <c r="B1537" s="85" t="s">
        <v>442</v>
      </c>
      <c r="C1537" s="84" t="s">
        <v>561</v>
      </c>
      <c r="D1537" s="84" t="s">
        <v>1277</v>
      </c>
      <c r="E1537" s="84" t="s">
        <v>912</v>
      </c>
      <c r="F1537" s="84"/>
      <c r="G1537" s="86" t="s">
        <v>587</v>
      </c>
      <c r="H1537" s="87" t="n">
        <v>1</v>
      </c>
      <c r="I1537" s="88" t="n">
        <f aca="false">SUMIF(L:L,$L1537,M:M)</f>
        <v>15.23</v>
      </c>
      <c r="J1537" s="88" t="n">
        <f aca="false">TRUNC(H1537*I1537,2)</f>
        <v>15.23</v>
      </c>
      <c r="L1537" s="62" t="n">
        <f aca="false">IF(AND(A1538&lt;&gt;"",A1537=""),L1536+1,L1536)</f>
        <v>165</v>
      </c>
      <c r="M1537" s="78" t="str">
        <f aca="false">IF(OR(A1537="Insumo",A1537="Composição Auxiliar"),J1537,"")</f>
        <v/>
      </c>
      <c r="N1537" s="79" t="str">
        <f aca="false">IF(E1537="Mão de Obra",J1537,"")</f>
        <v/>
      </c>
      <c r="O1537" s="79" t="str">
        <f aca="false">IF(N1537&lt;&gt;"","",M1537)</f>
        <v/>
      </c>
      <c r="P1537" s="80" t="str">
        <f aca="false">IF(A1537="Composição",B1537,"")</f>
        <v> 103288 </v>
      </c>
      <c r="Q1537" s="79" t="n">
        <f aca="false">IF(P1537&lt;&gt;"",SUMIF(L1537:L1637,L1537,N1537:N1637),"")</f>
        <v>0</v>
      </c>
      <c r="R1537" s="79" t="n">
        <f aca="false">IF(P1537&lt;&gt;"",SUMIF(L1537:L1637,L1537,O1537:O1637),"")</f>
        <v>15.23</v>
      </c>
      <c r="S1537" s="7"/>
    </row>
    <row r="1538" customFormat="false" ht="34.35" hidden="true" customHeight="true" outlineLevel="0" collapsed="false">
      <c r="A1538" s="89" t="s">
        <v>565</v>
      </c>
      <c r="B1538" s="90" t="s">
        <v>193</v>
      </c>
      <c r="C1538" s="89" t="s">
        <v>561</v>
      </c>
      <c r="D1538" s="89" t="s">
        <v>908</v>
      </c>
      <c r="E1538" s="89" t="s">
        <v>906</v>
      </c>
      <c r="F1538" s="89"/>
      <c r="G1538" s="91" t="s">
        <v>608</v>
      </c>
      <c r="H1538" s="92" t="n">
        <v>0.65</v>
      </c>
      <c r="I1538" s="93" t="n">
        <f aca="false">SUMIFS(J:J,A:A,"Composição",B:B,$B1538)</f>
        <v>15.44</v>
      </c>
      <c r="J1538" s="93" t="n">
        <f aca="false">TRUNC(H1538*I1538,2)</f>
        <v>10.03</v>
      </c>
      <c r="L1538" s="62" t="n">
        <f aca="false">IF(AND(A1539&lt;&gt;"",A1538=""),L1537+1,L1537)</f>
        <v>165</v>
      </c>
      <c r="M1538" s="78" t="n">
        <f aca="false">IF(OR(A1538="Insumo",A1538="Composição Auxiliar"),J1538,"")</f>
        <v>10.03</v>
      </c>
      <c r="N1538" s="79" t="str">
        <f aca="false">IF(E1538="Mão de Obra",J1538,"")</f>
        <v/>
      </c>
      <c r="O1538" s="79" t="n">
        <f aca="false">IF(N1538&lt;&gt;"","",M1538)</f>
        <v>10.03</v>
      </c>
      <c r="P1538" s="80" t="str">
        <f aca="false">IF(A1538="Composição",B1538,"")</f>
        <v/>
      </c>
      <c r="Q1538" s="79" t="str">
        <f aca="false">IF(P1538&lt;&gt;"",SUMIF(L1538:L1638,L1538,N1538:N1638),"")</f>
        <v/>
      </c>
      <c r="R1538" s="79" t="str">
        <f aca="false">IF(P1538&lt;&gt;"",SUMIF(L1538:L1638,L1538,O1538:O1638),"")</f>
        <v/>
      </c>
      <c r="S1538" s="7"/>
    </row>
    <row r="1539" customFormat="false" ht="34.35" hidden="true" customHeight="true" outlineLevel="0" collapsed="false">
      <c r="A1539" s="89" t="s">
        <v>565</v>
      </c>
      <c r="B1539" s="90" t="s">
        <v>191</v>
      </c>
      <c r="C1539" s="89" t="s">
        <v>561</v>
      </c>
      <c r="D1539" s="89" t="s">
        <v>905</v>
      </c>
      <c r="E1539" s="89" t="s">
        <v>906</v>
      </c>
      <c r="F1539" s="89"/>
      <c r="G1539" s="91" t="s">
        <v>608</v>
      </c>
      <c r="H1539" s="92" t="n">
        <v>0.65</v>
      </c>
      <c r="I1539" s="93" t="n">
        <f aca="false">SUMIFS(J:J,A:A,"Composição",B:B,$B1539)</f>
        <v>8.01</v>
      </c>
      <c r="J1539" s="93" t="n">
        <f aca="false">TRUNC(H1539*I1539,2)</f>
        <v>5.2</v>
      </c>
      <c r="L1539" s="62" t="n">
        <f aca="false">IF(AND(A1540&lt;&gt;"",A1539=""),L1538+1,L1538)</f>
        <v>165</v>
      </c>
      <c r="M1539" s="78" t="n">
        <f aca="false">IF(OR(A1539="Insumo",A1539="Composição Auxiliar"),J1539,"")</f>
        <v>5.2</v>
      </c>
      <c r="N1539" s="79" t="str">
        <f aca="false">IF(E1539="Mão de Obra",J1539,"")</f>
        <v/>
      </c>
      <c r="O1539" s="79" t="n">
        <f aca="false">IF(N1539&lt;&gt;"","",M1539)</f>
        <v>5.2</v>
      </c>
      <c r="P1539" s="80" t="str">
        <f aca="false">IF(A1539="Composição",B1539,"")</f>
        <v/>
      </c>
      <c r="Q1539" s="79" t="str">
        <f aca="false">IF(P1539&lt;&gt;"",SUMIF(L1539:L1639,L1539,N1539:N1639),"")</f>
        <v/>
      </c>
      <c r="R1539" s="79" t="str">
        <f aca="false">IF(P1539&lt;&gt;"",SUMIF(L1539:L1639,L1539,O1539:O1639),"")</f>
        <v/>
      </c>
      <c r="S1539" s="7"/>
    </row>
    <row r="1540" customFormat="false" ht="14.25" hidden="true" customHeight="false" outlineLevel="0" collapsed="false">
      <c r="A1540" s="99"/>
      <c r="B1540" s="99"/>
      <c r="C1540" s="99"/>
      <c r="D1540" s="99"/>
      <c r="E1540" s="99"/>
      <c r="F1540" s="100"/>
      <c r="G1540" s="99"/>
      <c r="H1540" s="100"/>
      <c r="I1540" s="99"/>
      <c r="J1540" s="100"/>
      <c r="L1540" s="62" t="n">
        <f aca="false">IF(AND(A1541&lt;&gt;"",A1540=""),L1539+1,L1539)</f>
        <v>165</v>
      </c>
      <c r="M1540" s="78" t="str">
        <f aca="false">IF(OR(A1540="Insumo",A1540="Composição Auxiliar"),J1540,"")</f>
        <v/>
      </c>
      <c r="N1540" s="79" t="str">
        <f aca="false">IF(E1540="Mão de Obra",J1540,"")</f>
        <v/>
      </c>
      <c r="O1540" s="79" t="str">
        <f aca="false">IF(N1540&lt;&gt;"","",M1540)</f>
        <v/>
      </c>
      <c r="P1540" s="80" t="str">
        <f aca="false">IF(A1540="Composição",B1540,"")</f>
        <v/>
      </c>
      <c r="Q1540" s="79" t="str">
        <f aca="false">IF(P1540&lt;&gt;"",SUMIF(L1540:L1640,L1540,N1540:N1640),"")</f>
        <v/>
      </c>
      <c r="R1540" s="79" t="str">
        <f aca="false">IF(P1540&lt;&gt;"",SUMIF(L1540:L1640,L1540,O1540:O1640),"")</f>
        <v/>
      </c>
      <c r="S1540" s="7"/>
    </row>
    <row r="1541" customFormat="false" ht="14.25" hidden="true" customHeight="false" outlineLevel="0" collapsed="false">
      <c r="A1541" s="99"/>
      <c r="B1541" s="99"/>
      <c r="C1541" s="99"/>
      <c r="D1541" s="99"/>
      <c r="E1541" s="99"/>
      <c r="F1541" s="100"/>
      <c r="G1541" s="99"/>
      <c r="H1541" s="99"/>
      <c r="I1541" s="99"/>
      <c r="J1541" s="100"/>
      <c r="L1541" s="62" t="n">
        <f aca="false">IF(AND(A1542&lt;&gt;"",A1541=""),L1540+1,L1540)</f>
        <v>165</v>
      </c>
      <c r="M1541" s="78" t="str">
        <f aca="false">IF(OR(A1541="Insumo",A1541="Composição Auxiliar"),J1541,"")</f>
        <v/>
      </c>
      <c r="N1541" s="79" t="str">
        <f aca="false">IF(E1541="Mão de Obra",J1541,"")</f>
        <v/>
      </c>
      <c r="O1541" s="79" t="str">
        <f aca="false">IF(N1541&lt;&gt;"","",M1541)</f>
        <v/>
      </c>
      <c r="P1541" s="80" t="str">
        <f aca="false">IF(A1541="Composição",B1541,"")</f>
        <v/>
      </c>
      <c r="Q1541" s="79" t="str">
        <f aca="false">IF(P1541&lt;&gt;"",SUMIF(L1541:L1641,L1541,N1541:N1641),"")</f>
        <v/>
      </c>
      <c r="R1541" s="79" t="str">
        <f aca="false">IF(P1541&lt;&gt;"",SUMIF(L1541:L1641,L1541,O1541:O1641),"")</f>
        <v/>
      </c>
      <c r="S1541" s="7"/>
    </row>
    <row r="1542" customFormat="false" ht="14.25" hidden="true" customHeight="false" outlineLevel="0" collapsed="false">
      <c r="A1542" s="104"/>
      <c r="B1542" s="104"/>
      <c r="C1542" s="104"/>
      <c r="D1542" s="104"/>
      <c r="E1542" s="104"/>
      <c r="F1542" s="104"/>
      <c r="G1542" s="104"/>
      <c r="H1542" s="104"/>
      <c r="I1542" s="104"/>
      <c r="J1542" s="104"/>
      <c r="L1542" s="62" t="n">
        <f aca="false">IF(AND(A1543&lt;&gt;"",A1542=""),L1541+1,L1541)</f>
        <v>166</v>
      </c>
      <c r="M1542" s="78" t="str">
        <f aca="false">IF(OR(A1542="Insumo",A1542="Composição Auxiliar"),J1542,"")</f>
        <v/>
      </c>
      <c r="N1542" s="79" t="str">
        <f aca="false">IF(E1542="Mão de Obra",J1542,"")</f>
        <v/>
      </c>
      <c r="O1542" s="79" t="str">
        <f aca="false">IF(N1542&lt;&gt;"","",M1542)</f>
        <v/>
      </c>
      <c r="P1542" s="80" t="str">
        <f aca="false">IF(A1542="Composição",B1542,"")</f>
        <v/>
      </c>
      <c r="Q1542" s="79" t="str">
        <f aca="false">IF(P1542&lt;&gt;"",SUMIF(L1542:L1642,L1542,N1542:N1642),"")</f>
        <v/>
      </c>
      <c r="R1542" s="79" t="str">
        <f aca="false">IF(P1542&lt;&gt;"",SUMIF(L1542:L1642,L1542,O1542:O1642),"")</f>
        <v/>
      </c>
      <c r="S1542" s="7"/>
    </row>
    <row r="1543" customFormat="false" ht="14.25" hidden="true" customHeight="true" outlineLevel="0" collapsed="false">
      <c r="A1543" s="81" t="s">
        <v>516</v>
      </c>
      <c r="B1543" s="82" t="s">
        <v>552</v>
      </c>
      <c r="C1543" s="81" t="s">
        <v>553</v>
      </c>
      <c r="D1543" s="81" t="s">
        <v>554</v>
      </c>
      <c r="E1543" s="81" t="s">
        <v>555</v>
      </c>
      <c r="F1543" s="81"/>
      <c r="G1543" s="83" t="s">
        <v>556</v>
      </c>
      <c r="H1543" s="82" t="s">
        <v>557</v>
      </c>
      <c r="I1543" s="82" t="s">
        <v>558</v>
      </c>
      <c r="J1543" s="82" t="s">
        <v>559</v>
      </c>
      <c r="L1543" s="62" t="n">
        <f aca="false">IF(AND(A1544&lt;&gt;"",A1543=""),L1542+1,L1542)</f>
        <v>166</v>
      </c>
      <c r="M1543" s="78" t="str">
        <f aca="false">IF(OR(A1543="Insumo",A1543="Composição Auxiliar"),J1543,"")</f>
        <v/>
      </c>
      <c r="N1543" s="79" t="str">
        <f aca="false">IF(E1543="Mão de Obra",J1543,"")</f>
        <v/>
      </c>
      <c r="O1543" s="79" t="str">
        <f aca="false">IF(N1543&lt;&gt;"","",M1543)</f>
        <v/>
      </c>
      <c r="P1543" s="80" t="str">
        <f aca="false">IF(A1543="Composição",B1543,"")</f>
        <v/>
      </c>
      <c r="Q1543" s="79" t="str">
        <f aca="false">IF(P1543&lt;&gt;"",SUMIF(L1543:L1643,L1543,N1543:N1643),"")</f>
        <v/>
      </c>
      <c r="R1543" s="79" t="str">
        <f aca="false">IF(P1543&lt;&gt;"",SUMIF(L1543:L1643,L1543,O1543:O1643),"")</f>
        <v/>
      </c>
      <c r="S1543" s="7"/>
    </row>
    <row r="1544" customFormat="false" ht="23.1" hidden="true" customHeight="true" outlineLevel="0" collapsed="false">
      <c r="A1544" s="84" t="s">
        <v>560</v>
      </c>
      <c r="B1544" s="85" t="s">
        <v>517</v>
      </c>
      <c r="C1544" s="84" t="s">
        <v>584</v>
      </c>
      <c r="D1544" s="84" t="s">
        <v>1279</v>
      </c>
      <c r="E1544" s="84" t="s">
        <v>912</v>
      </c>
      <c r="F1544" s="84"/>
      <c r="G1544" s="86" t="s">
        <v>587</v>
      </c>
      <c r="H1544" s="87" t="n">
        <v>1</v>
      </c>
      <c r="I1544" s="88" t="n">
        <f aca="false">SUMIF(L:L,$L1544,M:M)</f>
        <v>10.75</v>
      </c>
      <c r="J1544" s="88" t="n">
        <f aca="false">TRUNC(H1544*I1544,2)</f>
        <v>10.75</v>
      </c>
      <c r="L1544" s="62" t="n">
        <f aca="false">IF(AND(A1545&lt;&gt;"",A1544=""),L1543+1,L1543)</f>
        <v>166</v>
      </c>
      <c r="M1544" s="78" t="str">
        <f aca="false">IF(OR(A1544="Insumo",A1544="Composição Auxiliar"),J1544,"")</f>
        <v/>
      </c>
      <c r="N1544" s="79" t="str">
        <f aca="false">IF(E1544="Mão de Obra",J1544,"")</f>
        <v/>
      </c>
      <c r="O1544" s="79" t="str">
        <f aca="false">IF(N1544&lt;&gt;"","",M1544)</f>
        <v/>
      </c>
      <c r="P1544" s="80" t="str">
        <f aca="false">IF(A1544="Composição",B1544,"")</f>
        <v> S-HID-DIVE-SUP-VER-02 </v>
      </c>
      <c r="Q1544" s="79" t="n">
        <f aca="false">IF(P1544&lt;&gt;"",SUMIF(L1544:L1644,L1544,N1544:N1644),"")</f>
        <v>0</v>
      </c>
      <c r="R1544" s="79" t="n">
        <f aca="false">IF(P1544&lt;&gt;"",SUMIF(L1544:L1644,L1544,O1544:O1644),"")</f>
        <v>10.75</v>
      </c>
      <c r="S1544" s="7"/>
    </row>
    <row r="1545" customFormat="false" ht="23.1" hidden="true" customHeight="true" outlineLevel="0" collapsed="false">
      <c r="A1545" s="89" t="s">
        <v>565</v>
      </c>
      <c r="B1545" s="90" t="s">
        <v>573</v>
      </c>
      <c r="C1545" s="89" t="s">
        <v>561</v>
      </c>
      <c r="D1545" s="89" t="s">
        <v>574</v>
      </c>
      <c r="E1545" s="89" t="s">
        <v>568</v>
      </c>
      <c r="F1545" s="89"/>
      <c r="G1545" s="91" t="s">
        <v>569</v>
      </c>
      <c r="H1545" s="92" t="n">
        <v>0.15</v>
      </c>
      <c r="I1545" s="93" t="n">
        <f aca="false">SUMIFS(J:J,A:A,"Composição",B:B,$B1545)</f>
        <v>22.95</v>
      </c>
      <c r="J1545" s="93" t="n">
        <f aca="false">TRUNC(H1545*I1545,2)</f>
        <v>3.44</v>
      </c>
      <c r="L1545" s="62" t="n">
        <f aca="false">IF(AND(A1546&lt;&gt;"",A1545=""),L1544+1,L1544)</f>
        <v>166</v>
      </c>
      <c r="M1545" s="78" t="n">
        <f aca="false">IF(OR(A1545="Insumo",A1545="Composição Auxiliar"),J1545,"")</f>
        <v>3.44</v>
      </c>
      <c r="N1545" s="79" t="str">
        <f aca="false">IF(E1545="Mão de Obra",J1545,"")</f>
        <v/>
      </c>
      <c r="O1545" s="79" t="n">
        <f aca="false">IF(N1545&lt;&gt;"","",M1545)</f>
        <v>3.44</v>
      </c>
      <c r="P1545" s="80" t="str">
        <f aca="false">IF(A1545="Composição",B1545,"")</f>
        <v/>
      </c>
      <c r="Q1545" s="79" t="str">
        <f aca="false">IF(P1545&lt;&gt;"",SUMIF(L1545:L1645,L1545,N1545:N1645),"")</f>
        <v/>
      </c>
      <c r="R1545" s="79" t="str">
        <f aca="false">IF(P1545&lt;&gt;"",SUMIF(L1545:L1645,L1545,O1545:O1645),"")</f>
        <v/>
      </c>
      <c r="S1545" s="7"/>
    </row>
    <row r="1546" customFormat="false" ht="23.1" hidden="true" customHeight="true" outlineLevel="0" collapsed="false">
      <c r="A1546" s="89" t="s">
        <v>565</v>
      </c>
      <c r="B1546" s="90" t="s">
        <v>649</v>
      </c>
      <c r="C1546" s="89" t="s">
        <v>561</v>
      </c>
      <c r="D1546" s="89" t="s">
        <v>650</v>
      </c>
      <c r="E1546" s="89" t="s">
        <v>568</v>
      </c>
      <c r="F1546" s="89"/>
      <c r="G1546" s="91" t="s">
        <v>569</v>
      </c>
      <c r="H1546" s="92" t="n">
        <v>0.15</v>
      </c>
      <c r="I1546" s="93" t="n">
        <f aca="false">SUMIFS(J:J,A:A,"Composição",B:B,$B1546)</f>
        <v>28.34</v>
      </c>
      <c r="J1546" s="93" t="n">
        <f aca="false">TRUNC(H1546*I1546,2)</f>
        <v>4.25</v>
      </c>
      <c r="L1546" s="62" t="n">
        <f aca="false">IF(AND(A1547&lt;&gt;"",A1546=""),L1545+1,L1545)</f>
        <v>166</v>
      </c>
      <c r="M1546" s="78" t="n">
        <f aca="false">IF(OR(A1546="Insumo",A1546="Composição Auxiliar"),J1546,"")</f>
        <v>4.25</v>
      </c>
      <c r="N1546" s="79" t="str">
        <f aca="false">IF(E1546="Mão de Obra",J1546,"")</f>
        <v/>
      </c>
      <c r="O1546" s="79" t="n">
        <f aca="false">IF(N1546&lt;&gt;"","",M1546)</f>
        <v>4.25</v>
      </c>
      <c r="P1546" s="80" t="str">
        <f aca="false">IF(A1546="Composição",B1546,"")</f>
        <v/>
      </c>
      <c r="Q1546" s="79" t="str">
        <f aca="false">IF(P1546&lt;&gt;"",SUMIF(L1546:L1646,L1546,N1546:N1646),"")</f>
        <v/>
      </c>
      <c r="R1546" s="79" t="str">
        <f aca="false">IF(P1546&lt;&gt;"",SUMIF(L1546:L1646,L1546,O1546:O1646),"")</f>
        <v/>
      </c>
      <c r="S1546" s="7"/>
    </row>
    <row r="1547" customFormat="false" ht="23.1" hidden="true" customHeight="false" outlineLevel="0" collapsed="false">
      <c r="A1547" s="94" t="s">
        <v>575</v>
      </c>
      <c r="B1547" s="95" t="s">
        <v>1280</v>
      </c>
      <c r="C1547" s="94" t="str">
        <f aca="false">VLOOKUP(B1547,INSUMOS!$A:$I,2,FALSE())</f>
        <v>SINAPI</v>
      </c>
      <c r="D1547" s="94" t="str">
        <f aca="false">VLOOKUP(B1547,INSUMOS!$A:$I,3,FALSE())</f>
        <v>ABRACADEIRA EM ACO PARA AMARRACAO DE ELETRODUTOS, TIPO U SIMPLES, COM 1 1/4"</v>
      </c>
      <c r="E1547" s="94" t="str">
        <f aca="false">VLOOKUP(B1547,INSUMOS!$A:$I,4,FALSE())</f>
        <v>Material</v>
      </c>
      <c r="F1547" s="94"/>
      <c r="G1547" s="96" t="str">
        <f aca="false">VLOOKUP(B1547,INSUMOS!$A:$I,5,FALSE())</f>
        <v>UN</v>
      </c>
      <c r="H1547" s="97" t="n">
        <v>1</v>
      </c>
      <c r="I1547" s="98" t="n">
        <f aca="false">VLOOKUP(B1547,INSUMOS!$A:$I,8,FALSE())</f>
        <v>1.82</v>
      </c>
      <c r="J1547" s="98" t="n">
        <f aca="false">TRUNC(H1547*I1547,2)</f>
        <v>1.82</v>
      </c>
      <c r="L1547" s="62" t="n">
        <f aca="false">IF(AND(A1548&lt;&gt;"",A1547=""),L1546+1,L1546)</f>
        <v>166</v>
      </c>
      <c r="M1547" s="78" t="n">
        <f aca="false">IF(OR(A1547="Insumo",A1547="Composição Auxiliar"),J1547,"")</f>
        <v>1.82</v>
      </c>
      <c r="N1547" s="79" t="str">
        <f aca="false">IF(E1547="Mão de Obra",J1547,"")</f>
        <v/>
      </c>
      <c r="O1547" s="79" t="n">
        <f aca="false">IF(N1547&lt;&gt;"","",M1547)</f>
        <v>1.82</v>
      </c>
      <c r="P1547" s="80" t="str">
        <f aca="false">IF(A1547="Composição",B1547,"")</f>
        <v/>
      </c>
      <c r="Q1547" s="79" t="str">
        <f aca="false">IF(P1547&lt;&gt;"",SUMIF(L1547:L1647,L1547,N1547:N1647),"")</f>
        <v/>
      </c>
      <c r="R1547" s="79" t="str">
        <f aca="false">IF(P1547&lt;&gt;"",SUMIF(L1547:L1647,L1547,O1547:O1647),"")</f>
        <v/>
      </c>
      <c r="S1547" s="7"/>
    </row>
    <row r="1548" customFormat="false" ht="14.25" hidden="true" customHeight="false" outlineLevel="0" collapsed="false">
      <c r="A1548" s="94" t="s">
        <v>575</v>
      </c>
      <c r="B1548" s="95" t="s">
        <v>1281</v>
      </c>
      <c r="C1548" s="94" t="str">
        <f aca="false">VLOOKUP(B1548,INSUMOS!$A:$I,2,FALSE())</f>
        <v>SINAPI</v>
      </c>
      <c r="D1548" s="94" t="str">
        <f aca="false">VLOOKUP(B1548,INSUMOS!$A:$I,3,FALSE())</f>
        <v>BUCHA DE NYLON SEM ABA S8</v>
      </c>
      <c r="E1548" s="94" t="str">
        <f aca="false">VLOOKUP(B1548,INSUMOS!$A:$I,4,FALSE())</f>
        <v>Material</v>
      </c>
      <c r="F1548" s="94"/>
      <c r="G1548" s="96" t="str">
        <f aca="false">VLOOKUP(B1548,INSUMOS!$A:$I,5,FALSE())</f>
        <v>UN</v>
      </c>
      <c r="H1548" s="97" t="n">
        <v>2</v>
      </c>
      <c r="I1548" s="98" t="n">
        <f aca="false">VLOOKUP(B1548,INSUMOS!$A:$I,8,FALSE())</f>
        <v>0.37</v>
      </c>
      <c r="J1548" s="98" t="n">
        <f aca="false">TRUNC(H1548*I1548,2)</f>
        <v>0.74</v>
      </c>
      <c r="L1548" s="62" t="n">
        <f aca="false">IF(AND(A1549&lt;&gt;"",A1548=""),L1547+1,L1547)</f>
        <v>166</v>
      </c>
      <c r="M1548" s="78" t="n">
        <f aca="false">IF(OR(A1548="Insumo",A1548="Composição Auxiliar"),J1548,"")</f>
        <v>0.74</v>
      </c>
      <c r="N1548" s="79" t="str">
        <f aca="false">IF(E1548="Mão de Obra",J1548,"")</f>
        <v/>
      </c>
      <c r="O1548" s="79" t="n">
        <f aca="false">IF(N1548&lt;&gt;"","",M1548)</f>
        <v>0.74</v>
      </c>
      <c r="P1548" s="80" t="str">
        <f aca="false">IF(A1548="Composição",B1548,"")</f>
        <v/>
      </c>
      <c r="Q1548" s="79" t="str">
        <f aca="false">IF(P1548&lt;&gt;"",SUMIF(L1548:L1648,L1548,N1548:N1648),"")</f>
        <v/>
      </c>
      <c r="R1548" s="79" t="str">
        <f aca="false">IF(P1548&lt;&gt;"",SUMIF(L1548:L1648,L1548,O1548:O1648),"")</f>
        <v/>
      </c>
      <c r="S1548" s="7"/>
    </row>
    <row r="1549" customFormat="false" ht="23.1" hidden="true" customHeight="false" outlineLevel="0" collapsed="false">
      <c r="A1549" s="94" t="s">
        <v>575</v>
      </c>
      <c r="B1549" s="95" t="s">
        <v>1282</v>
      </c>
      <c r="C1549" s="94" t="str">
        <f aca="false">VLOOKUP(B1549,INSUMOS!$A:$I,2,FALSE())</f>
        <v>SINAPI</v>
      </c>
      <c r="D1549" s="94" t="str">
        <f aca="false">VLOOKUP(B1549,INSUMOS!$A:$I,3,FALSE())</f>
        <v>PARAFUSO ROSCA SOBERBA ZINCADO CABECA CHATA FENDA SIMPLES 5,5 X 50 MM (2 ")</v>
      </c>
      <c r="E1549" s="94" t="str">
        <f aca="false">VLOOKUP(B1549,INSUMOS!$A:$I,4,FALSE())</f>
        <v>Material</v>
      </c>
      <c r="F1549" s="94"/>
      <c r="G1549" s="96" t="str">
        <f aca="false">VLOOKUP(B1549,INSUMOS!$A:$I,5,FALSE())</f>
        <v>UN</v>
      </c>
      <c r="H1549" s="97" t="n">
        <v>2</v>
      </c>
      <c r="I1549" s="98" t="n">
        <f aca="false">VLOOKUP(B1549,INSUMOS!$A:$I,8,FALSE())</f>
        <v>0.25</v>
      </c>
      <c r="J1549" s="98" t="n">
        <f aca="false">TRUNC(H1549*I1549,2)</f>
        <v>0.5</v>
      </c>
      <c r="L1549" s="62" t="n">
        <f aca="false">IF(AND(A1550&lt;&gt;"",A1549=""),L1548+1,L1548)</f>
        <v>166</v>
      </c>
      <c r="M1549" s="78" t="n">
        <f aca="false">IF(OR(A1549="Insumo",A1549="Composição Auxiliar"),J1549,"")</f>
        <v>0.5</v>
      </c>
      <c r="N1549" s="79" t="str">
        <f aca="false">IF(E1549="Mão de Obra",J1549,"")</f>
        <v/>
      </c>
      <c r="O1549" s="79" t="n">
        <f aca="false">IF(N1549&lt;&gt;"","",M1549)</f>
        <v>0.5</v>
      </c>
      <c r="P1549" s="80" t="str">
        <f aca="false">IF(A1549="Composição",B1549,"")</f>
        <v/>
      </c>
      <c r="Q1549" s="79" t="str">
        <f aca="false">IF(P1549&lt;&gt;"",SUMIF(L1549:L1649,L1549,N1549:N1649),"")</f>
        <v/>
      </c>
      <c r="R1549" s="79" t="str">
        <f aca="false">IF(P1549&lt;&gt;"",SUMIF(L1549:L1649,L1549,O1549:O1649),"")</f>
        <v/>
      </c>
      <c r="S1549" s="7"/>
    </row>
    <row r="1550" customFormat="false" ht="14.25" hidden="true" customHeight="false" outlineLevel="0" collapsed="false">
      <c r="A1550" s="99"/>
      <c r="B1550" s="99"/>
      <c r="C1550" s="99"/>
      <c r="D1550" s="99"/>
      <c r="E1550" s="99"/>
      <c r="F1550" s="100"/>
      <c r="G1550" s="99"/>
      <c r="H1550" s="100"/>
      <c r="I1550" s="99"/>
      <c r="J1550" s="100"/>
      <c r="L1550" s="62" t="n">
        <f aca="false">IF(AND(A1551&lt;&gt;"",A1550=""),L1549+1,L1549)</f>
        <v>166</v>
      </c>
      <c r="M1550" s="78" t="str">
        <f aca="false">IF(OR(A1550="Insumo",A1550="Composição Auxiliar"),J1550,"")</f>
        <v/>
      </c>
      <c r="N1550" s="79" t="str">
        <f aca="false">IF(E1550="Mão de Obra",J1550,"")</f>
        <v/>
      </c>
      <c r="O1550" s="79" t="str">
        <f aca="false">IF(N1550&lt;&gt;"","",M1550)</f>
        <v/>
      </c>
      <c r="P1550" s="80" t="str">
        <f aca="false">IF(A1550="Composição",B1550,"")</f>
        <v/>
      </c>
      <c r="Q1550" s="79" t="str">
        <f aca="false">IF(P1550&lt;&gt;"",SUMIF(L1550:L1650,L1550,N1550:N1650),"")</f>
        <v/>
      </c>
      <c r="R1550" s="79" t="str">
        <f aca="false">IF(P1550&lt;&gt;"",SUMIF(L1550:L1650,L1550,O1550:O1650),"")</f>
        <v/>
      </c>
      <c r="S1550" s="7"/>
    </row>
    <row r="1551" customFormat="false" ht="14.25" hidden="true" customHeight="false" outlineLevel="0" collapsed="false">
      <c r="A1551" s="99"/>
      <c r="B1551" s="99"/>
      <c r="C1551" s="99"/>
      <c r="D1551" s="99"/>
      <c r="E1551" s="99"/>
      <c r="F1551" s="100"/>
      <c r="G1551" s="99"/>
      <c r="H1551" s="99"/>
      <c r="I1551" s="99"/>
      <c r="J1551" s="100"/>
      <c r="L1551" s="62" t="n">
        <f aca="false">IF(AND(A1552&lt;&gt;"",A1551=""),L1550+1,L1550)</f>
        <v>166</v>
      </c>
      <c r="M1551" s="78" t="str">
        <f aca="false">IF(OR(A1551="Insumo",A1551="Composição Auxiliar"),J1551,"")</f>
        <v/>
      </c>
      <c r="N1551" s="79" t="str">
        <f aca="false">IF(E1551="Mão de Obra",J1551,"")</f>
        <v/>
      </c>
      <c r="O1551" s="79" t="str">
        <f aca="false">IF(N1551&lt;&gt;"","",M1551)</f>
        <v/>
      </c>
      <c r="P1551" s="80" t="str">
        <f aca="false">IF(A1551="Composição",B1551,"")</f>
        <v/>
      </c>
      <c r="Q1551" s="79" t="str">
        <f aca="false">IF(P1551&lt;&gt;"",SUMIF(L1551:L1651,L1551,N1551:N1651),"")</f>
        <v/>
      </c>
      <c r="R1551" s="79" t="str">
        <f aca="false">IF(P1551&lt;&gt;"",SUMIF(L1551:L1651,L1551,O1551:O1651),"")</f>
        <v/>
      </c>
      <c r="S1551" s="7"/>
    </row>
    <row r="1552" customFormat="false" ht="14.25" hidden="true" customHeight="false" outlineLevel="0" collapsed="false">
      <c r="A1552" s="104"/>
      <c r="B1552" s="104"/>
      <c r="C1552" s="104"/>
      <c r="D1552" s="104"/>
      <c r="E1552" s="104"/>
      <c r="F1552" s="104"/>
      <c r="G1552" s="104"/>
      <c r="H1552" s="104"/>
      <c r="I1552" s="104"/>
      <c r="J1552" s="104"/>
      <c r="L1552" s="62" t="n">
        <f aca="false">IF(AND(A1553&lt;&gt;"",A1552=""),L1551+1,L1551)</f>
        <v>167</v>
      </c>
      <c r="M1552" s="78" t="str">
        <f aca="false">IF(OR(A1552="Insumo",A1552="Composição Auxiliar"),J1552,"")</f>
        <v/>
      </c>
      <c r="N1552" s="79" t="str">
        <f aca="false">IF(E1552="Mão de Obra",J1552,"")</f>
        <v/>
      </c>
      <c r="O1552" s="79" t="str">
        <f aca="false">IF(N1552&lt;&gt;"","",M1552)</f>
        <v/>
      </c>
      <c r="P1552" s="80" t="str">
        <f aca="false">IF(A1552="Composição",B1552,"")</f>
        <v/>
      </c>
      <c r="Q1552" s="79" t="str">
        <f aca="false">IF(P1552&lt;&gt;"",SUMIF(L1552:L1652,L1552,N1552:N1652),"")</f>
        <v/>
      </c>
      <c r="R1552" s="79" t="str">
        <f aca="false">IF(P1552&lt;&gt;"",SUMIF(L1552:L1652,L1552,O1552:O1652),"")</f>
        <v/>
      </c>
      <c r="S1552" s="7"/>
    </row>
    <row r="1553" customFormat="false" ht="14.25" hidden="true" customHeight="true" outlineLevel="0" collapsed="false">
      <c r="A1553" s="81" t="s">
        <v>522</v>
      </c>
      <c r="B1553" s="82" t="s">
        <v>552</v>
      </c>
      <c r="C1553" s="81" t="s">
        <v>553</v>
      </c>
      <c r="D1553" s="81" t="s">
        <v>554</v>
      </c>
      <c r="E1553" s="81" t="s">
        <v>555</v>
      </c>
      <c r="F1553" s="81"/>
      <c r="G1553" s="83" t="s">
        <v>556</v>
      </c>
      <c r="H1553" s="82" t="s">
        <v>557</v>
      </c>
      <c r="I1553" s="82" t="s">
        <v>558</v>
      </c>
      <c r="J1553" s="82" t="s">
        <v>559</v>
      </c>
      <c r="L1553" s="62" t="n">
        <f aca="false">IF(AND(A1554&lt;&gt;"",A1553=""),L1552+1,L1552)</f>
        <v>167</v>
      </c>
      <c r="M1553" s="78" t="str">
        <f aca="false">IF(OR(A1553="Insumo",A1553="Composição Auxiliar"),J1553,"")</f>
        <v/>
      </c>
      <c r="N1553" s="79" t="str">
        <f aca="false">IF(E1553="Mão de Obra",J1553,"")</f>
        <v/>
      </c>
      <c r="O1553" s="79" t="str">
        <f aca="false">IF(N1553&lt;&gt;"","",M1553)</f>
        <v/>
      </c>
      <c r="P1553" s="80" t="str">
        <f aca="false">IF(A1553="Composição",B1553,"")</f>
        <v/>
      </c>
      <c r="Q1553" s="79" t="str">
        <f aca="false">IF(P1553&lt;&gt;"",SUMIF(L1553:L1653,L1553,N1553:N1653),"")</f>
        <v/>
      </c>
      <c r="R1553" s="79" t="str">
        <f aca="false">IF(P1553&lt;&gt;"",SUMIF(L1553:L1653,L1553,O1553:O1653),"")</f>
        <v/>
      </c>
      <c r="S1553" s="7"/>
    </row>
    <row r="1554" customFormat="false" ht="34.35" hidden="true" customHeight="true" outlineLevel="0" collapsed="false">
      <c r="A1554" s="84" t="s">
        <v>560</v>
      </c>
      <c r="B1554" s="85" t="s">
        <v>523</v>
      </c>
      <c r="C1554" s="84" t="s">
        <v>584</v>
      </c>
      <c r="D1554" s="84" t="s">
        <v>1283</v>
      </c>
      <c r="E1554" s="84" t="s">
        <v>1284</v>
      </c>
      <c r="F1554" s="84"/>
      <c r="G1554" s="86" t="s">
        <v>602</v>
      </c>
      <c r="H1554" s="87" t="n">
        <v>1</v>
      </c>
      <c r="I1554" s="88" t="n">
        <f aca="false">SUMIF(L:L,$L1554,M:M)</f>
        <v>4.07</v>
      </c>
      <c r="J1554" s="88" t="n">
        <f aca="false">TRUNC(H1554*I1554,2)</f>
        <v>4.07</v>
      </c>
      <c r="L1554" s="62" t="n">
        <f aca="false">IF(AND(A1555&lt;&gt;"",A1554=""),L1553+1,L1553)</f>
        <v>167</v>
      </c>
      <c r="M1554" s="78" t="str">
        <f aca="false">IF(OR(A1554="Insumo",A1554="Composição Auxiliar"),J1554,"")</f>
        <v/>
      </c>
      <c r="N1554" s="79" t="str">
        <f aca="false">IF(E1554="Mão de Obra",J1554,"")</f>
        <v/>
      </c>
      <c r="O1554" s="79" t="str">
        <f aca="false">IF(N1554&lt;&gt;"","",M1554)</f>
        <v/>
      </c>
      <c r="P1554" s="80" t="str">
        <f aca="false">IF(A1554="Composição",B1554,"")</f>
        <v> C-SEA-ARQ-SEOP-LIM-FIN-OBR </v>
      </c>
      <c r="Q1554" s="79" t="n">
        <f aca="false">IF(P1554&lt;&gt;"",SUMIF(L1554:L1654,L1554,N1554:N1654),"")</f>
        <v>0</v>
      </c>
      <c r="R1554" s="79" t="n">
        <f aca="false">IF(P1554&lt;&gt;"",SUMIF(L1554:L1654,L1554,O1554:O1654),"")</f>
        <v>4.07</v>
      </c>
      <c r="S1554" s="7"/>
    </row>
    <row r="1555" customFormat="false" ht="23.1" hidden="true" customHeight="true" outlineLevel="0" collapsed="false">
      <c r="A1555" s="89" t="s">
        <v>565</v>
      </c>
      <c r="B1555" s="90" t="s">
        <v>573</v>
      </c>
      <c r="C1555" s="89" t="s">
        <v>561</v>
      </c>
      <c r="D1555" s="89" t="s">
        <v>574</v>
      </c>
      <c r="E1555" s="89" t="s">
        <v>568</v>
      </c>
      <c r="F1555" s="89"/>
      <c r="G1555" s="91" t="s">
        <v>569</v>
      </c>
      <c r="H1555" s="92" t="n">
        <v>0.05</v>
      </c>
      <c r="I1555" s="93" t="n">
        <f aca="false">SUMIFS(J:J,A:A,"Composição",B:B,$B1555)</f>
        <v>22.95</v>
      </c>
      <c r="J1555" s="93" t="n">
        <f aca="false">TRUNC(H1555*I1555,2)</f>
        <v>1.14</v>
      </c>
      <c r="L1555" s="62" t="n">
        <f aca="false">IF(AND(A1556&lt;&gt;"",A1555=""),L1554+1,L1554)</f>
        <v>167</v>
      </c>
      <c r="M1555" s="78" t="n">
        <f aca="false">IF(OR(A1555="Insumo",A1555="Composição Auxiliar"),J1555,"")</f>
        <v>1.14</v>
      </c>
      <c r="N1555" s="79" t="str">
        <f aca="false">IF(E1555="Mão de Obra",J1555,"")</f>
        <v/>
      </c>
      <c r="O1555" s="79" t="n">
        <f aca="false">IF(N1555&lt;&gt;"","",M1555)</f>
        <v>1.14</v>
      </c>
      <c r="P1555" s="80" t="str">
        <f aca="false">IF(A1555="Composição",B1555,"")</f>
        <v/>
      </c>
      <c r="Q1555" s="79" t="str">
        <f aca="false">IF(P1555&lt;&gt;"",SUMIF(L1555:L1655,L1555,N1555:N1655),"")</f>
        <v/>
      </c>
      <c r="R1555" s="79" t="str">
        <f aca="false">IF(P1555&lt;&gt;"",SUMIF(L1555:L1655,L1555,O1555:O1655),"")</f>
        <v/>
      </c>
      <c r="S1555" s="7"/>
    </row>
    <row r="1556" customFormat="false" ht="23.1" hidden="true" customHeight="false" outlineLevel="0" collapsed="false">
      <c r="A1556" s="94" t="s">
        <v>575</v>
      </c>
      <c r="B1556" s="95" t="s">
        <v>1285</v>
      </c>
      <c r="C1556" s="94" t="str">
        <f aca="false">VLOOKUP(B1556,INSUMOS!$A:$I,2,FALSE())</f>
        <v>SINAPI</v>
      </c>
      <c r="D1556" s="94" t="str">
        <f aca="false">VLOOKUP(B1556,INSUMOS!$A:$I,3,FALSE())</f>
        <v>ACIDO CLORIDRICO / ACIDO MURIATICO, DILUICAO 10% A 12% PARA USO EM LIMPEZA</v>
      </c>
      <c r="E1556" s="94" t="str">
        <f aca="false">VLOOKUP(B1556,INSUMOS!$A:$I,4,FALSE())</f>
        <v>Material</v>
      </c>
      <c r="F1556" s="94"/>
      <c r="G1556" s="96" t="str">
        <f aca="false">VLOOKUP(B1556,INSUMOS!$A:$I,5,FALSE())</f>
        <v>L</v>
      </c>
      <c r="H1556" s="97" t="n">
        <v>0.05</v>
      </c>
      <c r="I1556" s="98" t="n">
        <f aca="false">VLOOKUP(B1556,INSUMOS!$A:$I,8,FALSE())</f>
        <v>21.25</v>
      </c>
      <c r="J1556" s="98" t="n">
        <f aca="false">TRUNC(H1556*I1556,2)</f>
        <v>1.06</v>
      </c>
      <c r="L1556" s="62" t="n">
        <f aca="false">IF(AND(A1557&lt;&gt;"",A1556=""),L1555+1,L1555)</f>
        <v>167</v>
      </c>
      <c r="M1556" s="78" t="n">
        <f aca="false">IF(OR(A1556="Insumo",A1556="Composição Auxiliar"),J1556,"")</f>
        <v>1.06</v>
      </c>
      <c r="N1556" s="79" t="str">
        <f aca="false">IF(E1556="Mão de Obra",J1556,"")</f>
        <v/>
      </c>
      <c r="O1556" s="79" t="n">
        <f aca="false">IF(N1556&lt;&gt;"","",M1556)</f>
        <v>1.06</v>
      </c>
      <c r="P1556" s="80" t="str">
        <f aca="false">IF(A1556="Composição",B1556,"")</f>
        <v/>
      </c>
      <c r="Q1556" s="79" t="str">
        <f aca="false">IF(P1556&lt;&gt;"",SUMIF(L1556:L1656,L1556,N1556:N1656),"")</f>
        <v/>
      </c>
      <c r="R1556" s="79" t="str">
        <f aca="false">IF(P1556&lt;&gt;"",SUMIF(L1556:L1656,L1556,O1556:O1656),"")</f>
        <v/>
      </c>
      <c r="S1556" s="7"/>
    </row>
    <row r="1557" customFormat="false" ht="14.25" hidden="true" customHeight="false" outlineLevel="0" collapsed="false">
      <c r="A1557" s="94" t="s">
        <v>575</v>
      </c>
      <c r="B1557" s="95" t="s">
        <v>1286</v>
      </c>
      <c r="C1557" s="94" t="str">
        <f aca="false">VLOOKUP(B1557,INSUMOS!$A:$I,2,FALSE())</f>
        <v>SINAPI</v>
      </c>
      <c r="D1557" s="94" t="str">
        <f aca="false">VLOOKUP(B1557,INSUMOS!$A:$I,3,FALSE())</f>
        <v>DETERGENTE NEUTRO USO GERAL, CONCENTRADO</v>
      </c>
      <c r="E1557" s="94" t="str">
        <f aca="false">VLOOKUP(B1557,INSUMOS!$A:$I,4,FALSE())</f>
        <v>Material</v>
      </c>
      <c r="F1557" s="94"/>
      <c r="G1557" s="96" t="str">
        <f aca="false">VLOOKUP(B1557,INSUMOS!$A:$I,5,FALSE())</f>
        <v>L</v>
      </c>
      <c r="H1557" s="97" t="n">
        <v>0.1084</v>
      </c>
      <c r="I1557" s="98" t="n">
        <f aca="false">VLOOKUP(B1557,INSUMOS!$A:$I,8,FALSE())</f>
        <v>17.31</v>
      </c>
      <c r="J1557" s="98" t="n">
        <f aca="false">TRUNC(H1557*I1557,2)</f>
        <v>1.87</v>
      </c>
      <c r="L1557" s="62" t="n">
        <f aca="false">IF(AND(A1558&lt;&gt;"",A1557=""),L1556+1,L1556)</f>
        <v>167</v>
      </c>
      <c r="M1557" s="78" t="n">
        <f aca="false">IF(OR(A1557="Insumo",A1557="Composição Auxiliar"),J1557,"")</f>
        <v>1.87</v>
      </c>
      <c r="N1557" s="79" t="str">
        <f aca="false">IF(E1557="Mão de Obra",J1557,"")</f>
        <v/>
      </c>
      <c r="O1557" s="79" t="n">
        <f aca="false">IF(N1557&lt;&gt;"","",M1557)</f>
        <v>1.87</v>
      </c>
      <c r="P1557" s="80" t="str">
        <f aca="false">IF(A1557="Composição",B1557,"")</f>
        <v/>
      </c>
      <c r="Q1557" s="79" t="str">
        <f aca="false">IF(P1557&lt;&gt;"",SUMIF(L1557:L1657,L1557,N1557:N1657),"")</f>
        <v/>
      </c>
      <c r="R1557" s="79" t="str">
        <f aca="false">IF(P1557&lt;&gt;"",SUMIF(L1557:L1657,L1557,O1557:O1657),"")</f>
        <v/>
      </c>
      <c r="S1557" s="7"/>
    </row>
    <row r="1558" customFormat="false" ht="14.25" hidden="true" customHeight="false" outlineLevel="0" collapsed="false">
      <c r="A1558" s="99"/>
      <c r="B1558" s="99"/>
      <c r="C1558" s="99"/>
      <c r="D1558" s="99"/>
      <c r="E1558" s="99"/>
      <c r="F1558" s="100"/>
      <c r="G1558" s="99"/>
      <c r="H1558" s="100"/>
      <c r="I1558" s="99"/>
      <c r="J1558" s="100"/>
      <c r="L1558" s="62" t="n">
        <f aca="false">IF(AND(A1559&lt;&gt;"",A1558=""),L1557+1,L1557)</f>
        <v>167</v>
      </c>
      <c r="M1558" s="78" t="str">
        <f aca="false">IF(OR(A1558="Insumo",A1558="Composição Auxiliar"),J1558,"")</f>
        <v/>
      </c>
      <c r="N1558" s="79" t="str">
        <f aca="false">IF(E1558="Mão de Obra",J1558,"")</f>
        <v/>
      </c>
      <c r="O1558" s="79" t="str">
        <f aca="false">IF(N1558&lt;&gt;"","",M1558)</f>
        <v/>
      </c>
      <c r="P1558" s="80" t="str">
        <f aca="false">IF(A1558="Composição",B1558,"")</f>
        <v/>
      </c>
      <c r="Q1558" s="79" t="str">
        <f aca="false">IF(P1558&lt;&gt;"",SUMIF(L1558:L1658,L1558,N1558:N1658),"")</f>
        <v/>
      </c>
      <c r="R1558" s="79" t="str">
        <f aca="false">IF(P1558&lt;&gt;"",SUMIF(L1558:L1658,L1558,O1558:O1658),"")</f>
        <v/>
      </c>
      <c r="S1558" s="7"/>
    </row>
    <row r="1559" customFormat="false" ht="14.25" hidden="true" customHeight="false" outlineLevel="0" collapsed="false">
      <c r="A1559" s="99"/>
      <c r="B1559" s="99"/>
      <c r="C1559" s="99"/>
      <c r="D1559" s="99"/>
      <c r="E1559" s="99"/>
      <c r="F1559" s="100"/>
      <c r="G1559" s="99"/>
      <c r="H1559" s="99"/>
      <c r="I1559" s="99"/>
      <c r="J1559" s="100"/>
      <c r="L1559" s="62" t="n">
        <f aca="false">IF(AND(A1560&lt;&gt;"",A1559=""),L1558+1,L1558)</f>
        <v>167</v>
      </c>
      <c r="M1559" s="78" t="str">
        <f aca="false">IF(OR(A1559="Insumo",A1559="Composição Auxiliar"),J1559,"")</f>
        <v/>
      </c>
      <c r="N1559" s="79" t="str">
        <f aca="false">IF(E1559="Mão de Obra",J1559,"")</f>
        <v/>
      </c>
      <c r="O1559" s="79" t="str">
        <f aca="false">IF(N1559&lt;&gt;"","",M1559)</f>
        <v/>
      </c>
      <c r="P1559" s="80" t="str">
        <f aca="false">IF(A1559="Composição",B1559,"")</f>
        <v/>
      </c>
      <c r="Q1559" s="79" t="str">
        <f aca="false">IF(P1559&lt;&gt;"",SUMIF(L1559:L1659,L1559,N1559:N1659),"")</f>
        <v/>
      </c>
      <c r="R1559" s="79" t="str">
        <f aca="false">IF(P1559&lt;&gt;"",SUMIF(L1559:L1659,L1559,O1559:O1659),"")</f>
        <v/>
      </c>
      <c r="S1559" s="7"/>
    </row>
    <row r="1560" customFormat="false" ht="14.25" hidden="true" customHeight="false" outlineLevel="0" collapsed="false">
      <c r="A1560" s="104"/>
      <c r="B1560" s="104"/>
      <c r="C1560" s="104"/>
      <c r="D1560" s="104"/>
      <c r="E1560" s="104"/>
      <c r="F1560" s="104"/>
      <c r="G1560" s="104"/>
      <c r="H1560" s="104"/>
      <c r="I1560" s="104"/>
      <c r="J1560" s="104"/>
      <c r="L1560" s="62" t="n">
        <f aca="false">IF(AND(A1561&lt;&gt;"",A1560=""),L1559+1,L1559)</f>
        <v>168</v>
      </c>
      <c r="M1560" s="78" t="str">
        <f aca="false">IF(OR(A1560="Insumo",A1560="Composição Auxiliar"),J1560,"")</f>
        <v/>
      </c>
      <c r="N1560" s="79" t="str">
        <f aca="false">IF(E1560="Mão de Obra",J1560,"")</f>
        <v/>
      </c>
      <c r="O1560" s="79" t="str">
        <f aca="false">IF(N1560&lt;&gt;"","",M1560)</f>
        <v/>
      </c>
      <c r="P1560" s="80" t="str">
        <f aca="false">IF(A1560="Composição",B1560,"")</f>
        <v/>
      </c>
      <c r="Q1560" s="79" t="str">
        <f aca="false">IF(P1560&lt;&gt;"",SUMIF(L1560:L1660,L1560,N1560:N1660),"")</f>
        <v/>
      </c>
      <c r="R1560" s="79" t="str">
        <f aca="false">IF(P1560&lt;&gt;"",SUMIF(L1560:L1660,L1560,O1560:O1660),"")</f>
        <v/>
      </c>
      <c r="S1560" s="7"/>
    </row>
    <row r="1561" customFormat="false" ht="14.25" hidden="true" customHeight="true" outlineLevel="0" collapsed="false">
      <c r="A1561" s="81" t="s">
        <v>524</v>
      </c>
      <c r="B1561" s="82" t="s">
        <v>552</v>
      </c>
      <c r="C1561" s="81" t="s">
        <v>553</v>
      </c>
      <c r="D1561" s="81" t="s">
        <v>554</v>
      </c>
      <c r="E1561" s="81" t="s">
        <v>555</v>
      </c>
      <c r="F1561" s="81"/>
      <c r="G1561" s="83" t="s">
        <v>556</v>
      </c>
      <c r="H1561" s="82" t="s">
        <v>557</v>
      </c>
      <c r="I1561" s="82" t="s">
        <v>558</v>
      </c>
      <c r="J1561" s="82" t="s">
        <v>559</v>
      </c>
      <c r="L1561" s="62" t="n">
        <f aca="false">IF(AND(A1562&lt;&gt;"",A1561=""),L1560+1,L1560)</f>
        <v>168</v>
      </c>
      <c r="M1561" s="78" t="str">
        <f aca="false">IF(OR(A1561="Insumo",A1561="Composição Auxiliar"),J1561,"")</f>
        <v/>
      </c>
      <c r="N1561" s="79" t="str">
        <f aca="false">IF(E1561="Mão de Obra",J1561,"")</f>
        <v/>
      </c>
      <c r="O1561" s="79" t="str">
        <f aca="false">IF(N1561&lt;&gt;"","",M1561)</f>
        <v/>
      </c>
      <c r="P1561" s="80" t="str">
        <f aca="false">IF(A1561="Composição",B1561,"")</f>
        <v/>
      </c>
      <c r="Q1561" s="79" t="str">
        <f aca="false">IF(P1561&lt;&gt;"",SUMIF(L1561:L1661,L1561,N1561:N1661),"")</f>
        <v/>
      </c>
      <c r="R1561" s="79" t="str">
        <f aca="false">IF(P1561&lt;&gt;"",SUMIF(L1561:L1661,L1561,O1561:O1661),"")</f>
        <v/>
      </c>
      <c r="S1561" s="7"/>
    </row>
    <row r="1562" customFormat="false" ht="34.35" hidden="true" customHeight="true" outlineLevel="0" collapsed="false">
      <c r="A1562" s="84" t="s">
        <v>560</v>
      </c>
      <c r="B1562" s="85" t="s">
        <v>525</v>
      </c>
      <c r="C1562" s="84" t="s">
        <v>584</v>
      </c>
      <c r="D1562" s="84" t="s">
        <v>1288</v>
      </c>
      <c r="E1562" s="84" t="s">
        <v>1284</v>
      </c>
      <c r="F1562" s="84"/>
      <c r="G1562" s="86" t="s">
        <v>1289</v>
      </c>
      <c r="H1562" s="87" t="n">
        <v>1</v>
      </c>
      <c r="I1562" s="88" t="n">
        <f aca="false">SUMIF(L:L,$L1562,M:M)</f>
        <v>190</v>
      </c>
      <c r="J1562" s="88" t="n">
        <f aca="false">TRUNC(H1562*I1562,2)</f>
        <v>190</v>
      </c>
      <c r="L1562" s="62" t="n">
        <f aca="false">IF(AND(A1563&lt;&gt;"",A1562=""),L1561+1,L1561)</f>
        <v>168</v>
      </c>
      <c r="M1562" s="78" t="str">
        <f aca="false">IF(OR(A1562="Insumo",A1562="Composição Auxiliar"),J1562,"")</f>
        <v/>
      </c>
      <c r="N1562" s="79" t="str">
        <f aca="false">IF(E1562="Mão de Obra",J1562,"")</f>
        <v/>
      </c>
      <c r="O1562" s="79" t="str">
        <f aca="false">IF(N1562&lt;&gt;"","",M1562)</f>
        <v/>
      </c>
      <c r="P1562" s="80" t="str">
        <f aca="false">IF(A1562="Composição",B1562,"")</f>
        <v> C-PE-ARQ-SEOP-LIM-PER-OBR </v>
      </c>
      <c r="Q1562" s="79" t="n">
        <f aca="false">IF(P1562&lt;&gt;"",SUMIF(L1562:L1662,L1562,N1562:N1662),"")</f>
        <v>0</v>
      </c>
      <c r="R1562" s="79" t="n">
        <f aca="false">IF(P1562&lt;&gt;"",SUMIF(L1562:L1662,L1562,O1562:O1662),"")</f>
        <v>190</v>
      </c>
      <c r="S1562" s="7"/>
    </row>
    <row r="1563" customFormat="false" ht="23.1" hidden="true" customHeight="true" outlineLevel="0" collapsed="false">
      <c r="A1563" s="89" t="s">
        <v>565</v>
      </c>
      <c r="B1563" s="90" t="s">
        <v>1290</v>
      </c>
      <c r="C1563" s="89" t="s">
        <v>561</v>
      </c>
      <c r="D1563" s="89" t="s">
        <v>1291</v>
      </c>
      <c r="E1563" s="89" t="s">
        <v>568</v>
      </c>
      <c r="F1563" s="89"/>
      <c r="G1563" s="91" t="s">
        <v>1292</v>
      </c>
      <c r="H1563" s="92" t="n">
        <v>0.04</v>
      </c>
      <c r="I1563" s="93" t="n">
        <f aca="false">SUMIFS(J:J,A:A,"Composição",B:B,$B1563)</f>
        <v>4096.73</v>
      </c>
      <c r="J1563" s="93" t="n">
        <f aca="false">TRUNC(H1563*I1563,2)</f>
        <v>163.86</v>
      </c>
      <c r="L1563" s="62" t="n">
        <f aca="false">IF(AND(A1564&lt;&gt;"",A1563=""),L1562+1,L1562)</f>
        <v>168</v>
      </c>
      <c r="M1563" s="78" t="n">
        <f aca="false">IF(OR(A1563="Insumo",A1563="Composição Auxiliar"),J1563,"")</f>
        <v>163.86</v>
      </c>
      <c r="N1563" s="79" t="str">
        <f aca="false">IF(E1563="Mão de Obra",J1563,"")</f>
        <v/>
      </c>
      <c r="O1563" s="79" t="n">
        <f aca="false">IF(N1563&lt;&gt;"","",M1563)</f>
        <v>163.86</v>
      </c>
      <c r="P1563" s="80" t="str">
        <f aca="false">IF(A1563="Composição",B1563,"")</f>
        <v/>
      </c>
      <c r="Q1563" s="79" t="str">
        <f aca="false">IF(P1563&lt;&gt;"",SUMIF(L1563:L1663,L1563,N1563:N1663),"")</f>
        <v/>
      </c>
      <c r="R1563" s="79" t="str">
        <f aca="false">IF(P1563&lt;&gt;"",SUMIF(L1563:L1663,L1563,O1563:O1663),"")</f>
        <v/>
      </c>
      <c r="S1563" s="7"/>
    </row>
    <row r="1564" customFormat="false" ht="14.25" hidden="true" customHeight="false" outlineLevel="0" collapsed="false">
      <c r="A1564" s="94" t="s">
        <v>575</v>
      </c>
      <c r="B1564" s="95" t="s">
        <v>1293</v>
      </c>
      <c r="C1564" s="94" t="str">
        <f aca="false">VLOOKUP(B1564,INSUMOS!$A:$I,2,FALSE())</f>
        <v>SINAPI</v>
      </c>
      <c r="D1564" s="94" t="str">
        <f aca="false">VLOOKUP(B1564,INSUMOS!$A:$I,3,FALSE())</f>
        <v>ESTOPA</v>
      </c>
      <c r="E1564" s="94" t="str">
        <f aca="false">VLOOKUP(B1564,INSUMOS!$A:$I,4,FALSE())</f>
        <v>Material</v>
      </c>
      <c r="F1564" s="94"/>
      <c r="G1564" s="96" t="str">
        <f aca="false">VLOOKUP(B1564,INSUMOS!$A:$I,5,FALSE())</f>
        <v>KG</v>
      </c>
      <c r="H1564" s="97" t="n">
        <v>0.12</v>
      </c>
      <c r="I1564" s="98" t="n">
        <f aca="false">VLOOKUP(B1564,INSUMOS!$A:$I,8,FALSE())</f>
        <v>20.01</v>
      </c>
      <c r="J1564" s="98" t="n">
        <f aca="false">TRUNC(H1564*I1564,2)</f>
        <v>2.4</v>
      </c>
      <c r="L1564" s="62" t="n">
        <f aca="false">IF(AND(A1565&lt;&gt;"",A1564=""),L1563+1,L1563)</f>
        <v>168</v>
      </c>
      <c r="M1564" s="78" t="n">
        <f aca="false">IF(OR(A1564="Insumo",A1564="Composição Auxiliar"),J1564,"")</f>
        <v>2.4</v>
      </c>
      <c r="N1564" s="79" t="str">
        <f aca="false">IF(E1564="Mão de Obra",J1564,"")</f>
        <v/>
      </c>
      <c r="O1564" s="79" t="n">
        <f aca="false">IF(N1564&lt;&gt;"","",M1564)</f>
        <v>2.4</v>
      </c>
      <c r="P1564" s="80" t="str">
        <f aca="false">IF(A1564="Composição",B1564,"")</f>
        <v/>
      </c>
      <c r="Q1564" s="79" t="str">
        <f aca="false">IF(P1564&lt;&gt;"",SUMIF(L1564:L1664,L1564,N1564:N1664),"")</f>
        <v/>
      </c>
      <c r="R1564" s="79" t="str">
        <f aca="false">IF(P1564&lt;&gt;"",SUMIF(L1564:L1664,L1564,O1564:O1664),"")</f>
        <v/>
      </c>
      <c r="S1564" s="7"/>
    </row>
    <row r="1565" customFormat="false" ht="14.25" hidden="true" customHeight="false" outlineLevel="0" collapsed="false">
      <c r="A1565" s="94" t="s">
        <v>575</v>
      </c>
      <c r="B1565" s="95" t="s">
        <v>1294</v>
      </c>
      <c r="C1565" s="94" t="str">
        <f aca="false">VLOOKUP(B1565,INSUMOS!$A:$I,2,FALSE())</f>
        <v>SINAPI</v>
      </c>
      <c r="D1565" s="94" t="str">
        <f aca="false">VLOOKUP(B1565,INSUMOS!$A:$I,3,FALSE())</f>
        <v>LIMPA VIDROS COM PULVERIZADOR</v>
      </c>
      <c r="E1565" s="94" t="str">
        <f aca="false">VLOOKUP(B1565,INSUMOS!$A:$I,4,FALSE())</f>
        <v>Material</v>
      </c>
      <c r="F1565" s="94"/>
      <c r="G1565" s="96" t="str">
        <f aca="false">VLOOKUP(B1565,INSUMOS!$A:$I,5,FALSE())</f>
        <v>L</v>
      </c>
      <c r="H1565" s="97" t="n">
        <v>0.24</v>
      </c>
      <c r="I1565" s="98" t="n">
        <f aca="false">VLOOKUP(B1565,INSUMOS!$A:$I,8,FALSE())</f>
        <v>68.93</v>
      </c>
      <c r="J1565" s="98" t="n">
        <f aca="false">TRUNC(H1565*I1565,2)</f>
        <v>16.54</v>
      </c>
      <c r="L1565" s="62" t="n">
        <f aca="false">IF(AND(A1566&lt;&gt;"",A1565=""),L1564+1,L1564)</f>
        <v>168</v>
      </c>
      <c r="M1565" s="78" t="n">
        <f aca="false">IF(OR(A1565="Insumo",A1565="Composição Auxiliar"),J1565,"")</f>
        <v>16.54</v>
      </c>
      <c r="N1565" s="79" t="str">
        <f aca="false">IF(E1565="Mão de Obra",J1565,"")</f>
        <v/>
      </c>
      <c r="O1565" s="79" t="n">
        <f aca="false">IF(N1565&lt;&gt;"","",M1565)</f>
        <v>16.54</v>
      </c>
      <c r="P1565" s="80" t="str">
        <f aca="false">IF(A1565="Composição",B1565,"")</f>
        <v/>
      </c>
      <c r="Q1565" s="79" t="str">
        <f aca="false">IF(P1565&lt;&gt;"",SUMIF(L1565:L1665,L1565,N1565:N1665),"")</f>
        <v/>
      </c>
      <c r="R1565" s="79" t="str">
        <f aca="false">IF(P1565&lt;&gt;"",SUMIF(L1565:L1665,L1565,O1565:O1665),"")</f>
        <v/>
      </c>
      <c r="S1565" s="7"/>
    </row>
    <row r="1566" customFormat="false" ht="14.25" hidden="true" customHeight="false" outlineLevel="0" collapsed="false">
      <c r="A1566" s="94" t="s">
        <v>575</v>
      </c>
      <c r="B1566" s="95" t="s">
        <v>1295</v>
      </c>
      <c r="C1566" s="94" t="str">
        <f aca="false">VLOOKUP(B1566,INSUMOS!$A:$I,2,FALSE())</f>
        <v>SINAPI</v>
      </c>
      <c r="D1566" s="94" t="str">
        <f aca="false">VLOOKUP(B1566,INSUMOS!$A:$I,3,FALSE())</f>
        <v>DESINFETANTE PRONTO USO</v>
      </c>
      <c r="E1566" s="94" t="str">
        <f aca="false">VLOOKUP(B1566,INSUMOS!$A:$I,4,FALSE())</f>
        <v>Material</v>
      </c>
      <c r="F1566" s="94"/>
      <c r="G1566" s="96" t="str">
        <f aca="false">VLOOKUP(B1566,INSUMOS!$A:$I,5,FALSE())</f>
        <v>L</v>
      </c>
      <c r="H1566" s="97" t="n">
        <v>0.12</v>
      </c>
      <c r="I1566" s="98" t="n">
        <f aca="false">VLOOKUP(B1566,INSUMOS!$A:$I,8,FALSE())</f>
        <v>13.2</v>
      </c>
      <c r="J1566" s="98" t="n">
        <f aca="false">TRUNC(H1566*I1566,2)</f>
        <v>1.58</v>
      </c>
      <c r="L1566" s="62" t="n">
        <f aca="false">IF(AND(A1567&lt;&gt;"",A1566=""),L1565+1,L1565)</f>
        <v>168</v>
      </c>
      <c r="M1566" s="78" t="n">
        <f aca="false">IF(OR(A1566="Insumo",A1566="Composição Auxiliar"),J1566,"")</f>
        <v>1.58</v>
      </c>
      <c r="N1566" s="79" t="str">
        <f aca="false">IF(E1566="Mão de Obra",J1566,"")</f>
        <v/>
      </c>
      <c r="O1566" s="79" t="n">
        <f aca="false">IF(N1566&lt;&gt;"","",M1566)</f>
        <v>1.58</v>
      </c>
      <c r="P1566" s="80" t="str">
        <f aca="false">IF(A1566="Composição",B1566,"")</f>
        <v/>
      </c>
      <c r="Q1566" s="79" t="str">
        <f aca="false">IF(P1566&lt;&gt;"",SUMIF(L1566:L1666,L1566,N1566:N1666),"")</f>
        <v/>
      </c>
      <c r="R1566" s="79" t="str">
        <f aca="false">IF(P1566&lt;&gt;"",SUMIF(L1566:L1666,L1566,O1566:O1666),"")</f>
        <v/>
      </c>
      <c r="S1566" s="7"/>
    </row>
    <row r="1567" customFormat="false" ht="14.25" hidden="true" customHeight="false" outlineLevel="0" collapsed="false">
      <c r="A1567" s="94" t="s">
        <v>575</v>
      </c>
      <c r="B1567" s="95" t="s">
        <v>1296</v>
      </c>
      <c r="C1567" s="94" t="str">
        <f aca="false">VLOOKUP(B1567,INSUMOS!$A:$I,2,FALSE())</f>
        <v>SINAPI</v>
      </c>
      <c r="D1567" s="94" t="str">
        <f aca="false">VLOOKUP(B1567,INSUMOS!$A:$I,3,FALSE())</f>
        <v>VASSOURA 40 CM COM CABO</v>
      </c>
      <c r="E1567" s="94" t="str">
        <f aca="false">VLOOKUP(B1567,INSUMOS!$A:$I,4,FALSE())</f>
        <v>Material</v>
      </c>
      <c r="F1567" s="94"/>
      <c r="G1567" s="96" t="str">
        <f aca="false">VLOOKUP(B1567,INSUMOS!$A:$I,5,FALSE())</f>
        <v>UN</v>
      </c>
      <c r="H1567" s="97" t="n">
        <v>0.01</v>
      </c>
      <c r="I1567" s="98" t="n">
        <f aca="false">VLOOKUP(B1567,INSUMOS!$A:$I,8,FALSE())</f>
        <v>20.96</v>
      </c>
      <c r="J1567" s="98" t="n">
        <f aca="false">TRUNC(H1567*I1567,2)</f>
        <v>0.2</v>
      </c>
      <c r="L1567" s="62" t="n">
        <f aca="false">IF(AND(A1568&lt;&gt;"",A1567=""),L1566+1,L1566)</f>
        <v>168</v>
      </c>
      <c r="M1567" s="78" t="n">
        <f aca="false">IF(OR(A1567="Insumo",A1567="Composição Auxiliar"),J1567,"")</f>
        <v>0.2</v>
      </c>
      <c r="N1567" s="79" t="str">
        <f aca="false">IF(E1567="Mão de Obra",J1567,"")</f>
        <v/>
      </c>
      <c r="O1567" s="79" t="n">
        <f aca="false">IF(N1567&lt;&gt;"","",M1567)</f>
        <v>0.2</v>
      </c>
      <c r="P1567" s="80" t="str">
        <f aca="false">IF(A1567="Composição",B1567,"")</f>
        <v/>
      </c>
      <c r="Q1567" s="79" t="str">
        <f aca="false">IF(P1567&lt;&gt;"",SUMIF(L1567:L1667,L1567,N1567:N1667),"")</f>
        <v/>
      </c>
      <c r="R1567" s="79" t="str">
        <f aca="false">IF(P1567&lt;&gt;"",SUMIF(L1567:L1667,L1567,O1567:O1667),"")</f>
        <v/>
      </c>
      <c r="S1567" s="7"/>
    </row>
    <row r="1568" customFormat="false" ht="14.25" hidden="true" customHeight="false" outlineLevel="0" collapsed="false">
      <c r="A1568" s="94" t="s">
        <v>575</v>
      </c>
      <c r="B1568" s="95" t="s">
        <v>903</v>
      </c>
      <c r="C1568" s="94" t="str">
        <f aca="false">VLOOKUP(B1568,INSUMOS!$A:$I,2,FALSE())</f>
        <v>SINAPI</v>
      </c>
      <c r="D1568" s="94" t="str">
        <f aca="false">VLOOKUP(B1568,INSUMOS!$A:$I,3,FALSE())</f>
        <v>DILUENTE AGUARRAS</v>
      </c>
      <c r="E1568" s="94" t="str">
        <f aca="false">VLOOKUP(B1568,INSUMOS!$A:$I,4,FALSE())</f>
        <v>Material</v>
      </c>
      <c r="F1568" s="94"/>
      <c r="G1568" s="96" t="str">
        <f aca="false">VLOOKUP(B1568,INSUMOS!$A:$I,5,FALSE())</f>
        <v>L</v>
      </c>
      <c r="H1568" s="97" t="n">
        <v>0.12</v>
      </c>
      <c r="I1568" s="98" t="n">
        <f aca="false">VLOOKUP(B1568,INSUMOS!$A:$I,8,FALSE())</f>
        <v>27.98</v>
      </c>
      <c r="J1568" s="98" t="n">
        <f aca="false">TRUNC(H1568*I1568,2)</f>
        <v>3.35</v>
      </c>
      <c r="L1568" s="62" t="n">
        <f aca="false">IF(AND(A1569&lt;&gt;"",A1568=""),L1567+1,L1567)</f>
        <v>168</v>
      </c>
      <c r="M1568" s="78" t="n">
        <f aca="false">IF(OR(A1568="Insumo",A1568="Composição Auxiliar"),J1568,"")</f>
        <v>3.35</v>
      </c>
      <c r="N1568" s="79" t="str">
        <f aca="false">IF(E1568="Mão de Obra",J1568,"")</f>
        <v/>
      </c>
      <c r="O1568" s="79" t="n">
        <f aca="false">IF(N1568&lt;&gt;"","",M1568)</f>
        <v>3.35</v>
      </c>
      <c r="P1568" s="80" t="str">
        <f aca="false">IF(A1568="Composição",B1568,"")</f>
        <v/>
      </c>
      <c r="Q1568" s="79" t="str">
        <f aca="false">IF(P1568&lt;&gt;"",SUMIF(L1568:L1668,L1568,N1568:N1668),"")</f>
        <v/>
      </c>
      <c r="R1568" s="79" t="str">
        <f aca="false">IF(P1568&lt;&gt;"",SUMIF(L1568:L1668,L1568,O1568:O1668),"")</f>
        <v/>
      </c>
      <c r="S1568" s="7"/>
    </row>
    <row r="1569" customFormat="false" ht="14.25" hidden="true" customHeight="false" outlineLevel="0" collapsed="false">
      <c r="A1569" s="94" t="s">
        <v>575</v>
      </c>
      <c r="B1569" s="95" t="s">
        <v>1286</v>
      </c>
      <c r="C1569" s="94" t="str">
        <f aca="false">VLOOKUP(B1569,INSUMOS!$A:$I,2,FALSE())</f>
        <v>SINAPI</v>
      </c>
      <c r="D1569" s="94" t="str">
        <f aca="false">VLOOKUP(B1569,INSUMOS!$A:$I,3,FALSE())</f>
        <v>DETERGENTE NEUTRO USO GERAL, CONCENTRADO</v>
      </c>
      <c r="E1569" s="94" t="str">
        <f aca="false">VLOOKUP(B1569,INSUMOS!$A:$I,4,FALSE())</f>
        <v>Material</v>
      </c>
      <c r="F1569" s="94"/>
      <c r="G1569" s="96" t="str">
        <f aca="false">VLOOKUP(B1569,INSUMOS!$A:$I,5,FALSE())</f>
        <v>L</v>
      </c>
      <c r="H1569" s="97" t="n">
        <v>0.12</v>
      </c>
      <c r="I1569" s="98" t="n">
        <f aca="false">VLOOKUP(B1569,INSUMOS!$A:$I,8,FALSE())</f>
        <v>17.31</v>
      </c>
      <c r="J1569" s="98" t="n">
        <f aca="false">TRUNC(H1569*I1569,2)</f>
        <v>2.07</v>
      </c>
      <c r="L1569" s="62" t="n">
        <f aca="false">IF(AND(A1570&lt;&gt;"",A1569=""),L1568+1,L1568)</f>
        <v>168</v>
      </c>
      <c r="M1569" s="78" t="n">
        <f aca="false">IF(OR(A1569="Insumo",A1569="Composição Auxiliar"),J1569,"")</f>
        <v>2.07</v>
      </c>
      <c r="N1569" s="79" t="str">
        <f aca="false">IF(E1569="Mão de Obra",J1569,"")</f>
        <v/>
      </c>
      <c r="O1569" s="79" t="n">
        <f aca="false">IF(N1569&lt;&gt;"","",M1569)</f>
        <v>2.07</v>
      </c>
      <c r="P1569" s="80" t="str">
        <f aca="false">IF(A1569="Composição",B1569,"")</f>
        <v/>
      </c>
      <c r="Q1569" s="79" t="str">
        <f aca="false">IF(P1569&lt;&gt;"",SUMIF(L1569:L1669,L1569,N1569:N1669),"")</f>
        <v/>
      </c>
      <c r="R1569" s="79" t="str">
        <f aca="false">IF(P1569&lt;&gt;"",SUMIF(L1569:L1669,L1569,O1569:O1669),"")</f>
        <v/>
      </c>
      <c r="S1569" s="7"/>
    </row>
    <row r="1570" customFormat="false" ht="14.25" hidden="true" customHeight="false" outlineLevel="0" collapsed="false">
      <c r="A1570" s="99"/>
      <c r="B1570" s="99"/>
      <c r="C1570" s="99"/>
      <c r="D1570" s="99"/>
      <c r="E1570" s="99"/>
      <c r="F1570" s="100"/>
      <c r="G1570" s="99"/>
      <c r="H1570" s="100"/>
      <c r="I1570" s="99"/>
      <c r="J1570" s="100"/>
      <c r="L1570" s="62" t="n">
        <f aca="false">IF(AND(A1571&lt;&gt;"",A1570=""),L1569+1,L1569)</f>
        <v>168</v>
      </c>
      <c r="M1570" s="78" t="str">
        <f aca="false">IF(OR(A1570="Insumo",A1570="Composição Auxiliar"),J1570,"")</f>
        <v/>
      </c>
      <c r="N1570" s="79" t="str">
        <f aca="false">IF(E1570="Mão de Obra",J1570,"")</f>
        <v/>
      </c>
      <c r="O1570" s="79" t="str">
        <f aca="false">IF(N1570&lt;&gt;"","",M1570)</f>
        <v/>
      </c>
      <c r="P1570" s="80" t="str">
        <f aca="false">IF(A1570="Composição",B1570,"")</f>
        <v/>
      </c>
      <c r="Q1570" s="79" t="str">
        <f aca="false">IF(P1570&lt;&gt;"",SUMIF(L1570:L1670,L1570,N1570:N1670),"")</f>
        <v/>
      </c>
      <c r="R1570" s="79" t="str">
        <f aca="false">IF(P1570&lt;&gt;"",SUMIF(L1570:L1670,L1570,O1570:O1670),"")</f>
        <v/>
      </c>
      <c r="S1570" s="7"/>
    </row>
    <row r="1571" customFormat="false" ht="14.25" hidden="true" customHeight="false" outlineLevel="0" collapsed="false">
      <c r="A1571" s="99"/>
      <c r="B1571" s="99"/>
      <c r="C1571" s="99"/>
      <c r="D1571" s="99"/>
      <c r="E1571" s="99"/>
      <c r="F1571" s="100"/>
      <c r="G1571" s="99"/>
      <c r="H1571" s="99"/>
      <c r="I1571" s="99"/>
      <c r="J1571" s="100"/>
      <c r="L1571" s="62" t="n">
        <f aca="false">IF(AND(A1572&lt;&gt;"",A1571=""),L1570+1,L1570)</f>
        <v>168</v>
      </c>
      <c r="M1571" s="78" t="str">
        <f aca="false">IF(OR(A1571="Insumo",A1571="Composição Auxiliar"),J1571,"")</f>
        <v/>
      </c>
      <c r="N1571" s="79" t="str">
        <f aca="false">IF(E1571="Mão de Obra",J1571,"")</f>
        <v/>
      </c>
      <c r="O1571" s="79" t="str">
        <f aca="false">IF(N1571&lt;&gt;"","",M1571)</f>
        <v/>
      </c>
      <c r="P1571" s="80" t="str">
        <f aca="false">IF(A1571="Composição",B1571,"")</f>
        <v/>
      </c>
      <c r="Q1571" s="79" t="str">
        <f aca="false">IF(P1571&lt;&gt;"",SUMIF(L1571:L1671,L1571,N1571:N1671),"")</f>
        <v/>
      </c>
      <c r="R1571" s="79" t="str">
        <f aca="false">IF(P1571&lt;&gt;"",SUMIF(L1571:L1671,L1571,O1571:O1671),"")</f>
        <v/>
      </c>
      <c r="S1571" s="7"/>
    </row>
    <row r="1572" customFormat="false" ht="14.25" hidden="true" customHeight="false" outlineLevel="0" collapsed="false">
      <c r="A1572" s="104"/>
      <c r="B1572" s="104"/>
      <c r="C1572" s="104"/>
      <c r="D1572" s="104"/>
      <c r="E1572" s="104"/>
      <c r="F1572" s="104"/>
      <c r="G1572" s="104"/>
      <c r="H1572" s="104"/>
      <c r="I1572" s="104"/>
      <c r="J1572" s="104"/>
      <c r="L1572" s="62" t="n">
        <f aca="false">IF(AND(A1573&lt;&gt;"",A1572=""),L1571+1,L1571)</f>
        <v>169</v>
      </c>
      <c r="M1572" s="78" t="str">
        <f aca="false">IF(OR(A1572="Insumo",A1572="Composição Auxiliar"),J1572,"")</f>
        <v/>
      </c>
      <c r="N1572" s="79" t="str">
        <f aca="false">IF(E1572="Mão de Obra",J1572,"")</f>
        <v/>
      </c>
      <c r="O1572" s="79" t="str">
        <f aca="false">IF(N1572&lt;&gt;"","",M1572)</f>
        <v/>
      </c>
      <c r="P1572" s="80" t="str">
        <f aca="false">IF(A1572="Composição",B1572,"")</f>
        <v/>
      </c>
      <c r="Q1572" s="79" t="str">
        <f aca="false">IF(P1572&lt;&gt;"",SUMIF(L1572:L1672,L1572,N1572:N1672),"")</f>
        <v/>
      </c>
      <c r="R1572" s="79" t="str">
        <f aca="false">IF(P1572&lt;&gt;"",SUMIF(L1572:L1672,L1572,O1572:O1672),"")</f>
        <v/>
      </c>
      <c r="S1572" s="7"/>
    </row>
    <row r="1573" customFormat="false" ht="14.25" hidden="true" customHeight="true" outlineLevel="0" collapsed="false">
      <c r="A1573" s="81" t="s">
        <v>528</v>
      </c>
      <c r="B1573" s="82" t="s">
        <v>552</v>
      </c>
      <c r="C1573" s="81" t="s">
        <v>553</v>
      </c>
      <c r="D1573" s="81" t="s">
        <v>554</v>
      </c>
      <c r="E1573" s="81" t="s">
        <v>555</v>
      </c>
      <c r="F1573" s="81"/>
      <c r="G1573" s="83" t="s">
        <v>556</v>
      </c>
      <c r="H1573" s="82" t="s">
        <v>557</v>
      </c>
      <c r="I1573" s="82" t="s">
        <v>558</v>
      </c>
      <c r="J1573" s="82" t="s">
        <v>559</v>
      </c>
      <c r="L1573" s="62" t="n">
        <f aca="false">IF(AND(A1574&lt;&gt;"",A1573=""),L1572+1,L1572)</f>
        <v>169</v>
      </c>
      <c r="M1573" s="78" t="str">
        <f aca="false">IF(OR(A1573="Insumo",A1573="Composição Auxiliar"),J1573,"")</f>
        <v/>
      </c>
      <c r="N1573" s="79" t="str">
        <f aca="false">IF(E1573="Mão de Obra",J1573,"")</f>
        <v/>
      </c>
      <c r="O1573" s="79" t="str">
        <f aca="false">IF(N1573&lt;&gt;"","",M1573)</f>
        <v/>
      </c>
      <c r="P1573" s="80" t="str">
        <f aca="false">IF(A1573="Composição",B1573,"")</f>
        <v/>
      </c>
      <c r="Q1573" s="79" t="str">
        <f aca="false">IF(P1573&lt;&gt;"",SUMIF(L1573:L1673,L1573,N1573:N1673),"")</f>
        <v/>
      </c>
      <c r="R1573" s="79" t="str">
        <f aca="false">IF(P1573&lt;&gt;"",SUMIF(L1573:L1673,L1573,O1573:O1673),"")</f>
        <v/>
      </c>
      <c r="S1573" s="7"/>
    </row>
    <row r="1574" customFormat="false" ht="34.35" hidden="true" customHeight="true" outlineLevel="0" collapsed="false">
      <c r="A1574" s="84" t="s">
        <v>560</v>
      </c>
      <c r="B1574" s="85" t="s">
        <v>529</v>
      </c>
      <c r="C1574" s="84" t="s">
        <v>584</v>
      </c>
      <c r="D1574" s="84" t="s">
        <v>1297</v>
      </c>
      <c r="E1574" s="84" t="s">
        <v>1298</v>
      </c>
      <c r="F1574" s="84"/>
      <c r="G1574" s="86" t="s">
        <v>587</v>
      </c>
      <c r="H1574" s="87" t="n">
        <v>1</v>
      </c>
      <c r="I1574" s="88" t="n">
        <f aca="false">SUMIF(L:L,$L1574,M:M)</f>
        <v>271.47</v>
      </c>
      <c r="J1574" s="88" t="n">
        <f aca="false">TRUNC(H1574*I1574,2)</f>
        <v>271.47</v>
      </c>
      <c r="L1574" s="62" t="n">
        <f aca="false">IF(AND(A1575&lt;&gt;"",A1574=""),L1573+1,L1573)</f>
        <v>169</v>
      </c>
      <c r="M1574" s="78" t="str">
        <f aca="false">IF(OR(A1574="Insumo",A1574="Composição Auxiliar"),J1574,"")</f>
        <v/>
      </c>
      <c r="N1574" s="79" t="str">
        <f aca="false">IF(E1574="Mão de Obra",J1574,"")</f>
        <v/>
      </c>
      <c r="O1574" s="79" t="str">
        <f aca="false">IF(N1574&lt;&gt;"","",M1574)</f>
        <v/>
      </c>
      <c r="P1574" s="80" t="str">
        <f aca="false">IF(A1574="Composição",B1574,"")</f>
        <v> C-PE-ADM-SERT-ART-OBRA </v>
      </c>
      <c r="Q1574" s="79" t="n">
        <f aca="false">IF(P1574&lt;&gt;"",SUMIF(L1574:L1674,L1574,N1574:N1674),"")</f>
        <v>0</v>
      </c>
      <c r="R1574" s="79" t="n">
        <f aca="false">IF(P1574&lt;&gt;"",SUMIF(L1574:L1674,L1574,O1574:O1674),"")</f>
        <v>271.47</v>
      </c>
      <c r="S1574" s="7"/>
    </row>
    <row r="1575" customFormat="false" ht="34.35" hidden="true" customHeight="false" outlineLevel="0" collapsed="false">
      <c r="A1575" s="94" t="s">
        <v>575</v>
      </c>
      <c r="B1575" s="95" t="s">
        <v>1299</v>
      </c>
      <c r="C1575" s="94" t="str">
        <f aca="false">VLOOKUP(B1575,INSUMOS!$A:$I,2,FALSE())</f>
        <v>Próprio</v>
      </c>
      <c r="D1575" s="94" t="str">
        <f aca="false">VLOOKUP(B1575,INSUMOS!$A:$I,3,FALSE())</f>
        <v>ART - ANOTAÇÃO DE RESPONSABILIDADE TÉCNICA - OBRA ATÉ R$15000,00</v>
      </c>
      <c r="E1575" s="94" t="str">
        <f aca="false">VLOOKUP(B1575,INSUMOS!$A:$I,4,FALSE())</f>
        <v>Taxas</v>
      </c>
      <c r="F1575" s="94"/>
      <c r="G1575" s="96" t="str">
        <f aca="false">VLOOKUP(B1575,INSUMOS!$A:$I,5,FALSE())</f>
        <v>UN</v>
      </c>
      <c r="H1575" s="97" t="n">
        <v>1</v>
      </c>
      <c r="I1575" s="98" t="n">
        <f aca="false">VLOOKUP(B1575,INSUMOS!$A:$I,8,FALSE())</f>
        <v>271.47</v>
      </c>
      <c r="J1575" s="98" t="n">
        <f aca="false">TRUNC(H1575*I1575,2)</f>
        <v>271.47</v>
      </c>
      <c r="L1575" s="62" t="n">
        <f aca="false">IF(AND(A1576&lt;&gt;"",A1575=""),L1574+1,L1574)</f>
        <v>169</v>
      </c>
      <c r="M1575" s="78" t="n">
        <f aca="false">IF(OR(A1575="Insumo",A1575="Composição Auxiliar"),J1575,"")</f>
        <v>271.47</v>
      </c>
      <c r="N1575" s="79" t="str">
        <f aca="false">IF(E1575="Mão de Obra",J1575,"")</f>
        <v/>
      </c>
      <c r="O1575" s="79" t="n">
        <f aca="false">IF(N1575&lt;&gt;"","",M1575)</f>
        <v>271.47</v>
      </c>
      <c r="P1575" s="80" t="str">
        <f aca="false">IF(A1575="Composição",B1575,"")</f>
        <v/>
      </c>
      <c r="Q1575" s="79" t="str">
        <f aca="false">IF(P1575&lt;&gt;"",SUMIF(L1575:L1675,L1575,N1575:N1675),"")</f>
        <v/>
      </c>
      <c r="R1575" s="79" t="str">
        <f aca="false">IF(P1575&lt;&gt;"",SUMIF(L1575:L1675,L1575,O1575:O1675),"")</f>
        <v/>
      </c>
      <c r="S1575" s="7"/>
    </row>
    <row r="1576" customFormat="false" ht="14.25" hidden="true" customHeight="false" outlineLevel="0" collapsed="false">
      <c r="A1576" s="99"/>
      <c r="B1576" s="99"/>
      <c r="C1576" s="99"/>
      <c r="D1576" s="99"/>
      <c r="E1576" s="99"/>
      <c r="F1576" s="100"/>
      <c r="G1576" s="99"/>
      <c r="H1576" s="100"/>
      <c r="I1576" s="99"/>
      <c r="J1576" s="100"/>
      <c r="L1576" s="62" t="n">
        <f aca="false">IF(AND(A1577&lt;&gt;"",A1576=""),L1575+1,L1575)</f>
        <v>169</v>
      </c>
      <c r="M1576" s="78" t="str">
        <f aca="false">IF(OR(A1576="Insumo",A1576="Composição Auxiliar"),J1576,"")</f>
        <v/>
      </c>
      <c r="N1576" s="79" t="str">
        <f aca="false">IF(E1576="Mão de Obra",J1576,"")</f>
        <v/>
      </c>
      <c r="O1576" s="79" t="str">
        <f aca="false">IF(N1576&lt;&gt;"","",M1576)</f>
        <v/>
      </c>
      <c r="P1576" s="80" t="str">
        <f aca="false">IF(A1576="Composição",B1576,"")</f>
        <v/>
      </c>
      <c r="Q1576" s="79" t="str">
        <f aca="false">IF(P1576&lt;&gt;"",SUMIF(L1576:L1676,L1576,N1576:N1676),"")</f>
        <v/>
      </c>
      <c r="R1576" s="79" t="str">
        <f aca="false">IF(P1576&lt;&gt;"",SUMIF(L1576:L1676,L1576,O1576:O1676),"")</f>
        <v/>
      </c>
      <c r="S1576" s="7"/>
    </row>
    <row r="1577" customFormat="false" ht="14.25" hidden="true" customHeight="false" outlineLevel="0" collapsed="false">
      <c r="A1577" s="99"/>
      <c r="B1577" s="99"/>
      <c r="C1577" s="99"/>
      <c r="D1577" s="99"/>
      <c r="E1577" s="99"/>
      <c r="F1577" s="100"/>
      <c r="G1577" s="99"/>
      <c r="H1577" s="99"/>
      <c r="I1577" s="99"/>
      <c r="J1577" s="100"/>
      <c r="L1577" s="62" t="n">
        <f aca="false">IF(AND(A1578&lt;&gt;"",A1577=""),L1576+1,L1576)</f>
        <v>169</v>
      </c>
      <c r="M1577" s="78" t="str">
        <f aca="false">IF(OR(A1577="Insumo",A1577="Composição Auxiliar"),J1577,"")</f>
        <v/>
      </c>
      <c r="N1577" s="79" t="str">
        <f aca="false">IF(E1577="Mão de Obra",J1577,"")</f>
        <v/>
      </c>
      <c r="O1577" s="79" t="str">
        <f aca="false">IF(N1577&lt;&gt;"","",M1577)</f>
        <v/>
      </c>
      <c r="P1577" s="80" t="str">
        <f aca="false">IF(A1577="Composição",B1577,"")</f>
        <v/>
      </c>
      <c r="Q1577" s="79" t="str">
        <f aca="false">IF(P1577&lt;&gt;"",SUMIF(L1577:L1677,L1577,N1577:N1677),"")</f>
        <v/>
      </c>
      <c r="R1577" s="79" t="str">
        <f aca="false">IF(P1577&lt;&gt;"",SUMIF(L1577:L1677,L1577,O1577:O1677),"")</f>
        <v/>
      </c>
      <c r="S1577" s="7"/>
    </row>
    <row r="1578" customFormat="false" ht="14.25" hidden="true" customHeight="false" outlineLevel="0" collapsed="false">
      <c r="A1578" s="104"/>
      <c r="B1578" s="104"/>
      <c r="C1578" s="104"/>
      <c r="D1578" s="104"/>
      <c r="E1578" s="104"/>
      <c r="F1578" s="104"/>
      <c r="G1578" s="104"/>
      <c r="H1578" s="104"/>
      <c r="I1578" s="104"/>
      <c r="J1578" s="104"/>
      <c r="L1578" s="62" t="n">
        <f aca="false">IF(AND(A1579&lt;&gt;"",A1578=""),L1577+1,L1577)</f>
        <v>170</v>
      </c>
      <c r="M1578" s="78" t="str">
        <f aca="false">IF(OR(A1578="Insumo",A1578="Composição Auxiliar"),J1578,"")</f>
        <v/>
      </c>
      <c r="N1578" s="79" t="str">
        <f aca="false">IF(E1578="Mão de Obra",J1578,"")</f>
        <v/>
      </c>
      <c r="O1578" s="79" t="str">
        <f aca="false">IF(N1578&lt;&gt;"","",M1578)</f>
        <v/>
      </c>
      <c r="P1578" s="80" t="str">
        <f aca="false">IF(A1578="Composição",B1578,"")</f>
        <v/>
      </c>
      <c r="Q1578" s="79" t="str">
        <f aca="false">IF(P1578&lt;&gt;"",SUMIF(L1578:L1678,L1578,N1578:N1678),"")</f>
        <v/>
      </c>
      <c r="R1578" s="79" t="str">
        <f aca="false">IF(P1578&lt;&gt;"",SUMIF(L1578:L1678,L1578,O1578:O1678),"")</f>
        <v/>
      </c>
      <c r="S1578" s="7"/>
    </row>
    <row r="1579" customFormat="false" ht="14.25" hidden="true" customHeight="true" outlineLevel="0" collapsed="false">
      <c r="A1579" s="81" t="s">
        <v>534</v>
      </c>
      <c r="B1579" s="82" t="s">
        <v>552</v>
      </c>
      <c r="C1579" s="81" t="s">
        <v>553</v>
      </c>
      <c r="D1579" s="81" t="s">
        <v>554</v>
      </c>
      <c r="E1579" s="81" t="s">
        <v>555</v>
      </c>
      <c r="F1579" s="81"/>
      <c r="G1579" s="83" t="s">
        <v>556</v>
      </c>
      <c r="H1579" s="82" t="s">
        <v>557</v>
      </c>
      <c r="I1579" s="82" t="s">
        <v>558</v>
      </c>
      <c r="J1579" s="82" t="s">
        <v>559</v>
      </c>
      <c r="L1579" s="62" t="n">
        <f aca="false">IF(AND(A1580&lt;&gt;"",A1579=""),L1578+1,L1578)</f>
        <v>170</v>
      </c>
      <c r="M1579" s="78" t="str">
        <f aca="false">IF(OR(A1579="Insumo",A1579="Composição Auxiliar"),J1579,"")</f>
        <v/>
      </c>
      <c r="N1579" s="79" t="str">
        <f aca="false">IF(E1579="Mão de Obra",J1579,"")</f>
        <v/>
      </c>
      <c r="O1579" s="79" t="str">
        <f aca="false">IF(N1579&lt;&gt;"","",M1579)</f>
        <v/>
      </c>
      <c r="P1579" s="80" t="str">
        <f aca="false">IF(A1579="Composição",B1579,"")</f>
        <v/>
      </c>
      <c r="Q1579" s="79" t="str">
        <f aca="false">IF(P1579&lt;&gt;"",SUMIF(L1579:L1679,L1579,N1579:N1679),"")</f>
        <v/>
      </c>
      <c r="R1579" s="79" t="str">
        <f aca="false">IF(P1579&lt;&gt;"",SUMIF(L1579:L1679,L1579,O1579:O1679),"")</f>
        <v/>
      </c>
      <c r="S1579" s="7"/>
    </row>
    <row r="1580" customFormat="false" ht="23.1" hidden="true" customHeight="true" outlineLevel="0" collapsed="false">
      <c r="A1580" s="84" t="s">
        <v>560</v>
      </c>
      <c r="B1580" s="85" t="s">
        <v>535</v>
      </c>
      <c r="C1580" s="84" t="s">
        <v>584</v>
      </c>
      <c r="D1580" s="84" t="s">
        <v>1300</v>
      </c>
      <c r="E1580" s="84" t="s">
        <v>1298</v>
      </c>
      <c r="F1580" s="84"/>
      <c r="G1580" s="86" t="s">
        <v>1289</v>
      </c>
      <c r="H1580" s="87" t="n">
        <v>1</v>
      </c>
      <c r="I1580" s="88" t="n">
        <f aca="false">SUMIF(L:L,$L1580,M:M)</f>
        <v>340.77</v>
      </c>
      <c r="J1580" s="88" t="n">
        <f aca="false">TRUNC(H1580*I1580,2)</f>
        <v>340.77</v>
      </c>
      <c r="L1580" s="62" t="n">
        <f aca="false">IF(AND(A1581&lt;&gt;"",A1580=""),L1579+1,L1579)</f>
        <v>170</v>
      </c>
      <c r="M1580" s="78" t="str">
        <f aca="false">IF(OR(A1580="Insumo",A1580="Composição Auxiliar"),J1580,"")</f>
        <v/>
      </c>
      <c r="N1580" s="79" t="str">
        <f aca="false">IF(E1580="Mão de Obra",J1580,"")</f>
        <v/>
      </c>
      <c r="O1580" s="79" t="str">
        <f aca="false">IF(N1580&lt;&gt;"","",M1580)</f>
        <v/>
      </c>
      <c r="P1580" s="80" t="str">
        <f aca="false">IF(A1580="Composição",B1580,"")</f>
        <v> C-SEA-ADM-LOCAL-PRPE </v>
      </c>
      <c r="Q1580" s="79" t="n">
        <f aca="false">IF(P1580&lt;&gt;"",SUMIF(L1580:L1680,L1580,N1580:N1680),"")</f>
        <v>0</v>
      </c>
      <c r="R1580" s="79" t="n">
        <f aca="false">IF(P1580&lt;&gt;"",SUMIF(L1580:L1680,L1580,O1580:O1680),"")</f>
        <v>340.77</v>
      </c>
      <c r="S1580" s="7"/>
    </row>
    <row r="1581" customFormat="false" ht="23.1" hidden="true" customHeight="true" outlineLevel="0" collapsed="false">
      <c r="A1581" s="89" t="s">
        <v>565</v>
      </c>
      <c r="B1581" s="90" t="s">
        <v>1301</v>
      </c>
      <c r="C1581" s="89" t="s">
        <v>561</v>
      </c>
      <c r="D1581" s="89" t="s">
        <v>1302</v>
      </c>
      <c r="E1581" s="89" t="s">
        <v>568</v>
      </c>
      <c r="F1581" s="89"/>
      <c r="G1581" s="91" t="s">
        <v>569</v>
      </c>
      <c r="H1581" s="92" t="n">
        <v>0.64</v>
      </c>
      <c r="I1581" s="93" t="n">
        <f aca="false">SUMIFS(J:J,A:A,"Composição",B:B,$B1581)</f>
        <v>135.86</v>
      </c>
      <c r="J1581" s="93" t="n">
        <f aca="false">TRUNC(H1581*I1581,2)</f>
        <v>86.95</v>
      </c>
      <c r="L1581" s="62" t="n">
        <f aca="false">IF(AND(A1582&lt;&gt;"",A1581=""),L1580+1,L1580)</f>
        <v>170</v>
      </c>
      <c r="M1581" s="78" t="n">
        <f aca="false">IF(OR(A1581="Insumo",A1581="Composição Auxiliar"),J1581,"")</f>
        <v>86.95</v>
      </c>
      <c r="N1581" s="79" t="str">
        <f aca="false">IF(E1581="Mão de Obra",J1581,"")</f>
        <v/>
      </c>
      <c r="O1581" s="79" t="n">
        <f aca="false">IF(N1581&lt;&gt;"","",M1581)</f>
        <v>86.95</v>
      </c>
      <c r="P1581" s="80" t="str">
        <f aca="false">IF(A1581="Composição",B1581,"")</f>
        <v/>
      </c>
      <c r="Q1581" s="79" t="str">
        <f aca="false">IF(P1581&lt;&gt;"",SUMIF(L1581:L1681,L1581,N1581:N1681),"")</f>
        <v/>
      </c>
      <c r="R1581" s="79" t="str">
        <f aca="false">IF(P1581&lt;&gt;"",SUMIF(L1581:L1681,L1581,O1581:O1681),"")</f>
        <v/>
      </c>
      <c r="S1581" s="7"/>
    </row>
    <row r="1582" customFormat="false" ht="23.1" hidden="true" customHeight="true" outlineLevel="0" collapsed="false">
      <c r="A1582" s="89" t="s">
        <v>565</v>
      </c>
      <c r="B1582" s="90" t="s">
        <v>1303</v>
      </c>
      <c r="C1582" s="89" t="s">
        <v>561</v>
      </c>
      <c r="D1582" s="89" t="s">
        <v>1304</v>
      </c>
      <c r="E1582" s="89" t="s">
        <v>568</v>
      </c>
      <c r="F1582" s="89"/>
      <c r="G1582" s="91" t="s">
        <v>1292</v>
      </c>
      <c r="H1582" s="92" t="n">
        <v>0.04</v>
      </c>
      <c r="I1582" s="93" t="n">
        <f aca="false">SUMIFS(J:J,A:A,"Composição",B:B,$B1582)</f>
        <v>6345.55</v>
      </c>
      <c r="J1582" s="93" t="n">
        <f aca="false">TRUNC(H1582*I1582,2)</f>
        <v>253.82</v>
      </c>
      <c r="L1582" s="62" t="n">
        <f aca="false">IF(AND(A1583&lt;&gt;"",A1582=""),L1581+1,L1581)</f>
        <v>170</v>
      </c>
      <c r="M1582" s="78" t="n">
        <f aca="false">IF(OR(A1582="Insumo",A1582="Composição Auxiliar"),J1582,"")</f>
        <v>253.82</v>
      </c>
      <c r="N1582" s="79" t="str">
        <f aca="false">IF(E1582="Mão de Obra",J1582,"")</f>
        <v/>
      </c>
      <c r="O1582" s="79" t="n">
        <f aca="false">IF(N1582&lt;&gt;"","",M1582)</f>
        <v>253.82</v>
      </c>
      <c r="P1582" s="80" t="str">
        <f aca="false">IF(A1582="Composição",B1582,"")</f>
        <v/>
      </c>
      <c r="Q1582" s="79" t="str">
        <f aca="false">IF(P1582&lt;&gt;"",SUMIF(L1582:L1682,L1582,N1582:N1682),"")</f>
        <v/>
      </c>
      <c r="R1582" s="79" t="str">
        <f aca="false">IF(P1582&lt;&gt;"",SUMIF(L1582:L1682,L1582,O1582:O1682),"")</f>
        <v/>
      </c>
      <c r="S1582" s="7"/>
    </row>
    <row r="1583" customFormat="false" ht="14.25" hidden="true" customHeight="false" outlineLevel="0" collapsed="false">
      <c r="A1583" s="99"/>
      <c r="B1583" s="99"/>
      <c r="C1583" s="99"/>
      <c r="D1583" s="99"/>
      <c r="E1583" s="99"/>
      <c r="F1583" s="100"/>
      <c r="G1583" s="99"/>
      <c r="H1583" s="100"/>
      <c r="I1583" s="99"/>
      <c r="J1583" s="100"/>
      <c r="L1583" s="62" t="n">
        <f aca="false">IF(AND(A1584&lt;&gt;"",A1583=""),L1582+1,L1582)</f>
        <v>170</v>
      </c>
      <c r="M1583" s="78" t="str">
        <f aca="false">IF(OR(A1583="Insumo",A1583="Composição Auxiliar"),J1583,"")</f>
        <v/>
      </c>
      <c r="N1583" s="79" t="str">
        <f aca="false">IF(E1583="Mão de Obra",J1583,"")</f>
        <v/>
      </c>
      <c r="O1583" s="79" t="str">
        <f aca="false">IF(N1583&lt;&gt;"","",M1583)</f>
        <v/>
      </c>
      <c r="P1583" s="80" t="str">
        <f aca="false">IF(A1583="Composição",B1583,"")</f>
        <v/>
      </c>
      <c r="Q1583" s="79" t="str">
        <f aca="false">IF(P1583&lt;&gt;"",SUMIF(L1583:L1683,L1583,N1583:N1683),"")</f>
        <v/>
      </c>
      <c r="R1583" s="79" t="str">
        <f aca="false">IF(P1583&lt;&gt;"",SUMIF(L1583:L1683,L1583,O1583:O1683),"")</f>
        <v/>
      </c>
      <c r="S1583" s="7"/>
    </row>
    <row r="1584" customFormat="false" ht="14.25" hidden="true" customHeight="false" outlineLevel="0" collapsed="false">
      <c r="A1584" s="99"/>
      <c r="B1584" s="99"/>
      <c r="C1584" s="99"/>
      <c r="D1584" s="99"/>
      <c r="E1584" s="99"/>
      <c r="F1584" s="100"/>
      <c r="G1584" s="99"/>
      <c r="H1584" s="99"/>
      <c r="I1584" s="99"/>
      <c r="J1584" s="100"/>
      <c r="L1584" s="62" t="n">
        <f aca="false">IF(AND(A1585&lt;&gt;"",A1584=""),L1583+1,L1583)</f>
        <v>170</v>
      </c>
      <c r="M1584" s="78" t="str">
        <f aca="false">IF(OR(A1584="Insumo",A1584="Composição Auxiliar"),J1584,"")</f>
        <v/>
      </c>
      <c r="N1584" s="79" t="str">
        <f aca="false">IF(E1584="Mão de Obra",J1584,"")</f>
        <v/>
      </c>
      <c r="O1584" s="79" t="str">
        <f aca="false">IF(N1584&lt;&gt;"","",M1584)</f>
        <v/>
      </c>
      <c r="P1584" s="80" t="str">
        <f aca="false">IF(A1584="Composição",B1584,"")</f>
        <v/>
      </c>
      <c r="Q1584" s="79" t="str">
        <f aca="false">IF(P1584&lt;&gt;"",SUMIF(L1584:L1684,L1584,N1584:N1684),"")</f>
        <v/>
      </c>
      <c r="R1584" s="79" t="str">
        <f aca="false">IF(P1584&lt;&gt;"",SUMIF(L1584:L1684,L1584,O1584:O1684),"")</f>
        <v/>
      </c>
      <c r="S1584" s="7"/>
    </row>
    <row r="1585" customFormat="false" ht="14.25" hidden="true" customHeight="false" outlineLevel="0" collapsed="false">
      <c r="A1585" s="104"/>
      <c r="B1585" s="104"/>
      <c r="C1585" s="104"/>
      <c r="D1585" s="104"/>
      <c r="E1585" s="104"/>
      <c r="F1585" s="104"/>
      <c r="G1585" s="104"/>
      <c r="H1585" s="104"/>
      <c r="I1585" s="104"/>
      <c r="J1585" s="104"/>
      <c r="L1585" s="62" t="n">
        <f aca="false">IF(AND(A1586&lt;&gt;"",A1585=""),L1584+1,L1584)</f>
        <v>171</v>
      </c>
      <c r="M1585" s="78" t="str">
        <f aca="false">IF(OR(A1585="Insumo",A1585="Composição Auxiliar"),J1585,"")</f>
        <v/>
      </c>
      <c r="N1585" s="79" t="str">
        <f aca="false">IF(E1585="Mão de Obra",J1585,"")</f>
        <v/>
      </c>
      <c r="O1585" s="79" t="str">
        <f aca="false">IF(N1585&lt;&gt;"","",M1585)</f>
        <v/>
      </c>
      <c r="P1585" s="80" t="str">
        <f aca="false">IF(A1585="Composição",B1585,"")</f>
        <v/>
      </c>
      <c r="Q1585" s="79" t="str">
        <f aca="false">IF(P1585&lt;&gt;"",SUMIF(L1585:L1685,L1585,N1585:N1685),"")</f>
        <v/>
      </c>
      <c r="R1585" s="79" t="str">
        <f aca="false">IF(P1585&lt;&gt;"",SUMIF(L1585:L1685,L1585,O1585:O1685),"")</f>
        <v/>
      </c>
      <c r="S1585" s="7"/>
    </row>
    <row r="1586" customFormat="false" ht="14.25" hidden="false" customHeight="true" outlineLevel="0" collapsed="false">
      <c r="A1586" s="109" t="s">
        <v>1327</v>
      </c>
      <c r="B1586" s="109"/>
      <c r="C1586" s="109"/>
      <c r="D1586" s="109"/>
      <c r="E1586" s="109"/>
      <c r="F1586" s="109"/>
      <c r="G1586" s="109"/>
      <c r="H1586" s="109"/>
      <c r="I1586" s="109"/>
      <c r="J1586" s="109"/>
      <c r="L1586" s="62" t="n">
        <f aca="false">IF(AND(A1587&lt;&gt;"",A1586=""),L1585+1,L1585)</f>
        <v>171</v>
      </c>
      <c r="M1586" s="78" t="str">
        <f aca="false">IF(OR(A1586="Insumo",A1586="Composição Auxiliar"),J1586,"")</f>
        <v/>
      </c>
      <c r="N1586" s="79" t="str">
        <f aca="false">IF(E1586="Mão de Obra",J1586,"")</f>
        <v/>
      </c>
      <c r="O1586" s="79" t="str">
        <f aca="false">IF(N1586&lt;&gt;"","",M1586)</f>
        <v/>
      </c>
      <c r="P1586" s="80" t="str">
        <f aca="false">IF(A1586="Composição",B1586,"")</f>
        <v/>
      </c>
      <c r="Q1586" s="79" t="str">
        <f aca="false">IF(P1586&lt;&gt;"",SUMIF(L1586:L1686,L1586,N1586:N1686),"")</f>
        <v/>
      </c>
      <c r="R1586" s="79" t="str">
        <f aca="false">IF(P1586&lt;&gt;"",SUMIF(L1586:L1686,L1586,O1586:O1686),"")</f>
        <v/>
      </c>
      <c r="S1586" s="7"/>
    </row>
    <row r="1587" customFormat="false" ht="14.25" hidden="false" customHeight="true" outlineLevel="0" collapsed="false">
      <c r="A1587" s="81"/>
      <c r="B1587" s="82" t="s">
        <v>552</v>
      </c>
      <c r="C1587" s="81" t="s">
        <v>553</v>
      </c>
      <c r="D1587" s="81" t="s">
        <v>554</v>
      </c>
      <c r="E1587" s="81" t="s">
        <v>555</v>
      </c>
      <c r="F1587" s="81"/>
      <c r="G1587" s="83" t="s">
        <v>556</v>
      </c>
      <c r="H1587" s="82" t="s">
        <v>557</v>
      </c>
      <c r="I1587" s="82" t="s">
        <v>558</v>
      </c>
      <c r="J1587" s="82" t="s">
        <v>559</v>
      </c>
      <c r="L1587" s="62" t="n">
        <f aca="false">IF(AND(A1588&lt;&gt;"",A1587=""),L1586+1,L1586)</f>
        <v>172</v>
      </c>
      <c r="M1587" s="78" t="str">
        <f aca="false">IF(OR(A1587="Insumo",A1587="Composição Auxiliar"),J1587,"")</f>
        <v/>
      </c>
      <c r="N1587" s="79" t="str">
        <f aca="false">IF(E1587="Mão de Obra",J1587,"")</f>
        <v/>
      </c>
      <c r="O1587" s="79" t="str">
        <f aca="false">IF(N1587&lt;&gt;"","",M1587)</f>
        <v/>
      </c>
      <c r="P1587" s="80" t="str">
        <f aca="false">IF(A1587="Composição",B1587,"")</f>
        <v/>
      </c>
      <c r="Q1587" s="79" t="str">
        <f aca="false">IF(P1587&lt;&gt;"",SUMIF(L1587:L1687,L1587,N1587:N1687),"")</f>
        <v/>
      </c>
      <c r="R1587" s="79" t="str">
        <f aca="false">IF(P1587&lt;&gt;"",SUMIF(L1587:L1687,L1587,O1587:O1687),"")</f>
        <v/>
      </c>
      <c r="S1587" s="7"/>
    </row>
    <row r="1588" customFormat="false" ht="34.35" hidden="false" customHeight="true" outlineLevel="0" collapsed="false">
      <c r="A1588" s="84" t="s">
        <v>560</v>
      </c>
      <c r="B1588" s="85" t="s">
        <v>780</v>
      </c>
      <c r="C1588" s="84" t="s">
        <v>561</v>
      </c>
      <c r="D1588" s="84" t="s">
        <v>781</v>
      </c>
      <c r="E1588" s="84" t="s">
        <v>757</v>
      </c>
      <c r="F1588" s="84"/>
      <c r="G1588" s="86" t="s">
        <v>587</v>
      </c>
      <c r="H1588" s="87" t="n">
        <v>1</v>
      </c>
      <c r="I1588" s="88" t="n">
        <f aca="false">SUMIF(L:L,$L1588,M:M)</f>
        <v>95.74</v>
      </c>
      <c r="J1588" s="88" t="n">
        <f aca="false">TRUNC(H1588*I1588,2)</f>
        <v>95.74</v>
      </c>
      <c r="L1588" s="62" t="n">
        <f aca="false">IF(AND(A1589&lt;&gt;"",A1588=""),L1587+1,L1587)</f>
        <v>172</v>
      </c>
      <c r="M1588" s="78" t="str">
        <f aca="false">IF(OR(A1588="Insumo",A1588="Composição Auxiliar"),J1588,"")</f>
        <v/>
      </c>
      <c r="N1588" s="79" t="str">
        <f aca="false">IF(E1588="Mão de Obra",J1588,"")</f>
        <v/>
      </c>
      <c r="O1588" s="79" t="str">
        <f aca="false">IF(N1588&lt;&gt;"","",M1588)</f>
        <v/>
      </c>
      <c r="P1588" s="80" t="str">
        <f aca="false">IF(A1588="Composição",B1588,"")</f>
        <v> 90807 </v>
      </c>
      <c r="Q1588" s="79" t="n">
        <f aca="false">IF(P1588&lt;&gt;"",SUMIF(L1588:L1688,L1588,N1588:N1688),"")</f>
        <v>0</v>
      </c>
      <c r="R1588" s="79" t="n">
        <f aca="false">IF(P1588&lt;&gt;"",SUMIF(L1588:L1688,L1588,O1588:O1688),"")</f>
        <v>95.74</v>
      </c>
      <c r="S1588" s="7"/>
    </row>
    <row r="1589" customFormat="false" ht="23.1" hidden="false" customHeight="true" outlineLevel="0" collapsed="false">
      <c r="A1589" s="89" t="s">
        <v>565</v>
      </c>
      <c r="B1589" s="90" t="s">
        <v>573</v>
      </c>
      <c r="C1589" s="89" t="s">
        <v>561</v>
      </c>
      <c r="D1589" s="89" t="s">
        <v>574</v>
      </c>
      <c r="E1589" s="89" t="s">
        <v>568</v>
      </c>
      <c r="F1589" s="89"/>
      <c r="G1589" s="91" t="s">
        <v>569</v>
      </c>
      <c r="H1589" s="92" t="n">
        <v>0.957</v>
      </c>
      <c r="I1589" s="93" t="n">
        <f aca="false">SUMIFS(J:J,A:A,"Composição",B:B,$B1589)</f>
        <v>22.95</v>
      </c>
      <c r="J1589" s="93" t="n">
        <f aca="false">TRUNC(H1589*I1589,2)</f>
        <v>21.96</v>
      </c>
      <c r="L1589" s="62" t="n">
        <f aca="false">IF(AND(A1590&lt;&gt;"",A1589=""),L1588+1,L1588)</f>
        <v>172</v>
      </c>
      <c r="M1589" s="78" t="n">
        <f aca="false">IF(OR(A1589="Insumo",A1589="Composição Auxiliar"),J1589,"")</f>
        <v>21.96</v>
      </c>
      <c r="N1589" s="79" t="str">
        <f aca="false">IF(E1589="Mão de Obra",J1589,"")</f>
        <v/>
      </c>
      <c r="O1589" s="79" t="n">
        <f aca="false">IF(N1589&lt;&gt;"","",M1589)</f>
        <v>21.96</v>
      </c>
      <c r="P1589" s="80" t="str">
        <f aca="false">IF(A1589="Composição",B1589,"")</f>
        <v/>
      </c>
      <c r="Q1589" s="79" t="str">
        <f aca="false">IF(P1589&lt;&gt;"",SUMIF(L1589:L1689,L1589,N1589:N1689),"")</f>
        <v/>
      </c>
      <c r="R1589" s="79" t="str">
        <f aca="false">IF(P1589&lt;&gt;"",SUMIF(L1589:L1689,L1589,O1589:O1689),"")</f>
        <v/>
      </c>
      <c r="S1589" s="7"/>
    </row>
    <row r="1590" customFormat="false" ht="23.1" hidden="false" customHeight="true" outlineLevel="0" collapsed="false">
      <c r="A1590" s="89" t="s">
        <v>565</v>
      </c>
      <c r="B1590" s="90" t="s">
        <v>649</v>
      </c>
      <c r="C1590" s="89" t="s">
        <v>561</v>
      </c>
      <c r="D1590" s="89" t="s">
        <v>650</v>
      </c>
      <c r="E1590" s="89" t="s">
        <v>568</v>
      </c>
      <c r="F1590" s="89"/>
      <c r="G1590" s="91" t="s">
        <v>569</v>
      </c>
      <c r="H1590" s="92" t="n">
        <v>1.362</v>
      </c>
      <c r="I1590" s="93" t="n">
        <f aca="false">SUMIFS(J:J,A:A,"Composição",B:B,$B1590)</f>
        <v>28.34</v>
      </c>
      <c r="J1590" s="93" t="n">
        <f aca="false">TRUNC(H1590*I1590,2)</f>
        <v>38.59</v>
      </c>
      <c r="L1590" s="62" t="n">
        <f aca="false">IF(AND(A1591&lt;&gt;"",A1590=""),L1589+1,L1589)</f>
        <v>172</v>
      </c>
      <c r="M1590" s="78" t="n">
        <f aca="false">IF(OR(A1590="Insumo",A1590="Composição Auxiliar"),J1590,"")</f>
        <v>38.59</v>
      </c>
      <c r="N1590" s="79" t="str">
        <f aca="false">IF(E1590="Mão de Obra",J1590,"")</f>
        <v/>
      </c>
      <c r="O1590" s="79" t="n">
        <f aca="false">IF(N1590&lt;&gt;"","",M1590)</f>
        <v>38.59</v>
      </c>
      <c r="P1590" s="80" t="str">
        <f aca="false">IF(A1590="Composição",B1590,"")</f>
        <v/>
      </c>
      <c r="Q1590" s="79" t="str">
        <f aca="false">IF(P1590&lt;&gt;"",SUMIF(L1590:L1690,L1590,N1590:N1690),"")</f>
        <v/>
      </c>
      <c r="R1590" s="79" t="str">
        <f aca="false">IF(P1590&lt;&gt;"",SUMIF(L1590:L1690,L1590,O1590:O1690),"")</f>
        <v/>
      </c>
      <c r="S1590" s="7"/>
    </row>
    <row r="1591" customFormat="false" ht="23.1" hidden="false" customHeight="true" outlineLevel="0" collapsed="false">
      <c r="A1591" s="89" t="s">
        <v>565</v>
      </c>
      <c r="B1591" s="90" t="s">
        <v>909</v>
      </c>
      <c r="C1591" s="89" t="s">
        <v>561</v>
      </c>
      <c r="D1591" s="89" t="s">
        <v>910</v>
      </c>
      <c r="E1591" s="89" t="s">
        <v>653</v>
      </c>
      <c r="F1591" s="89"/>
      <c r="G1591" s="91" t="s">
        <v>654</v>
      </c>
      <c r="H1591" s="92" t="n">
        <v>0.0223</v>
      </c>
      <c r="I1591" s="93" t="n">
        <f aca="false">SUMIFS(J:J,A:A,"Composição",B:B,$B1591)</f>
        <v>673.85</v>
      </c>
      <c r="J1591" s="93" t="n">
        <f aca="false">TRUNC(H1591*I1591,2)</f>
        <v>15.02</v>
      </c>
      <c r="L1591" s="62" t="n">
        <f aca="false">IF(AND(A1592&lt;&gt;"",A1591=""),L1590+1,L1590)</f>
        <v>172</v>
      </c>
      <c r="M1591" s="78" t="n">
        <f aca="false">IF(OR(A1591="Insumo",A1591="Composição Auxiliar"),J1591,"")</f>
        <v>15.02</v>
      </c>
      <c r="N1591" s="79" t="str">
        <f aca="false">IF(E1591="Mão de Obra",J1591,"")</f>
        <v/>
      </c>
      <c r="O1591" s="79" t="n">
        <f aca="false">IF(N1591&lt;&gt;"","",M1591)</f>
        <v>15.02</v>
      </c>
      <c r="P1591" s="80" t="str">
        <f aca="false">IF(A1591="Composição",B1591,"")</f>
        <v/>
      </c>
      <c r="Q1591" s="79" t="str">
        <f aca="false">IF(P1591&lt;&gt;"",SUMIF(L1591:L1691,L1591,N1591:N1691),"")</f>
        <v/>
      </c>
      <c r="R1591" s="79" t="str">
        <f aca="false">IF(P1591&lt;&gt;"",SUMIF(L1591:L1691,L1591,O1591:O1691),"")</f>
        <v/>
      </c>
      <c r="S1591" s="7"/>
    </row>
    <row r="1592" customFormat="false" ht="23.1" hidden="false" customHeight="true" outlineLevel="0" collapsed="false">
      <c r="A1592" s="89" t="s">
        <v>565</v>
      </c>
      <c r="B1592" s="90" t="s">
        <v>790</v>
      </c>
      <c r="C1592" s="89" t="s">
        <v>561</v>
      </c>
      <c r="D1592" s="89" t="s">
        <v>791</v>
      </c>
      <c r="E1592" s="89" t="s">
        <v>568</v>
      </c>
      <c r="F1592" s="89"/>
      <c r="G1592" s="91" t="s">
        <v>569</v>
      </c>
      <c r="H1592" s="92" t="n">
        <v>0.552</v>
      </c>
      <c r="I1592" s="93" t="n">
        <f aca="false">SUMIFS(J:J,A:A,"Composição",B:B,$B1592)</f>
        <v>26.97</v>
      </c>
      <c r="J1592" s="93" t="n">
        <f aca="false">TRUNC(H1592*I1592,2)</f>
        <v>14.88</v>
      </c>
      <c r="L1592" s="62" t="n">
        <f aca="false">IF(AND(A1593&lt;&gt;"",A1592=""),L1591+1,L1591)</f>
        <v>172</v>
      </c>
      <c r="M1592" s="78" t="n">
        <f aca="false">IF(OR(A1592="Insumo",A1592="Composição Auxiliar"),J1592,"")</f>
        <v>14.88</v>
      </c>
      <c r="N1592" s="79" t="str">
        <f aca="false">IF(E1592="Mão de Obra",J1592,"")</f>
        <v/>
      </c>
      <c r="O1592" s="79" t="n">
        <f aca="false">IF(N1592&lt;&gt;"","",M1592)</f>
        <v>14.88</v>
      </c>
      <c r="P1592" s="80" t="str">
        <f aca="false">IF(A1592="Composição",B1592,"")</f>
        <v/>
      </c>
      <c r="Q1592" s="79" t="str">
        <f aca="false">IF(P1592&lt;&gt;"",SUMIF(L1592:L1692,L1592,N1592:N1692),"")</f>
        <v/>
      </c>
      <c r="R1592" s="79" t="str">
        <f aca="false">IF(P1592&lt;&gt;"",SUMIF(L1592:L1692,L1592,O1592:O1692),"")</f>
        <v/>
      </c>
      <c r="S1592" s="7"/>
    </row>
    <row r="1593" customFormat="false" ht="23.1" hidden="false" customHeight="false" outlineLevel="0" collapsed="false">
      <c r="A1593" s="94" t="s">
        <v>575</v>
      </c>
      <c r="B1593" s="95" t="s">
        <v>1328</v>
      </c>
      <c r="C1593" s="94" t="str">
        <f aca="false">VLOOKUP(B1593,INSUMOS!$A:$I,2,FALSE())</f>
        <v>SINAPI</v>
      </c>
      <c r="D1593" s="94" t="str">
        <f aca="false">VLOOKUP(B1593,INSUMOS!$A:$I,3,FALSE())</f>
        <v>TINTA ASFALTICA IMPERMEABILIZANTE DISPERSA EM AGUA, PARA MATERIAIS CIMENTICIOS</v>
      </c>
      <c r="E1593" s="94" t="str">
        <f aca="false">VLOOKUP(B1593,INSUMOS!$A:$I,4,FALSE())</f>
        <v>Material</v>
      </c>
      <c r="F1593" s="94"/>
      <c r="G1593" s="96" t="str">
        <f aca="false">VLOOKUP(B1593,INSUMOS!$A:$I,5,FALSE())</f>
        <v>L</v>
      </c>
      <c r="H1593" s="97" t="n">
        <v>0.1671</v>
      </c>
      <c r="I1593" s="98" t="n">
        <f aca="false">VLOOKUP(B1593,INSUMOS!$A:$I,8,FALSE())</f>
        <v>12.88</v>
      </c>
      <c r="J1593" s="98" t="n">
        <f aca="false">TRUNC(H1593*I1593,2)</f>
        <v>2.15</v>
      </c>
      <c r="L1593" s="62" t="n">
        <f aca="false">IF(AND(A1594&lt;&gt;"",A1593=""),L1592+1,L1592)</f>
        <v>172</v>
      </c>
      <c r="M1593" s="78" t="n">
        <f aca="false">IF(OR(A1593="Insumo",A1593="Composição Auxiliar"),J1593,"")</f>
        <v>2.15</v>
      </c>
      <c r="N1593" s="79" t="str">
        <f aca="false">IF(E1593="Mão de Obra",J1593,"")</f>
        <v/>
      </c>
      <c r="O1593" s="79" t="n">
        <f aca="false">IF(N1593&lt;&gt;"","",M1593)</f>
        <v>2.15</v>
      </c>
      <c r="P1593" s="80" t="str">
        <f aca="false">IF(A1593="Composição",B1593,"")</f>
        <v/>
      </c>
      <c r="Q1593" s="79" t="str">
        <f aca="false">IF(P1593&lt;&gt;"",SUMIF(L1593:L1693,L1593,N1593:N1693),"")</f>
        <v/>
      </c>
      <c r="R1593" s="79" t="str">
        <f aca="false">IF(P1593&lt;&gt;"",SUMIF(L1593:L1693,L1593,O1593:O1693),"")</f>
        <v/>
      </c>
      <c r="S1593" s="7"/>
    </row>
    <row r="1594" customFormat="false" ht="14.25" hidden="false" customHeight="false" outlineLevel="0" collapsed="false">
      <c r="A1594" s="94" t="s">
        <v>575</v>
      </c>
      <c r="B1594" s="95" t="s">
        <v>1329</v>
      </c>
      <c r="C1594" s="94" t="str">
        <f aca="false">VLOOKUP(B1594,INSUMOS!$A:$I,2,FALSE())</f>
        <v>SINAPI</v>
      </c>
      <c r="D1594" s="94" t="str">
        <f aca="false">VLOOKUP(B1594,INSUMOS!$A:$I,3,FALSE())</f>
        <v>PREGO DE ACO POLIDO COM CABECA 18 X 27 (2 1/2 X 10)</v>
      </c>
      <c r="E1594" s="94" t="str">
        <f aca="false">VLOOKUP(B1594,INSUMOS!$A:$I,4,FALSE())</f>
        <v>Material</v>
      </c>
      <c r="F1594" s="94"/>
      <c r="G1594" s="96" t="str">
        <f aca="false">VLOOKUP(B1594,INSUMOS!$A:$I,5,FALSE())</f>
        <v>KG</v>
      </c>
      <c r="H1594" s="97" t="n">
        <v>0.2</v>
      </c>
      <c r="I1594" s="98" t="n">
        <f aca="false">VLOOKUP(B1594,INSUMOS!$A:$I,8,FALSE())</f>
        <v>15.7</v>
      </c>
      <c r="J1594" s="98" t="n">
        <f aca="false">TRUNC(H1594*I1594,2)</f>
        <v>3.14</v>
      </c>
      <c r="L1594" s="62" t="n">
        <f aca="false">IF(AND(A1595&lt;&gt;"",A1594=""),L1593+1,L1593)</f>
        <v>172</v>
      </c>
      <c r="M1594" s="78" t="n">
        <f aca="false">IF(OR(A1594="Insumo",A1594="Composição Auxiliar"),J1594,"")</f>
        <v>3.14</v>
      </c>
      <c r="N1594" s="79" t="str">
        <f aca="false">IF(E1594="Mão de Obra",J1594,"")</f>
        <v/>
      </c>
      <c r="O1594" s="79" t="n">
        <f aca="false">IF(N1594&lt;&gt;"","",M1594)</f>
        <v>3.14</v>
      </c>
      <c r="P1594" s="80" t="str">
        <f aca="false">IF(A1594="Composição",B1594,"")</f>
        <v/>
      </c>
      <c r="Q1594" s="79" t="str">
        <f aca="false">IF(P1594&lt;&gt;"",SUMIF(L1594:L1694,L1594,N1594:N1694),"")</f>
        <v/>
      </c>
      <c r="R1594" s="79" t="str">
        <f aca="false">IF(P1594&lt;&gt;"",SUMIF(L1594:L1694,L1594,O1594:O1694),"")</f>
        <v/>
      </c>
      <c r="S1594" s="7"/>
    </row>
    <row r="1595" customFormat="false" ht="14.25" hidden="false" customHeight="false" outlineLevel="0" collapsed="false">
      <c r="A1595" s="99"/>
      <c r="B1595" s="99"/>
      <c r="C1595" s="99"/>
      <c r="D1595" s="99"/>
      <c r="E1595" s="99"/>
      <c r="F1595" s="100"/>
      <c r="G1595" s="99"/>
      <c r="H1595" s="100"/>
      <c r="I1595" s="99"/>
      <c r="J1595" s="100"/>
      <c r="L1595" s="62" t="n">
        <f aca="false">IF(AND(A1596&lt;&gt;"",A1595=""),L1594+1,L1594)</f>
        <v>172</v>
      </c>
      <c r="M1595" s="78" t="str">
        <f aca="false">IF(OR(A1595="Insumo",A1595="Composição Auxiliar"),J1595,"")</f>
        <v/>
      </c>
      <c r="N1595" s="79" t="str">
        <f aca="false">IF(E1595="Mão de Obra",J1595,"")</f>
        <v/>
      </c>
      <c r="O1595" s="79" t="str">
        <f aca="false">IF(N1595&lt;&gt;"","",M1595)</f>
        <v/>
      </c>
      <c r="P1595" s="80" t="str">
        <f aca="false">IF(A1595="Composição",B1595,"")</f>
        <v/>
      </c>
      <c r="Q1595" s="79" t="str">
        <f aca="false">IF(P1595&lt;&gt;"",SUMIF(L1595:L1695,L1595,N1595:N1695),"")</f>
        <v/>
      </c>
      <c r="R1595" s="79" t="str">
        <f aca="false">IF(P1595&lt;&gt;"",SUMIF(L1595:L1695,L1595,O1595:O1695),"")</f>
        <v/>
      </c>
      <c r="S1595" s="7"/>
    </row>
    <row r="1596" customFormat="false" ht="14.25" hidden="false" customHeight="false" outlineLevel="0" collapsed="false">
      <c r="A1596" s="99"/>
      <c r="B1596" s="99"/>
      <c r="C1596" s="99"/>
      <c r="D1596" s="99"/>
      <c r="E1596" s="99"/>
      <c r="F1596" s="100"/>
      <c r="G1596" s="99"/>
      <c r="H1596" s="99"/>
      <c r="I1596" s="99"/>
      <c r="J1596" s="100"/>
      <c r="L1596" s="62" t="n">
        <f aca="false">IF(AND(A1597&lt;&gt;"",A1596=""),L1595+1,L1595)</f>
        <v>172</v>
      </c>
      <c r="M1596" s="78" t="str">
        <f aca="false">IF(OR(A1596="Insumo",A1596="Composição Auxiliar"),J1596,"")</f>
        <v/>
      </c>
      <c r="N1596" s="79" t="str">
        <f aca="false">IF(E1596="Mão de Obra",J1596,"")</f>
        <v/>
      </c>
      <c r="O1596" s="79" t="str">
        <f aca="false">IF(N1596&lt;&gt;"","",M1596)</f>
        <v/>
      </c>
      <c r="P1596" s="80" t="str">
        <f aca="false">IF(A1596="Composição",B1596,"")</f>
        <v/>
      </c>
      <c r="Q1596" s="79" t="str">
        <f aca="false">IF(P1596&lt;&gt;"",SUMIF(L1596:L1696,L1596,N1596:N1696),"")</f>
        <v/>
      </c>
      <c r="R1596" s="79" t="str">
        <f aca="false">IF(P1596&lt;&gt;"",SUMIF(L1596:L1696,L1596,O1596:O1696),"")</f>
        <v/>
      </c>
      <c r="S1596" s="7"/>
    </row>
    <row r="1597" customFormat="false" ht="14.25" hidden="false" customHeight="false" outlineLevel="0" collapsed="false">
      <c r="A1597" s="104"/>
      <c r="B1597" s="104"/>
      <c r="C1597" s="104"/>
      <c r="D1597" s="104"/>
      <c r="E1597" s="104"/>
      <c r="F1597" s="104"/>
      <c r="G1597" s="104"/>
      <c r="H1597" s="104"/>
      <c r="I1597" s="104"/>
      <c r="J1597" s="104"/>
      <c r="L1597" s="62" t="n">
        <f aca="false">IF(AND(A1598&lt;&gt;"",A1597=""),L1596+1,L1596)</f>
        <v>172</v>
      </c>
      <c r="M1597" s="78" t="str">
        <f aca="false">IF(OR(A1597="Insumo",A1597="Composição Auxiliar"),J1597,"")</f>
        <v/>
      </c>
      <c r="N1597" s="79" t="str">
        <f aca="false">IF(E1597="Mão de Obra",J1597,"")</f>
        <v/>
      </c>
      <c r="O1597" s="79" t="str">
        <f aca="false">IF(N1597&lt;&gt;"","",M1597)</f>
        <v/>
      </c>
      <c r="P1597" s="80" t="str">
        <f aca="false">IF(A1597="Composição",B1597,"")</f>
        <v/>
      </c>
      <c r="Q1597" s="79" t="str">
        <f aca="false">IF(P1597&lt;&gt;"",SUMIF(L1597:L1697,L1597,N1597:N1697),"")</f>
        <v/>
      </c>
      <c r="R1597" s="79" t="str">
        <f aca="false">IF(P1597&lt;&gt;"",SUMIF(L1597:L1697,L1597,O1597:O1697),"")</f>
        <v/>
      </c>
      <c r="S1597" s="7"/>
    </row>
    <row r="1598" customFormat="false" ht="14.25" hidden="false" customHeight="true" outlineLevel="0" collapsed="false">
      <c r="A1598" s="81"/>
      <c r="B1598" s="82" t="s">
        <v>552</v>
      </c>
      <c r="C1598" s="81" t="s">
        <v>553</v>
      </c>
      <c r="D1598" s="81" t="s">
        <v>554</v>
      </c>
      <c r="E1598" s="81" t="s">
        <v>555</v>
      </c>
      <c r="F1598" s="81"/>
      <c r="G1598" s="83" t="s">
        <v>556</v>
      </c>
      <c r="H1598" s="82" t="s">
        <v>557</v>
      </c>
      <c r="I1598" s="82" t="s">
        <v>558</v>
      </c>
      <c r="J1598" s="82" t="s">
        <v>559</v>
      </c>
      <c r="L1598" s="62" t="n">
        <f aca="false">IF(AND(A1599&lt;&gt;"",A1598=""),L1597+1,L1597)</f>
        <v>173</v>
      </c>
      <c r="M1598" s="78" t="str">
        <f aca="false">IF(OR(A1598="Insumo",A1598="Composição Auxiliar"),J1598,"")</f>
        <v/>
      </c>
      <c r="N1598" s="79" t="str">
        <f aca="false">IF(E1598="Mão de Obra",J1598,"")</f>
        <v/>
      </c>
      <c r="O1598" s="79" t="str">
        <f aca="false">IF(N1598&lt;&gt;"","",M1598)</f>
        <v/>
      </c>
      <c r="P1598" s="80" t="str">
        <f aca="false">IF(A1598="Composição",B1598,"")</f>
        <v/>
      </c>
      <c r="Q1598" s="79" t="str">
        <f aca="false">IF(P1598&lt;&gt;"",SUMIF(L1598:L1698,L1598,N1598:N1698),"")</f>
        <v/>
      </c>
      <c r="R1598" s="79" t="str">
        <f aca="false">IF(P1598&lt;&gt;"",SUMIF(L1598:L1698,L1598,O1598:O1698),"")</f>
        <v/>
      </c>
      <c r="S1598" s="7"/>
    </row>
    <row r="1599" customFormat="false" ht="34.35" hidden="false" customHeight="true" outlineLevel="0" collapsed="false">
      <c r="A1599" s="84" t="s">
        <v>560</v>
      </c>
      <c r="B1599" s="85" t="s">
        <v>758</v>
      </c>
      <c r="C1599" s="84" t="s">
        <v>561</v>
      </c>
      <c r="D1599" s="84" t="s">
        <v>759</v>
      </c>
      <c r="E1599" s="84" t="s">
        <v>757</v>
      </c>
      <c r="F1599" s="84"/>
      <c r="G1599" s="86" t="s">
        <v>587</v>
      </c>
      <c r="H1599" s="87" t="n">
        <v>1</v>
      </c>
      <c r="I1599" s="88" t="n">
        <f aca="false">SUMIF(L:L,$L1599,M:M)</f>
        <v>110.35</v>
      </c>
      <c r="J1599" s="88" t="n">
        <f aca="false">TRUNC(H1599*I1599,2)</f>
        <v>110.35</v>
      </c>
      <c r="L1599" s="62" t="n">
        <f aca="false">IF(AND(A1600&lt;&gt;"",A1599=""),L1598+1,L1598)</f>
        <v>173</v>
      </c>
      <c r="M1599" s="78" t="str">
        <f aca="false">IF(OR(A1599="Insumo",A1599="Composição Auxiliar"),J1599,"")</f>
        <v/>
      </c>
      <c r="N1599" s="79" t="str">
        <f aca="false">IF(E1599="Mão de Obra",J1599,"")</f>
        <v/>
      </c>
      <c r="O1599" s="79" t="str">
        <f aca="false">IF(N1599&lt;&gt;"","",M1599)</f>
        <v/>
      </c>
      <c r="P1599" s="80" t="str">
        <f aca="false">IF(A1599="Composição",B1599,"")</f>
        <v> 90819 </v>
      </c>
      <c r="Q1599" s="79" t="n">
        <f aca="false">IF(P1599&lt;&gt;"",SUMIF(L1599:L1699,L1599,N1599:N1699),"")</f>
        <v>0</v>
      </c>
      <c r="R1599" s="79" t="n">
        <f aca="false">IF(P1599&lt;&gt;"",SUMIF(L1599:L1699,L1599,O1599:O1699),"")</f>
        <v>110.35</v>
      </c>
      <c r="S1599" s="7"/>
    </row>
    <row r="1600" customFormat="false" ht="23.1" hidden="false" customHeight="true" outlineLevel="0" collapsed="false">
      <c r="A1600" s="89" t="s">
        <v>565</v>
      </c>
      <c r="B1600" s="90" t="s">
        <v>790</v>
      </c>
      <c r="C1600" s="89" t="s">
        <v>561</v>
      </c>
      <c r="D1600" s="89" t="s">
        <v>791</v>
      </c>
      <c r="E1600" s="89" t="s">
        <v>568</v>
      </c>
      <c r="F1600" s="89"/>
      <c r="G1600" s="91" t="s">
        <v>569</v>
      </c>
      <c r="H1600" s="92" t="n">
        <v>0.655</v>
      </c>
      <c r="I1600" s="93" t="n">
        <f aca="false">SUMIFS(J:J,A:A,"Composição",B:B,$B1600)</f>
        <v>26.97</v>
      </c>
      <c r="J1600" s="93" t="n">
        <f aca="false">TRUNC(H1600*I1600,2)</f>
        <v>17.66</v>
      </c>
      <c r="L1600" s="62" t="n">
        <f aca="false">IF(AND(A1601&lt;&gt;"",A1600=""),L1599+1,L1599)</f>
        <v>173</v>
      </c>
      <c r="M1600" s="78" t="n">
        <f aca="false">IF(OR(A1600="Insumo",A1600="Composição Auxiliar"),J1600,"")</f>
        <v>17.66</v>
      </c>
      <c r="N1600" s="79" t="str">
        <f aca="false">IF(E1600="Mão de Obra",J1600,"")</f>
        <v/>
      </c>
      <c r="O1600" s="79" t="n">
        <f aca="false">IF(N1600&lt;&gt;"","",M1600)</f>
        <v>17.66</v>
      </c>
      <c r="P1600" s="80" t="str">
        <f aca="false">IF(A1600="Composição",B1600,"")</f>
        <v/>
      </c>
      <c r="Q1600" s="79" t="str">
        <f aca="false">IF(P1600&lt;&gt;"",SUMIF(L1600:L1700,L1600,N1600:N1700),"")</f>
        <v/>
      </c>
      <c r="R1600" s="79" t="str">
        <f aca="false">IF(P1600&lt;&gt;"",SUMIF(L1600:L1700,L1600,O1600:O1700),"")</f>
        <v/>
      </c>
      <c r="S1600" s="7"/>
    </row>
    <row r="1601" customFormat="false" ht="23.1" hidden="false" customHeight="true" outlineLevel="0" collapsed="false">
      <c r="A1601" s="89" t="s">
        <v>565</v>
      </c>
      <c r="B1601" s="90" t="s">
        <v>573</v>
      </c>
      <c r="C1601" s="89" t="s">
        <v>561</v>
      </c>
      <c r="D1601" s="89" t="s">
        <v>574</v>
      </c>
      <c r="E1601" s="89" t="s">
        <v>568</v>
      </c>
      <c r="F1601" s="89"/>
      <c r="G1601" s="91" t="s">
        <v>569</v>
      </c>
      <c r="H1601" s="92" t="n">
        <v>1.136</v>
      </c>
      <c r="I1601" s="93" t="n">
        <f aca="false">SUMIFS(J:J,A:A,"Composição",B:B,$B1601)</f>
        <v>22.95</v>
      </c>
      <c r="J1601" s="93" t="n">
        <f aca="false">TRUNC(H1601*I1601,2)</f>
        <v>26.07</v>
      </c>
      <c r="L1601" s="62" t="n">
        <f aca="false">IF(AND(A1602&lt;&gt;"",A1601=""),L1600+1,L1600)</f>
        <v>173</v>
      </c>
      <c r="M1601" s="78" t="n">
        <f aca="false">IF(OR(A1601="Insumo",A1601="Composição Auxiliar"),J1601,"")</f>
        <v>26.07</v>
      </c>
      <c r="N1601" s="79" t="str">
        <f aca="false">IF(E1601="Mão de Obra",J1601,"")</f>
        <v/>
      </c>
      <c r="O1601" s="79" t="n">
        <f aca="false">IF(N1601&lt;&gt;"","",M1601)</f>
        <v>26.07</v>
      </c>
      <c r="P1601" s="80" t="str">
        <f aca="false">IF(A1601="Composição",B1601,"")</f>
        <v/>
      </c>
      <c r="Q1601" s="79" t="str">
        <f aca="false">IF(P1601&lt;&gt;"",SUMIF(L1601:L1701,L1601,N1601:N1701),"")</f>
        <v/>
      </c>
      <c r="R1601" s="79" t="str">
        <f aca="false">IF(P1601&lt;&gt;"",SUMIF(L1601:L1701,L1601,O1601:O1701),"")</f>
        <v/>
      </c>
      <c r="S1601" s="7"/>
    </row>
    <row r="1602" customFormat="false" ht="23.1" hidden="false" customHeight="true" outlineLevel="0" collapsed="false">
      <c r="A1602" s="89" t="s">
        <v>565</v>
      </c>
      <c r="B1602" s="90" t="s">
        <v>909</v>
      </c>
      <c r="C1602" s="89" t="s">
        <v>561</v>
      </c>
      <c r="D1602" s="89" t="s">
        <v>910</v>
      </c>
      <c r="E1602" s="89" t="s">
        <v>653</v>
      </c>
      <c r="F1602" s="89"/>
      <c r="G1602" s="91" t="s">
        <v>654</v>
      </c>
      <c r="H1602" s="92" t="n">
        <v>0.0229</v>
      </c>
      <c r="I1602" s="93" t="n">
        <f aca="false">SUMIFS(J:J,A:A,"Composição",B:B,$B1602)</f>
        <v>673.85</v>
      </c>
      <c r="J1602" s="93" t="n">
        <f aca="false">TRUNC(H1602*I1602,2)</f>
        <v>15.43</v>
      </c>
      <c r="L1602" s="62" t="n">
        <f aca="false">IF(AND(A1603&lt;&gt;"",A1602=""),L1601+1,L1601)</f>
        <v>173</v>
      </c>
      <c r="M1602" s="78" t="n">
        <f aca="false">IF(OR(A1602="Insumo",A1602="Composição Auxiliar"),J1602,"")</f>
        <v>15.43</v>
      </c>
      <c r="N1602" s="79" t="str">
        <f aca="false">IF(E1602="Mão de Obra",J1602,"")</f>
        <v/>
      </c>
      <c r="O1602" s="79" t="n">
        <f aca="false">IF(N1602&lt;&gt;"","",M1602)</f>
        <v>15.43</v>
      </c>
      <c r="P1602" s="80" t="str">
        <f aca="false">IF(A1602="Composição",B1602,"")</f>
        <v/>
      </c>
      <c r="Q1602" s="79" t="str">
        <f aca="false">IF(P1602&lt;&gt;"",SUMIF(L1602:L1702,L1602,N1602:N1702),"")</f>
        <v/>
      </c>
      <c r="R1602" s="79" t="str">
        <f aca="false">IF(P1602&lt;&gt;"",SUMIF(L1602:L1702,L1602,O1602:O1702),"")</f>
        <v/>
      </c>
      <c r="S1602" s="7"/>
    </row>
    <row r="1603" customFormat="false" ht="23.1" hidden="false" customHeight="true" outlineLevel="0" collapsed="false">
      <c r="A1603" s="89" t="s">
        <v>565</v>
      </c>
      <c r="B1603" s="90" t="s">
        <v>649</v>
      </c>
      <c r="C1603" s="89" t="s">
        <v>561</v>
      </c>
      <c r="D1603" s="89" t="s">
        <v>650</v>
      </c>
      <c r="E1603" s="89" t="s">
        <v>568</v>
      </c>
      <c r="F1603" s="89"/>
      <c r="G1603" s="91" t="s">
        <v>569</v>
      </c>
      <c r="H1603" s="92" t="n">
        <v>1.617</v>
      </c>
      <c r="I1603" s="93" t="n">
        <f aca="false">SUMIFS(J:J,A:A,"Composição",B:B,$B1603)</f>
        <v>28.34</v>
      </c>
      <c r="J1603" s="93" t="n">
        <f aca="false">TRUNC(H1603*I1603,2)</f>
        <v>45.82</v>
      </c>
      <c r="L1603" s="62" t="n">
        <f aca="false">IF(AND(A1604&lt;&gt;"",A1603=""),L1602+1,L1602)</f>
        <v>173</v>
      </c>
      <c r="M1603" s="78" t="n">
        <f aca="false">IF(OR(A1603="Insumo",A1603="Composição Auxiliar"),J1603,"")</f>
        <v>45.82</v>
      </c>
      <c r="N1603" s="79" t="str">
        <f aca="false">IF(E1603="Mão de Obra",J1603,"")</f>
        <v/>
      </c>
      <c r="O1603" s="79" t="n">
        <f aca="false">IF(N1603&lt;&gt;"","",M1603)</f>
        <v>45.82</v>
      </c>
      <c r="P1603" s="80" t="str">
        <f aca="false">IF(A1603="Composição",B1603,"")</f>
        <v/>
      </c>
      <c r="Q1603" s="79" t="str">
        <f aca="false">IF(P1603&lt;&gt;"",SUMIF(L1603:L1703,L1603,N1603:N1703),"")</f>
        <v/>
      </c>
      <c r="R1603" s="79" t="str">
        <f aca="false">IF(P1603&lt;&gt;"",SUMIF(L1603:L1703,L1603,O1603:O1703),"")</f>
        <v/>
      </c>
      <c r="S1603" s="7"/>
    </row>
    <row r="1604" customFormat="false" ht="14.25" hidden="false" customHeight="false" outlineLevel="0" collapsed="false">
      <c r="A1604" s="94" t="s">
        <v>575</v>
      </c>
      <c r="B1604" s="95" t="s">
        <v>1329</v>
      </c>
      <c r="C1604" s="94" t="str">
        <f aca="false">VLOOKUP(B1604,INSUMOS!$A:$I,2,FALSE())</f>
        <v>SINAPI</v>
      </c>
      <c r="D1604" s="94" t="str">
        <f aca="false">VLOOKUP(B1604,INSUMOS!$A:$I,3,FALSE())</f>
        <v>PREGO DE ACO POLIDO COM CABECA 18 X 27 (2 1/2 X 10)</v>
      </c>
      <c r="E1604" s="94" t="str">
        <f aca="false">VLOOKUP(B1604,INSUMOS!$A:$I,4,FALSE())</f>
        <v>Material</v>
      </c>
      <c r="F1604" s="94"/>
      <c r="G1604" s="96" t="str">
        <f aca="false">VLOOKUP(B1604,INSUMOS!$A:$I,5,FALSE())</f>
        <v>KG</v>
      </c>
      <c r="H1604" s="97" t="n">
        <v>0.2</v>
      </c>
      <c r="I1604" s="98" t="n">
        <f aca="false">VLOOKUP(B1604,INSUMOS!$A:$I,8,FALSE())</f>
        <v>15.7</v>
      </c>
      <c r="J1604" s="98" t="n">
        <f aca="false">TRUNC(H1604*I1604,2)</f>
        <v>3.14</v>
      </c>
      <c r="L1604" s="62" t="n">
        <f aca="false">IF(AND(A1605&lt;&gt;"",A1604=""),L1603+1,L1603)</f>
        <v>173</v>
      </c>
      <c r="M1604" s="78" t="n">
        <f aca="false">IF(OR(A1604="Insumo",A1604="Composição Auxiliar"),J1604,"")</f>
        <v>3.14</v>
      </c>
      <c r="N1604" s="79" t="str">
        <f aca="false">IF(E1604="Mão de Obra",J1604,"")</f>
        <v/>
      </c>
      <c r="O1604" s="79" t="n">
        <f aca="false">IF(N1604&lt;&gt;"","",M1604)</f>
        <v>3.14</v>
      </c>
      <c r="P1604" s="80" t="str">
        <f aca="false">IF(A1604="Composição",B1604,"")</f>
        <v/>
      </c>
      <c r="Q1604" s="79" t="str">
        <f aca="false">IF(P1604&lt;&gt;"",SUMIF(L1604:L1704,L1604,N1604:N1704),"")</f>
        <v/>
      </c>
      <c r="R1604" s="79" t="str">
        <f aca="false">IF(P1604&lt;&gt;"",SUMIF(L1604:L1704,L1604,O1604:O1704),"")</f>
        <v/>
      </c>
      <c r="S1604" s="7"/>
    </row>
    <row r="1605" customFormat="false" ht="23.1" hidden="false" customHeight="false" outlineLevel="0" collapsed="false">
      <c r="A1605" s="94" t="s">
        <v>575</v>
      </c>
      <c r="B1605" s="95" t="s">
        <v>1328</v>
      </c>
      <c r="C1605" s="94" t="str">
        <f aca="false">VLOOKUP(B1605,INSUMOS!$A:$I,2,FALSE())</f>
        <v>SINAPI</v>
      </c>
      <c r="D1605" s="94" t="str">
        <f aca="false">VLOOKUP(B1605,INSUMOS!$A:$I,3,FALSE())</f>
        <v>TINTA ASFALTICA IMPERMEABILIZANTE DISPERSA EM AGUA, PARA MATERIAIS CIMENTICIOS</v>
      </c>
      <c r="E1605" s="94" t="str">
        <f aca="false">VLOOKUP(B1605,INSUMOS!$A:$I,4,FALSE())</f>
        <v>Material</v>
      </c>
      <c r="F1605" s="94"/>
      <c r="G1605" s="96" t="str">
        <f aca="false">VLOOKUP(B1605,INSUMOS!$A:$I,5,FALSE())</f>
        <v>L</v>
      </c>
      <c r="H1605" s="97" t="n">
        <v>0.1737</v>
      </c>
      <c r="I1605" s="98" t="n">
        <f aca="false">VLOOKUP(B1605,INSUMOS!$A:$I,8,FALSE())</f>
        <v>12.88</v>
      </c>
      <c r="J1605" s="98" t="n">
        <f aca="false">TRUNC(H1605*I1605,2)</f>
        <v>2.23</v>
      </c>
      <c r="L1605" s="62" t="n">
        <f aca="false">IF(AND(A1606&lt;&gt;"",A1605=""),L1604+1,L1604)</f>
        <v>173</v>
      </c>
      <c r="M1605" s="78" t="n">
        <f aca="false">IF(OR(A1605="Insumo",A1605="Composição Auxiliar"),J1605,"")</f>
        <v>2.23</v>
      </c>
      <c r="N1605" s="79" t="str">
        <f aca="false">IF(E1605="Mão de Obra",J1605,"")</f>
        <v/>
      </c>
      <c r="O1605" s="79" t="n">
        <f aca="false">IF(N1605&lt;&gt;"","",M1605)</f>
        <v>2.23</v>
      </c>
      <c r="P1605" s="80" t="str">
        <f aca="false">IF(A1605="Composição",B1605,"")</f>
        <v/>
      </c>
      <c r="Q1605" s="79" t="str">
        <f aca="false">IF(P1605&lt;&gt;"",SUMIF(L1605:L1705,L1605,N1605:N1705),"")</f>
        <v/>
      </c>
      <c r="R1605" s="79" t="str">
        <f aca="false">IF(P1605&lt;&gt;"",SUMIF(L1605:L1705,L1605,O1605:O1705),"")</f>
        <v/>
      </c>
      <c r="S1605" s="7"/>
    </row>
    <row r="1606" customFormat="false" ht="14.25" hidden="false" customHeight="false" outlineLevel="0" collapsed="false">
      <c r="A1606" s="99"/>
      <c r="B1606" s="99"/>
      <c r="C1606" s="99"/>
      <c r="D1606" s="99"/>
      <c r="E1606" s="99"/>
      <c r="F1606" s="100"/>
      <c r="G1606" s="99"/>
      <c r="H1606" s="100"/>
      <c r="I1606" s="99"/>
      <c r="J1606" s="100"/>
      <c r="L1606" s="62" t="n">
        <f aca="false">IF(AND(A1607&lt;&gt;"",A1606=""),L1605+1,L1605)</f>
        <v>173</v>
      </c>
      <c r="M1606" s="78" t="str">
        <f aca="false">IF(OR(A1606="Insumo",A1606="Composição Auxiliar"),J1606,"")</f>
        <v/>
      </c>
      <c r="N1606" s="79" t="str">
        <f aca="false">IF(E1606="Mão de Obra",J1606,"")</f>
        <v/>
      </c>
      <c r="O1606" s="79" t="str">
        <f aca="false">IF(N1606&lt;&gt;"","",M1606)</f>
        <v/>
      </c>
      <c r="P1606" s="80" t="str">
        <f aca="false">IF(A1606="Composição",B1606,"")</f>
        <v/>
      </c>
      <c r="Q1606" s="79" t="str">
        <f aca="false">IF(P1606&lt;&gt;"",SUMIF(L1606:L1706,L1606,N1606:N1706),"")</f>
        <v/>
      </c>
      <c r="R1606" s="79" t="str">
        <f aca="false">IF(P1606&lt;&gt;"",SUMIF(L1606:L1706,L1606,O1606:O1706),"")</f>
        <v/>
      </c>
      <c r="S1606" s="7"/>
    </row>
    <row r="1607" customFormat="false" ht="14.25" hidden="false" customHeight="false" outlineLevel="0" collapsed="false">
      <c r="A1607" s="99"/>
      <c r="B1607" s="99"/>
      <c r="C1607" s="99"/>
      <c r="D1607" s="99"/>
      <c r="E1607" s="99"/>
      <c r="F1607" s="100"/>
      <c r="G1607" s="99"/>
      <c r="H1607" s="99"/>
      <c r="I1607" s="99"/>
      <c r="J1607" s="100"/>
      <c r="L1607" s="62" t="n">
        <f aca="false">IF(AND(A1608&lt;&gt;"",A1607=""),L1606+1,L1606)</f>
        <v>173</v>
      </c>
      <c r="M1607" s="78" t="str">
        <f aca="false">IF(OR(A1607="Insumo",A1607="Composição Auxiliar"),J1607,"")</f>
        <v/>
      </c>
      <c r="N1607" s="79" t="str">
        <f aca="false">IF(E1607="Mão de Obra",J1607,"")</f>
        <v/>
      </c>
      <c r="O1607" s="79" t="str">
        <f aca="false">IF(N1607&lt;&gt;"","",M1607)</f>
        <v/>
      </c>
      <c r="P1607" s="80" t="str">
        <f aca="false">IF(A1607="Composição",B1607,"")</f>
        <v/>
      </c>
      <c r="Q1607" s="79" t="str">
        <f aca="false">IF(P1607&lt;&gt;"",SUMIF(L1607:L1707,L1607,N1607:N1707),"")</f>
        <v/>
      </c>
      <c r="R1607" s="79" t="str">
        <f aca="false">IF(P1607&lt;&gt;"",SUMIF(L1607:L1707,L1607,O1607:O1707),"")</f>
        <v/>
      </c>
      <c r="S1607" s="7"/>
    </row>
    <row r="1608" customFormat="false" ht="14.25" hidden="false" customHeight="false" outlineLevel="0" collapsed="false">
      <c r="A1608" s="104"/>
      <c r="B1608" s="104"/>
      <c r="C1608" s="104"/>
      <c r="D1608" s="104"/>
      <c r="E1608" s="104"/>
      <c r="F1608" s="104"/>
      <c r="G1608" s="104"/>
      <c r="H1608" s="104"/>
      <c r="I1608" s="104"/>
      <c r="J1608" s="104"/>
      <c r="L1608" s="62" t="n">
        <f aca="false">IF(AND(A1609&lt;&gt;"",A1608=""),L1607+1,L1607)</f>
        <v>173</v>
      </c>
      <c r="M1608" s="78" t="str">
        <f aca="false">IF(OR(A1608="Insumo",A1608="Composição Auxiliar"),J1608,"")</f>
        <v/>
      </c>
      <c r="N1608" s="79" t="str">
        <f aca="false">IF(E1608="Mão de Obra",J1608,"")</f>
        <v/>
      </c>
      <c r="O1608" s="79" t="str">
        <f aca="false">IF(N1608&lt;&gt;"","",M1608)</f>
        <v/>
      </c>
      <c r="P1608" s="80" t="str">
        <f aca="false">IF(A1608="Composição",B1608,"")</f>
        <v/>
      </c>
      <c r="Q1608" s="79" t="str">
        <f aca="false">IF(P1608&lt;&gt;"",SUMIF(L1608:L1708,L1608,N1608:N1708),"")</f>
        <v/>
      </c>
      <c r="R1608" s="79" t="str">
        <f aca="false">IF(P1608&lt;&gt;"",SUMIF(L1608:L1708,L1608,O1608:O1708),"")</f>
        <v/>
      </c>
      <c r="S1608" s="7"/>
    </row>
    <row r="1609" customFormat="false" ht="14.25" hidden="false" customHeight="true" outlineLevel="0" collapsed="false">
      <c r="A1609" s="81"/>
      <c r="B1609" s="82" t="s">
        <v>552</v>
      </c>
      <c r="C1609" s="81" t="s">
        <v>553</v>
      </c>
      <c r="D1609" s="81" t="s">
        <v>554</v>
      </c>
      <c r="E1609" s="81" t="s">
        <v>555</v>
      </c>
      <c r="F1609" s="81"/>
      <c r="G1609" s="83" t="s">
        <v>556</v>
      </c>
      <c r="H1609" s="82" t="s">
        <v>557</v>
      </c>
      <c r="I1609" s="82" t="s">
        <v>558</v>
      </c>
      <c r="J1609" s="82" t="s">
        <v>559</v>
      </c>
      <c r="L1609" s="62" t="n">
        <f aca="false">IF(AND(A1610&lt;&gt;"",A1609=""),L1608+1,L1608)</f>
        <v>174</v>
      </c>
      <c r="M1609" s="78" t="str">
        <f aca="false">IF(OR(A1609="Insumo",A1609="Composição Auxiliar"),J1609,"")</f>
        <v/>
      </c>
      <c r="N1609" s="79" t="str">
        <f aca="false">IF(E1609="Mão de Obra",J1609,"")</f>
        <v/>
      </c>
      <c r="O1609" s="79" t="str">
        <f aca="false">IF(N1609&lt;&gt;"","",M1609)</f>
        <v/>
      </c>
      <c r="P1609" s="80" t="str">
        <f aca="false">IF(A1609="Composição",B1609,"")</f>
        <v/>
      </c>
      <c r="Q1609" s="79" t="str">
        <f aca="false">IF(P1609&lt;&gt;"",SUMIF(L1609:L1709,L1609,N1609:N1709),"")</f>
        <v/>
      </c>
      <c r="R1609" s="79" t="str">
        <f aca="false">IF(P1609&lt;&gt;"",SUMIF(L1609:L1709,L1609,O1609:O1709),"")</f>
        <v/>
      </c>
      <c r="S1609" s="7"/>
    </row>
    <row r="1610" customFormat="false" ht="34.35" hidden="false" customHeight="true" outlineLevel="0" collapsed="false">
      <c r="A1610" s="84" t="s">
        <v>560</v>
      </c>
      <c r="B1610" s="85" t="s">
        <v>760</v>
      </c>
      <c r="C1610" s="84" t="s">
        <v>561</v>
      </c>
      <c r="D1610" s="84" t="s">
        <v>761</v>
      </c>
      <c r="E1610" s="84" t="s">
        <v>757</v>
      </c>
      <c r="F1610" s="84"/>
      <c r="G1610" s="86" t="s">
        <v>587</v>
      </c>
      <c r="H1610" s="87" t="n">
        <v>1</v>
      </c>
      <c r="I1610" s="88" t="n">
        <f aca="false">SUMIF(L:L,$L1610,M:M)</f>
        <v>324.43</v>
      </c>
      <c r="J1610" s="88" t="n">
        <f aca="false">TRUNC(H1610*I1610,2)</f>
        <v>324.43</v>
      </c>
      <c r="L1610" s="62" t="n">
        <f aca="false">IF(AND(A1611&lt;&gt;"",A1610=""),L1609+1,L1609)</f>
        <v>174</v>
      </c>
      <c r="M1610" s="78" t="str">
        <f aca="false">IF(OR(A1610="Insumo",A1610="Composição Auxiliar"),J1610,"")</f>
        <v/>
      </c>
      <c r="N1610" s="79" t="str">
        <f aca="false">IF(E1610="Mão de Obra",J1610,"")</f>
        <v/>
      </c>
      <c r="O1610" s="79" t="str">
        <f aca="false">IF(N1610&lt;&gt;"","",M1610)</f>
        <v/>
      </c>
      <c r="P1610" s="80" t="str">
        <f aca="false">IF(A1610="Composição",B1610,"")</f>
        <v> 90803 </v>
      </c>
      <c r="Q1610" s="79" t="n">
        <f aca="false">IF(P1610&lt;&gt;"",SUMIF(L1610:L1710,L1610,N1610:N1710),"")</f>
        <v>0</v>
      </c>
      <c r="R1610" s="79" t="n">
        <f aca="false">IF(P1610&lt;&gt;"",SUMIF(L1610:L1710,L1610,O1610:O1710),"")</f>
        <v>324.43</v>
      </c>
      <c r="S1610" s="7"/>
    </row>
    <row r="1611" customFormat="false" ht="23.1" hidden="false" customHeight="true" outlineLevel="0" collapsed="false">
      <c r="A1611" s="89" t="s">
        <v>565</v>
      </c>
      <c r="B1611" s="90" t="s">
        <v>573</v>
      </c>
      <c r="C1611" s="89" t="s">
        <v>561</v>
      </c>
      <c r="D1611" s="89" t="s">
        <v>574</v>
      </c>
      <c r="E1611" s="89" t="s">
        <v>568</v>
      </c>
      <c r="F1611" s="89"/>
      <c r="G1611" s="91" t="s">
        <v>569</v>
      </c>
      <c r="H1611" s="92" t="n">
        <v>1.611</v>
      </c>
      <c r="I1611" s="93" t="n">
        <f aca="false">SUMIFS(J:J,A:A,"Composição",B:B,$B1611)</f>
        <v>22.95</v>
      </c>
      <c r="J1611" s="93" t="n">
        <f aca="false">TRUNC(H1611*I1611,2)</f>
        <v>36.97</v>
      </c>
      <c r="L1611" s="62" t="n">
        <f aca="false">IF(AND(A1612&lt;&gt;"",A1611=""),L1610+1,L1610)</f>
        <v>174</v>
      </c>
      <c r="M1611" s="78" t="n">
        <f aca="false">IF(OR(A1611="Insumo",A1611="Composição Auxiliar"),J1611,"")</f>
        <v>36.97</v>
      </c>
      <c r="N1611" s="79" t="str">
        <f aca="false">IF(E1611="Mão de Obra",J1611,"")</f>
        <v/>
      </c>
      <c r="O1611" s="79" t="n">
        <f aca="false">IF(N1611&lt;&gt;"","",M1611)</f>
        <v>36.97</v>
      </c>
      <c r="P1611" s="80" t="str">
        <f aca="false">IF(A1611="Composição",B1611,"")</f>
        <v/>
      </c>
      <c r="Q1611" s="79" t="str">
        <f aca="false">IF(P1611&lt;&gt;"",SUMIF(L1611:L1711,L1611,N1611:N1711),"")</f>
        <v/>
      </c>
      <c r="R1611" s="79" t="str">
        <f aca="false">IF(P1611&lt;&gt;"",SUMIF(L1611:L1711,L1611,O1611:O1711),"")</f>
        <v/>
      </c>
      <c r="S1611" s="7"/>
    </row>
    <row r="1612" customFormat="false" ht="23.1" hidden="false" customHeight="true" outlineLevel="0" collapsed="false">
      <c r="A1612" s="89" t="s">
        <v>565</v>
      </c>
      <c r="B1612" s="90" t="s">
        <v>790</v>
      </c>
      <c r="C1612" s="89" t="s">
        <v>561</v>
      </c>
      <c r="D1612" s="89" t="s">
        <v>791</v>
      </c>
      <c r="E1612" s="89" t="s">
        <v>568</v>
      </c>
      <c r="F1612" s="89"/>
      <c r="G1612" s="91" t="s">
        <v>569</v>
      </c>
      <c r="H1612" s="92" t="n">
        <v>3.221</v>
      </c>
      <c r="I1612" s="93" t="n">
        <f aca="false">SUMIFS(J:J,A:A,"Composição",B:B,$B1612)</f>
        <v>26.97</v>
      </c>
      <c r="J1612" s="93" t="n">
        <f aca="false">TRUNC(H1612*I1612,2)</f>
        <v>86.87</v>
      </c>
      <c r="L1612" s="62" t="n">
        <f aca="false">IF(AND(A1613&lt;&gt;"",A1612=""),L1611+1,L1611)</f>
        <v>174</v>
      </c>
      <c r="M1612" s="78" t="n">
        <f aca="false">IF(OR(A1612="Insumo",A1612="Composição Auxiliar"),J1612,"")</f>
        <v>86.87</v>
      </c>
      <c r="N1612" s="79" t="str">
        <f aca="false">IF(E1612="Mão de Obra",J1612,"")</f>
        <v/>
      </c>
      <c r="O1612" s="79" t="n">
        <f aca="false">IF(N1612&lt;&gt;"","",M1612)</f>
        <v>86.87</v>
      </c>
      <c r="P1612" s="80" t="str">
        <f aca="false">IF(A1612="Composição",B1612,"")</f>
        <v/>
      </c>
      <c r="Q1612" s="79" t="str">
        <f aca="false">IF(P1612&lt;&gt;"",SUMIF(L1612:L1712,L1612,N1612:N1712),"")</f>
        <v/>
      </c>
      <c r="R1612" s="79" t="str">
        <f aca="false">IF(P1612&lt;&gt;"",SUMIF(L1612:L1712,L1612,O1612:O1712),"")</f>
        <v/>
      </c>
      <c r="S1612" s="7"/>
    </row>
    <row r="1613" customFormat="false" ht="56.2" hidden="false" customHeight="false" outlineLevel="0" collapsed="false">
      <c r="A1613" s="94" t="s">
        <v>575</v>
      </c>
      <c r="B1613" s="95" t="s">
        <v>1330</v>
      </c>
      <c r="C1613" s="94" t="str">
        <f aca="false">VLOOKUP(B1613,INSUMOS!$A:$I,2,FALSE())</f>
        <v>SINAPI</v>
      </c>
      <c r="D1613" s="94" t="str">
        <f aca="false">VLOOKUP(B1613,INSUMOS!$A:$I,3,FALSE())</f>
        <v>BATENTE / PORTAL / ADUELA / MARCO EM MADEIRA MACICA COM REBAIXO, E = *3* CM, L = *14* CM, PARA PORTAS DE GIRO DE *60 CM A 120* CM X *210* CM, CEDRINHO / ANGELIM COMERCIAL / TAURI / CURUPIXA / PEROBA / CUMARU OU EQUIVALENTE DA REGIAO (NAO INCLUI ALIZARES)</v>
      </c>
      <c r="E1613" s="94" t="str">
        <f aca="false">VLOOKUP(B1613,INSUMOS!$A:$I,4,FALSE())</f>
        <v>Material</v>
      </c>
      <c r="F1613" s="94"/>
      <c r="G1613" s="96" t="str">
        <f aca="false">VLOOKUP(B1613,INSUMOS!$A:$I,5,FALSE())</f>
        <v>JG</v>
      </c>
      <c r="H1613" s="97" t="n">
        <v>1</v>
      </c>
      <c r="I1613" s="98" t="n">
        <f aca="false">VLOOKUP(B1613,INSUMOS!$A:$I,8,FALSE())</f>
        <v>200</v>
      </c>
      <c r="J1613" s="98" t="n">
        <f aca="false">TRUNC(H1613*I1613,2)</f>
        <v>200</v>
      </c>
      <c r="L1613" s="62" t="n">
        <f aca="false">IF(AND(A1614&lt;&gt;"",A1613=""),L1612+1,L1612)</f>
        <v>174</v>
      </c>
      <c r="M1613" s="78" t="n">
        <f aca="false">IF(OR(A1613="Insumo",A1613="Composição Auxiliar"),J1613,"")</f>
        <v>200</v>
      </c>
      <c r="N1613" s="79" t="str">
        <f aca="false">IF(E1613="Mão de Obra",J1613,"")</f>
        <v/>
      </c>
      <c r="O1613" s="79" t="n">
        <f aca="false">IF(N1613&lt;&gt;"","",M1613)</f>
        <v>200</v>
      </c>
      <c r="P1613" s="80" t="str">
        <f aca="false">IF(A1613="Composição",B1613,"")</f>
        <v/>
      </c>
      <c r="Q1613" s="79" t="str">
        <f aca="false">IF(P1613&lt;&gt;"",SUMIF(L1613:L1713,L1613,N1613:N1713),"")</f>
        <v/>
      </c>
      <c r="R1613" s="79" t="str">
        <f aca="false">IF(P1613&lt;&gt;"",SUMIF(L1613:L1713,L1613,O1613:O1713),"")</f>
        <v/>
      </c>
      <c r="S1613" s="7"/>
    </row>
    <row r="1614" customFormat="false" ht="14.25" hidden="false" customHeight="false" outlineLevel="0" collapsed="false">
      <c r="A1614" s="94" t="s">
        <v>575</v>
      </c>
      <c r="B1614" s="95" t="s">
        <v>1331</v>
      </c>
      <c r="C1614" s="94" t="str">
        <f aca="false">VLOOKUP(B1614,INSUMOS!$A:$I,2,FALSE())</f>
        <v>SINAPI</v>
      </c>
      <c r="D1614" s="94" t="str">
        <f aca="false">VLOOKUP(B1614,INSUMOS!$A:$I,3,FALSE())</f>
        <v>PREGO DE ACO POLIDO COM CABECA 18 X 30 (2 3/4 X 10)</v>
      </c>
      <c r="E1614" s="94" t="str">
        <f aca="false">VLOOKUP(B1614,INSUMOS!$A:$I,4,FALSE())</f>
        <v>Material</v>
      </c>
      <c r="F1614" s="94"/>
      <c r="G1614" s="96" t="str">
        <f aca="false">VLOOKUP(B1614,INSUMOS!$A:$I,5,FALSE())</f>
        <v>KG</v>
      </c>
      <c r="H1614" s="97" t="n">
        <v>0.0235</v>
      </c>
      <c r="I1614" s="98" t="n">
        <f aca="false">VLOOKUP(B1614,INSUMOS!$A:$I,8,FALSE())</f>
        <v>15.97</v>
      </c>
      <c r="J1614" s="98" t="n">
        <f aca="false">TRUNC(H1614*I1614,2)</f>
        <v>0.37</v>
      </c>
      <c r="L1614" s="62" t="n">
        <f aca="false">IF(AND(A1615&lt;&gt;"",A1614=""),L1613+1,L1613)</f>
        <v>174</v>
      </c>
      <c r="M1614" s="78" t="n">
        <f aca="false">IF(OR(A1614="Insumo",A1614="Composição Auxiliar"),J1614,"")</f>
        <v>0.37</v>
      </c>
      <c r="N1614" s="79" t="str">
        <f aca="false">IF(E1614="Mão de Obra",J1614,"")</f>
        <v/>
      </c>
      <c r="O1614" s="79" t="n">
        <f aca="false">IF(N1614&lt;&gt;"","",M1614)</f>
        <v>0.37</v>
      </c>
      <c r="P1614" s="80" t="str">
        <f aca="false">IF(A1614="Composição",B1614,"")</f>
        <v/>
      </c>
      <c r="Q1614" s="79" t="str">
        <f aca="false">IF(P1614&lt;&gt;"",SUMIF(L1614:L1714,L1614,N1614:N1714),"")</f>
        <v/>
      </c>
      <c r="R1614" s="79" t="str">
        <f aca="false">IF(P1614&lt;&gt;"",SUMIF(L1614:L1714,L1614,O1614:O1714),"")</f>
        <v/>
      </c>
      <c r="S1614" s="7"/>
    </row>
    <row r="1615" customFormat="false" ht="14.25" hidden="false" customHeight="false" outlineLevel="0" collapsed="false">
      <c r="A1615" s="94" t="s">
        <v>575</v>
      </c>
      <c r="B1615" s="95" t="s">
        <v>1332</v>
      </c>
      <c r="C1615" s="94" t="str">
        <f aca="false">VLOOKUP(B1615,INSUMOS!$A:$I,2,FALSE())</f>
        <v>SINAPI</v>
      </c>
      <c r="D1615" s="94" t="str">
        <f aca="false">VLOOKUP(B1615,INSUMOS!$A:$I,3,FALSE())</f>
        <v>PREGO DE ACO POLIDO COM CABECA 12 X 12</v>
      </c>
      <c r="E1615" s="94" t="str">
        <f aca="false">VLOOKUP(B1615,INSUMOS!$A:$I,4,FALSE())</f>
        <v>Material</v>
      </c>
      <c r="F1615" s="94"/>
      <c r="G1615" s="96" t="str">
        <f aca="false">VLOOKUP(B1615,INSUMOS!$A:$I,5,FALSE())</f>
        <v>KG</v>
      </c>
      <c r="H1615" s="97" t="n">
        <v>0.0108</v>
      </c>
      <c r="I1615" s="98" t="n">
        <f aca="false">VLOOKUP(B1615,INSUMOS!$A:$I,8,FALSE())</f>
        <v>21.04</v>
      </c>
      <c r="J1615" s="98" t="n">
        <f aca="false">TRUNC(H1615*I1615,2)</f>
        <v>0.22</v>
      </c>
      <c r="L1615" s="62" t="n">
        <f aca="false">IF(AND(A1616&lt;&gt;"",A1615=""),L1614+1,L1614)</f>
        <v>174</v>
      </c>
      <c r="M1615" s="78" t="n">
        <f aca="false">IF(OR(A1615="Insumo",A1615="Composição Auxiliar"),J1615,"")</f>
        <v>0.22</v>
      </c>
      <c r="N1615" s="79" t="str">
        <f aca="false">IF(E1615="Mão de Obra",J1615,"")</f>
        <v/>
      </c>
      <c r="O1615" s="79" t="n">
        <f aca="false">IF(N1615&lt;&gt;"","",M1615)</f>
        <v>0.22</v>
      </c>
      <c r="P1615" s="80" t="str">
        <f aca="false">IF(A1615="Composição",B1615,"")</f>
        <v/>
      </c>
      <c r="Q1615" s="79" t="str">
        <f aca="false">IF(P1615&lt;&gt;"",SUMIF(L1615:L1715,L1615,N1615:N1715),"")</f>
        <v/>
      </c>
      <c r="R1615" s="79" t="str">
        <f aca="false">IF(P1615&lt;&gt;"",SUMIF(L1615:L1715,L1615,O1615:O1715),"")</f>
        <v/>
      </c>
      <c r="S1615" s="7"/>
    </row>
    <row r="1616" customFormat="false" ht="14.25" hidden="false" customHeight="false" outlineLevel="0" collapsed="false">
      <c r="A1616" s="99"/>
      <c r="B1616" s="99"/>
      <c r="C1616" s="99"/>
      <c r="D1616" s="99"/>
      <c r="E1616" s="99"/>
      <c r="F1616" s="100"/>
      <c r="G1616" s="99"/>
      <c r="H1616" s="100"/>
      <c r="I1616" s="99"/>
      <c r="J1616" s="100"/>
      <c r="L1616" s="62" t="n">
        <f aca="false">IF(AND(A1617&lt;&gt;"",A1616=""),L1615+1,L1615)</f>
        <v>174</v>
      </c>
      <c r="M1616" s="78" t="str">
        <f aca="false">IF(OR(A1616="Insumo",A1616="Composição Auxiliar"),J1616,"")</f>
        <v/>
      </c>
      <c r="N1616" s="79" t="str">
        <f aca="false">IF(E1616="Mão de Obra",J1616,"")</f>
        <v/>
      </c>
      <c r="O1616" s="79" t="str">
        <f aca="false">IF(N1616&lt;&gt;"","",M1616)</f>
        <v/>
      </c>
      <c r="P1616" s="80" t="str">
        <f aca="false">IF(A1616="Composição",B1616,"")</f>
        <v/>
      </c>
      <c r="Q1616" s="79" t="str">
        <f aca="false">IF(P1616&lt;&gt;"",SUMIF(L1616:L1716,L1616,N1616:N1716),"")</f>
        <v/>
      </c>
      <c r="R1616" s="79" t="str">
        <f aca="false">IF(P1616&lt;&gt;"",SUMIF(L1616:L1716,L1616,O1616:O1716),"")</f>
        <v/>
      </c>
      <c r="S1616" s="7"/>
    </row>
    <row r="1617" customFormat="false" ht="14.25" hidden="false" customHeight="false" outlineLevel="0" collapsed="false">
      <c r="A1617" s="99"/>
      <c r="B1617" s="99"/>
      <c r="C1617" s="99"/>
      <c r="D1617" s="99"/>
      <c r="E1617" s="99"/>
      <c r="F1617" s="100"/>
      <c r="G1617" s="99"/>
      <c r="H1617" s="99"/>
      <c r="I1617" s="99"/>
      <c r="J1617" s="100"/>
      <c r="L1617" s="62" t="n">
        <f aca="false">IF(AND(A1618&lt;&gt;"",A1617=""),L1616+1,L1616)</f>
        <v>174</v>
      </c>
      <c r="M1617" s="78" t="str">
        <f aca="false">IF(OR(A1617="Insumo",A1617="Composição Auxiliar"),J1617,"")</f>
        <v/>
      </c>
      <c r="N1617" s="79" t="str">
        <f aca="false">IF(E1617="Mão de Obra",J1617,"")</f>
        <v/>
      </c>
      <c r="O1617" s="79" t="str">
        <f aca="false">IF(N1617&lt;&gt;"","",M1617)</f>
        <v/>
      </c>
      <c r="P1617" s="80" t="str">
        <f aca="false">IF(A1617="Composição",B1617,"")</f>
        <v/>
      </c>
      <c r="Q1617" s="79" t="str">
        <f aca="false">IF(P1617&lt;&gt;"",SUMIF(L1617:L1717,L1617,N1617:N1717),"")</f>
        <v/>
      </c>
      <c r="R1617" s="79" t="str">
        <f aca="false">IF(P1617&lt;&gt;"",SUMIF(L1617:L1717,L1617,O1617:O1717),"")</f>
        <v/>
      </c>
      <c r="S1617" s="7"/>
    </row>
    <row r="1618" customFormat="false" ht="14.25" hidden="false" customHeight="false" outlineLevel="0" collapsed="false">
      <c r="A1618" s="104"/>
      <c r="B1618" s="104"/>
      <c r="C1618" s="104"/>
      <c r="D1618" s="104"/>
      <c r="E1618" s="104"/>
      <c r="F1618" s="104"/>
      <c r="G1618" s="104"/>
      <c r="H1618" s="104"/>
      <c r="I1618" s="104"/>
      <c r="J1618" s="104"/>
      <c r="L1618" s="62" t="n">
        <f aca="false">IF(AND(A1619&lt;&gt;"",A1618=""),L1617+1,L1617)</f>
        <v>174</v>
      </c>
      <c r="M1618" s="78" t="str">
        <f aca="false">IF(OR(A1618="Insumo",A1618="Composição Auxiliar"),J1618,"")</f>
        <v/>
      </c>
      <c r="N1618" s="79" t="str">
        <f aca="false">IF(E1618="Mão de Obra",J1618,"")</f>
        <v/>
      </c>
      <c r="O1618" s="79" t="str">
        <f aca="false">IF(N1618&lt;&gt;"","",M1618)</f>
        <v/>
      </c>
      <c r="P1618" s="80" t="str">
        <f aca="false">IF(A1618="Composição",B1618,"")</f>
        <v/>
      </c>
      <c r="Q1618" s="79" t="str">
        <f aca="false">IF(P1618&lt;&gt;"",SUMIF(L1618:L1718,L1618,N1618:N1718),"")</f>
        <v/>
      </c>
      <c r="R1618" s="79" t="str">
        <f aca="false">IF(P1618&lt;&gt;"",SUMIF(L1618:L1718,L1618,O1618:O1718),"")</f>
        <v/>
      </c>
      <c r="S1618" s="7"/>
    </row>
    <row r="1619" customFormat="false" ht="14.25" hidden="false" customHeight="true" outlineLevel="0" collapsed="false">
      <c r="A1619" s="81"/>
      <c r="B1619" s="82" t="s">
        <v>552</v>
      </c>
      <c r="C1619" s="81" t="s">
        <v>553</v>
      </c>
      <c r="D1619" s="81" t="s">
        <v>554</v>
      </c>
      <c r="E1619" s="81" t="s">
        <v>555</v>
      </c>
      <c r="F1619" s="81"/>
      <c r="G1619" s="83" t="s">
        <v>556</v>
      </c>
      <c r="H1619" s="82" t="s">
        <v>557</v>
      </c>
      <c r="I1619" s="82" t="s">
        <v>558</v>
      </c>
      <c r="J1619" s="82" t="s">
        <v>559</v>
      </c>
      <c r="L1619" s="62" t="n">
        <f aca="false">IF(AND(A1620&lt;&gt;"",A1619=""),L1618+1,L1618)</f>
        <v>175</v>
      </c>
      <c r="M1619" s="78" t="str">
        <f aca="false">IF(OR(A1619="Insumo",A1619="Composição Auxiliar"),J1619,"")</f>
        <v/>
      </c>
      <c r="N1619" s="79" t="str">
        <f aca="false">IF(E1619="Mão de Obra",J1619,"")</f>
        <v/>
      </c>
      <c r="O1619" s="79" t="str">
        <f aca="false">IF(N1619&lt;&gt;"","",M1619)</f>
        <v/>
      </c>
      <c r="P1619" s="80" t="str">
        <f aca="false">IF(A1619="Composição",B1619,"")</f>
        <v/>
      </c>
      <c r="Q1619" s="79" t="str">
        <f aca="false">IF(P1619&lt;&gt;"",SUMIF(L1619:L1719,L1619,N1619:N1719),"")</f>
        <v/>
      </c>
      <c r="R1619" s="79" t="str">
        <f aca="false">IF(P1619&lt;&gt;"",SUMIF(L1619:L1719,L1619,O1619:O1719),"")</f>
        <v/>
      </c>
      <c r="S1619" s="7"/>
    </row>
    <row r="1620" customFormat="false" ht="23.1" hidden="false" customHeight="true" outlineLevel="0" collapsed="false">
      <c r="A1620" s="84" t="s">
        <v>560</v>
      </c>
      <c r="B1620" s="85" t="s">
        <v>1333</v>
      </c>
      <c r="C1620" s="84" t="s">
        <v>561</v>
      </c>
      <c r="D1620" s="84" t="s">
        <v>1334</v>
      </c>
      <c r="E1620" s="84" t="s">
        <v>568</v>
      </c>
      <c r="F1620" s="84"/>
      <c r="G1620" s="86" t="s">
        <v>569</v>
      </c>
      <c r="H1620" s="87" t="n">
        <v>1</v>
      </c>
      <c r="I1620" s="88" t="n">
        <f aca="false">SUMIF(L:L,$L1620,M:M)</f>
        <v>23.86</v>
      </c>
      <c r="J1620" s="88" t="n">
        <f aca="false">TRUNC(H1620*I1620,2)</f>
        <v>23.86</v>
      </c>
      <c r="L1620" s="62" t="n">
        <f aca="false">IF(AND(A1621&lt;&gt;"",A1620=""),L1619+1,L1619)</f>
        <v>175</v>
      </c>
      <c r="M1620" s="78" t="str">
        <f aca="false">IF(OR(A1620="Insumo",A1620="Composição Auxiliar"),J1620,"")</f>
        <v/>
      </c>
      <c r="N1620" s="79" t="str">
        <f aca="false">IF(E1620="Mão de Obra",J1620,"")</f>
        <v/>
      </c>
      <c r="O1620" s="79" t="str">
        <f aca="false">IF(N1620&lt;&gt;"","",M1620)</f>
        <v/>
      </c>
      <c r="P1620" s="80" t="str">
        <f aca="false">IF(A1620="Composição",B1620,"")</f>
        <v> 88238 </v>
      </c>
      <c r="Q1620" s="79" t="n">
        <f aca="false">IF(P1620&lt;&gt;"",SUMIF(L1620:L1720,L1620,N1620:N1720),"")</f>
        <v>16.74</v>
      </c>
      <c r="R1620" s="79" t="n">
        <f aca="false">IF(P1620&lt;&gt;"",SUMIF(L1620:L1720,L1620,O1620:O1720),"")</f>
        <v>7.12</v>
      </c>
      <c r="S1620" s="7"/>
    </row>
    <row r="1621" customFormat="false" ht="23.1" hidden="false" customHeight="true" outlineLevel="0" collapsed="false">
      <c r="A1621" s="89" t="s">
        <v>565</v>
      </c>
      <c r="B1621" s="90" t="s">
        <v>1335</v>
      </c>
      <c r="C1621" s="89" t="s">
        <v>561</v>
      </c>
      <c r="D1621" s="89" t="s">
        <v>1336</v>
      </c>
      <c r="E1621" s="89" t="s">
        <v>568</v>
      </c>
      <c r="F1621" s="89"/>
      <c r="G1621" s="91" t="s">
        <v>569</v>
      </c>
      <c r="H1621" s="92" t="n">
        <v>1</v>
      </c>
      <c r="I1621" s="93" t="n">
        <f aca="false">SUMIFS(J:J,A:A,"Composição",B:B,$B1621)</f>
        <v>0.19</v>
      </c>
      <c r="J1621" s="93" t="n">
        <f aca="false">TRUNC(H1621*I1621,2)</f>
        <v>0.19</v>
      </c>
      <c r="L1621" s="62" t="n">
        <f aca="false">IF(AND(A1622&lt;&gt;"",A1621=""),L1620+1,L1620)</f>
        <v>175</v>
      </c>
      <c r="M1621" s="78" t="n">
        <f aca="false">IF(OR(A1621="Insumo",A1621="Composição Auxiliar"),J1621,"")</f>
        <v>0.19</v>
      </c>
      <c r="N1621" s="79" t="str">
        <f aca="false">IF(E1621="Mão de Obra",J1621,"")</f>
        <v/>
      </c>
      <c r="O1621" s="79" t="n">
        <f aca="false">IF(N1621&lt;&gt;"","",M1621)</f>
        <v>0.19</v>
      </c>
      <c r="P1621" s="80" t="str">
        <f aca="false">IF(A1621="Composição",B1621,"")</f>
        <v/>
      </c>
      <c r="Q1621" s="79" t="str">
        <f aca="false">IF(P1621&lt;&gt;"",SUMIF(L1621:L1721,L1621,N1621:N1721),"")</f>
        <v/>
      </c>
      <c r="R1621" s="79" t="str">
        <f aca="false">IF(P1621&lt;&gt;"",SUMIF(L1621:L1721,L1621,O1621:O1721),"")</f>
        <v/>
      </c>
      <c r="S1621" s="7"/>
    </row>
    <row r="1622" customFormat="false" ht="14.25" hidden="false" customHeight="false" outlineLevel="0" collapsed="false">
      <c r="A1622" s="94" t="s">
        <v>575</v>
      </c>
      <c r="B1622" s="95" t="s">
        <v>1337</v>
      </c>
      <c r="C1622" s="94" t="str">
        <f aca="false">VLOOKUP(B1622,INSUMOS!$A:$I,2,FALSE())</f>
        <v>SINAPI</v>
      </c>
      <c r="D1622" s="94" t="str">
        <f aca="false">VLOOKUP(B1622,INSUMOS!$A:$I,3,FALSE())</f>
        <v>AJUDANTE DE ARMADOR (HORISTA)</v>
      </c>
      <c r="E1622" s="94" t="str">
        <f aca="false">VLOOKUP(B1622,INSUMOS!$A:$I,4,FALSE())</f>
        <v>Mão de Obra</v>
      </c>
      <c r="F1622" s="94"/>
      <c r="G1622" s="96" t="str">
        <f aca="false">VLOOKUP(B1622,INSUMOS!$A:$I,5,FALSE())</f>
        <v>H</v>
      </c>
      <c r="H1622" s="97" t="n">
        <v>1</v>
      </c>
      <c r="I1622" s="98" t="n">
        <f aca="false">VLOOKUP(B1622,INSUMOS!$A:$I,8,FALSE())</f>
        <v>16.74</v>
      </c>
      <c r="J1622" s="98" t="n">
        <f aca="false">TRUNC(H1622*I1622,2)</f>
        <v>16.74</v>
      </c>
      <c r="L1622" s="62" t="n">
        <f aca="false">IF(AND(A1623&lt;&gt;"",A1622=""),L1621+1,L1621)</f>
        <v>175</v>
      </c>
      <c r="M1622" s="78" t="n">
        <f aca="false">IF(OR(A1622="Insumo",A1622="Composição Auxiliar"),J1622,"")</f>
        <v>16.74</v>
      </c>
      <c r="N1622" s="79" t="n">
        <f aca="false">IF(E1622="Mão de Obra",J1622,"")</f>
        <v>16.74</v>
      </c>
      <c r="O1622" s="79" t="str">
        <f aca="false">IF(N1622&lt;&gt;"","",M1622)</f>
        <v/>
      </c>
      <c r="P1622" s="80" t="str">
        <f aca="false">IF(A1622="Composição",B1622,"")</f>
        <v/>
      </c>
      <c r="Q1622" s="79" t="str">
        <f aca="false">IF(P1622&lt;&gt;"",SUMIF(L1622:L1722,L1622,N1622:N1722),"")</f>
        <v/>
      </c>
      <c r="R1622" s="79" t="str">
        <f aca="false">IF(P1622&lt;&gt;"",SUMIF(L1622:L1722,L1622,O1622:O1722),"")</f>
        <v/>
      </c>
      <c r="S1622" s="7"/>
    </row>
    <row r="1623" customFormat="false" ht="23.1" hidden="false" customHeight="false" outlineLevel="0" collapsed="false">
      <c r="A1623" s="94" t="s">
        <v>575</v>
      </c>
      <c r="B1623" s="95" t="s">
        <v>1338</v>
      </c>
      <c r="C1623" s="94" t="str">
        <f aca="false">VLOOKUP(B1623,INSUMOS!$A:$I,2,FALSE())</f>
        <v>SINAPI</v>
      </c>
      <c r="D1623" s="94" t="str">
        <f aca="false">VLOOKUP(B1623,INSUMOS!$A:$I,3,FALSE())</f>
        <v>ALIMENTACAO - HORISTA (COLETADO CAIXA - ENCARGOS COMPLEMENTARES)</v>
      </c>
      <c r="E1623" s="94" t="str">
        <f aca="false">VLOOKUP(B1623,INSUMOS!$A:$I,4,FALSE())</f>
        <v>Material</v>
      </c>
      <c r="F1623" s="94"/>
      <c r="G1623" s="96" t="str">
        <f aca="false">VLOOKUP(B1623,INSUMOS!$A:$I,5,FALSE())</f>
        <v>H</v>
      </c>
      <c r="H1623" s="97" t="n">
        <v>1</v>
      </c>
      <c r="I1623" s="98" t="n">
        <f aca="false">VLOOKUP(B1623,INSUMOS!$A:$I,8,FALSE())</f>
        <v>2.79</v>
      </c>
      <c r="J1623" s="98" t="n">
        <f aca="false">TRUNC(H1623*I1623,2)</f>
        <v>2.79</v>
      </c>
      <c r="L1623" s="62" t="n">
        <f aca="false">IF(AND(A1624&lt;&gt;"",A1623=""),L1622+1,L1622)</f>
        <v>175</v>
      </c>
      <c r="M1623" s="78" t="n">
        <f aca="false">IF(OR(A1623="Insumo",A1623="Composição Auxiliar"),J1623,"")</f>
        <v>2.79</v>
      </c>
      <c r="N1623" s="79" t="str">
        <f aca="false">IF(E1623="Mão de Obra",J1623,"")</f>
        <v/>
      </c>
      <c r="O1623" s="79" t="n">
        <f aca="false">IF(N1623&lt;&gt;"","",M1623)</f>
        <v>2.79</v>
      </c>
      <c r="P1623" s="80" t="str">
        <f aca="false">IF(A1623="Composição",B1623,"")</f>
        <v/>
      </c>
      <c r="Q1623" s="79" t="str">
        <f aca="false">IF(P1623&lt;&gt;"",SUMIF(L1623:L1723,L1623,N1623:N1723),"")</f>
        <v/>
      </c>
      <c r="R1623" s="79" t="str">
        <f aca="false">IF(P1623&lt;&gt;"",SUMIF(L1623:L1723,L1623,O1623:O1723),"")</f>
        <v/>
      </c>
      <c r="S1623" s="7"/>
    </row>
    <row r="1624" customFormat="false" ht="22.45" hidden="false" customHeight="false" outlineLevel="0" collapsed="false">
      <c r="A1624" s="94" t="s">
        <v>575</v>
      </c>
      <c r="B1624" s="95" t="s">
        <v>1339</v>
      </c>
      <c r="C1624" s="94" t="str">
        <f aca="false">VLOOKUP(B1624,INSUMOS!$A:$I,2,FALSE())</f>
        <v>SINAPI</v>
      </c>
      <c r="D1624" s="94" t="str">
        <f aca="false">VLOOKUP(B1624,INSUMOS!$A:$I,3,FALSE())</f>
        <v>SEGURO - HORISTA (COLETADO CAIXA - ENCARGOS COMPLEMENTARES)</v>
      </c>
      <c r="E1624" s="94" t="str">
        <f aca="false">VLOOKUP(B1624,INSUMOS!$A:$I,4,FALSE())</f>
        <v>Material</v>
      </c>
      <c r="F1624" s="94"/>
      <c r="G1624" s="96" t="str">
        <f aca="false">VLOOKUP(B1624,INSUMOS!$A:$I,5,FALSE())</f>
        <v>H</v>
      </c>
      <c r="H1624" s="97" t="n">
        <v>1</v>
      </c>
      <c r="I1624" s="98" t="n">
        <f aca="false">VLOOKUP(B1624,INSUMOS!$A:$I,8,FALSE())</f>
        <v>0.08</v>
      </c>
      <c r="J1624" s="98" t="n">
        <f aca="false">TRUNC(H1624*I1624,2)</f>
        <v>0.08</v>
      </c>
      <c r="L1624" s="62" t="n">
        <f aca="false">IF(AND(A1625&lt;&gt;"",A1624=""),L1623+1,L1623)</f>
        <v>175</v>
      </c>
      <c r="M1624" s="78" t="n">
        <f aca="false">IF(OR(A1624="Insumo",A1624="Composição Auxiliar"),J1624,"")</f>
        <v>0.08</v>
      </c>
      <c r="N1624" s="79" t="str">
        <f aca="false">IF(E1624="Mão de Obra",J1624,"")</f>
        <v/>
      </c>
      <c r="O1624" s="79" t="n">
        <f aca="false">IF(N1624&lt;&gt;"","",M1624)</f>
        <v>0.08</v>
      </c>
      <c r="P1624" s="80" t="str">
        <f aca="false">IF(A1624="Composição",B1624,"")</f>
        <v/>
      </c>
      <c r="Q1624" s="79" t="str">
        <f aca="false">IF(P1624&lt;&gt;"",SUMIF(L1624:L1724,L1624,N1624:N1724),"")</f>
        <v/>
      </c>
      <c r="R1624" s="79" t="str">
        <f aca="false">IF(P1624&lt;&gt;"",SUMIF(L1624:L1724,L1624,O1624:O1724),"")</f>
        <v/>
      </c>
      <c r="S1624" s="7"/>
    </row>
    <row r="1625" customFormat="false" ht="23.1" hidden="false" customHeight="false" outlineLevel="0" collapsed="false">
      <c r="A1625" s="94" t="s">
        <v>575</v>
      </c>
      <c r="B1625" s="95" t="s">
        <v>1340</v>
      </c>
      <c r="C1625" s="94" t="str">
        <f aca="false">VLOOKUP(B1625,INSUMOS!$A:$I,2,FALSE())</f>
        <v>SINAPI</v>
      </c>
      <c r="D1625" s="94" t="str">
        <f aca="false">VLOOKUP(B1625,INSUMOS!$A:$I,3,FALSE())</f>
        <v>EPI - FAMILIA PEDREIRO - HORISTA (ENCARGOS COMPLEMENTARES - COLETADO CAIXA)</v>
      </c>
      <c r="E1625" s="94" t="str">
        <f aca="false">VLOOKUP(B1625,INSUMOS!$A:$I,4,FALSE())</f>
        <v>Material</v>
      </c>
      <c r="F1625" s="94"/>
      <c r="G1625" s="96" t="str">
        <f aca="false">VLOOKUP(B1625,INSUMOS!$A:$I,5,FALSE())</f>
        <v>H</v>
      </c>
      <c r="H1625" s="97" t="n">
        <v>1</v>
      </c>
      <c r="I1625" s="98" t="n">
        <f aca="false">VLOOKUP(B1625,INSUMOS!$A:$I,8,FALSE())</f>
        <v>1.31</v>
      </c>
      <c r="J1625" s="98" t="n">
        <f aca="false">TRUNC(H1625*I1625,2)</f>
        <v>1.31</v>
      </c>
      <c r="L1625" s="62" t="n">
        <f aca="false">IF(AND(A1626&lt;&gt;"",A1625=""),L1624+1,L1624)</f>
        <v>175</v>
      </c>
      <c r="M1625" s="78" t="n">
        <f aca="false">IF(OR(A1625="Insumo",A1625="Composição Auxiliar"),J1625,"")</f>
        <v>1.31</v>
      </c>
      <c r="N1625" s="79" t="str">
        <f aca="false">IF(E1625="Mão de Obra",J1625,"")</f>
        <v/>
      </c>
      <c r="O1625" s="79" t="n">
        <f aca="false">IF(N1625&lt;&gt;"","",M1625)</f>
        <v>1.31</v>
      </c>
      <c r="P1625" s="80" t="str">
        <f aca="false">IF(A1625="Composição",B1625,"")</f>
        <v/>
      </c>
      <c r="Q1625" s="79" t="str">
        <f aca="false">IF(P1625&lt;&gt;"",SUMIF(L1625:L1725,L1625,N1625:N1725),"")</f>
        <v/>
      </c>
      <c r="R1625" s="79" t="str">
        <f aca="false">IF(P1625&lt;&gt;"",SUMIF(L1625:L1725,L1625,O1625:O1725),"")</f>
        <v/>
      </c>
      <c r="S1625" s="7"/>
    </row>
    <row r="1626" customFormat="false" ht="23.1" hidden="false" customHeight="false" outlineLevel="0" collapsed="false">
      <c r="A1626" s="94" t="s">
        <v>575</v>
      </c>
      <c r="B1626" s="95" t="s">
        <v>1341</v>
      </c>
      <c r="C1626" s="94" t="str">
        <f aca="false">VLOOKUP(B1626,INSUMOS!$A:$I,2,FALSE())</f>
        <v>SINAPI</v>
      </c>
      <c r="D1626" s="94" t="str">
        <f aca="false">VLOOKUP(B1626,INSUMOS!$A:$I,3,FALSE())</f>
        <v>FERRAMENTAS - FAMILIA PEDREIRO - HORISTA (ENCARGOS COMPLEMENTARES - COLETADO CAIXA)</v>
      </c>
      <c r="E1626" s="94" t="str">
        <f aca="false">VLOOKUP(B1626,INSUMOS!$A:$I,4,FALSE())</f>
        <v>Material</v>
      </c>
      <c r="F1626" s="94"/>
      <c r="G1626" s="96" t="str">
        <f aca="false">VLOOKUP(B1626,INSUMOS!$A:$I,5,FALSE())</f>
        <v>H</v>
      </c>
      <c r="H1626" s="97" t="n">
        <v>1</v>
      </c>
      <c r="I1626" s="98" t="n">
        <f aca="false">VLOOKUP(B1626,INSUMOS!$A:$I,8,FALSE())</f>
        <v>0.78</v>
      </c>
      <c r="J1626" s="98" t="n">
        <f aca="false">TRUNC(H1626*I1626,2)</f>
        <v>0.78</v>
      </c>
      <c r="L1626" s="62" t="n">
        <f aca="false">IF(AND(A1627&lt;&gt;"",A1626=""),L1625+1,L1625)</f>
        <v>175</v>
      </c>
      <c r="M1626" s="78" t="n">
        <f aca="false">IF(OR(A1626="Insumo",A1626="Composição Auxiliar"),J1626,"")</f>
        <v>0.78</v>
      </c>
      <c r="N1626" s="79" t="str">
        <f aca="false">IF(E1626="Mão de Obra",J1626,"")</f>
        <v/>
      </c>
      <c r="O1626" s="79" t="n">
        <f aca="false">IF(N1626&lt;&gt;"","",M1626)</f>
        <v>0.78</v>
      </c>
      <c r="P1626" s="80" t="str">
        <f aca="false">IF(A1626="Composição",B1626,"")</f>
        <v/>
      </c>
      <c r="Q1626" s="79" t="str">
        <f aca="false">IF(P1626&lt;&gt;"",SUMIF(L1626:L1726,L1626,N1626:N1726),"")</f>
        <v/>
      </c>
      <c r="R1626" s="79" t="str">
        <f aca="false">IF(P1626&lt;&gt;"",SUMIF(L1626:L1726,L1626,O1626:O1726),"")</f>
        <v/>
      </c>
      <c r="S1626" s="7"/>
    </row>
    <row r="1627" customFormat="false" ht="22.45" hidden="false" customHeight="false" outlineLevel="0" collapsed="false">
      <c r="A1627" s="94" t="s">
        <v>575</v>
      </c>
      <c r="B1627" s="95" t="s">
        <v>1342</v>
      </c>
      <c r="C1627" s="94" t="str">
        <f aca="false">VLOOKUP(B1627,INSUMOS!$A:$I,2,FALSE())</f>
        <v>SINAPI</v>
      </c>
      <c r="D1627" s="94" t="str">
        <f aca="false">VLOOKUP(B1627,INSUMOS!$A:$I,3,FALSE())</f>
        <v>EXAMES - HORISTA (COLETADO CAIXA - ENCARGOS COMPLEMENTARES)</v>
      </c>
      <c r="E1627" s="94" t="str">
        <f aca="false">VLOOKUP(B1627,INSUMOS!$A:$I,4,FALSE())</f>
        <v>Material</v>
      </c>
      <c r="F1627" s="94"/>
      <c r="G1627" s="96" t="str">
        <f aca="false">VLOOKUP(B1627,INSUMOS!$A:$I,5,FALSE())</f>
        <v>H</v>
      </c>
      <c r="H1627" s="97" t="n">
        <v>1</v>
      </c>
      <c r="I1627" s="98" t="n">
        <f aca="false">VLOOKUP(B1627,INSUMOS!$A:$I,8,FALSE())</f>
        <v>1.43</v>
      </c>
      <c r="J1627" s="98" t="n">
        <f aca="false">TRUNC(H1627*I1627,2)</f>
        <v>1.43</v>
      </c>
      <c r="L1627" s="62" t="n">
        <f aca="false">IF(AND(A1628&lt;&gt;"",A1627=""),L1626+1,L1626)</f>
        <v>175</v>
      </c>
      <c r="M1627" s="78" t="n">
        <f aca="false">IF(OR(A1627="Insumo",A1627="Composição Auxiliar"),J1627,"")</f>
        <v>1.43</v>
      </c>
      <c r="N1627" s="79" t="str">
        <f aca="false">IF(E1627="Mão de Obra",J1627,"")</f>
        <v/>
      </c>
      <c r="O1627" s="79" t="n">
        <f aca="false">IF(N1627&lt;&gt;"","",M1627)</f>
        <v>1.43</v>
      </c>
      <c r="P1627" s="80" t="str">
        <f aca="false">IF(A1627="Composição",B1627,"")</f>
        <v/>
      </c>
      <c r="Q1627" s="79" t="str">
        <f aca="false">IF(P1627&lt;&gt;"",SUMIF(L1627:L1727,L1627,N1627:N1727),"")</f>
        <v/>
      </c>
      <c r="R1627" s="79" t="str">
        <f aca="false">IF(P1627&lt;&gt;"",SUMIF(L1627:L1727,L1627,O1627:O1727),"")</f>
        <v/>
      </c>
      <c r="S1627" s="7"/>
    </row>
    <row r="1628" customFormat="false" ht="23.1" hidden="false" customHeight="false" outlineLevel="0" collapsed="false">
      <c r="A1628" s="94" t="s">
        <v>575</v>
      </c>
      <c r="B1628" s="95" t="s">
        <v>1343</v>
      </c>
      <c r="C1628" s="94" t="str">
        <f aca="false">VLOOKUP(B1628,INSUMOS!$A:$I,2,FALSE())</f>
        <v>SINAPI</v>
      </c>
      <c r="D1628" s="94" t="str">
        <f aca="false">VLOOKUP(B1628,INSUMOS!$A:$I,3,FALSE())</f>
        <v>TRANSPORTE - HORISTA (COLETADO CAIXA - ENCARGOS COMPLEMENTARES)</v>
      </c>
      <c r="E1628" s="94" t="str">
        <f aca="false">VLOOKUP(B1628,INSUMOS!$A:$I,4,FALSE())</f>
        <v>Material</v>
      </c>
      <c r="F1628" s="94"/>
      <c r="G1628" s="96" t="str">
        <f aca="false">VLOOKUP(B1628,INSUMOS!$A:$I,5,FALSE())</f>
        <v>H</v>
      </c>
      <c r="H1628" s="97" t="n">
        <v>1</v>
      </c>
      <c r="I1628" s="98" t="n">
        <f aca="false">VLOOKUP(B1628,INSUMOS!$A:$I,8,FALSE())</f>
        <v>0.54</v>
      </c>
      <c r="J1628" s="98" t="n">
        <f aca="false">TRUNC(H1628*I1628,2)</f>
        <v>0.54</v>
      </c>
      <c r="L1628" s="62" t="n">
        <f aca="false">IF(AND(A1629&lt;&gt;"",A1628=""),L1627+1,L1627)</f>
        <v>175</v>
      </c>
      <c r="M1628" s="78" t="n">
        <f aca="false">IF(OR(A1628="Insumo",A1628="Composição Auxiliar"),J1628,"")</f>
        <v>0.54</v>
      </c>
      <c r="N1628" s="79" t="str">
        <f aca="false">IF(E1628="Mão de Obra",J1628,"")</f>
        <v/>
      </c>
      <c r="O1628" s="79" t="n">
        <f aca="false">IF(N1628&lt;&gt;"","",M1628)</f>
        <v>0.54</v>
      </c>
      <c r="P1628" s="80" t="str">
        <f aca="false">IF(A1628="Composição",B1628,"")</f>
        <v/>
      </c>
      <c r="Q1628" s="79" t="str">
        <f aca="false">IF(P1628&lt;&gt;"",SUMIF(L1628:L1728,L1628,N1628:N1728),"")</f>
        <v/>
      </c>
      <c r="R1628" s="79" t="str">
        <f aca="false">IF(P1628&lt;&gt;"",SUMIF(L1628:L1728,L1628,O1628:O1728),"")</f>
        <v/>
      </c>
      <c r="S1628" s="7"/>
    </row>
    <row r="1629" customFormat="false" ht="14.25" hidden="false" customHeight="false" outlineLevel="0" collapsed="false">
      <c r="A1629" s="99"/>
      <c r="B1629" s="99"/>
      <c r="C1629" s="99"/>
      <c r="D1629" s="99"/>
      <c r="E1629" s="99"/>
      <c r="F1629" s="100"/>
      <c r="G1629" s="99"/>
      <c r="H1629" s="100"/>
      <c r="I1629" s="99"/>
      <c r="J1629" s="100"/>
      <c r="L1629" s="62" t="n">
        <f aca="false">IF(AND(A1630&lt;&gt;"",A1629=""),L1628+1,L1628)</f>
        <v>175</v>
      </c>
      <c r="M1629" s="78" t="str">
        <f aca="false">IF(OR(A1629="Insumo",A1629="Composição Auxiliar"),J1629,"")</f>
        <v/>
      </c>
      <c r="N1629" s="79" t="str">
        <f aca="false">IF(E1629="Mão de Obra",J1629,"")</f>
        <v/>
      </c>
      <c r="O1629" s="79" t="str">
        <f aca="false">IF(N1629&lt;&gt;"","",M1629)</f>
        <v/>
      </c>
      <c r="P1629" s="80" t="str">
        <f aca="false">IF(A1629="Composição",B1629,"")</f>
        <v/>
      </c>
      <c r="Q1629" s="79" t="str">
        <f aca="false">IF(P1629&lt;&gt;"",SUMIF(L1629:L1729,L1629,N1629:N1729),"")</f>
        <v/>
      </c>
      <c r="R1629" s="79" t="str">
        <f aca="false">IF(P1629&lt;&gt;"",SUMIF(L1629:L1729,L1629,O1629:O1729),"")</f>
        <v/>
      </c>
      <c r="S1629" s="7"/>
    </row>
    <row r="1630" customFormat="false" ht="14.25" hidden="false" customHeight="false" outlineLevel="0" collapsed="false">
      <c r="A1630" s="99"/>
      <c r="B1630" s="99"/>
      <c r="C1630" s="99"/>
      <c r="D1630" s="99"/>
      <c r="E1630" s="99"/>
      <c r="F1630" s="100"/>
      <c r="G1630" s="99"/>
      <c r="H1630" s="99"/>
      <c r="I1630" s="99"/>
      <c r="J1630" s="100"/>
      <c r="L1630" s="62" t="n">
        <f aca="false">IF(AND(A1631&lt;&gt;"",A1630=""),L1629+1,L1629)</f>
        <v>175</v>
      </c>
      <c r="M1630" s="78" t="str">
        <f aca="false">IF(OR(A1630="Insumo",A1630="Composição Auxiliar"),J1630,"")</f>
        <v/>
      </c>
      <c r="N1630" s="79" t="str">
        <f aca="false">IF(E1630="Mão de Obra",J1630,"")</f>
        <v/>
      </c>
      <c r="O1630" s="79" t="str">
        <f aca="false">IF(N1630&lt;&gt;"","",M1630)</f>
        <v/>
      </c>
      <c r="P1630" s="80" t="str">
        <f aca="false">IF(A1630="Composição",B1630,"")</f>
        <v/>
      </c>
      <c r="Q1630" s="79" t="str">
        <f aca="false">IF(P1630&lt;&gt;"",SUMIF(L1630:L1730,L1630,N1630:N1730),"")</f>
        <v/>
      </c>
      <c r="R1630" s="79" t="str">
        <f aca="false">IF(P1630&lt;&gt;"",SUMIF(L1630:L1730,L1630,O1630:O1730),"")</f>
        <v/>
      </c>
      <c r="S1630" s="7"/>
    </row>
    <row r="1631" customFormat="false" ht="14.25" hidden="false" customHeight="false" outlineLevel="0" collapsed="false">
      <c r="A1631" s="104"/>
      <c r="B1631" s="104"/>
      <c r="C1631" s="104"/>
      <c r="D1631" s="104"/>
      <c r="E1631" s="104"/>
      <c r="F1631" s="104"/>
      <c r="G1631" s="104"/>
      <c r="H1631" s="104"/>
      <c r="I1631" s="104"/>
      <c r="J1631" s="104"/>
      <c r="L1631" s="62" t="n">
        <f aca="false">IF(AND(A1632&lt;&gt;"",A1631=""),L1630+1,L1630)</f>
        <v>175</v>
      </c>
      <c r="M1631" s="78" t="str">
        <f aca="false">IF(OR(A1631="Insumo",A1631="Composição Auxiliar"),J1631,"")</f>
        <v/>
      </c>
      <c r="N1631" s="79" t="str">
        <f aca="false">IF(E1631="Mão de Obra",J1631,"")</f>
        <v/>
      </c>
      <c r="O1631" s="79" t="str">
        <f aca="false">IF(N1631&lt;&gt;"","",M1631)</f>
        <v/>
      </c>
      <c r="P1631" s="80" t="str">
        <f aca="false">IF(A1631="Composição",B1631,"")</f>
        <v/>
      </c>
      <c r="Q1631" s="79" t="str">
        <f aca="false">IF(P1631&lt;&gt;"",SUMIF(L1631:L1731,L1631,N1631:N1731),"")</f>
        <v/>
      </c>
      <c r="R1631" s="79" t="str">
        <f aca="false">IF(P1631&lt;&gt;"",SUMIF(L1631:L1731,L1631,O1631:O1731),"")</f>
        <v/>
      </c>
      <c r="S1631" s="7"/>
    </row>
    <row r="1632" customFormat="false" ht="14.25" hidden="false" customHeight="true" outlineLevel="0" collapsed="false">
      <c r="A1632" s="81"/>
      <c r="B1632" s="82" t="s">
        <v>552</v>
      </c>
      <c r="C1632" s="81" t="s">
        <v>553</v>
      </c>
      <c r="D1632" s="81" t="s">
        <v>554</v>
      </c>
      <c r="E1632" s="81" t="s">
        <v>555</v>
      </c>
      <c r="F1632" s="81"/>
      <c r="G1632" s="83" t="s">
        <v>556</v>
      </c>
      <c r="H1632" s="82" t="s">
        <v>557</v>
      </c>
      <c r="I1632" s="82" t="s">
        <v>558</v>
      </c>
      <c r="J1632" s="82" t="s">
        <v>559</v>
      </c>
      <c r="L1632" s="62" t="n">
        <f aca="false">IF(AND(A1633&lt;&gt;"",A1632=""),L1631+1,L1631)</f>
        <v>176</v>
      </c>
      <c r="M1632" s="78" t="str">
        <f aca="false">IF(OR(A1632="Insumo",A1632="Composição Auxiliar"),J1632,"")</f>
        <v/>
      </c>
      <c r="N1632" s="79" t="str">
        <f aca="false">IF(E1632="Mão de Obra",J1632,"")</f>
        <v/>
      </c>
      <c r="O1632" s="79" t="str">
        <f aca="false">IF(N1632&lt;&gt;"","",M1632)</f>
        <v/>
      </c>
      <c r="P1632" s="80" t="str">
        <f aca="false">IF(A1632="Composição",B1632,"")</f>
        <v/>
      </c>
      <c r="Q1632" s="79" t="str">
        <f aca="false">IF(P1632&lt;&gt;"",SUMIF(L1632:L1732,L1632,N1632:N1732),"")</f>
        <v/>
      </c>
      <c r="R1632" s="79" t="str">
        <f aca="false">IF(P1632&lt;&gt;"",SUMIF(L1632:L1732,L1632,O1632:O1732),"")</f>
        <v/>
      </c>
      <c r="S1632" s="7"/>
    </row>
    <row r="1633" customFormat="false" ht="23.1" hidden="false" customHeight="true" outlineLevel="0" collapsed="false">
      <c r="A1633" s="84" t="s">
        <v>560</v>
      </c>
      <c r="B1633" s="85" t="s">
        <v>644</v>
      </c>
      <c r="C1633" s="84" t="s">
        <v>561</v>
      </c>
      <c r="D1633" s="84" t="s">
        <v>645</v>
      </c>
      <c r="E1633" s="84" t="s">
        <v>568</v>
      </c>
      <c r="F1633" s="84"/>
      <c r="G1633" s="86" t="s">
        <v>569</v>
      </c>
      <c r="H1633" s="87" t="n">
        <v>1</v>
      </c>
      <c r="I1633" s="88" t="n">
        <f aca="false">SUMIF(L:L,$L1633,M:M)</f>
        <v>23.69</v>
      </c>
      <c r="J1633" s="88" t="n">
        <f aca="false">TRUNC(H1633*I1633,2)</f>
        <v>23.69</v>
      </c>
      <c r="L1633" s="62" t="n">
        <f aca="false">IF(AND(A1634&lt;&gt;"",A1633=""),L1632+1,L1632)</f>
        <v>176</v>
      </c>
      <c r="M1633" s="78" t="str">
        <f aca="false">IF(OR(A1633="Insumo",A1633="Composição Auxiliar"),J1633,"")</f>
        <v/>
      </c>
      <c r="N1633" s="79" t="str">
        <f aca="false">IF(E1633="Mão de Obra",J1633,"")</f>
        <v/>
      </c>
      <c r="O1633" s="79" t="str">
        <f aca="false">IF(N1633&lt;&gt;"","",M1633)</f>
        <v/>
      </c>
      <c r="P1633" s="80" t="str">
        <f aca="false">IF(A1633="Composição",B1633,"")</f>
        <v> 88239 </v>
      </c>
      <c r="Q1633" s="79" t="n">
        <f aca="false">IF(P1633&lt;&gt;"",SUMIF(L1633:L1733,L1633,N1633:N1733),"")</f>
        <v>16.74</v>
      </c>
      <c r="R1633" s="79" t="n">
        <f aca="false">IF(P1633&lt;&gt;"",SUMIF(L1633:L1733,L1633,O1633:O1733),"")</f>
        <v>6.95</v>
      </c>
      <c r="S1633" s="7"/>
    </row>
    <row r="1634" customFormat="false" ht="23.1" hidden="false" customHeight="true" outlineLevel="0" collapsed="false">
      <c r="A1634" s="89" t="s">
        <v>565</v>
      </c>
      <c r="B1634" s="90" t="s">
        <v>1344</v>
      </c>
      <c r="C1634" s="89" t="s">
        <v>561</v>
      </c>
      <c r="D1634" s="89" t="s">
        <v>1345</v>
      </c>
      <c r="E1634" s="89" t="s">
        <v>568</v>
      </c>
      <c r="F1634" s="89"/>
      <c r="G1634" s="91" t="s">
        <v>569</v>
      </c>
      <c r="H1634" s="92" t="n">
        <v>1</v>
      </c>
      <c r="I1634" s="93" t="n">
        <f aca="false">SUMIFS(J:J,A:A,"Composição",B:B,$B1634)</f>
        <v>0.24</v>
      </c>
      <c r="J1634" s="93" t="n">
        <f aca="false">TRUNC(H1634*I1634,2)</f>
        <v>0.24</v>
      </c>
      <c r="L1634" s="62" t="n">
        <f aca="false">IF(AND(A1635&lt;&gt;"",A1634=""),L1633+1,L1633)</f>
        <v>176</v>
      </c>
      <c r="M1634" s="78" t="n">
        <f aca="false">IF(OR(A1634="Insumo",A1634="Composição Auxiliar"),J1634,"")</f>
        <v>0.24</v>
      </c>
      <c r="N1634" s="79" t="str">
        <f aca="false">IF(E1634="Mão de Obra",J1634,"")</f>
        <v/>
      </c>
      <c r="O1634" s="79" t="n">
        <f aca="false">IF(N1634&lt;&gt;"","",M1634)</f>
        <v>0.24</v>
      </c>
      <c r="P1634" s="80" t="str">
        <f aca="false">IF(A1634="Composição",B1634,"")</f>
        <v/>
      </c>
      <c r="Q1634" s="79" t="str">
        <f aca="false">IF(P1634&lt;&gt;"",SUMIF(L1634:L1734,L1634,N1634:N1734),"")</f>
        <v/>
      </c>
      <c r="R1634" s="79" t="str">
        <f aca="false">IF(P1634&lt;&gt;"",SUMIF(L1634:L1734,L1634,O1634:O1734),"")</f>
        <v/>
      </c>
      <c r="S1634" s="7"/>
    </row>
    <row r="1635" customFormat="false" ht="23.1" hidden="false" customHeight="false" outlineLevel="0" collapsed="false">
      <c r="A1635" s="94" t="s">
        <v>575</v>
      </c>
      <c r="B1635" s="95" t="s">
        <v>1338</v>
      </c>
      <c r="C1635" s="94" t="str">
        <f aca="false">VLOOKUP(B1635,INSUMOS!$A:$I,2,FALSE())</f>
        <v>SINAPI</v>
      </c>
      <c r="D1635" s="94" t="str">
        <f aca="false">VLOOKUP(B1635,INSUMOS!$A:$I,3,FALSE())</f>
        <v>ALIMENTACAO - HORISTA (COLETADO CAIXA - ENCARGOS COMPLEMENTARES)</v>
      </c>
      <c r="E1635" s="94" t="str">
        <f aca="false">VLOOKUP(B1635,INSUMOS!$A:$I,4,FALSE())</f>
        <v>Material</v>
      </c>
      <c r="F1635" s="94"/>
      <c r="G1635" s="96" t="str">
        <f aca="false">VLOOKUP(B1635,INSUMOS!$A:$I,5,FALSE())</f>
        <v>H</v>
      </c>
      <c r="H1635" s="97" t="n">
        <v>1</v>
      </c>
      <c r="I1635" s="98" t="n">
        <f aca="false">VLOOKUP(B1635,INSUMOS!$A:$I,8,FALSE())</f>
        <v>2.79</v>
      </c>
      <c r="J1635" s="98" t="n">
        <f aca="false">TRUNC(H1635*I1635,2)</f>
        <v>2.79</v>
      </c>
      <c r="L1635" s="62" t="n">
        <f aca="false">IF(AND(A1636&lt;&gt;"",A1635=""),L1634+1,L1634)</f>
        <v>176</v>
      </c>
      <c r="M1635" s="78" t="n">
        <f aca="false">IF(OR(A1635="Insumo",A1635="Composição Auxiliar"),J1635,"")</f>
        <v>2.79</v>
      </c>
      <c r="N1635" s="79" t="str">
        <f aca="false">IF(E1635="Mão de Obra",J1635,"")</f>
        <v/>
      </c>
      <c r="O1635" s="79" t="n">
        <f aca="false">IF(N1635&lt;&gt;"","",M1635)</f>
        <v>2.79</v>
      </c>
      <c r="P1635" s="80" t="str">
        <f aca="false">IF(A1635="Composição",B1635,"")</f>
        <v/>
      </c>
      <c r="Q1635" s="79" t="str">
        <f aca="false">IF(P1635&lt;&gt;"",SUMIF(L1635:L1735,L1635,N1635:N1735),"")</f>
        <v/>
      </c>
      <c r="R1635" s="79" t="str">
        <f aca="false">IF(P1635&lt;&gt;"",SUMIF(L1635:L1735,L1635,O1635:O1735),"")</f>
        <v/>
      </c>
      <c r="S1635" s="7"/>
    </row>
    <row r="1636" customFormat="false" ht="23.1" hidden="false" customHeight="false" outlineLevel="0" collapsed="false">
      <c r="A1636" s="94" t="s">
        <v>575</v>
      </c>
      <c r="B1636" s="95" t="s">
        <v>1346</v>
      </c>
      <c r="C1636" s="94" t="str">
        <f aca="false">VLOOKUP(B1636,INSUMOS!$A:$I,2,FALSE())</f>
        <v>SINAPI</v>
      </c>
      <c r="D1636" s="94" t="str">
        <f aca="false">VLOOKUP(B1636,INSUMOS!$A:$I,3,FALSE())</f>
        <v>FERRAMENTAS - FAMILIA CARPINTEIRO DE FORMAS - HORISTA (ENCARGOS COMPLEMENTARES - COLETADO CAIXA)</v>
      </c>
      <c r="E1636" s="94" t="str">
        <f aca="false">VLOOKUP(B1636,INSUMOS!$A:$I,4,FALSE())</f>
        <v>Material</v>
      </c>
      <c r="F1636" s="94"/>
      <c r="G1636" s="96" t="str">
        <f aca="false">VLOOKUP(B1636,INSUMOS!$A:$I,5,FALSE())</f>
        <v>H</v>
      </c>
      <c r="H1636" s="97" t="n">
        <v>1</v>
      </c>
      <c r="I1636" s="98" t="n">
        <f aca="false">VLOOKUP(B1636,INSUMOS!$A:$I,8,FALSE())</f>
        <v>0.44</v>
      </c>
      <c r="J1636" s="98" t="n">
        <f aca="false">TRUNC(H1636*I1636,2)</f>
        <v>0.44</v>
      </c>
      <c r="L1636" s="62" t="n">
        <f aca="false">IF(AND(A1637&lt;&gt;"",A1636=""),L1635+1,L1635)</f>
        <v>176</v>
      </c>
      <c r="M1636" s="78" t="n">
        <f aca="false">IF(OR(A1636="Insumo",A1636="Composição Auxiliar"),J1636,"")</f>
        <v>0.44</v>
      </c>
      <c r="N1636" s="79" t="str">
        <f aca="false">IF(E1636="Mão de Obra",J1636,"")</f>
        <v/>
      </c>
      <c r="O1636" s="79" t="n">
        <f aca="false">IF(N1636&lt;&gt;"","",M1636)</f>
        <v>0.44</v>
      </c>
      <c r="P1636" s="80" t="str">
        <f aca="false">IF(A1636="Composição",B1636,"")</f>
        <v/>
      </c>
      <c r="Q1636" s="79" t="str">
        <f aca="false">IF(P1636&lt;&gt;"",SUMIF(L1636:L1736,L1636,N1636:N1736),"")</f>
        <v/>
      </c>
      <c r="R1636" s="79" t="str">
        <f aca="false">IF(P1636&lt;&gt;"",SUMIF(L1636:L1736,L1636,O1636:O1736),"")</f>
        <v/>
      </c>
      <c r="S1636" s="7"/>
    </row>
    <row r="1637" customFormat="false" ht="23.1" hidden="false" customHeight="false" outlineLevel="0" collapsed="false">
      <c r="A1637" s="94" t="s">
        <v>575</v>
      </c>
      <c r="B1637" s="95" t="s">
        <v>1343</v>
      </c>
      <c r="C1637" s="94" t="str">
        <f aca="false">VLOOKUP(B1637,INSUMOS!$A:$I,2,FALSE())</f>
        <v>SINAPI</v>
      </c>
      <c r="D1637" s="94" t="str">
        <f aca="false">VLOOKUP(B1637,INSUMOS!$A:$I,3,FALSE())</f>
        <v>TRANSPORTE - HORISTA (COLETADO CAIXA - ENCARGOS COMPLEMENTARES)</v>
      </c>
      <c r="E1637" s="94" t="str">
        <f aca="false">VLOOKUP(B1637,INSUMOS!$A:$I,4,FALSE())</f>
        <v>Material</v>
      </c>
      <c r="F1637" s="94"/>
      <c r="G1637" s="96" t="str">
        <f aca="false">VLOOKUP(B1637,INSUMOS!$A:$I,5,FALSE())</f>
        <v>H</v>
      </c>
      <c r="H1637" s="97" t="n">
        <v>1</v>
      </c>
      <c r="I1637" s="98" t="n">
        <f aca="false">VLOOKUP(B1637,INSUMOS!$A:$I,8,FALSE())</f>
        <v>0.54</v>
      </c>
      <c r="J1637" s="98" t="n">
        <f aca="false">TRUNC(H1637*I1637,2)</f>
        <v>0.54</v>
      </c>
      <c r="L1637" s="62" t="n">
        <f aca="false">IF(AND(A1638&lt;&gt;"",A1637=""),L1636+1,L1636)</f>
        <v>176</v>
      </c>
      <c r="M1637" s="78" t="n">
        <f aca="false">IF(OR(A1637="Insumo",A1637="Composição Auxiliar"),J1637,"")</f>
        <v>0.54</v>
      </c>
      <c r="N1637" s="79" t="str">
        <f aca="false">IF(E1637="Mão de Obra",J1637,"")</f>
        <v/>
      </c>
      <c r="O1637" s="79" t="n">
        <f aca="false">IF(N1637&lt;&gt;"","",M1637)</f>
        <v>0.54</v>
      </c>
      <c r="P1637" s="80" t="str">
        <f aca="false">IF(A1637="Composição",B1637,"")</f>
        <v/>
      </c>
      <c r="Q1637" s="79" t="str">
        <f aca="false">IF(P1637&lt;&gt;"",SUMIF(L1637:L1737,L1637,N1637:N1737),"")</f>
        <v/>
      </c>
      <c r="R1637" s="79" t="str">
        <f aca="false">IF(P1637&lt;&gt;"",SUMIF(L1637:L1737,L1637,O1637:O1737),"")</f>
        <v/>
      </c>
      <c r="S1637" s="7"/>
    </row>
    <row r="1638" customFormat="false" ht="22.45" hidden="false" customHeight="false" outlineLevel="0" collapsed="false">
      <c r="A1638" s="94" t="s">
        <v>575</v>
      </c>
      <c r="B1638" s="95" t="s">
        <v>1342</v>
      </c>
      <c r="C1638" s="94" t="str">
        <f aca="false">VLOOKUP(B1638,INSUMOS!$A:$I,2,FALSE())</f>
        <v>SINAPI</v>
      </c>
      <c r="D1638" s="94" t="str">
        <f aca="false">VLOOKUP(B1638,INSUMOS!$A:$I,3,FALSE())</f>
        <v>EXAMES - HORISTA (COLETADO CAIXA - ENCARGOS COMPLEMENTARES)</v>
      </c>
      <c r="E1638" s="94" t="str">
        <f aca="false">VLOOKUP(B1638,INSUMOS!$A:$I,4,FALSE())</f>
        <v>Material</v>
      </c>
      <c r="F1638" s="94"/>
      <c r="G1638" s="96" t="str">
        <f aca="false">VLOOKUP(B1638,INSUMOS!$A:$I,5,FALSE())</f>
        <v>H</v>
      </c>
      <c r="H1638" s="97" t="n">
        <v>1</v>
      </c>
      <c r="I1638" s="98" t="n">
        <f aca="false">VLOOKUP(B1638,INSUMOS!$A:$I,8,FALSE())</f>
        <v>1.43</v>
      </c>
      <c r="J1638" s="98" t="n">
        <f aca="false">TRUNC(H1638*I1638,2)</f>
        <v>1.43</v>
      </c>
      <c r="L1638" s="62" t="n">
        <f aca="false">IF(AND(A1639&lt;&gt;"",A1638=""),L1637+1,L1637)</f>
        <v>176</v>
      </c>
      <c r="M1638" s="78" t="n">
        <f aca="false">IF(OR(A1638="Insumo",A1638="Composição Auxiliar"),J1638,"")</f>
        <v>1.43</v>
      </c>
      <c r="N1638" s="79" t="str">
        <f aca="false">IF(E1638="Mão de Obra",J1638,"")</f>
        <v/>
      </c>
      <c r="O1638" s="79" t="n">
        <f aca="false">IF(N1638&lt;&gt;"","",M1638)</f>
        <v>1.43</v>
      </c>
      <c r="P1638" s="80" t="str">
        <f aca="false">IF(A1638="Composição",B1638,"")</f>
        <v/>
      </c>
      <c r="Q1638" s="79" t="str">
        <f aca="false">IF(P1638&lt;&gt;"",SUMIF(L1638:L1738,L1638,N1638:N1738),"")</f>
        <v/>
      </c>
      <c r="R1638" s="79" t="str">
        <f aca="false">IF(P1638&lt;&gt;"",SUMIF(L1638:L1738,L1638,O1638:O1738),"")</f>
        <v/>
      </c>
      <c r="S1638" s="7"/>
    </row>
    <row r="1639" customFormat="false" ht="14.25" hidden="false" customHeight="false" outlineLevel="0" collapsed="false">
      <c r="A1639" s="94" t="s">
        <v>575</v>
      </c>
      <c r="B1639" s="95" t="s">
        <v>1347</v>
      </c>
      <c r="C1639" s="94" t="str">
        <f aca="false">VLOOKUP(B1639,INSUMOS!$A:$I,2,FALSE())</f>
        <v>SINAPI</v>
      </c>
      <c r="D1639" s="94" t="str">
        <f aca="false">VLOOKUP(B1639,INSUMOS!$A:$I,3,FALSE())</f>
        <v>CARPINTEIRO AUXILIAR (HORISTA)</v>
      </c>
      <c r="E1639" s="94" t="str">
        <f aca="false">VLOOKUP(B1639,INSUMOS!$A:$I,4,FALSE())</f>
        <v>Mão de Obra</v>
      </c>
      <c r="F1639" s="94"/>
      <c r="G1639" s="96" t="str">
        <f aca="false">VLOOKUP(B1639,INSUMOS!$A:$I,5,FALSE())</f>
        <v>H</v>
      </c>
      <c r="H1639" s="97" t="n">
        <v>1</v>
      </c>
      <c r="I1639" s="98" t="n">
        <f aca="false">VLOOKUP(B1639,INSUMOS!$A:$I,8,FALSE())</f>
        <v>16.74</v>
      </c>
      <c r="J1639" s="98" t="n">
        <f aca="false">TRUNC(H1639*I1639,2)</f>
        <v>16.74</v>
      </c>
      <c r="L1639" s="62" t="n">
        <f aca="false">IF(AND(A1640&lt;&gt;"",A1639=""),L1638+1,L1638)</f>
        <v>176</v>
      </c>
      <c r="M1639" s="78" t="n">
        <f aca="false">IF(OR(A1639="Insumo",A1639="Composição Auxiliar"),J1639,"")</f>
        <v>16.74</v>
      </c>
      <c r="N1639" s="79" t="n">
        <f aca="false">IF(E1639="Mão de Obra",J1639,"")</f>
        <v>16.74</v>
      </c>
      <c r="O1639" s="79" t="str">
        <f aca="false">IF(N1639&lt;&gt;"","",M1639)</f>
        <v/>
      </c>
      <c r="P1639" s="80" t="str">
        <f aca="false">IF(A1639="Composição",B1639,"")</f>
        <v/>
      </c>
      <c r="Q1639" s="79" t="str">
        <f aca="false">IF(P1639&lt;&gt;"",SUMIF(L1639:L1739,L1639,N1639:N1739),"")</f>
        <v/>
      </c>
      <c r="R1639" s="79" t="str">
        <f aca="false">IF(P1639&lt;&gt;"",SUMIF(L1639:L1739,L1639,O1639:O1739),"")</f>
        <v/>
      </c>
      <c r="S1639" s="7"/>
    </row>
    <row r="1640" customFormat="false" ht="23.1" hidden="false" customHeight="false" outlineLevel="0" collapsed="false">
      <c r="A1640" s="94" t="s">
        <v>575</v>
      </c>
      <c r="B1640" s="95" t="s">
        <v>1348</v>
      </c>
      <c r="C1640" s="94" t="str">
        <f aca="false">VLOOKUP(B1640,INSUMOS!$A:$I,2,FALSE())</f>
        <v>SINAPI</v>
      </c>
      <c r="D1640" s="94" t="str">
        <f aca="false">VLOOKUP(B1640,INSUMOS!$A:$I,3,FALSE())</f>
        <v>EPI - FAMILIA CARPINTEIRO DE FORMAS - HORISTA (ENCARGOS COMPLEMENTARES - COLETADO CAIXA)</v>
      </c>
      <c r="E1640" s="94" t="str">
        <f aca="false">VLOOKUP(B1640,INSUMOS!$A:$I,4,FALSE())</f>
        <v>Material</v>
      </c>
      <c r="F1640" s="94"/>
      <c r="G1640" s="96" t="str">
        <f aca="false">VLOOKUP(B1640,INSUMOS!$A:$I,5,FALSE())</f>
        <v>H</v>
      </c>
      <c r="H1640" s="97" t="n">
        <v>1</v>
      </c>
      <c r="I1640" s="98" t="n">
        <f aca="false">VLOOKUP(B1640,INSUMOS!$A:$I,8,FALSE())</f>
        <v>1.43</v>
      </c>
      <c r="J1640" s="98" t="n">
        <f aca="false">TRUNC(H1640*I1640,2)</f>
        <v>1.43</v>
      </c>
      <c r="L1640" s="62" t="n">
        <f aca="false">IF(AND(A1641&lt;&gt;"",A1640=""),L1639+1,L1639)</f>
        <v>176</v>
      </c>
      <c r="M1640" s="78" t="n">
        <f aca="false">IF(OR(A1640="Insumo",A1640="Composição Auxiliar"),J1640,"")</f>
        <v>1.43</v>
      </c>
      <c r="N1640" s="79" t="str">
        <f aca="false">IF(E1640="Mão de Obra",J1640,"")</f>
        <v/>
      </c>
      <c r="O1640" s="79" t="n">
        <f aca="false">IF(N1640&lt;&gt;"","",M1640)</f>
        <v>1.43</v>
      </c>
      <c r="P1640" s="80" t="str">
        <f aca="false">IF(A1640="Composição",B1640,"")</f>
        <v/>
      </c>
      <c r="Q1640" s="79" t="str">
        <f aca="false">IF(P1640&lt;&gt;"",SUMIF(L1640:L1740,L1640,N1640:N1740),"")</f>
        <v/>
      </c>
      <c r="R1640" s="79" t="str">
        <f aca="false">IF(P1640&lt;&gt;"",SUMIF(L1640:L1740,L1640,O1640:O1740),"")</f>
        <v/>
      </c>
      <c r="S1640" s="7"/>
    </row>
    <row r="1641" customFormat="false" ht="22.45" hidden="false" customHeight="false" outlineLevel="0" collapsed="false">
      <c r="A1641" s="94" t="s">
        <v>575</v>
      </c>
      <c r="B1641" s="95" t="s">
        <v>1339</v>
      </c>
      <c r="C1641" s="94" t="str">
        <f aca="false">VLOOKUP(B1641,INSUMOS!$A:$I,2,FALSE())</f>
        <v>SINAPI</v>
      </c>
      <c r="D1641" s="94" t="str">
        <f aca="false">VLOOKUP(B1641,INSUMOS!$A:$I,3,FALSE())</f>
        <v>SEGURO - HORISTA (COLETADO CAIXA - ENCARGOS COMPLEMENTARES)</v>
      </c>
      <c r="E1641" s="94" t="str">
        <f aca="false">VLOOKUP(B1641,INSUMOS!$A:$I,4,FALSE())</f>
        <v>Material</v>
      </c>
      <c r="F1641" s="94"/>
      <c r="G1641" s="96" t="str">
        <f aca="false">VLOOKUP(B1641,INSUMOS!$A:$I,5,FALSE())</f>
        <v>H</v>
      </c>
      <c r="H1641" s="97" t="n">
        <v>1</v>
      </c>
      <c r="I1641" s="98" t="n">
        <f aca="false">VLOOKUP(B1641,INSUMOS!$A:$I,8,FALSE())</f>
        <v>0.08</v>
      </c>
      <c r="J1641" s="98" t="n">
        <f aca="false">TRUNC(H1641*I1641,2)</f>
        <v>0.08</v>
      </c>
      <c r="L1641" s="62" t="n">
        <f aca="false">IF(AND(A1642&lt;&gt;"",A1641=""),L1640+1,L1640)</f>
        <v>176</v>
      </c>
      <c r="M1641" s="78" t="n">
        <f aca="false">IF(OR(A1641="Insumo",A1641="Composição Auxiliar"),J1641,"")</f>
        <v>0.08</v>
      </c>
      <c r="N1641" s="79" t="str">
        <f aca="false">IF(E1641="Mão de Obra",J1641,"")</f>
        <v/>
      </c>
      <c r="O1641" s="79" t="n">
        <f aca="false">IF(N1641&lt;&gt;"","",M1641)</f>
        <v>0.08</v>
      </c>
      <c r="P1641" s="80" t="str">
        <f aca="false">IF(A1641="Composição",B1641,"")</f>
        <v/>
      </c>
      <c r="Q1641" s="79" t="str">
        <f aca="false">IF(P1641&lt;&gt;"",SUMIF(L1641:L1741,L1641,N1641:N1741),"")</f>
        <v/>
      </c>
      <c r="R1641" s="79" t="str">
        <f aca="false">IF(P1641&lt;&gt;"",SUMIF(L1641:L1741,L1641,O1641:O1741),"")</f>
        <v/>
      </c>
      <c r="S1641" s="7"/>
    </row>
    <row r="1642" customFormat="false" ht="14.25" hidden="false" customHeight="false" outlineLevel="0" collapsed="false">
      <c r="A1642" s="99"/>
      <c r="B1642" s="99"/>
      <c r="C1642" s="99"/>
      <c r="D1642" s="99"/>
      <c r="E1642" s="99"/>
      <c r="F1642" s="100"/>
      <c r="G1642" s="99"/>
      <c r="H1642" s="100"/>
      <c r="I1642" s="99"/>
      <c r="J1642" s="100"/>
      <c r="L1642" s="62" t="n">
        <f aca="false">IF(AND(A1643&lt;&gt;"",A1642=""),L1641+1,L1641)</f>
        <v>176</v>
      </c>
      <c r="M1642" s="78" t="str">
        <f aca="false">IF(OR(A1642="Insumo",A1642="Composição Auxiliar"),J1642,"")</f>
        <v/>
      </c>
      <c r="N1642" s="79" t="str">
        <f aca="false">IF(E1642="Mão de Obra",J1642,"")</f>
        <v/>
      </c>
      <c r="O1642" s="79" t="str">
        <f aca="false">IF(N1642&lt;&gt;"","",M1642)</f>
        <v/>
      </c>
      <c r="P1642" s="80" t="str">
        <f aca="false">IF(A1642="Composição",B1642,"")</f>
        <v/>
      </c>
      <c r="Q1642" s="79" t="str">
        <f aca="false">IF(P1642&lt;&gt;"",SUMIF(L1642:L1742,L1642,N1642:N1742),"")</f>
        <v/>
      </c>
      <c r="R1642" s="79" t="str">
        <f aca="false">IF(P1642&lt;&gt;"",SUMIF(L1642:L1742,L1642,O1642:O1742),"")</f>
        <v/>
      </c>
      <c r="S1642" s="7"/>
    </row>
    <row r="1643" customFormat="false" ht="14.25" hidden="false" customHeight="false" outlineLevel="0" collapsed="false">
      <c r="A1643" s="99"/>
      <c r="B1643" s="99"/>
      <c r="C1643" s="99"/>
      <c r="D1643" s="99"/>
      <c r="E1643" s="99"/>
      <c r="F1643" s="100"/>
      <c r="G1643" s="99"/>
      <c r="H1643" s="99"/>
      <c r="I1643" s="99"/>
      <c r="J1643" s="100"/>
      <c r="L1643" s="62" t="n">
        <f aca="false">IF(AND(A1644&lt;&gt;"",A1643=""),L1642+1,L1642)</f>
        <v>176</v>
      </c>
      <c r="M1643" s="78" t="str">
        <f aca="false">IF(OR(A1643="Insumo",A1643="Composição Auxiliar"),J1643,"")</f>
        <v/>
      </c>
      <c r="N1643" s="79" t="str">
        <f aca="false">IF(E1643="Mão de Obra",J1643,"")</f>
        <v/>
      </c>
      <c r="O1643" s="79" t="str">
        <f aca="false">IF(N1643&lt;&gt;"","",M1643)</f>
        <v/>
      </c>
      <c r="P1643" s="80" t="str">
        <f aca="false">IF(A1643="Composição",B1643,"")</f>
        <v/>
      </c>
      <c r="Q1643" s="79" t="str">
        <f aca="false">IF(P1643&lt;&gt;"",SUMIF(L1643:L1743,L1643,N1643:N1743),"")</f>
        <v/>
      </c>
      <c r="R1643" s="79" t="str">
        <f aca="false">IF(P1643&lt;&gt;"",SUMIF(L1643:L1743,L1643,O1643:O1743),"")</f>
        <v/>
      </c>
      <c r="S1643" s="7"/>
    </row>
    <row r="1644" customFormat="false" ht="14.25" hidden="false" customHeight="false" outlineLevel="0" collapsed="false">
      <c r="A1644" s="104"/>
      <c r="B1644" s="104"/>
      <c r="C1644" s="104"/>
      <c r="D1644" s="104"/>
      <c r="E1644" s="104"/>
      <c r="F1644" s="104"/>
      <c r="G1644" s="104"/>
      <c r="H1644" s="104"/>
      <c r="I1644" s="104"/>
      <c r="J1644" s="104"/>
      <c r="L1644" s="62" t="n">
        <f aca="false">IF(AND(A1645&lt;&gt;"",A1644=""),L1643+1,L1643)</f>
        <v>176</v>
      </c>
      <c r="M1644" s="78" t="str">
        <f aca="false">IF(OR(A1644="Insumo",A1644="Composição Auxiliar"),J1644,"")</f>
        <v/>
      </c>
      <c r="N1644" s="79" t="str">
        <f aca="false">IF(E1644="Mão de Obra",J1644,"")</f>
        <v/>
      </c>
      <c r="O1644" s="79" t="str">
        <f aca="false">IF(N1644&lt;&gt;"","",M1644)</f>
        <v/>
      </c>
      <c r="P1644" s="80" t="str">
        <f aca="false">IF(A1644="Composição",B1644,"")</f>
        <v/>
      </c>
      <c r="Q1644" s="79" t="str">
        <f aca="false">IF(P1644&lt;&gt;"",SUMIF(L1644:L1744,L1644,N1644:N1744),"")</f>
        <v/>
      </c>
      <c r="R1644" s="79" t="str">
        <f aca="false">IF(P1644&lt;&gt;"",SUMIF(L1644:L1744,L1644,O1644:O1744),"")</f>
        <v/>
      </c>
      <c r="S1644" s="7"/>
    </row>
    <row r="1645" customFormat="false" ht="14.25" hidden="false" customHeight="true" outlineLevel="0" collapsed="false">
      <c r="A1645" s="81"/>
      <c r="B1645" s="82" t="s">
        <v>552</v>
      </c>
      <c r="C1645" s="81" t="s">
        <v>553</v>
      </c>
      <c r="D1645" s="81" t="s">
        <v>554</v>
      </c>
      <c r="E1645" s="81" t="s">
        <v>555</v>
      </c>
      <c r="F1645" s="81"/>
      <c r="G1645" s="83" t="s">
        <v>556</v>
      </c>
      <c r="H1645" s="82" t="s">
        <v>557</v>
      </c>
      <c r="I1645" s="82" t="s">
        <v>558</v>
      </c>
      <c r="J1645" s="82" t="s">
        <v>559</v>
      </c>
      <c r="L1645" s="62" t="n">
        <f aca="false">IF(AND(A1646&lt;&gt;"",A1645=""),L1644+1,L1644)</f>
        <v>177</v>
      </c>
      <c r="M1645" s="78" t="str">
        <f aca="false">IF(OR(A1645="Insumo",A1645="Composição Auxiliar"),J1645,"")</f>
        <v/>
      </c>
      <c r="N1645" s="79" t="str">
        <f aca="false">IF(E1645="Mão de Obra",J1645,"")</f>
        <v/>
      </c>
      <c r="O1645" s="79" t="str">
        <f aca="false">IF(N1645&lt;&gt;"","",M1645)</f>
        <v/>
      </c>
      <c r="P1645" s="80" t="str">
        <f aca="false">IF(A1645="Composição",B1645,"")</f>
        <v/>
      </c>
      <c r="Q1645" s="79" t="str">
        <f aca="false">IF(P1645&lt;&gt;"",SUMIF(L1645:L1745,L1645,N1645:N1745),"")</f>
        <v/>
      </c>
      <c r="R1645" s="79" t="str">
        <f aca="false">IF(P1645&lt;&gt;"",SUMIF(L1645:L1745,L1645,O1645:O1745),"")</f>
        <v/>
      </c>
      <c r="S1645" s="7"/>
    </row>
    <row r="1646" customFormat="false" ht="23.1" hidden="false" customHeight="true" outlineLevel="0" collapsed="false">
      <c r="A1646" s="84" t="s">
        <v>560</v>
      </c>
      <c r="B1646" s="85" t="s">
        <v>884</v>
      </c>
      <c r="C1646" s="84" t="s">
        <v>561</v>
      </c>
      <c r="D1646" s="84" t="s">
        <v>885</v>
      </c>
      <c r="E1646" s="84" t="s">
        <v>568</v>
      </c>
      <c r="F1646" s="84"/>
      <c r="G1646" s="86" t="s">
        <v>569</v>
      </c>
      <c r="H1646" s="87" t="n">
        <v>1</v>
      </c>
      <c r="I1646" s="88" t="n">
        <f aca="false">SUMIF(L:L,$L1646,M:M)</f>
        <v>23.92</v>
      </c>
      <c r="J1646" s="88" t="n">
        <f aca="false">TRUNC(H1646*I1646,2)</f>
        <v>23.92</v>
      </c>
      <c r="L1646" s="62" t="n">
        <f aca="false">IF(AND(A1647&lt;&gt;"",A1646=""),L1645+1,L1645)</f>
        <v>177</v>
      </c>
      <c r="M1646" s="78" t="str">
        <f aca="false">IF(OR(A1646="Insumo",A1646="Composição Auxiliar"),J1646,"")</f>
        <v/>
      </c>
      <c r="N1646" s="79" t="str">
        <f aca="false">IF(E1646="Mão de Obra",J1646,"")</f>
        <v/>
      </c>
      <c r="O1646" s="79" t="str">
        <f aca="false">IF(N1646&lt;&gt;"","",M1646)</f>
        <v/>
      </c>
      <c r="P1646" s="80" t="str">
        <f aca="false">IF(A1646="Composição",B1646,"")</f>
        <v> 88243 </v>
      </c>
      <c r="Q1646" s="79" t="n">
        <f aca="false">IF(P1646&lt;&gt;"",SUMIF(L1646:L1746,L1646,N1646:N1746),"")</f>
        <v>16.89</v>
      </c>
      <c r="R1646" s="79" t="n">
        <f aca="false">IF(P1646&lt;&gt;"",SUMIF(L1646:L1746,L1646,O1646:O1746),"")</f>
        <v>7.03</v>
      </c>
      <c r="S1646" s="7"/>
    </row>
    <row r="1647" customFormat="false" ht="23.1" hidden="false" customHeight="true" outlineLevel="0" collapsed="false">
      <c r="A1647" s="89" t="s">
        <v>565</v>
      </c>
      <c r="B1647" s="90" t="s">
        <v>1349</v>
      </c>
      <c r="C1647" s="89" t="s">
        <v>561</v>
      </c>
      <c r="D1647" s="89" t="s">
        <v>1350</v>
      </c>
      <c r="E1647" s="89" t="s">
        <v>568</v>
      </c>
      <c r="F1647" s="89"/>
      <c r="G1647" s="91" t="s">
        <v>569</v>
      </c>
      <c r="H1647" s="92" t="n">
        <v>1</v>
      </c>
      <c r="I1647" s="93" t="n">
        <f aca="false">SUMIFS(J:J,A:A,"Composição",B:B,$B1647)</f>
        <v>0.19</v>
      </c>
      <c r="J1647" s="93" t="n">
        <f aca="false">TRUNC(H1647*I1647,2)</f>
        <v>0.19</v>
      </c>
      <c r="L1647" s="62" t="n">
        <f aca="false">IF(AND(A1648&lt;&gt;"",A1647=""),L1646+1,L1646)</f>
        <v>177</v>
      </c>
      <c r="M1647" s="78" t="n">
        <f aca="false">IF(OR(A1647="Insumo",A1647="Composição Auxiliar"),J1647,"")</f>
        <v>0.19</v>
      </c>
      <c r="N1647" s="79" t="str">
        <f aca="false">IF(E1647="Mão de Obra",J1647,"")</f>
        <v/>
      </c>
      <c r="O1647" s="79" t="n">
        <f aca="false">IF(N1647&lt;&gt;"","",M1647)</f>
        <v>0.19</v>
      </c>
      <c r="P1647" s="80" t="str">
        <f aca="false">IF(A1647="Composição",B1647,"")</f>
        <v/>
      </c>
      <c r="Q1647" s="79" t="str">
        <f aca="false">IF(P1647&lt;&gt;"",SUMIF(L1647:L1747,L1647,N1647:N1747),"")</f>
        <v/>
      </c>
      <c r="R1647" s="79" t="str">
        <f aca="false">IF(P1647&lt;&gt;"",SUMIF(L1647:L1747,L1647,O1647:O1747),"")</f>
        <v/>
      </c>
      <c r="S1647" s="7"/>
    </row>
    <row r="1648" customFormat="false" ht="22.45" hidden="false" customHeight="false" outlineLevel="0" collapsed="false">
      <c r="A1648" s="94" t="s">
        <v>575</v>
      </c>
      <c r="B1648" s="95" t="s">
        <v>1339</v>
      </c>
      <c r="C1648" s="94" t="str">
        <f aca="false">VLOOKUP(B1648,INSUMOS!$A:$I,2,FALSE())</f>
        <v>SINAPI</v>
      </c>
      <c r="D1648" s="94" t="str">
        <f aca="false">VLOOKUP(B1648,INSUMOS!$A:$I,3,FALSE())</f>
        <v>SEGURO - HORISTA (COLETADO CAIXA - ENCARGOS COMPLEMENTARES)</v>
      </c>
      <c r="E1648" s="94" t="str">
        <f aca="false">VLOOKUP(B1648,INSUMOS!$A:$I,4,FALSE())</f>
        <v>Material</v>
      </c>
      <c r="F1648" s="94"/>
      <c r="G1648" s="96" t="str">
        <f aca="false">VLOOKUP(B1648,INSUMOS!$A:$I,5,FALSE())</f>
        <v>H</v>
      </c>
      <c r="H1648" s="97" t="n">
        <v>1</v>
      </c>
      <c r="I1648" s="98" t="n">
        <f aca="false">VLOOKUP(B1648,INSUMOS!$A:$I,8,FALSE())</f>
        <v>0.08</v>
      </c>
      <c r="J1648" s="98" t="n">
        <f aca="false">TRUNC(H1648*I1648,2)</f>
        <v>0.08</v>
      </c>
      <c r="L1648" s="62" t="n">
        <f aca="false">IF(AND(A1649&lt;&gt;"",A1648=""),L1647+1,L1647)</f>
        <v>177</v>
      </c>
      <c r="M1648" s="78" t="n">
        <f aca="false">IF(OR(A1648="Insumo",A1648="Composição Auxiliar"),J1648,"")</f>
        <v>0.08</v>
      </c>
      <c r="N1648" s="79" t="str">
        <f aca="false">IF(E1648="Mão de Obra",J1648,"")</f>
        <v/>
      </c>
      <c r="O1648" s="79" t="n">
        <f aca="false">IF(N1648&lt;&gt;"","",M1648)</f>
        <v>0.08</v>
      </c>
      <c r="P1648" s="80" t="str">
        <f aca="false">IF(A1648="Composição",B1648,"")</f>
        <v/>
      </c>
      <c r="Q1648" s="79" t="str">
        <f aca="false">IF(P1648&lt;&gt;"",SUMIF(L1648:L1748,L1648,N1648:N1748),"")</f>
        <v/>
      </c>
      <c r="R1648" s="79" t="str">
        <f aca="false">IF(P1648&lt;&gt;"",SUMIF(L1648:L1748,L1648,O1648:O1748),"")</f>
        <v/>
      </c>
      <c r="S1648" s="7"/>
    </row>
    <row r="1649" customFormat="false" ht="14.25" hidden="false" customHeight="false" outlineLevel="0" collapsed="false">
      <c r="A1649" s="94" t="s">
        <v>575</v>
      </c>
      <c r="B1649" s="95" t="s">
        <v>1351</v>
      </c>
      <c r="C1649" s="94" t="str">
        <f aca="false">VLOOKUP(B1649,INSUMOS!$A:$I,2,FALSE())</f>
        <v>SINAPI</v>
      </c>
      <c r="D1649" s="94" t="str">
        <f aca="false">VLOOKUP(B1649,INSUMOS!$A:$I,3,FALSE())</f>
        <v>AJUDANTE ESPECIALIZADO (HORISTA)</v>
      </c>
      <c r="E1649" s="94" t="str">
        <f aca="false">VLOOKUP(B1649,INSUMOS!$A:$I,4,FALSE())</f>
        <v>Mão de Obra</v>
      </c>
      <c r="F1649" s="94"/>
      <c r="G1649" s="96" t="str">
        <f aca="false">VLOOKUP(B1649,INSUMOS!$A:$I,5,FALSE())</f>
        <v>H</v>
      </c>
      <c r="H1649" s="97" t="n">
        <v>1</v>
      </c>
      <c r="I1649" s="98" t="n">
        <f aca="false">VLOOKUP(B1649,INSUMOS!$A:$I,8,FALSE())</f>
        <v>16.89</v>
      </c>
      <c r="J1649" s="98" t="n">
        <f aca="false">TRUNC(H1649*I1649,2)</f>
        <v>16.89</v>
      </c>
      <c r="L1649" s="62" t="n">
        <f aca="false">IF(AND(A1650&lt;&gt;"",A1649=""),L1648+1,L1648)</f>
        <v>177</v>
      </c>
      <c r="M1649" s="78" t="n">
        <f aca="false">IF(OR(A1649="Insumo",A1649="Composição Auxiliar"),J1649,"")</f>
        <v>16.89</v>
      </c>
      <c r="N1649" s="79" t="n">
        <f aca="false">IF(E1649="Mão de Obra",J1649,"")</f>
        <v>16.89</v>
      </c>
      <c r="O1649" s="79" t="str">
        <f aca="false">IF(N1649&lt;&gt;"","",M1649)</f>
        <v/>
      </c>
      <c r="P1649" s="80" t="str">
        <f aca="false">IF(A1649="Composição",B1649,"")</f>
        <v/>
      </c>
      <c r="Q1649" s="79" t="str">
        <f aca="false">IF(P1649&lt;&gt;"",SUMIF(L1649:L1749,L1649,N1649:N1749),"")</f>
        <v/>
      </c>
      <c r="R1649" s="79" t="str">
        <f aca="false">IF(P1649&lt;&gt;"",SUMIF(L1649:L1749,L1649,O1649:O1749),"")</f>
        <v/>
      </c>
      <c r="S1649" s="7"/>
    </row>
    <row r="1650" customFormat="false" ht="23.1" hidden="false" customHeight="false" outlineLevel="0" collapsed="false">
      <c r="A1650" s="94" t="s">
        <v>575</v>
      </c>
      <c r="B1650" s="95" t="s">
        <v>1343</v>
      </c>
      <c r="C1650" s="94" t="str">
        <f aca="false">VLOOKUP(B1650,INSUMOS!$A:$I,2,FALSE())</f>
        <v>SINAPI</v>
      </c>
      <c r="D1650" s="94" t="str">
        <f aca="false">VLOOKUP(B1650,INSUMOS!$A:$I,3,FALSE())</f>
        <v>TRANSPORTE - HORISTA (COLETADO CAIXA - ENCARGOS COMPLEMENTARES)</v>
      </c>
      <c r="E1650" s="94" t="str">
        <f aca="false">VLOOKUP(B1650,INSUMOS!$A:$I,4,FALSE())</f>
        <v>Material</v>
      </c>
      <c r="F1650" s="94"/>
      <c r="G1650" s="96" t="str">
        <f aca="false">VLOOKUP(B1650,INSUMOS!$A:$I,5,FALSE())</f>
        <v>H</v>
      </c>
      <c r="H1650" s="97" t="n">
        <v>1</v>
      </c>
      <c r="I1650" s="98" t="n">
        <f aca="false">VLOOKUP(B1650,INSUMOS!$A:$I,8,FALSE())</f>
        <v>0.54</v>
      </c>
      <c r="J1650" s="98" t="n">
        <f aca="false">TRUNC(H1650*I1650,2)</f>
        <v>0.54</v>
      </c>
      <c r="L1650" s="62" t="n">
        <f aca="false">IF(AND(A1651&lt;&gt;"",A1650=""),L1649+1,L1649)</f>
        <v>177</v>
      </c>
      <c r="M1650" s="78" t="n">
        <f aca="false">IF(OR(A1650="Insumo",A1650="Composição Auxiliar"),J1650,"")</f>
        <v>0.54</v>
      </c>
      <c r="N1650" s="79" t="str">
        <f aca="false">IF(E1650="Mão de Obra",J1650,"")</f>
        <v/>
      </c>
      <c r="O1650" s="79" t="n">
        <f aca="false">IF(N1650&lt;&gt;"","",M1650)</f>
        <v>0.54</v>
      </c>
      <c r="P1650" s="80" t="str">
        <f aca="false">IF(A1650="Composição",B1650,"")</f>
        <v/>
      </c>
      <c r="Q1650" s="79" t="str">
        <f aca="false">IF(P1650&lt;&gt;"",SUMIF(L1650:L1750,L1650,N1650:N1750),"")</f>
        <v/>
      </c>
      <c r="R1650" s="79" t="str">
        <f aca="false">IF(P1650&lt;&gt;"",SUMIF(L1650:L1750,L1650,O1650:O1750),"")</f>
        <v/>
      </c>
      <c r="S1650" s="7"/>
    </row>
    <row r="1651" customFormat="false" ht="23.1" hidden="false" customHeight="false" outlineLevel="0" collapsed="false">
      <c r="A1651" s="94" t="s">
        <v>575</v>
      </c>
      <c r="B1651" s="95" t="s">
        <v>1338</v>
      </c>
      <c r="C1651" s="94" t="str">
        <f aca="false">VLOOKUP(B1651,INSUMOS!$A:$I,2,FALSE())</f>
        <v>SINAPI</v>
      </c>
      <c r="D1651" s="94" t="str">
        <f aca="false">VLOOKUP(B1651,INSUMOS!$A:$I,3,FALSE())</f>
        <v>ALIMENTACAO - HORISTA (COLETADO CAIXA - ENCARGOS COMPLEMENTARES)</v>
      </c>
      <c r="E1651" s="94" t="str">
        <f aca="false">VLOOKUP(B1651,INSUMOS!$A:$I,4,FALSE())</f>
        <v>Material</v>
      </c>
      <c r="F1651" s="94"/>
      <c r="G1651" s="96" t="str">
        <f aca="false">VLOOKUP(B1651,INSUMOS!$A:$I,5,FALSE())</f>
        <v>H</v>
      </c>
      <c r="H1651" s="97" t="n">
        <v>1</v>
      </c>
      <c r="I1651" s="98" t="n">
        <f aca="false">VLOOKUP(B1651,INSUMOS!$A:$I,8,FALSE())</f>
        <v>2.79</v>
      </c>
      <c r="J1651" s="98" t="n">
        <f aca="false">TRUNC(H1651*I1651,2)</f>
        <v>2.79</v>
      </c>
      <c r="L1651" s="62" t="n">
        <f aca="false">IF(AND(A1652&lt;&gt;"",A1651=""),L1650+1,L1650)</f>
        <v>177</v>
      </c>
      <c r="M1651" s="78" t="n">
        <f aca="false">IF(OR(A1651="Insumo",A1651="Composição Auxiliar"),J1651,"")</f>
        <v>2.79</v>
      </c>
      <c r="N1651" s="79" t="str">
        <f aca="false">IF(E1651="Mão de Obra",J1651,"")</f>
        <v/>
      </c>
      <c r="O1651" s="79" t="n">
        <f aca="false">IF(N1651&lt;&gt;"","",M1651)</f>
        <v>2.79</v>
      </c>
      <c r="P1651" s="80" t="str">
        <f aca="false">IF(A1651="Composição",B1651,"")</f>
        <v/>
      </c>
      <c r="Q1651" s="79" t="str">
        <f aca="false">IF(P1651&lt;&gt;"",SUMIF(L1651:L1751,L1651,N1651:N1751),"")</f>
        <v/>
      </c>
      <c r="R1651" s="79" t="str">
        <f aca="false">IF(P1651&lt;&gt;"",SUMIF(L1651:L1751,L1651,O1651:O1751),"")</f>
        <v/>
      </c>
      <c r="S1651" s="7"/>
    </row>
    <row r="1652" customFormat="false" ht="23.1" hidden="false" customHeight="false" outlineLevel="0" collapsed="false">
      <c r="A1652" s="94" t="s">
        <v>575</v>
      </c>
      <c r="B1652" s="95" t="s">
        <v>1352</v>
      </c>
      <c r="C1652" s="94" t="str">
        <f aca="false">VLOOKUP(B1652,INSUMOS!$A:$I,2,FALSE())</f>
        <v>SINAPI</v>
      </c>
      <c r="D1652" s="94" t="str">
        <f aca="false">VLOOKUP(B1652,INSUMOS!$A:$I,3,FALSE())</f>
        <v>FERRAMENTAS - FAMILIA SERVENTE - HORISTA (ENCARGOS COMPLEMENTARES - COLETADO CAIXA)</v>
      </c>
      <c r="E1652" s="94" t="str">
        <f aca="false">VLOOKUP(B1652,INSUMOS!$A:$I,4,FALSE())</f>
        <v>Material</v>
      </c>
      <c r="F1652" s="94"/>
      <c r="G1652" s="96" t="str">
        <f aca="false">VLOOKUP(B1652,INSUMOS!$A:$I,5,FALSE())</f>
        <v>H</v>
      </c>
      <c r="H1652" s="97" t="n">
        <v>1</v>
      </c>
      <c r="I1652" s="98" t="n">
        <f aca="false">VLOOKUP(B1652,INSUMOS!$A:$I,8,FALSE())</f>
        <v>0.61</v>
      </c>
      <c r="J1652" s="98" t="n">
        <f aca="false">TRUNC(H1652*I1652,2)</f>
        <v>0.61</v>
      </c>
      <c r="L1652" s="62" t="n">
        <f aca="false">IF(AND(A1653&lt;&gt;"",A1652=""),L1651+1,L1651)</f>
        <v>177</v>
      </c>
      <c r="M1652" s="78" t="n">
        <f aca="false">IF(OR(A1652="Insumo",A1652="Composição Auxiliar"),J1652,"")</f>
        <v>0.61</v>
      </c>
      <c r="N1652" s="79" t="str">
        <f aca="false">IF(E1652="Mão de Obra",J1652,"")</f>
        <v/>
      </c>
      <c r="O1652" s="79" t="n">
        <f aca="false">IF(N1652&lt;&gt;"","",M1652)</f>
        <v>0.61</v>
      </c>
      <c r="P1652" s="80" t="str">
        <f aca="false">IF(A1652="Composição",B1652,"")</f>
        <v/>
      </c>
      <c r="Q1652" s="79" t="str">
        <f aca="false">IF(P1652&lt;&gt;"",SUMIF(L1652:L1752,L1652,N1652:N1752),"")</f>
        <v/>
      </c>
      <c r="R1652" s="79" t="str">
        <f aca="false">IF(P1652&lt;&gt;"",SUMIF(L1652:L1752,L1652,O1652:O1752),"")</f>
        <v/>
      </c>
      <c r="S1652" s="7"/>
    </row>
    <row r="1653" customFormat="false" ht="23.1" hidden="false" customHeight="false" outlineLevel="0" collapsed="false">
      <c r="A1653" s="94" t="s">
        <v>575</v>
      </c>
      <c r="B1653" s="95" t="s">
        <v>1353</v>
      </c>
      <c r="C1653" s="94" t="str">
        <f aca="false">VLOOKUP(B1653,INSUMOS!$A:$I,2,FALSE())</f>
        <v>SINAPI</v>
      </c>
      <c r="D1653" s="94" t="str">
        <f aca="false">VLOOKUP(B1653,INSUMOS!$A:$I,3,FALSE())</f>
        <v>EPI - FAMILIA SERVENTE - HORISTA (ENCARGOS COMPLEMENTARES - COLETADO CAIXA)</v>
      </c>
      <c r="E1653" s="94" t="str">
        <f aca="false">VLOOKUP(B1653,INSUMOS!$A:$I,4,FALSE())</f>
        <v>Material</v>
      </c>
      <c r="F1653" s="94"/>
      <c r="G1653" s="96" t="str">
        <f aca="false">VLOOKUP(B1653,INSUMOS!$A:$I,5,FALSE())</f>
        <v>H</v>
      </c>
      <c r="H1653" s="97" t="n">
        <v>1</v>
      </c>
      <c r="I1653" s="98" t="n">
        <f aca="false">VLOOKUP(B1653,INSUMOS!$A:$I,8,FALSE())</f>
        <v>1.39</v>
      </c>
      <c r="J1653" s="98" t="n">
        <f aca="false">TRUNC(H1653*I1653,2)</f>
        <v>1.39</v>
      </c>
      <c r="L1653" s="62" t="n">
        <f aca="false">IF(AND(A1654&lt;&gt;"",A1653=""),L1652+1,L1652)</f>
        <v>177</v>
      </c>
      <c r="M1653" s="78" t="n">
        <f aca="false">IF(OR(A1653="Insumo",A1653="Composição Auxiliar"),J1653,"")</f>
        <v>1.39</v>
      </c>
      <c r="N1653" s="79" t="str">
        <f aca="false">IF(E1653="Mão de Obra",J1653,"")</f>
        <v/>
      </c>
      <c r="O1653" s="79" t="n">
        <f aca="false">IF(N1653&lt;&gt;"","",M1653)</f>
        <v>1.39</v>
      </c>
      <c r="P1653" s="80" t="str">
        <f aca="false">IF(A1653="Composição",B1653,"")</f>
        <v/>
      </c>
      <c r="Q1653" s="79" t="str">
        <f aca="false">IF(P1653&lt;&gt;"",SUMIF(L1653:L1753,L1653,N1653:N1753),"")</f>
        <v/>
      </c>
      <c r="R1653" s="79" t="str">
        <f aca="false">IF(P1653&lt;&gt;"",SUMIF(L1653:L1753,L1653,O1653:O1753),"")</f>
        <v/>
      </c>
      <c r="S1653" s="7"/>
    </row>
    <row r="1654" customFormat="false" ht="22.45" hidden="false" customHeight="false" outlineLevel="0" collapsed="false">
      <c r="A1654" s="94" t="s">
        <v>575</v>
      </c>
      <c r="B1654" s="95" t="s">
        <v>1342</v>
      </c>
      <c r="C1654" s="94" t="str">
        <f aca="false">VLOOKUP(B1654,INSUMOS!$A:$I,2,FALSE())</f>
        <v>SINAPI</v>
      </c>
      <c r="D1654" s="94" t="str">
        <f aca="false">VLOOKUP(B1654,INSUMOS!$A:$I,3,FALSE())</f>
        <v>EXAMES - HORISTA (COLETADO CAIXA - ENCARGOS COMPLEMENTARES)</v>
      </c>
      <c r="E1654" s="94" t="str">
        <f aca="false">VLOOKUP(B1654,INSUMOS!$A:$I,4,FALSE())</f>
        <v>Material</v>
      </c>
      <c r="F1654" s="94"/>
      <c r="G1654" s="96" t="str">
        <f aca="false">VLOOKUP(B1654,INSUMOS!$A:$I,5,FALSE())</f>
        <v>H</v>
      </c>
      <c r="H1654" s="97" t="n">
        <v>1</v>
      </c>
      <c r="I1654" s="98" t="n">
        <f aca="false">VLOOKUP(B1654,INSUMOS!$A:$I,8,FALSE())</f>
        <v>1.43</v>
      </c>
      <c r="J1654" s="98" t="n">
        <f aca="false">TRUNC(H1654*I1654,2)</f>
        <v>1.43</v>
      </c>
      <c r="L1654" s="62" t="n">
        <f aca="false">IF(AND(A1655&lt;&gt;"",A1654=""),L1653+1,L1653)</f>
        <v>177</v>
      </c>
      <c r="M1654" s="78" t="n">
        <f aca="false">IF(OR(A1654="Insumo",A1654="Composição Auxiliar"),J1654,"")</f>
        <v>1.43</v>
      </c>
      <c r="N1654" s="79" t="str">
        <f aca="false">IF(E1654="Mão de Obra",J1654,"")</f>
        <v/>
      </c>
      <c r="O1654" s="79" t="n">
        <f aca="false">IF(N1654&lt;&gt;"","",M1654)</f>
        <v>1.43</v>
      </c>
      <c r="P1654" s="80" t="str">
        <f aca="false">IF(A1654="Composição",B1654,"")</f>
        <v/>
      </c>
      <c r="Q1654" s="79" t="str">
        <f aca="false">IF(P1654&lt;&gt;"",SUMIF(L1654:L1754,L1654,N1654:N1754),"")</f>
        <v/>
      </c>
      <c r="R1654" s="79" t="str">
        <f aca="false">IF(P1654&lt;&gt;"",SUMIF(L1654:L1754,L1654,O1654:O1754),"")</f>
        <v/>
      </c>
      <c r="S1654" s="7"/>
    </row>
    <row r="1655" customFormat="false" ht="14.25" hidden="false" customHeight="false" outlineLevel="0" collapsed="false">
      <c r="A1655" s="99"/>
      <c r="B1655" s="99"/>
      <c r="C1655" s="99"/>
      <c r="D1655" s="99"/>
      <c r="E1655" s="99"/>
      <c r="F1655" s="100"/>
      <c r="G1655" s="99"/>
      <c r="H1655" s="100"/>
      <c r="I1655" s="99"/>
      <c r="J1655" s="100"/>
      <c r="L1655" s="62" t="n">
        <f aca="false">IF(AND(A1656&lt;&gt;"",A1655=""),L1654+1,L1654)</f>
        <v>177</v>
      </c>
      <c r="M1655" s="78" t="str">
        <f aca="false">IF(OR(A1655="Insumo",A1655="Composição Auxiliar"),J1655,"")</f>
        <v/>
      </c>
      <c r="N1655" s="79" t="str">
        <f aca="false">IF(E1655="Mão de Obra",J1655,"")</f>
        <v/>
      </c>
      <c r="O1655" s="79" t="str">
        <f aca="false">IF(N1655&lt;&gt;"","",M1655)</f>
        <v/>
      </c>
      <c r="P1655" s="80" t="str">
        <f aca="false">IF(A1655="Composição",B1655,"")</f>
        <v/>
      </c>
      <c r="Q1655" s="79" t="str">
        <f aca="false">IF(P1655&lt;&gt;"",SUMIF(L1655:L1755,L1655,N1655:N1755),"")</f>
        <v/>
      </c>
      <c r="R1655" s="79" t="str">
        <f aca="false">IF(P1655&lt;&gt;"",SUMIF(L1655:L1755,L1655,O1655:O1755),"")</f>
        <v/>
      </c>
      <c r="S1655" s="7"/>
    </row>
    <row r="1656" customFormat="false" ht="14.25" hidden="false" customHeight="false" outlineLevel="0" collapsed="false">
      <c r="A1656" s="99"/>
      <c r="B1656" s="99"/>
      <c r="C1656" s="99"/>
      <c r="D1656" s="99"/>
      <c r="E1656" s="99"/>
      <c r="F1656" s="100"/>
      <c r="G1656" s="99"/>
      <c r="H1656" s="99"/>
      <c r="I1656" s="99"/>
      <c r="J1656" s="100"/>
      <c r="L1656" s="62" t="n">
        <f aca="false">IF(AND(A1657&lt;&gt;"",A1656=""),L1655+1,L1655)</f>
        <v>177</v>
      </c>
      <c r="M1656" s="78" t="str">
        <f aca="false">IF(OR(A1656="Insumo",A1656="Composição Auxiliar"),J1656,"")</f>
        <v/>
      </c>
      <c r="N1656" s="79" t="str">
        <f aca="false">IF(E1656="Mão de Obra",J1656,"")</f>
        <v/>
      </c>
      <c r="O1656" s="79" t="str">
        <f aca="false">IF(N1656&lt;&gt;"","",M1656)</f>
        <v/>
      </c>
      <c r="P1656" s="80" t="str">
        <f aca="false">IF(A1656="Composição",B1656,"")</f>
        <v/>
      </c>
      <c r="Q1656" s="79" t="str">
        <f aca="false">IF(P1656&lt;&gt;"",SUMIF(L1656:L1756,L1656,N1656:N1756),"")</f>
        <v/>
      </c>
      <c r="R1656" s="79" t="str">
        <f aca="false">IF(P1656&lt;&gt;"",SUMIF(L1656:L1756,L1656,O1656:O1756),"")</f>
        <v/>
      </c>
      <c r="S1656" s="7"/>
    </row>
    <row r="1657" customFormat="false" ht="14.25" hidden="false" customHeight="false" outlineLevel="0" collapsed="false">
      <c r="A1657" s="104"/>
      <c r="B1657" s="104"/>
      <c r="C1657" s="104"/>
      <c r="D1657" s="104"/>
      <c r="E1657" s="104"/>
      <c r="F1657" s="104"/>
      <c r="G1657" s="104"/>
      <c r="H1657" s="104"/>
      <c r="I1657" s="104"/>
      <c r="J1657" s="104"/>
      <c r="L1657" s="62" t="n">
        <f aca="false">IF(AND(A1658&lt;&gt;"",A1657=""),L1656+1,L1656)</f>
        <v>177</v>
      </c>
      <c r="M1657" s="78" t="str">
        <f aca="false">IF(OR(A1657="Insumo",A1657="Composição Auxiliar"),J1657,"")</f>
        <v/>
      </c>
      <c r="N1657" s="79" t="str">
        <f aca="false">IF(E1657="Mão de Obra",J1657,"")</f>
        <v/>
      </c>
      <c r="O1657" s="79" t="str">
        <f aca="false">IF(N1657&lt;&gt;"","",M1657)</f>
        <v/>
      </c>
      <c r="P1657" s="80" t="str">
        <f aca="false">IF(A1657="Composição",B1657,"")</f>
        <v/>
      </c>
      <c r="Q1657" s="79" t="str">
        <f aca="false">IF(P1657&lt;&gt;"",SUMIF(L1657:L1757,L1657,N1657:N1757),"")</f>
        <v/>
      </c>
      <c r="R1657" s="79" t="str">
        <f aca="false">IF(P1657&lt;&gt;"",SUMIF(L1657:L1757,L1657,O1657:O1757),"")</f>
        <v/>
      </c>
      <c r="S1657" s="7"/>
    </row>
    <row r="1658" customFormat="false" ht="14.25" hidden="false" customHeight="true" outlineLevel="0" collapsed="false">
      <c r="A1658" s="81"/>
      <c r="B1658" s="82" t="s">
        <v>552</v>
      </c>
      <c r="C1658" s="81" t="s">
        <v>553</v>
      </c>
      <c r="D1658" s="81" t="s">
        <v>554</v>
      </c>
      <c r="E1658" s="81" t="s">
        <v>555</v>
      </c>
      <c r="F1658" s="81"/>
      <c r="G1658" s="83" t="s">
        <v>556</v>
      </c>
      <c r="H1658" s="82" t="s">
        <v>557</v>
      </c>
      <c r="I1658" s="82" t="s">
        <v>558</v>
      </c>
      <c r="J1658" s="82" t="s">
        <v>559</v>
      </c>
      <c r="L1658" s="62" t="n">
        <f aca="false">IF(AND(A1659&lt;&gt;"",A1658=""),L1657+1,L1657)</f>
        <v>178</v>
      </c>
      <c r="M1658" s="78" t="str">
        <f aca="false">IF(OR(A1658="Insumo",A1658="Composição Auxiliar"),J1658,"")</f>
        <v/>
      </c>
      <c r="N1658" s="79" t="str">
        <f aca="false">IF(E1658="Mão de Obra",J1658,"")</f>
        <v/>
      </c>
      <c r="O1658" s="79" t="str">
        <f aca="false">IF(N1658&lt;&gt;"","",M1658)</f>
        <v/>
      </c>
      <c r="P1658" s="80" t="str">
        <f aca="false">IF(A1658="Composição",B1658,"")</f>
        <v/>
      </c>
      <c r="Q1658" s="79" t="str">
        <f aca="false">IF(P1658&lt;&gt;"",SUMIF(L1658:L1758,L1658,N1658:N1758),"")</f>
        <v/>
      </c>
      <c r="R1658" s="79" t="str">
        <f aca="false">IF(P1658&lt;&gt;"",SUMIF(L1658:L1758,L1658,O1658:O1758),"")</f>
        <v/>
      </c>
      <c r="S1658" s="7"/>
    </row>
    <row r="1659" customFormat="false" ht="34.35" hidden="false" customHeight="true" outlineLevel="0" collapsed="false">
      <c r="A1659" s="84" t="s">
        <v>560</v>
      </c>
      <c r="B1659" s="85" t="s">
        <v>764</v>
      </c>
      <c r="C1659" s="84" t="s">
        <v>561</v>
      </c>
      <c r="D1659" s="84" t="s">
        <v>765</v>
      </c>
      <c r="E1659" s="84" t="s">
        <v>757</v>
      </c>
      <c r="F1659" s="84"/>
      <c r="G1659" s="86" t="s">
        <v>587</v>
      </c>
      <c r="H1659" s="87" t="n">
        <v>1</v>
      </c>
      <c r="I1659" s="88" t="n">
        <f aca="false">SUMIF(L:L,$L1659,M:M)</f>
        <v>59.13</v>
      </c>
      <c r="J1659" s="88" t="n">
        <f aca="false">TRUNC(H1659*I1659,2)</f>
        <v>59.13</v>
      </c>
      <c r="L1659" s="62" t="n">
        <f aca="false">IF(AND(A1660&lt;&gt;"",A1659=""),L1658+1,L1658)</f>
        <v>178</v>
      </c>
      <c r="M1659" s="78" t="str">
        <f aca="false">IF(OR(A1659="Insumo",A1659="Composição Auxiliar"),J1659,"")</f>
        <v/>
      </c>
      <c r="N1659" s="79" t="str">
        <f aca="false">IF(E1659="Mão de Obra",J1659,"")</f>
        <v/>
      </c>
      <c r="O1659" s="79" t="str">
        <f aca="false">IF(N1659&lt;&gt;"","",M1659)</f>
        <v/>
      </c>
      <c r="P1659" s="80" t="str">
        <f aca="false">IF(A1659="Composição",B1659,"")</f>
        <v> 90829 </v>
      </c>
      <c r="Q1659" s="79" t="n">
        <f aca="false">IF(P1659&lt;&gt;"",SUMIF(L1659:L1759,L1659,N1659:N1759),"")</f>
        <v>0</v>
      </c>
      <c r="R1659" s="79" t="n">
        <f aca="false">IF(P1659&lt;&gt;"",SUMIF(L1659:L1759,L1659,O1659:O1759),"")</f>
        <v>59.13</v>
      </c>
      <c r="S1659" s="7"/>
    </row>
    <row r="1660" customFormat="false" ht="23.1" hidden="false" customHeight="true" outlineLevel="0" collapsed="false">
      <c r="A1660" s="89" t="s">
        <v>565</v>
      </c>
      <c r="B1660" s="90" t="s">
        <v>790</v>
      </c>
      <c r="C1660" s="89" t="s">
        <v>561</v>
      </c>
      <c r="D1660" s="89" t="s">
        <v>791</v>
      </c>
      <c r="E1660" s="89" t="s">
        <v>568</v>
      </c>
      <c r="F1660" s="89"/>
      <c r="G1660" s="91" t="s">
        <v>569</v>
      </c>
      <c r="H1660" s="92" t="n">
        <v>0.409</v>
      </c>
      <c r="I1660" s="93" t="n">
        <f aca="false">SUMIFS(J:J,A:A,"Composição",B:B,$B1660)</f>
        <v>26.97</v>
      </c>
      <c r="J1660" s="93" t="n">
        <f aca="false">TRUNC(H1660*I1660,2)</f>
        <v>11.03</v>
      </c>
      <c r="L1660" s="62" t="n">
        <f aca="false">IF(AND(A1661&lt;&gt;"",A1660=""),L1659+1,L1659)</f>
        <v>178</v>
      </c>
      <c r="M1660" s="78" t="n">
        <f aca="false">IF(OR(A1660="Insumo",A1660="Composição Auxiliar"),J1660,"")</f>
        <v>11.03</v>
      </c>
      <c r="N1660" s="79" t="str">
        <f aca="false">IF(E1660="Mão de Obra",J1660,"")</f>
        <v/>
      </c>
      <c r="O1660" s="79" t="n">
        <f aca="false">IF(N1660&lt;&gt;"","",M1660)</f>
        <v>11.03</v>
      </c>
      <c r="P1660" s="80" t="str">
        <f aca="false">IF(A1660="Composição",B1660,"")</f>
        <v/>
      </c>
      <c r="Q1660" s="79" t="str">
        <f aca="false">IF(P1660&lt;&gt;"",SUMIF(L1660:L1760,L1660,N1660:N1760),"")</f>
        <v/>
      </c>
      <c r="R1660" s="79" t="str">
        <f aca="false">IF(P1660&lt;&gt;"",SUMIF(L1660:L1760,L1660,O1660:O1760),"")</f>
        <v/>
      </c>
      <c r="S1660" s="7"/>
    </row>
    <row r="1661" customFormat="false" ht="23.1" hidden="false" customHeight="true" outlineLevel="0" collapsed="false">
      <c r="A1661" s="89" t="s">
        <v>565</v>
      </c>
      <c r="B1661" s="90" t="s">
        <v>573</v>
      </c>
      <c r="C1661" s="89" t="s">
        <v>561</v>
      </c>
      <c r="D1661" s="89" t="s">
        <v>574</v>
      </c>
      <c r="E1661" s="89" t="s">
        <v>568</v>
      </c>
      <c r="F1661" s="89"/>
      <c r="G1661" s="91" t="s">
        <v>569</v>
      </c>
      <c r="H1661" s="92" t="n">
        <v>0.204</v>
      </c>
      <c r="I1661" s="93" t="n">
        <f aca="false">SUMIFS(J:J,A:A,"Composição",B:B,$B1661)</f>
        <v>22.95</v>
      </c>
      <c r="J1661" s="93" t="n">
        <f aca="false">TRUNC(H1661*I1661,2)</f>
        <v>4.68</v>
      </c>
      <c r="L1661" s="62" t="n">
        <f aca="false">IF(AND(A1662&lt;&gt;"",A1661=""),L1660+1,L1660)</f>
        <v>178</v>
      </c>
      <c r="M1661" s="78" t="n">
        <f aca="false">IF(OR(A1661="Insumo",A1661="Composição Auxiliar"),J1661,"")</f>
        <v>4.68</v>
      </c>
      <c r="N1661" s="79" t="str">
        <f aca="false">IF(E1661="Mão de Obra",J1661,"")</f>
        <v/>
      </c>
      <c r="O1661" s="79" t="n">
        <f aca="false">IF(N1661&lt;&gt;"","",M1661)</f>
        <v>4.68</v>
      </c>
      <c r="P1661" s="80" t="str">
        <f aca="false">IF(A1661="Composição",B1661,"")</f>
        <v/>
      </c>
      <c r="Q1661" s="79" t="str">
        <f aca="false">IF(P1661&lt;&gt;"",SUMIF(L1661:L1761,L1661,N1661:N1761),"")</f>
        <v/>
      </c>
      <c r="R1661" s="79" t="str">
        <f aca="false">IF(P1661&lt;&gt;"",SUMIF(L1661:L1761,L1661,O1661:O1761),"")</f>
        <v/>
      </c>
      <c r="S1661" s="7"/>
    </row>
    <row r="1662" customFormat="false" ht="14.25" hidden="false" customHeight="false" outlineLevel="0" collapsed="false">
      <c r="A1662" s="94" t="s">
        <v>575</v>
      </c>
      <c r="B1662" s="95" t="s">
        <v>1354</v>
      </c>
      <c r="C1662" s="94" t="str">
        <f aca="false">VLOOKUP(B1662,INSUMOS!$A:$I,2,FALSE())</f>
        <v>SINAPI</v>
      </c>
      <c r="D1662" s="94" t="str">
        <f aca="false">VLOOKUP(B1662,INSUMOS!$A:$I,3,FALSE())</f>
        <v>PREGO DE ACO POLIDO SEM CABECA 15 X 15 (1 1/4 X 13)</v>
      </c>
      <c r="E1662" s="94" t="str">
        <f aca="false">VLOOKUP(B1662,INSUMOS!$A:$I,4,FALSE())</f>
        <v>Material</v>
      </c>
      <c r="F1662" s="94"/>
      <c r="G1662" s="96" t="str">
        <f aca="false">VLOOKUP(B1662,INSUMOS!$A:$I,5,FALSE())</f>
        <v>KG</v>
      </c>
      <c r="H1662" s="97" t="n">
        <v>0.03</v>
      </c>
      <c r="I1662" s="98" t="n">
        <f aca="false">VLOOKUP(B1662,INSUMOS!$A:$I,8,FALSE())</f>
        <v>17.96</v>
      </c>
      <c r="J1662" s="98" t="n">
        <f aca="false">TRUNC(H1662*I1662,2)</f>
        <v>0.53</v>
      </c>
      <c r="L1662" s="62" t="n">
        <f aca="false">IF(AND(A1663&lt;&gt;"",A1662=""),L1661+1,L1661)</f>
        <v>178</v>
      </c>
      <c r="M1662" s="78" t="n">
        <f aca="false">IF(OR(A1662="Insumo",A1662="Composição Auxiliar"),J1662,"")</f>
        <v>0.53</v>
      </c>
      <c r="N1662" s="79" t="str">
        <f aca="false">IF(E1662="Mão de Obra",J1662,"")</f>
        <v/>
      </c>
      <c r="O1662" s="79" t="n">
        <f aca="false">IF(N1662&lt;&gt;"","",M1662)</f>
        <v>0.53</v>
      </c>
      <c r="P1662" s="80" t="str">
        <f aca="false">IF(A1662="Composição",B1662,"")</f>
        <v/>
      </c>
      <c r="Q1662" s="79" t="str">
        <f aca="false">IF(P1662&lt;&gt;"",SUMIF(L1662:L1762,L1662,N1662:N1762),"")</f>
        <v/>
      </c>
      <c r="R1662" s="79" t="str">
        <f aca="false">IF(P1662&lt;&gt;"",SUMIF(L1662:L1762,L1662,O1662:O1762),"")</f>
        <v/>
      </c>
      <c r="S1662" s="7"/>
    </row>
    <row r="1663" customFormat="false" ht="34.35" hidden="false" customHeight="false" outlineLevel="0" collapsed="false">
      <c r="A1663" s="94" t="s">
        <v>575</v>
      </c>
      <c r="B1663" s="95" t="s">
        <v>1355</v>
      </c>
      <c r="C1663" s="94" t="str">
        <f aca="false">VLOOKUP(B1663,INSUMOS!$A:$I,2,FALSE())</f>
        <v>SINAPI</v>
      </c>
      <c r="D1663" s="94" t="str">
        <f aca="false">VLOOKUP(B1663,INSUMOS!$A:$I,3,FALSE())</f>
        <v>GUARNICAO / ALIZAR / VISTA LISA EM MADEIRA MACICA, PARA PORTA, E = *1* CM, L = *5* CM, CEDRINHO / ANGELIM COMERCIAL / TAURI/ CURUPIXA / PEROBA / CUMARU OU EQUIVALENTE DA REGIAO</v>
      </c>
      <c r="E1663" s="94" t="str">
        <f aca="false">VLOOKUP(B1663,INSUMOS!$A:$I,4,FALSE())</f>
        <v>Material</v>
      </c>
      <c r="F1663" s="94"/>
      <c r="G1663" s="96" t="str">
        <f aca="false">VLOOKUP(B1663,INSUMOS!$A:$I,5,FALSE())</f>
        <v>M</v>
      </c>
      <c r="H1663" s="97" t="n">
        <v>5.9</v>
      </c>
      <c r="I1663" s="98" t="n">
        <f aca="false">VLOOKUP(B1663,INSUMOS!$A:$I,8,FALSE())</f>
        <v>7.27</v>
      </c>
      <c r="J1663" s="98" t="n">
        <f aca="false">TRUNC(H1663*I1663,2)</f>
        <v>42.89</v>
      </c>
      <c r="L1663" s="62" t="n">
        <f aca="false">IF(AND(A1664&lt;&gt;"",A1663=""),L1662+1,L1662)</f>
        <v>178</v>
      </c>
      <c r="M1663" s="78" t="n">
        <f aca="false">IF(OR(A1663="Insumo",A1663="Composição Auxiliar"),J1663,"")</f>
        <v>42.89</v>
      </c>
      <c r="N1663" s="79" t="str">
        <f aca="false">IF(E1663="Mão de Obra",J1663,"")</f>
        <v/>
      </c>
      <c r="O1663" s="79" t="n">
        <f aca="false">IF(N1663&lt;&gt;"","",M1663)</f>
        <v>42.89</v>
      </c>
      <c r="P1663" s="80" t="str">
        <f aca="false">IF(A1663="Composição",B1663,"")</f>
        <v/>
      </c>
      <c r="Q1663" s="79" t="str">
        <f aca="false">IF(P1663&lt;&gt;"",SUMIF(L1663:L1763,L1663,N1663:N1763),"")</f>
        <v/>
      </c>
      <c r="R1663" s="79" t="str">
        <f aca="false">IF(P1663&lt;&gt;"",SUMIF(L1663:L1763,L1663,O1663:O1763),"")</f>
        <v/>
      </c>
      <c r="S1663" s="7"/>
    </row>
    <row r="1664" customFormat="false" ht="14.25" hidden="false" customHeight="false" outlineLevel="0" collapsed="false">
      <c r="A1664" s="99"/>
      <c r="B1664" s="99"/>
      <c r="C1664" s="99"/>
      <c r="D1664" s="99"/>
      <c r="E1664" s="99"/>
      <c r="F1664" s="100"/>
      <c r="G1664" s="99"/>
      <c r="H1664" s="100"/>
      <c r="I1664" s="99"/>
      <c r="J1664" s="100"/>
      <c r="L1664" s="62" t="n">
        <f aca="false">IF(AND(A1665&lt;&gt;"",A1664=""),L1663+1,L1663)</f>
        <v>178</v>
      </c>
      <c r="M1664" s="78" t="str">
        <f aca="false">IF(OR(A1664="Insumo",A1664="Composição Auxiliar"),J1664,"")</f>
        <v/>
      </c>
      <c r="N1664" s="79" t="str">
        <f aca="false">IF(E1664="Mão de Obra",J1664,"")</f>
        <v/>
      </c>
      <c r="O1664" s="79" t="str">
        <f aca="false">IF(N1664&lt;&gt;"","",M1664)</f>
        <v/>
      </c>
      <c r="P1664" s="80" t="str">
        <f aca="false">IF(A1664="Composição",B1664,"")</f>
        <v/>
      </c>
      <c r="Q1664" s="79" t="str">
        <f aca="false">IF(P1664&lt;&gt;"",SUMIF(L1664:L1764,L1664,N1664:N1764),"")</f>
        <v/>
      </c>
      <c r="R1664" s="79" t="str">
        <f aca="false">IF(P1664&lt;&gt;"",SUMIF(L1664:L1764,L1664,O1664:O1764),"")</f>
        <v/>
      </c>
      <c r="S1664" s="7"/>
    </row>
    <row r="1665" customFormat="false" ht="14.25" hidden="false" customHeight="false" outlineLevel="0" collapsed="false">
      <c r="A1665" s="99"/>
      <c r="B1665" s="99"/>
      <c r="C1665" s="99"/>
      <c r="D1665" s="99"/>
      <c r="E1665" s="99"/>
      <c r="F1665" s="100"/>
      <c r="G1665" s="99"/>
      <c r="H1665" s="99"/>
      <c r="I1665" s="99"/>
      <c r="J1665" s="100"/>
      <c r="L1665" s="62" t="n">
        <f aca="false">IF(AND(A1666&lt;&gt;"",A1665=""),L1664+1,L1664)</f>
        <v>178</v>
      </c>
      <c r="M1665" s="78" t="str">
        <f aca="false">IF(OR(A1665="Insumo",A1665="Composição Auxiliar"),J1665,"")</f>
        <v/>
      </c>
      <c r="N1665" s="79" t="str">
        <f aca="false">IF(E1665="Mão de Obra",J1665,"")</f>
        <v/>
      </c>
      <c r="O1665" s="79" t="str">
        <f aca="false">IF(N1665&lt;&gt;"","",M1665)</f>
        <v/>
      </c>
      <c r="P1665" s="80" t="str">
        <f aca="false">IF(A1665="Composição",B1665,"")</f>
        <v/>
      </c>
      <c r="Q1665" s="79" t="str">
        <f aca="false">IF(P1665&lt;&gt;"",SUMIF(L1665:L1765,L1665,N1665:N1765),"")</f>
        <v/>
      </c>
      <c r="R1665" s="79" t="str">
        <f aca="false">IF(P1665&lt;&gt;"",SUMIF(L1665:L1765,L1665,O1665:O1765),"")</f>
        <v/>
      </c>
      <c r="S1665" s="7"/>
    </row>
    <row r="1666" customFormat="false" ht="14.25" hidden="false" customHeight="false" outlineLevel="0" collapsed="false">
      <c r="A1666" s="104"/>
      <c r="B1666" s="104"/>
      <c r="C1666" s="104"/>
      <c r="D1666" s="104"/>
      <c r="E1666" s="104"/>
      <c r="F1666" s="104"/>
      <c r="G1666" s="104"/>
      <c r="H1666" s="104"/>
      <c r="I1666" s="104"/>
      <c r="J1666" s="104"/>
      <c r="L1666" s="62" t="n">
        <f aca="false">IF(AND(A1667&lt;&gt;"",A1666=""),L1665+1,L1665)</f>
        <v>178</v>
      </c>
      <c r="M1666" s="78" t="str">
        <f aca="false">IF(OR(A1666="Insumo",A1666="Composição Auxiliar"),J1666,"")</f>
        <v/>
      </c>
      <c r="N1666" s="79" t="str">
        <f aca="false">IF(E1666="Mão de Obra",J1666,"")</f>
        <v/>
      </c>
      <c r="O1666" s="79" t="str">
        <f aca="false">IF(N1666&lt;&gt;"","",M1666)</f>
        <v/>
      </c>
      <c r="P1666" s="80" t="str">
        <f aca="false">IF(A1666="Composição",B1666,"")</f>
        <v/>
      </c>
      <c r="Q1666" s="79" t="str">
        <f aca="false">IF(P1666&lt;&gt;"",SUMIF(L1666:L1766,L1666,N1666:N1766),"")</f>
        <v/>
      </c>
      <c r="R1666" s="79" t="str">
        <f aca="false">IF(P1666&lt;&gt;"",SUMIF(L1666:L1766,L1666,O1666:O1766),"")</f>
        <v/>
      </c>
      <c r="S1666" s="7"/>
    </row>
    <row r="1667" customFormat="false" ht="14.25" hidden="false" customHeight="true" outlineLevel="0" collapsed="false">
      <c r="A1667" s="81"/>
      <c r="B1667" s="82" t="s">
        <v>552</v>
      </c>
      <c r="C1667" s="81" t="s">
        <v>553</v>
      </c>
      <c r="D1667" s="81" t="s">
        <v>554</v>
      </c>
      <c r="E1667" s="81" t="s">
        <v>555</v>
      </c>
      <c r="F1667" s="81"/>
      <c r="G1667" s="83" t="s">
        <v>556</v>
      </c>
      <c r="H1667" s="82" t="s">
        <v>557</v>
      </c>
      <c r="I1667" s="82" t="s">
        <v>558</v>
      </c>
      <c r="J1667" s="82" t="s">
        <v>559</v>
      </c>
      <c r="L1667" s="62" t="n">
        <f aca="false">IF(AND(A1668&lt;&gt;"",A1667=""),L1666+1,L1666)</f>
        <v>179</v>
      </c>
      <c r="M1667" s="78" t="str">
        <f aca="false">IF(OR(A1667="Insumo",A1667="Composição Auxiliar"),J1667,"")</f>
        <v/>
      </c>
      <c r="N1667" s="79" t="str">
        <f aca="false">IF(E1667="Mão de Obra",J1667,"")</f>
        <v/>
      </c>
      <c r="O1667" s="79" t="str">
        <f aca="false">IF(N1667&lt;&gt;"","",M1667)</f>
        <v/>
      </c>
      <c r="P1667" s="80" t="str">
        <f aca="false">IF(A1667="Composição",B1667,"")</f>
        <v/>
      </c>
      <c r="Q1667" s="79" t="str">
        <f aca="false">IF(P1667&lt;&gt;"",SUMIF(L1667:L1767,L1667,N1667:N1767),"")</f>
        <v/>
      </c>
      <c r="R1667" s="79" t="str">
        <f aca="false">IF(P1667&lt;&gt;"",SUMIF(L1667:L1767,L1667,O1667:O1767),"")</f>
        <v/>
      </c>
      <c r="S1667" s="7"/>
    </row>
    <row r="1668" customFormat="false" ht="23.1" hidden="false" customHeight="true" outlineLevel="0" collapsed="false">
      <c r="A1668" s="84" t="s">
        <v>560</v>
      </c>
      <c r="B1668" s="85" t="s">
        <v>784</v>
      </c>
      <c r="C1668" s="84" t="s">
        <v>561</v>
      </c>
      <c r="D1668" s="84" t="s">
        <v>785</v>
      </c>
      <c r="E1668" s="84" t="s">
        <v>774</v>
      </c>
      <c r="F1668" s="84"/>
      <c r="G1668" s="86" t="s">
        <v>608</v>
      </c>
      <c r="H1668" s="87" t="n">
        <v>1</v>
      </c>
      <c r="I1668" s="88" t="n">
        <f aca="false">SUMIF(L:L,$L1668,M:M)</f>
        <v>11.16</v>
      </c>
      <c r="J1668" s="88" t="n">
        <f aca="false">TRUNC(H1668*I1668,2)</f>
        <v>11.16</v>
      </c>
      <c r="L1668" s="62" t="n">
        <f aca="false">IF(AND(A1669&lt;&gt;"",A1668=""),L1667+1,L1667)</f>
        <v>179</v>
      </c>
      <c r="M1668" s="78" t="str">
        <f aca="false">IF(OR(A1668="Insumo",A1668="Composição Auxiliar"),J1668,"")</f>
        <v/>
      </c>
      <c r="N1668" s="79" t="str">
        <f aca="false">IF(E1668="Mão de Obra",J1668,"")</f>
        <v/>
      </c>
      <c r="O1668" s="79" t="str">
        <f aca="false">IF(N1668&lt;&gt;"","",M1668)</f>
        <v/>
      </c>
      <c r="P1668" s="80" t="str">
        <f aca="false">IF(A1668="Composição",B1668,"")</f>
        <v> 100659 </v>
      </c>
      <c r="Q1668" s="79" t="n">
        <f aca="false">IF(P1668&lt;&gt;"",SUMIF(L1668:L1768,L1668,N1668:N1768),"")</f>
        <v>0</v>
      </c>
      <c r="R1668" s="79" t="n">
        <f aca="false">IF(P1668&lt;&gt;"",SUMIF(L1668:L1768,L1668,O1668:O1768),"")</f>
        <v>11.16</v>
      </c>
      <c r="S1668" s="7"/>
    </row>
    <row r="1669" customFormat="false" ht="23.1" hidden="false" customHeight="true" outlineLevel="0" collapsed="false">
      <c r="A1669" s="89" t="s">
        <v>565</v>
      </c>
      <c r="B1669" s="90" t="s">
        <v>573</v>
      </c>
      <c r="C1669" s="89" t="s">
        <v>561</v>
      </c>
      <c r="D1669" s="89" t="s">
        <v>574</v>
      </c>
      <c r="E1669" s="89" t="s">
        <v>568</v>
      </c>
      <c r="F1669" s="89"/>
      <c r="G1669" s="91" t="s">
        <v>569</v>
      </c>
      <c r="H1669" s="92" t="n">
        <v>0.034</v>
      </c>
      <c r="I1669" s="93" t="n">
        <f aca="false">SUMIFS(J:J,A:A,"Composição",B:B,$B1669)</f>
        <v>22.95</v>
      </c>
      <c r="J1669" s="93" t="n">
        <f aca="false">TRUNC(H1669*I1669,2)</f>
        <v>0.78</v>
      </c>
      <c r="L1669" s="62" t="n">
        <f aca="false">IF(AND(A1670&lt;&gt;"",A1669=""),L1668+1,L1668)</f>
        <v>179</v>
      </c>
      <c r="M1669" s="78" t="n">
        <f aca="false">IF(OR(A1669="Insumo",A1669="Composição Auxiliar"),J1669,"")</f>
        <v>0.78</v>
      </c>
      <c r="N1669" s="79" t="str">
        <f aca="false">IF(E1669="Mão de Obra",J1669,"")</f>
        <v/>
      </c>
      <c r="O1669" s="79" t="n">
        <f aca="false">IF(N1669&lt;&gt;"","",M1669)</f>
        <v>0.78</v>
      </c>
      <c r="P1669" s="80" t="str">
        <f aca="false">IF(A1669="Composição",B1669,"")</f>
        <v/>
      </c>
      <c r="Q1669" s="79" t="str">
        <f aca="false">IF(P1669&lt;&gt;"",SUMIF(L1669:L1769,L1669,N1669:N1769),"")</f>
        <v/>
      </c>
      <c r="R1669" s="79" t="str">
        <f aca="false">IF(P1669&lt;&gt;"",SUMIF(L1669:L1769,L1669,O1669:O1769),"")</f>
        <v/>
      </c>
      <c r="S1669" s="7"/>
    </row>
    <row r="1670" customFormat="false" ht="23.1" hidden="false" customHeight="true" outlineLevel="0" collapsed="false">
      <c r="A1670" s="89" t="s">
        <v>565</v>
      </c>
      <c r="B1670" s="90" t="s">
        <v>790</v>
      </c>
      <c r="C1670" s="89" t="s">
        <v>561</v>
      </c>
      <c r="D1670" s="89" t="s">
        <v>791</v>
      </c>
      <c r="E1670" s="89" t="s">
        <v>568</v>
      </c>
      <c r="F1670" s="89"/>
      <c r="G1670" s="91" t="s">
        <v>569</v>
      </c>
      <c r="H1670" s="92" t="n">
        <v>0.068</v>
      </c>
      <c r="I1670" s="93" t="n">
        <f aca="false">SUMIFS(J:J,A:A,"Composição",B:B,$B1670)</f>
        <v>26.97</v>
      </c>
      <c r="J1670" s="93" t="n">
        <f aca="false">TRUNC(H1670*I1670,2)</f>
        <v>1.83</v>
      </c>
      <c r="L1670" s="62" t="n">
        <f aca="false">IF(AND(A1671&lt;&gt;"",A1670=""),L1669+1,L1669)</f>
        <v>179</v>
      </c>
      <c r="M1670" s="78" t="n">
        <f aca="false">IF(OR(A1670="Insumo",A1670="Composição Auxiliar"),J1670,"")</f>
        <v>1.83</v>
      </c>
      <c r="N1670" s="79" t="str">
        <f aca="false">IF(E1670="Mão de Obra",J1670,"")</f>
        <v/>
      </c>
      <c r="O1670" s="79" t="n">
        <f aca="false">IF(N1670&lt;&gt;"","",M1670)</f>
        <v>1.83</v>
      </c>
      <c r="P1670" s="80" t="str">
        <f aca="false">IF(A1670="Composição",B1670,"")</f>
        <v/>
      </c>
      <c r="Q1670" s="79" t="str">
        <f aca="false">IF(P1670&lt;&gt;"",SUMIF(L1670:L1770,L1670,N1670:N1770),"")</f>
        <v/>
      </c>
      <c r="R1670" s="79" t="str">
        <f aca="false">IF(P1670&lt;&gt;"",SUMIF(L1670:L1770,L1670,O1670:O1770),"")</f>
        <v/>
      </c>
      <c r="S1670" s="7"/>
    </row>
    <row r="1671" customFormat="false" ht="14.25" hidden="false" customHeight="false" outlineLevel="0" collapsed="false">
      <c r="A1671" s="94" t="s">
        <v>575</v>
      </c>
      <c r="B1671" s="95" t="s">
        <v>1354</v>
      </c>
      <c r="C1671" s="94" t="str">
        <f aca="false">VLOOKUP(B1671,INSUMOS!$A:$I,2,FALSE())</f>
        <v>SINAPI</v>
      </c>
      <c r="D1671" s="94" t="str">
        <f aca="false">VLOOKUP(B1671,INSUMOS!$A:$I,3,FALSE())</f>
        <v>PREGO DE ACO POLIDO SEM CABECA 15 X 15 (1 1/4 X 13)</v>
      </c>
      <c r="E1671" s="94" t="str">
        <f aca="false">VLOOKUP(B1671,INSUMOS!$A:$I,4,FALSE())</f>
        <v>Material</v>
      </c>
      <c r="F1671" s="94"/>
      <c r="G1671" s="96" t="str">
        <f aca="false">VLOOKUP(B1671,INSUMOS!$A:$I,5,FALSE())</f>
        <v>KG</v>
      </c>
      <c r="H1671" s="97" t="n">
        <v>0.006</v>
      </c>
      <c r="I1671" s="98" t="n">
        <f aca="false">VLOOKUP(B1671,INSUMOS!$A:$I,8,FALSE())</f>
        <v>17.96</v>
      </c>
      <c r="J1671" s="98" t="n">
        <f aca="false">TRUNC(H1671*I1671,2)</f>
        <v>0.1</v>
      </c>
      <c r="L1671" s="62" t="n">
        <f aca="false">IF(AND(A1672&lt;&gt;"",A1671=""),L1670+1,L1670)</f>
        <v>179</v>
      </c>
      <c r="M1671" s="78" t="n">
        <f aca="false">IF(OR(A1671="Insumo",A1671="Composição Auxiliar"),J1671,"")</f>
        <v>0.1</v>
      </c>
      <c r="N1671" s="79" t="str">
        <f aca="false">IF(E1671="Mão de Obra",J1671,"")</f>
        <v/>
      </c>
      <c r="O1671" s="79" t="n">
        <f aca="false">IF(N1671&lt;&gt;"","",M1671)</f>
        <v>0.1</v>
      </c>
      <c r="P1671" s="80" t="str">
        <f aca="false">IF(A1671="Composição",B1671,"")</f>
        <v/>
      </c>
      <c r="Q1671" s="79" t="str">
        <f aca="false">IF(P1671&lt;&gt;"",SUMIF(L1671:L1771,L1671,N1671:N1771),"")</f>
        <v/>
      </c>
      <c r="R1671" s="79" t="str">
        <f aca="false">IF(P1671&lt;&gt;"",SUMIF(L1671:L1771,L1671,O1671:O1771),"")</f>
        <v/>
      </c>
      <c r="S1671" s="7"/>
    </row>
    <row r="1672" customFormat="false" ht="34.35" hidden="false" customHeight="false" outlineLevel="0" collapsed="false">
      <c r="A1672" s="94" t="s">
        <v>575</v>
      </c>
      <c r="B1672" s="95" t="s">
        <v>1355</v>
      </c>
      <c r="C1672" s="94" t="str">
        <f aca="false">VLOOKUP(B1672,INSUMOS!$A:$I,2,FALSE())</f>
        <v>SINAPI</v>
      </c>
      <c r="D1672" s="94" t="str">
        <f aca="false">VLOOKUP(B1672,INSUMOS!$A:$I,3,FALSE())</f>
        <v>GUARNICAO / ALIZAR / VISTA LISA EM MADEIRA MACICA, PARA PORTA, E = *1* CM, L = *5* CM, CEDRINHO / ANGELIM COMERCIAL / TAURI/ CURUPIXA / PEROBA / CUMARU OU EQUIVALENTE DA REGIAO</v>
      </c>
      <c r="E1672" s="94" t="str">
        <f aca="false">VLOOKUP(B1672,INSUMOS!$A:$I,4,FALSE())</f>
        <v>Material</v>
      </c>
      <c r="F1672" s="94"/>
      <c r="G1672" s="96" t="str">
        <f aca="false">VLOOKUP(B1672,INSUMOS!$A:$I,5,FALSE())</f>
        <v>M</v>
      </c>
      <c r="H1672" s="97" t="n">
        <v>1.163</v>
      </c>
      <c r="I1672" s="98" t="n">
        <f aca="false">VLOOKUP(B1672,INSUMOS!$A:$I,8,FALSE())</f>
        <v>7.27</v>
      </c>
      <c r="J1672" s="98" t="n">
        <f aca="false">TRUNC(H1672*I1672,2)</f>
        <v>8.45</v>
      </c>
      <c r="L1672" s="62" t="n">
        <f aca="false">IF(AND(A1673&lt;&gt;"",A1672=""),L1671+1,L1671)</f>
        <v>179</v>
      </c>
      <c r="M1672" s="78" t="n">
        <f aca="false">IF(OR(A1672="Insumo",A1672="Composição Auxiliar"),J1672,"")</f>
        <v>8.45</v>
      </c>
      <c r="N1672" s="79" t="str">
        <f aca="false">IF(E1672="Mão de Obra",J1672,"")</f>
        <v/>
      </c>
      <c r="O1672" s="79" t="n">
        <f aca="false">IF(N1672&lt;&gt;"","",M1672)</f>
        <v>8.45</v>
      </c>
      <c r="P1672" s="80" t="str">
        <f aca="false">IF(A1672="Composição",B1672,"")</f>
        <v/>
      </c>
      <c r="Q1672" s="79" t="str">
        <f aca="false">IF(P1672&lt;&gt;"",SUMIF(L1672:L1772,L1672,N1672:N1772),"")</f>
        <v/>
      </c>
      <c r="R1672" s="79" t="str">
        <f aca="false">IF(P1672&lt;&gt;"",SUMIF(L1672:L1772,L1672,O1672:O1772),"")</f>
        <v/>
      </c>
      <c r="S1672" s="7"/>
    </row>
    <row r="1673" customFormat="false" ht="14.25" hidden="false" customHeight="false" outlineLevel="0" collapsed="false">
      <c r="A1673" s="99"/>
      <c r="B1673" s="99"/>
      <c r="C1673" s="99"/>
      <c r="D1673" s="99"/>
      <c r="E1673" s="99"/>
      <c r="F1673" s="100"/>
      <c r="G1673" s="99"/>
      <c r="H1673" s="100"/>
      <c r="I1673" s="99"/>
      <c r="J1673" s="100"/>
      <c r="L1673" s="62" t="n">
        <f aca="false">IF(AND(A1674&lt;&gt;"",A1673=""),L1672+1,L1672)</f>
        <v>179</v>
      </c>
      <c r="M1673" s="78" t="str">
        <f aca="false">IF(OR(A1673="Insumo",A1673="Composição Auxiliar"),J1673,"")</f>
        <v/>
      </c>
      <c r="N1673" s="79" t="str">
        <f aca="false">IF(E1673="Mão de Obra",J1673,"")</f>
        <v/>
      </c>
      <c r="O1673" s="79" t="str">
        <f aca="false">IF(N1673&lt;&gt;"","",M1673)</f>
        <v/>
      </c>
      <c r="P1673" s="80" t="str">
        <f aca="false">IF(A1673="Composição",B1673,"")</f>
        <v/>
      </c>
      <c r="Q1673" s="79" t="str">
        <f aca="false">IF(P1673&lt;&gt;"",SUMIF(L1673:L1773,L1673,N1673:N1773),"")</f>
        <v/>
      </c>
      <c r="R1673" s="79" t="str">
        <f aca="false">IF(P1673&lt;&gt;"",SUMIF(L1673:L1773,L1673,O1673:O1773),"")</f>
        <v/>
      </c>
      <c r="S1673" s="7"/>
    </row>
    <row r="1674" customFormat="false" ht="14.25" hidden="false" customHeight="false" outlineLevel="0" collapsed="false">
      <c r="A1674" s="99"/>
      <c r="B1674" s="99"/>
      <c r="C1674" s="99"/>
      <c r="D1674" s="99"/>
      <c r="E1674" s="99"/>
      <c r="F1674" s="100"/>
      <c r="G1674" s="99"/>
      <c r="H1674" s="99"/>
      <c r="I1674" s="99"/>
      <c r="J1674" s="100"/>
      <c r="L1674" s="62" t="n">
        <f aca="false">IF(AND(A1675&lt;&gt;"",A1674=""),L1673+1,L1673)</f>
        <v>179</v>
      </c>
      <c r="M1674" s="78" t="str">
        <f aca="false">IF(OR(A1674="Insumo",A1674="Composição Auxiliar"),J1674,"")</f>
        <v/>
      </c>
      <c r="N1674" s="79" t="str">
        <f aca="false">IF(E1674="Mão de Obra",J1674,"")</f>
        <v/>
      </c>
      <c r="O1674" s="79" t="str">
        <f aca="false">IF(N1674&lt;&gt;"","",M1674)</f>
        <v/>
      </c>
      <c r="P1674" s="80" t="str">
        <f aca="false">IF(A1674="Composição",B1674,"")</f>
        <v/>
      </c>
      <c r="Q1674" s="79" t="str">
        <f aca="false">IF(P1674&lt;&gt;"",SUMIF(L1674:L1774,L1674,N1674:N1774),"")</f>
        <v/>
      </c>
      <c r="R1674" s="79" t="str">
        <f aca="false">IF(P1674&lt;&gt;"",SUMIF(L1674:L1774,L1674,O1674:O1774),"")</f>
        <v/>
      </c>
      <c r="S1674" s="7"/>
    </row>
    <row r="1675" customFormat="false" ht="14.25" hidden="false" customHeight="false" outlineLevel="0" collapsed="false">
      <c r="A1675" s="104"/>
      <c r="B1675" s="104"/>
      <c r="C1675" s="104"/>
      <c r="D1675" s="104"/>
      <c r="E1675" s="104"/>
      <c r="F1675" s="104"/>
      <c r="G1675" s="104"/>
      <c r="H1675" s="104"/>
      <c r="I1675" s="104"/>
      <c r="J1675" s="104"/>
      <c r="L1675" s="62" t="n">
        <f aca="false">IF(AND(A1676&lt;&gt;"",A1675=""),L1674+1,L1674)</f>
        <v>179</v>
      </c>
      <c r="M1675" s="78" t="str">
        <f aca="false">IF(OR(A1675="Insumo",A1675="Composição Auxiliar"),J1675,"")</f>
        <v/>
      </c>
      <c r="N1675" s="79" t="str">
        <f aca="false">IF(E1675="Mão de Obra",J1675,"")</f>
        <v/>
      </c>
      <c r="O1675" s="79" t="str">
        <f aca="false">IF(N1675&lt;&gt;"","",M1675)</f>
        <v/>
      </c>
      <c r="P1675" s="80" t="str">
        <f aca="false">IF(A1675="Composição",B1675,"")</f>
        <v/>
      </c>
      <c r="Q1675" s="79" t="str">
        <f aca="false">IF(P1675&lt;&gt;"",SUMIF(L1675:L1775,L1675,N1675:N1775),"")</f>
        <v/>
      </c>
      <c r="R1675" s="79" t="str">
        <f aca="false">IF(P1675&lt;&gt;"",SUMIF(L1675:L1775,L1675,O1675:O1775),"")</f>
        <v/>
      </c>
      <c r="S1675" s="7"/>
    </row>
    <row r="1676" customFormat="false" ht="14.25" hidden="false" customHeight="true" outlineLevel="0" collapsed="false">
      <c r="A1676" s="81"/>
      <c r="B1676" s="82" t="s">
        <v>552</v>
      </c>
      <c r="C1676" s="81" t="s">
        <v>553</v>
      </c>
      <c r="D1676" s="81" t="s">
        <v>554</v>
      </c>
      <c r="E1676" s="81" t="s">
        <v>555</v>
      </c>
      <c r="F1676" s="81"/>
      <c r="G1676" s="83" t="s">
        <v>556</v>
      </c>
      <c r="H1676" s="82" t="s">
        <v>557</v>
      </c>
      <c r="I1676" s="82" t="s">
        <v>558</v>
      </c>
      <c r="J1676" s="82" t="s">
        <v>559</v>
      </c>
      <c r="L1676" s="62" t="n">
        <f aca="false">IF(AND(A1677&lt;&gt;"",A1676=""),L1675+1,L1675)</f>
        <v>180</v>
      </c>
      <c r="M1676" s="78" t="str">
        <f aca="false">IF(OR(A1676="Insumo",A1676="Composição Auxiliar"),J1676,"")</f>
        <v/>
      </c>
      <c r="N1676" s="79" t="str">
        <f aca="false">IF(E1676="Mão de Obra",J1676,"")</f>
        <v/>
      </c>
      <c r="O1676" s="79" t="str">
        <f aca="false">IF(N1676&lt;&gt;"","",M1676)</f>
        <v/>
      </c>
      <c r="P1676" s="80" t="str">
        <f aca="false">IF(A1676="Composição",B1676,"")</f>
        <v/>
      </c>
      <c r="Q1676" s="79" t="str">
        <f aca="false">IF(P1676&lt;&gt;"",SUMIF(L1676:L1776,L1676,N1676:N1776),"")</f>
        <v/>
      </c>
      <c r="R1676" s="79" t="str">
        <f aca="false">IF(P1676&lt;&gt;"",SUMIF(L1676:L1776,L1676,O1676:O1776),"")</f>
        <v/>
      </c>
      <c r="S1676" s="7"/>
    </row>
    <row r="1677" customFormat="false" ht="23.1" hidden="false" customHeight="true" outlineLevel="0" collapsed="false">
      <c r="A1677" s="84" t="s">
        <v>560</v>
      </c>
      <c r="B1677" s="85" t="s">
        <v>730</v>
      </c>
      <c r="C1677" s="84" t="s">
        <v>561</v>
      </c>
      <c r="D1677" s="84" t="s">
        <v>731</v>
      </c>
      <c r="E1677" s="84" t="s">
        <v>653</v>
      </c>
      <c r="F1677" s="84"/>
      <c r="G1677" s="86" t="s">
        <v>654</v>
      </c>
      <c r="H1677" s="87" t="n">
        <v>1</v>
      </c>
      <c r="I1677" s="88" t="n">
        <f aca="false">SUMIF(L:L,$L1677,M:M)</f>
        <v>3796.59</v>
      </c>
      <c r="J1677" s="88" t="n">
        <f aca="false">TRUNC(H1677*I1677,2)</f>
        <v>3796.59</v>
      </c>
      <c r="L1677" s="62" t="n">
        <f aca="false">IF(AND(A1678&lt;&gt;"",A1677=""),L1676+1,L1676)</f>
        <v>180</v>
      </c>
      <c r="M1677" s="78" t="str">
        <f aca="false">IF(OR(A1677="Insumo",A1677="Composição Auxiliar"),J1677,"")</f>
        <v/>
      </c>
      <c r="N1677" s="79" t="str">
        <f aca="false">IF(E1677="Mão de Obra",J1677,"")</f>
        <v/>
      </c>
      <c r="O1677" s="79" t="str">
        <f aca="false">IF(N1677&lt;&gt;"","",M1677)</f>
        <v/>
      </c>
      <c r="P1677" s="80" t="str">
        <f aca="false">IF(A1677="Composição",B1677,"")</f>
        <v> 87396 </v>
      </c>
      <c r="Q1677" s="79" t="n">
        <f aca="false">IF(P1677&lt;&gt;"",SUMIF(L1677:L1777,L1677,N1677:N1777),"")</f>
        <v>0</v>
      </c>
      <c r="R1677" s="79" t="n">
        <f aca="false">IF(P1677&lt;&gt;"",SUMIF(L1677:L1777,L1677,O1677:O1777),"")</f>
        <v>3796.59</v>
      </c>
      <c r="S1677" s="7"/>
    </row>
    <row r="1678" customFormat="false" ht="34.35" hidden="false" customHeight="true" outlineLevel="0" collapsed="false">
      <c r="A1678" s="89" t="s">
        <v>565</v>
      </c>
      <c r="B1678" s="90" t="s">
        <v>1356</v>
      </c>
      <c r="C1678" s="89" t="s">
        <v>561</v>
      </c>
      <c r="D1678" s="89" t="s">
        <v>1357</v>
      </c>
      <c r="E1678" s="89" t="s">
        <v>590</v>
      </c>
      <c r="F1678" s="89"/>
      <c r="G1678" s="91" t="s">
        <v>591</v>
      </c>
      <c r="H1678" s="92" t="n">
        <v>3.62</v>
      </c>
      <c r="I1678" s="93" t="n">
        <f aca="false">SUMIFS(J:J,A:A,"Composição",B:B,$B1678)</f>
        <v>1.18</v>
      </c>
      <c r="J1678" s="93" t="n">
        <f aca="false">TRUNC(H1678*I1678,2)</f>
        <v>4.27</v>
      </c>
      <c r="L1678" s="62" t="n">
        <f aca="false">IF(AND(A1679&lt;&gt;"",A1678=""),L1677+1,L1677)</f>
        <v>180</v>
      </c>
      <c r="M1678" s="78" t="n">
        <f aca="false">IF(OR(A1678="Insumo",A1678="Composição Auxiliar"),J1678,"")</f>
        <v>4.27</v>
      </c>
      <c r="N1678" s="79" t="str">
        <f aca="false">IF(E1678="Mão de Obra",J1678,"")</f>
        <v/>
      </c>
      <c r="O1678" s="79" t="n">
        <f aca="false">IF(N1678&lt;&gt;"","",M1678)</f>
        <v>4.27</v>
      </c>
      <c r="P1678" s="80" t="str">
        <f aca="false">IF(A1678="Composição",B1678,"")</f>
        <v/>
      </c>
      <c r="Q1678" s="79" t="str">
        <f aca="false">IF(P1678&lt;&gt;"",SUMIF(L1678:L1778,L1678,N1678:N1778),"")</f>
        <v/>
      </c>
      <c r="R1678" s="79" t="str">
        <f aca="false">IF(P1678&lt;&gt;"",SUMIF(L1678:L1778,L1678,O1678:O1778),"")</f>
        <v/>
      </c>
      <c r="S1678" s="7"/>
    </row>
    <row r="1679" customFormat="false" ht="34.35" hidden="false" customHeight="true" outlineLevel="0" collapsed="false">
      <c r="A1679" s="89" t="s">
        <v>565</v>
      </c>
      <c r="B1679" s="90" t="s">
        <v>1358</v>
      </c>
      <c r="C1679" s="89" t="s">
        <v>561</v>
      </c>
      <c r="D1679" s="89" t="s">
        <v>1359</v>
      </c>
      <c r="E1679" s="89" t="s">
        <v>590</v>
      </c>
      <c r="F1679" s="89"/>
      <c r="G1679" s="91" t="s">
        <v>594</v>
      </c>
      <c r="H1679" s="92" t="n">
        <v>1.1</v>
      </c>
      <c r="I1679" s="93" t="n">
        <f aca="false">SUMIFS(J:J,A:A,"Composição",B:B,$B1679)</f>
        <v>5.29</v>
      </c>
      <c r="J1679" s="93" t="n">
        <f aca="false">TRUNC(H1679*I1679,2)</f>
        <v>5.81</v>
      </c>
      <c r="L1679" s="62" t="n">
        <f aca="false">IF(AND(A1680&lt;&gt;"",A1679=""),L1678+1,L1678)</f>
        <v>180</v>
      </c>
      <c r="M1679" s="78" t="n">
        <f aca="false">IF(OR(A1679="Insumo",A1679="Composição Auxiliar"),J1679,"")</f>
        <v>5.81</v>
      </c>
      <c r="N1679" s="79" t="str">
        <f aca="false">IF(E1679="Mão de Obra",J1679,"")</f>
        <v/>
      </c>
      <c r="O1679" s="79" t="n">
        <f aca="false">IF(N1679&lt;&gt;"","",M1679)</f>
        <v>5.81</v>
      </c>
      <c r="P1679" s="80" t="str">
        <f aca="false">IF(A1679="Composição",B1679,"")</f>
        <v/>
      </c>
      <c r="Q1679" s="79" t="str">
        <f aca="false">IF(P1679&lt;&gt;"",SUMIF(L1679:L1779,L1679,N1679:N1779),"")</f>
        <v/>
      </c>
      <c r="R1679" s="79" t="str">
        <f aca="false">IF(P1679&lt;&gt;"",SUMIF(L1679:L1779,L1679,O1679:O1779),"")</f>
        <v/>
      </c>
      <c r="S1679" s="7"/>
    </row>
    <row r="1680" customFormat="false" ht="23.1" hidden="false" customHeight="true" outlineLevel="0" collapsed="false">
      <c r="A1680" s="89" t="s">
        <v>565</v>
      </c>
      <c r="B1680" s="90" t="s">
        <v>1360</v>
      </c>
      <c r="C1680" s="89" t="s">
        <v>561</v>
      </c>
      <c r="D1680" s="89" t="s">
        <v>1361</v>
      </c>
      <c r="E1680" s="89" t="s">
        <v>568</v>
      </c>
      <c r="F1680" s="89"/>
      <c r="G1680" s="91" t="s">
        <v>569</v>
      </c>
      <c r="H1680" s="92" t="n">
        <v>4.72</v>
      </c>
      <c r="I1680" s="93" t="n">
        <f aca="false">SUMIFS(J:J,A:A,"Composição",B:B,$B1680)</f>
        <v>21.49</v>
      </c>
      <c r="J1680" s="93" t="n">
        <f aca="false">TRUNC(H1680*I1680,2)</f>
        <v>101.43</v>
      </c>
      <c r="L1680" s="62" t="n">
        <f aca="false">IF(AND(A1681&lt;&gt;"",A1680=""),L1679+1,L1679)</f>
        <v>180</v>
      </c>
      <c r="M1680" s="78" t="n">
        <f aca="false">IF(OR(A1680="Insumo",A1680="Composição Auxiliar"),J1680,"")</f>
        <v>101.43</v>
      </c>
      <c r="N1680" s="79" t="str">
        <f aca="false">IF(E1680="Mão de Obra",J1680,"")</f>
        <v/>
      </c>
      <c r="O1680" s="79" t="n">
        <f aca="false">IF(N1680&lt;&gt;"","",M1680)</f>
        <v>101.43</v>
      </c>
      <c r="P1680" s="80" t="str">
        <f aca="false">IF(A1680="Composição",B1680,"")</f>
        <v/>
      </c>
      <c r="Q1680" s="79" t="str">
        <f aca="false">IF(P1680&lt;&gt;"",SUMIF(L1680:L1780,L1680,N1680:N1780),"")</f>
        <v/>
      </c>
      <c r="R1680" s="79" t="str">
        <f aca="false">IF(P1680&lt;&gt;"",SUMIF(L1680:L1780,L1680,O1680:O1780),"")</f>
        <v/>
      </c>
      <c r="S1680" s="7"/>
    </row>
    <row r="1681" customFormat="false" ht="14.25" hidden="false" customHeight="false" outlineLevel="0" collapsed="false">
      <c r="A1681" s="94" t="s">
        <v>575</v>
      </c>
      <c r="B1681" s="95" t="s">
        <v>1362</v>
      </c>
      <c r="C1681" s="94" t="str">
        <f aca="false">VLOOKUP(B1681,INSUMOS!$A:$I,2,FALSE())</f>
        <v>SINAPI</v>
      </c>
      <c r="D1681" s="94" t="str">
        <f aca="false">VLOOKUP(B1681,INSUMOS!$A:$I,3,FALSE())</f>
        <v>ARGAMASSA INDUSTRIALIZADA PARA CHAPISCO COLANTE</v>
      </c>
      <c r="E1681" s="94" t="str">
        <f aca="false">VLOOKUP(B1681,INSUMOS!$A:$I,4,FALSE())</f>
        <v>Material</v>
      </c>
      <c r="F1681" s="94"/>
      <c r="G1681" s="96" t="str">
        <f aca="false">VLOOKUP(B1681,INSUMOS!$A:$I,5,FALSE())</f>
        <v>KG</v>
      </c>
      <c r="H1681" s="97" t="n">
        <v>1981.23</v>
      </c>
      <c r="I1681" s="98" t="n">
        <f aca="false">VLOOKUP(B1681,INSUMOS!$A:$I,8,FALSE())</f>
        <v>1.86</v>
      </c>
      <c r="J1681" s="98" t="n">
        <f aca="false">TRUNC(H1681*I1681,2)</f>
        <v>3685.08</v>
      </c>
      <c r="L1681" s="62" t="n">
        <f aca="false">IF(AND(A1682&lt;&gt;"",A1681=""),L1680+1,L1680)</f>
        <v>180</v>
      </c>
      <c r="M1681" s="78" t="n">
        <f aca="false">IF(OR(A1681="Insumo",A1681="Composição Auxiliar"),J1681,"")</f>
        <v>3685.08</v>
      </c>
      <c r="N1681" s="79" t="str">
        <f aca="false">IF(E1681="Mão de Obra",J1681,"")</f>
        <v/>
      </c>
      <c r="O1681" s="79" t="n">
        <f aca="false">IF(N1681&lt;&gt;"","",M1681)</f>
        <v>3685.08</v>
      </c>
      <c r="P1681" s="80" t="str">
        <f aca="false">IF(A1681="Composição",B1681,"")</f>
        <v/>
      </c>
      <c r="Q1681" s="79" t="str">
        <f aca="false">IF(P1681&lt;&gt;"",SUMIF(L1681:L1781,L1681,N1681:N1781),"")</f>
        <v/>
      </c>
      <c r="R1681" s="79" t="str">
        <f aca="false">IF(P1681&lt;&gt;"",SUMIF(L1681:L1781,L1681,O1681:O1781),"")</f>
        <v/>
      </c>
      <c r="S1681" s="7"/>
    </row>
    <row r="1682" customFormat="false" ht="14.25" hidden="false" customHeight="false" outlineLevel="0" collapsed="false">
      <c r="A1682" s="99"/>
      <c r="B1682" s="99"/>
      <c r="C1682" s="99"/>
      <c r="D1682" s="99"/>
      <c r="E1682" s="99"/>
      <c r="F1682" s="100"/>
      <c r="G1682" s="99"/>
      <c r="H1682" s="100"/>
      <c r="I1682" s="99"/>
      <c r="J1682" s="100"/>
      <c r="L1682" s="62" t="n">
        <f aca="false">IF(AND(A1683&lt;&gt;"",A1682=""),L1681+1,L1681)</f>
        <v>180</v>
      </c>
      <c r="M1682" s="78" t="str">
        <f aca="false">IF(OR(A1682="Insumo",A1682="Composição Auxiliar"),J1682,"")</f>
        <v/>
      </c>
      <c r="N1682" s="79" t="str">
        <f aca="false">IF(E1682="Mão de Obra",J1682,"")</f>
        <v/>
      </c>
      <c r="O1682" s="79" t="str">
        <f aca="false">IF(N1682&lt;&gt;"","",M1682)</f>
        <v/>
      </c>
      <c r="P1682" s="80" t="str">
        <f aca="false">IF(A1682="Composição",B1682,"")</f>
        <v/>
      </c>
      <c r="Q1682" s="79" t="str">
        <f aca="false">IF(P1682&lt;&gt;"",SUMIF(L1682:L1782,L1682,N1682:N1782),"")</f>
        <v/>
      </c>
      <c r="R1682" s="79" t="str">
        <f aca="false">IF(P1682&lt;&gt;"",SUMIF(L1682:L1782,L1682,O1682:O1782),"")</f>
        <v/>
      </c>
      <c r="S1682" s="7"/>
    </row>
    <row r="1683" customFormat="false" ht="14.25" hidden="false" customHeight="false" outlineLevel="0" collapsed="false">
      <c r="A1683" s="99"/>
      <c r="B1683" s="99"/>
      <c r="C1683" s="99"/>
      <c r="D1683" s="99"/>
      <c r="E1683" s="99"/>
      <c r="F1683" s="100"/>
      <c r="G1683" s="99"/>
      <c r="H1683" s="99"/>
      <c r="I1683" s="99"/>
      <c r="J1683" s="100"/>
      <c r="L1683" s="62" t="n">
        <f aca="false">IF(AND(A1684&lt;&gt;"",A1683=""),L1682+1,L1682)</f>
        <v>180</v>
      </c>
      <c r="M1683" s="78" t="str">
        <f aca="false">IF(OR(A1683="Insumo",A1683="Composição Auxiliar"),J1683,"")</f>
        <v/>
      </c>
      <c r="N1683" s="79" t="str">
        <f aca="false">IF(E1683="Mão de Obra",J1683,"")</f>
        <v/>
      </c>
      <c r="O1683" s="79" t="str">
        <f aca="false">IF(N1683&lt;&gt;"","",M1683)</f>
        <v/>
      </c>
      <c r="P1683" s="80" t="str">
        <f aca="false">IF(A1683="Composição",B1683,"")</f>
        <v/>
      </c>
      <c r="Q1683" s="79" t="str">
        <f aca="false">IF(P1683&lt;&gt;"",SUMIF(L1683:L1783,L1683,N1683:N1783),"")</f>
        <v/>
      </c>
      <c r="R1683" s="79" t="str">
        <f aca="false">IF(P1683&lt;&gt;"",SUMIF(L1683:L1783,L1683,O1683:O1783),"")</f>
        <v/>
      </c>
      <c r="S1683" s="7"/>
    </row>
    <row r="1684" customFormat="false" ht="14.25" hidden="false" customHeight="false" outlineLevel="0" collapsed="false">
      <c r="A1684" s="104"/>
      <c r="B1684" s="104"/>
      <c r="C1684" s="104"/>
      <c r="D1684" s="104"/>
      <c r="E1684" s="104"/>
      <c r="F1684" s="104"/>
      <c r="G1684" s="104"/>
      <c r="H1684" s="104"/>
      <c r="I1684" s="104"/>
      <c r="J1684" s="104"/>
      <c r="L1684" s="62" t="n">
        <f aca="false">IF(AND(A1685&lt;&gt;"",A1684=""),L1683+1,L1683)</f>
        <v>180</v>
      </c>
      <c r="M1684" s="78" t="str">
        <f aca="false">IF(OR(A1684="Insumo",A1684="Composição Auxiliar"),J1684,"")</f>
        <v/>
      </c>
      <c r="N1684" s="79" t="str">
        <f aca="false">IF(E1684="Mão de Obra",J1684,"")</f>
        <v/>
      </c>
      <c r="O1684" s="79" t="str">
        <f aca="false">IF(N1684&lt;&gt;"","",M1684)</f>
        <v/>
      </c>
      <c r="P1684" s="80" t="str">
        <f aca="false">IF(A1684="Composição",B1684,"")</f>
        <v/>
      </c>
      <c r="Q1684" s="79" t="str">
        <f aca="false">IF(P1684&lt;&gt;"",SUMIF(L1684:L1784,L1684,N1684:N1784),"")</f>
        <v/>
      </c>
      <c r="R1684" s="79" t="str">
        <f aca="false">IF(P1684&lt;&gt;"",SUMIF(L1684:L1784,L1684,O1684:O1784),"")</f>
        <v/>
      </c>
      <c r="S1684" s="7"/>
    </row>
    <row r="1685" customFormat="false" ht="14.25" hidden="false" customHeight="true" outlineLevel="0" collapsed="false">
      <c r="A1685" s="81"/>
      <c r="B1685" s="82" t="s">
        <v>552</v>
      </c>
      <c r="C1685" s="81" t="s">
        <v>553</v>
      </c>
      <c r="D1685" s="81" t="s">
        <v>554</v>
      </c>
      <c r="E1685" s="81" t="s">
        <v>555</v>
      </c>
      <c r="F1685" s="81"/>
      <c r="G1685" s="83" t="s">
        <v>556</v>
      </c>
      <c r="H1685" s="82" t="s">
        <v>557</v>
      </c>
      <c r="I1685" s="82" t="s">
        <v>558</v>
      </c>
      <c r="J1685" s="82" t="s">
        <v>559</v>
      </c>
      <c r="L1685" s="62" t="n">
        <f aca="false">IF(AND(A1686&lt;&gt;"",A1685=""),L1684+1,L1684)</f>
        <v>181</v>
      </c>
      <c r="M1685" s="78" t="str">
        <f aca="false">IF(OR(A1685="Insumo",A1685="Composição Auxiliar"),J1685,"")</f>
        <v/>
      </c>
      <c r="N1685" s="79" t="str">
        <f aca="false">IF(E1685="Mão de Obra",J1685,"")</f>
        <v/>
      </c>
      <c r="O1685" s="79" t="str">
        <f aca="false">IF(N1685&lt;&gt;"","",M1685)</f>
        <v/>
      </c>
      <c r="P1685" s="80" t="str">
        <f aca="false">IF(A1685="Composição",B1685,"")</f>
        <v/>
      </c>
      <c r="Q1685" s="79" t="str">
        <f aca="false">IF(P1685&lt;&gt;"",SUMIF(L1685:L1785,L1685,N1685:N1785),"")</f>
        <v/>
      </c>
      <c r="R1685" s="79" t="str">
        <f aca="false">IF(P1685&lt;&gt;"",SUMIF(L1685:L1785,L1685,O1685:O1785),"")</f>
        <v/>
      </c>
      <c r="S1685" s="7"/>
    </row>
    <row r="1686" customFormat="false" ht="23.1" hidden="false" customHeight="true" outlineLevel="0" collapsed="false">
      <c r="A1686" s="84" t="s">
        <v>560</v>
      </c>
      <c r="B1686" s="85" t="s">
        <v>1363</v>
      </c>
      <c r="C1686" s="84" t="s">
        <v>561</v>
      </c>
      <c r="D1686" s="84" t="s">
        <v>1364</v>
      </c>
      <c r="E1686" s="84" t="s">
        <v>653</v>
      </c>
      <c r="F1686" s="84"/>
      <c r="G1686" s="86" t="s">
        <v>654</v>
      </c>
      <c r="H1686" s="87" t="n">
        <v>1</v>
      </c>
      <c r="I1686" s="88" t="n">
        <f aca="false">SUMIF(L:L,$L1686,M:M)</f>
        <v>1966.24</v>
      </c>
      <c r="J1686" s="88" t="n">
        <f aca="false">TRUNC(H1686*I1686,2)</f>
        <v>1966.24</v>
      </c>
      <c r="L1686" s="62" t="n">
        <f aca="false">IF(AND(A1687&lt;&gt;"",A1686=""),L1685+1,L1685)</f>
        <v>181</v>
      </c>
      <c r="M1686" s="78" t="str">
        <f aca="false">IF(OR(A1686="Insumo",A1686="Composição Auxiliar"),J1686,"")</f>
        <v/>
      </c>
      <c r="N1686" s="79" t="str">
        <f aca="false">IF(E1686="Mão de Obra",J1686,"")</f>
        <v/>
      </c>
      <c r="O1686" s="79" t="str">
        <f aca="false">IF(N1686&lt;&gt;"","",M1686)</f>
        <v/>
      </c>
      <c r="P1686" s="80" t="str">
        <f aca="false">IF(A1686="Composição",B1686,"")</f>
        <v> 87407 </v>
      </c>
      <c r="Q1686" s="79" t="n">
        <f aca="false">IF(P1686&lt;&gt;"",SUMIF(L1686:L1786,L1686,N1686:N1786),"")</f>
        <v>0</v>
      </c>
      <c r="R1686" s="79" t="n">
        <f aca="false">IF(P1686&lt;&gt;"",SUMIF(L1686:L1786,L1686,O1686:O1786),"")</f>
        <v>1966.24</v>
      </c>
      <c r="S1686" s="7"/>
    </row>
    <row r="1687" customFormat="false" ht="23.1" hidden="false" customHeight="true" outlineLevel="0" collapsed="false">
      <c r="A1687" s="89" t="s">
        <v>565</v>
      </c>
      <c r="B1687" s="90" t="s">
        <v>1360</v>
      </c>
      <c r="C1687" s="89" t="s">
        <v>561</v>
      </c>
      <c r="D1687" s="89" t="s">
        <v>1361</v>
      </c>
      <c r="E1687" s="89" t="s">
        <v>568</v>
      </c>
      <c r="F1687" s="89"/>
      <c r="G1687" s="91" t="s">
        <v>569</v>
      </c>
      <c r="H1687" s="92" t="n">
        <v>4.24</v>
      </c>
      <c r="I1687" s="93" t="n">
        <f aca="false">SUMIFS(J:J,A:A,"Composição",B:B,$B1687)</f>
        <v>21.49</v>
      </c>
      <c r="J1687" s="93" t="n">
        <f aca="false">TRUNC(H1687*I1687,2)</f>
        <v>91.11</v>
      </c>
      <c r="L1687" s="62" t="n">
        <f aca="false">IF(AND(A1688&lt;&gt;"",A1687=""),L1686+1,L1686)</f>
        <v>181</v>
      </c>
      <c r="M1687" s="78" t="n">
        <f aca="false">IF(OR(A1687="Insumo",A1687="Composição Auxiliar"),J1687,"")</f>
        <v>91.11</v>
      </c>
      <c r="N1687" s="79" t="str">
        <f aca="false">IF(E1687="Mão de Obra",J1687,"")</f>
        <v/>
      </c>
      <c r="O1687" s="79" t="n">
        <f aca="false">IF(N1687&lt;&gt;"","",M1687)</f>
        <v>91.11</v>
      </c>
      <c r="P1687" s="80" t="str">
        <f aca="false">IF(A1687="Composição",B1687,"")</f>
        <v/>
      </c>
      <c r="Q1687" s="79" t="str">
        <f aca="false">IF(P1687&lt;&gt;"",SUMIF(L1687:L1787,L1687,N1687:N1787),"")</f>
        <v/>
      </c>
      <c r="R1687" s="79" t="str">
        <f aca="false">IF(P1687&lt;&gt;"",SUMIF(L1687:L1787,L1687,O1687:O1787),"")</f>
        <v/>
      </c>
      <c r="S1687" s="7"/>
    </row>
    <row r="1688" customFormat="false" ht="34.35" hidden="false" customHeight="true" outlineLevel="0" collapsed="false">
      <c r="A1688" s="89" t="s">
        <v>565</v>
      </c>
      <c r="B1688" s="90" t="s">
        <v>1365</v>
      </c>
      <c r="C1688" s="89" t="s">
        <v>561</v>
      </c>
      <c r="D1688" s="89" t="s">
        <v>1366</v>
      </c>
      <c r="E1688" s="89" t="s">
        <v>590</v>
      </c>
      <c r="F1688" s="89"/>
      <c r="G1688" s="91" t="s">
        <v>594</v>
      </c>
      <c r="H1688" s="92" t="n">
        <v>0.67</v>
      </c>
      <c r="I1688" s="93" t="n">
        <f aca="false">SUMIFS(J:J,A:A,"Composição",B:B,$B1688)</f>
        <v>15.77</v>
      </c>
      <c r="J1688" s="93" t="n">
        <f aca="false">TRUNC(H1688*I1688,2)</f>
        <v>10.56</v>
      </c>
      <c r="L1688" s="62" t="n">
        <f aca="false">IF(AND(A1689&lt;&gt;"",A1688=""),L1687+1,L1687)</f>
        <v>181</v>
      </c>
      <c r="M1688" s="78" t="n">
        <f aca="false">IF(OR(A1688="Insumo",A1688="Composição Auxiliar"),J1688,"")</f>
        <v>10.56</v>
      </c>
      <c r="N1688" s="79" t="str">
        <f aca="false">IF(E1688="Mão de Obra",J1688,"")</f>
        <v/>
      </c>
      <c r="O1688" s="79" t="n">
        <f aca="false">IF(N1688&lt;&gt;"","",M1688)</f>
        <v>10.56</v>
      </c>
      <c r="P1688" s="80" t="str">
        <f aca="false">IF(A1688="Composição",B1688,"")</f>
        <v/>
      </c>
      <c r="Q1688" s="79" t="str">
        <f aca="false">IF(P1688&lt;&gt;"",SUMIF(L1688:L1788,L1688,N1688:N1788),"")</f>
        <v/>
      </c>
      <c r="R1688" s="79" t="str">
        <f aca="false">IF(P1688&lt;&gt;"",SUMIF(L1688:L1788,L1688,O1688:O1788),"")</f>
        <v/>
      </c>
      <c r="S1688" s="7"/>
    </row>
    <row r="1689" customFormat="false" ht="34.35" hidden="false" customHeight="true" outlineLevel="0" collapsed="false">
      <c r="A1689" s="89" t="s">
        <v>565</v>
      </c>
      <c r="B1689" s="90" t="s">
        <v>1367</v>
      </c>
      <c r="C1689" s="89" t="s">
        <v>561</v>
      </c>
      <c r="D1689" s="89" t="s">
        <v>1368</v>
      </c>
      <c r="E1689" s="89" t="s">
        <v>590</v>
      </c>
      <c r="F1689" s="89"/>
      <c r="G1689" s="91" t="s">
        <v>591</v>
      </c>
      <c r="H1689" s="92" t="n">
        <v>3.57</v>
      </c>
      <c r="I1689" s="93" t="n">
        <f aca="false">SUMIFS(J:J,A:A,"Composição",B:B,$B1689)</f>
        <v>7.31</v>
      </c>
      <c r="J1689" s="93" t="n">
        <f aca="false">TRUNC(H1689*I1689,2)</f>
        <v>26.09</v>
      </c>
      <c r="L1689" s="62" t="n">
        <f aca="false">IF(AND(A1690&lt;&gt;"",A1689=""),L1688+1,L1688)</f>
        <v>181</v>
      </c>
      <c r="M1689" s="78" t="n">
        <f aca="false">IF(OR(A1689="Insumo",A1689="Composição Auxiliar"),J1689,"")</f>
        <v>26.09</v>
      </c>
      <c r="N1689" s="79" t="str">
        <f aca="false">IF(E1689="Mão de Obra",J1689,"")</f>
        <v/>
      </c>
      <c r="O1689" s="79" t="n">
        <f aca="false">IF(N1689&lt;&gt;"","",M1689)</f>
        <v>26.09</v>
      </c>
      <c r="P1689" s="80" t="str">
        <f aca="false">IF(A1689="Composição",B1689,"")</f>
        <v/>
      </c>
      <c r="Q1689" s="79" t="str">
        <f aca="false">IF(P1689&lt;&gt;"",SUMIF(L1689:L1789,L1689,N1689:N1789),"")</f>
        <v/>
      </c>
      <c r="R1689" s="79" t="str">
        <f aca="false">IF(P1689&lt;&gt;"",SUMIF(L1689:L1789,L1689,O1689:O1789),"")</f>
        <v/>
      </c>
      <c r="S1689" s="7"/>
    </row>
    <row r="1690" customFormat="false" ht="23.1" hidden="false" customHeight="false" outlineLevel="0" collapsed="false">
      <c r="A1690" s="94" t="s">
        <v>575</v>
      </c>
      <c r="B1690" s="95" t="s">
        <v>1369</v>
      </c>
      <c r="C1690" s="94" t="str">
        <f aca="false">VLOOKUP(B1690,INSUMOS!$A:$I,2,FALSE())</f>
        <v>SINAPI</v>
      </c>
      <c r="D1690" s="94" t="str">
        <f aca="false">VLOOKUP(B1690,INSUMOS!$A:$I,3,FALSE())</f>
        <v>ARGAMASSA INDUSTRIALIZADA MULTIUSO, PARA REVESTIMENTO INTERNO E EXTERNO E ASSENTAMENTO DE BLOCOS DIVERSOS</v>
      </c>
      <c r="E1690" s="94" t="str">
        <f aca="false">VLOOKUP(B1690,INSUMOS!$A:$I,4,FALSE())</f>
        <v>Material</v>
      </c>
      <c r="F1690" s="94"/>
      <c r="G1690" s="96" t="str">
        <f aca="false">VLOOKUP(B1690,INSUMOS!$A:$I,5,FALSE())</f>
        <v>KG</v>
      </c>
      <c r="H1690" s="97" t="n">
        <v>1857.06</v>
      </c>
      <c r="I1690" s="98" t="n">
        <f aca="false">VLOOKUP(B1690,INSUMOS!$A:$I,8,FALSE())</f>
        <v>0.99</v>
      </c>
      <c r="J1690" s="98" t="n">
        <f aca="false">TRUNC(H1690*I1690,2)</f>
        <v>1838.48</v>
      </c>
      <c r="L1690" s="62" t="n">
        <f aca="false">IF(AND(A1691&lt;&gt;"",A1690=""),L1689+1,L1689)</f>
        <v>181</v>
      </c>
      <c r="M1690" s="78" t="n">
        <f aca="false">IF(OR(A1690="Insumo",A1690="Composição Auxiliar"),J1690,"")</f>
        <v>1838.48</v>
      </c>
      <c r="N1690" s="79" t="str">
        <f aca="false">IF(E1690="Mão de Obra",J1690,"")</f>
        <v/>
      </c>
      <c r="O1690" s="79" t="n">
        <f aca="false">IF(N1690&lt;&gt;"","",M1690)</f>
        <v>1838.48</v>
      </c>
      <c r="P1690" s="80" t="str">
        <f aca="false">IF(A1690="Composição",B1690,"")</f>
        <v/>
      </c>
      <c r="Q1690" s="79" t="str">
        <f aca="false">IF(P1690&lt;&gt;"",SUMIF(L1690:L1790,L1690,N1690:N1790),"")</f>
        <v/>
      </c>
      <c r="R1690" s="79" t="str">
        <f aca="false">IF(P1690&lt;&gt;"",SUMIF(L1690:L1790,L1690,O1690:O1790),"")</f>
        <v/>
      </c>
      <c r="S1690" s="7"/>
    </row>
    <row r="1691" customFormat="false" ht="14.25" hidden="false" customHeight="false" outlineLevel="0" collapsed="false">
      <c r="A1691" s="99"/>
      <c r="B1691" s="99"/>
      <c r="C1691" s="99"/>
      <c r="D1691" s="99"/>
      <c r="E1691" s="99"/>
      <c r="F1691" s="100"/>
      <c r="G1691" s="99"/>
      <c r="H1691" s="100"/>
      <c r="I1691" s="99"/>
      <c r="J1691" s="100"/>
      <c r="L1691" s="62" t="n">
        <f aca="false">IF(AND(A1692&lt;&gt;"",A1691=""),L1690+1,L1690)</f>
        <v>181</v>
      </c>
      <c r="M1691" s="78" t="str">
        <f aca="false">IF(OR(A1691="Insumo",A1691="Composição Auxiliar"),J1691,"")</f>
        <v/>
      </c>
      <c r="N1691" s="79" t="str">
        <f aca="false">IF(E1691="Mão de Obra",J1691,"")</f>
        <v/>
      </c>
      <c r="O1691" s="79" t="str">
        <f aca="false">IF(N1691&lt;&gt;"","",M1691)</f>
        <v/>
      </c>
      <c r="P1691" s="80" t="str">
        <f aca="false">IF(A1691="Composição",B1691,"")</f>
        <v/>
      </c>
      <c r="Q1691" s="79" t="str">
        <f aca="false">IF(P1691&lt;&gt;"",SUMIF(L1691:L1791,L1691,N1691:N1791),"")</f>
        <v/>
      </c>
      <c r="R1691" s="79" t="str">
        <f aca="false">IF(P1691&lt;&gt;"",SUMIF(L1691:L1791,L1691,O1691:O1791),"")</f>
        <v/>
      </c>
      <c r="S1691" s="7"/>
    </row>
    <row r="1692" customFormat="false" ht="14.25" hidden="false" customHeight="false" outlineLevel="0" collapsed="false">
      <c r="A1692" s="99"/>
      <c r="B1692" s="99"/>
      <c r="C1692" s="99"/>
      <c r="D1692" s="99"/>
      <c r="E1692" s="99"/>
      <c r="F1692" s="100"/>
      <c r="G1692" s="99"/>
      <c r="H1692" s="99"/>
      <c r="I1692" s="99"/>
      <c r="J1692" s="100"/>
      <c r="L1692" s="62" t="n">
        <f aca="false">IF(AND(A1693&lt;&gt;"",A1692=""),L1691+1,L1691)</f>
        <v>181</v>
      </c>
      <c r="M1692" s="78" t="str">
        <f aca="false">IF(OR(A1692="Insumo",A1692="Composição Auxiliar"),J1692,"")</f>
        <v/>
      </c>
      <c r="N1692" s="79" t="str">
        <f aca="false">IF(E1692="Mão de Obra",J1692,"")</f>
        <v/>
      </c>
      <c r="O1692" s="79" t="str">
        <f aca="false">IF(N1692&lt;&gt;"","",M1692)</f>
        <v/>
      </c>
      <c r="P1692" s="80" t="str">
        <f aca="false">IF(A1692="Composição",B1692,"")</f>
        <v/>
      </c>
      <c r="Q1692" s="79" t="str">
        <f aca="false">IF(P1692&lt;&gt;"",SUMIF(L1692:L1792,L1692,N1692:N1792),"")</f>
        <v/>
      </c>
      <c r="R1692" s="79" t="str">
        <f aca="false">IF(P1692&lt;&gt;"",SUMIF(L1692:L1792,L1692,O1692:O1792),"")</f>
        <v/>
      </c>
      <c r="S1692" s="7"/>
    </row>
    <row r="1693" customFormat="false" ht="14.25" hidden="false" customHeight="false" outlineLevel="0" collapsed="false">
      <c r="A1693" s="104"/>
      <c r="B1693" s="104"/>
      <c r="C1693" s="104"/>
      <c r="D1693" s="104"/>
      <c r="E1693" s="104"/>
      <c r="F1693" s="104"/>
      <c r="G1693" s="104"/>
      <c r="H1693" s="104"/>
      <c r="I1693" s="104"/>
      <c r="J1693" s="104"/>
      <c r="L1693" s="62" t="n">
        <f aca="false">IF(AND(A1694&lt;&gt;"",A1693=""),L1692+1,L1692)</f>
        <v>181</v>
      </c>
      <c r="M1693" s="78" t="str">
        <f aca="false">IF(OR(A1693="Insumo",A1693="Composição Auxiliar"),J1693,"")</f>
        <v/>
      </c>
      <c r="N1693" s="79" t="str">
        <f aca="false">IF(E1693="Mão de Obra",J1693,"")</f>
        <v/>
      </c>
      <c r="O1693" s="79" t="str">
        <f aca="false">IF(N1693&lt;&gt;"","",M1693)</f>
        <v/>
      </c>
      <c r="P1693" s="80" t="str">
        <f aca="false">IF(A1693="Composição",B1693,"")</f>
        <v/>
      </c>
      <c r="Q1693" s="79" t="str">
        <f aca="false">IF(P1693&lt;&gt;"",SUMIF(L1693:L1793,L1693,N1693:N1793),"")</f>
        <v/>
      </c>
      <c r="R1693" s="79" t="str">
        <f aca="false">IF(P1693&lt;&gt;"",SUMIF(L1693:L1793,L1693,O1693:O1793),"")</f>
        <v/>
      </c>
      <c r="S1693" s="7"/>
    </row>
    <row r="1694" customFormat="false" ht="14.25" hidden="false" customHeight="true" outlineLevel="0" collapsed="false">
      <c r="A1694" s="81"/>
      <c r="B1694" s="82" t="s">
        <v>552</v>
      </c>
      <c r="C1694" s="81" t="s">
        <v>553</v>
      </c>
      <c r="D1694" s="81" t="s">
        <v>554</v>
      </c>
      <c r="E1694" s="81" t="s">
        <v>555</v>
      </c>
      <c r="F1694" s="81"/>
      <c r="G1694" s="83" t="s">
        <v>556</v>
      </c>
      <c r="H1694" s="82" t="s">
        <v>557</v>
      </c>
      <c r="I1694" s="82" t="s">
        <v>558</v>
      </c>
      <c r="J1694" s="82" t="s">
        <v>559</v>
      </c>
      <c r="L1694" s="62" t="n">
        <f aca="false">IF(AND(A1695&lt;&gt;"",A1694=""),L1693+1,L1693)</f>
        <v>182</v>
      </c>
      <c r="M1694" s="78" t="str">
        <f aca="false">IF(OR(A1694="Insumo",A1694="Composição Auxiliar"),J1694,"")</f>
        <v/>
      </c>
      <c r="N1694" s="79" t="str">
        <f aca="false">IF(E1694="Mão de Obra",J1694,"")</f>
        <v/>
      </c>
      <c r="O1694" s="79" t="str">
        <f aca="false">IF(N1694&lt;&gt;"","",M1694)</f>
        <v/>
      </c>
      <c r="P1694" s="80" t="str">
        <f aca="false">IF(A1694="Composição",B1694,"")</f>
        <v/>
      </c>
      <c r="Q1694" s="79" t="str">
        <f aca="false">IF(P1694&lt;&gt;"",SUMIF(L1694:L1794,L1694,N1694:N1794),"")</f>
        <v/>
      </c>
      <c r="R1694" s="79" t="str">
        <f aca="false">IF(P1694&lt;&gt;"",SUMIF(L1694:L1794,L1694,O1694:O1794),"")</f>
        <v/>
      </c>
      <c r="S1694" s="7"/>
    </row>
    <row r="1695" customFormat="false" ht="43.7" hidden="false" customHeight="true" outlineLevel="0" collapsed="false">
      <c r="A1695" s="84" t="s">
        <v>560</v>
      </c>
      <c r="B1695" s="85" t="s">
        <v>651</v>
      </c>
      <c r="C1695" s="84" t="s">
        <v>561</v>
      </c>
      <c r="D1695" s="84" t="s">
        <v>652</v>
      </c>
      <c r="E1695" s="84" t="s">
        <v>653</v>
      </c>
      <c r="F1695" s="84"/>
      <c r="G1695" s="86" t="s">
        <v>654</v>
      </c>
      <c r="H1695" s="87" t="n">
        <v>1</v>
      </c>
      <c r="I1695" s="88" t="n">
        <f aca="false">SUMIF(L:L,$L1695,M:M)</f>
        <v>666.82</v>
      </c>
      <c r="J1695" s="88" t="n">
        <f aca="false">TRUNC(H1695*I1695,2)</f>
        <v>666.82</v>
      </c>
      <c r="L1695" s="62" t="n">
        <f aca="false">IF(AND(A1696&lt;&gt;"",A1695=""),L1694+1,L1694)</f>
        <v>182</v>
      </c>
      <c r="M1695" s="78" t="str">
        <f aca="false">IF(OR(A1695="Insumo",A1695="Composição Auxiliar"),J1695,"")</f>
        <v/>
      </c>
      <c r="N1695" s="79" t="str">
        <f aca="false">IF(E1695="Mão de Obra",J1695,"")</f>
        <v/>
      </c>
      <c r="O1695" s="79" t="str">
        <f aca="false">IF(N1695&lt;&gt;"","",M1695)</f>
        <v/>
      </c>
      <c r="P1695" s="80" t="str">
        <f aca="false">IF(A1695="Composição",B1695,"")</f>
        <v> 87292 </v>
      </c>
      <c r="Q1695" s="79" t="n">
        <f aca="false">IF(P1695&lt;&gt;"",SUMIF(L1695:L1795,L1695,N1695:N1795),"")</f>
        <v>0</v>
      </c>
      <c r="R1695" s="79" t="n">
        <f aca="false">IF(P1695&lt;&gt;"",SUMIF(L1695:L1795,L1695,O1695:O1795),"")</f>
        <v>666.82</v>
      </c>
      <c r="S1695" s="7"/>
    </row>
    <row r="1696" customFormat="false" ht="34.35" hidden="false" customHeight="true" outlineLevel="0" collapsed="false">
      <c r="A1696" s="89" t="s">
        <v>565</v>
      </c>
      <c r="B1696" s="90" t="s">
        <v>1370</v>
      </c>
      <c r="C1696" s="89" t="s">
        <v>561</v>
      </c>
      <c r="D1696" s="89" t="s">
        <v>1371</v>
      </c>
      <c r="E1696" s="89" t="s">
        <v>590</v>
      </c>
      <c r="F1696" s="89"/>
      <c r="G1696" s="91" t="s">
        <v>594</v>
      </c>
      <c r="H1696" s="92" t="n">
        <v>1.05</v>
      </c>
      <c r="I1696" s="93" t="n">
        <f aca="false">SUMIFS(J:J,A:A,"Composição",B:B,$B1696)</f>
        <v>2.05</v>
      </c>
      <c r="J1696" s="93" t="n">
        <f aca="false">TRUNC(H1696*I1696,2)</f>
        <v>2.15</v>
      </c>
      <c r="L1696" s="62" t="n">
        <f aca="false">IF(AND(A1697&lt;&gt;"",A1696=""),L1695+1,L1695)</f>
        <v>182</v>
      </c>
      <c r="M1696" s="78" t="n">
        <f aca="false">IF(OR(A1696="Insumo",A1696="Composição Auxiliar"),J1696,"")</f>
        <v>2.15</v>
      </c>
      <c r="N1696" s="79" t="str">
        <f aca="false">IF(E1696="Mão de Obra",J1696,"")</f>
        <v/>
      </c>
      <c r="O1696" s="79" t="n">
        <f aca="false">IF(N1696&lt;&gt;"","",M1696)</f>
        <v>2.15</v>
      </c>
      <c r="P1696" s="80" t="str">
        <f aca="false">IF(A1696="Composição",B1696,"")</f>
        <v/>
      </c>
      <c r="Q1696" s="79" t="str">
        <f aca="false">IF(P1696&lt;&gt;"",SUMIF(L1696:L1796,L1696,N1696:N1796),"")</f>
        <v/>
      </c>
      <c r="R1696" s="79" t="str">
        <f aca="false">IF(P1696&lt;&gt;"",SUMIF(L1696:L1796,L1696,O1696:O1796),"")</f>
        <v/>
      </c>
      <c r="S1696" s="7"/>
    </row>
    <row r="1697" customFormat="false" ht="23.1" hidden="false" customHeight="true" outlineLevel="0" collapsed="false">
      <c r="A1697" s="89" t="s">
        <v>565</v>
      </c>
      <c r="B1697" s="90" t="s">
        <v>1360</v>
      </c>
      <c r="C1697" s="89" t="s">
        <v>561</v>
      </c>
      <c r="D1697" s="89" t="s">
        <v>1361</v>
      </c>
      <c r="E1697" s="89" t="s">
        <v>568</v>
      </c>
      <c r="F1697" s="89"/>
      <c r="G1697" s="91" t="s">
        <v>569</v>
      </c>
      <c r="H1697" s="92" t="n">
        <v>4.5</v>
      </c>
      <c r="I1697" s="93" t="n">
        <f aca="false">SUMIFS(J:J,A:A,"Composição",B:B,$B1697)</f>
        <v>21.49</v>
      </c>
      <c r="J1697" s="93" t="n">
        <f aca="false">TRUNC(H1697*I1697,2)</f>
        <v>96.7</v>
      </c>
      <c r="L1697" s="62" t="n">
        <f aca="false">IF(AND(A1698&lt;&gt;"",A1697=""),L1696+1,L1696)</f>
        <v>182</v>
      </c>
      <c r="M1697" s="78" t="n">
        <f aca="false">IF(OR(A1697="Insumo",A1697="Composição Auxiliar"),J1697,"")</f>
        <v>96.7</v>
      </c>
      <c r="N1697" s="79" t="str">
        <f aca="false">IF(E1697="Mão de Obra",J1697,"")</f>
        <v/>
      </c>
      <c r="O1697" s="79" t="n">
        <f aca="false">IF(N1697&lt;&gt;"","",M1697)</f>
        <v>96.7</v>
      </c>
      <c r="P1697" s="80" t="str">
        <f aca="false">IF(A1697="Composição",B1697,"")</f>
        <v/>
      </c>
      <c r="Q1697" s="79" t="str">
        <f aca="false">IF(P1697&lt;&gt;"",SUMIF(L1697:L1797,L1697,N1697:N1797),"")</f>
        <v/>
      </c>
      <c r="R1697" s="79" t="str">
        <f aca="false">IF(P1697&lt;&gt;"",SUMIF(L1697:L1797,L1697,O1697:O1797),"")</f>
        <v/>
      </c>
      <c r="S1697" s="7"/>
    </row>
    <row r="1698" customFormat="false" ht="34.35" hidden="false" customHeight="true" outlineLevel="0" collapsed="false">
      <c r="A1698" s="89" t="s">
        <v>565</v>
      </c>
      <c r="B1698" s="90" t="s">
        <v>1372</v>
      </c>
      <c r="C1698" s="89" t="s">
        <v>561</v>
      </c>
      <c r="D1698" s="89" t="s">
        <v>1373</v>
      </c>
      <c r="E1698" s="89" t="s">
        <v>590</v>
      </c>
      <c r="F1698" s="89"/>
      <c r="G1698" s="91" t="s">
        <v>591</v>
      </c>
      <c r="H1698" s="92" t="n">
        <v>3.45</v>
      </c>
      <c r="I1698" s="93" t="n">
        <f aca="false">SUMIFS(J:J,A:A,"Composição",B:B,$B1698)</f>
        <v>0.44</v>
      </c>
      <c r="J1698" s="93" t="n">
        <f aca="false">TRUNC(H1698*I1698,2)</f>
        <v>1.51</v>
      </c>
      <c r="L1698" s="62" t="n">
        <f aca="false">IF(AND(A1699&lt;&gt;"",A1698=""),L1697+1,L1697)</f>
        <v>182</v>
      </c>
      <c r="M1698" s="78" t="n">
        <f aca="false">IF(OR(A1698="Insumo",A1698="Composição Auxiliar"),J1698,"")</f>
        <v>1.51</v>
      </c>
      <c r="N1698" s="79" t="str">
        <f aca="false">IF(E1698="Mão de Obra",J1698,"")</f>
        <v/>
      </c>
      <c r="O1698" s="79" t="n">
        <f aca="false">IF(N1698&lt;&gt;"","",M1698)</f>
        <v>1.51</v>
      </c>
      <c r="P1698" s="80" t="str">
        <f aca="false">IF(A1698="Composição",B1698,"")</f>
        <v/>
      </c>
      <c r="Q1698" s="79" t="str">
        <f aca="false">IF(P1698&lt;&gt;"",SUMIF(L1698:L1798,L1698,N1698:N1798),"")</f>
        <v/>
      </c>
      <c r="R1698" s="79" t="str">
        <f aca="false">IF(P1698&lt;&gt;"",SUMIF(L1698:L1798,L1698,O1698:O1798),"")</f>
        <v/>
      </c>
      <c r="S1698" s="7"/>
    </row>
    <row r="1699" customFormat="false" ht="14.25" hidden="false" customHeight="false" outlineLevel="0" collapsed="false">
      <c r="A1699" s="94" t="s">
        <v>575</v>
      </c>
      <c r="B1699" s="95" t="s">
        <v>1374</v>
      </c>
      <c r="C1699" s="94" t="str">
        <f aca="false">VLOOKUP(B1699,INSUMOS!$A:$I,2,FALSE())</f>
        <v>SINAPI</v>
      </c>
      <c r="D1699" s="94" t="str">
        <f aca="false">VLOOKUP(B1699,INSUMOS!$A:$I,3,FALSE())</f>
        <v>CIMENTO PORTLAND COMPOSTO CP II-32</v>
      </c>
      <c r="E1699" s="94" t="str">
        <f aca="false">VLOOKUP(B1699,INSUMOS!$A:$I,4,FALSE())</f>
        <v>Material</v>
      </c>
      <c r="F1699" s="94"/>
      <c r="G1699" s="96" t="str">
        <f aca="false">VLOOKUP(B1699,INSUMOS!$A:$I,5,FALSE())</f>
        <v>KG</v>
      </c>
      <c r="H1699" s="97" t="n">
        <v>195.86</v>
      </c>
      <c r="I1699" s="98" t="n">
        <f aca="false">VLOOKUP(B1699,INSUMOS!$A:$I,8,FALSE())</f>
        <v>0.7</v>
      </c>
      <c r="J1699" s="98" t="n">
        <f aca="false">TRUNC(H1699*I1699,2)</f>
        <v>137.1</v>
      </c>
      <c r="L1699" s="62" t="n">
        <f aca="false">IF(AND(A1700&lt;&gt;"",A1699=""),L1698+1,L1698)</f>
        <v>182</v>
      </c>
      <c r="M1699" s="78" t="n">
        <f aca="false">IF(OR(A1699="Insumo",A1699="Composição Auxiliar"),J1699,"")</f>
        <v>137.1</v>
      </c>
      <c r="N1699" s="79" t="str">
        <f aca="false">IF(E1699="Mão de Obra",J1699,"")</f>
        <v/>
      </c>
      <c r="O1699" s="79" t="n">
        <f aca="false">IF(N1699&lt;&gt;"","",M1699)</f>
        <v>137.1</v>
      </c>
      <c r="P1699" s="80" t="str">
        <f aca="false">IF(A1699="Composição",B1699,"")</f>
        <v/>
      </c>
      <c r="Q1699" s="79" t="str">
        <f aca="false">IF(P1699&lt;&gt;"",SUMIF(L1699:L1799,L1699,N1699:N1799),"")</f>
        <v/>
      </c>
      <c r="R1699" s="79" t="str">
        <f aca="false">IF(P1699&lt;&gt;"",SUMIF(L1699:L1799,L1699,O1699:O1799),"")</f>
        <v/>
      </c>
      <c r="S1699" s="7"/>
    </row>
    <row r="1700" customFormat="false" ht="14.25" hidden="false" customHeight="false" outlineLevel="0" collapsed="false">
      <c r="A1700" s="94" t="s">
        <v>575</v>
      </c>
      <c r="B1700" s="95" t="s">
        <v>1375</v>
      </c>
      <c r="C1700" s="94" t="str">
        <f aca="false">VLOOKUP(B1700,INSUMOS!$A:$I,2,FALSE())</f>
        <v>SINAPI</v>
      </c>
      <c r="D1700" s="94" t="str">
        <f aca="false">VLOOKUP(B1700,INSUMOS!$A:$I,3,FALSE())</f>
        <v>CAL HIDRATADA CH-I PARA ARGAMASSAS</v>
      </c>
      <c r="E1700" s="94" t="str">
        <f aca="false">VLOOKUP(B1700,INSUMOS!$A:$I,4,FALSE())</f>
        <v>Material</v>
      </c>
      <c r="F1700" s="94"/>
      <c r="G1700" s="96" t="str">
        <f aca="false">VLOOKUP(B1700,INSUMOS!$A:$I,5,FALSE())</f>
        <v>KG</v>
      </c>
      <c r="H1700" s="97" t="n">
        <v>174.1</v>
      </c>
      <c r="I1700" s="98" t="n">
        <f aca="false">VLOOKUP(B1700,INSUMOS!$A:$I,8,FALSE())</f>
        <v>1.6</v>
      </c>
      <c r="J1700" s="98" t="n">
        <f aca="false">TRUNC(H1700*I1700,2)</f>
        <v>278.56</v>
      </c>
      <c r="L1700" s="62" t="n">
        <f aca="false">IF(AND(A1701&lt;&gt;"",A1700=""),L1699+1,L1699)</f>
        <v>182</v>
      </c>
      <c r="M1700" s="78" t="n">
        <f aca="false">IF(OR(A1700="Insumo",A1700="Composição Auxiliar"),J1700,"")</f>
        <v>278.56</v>
      </c>
      <c r="N1700" s="79" t="str">
        <f aca="false">IF(E1700="Mão de Obra",J1700,"")</f>
        <v/>
      </c>
      <c r="O1700" s="79" t="n">
        <f aca="false">IF(N1700&lt;&gt;"","",M1700)</f>
        <v>278.56</v>
      </c>
      <c r="P1700" s="80" t="str">
        <f aca="false">IF(A1700="Composição",B1700,"")</f>
        <v/>
      </c>
      <c r="Q1700" s="79" t="str">
        <f aca="false">IF(P1700&lt;&gt;"",SUMIF(L1700:L1800,L1700,N1700:N1800),"")</f>
        <v/>
      </c>
      <c r="R1700" s="79" t="str">
        <f aca="false">IF(P1700&lt;&gt;"",SUMIF(L1700:L1800,L1700,O1700:O1800),"")</f>
        <v/>
      </c>
      <c r="S1700" s="7"/>
    </row>
    <row r="1701" customFormat="false" ht="23.1" hidden="false" customHeight="false" outlineLevel="0" collapsed="false">
      <c r="A1701" s="94" t="s">
        <v>575</v>
      </c>
      <c r="B1701" s="95" t="s">
        <v>1376</v>
      </c>
      <c r="C1701" s="94" t="str">
        <f aca="false">VLOOKUP(B1701,INSUMOS!$A:$I,2,FALSE())</f>
        <v>SINAPI</v>
      </c>
      <c r="D1701" s="94" t="str">
        <f aca="false">VLOOKUP(B1701,INSUMOS!$A:$I,3,FALSE())</f>
        <v>AREIA MEDIA - POSTO JAZIDA/FORNECEDOR (RETIRADO NA JAZIDA, SEM TRANSPORTE)</v>
      </c>
      <c r="E1701" s="94" t="str">
        <f aca="false">VLOOKUP(B1701,INSUMOS!$A:$I,4,FALSE())</f>
        <v>Material</v>
      </c>
      <c r="F1701" s="94"/>
      <c r="G1701" s="96" t="str">
        <f aca="false">VLOOKUP(B1701,INSUMOS!$A:$I,5,FALSE())</f>
        <v>m³</v>
      </c>
      <c r="H1701" s="97" t="n">
        <v>1.16</v>
      </c>
      <c r="I1701" s="98" t="n">
        <f aca="false">VLOOKUP(B1701,INSUMOS!$A:$I,8,FALSE())</f>
        <v>130</v>
      </c>
      <c r="J1701" s="98" t="n">
        <f aca="false">TRUNC(H1701*I1701,2)</f>
        <v>150.8</v>
      </c>
      <c r="L1701" s="62" t="n">
        <f aca="false">IF(AND(A1702&lt;&gt;"",A1701=""),L1700+1,L1700)</f>
        <v>182</v>
      </c>
      <c r="M1701" s="78" t="n">
        <f aca="false">IF(OR(A1701="Insumo",A1701="Composição Auxiliar"),J1701,"")</f>
        <v>150.8</v>
      </c>
      <c r="N1701" s="79" t="str">
        <f aca="false">IF(E1701="Mão de Obra",J1701,"")</f>
        <v/>
      </c>
      <c r="O1701" s="79" t="n">
        <f aca="false">IF(N1701&lt;&gt;"","",M1701)</f>
        <v>150.8</v>
      </c>
      <c r="P1701" s="80" t="str">
        <f aca="false">IF(A1701="Composição",B1701,"")</f>
        <v/>
      </c>
      <c r="Q1701" s="79" t="str">
        <f aca="false">IF(P1701&lt;&gt;"",SUMIF(L1701:L1801,L1701,N1701:N1801),"")</f>
        <v/>
      </c>
      <c r="R1701" s="79" t="str">
        <f aca="false">IF(P1701&lt;&gt;"",SUMIF(L1701:L1801,L1701,O1701:O1801),"")</f>
        <v/>
      </c>
      <c r="S1701" s="7"/>
    </row>
    <row r="1702" customFormat="false" ht="14.25" hidden="false" customHeight="false" outlineLevel="0" collapsed="false">
      <c r="A1702" s="99"/>
      <c r="B1702" s="99"/>
      <c r="C1702" s="99"/>
      <c r="D1702" s="99"/>
      <c r="E1702" s="99"/>
      <c r="F1702" s="100"/>
      <c r="G1702" s="99"/>
      <c r="H1702" s="100"/>
      <c r="I1702" s="99"/>
      <c r="J1702" s="100"/>
      <c r="L1702" s="62" t="n">
        <f aca="false">IF(AND(A1703&lt;&gt;"",A1702=""),L1701+1,L1701)</f>
        <v>182</v>
      </c>
      <c r="M1702" s="78" t="str">
        <f aca="false">IF(OR(A1702="Insumo",A1702="Composição Auxiliar"),J1702,"")</f>
        <v/>
      </c>
      <c r="N1702" s="79" t="str">
        <f aca="false">IF(E1702="Mão de Obra",J1702,"")</f>
        <v/>
      </c>
      <c r="O1702" s="79" t="str">
        <f aca="false">IF(N1702&lt;&gt;"","",M1702)</f>
        <v/>
      </c>
      <c r="P1702" s="80" t="str">
        <f aca="false">IF(A1702="Composição",B1702,"")</f>
        <v/>
      </c>
      <c r="Q1702" s="79" t="str">
        <f aca="false">IF(P1702&lt;&gt;"",SUMIF(L1702:L1802,L1702,N1702:N1802),"")</f>
        <v/>
      </c>
      <c r="R1702" s="79" t="str">
        <f aca="false">IF(P1702&lt;&gt;"",SUMIF(L1702:L1802,L1702,O1702:O1802),"")</f>
        <v/>
      </c>
      <c r="S1702" s="7"/>
    </row>
    <row r="1703" customFormat="false" ht="14.25" hidden="false" customHeight="false" outlineLevel="0" collapsed="false">
      <c r="A1703" s="99"/>
      <c r="B1703" s="99"/>
      <c r="C1703" s="99"/>
      <c r="D1703" s="99"/>
      <c r="E1703" s="99"/>
      <c r="F1703" s="100"/>
      <c r="G1703" s="99"/>
      <c r="H1703" s="99"/>
      <c r="I1703" s="99"/>
      <c r="J1703" s="100"/>
      <c r="L1703" s="62" t="n">
        <f aca="false">IF(AND(A1704&lt;&gt;"",A1703=""),L1702+1,L1702)</f>
        <v>182</v>
      </c>
      <c r="M1703" s="78" t="str">
        <f aca="false">IF(OR(A1703="Insumo",A1703="Composição Auxiliar"),J1703,"")</f>
        <v/>
      </c>
      <c r="N1703" s="79" t="str">
        <f aca="false">IF(E1703="Mão de Obra",J1703,"")</f>
        <v/>
      </c>
      <c r="O1703" s="79" t="str">
        <f aca="false">IF(N1703&lt;&gt;"","",M1703)</f>
        <v/>
      </c>
      <c r="P1703" s="80" t="str">
        <f aca="false">IF(A1703="Composição",B1703,"")</f>
        <v/>
      </c>
      <c r="Q1703" s="79" t="str">
        <f aca="false">IF(P1703&lt;&gt;"",SUMIF(L1703:L1803,L1703,N1703:N1803),"")</f>
        <v/>
      </c>
      <c r="R1703" s="79" t="str">
        <f aca="false">IF(P1703&lt;&gt;"",SUMIF(L1703:L1803,L1703,O1703:O1803),"")</f>
        <v/>
      </c>
      <c r="S1703" s="7"/>
    </row>
    <row r="1704" customFormat="false" ht="14.25" hidden="false" customHeight="false" outlineLevel="0" collapsed="false">
      <c r="A1704" s="104"/>
      <c r="B1704" s="104"/>
      <c r="C1704" s="104"/>
      <c r="D1704" s="104"/>
      <c r="E1704" s="104"/>
      <c r="F1704" s="104"/>
      <c r="G1704" s="104"/>
      <c r="H1704" s="104"/>
      <c r="I1704" s="104"/>
      <c r="J1704" s="104"/>
      <c r="L1704" s="62" t="n">
        <f aca="false">IF(AND(A1705&lt;&gt;"",A1704=""),L1703+1,L1703)</f>
        <v>182</v>
      </c>
      <c r="M1704" s="78" t="str">
        <f aca="false">IF(OR(A1704="Insumo",A1704="Composição Auxiliar"),J1704,"")</f>
        <v/>
      </c>
      <c r="N1704" s="79" t="str">
        <f aca="false">IF(E1704="Mão de Obra",J1704,"")</f>
        <v/>
      </c>
      <c r="O1704" s="79" t="str">
        <f aca="false">IF(N1704&lt;&gt;"","",M1704)</f>
        <v/>
      </c>
      <c r="P1704" s="80" t="str">
        <f aca="false">IF(A1704="Composição",B1704,"")</f>
        <v/>
      </c>
      <c r="Q1704" s="79" t="str">
        <f aca="false">IF(P1704&lt;&gt;"",SUMIF(L1704:L1804,L1704,N1704:N1804),"")</f>
        <v/>
      </c>
      <c r="R1704" s="79" t="str">
        <f aca="false">IF(P1704&lt;&gt;"",SUMIF(L1704:L1804,L1704,O1704:O1804),"")</f>
        <v/>
      </c>
      <c r="S1704" s="7"/>
    </row>
    <row r="1705" customFormat="false" ht="14.25" hidden="false" customHeight="true" outlineLevel="0" collapsed="false">
      <c r="A1705" s="81"/>
      <c r="B1705" s="82" t="s">
        <v>552</v>
      </c>
      <c r="C1705" s="81" t="s">
        <v>553</v>
      </c>
      <c r="D1705" s="81" t="s">
        <v>554</v>
      </c>
      <c r="E1705" s="81" t="s">
        <v>555</v>
      </c>
      <c r="F1705" s="81"/>
      <c r="G1705" s="83" t="s">
        <v>556</v>
      </c>
      <c r="H1705" s="82" t="s">
        <v>557</v>
      </c>
      <c r="I1705" s="82" t="s">
        <v>558</v>
      </c>
      <c r="J1705" s="82" t="s">
        <v>559</v>
      </c>
      <c r="L1705" s="62" t="n">
        <f aca="false">IF(AND(A1706&lt;&gt;"",A1705=""),L1704+1,L1704)</f>
        <v>183</v>
      </c>
      <c r="M1705" s="78" t="str">
        <f aca="false">IF(OR(A1705="Insumo",A1705="Composição Auxiliar"),J1705,"")</f>
        <v/>
      </c>
      <c r="N1705" s="79" t="str">
        <f aca="false">IF(E1705="Mão de Obra",J1705,"")</f>
        <v/>
      </c>
      <c r="O1705" s="79" t="str">
        <f aca="false">IF(N1705&lt;&gt;"","",M1705)</f>
        <v/>
      </c>
      <c r="P1705" s="80" t="str">
        <f aca="false">IF(A1705="Composição",B1705,"")</f>
        <v/>
      </c>
      <c r="Q1705" s="79" t="str">
        <f aca="false">IF(P1705&lt;&gt;"",SUMIF(L1705:L1805,L1705,N1705:N1805),"")</f>
        <v/>
      </c>
      <c r="R1705" s="79" t="str">
        <f aca="false">IF(P1705&lt;&gt;"",SUMIF(L1705:L1805,L1705,O1705:O1805),"")</f>
        <v/>
      </c>
      <c r="S1705" s="7"/>
    </row>
    <row r="1706" customFormat="false" ht="43.7" hidden="false" customHeight="true" outlineLevel="0" collapsed="false">
      <c r="A1706" s="84" t="s">
        <v>560</v>
      </c>
      <c r="B1706" s="85" t="s">
        <v>661</v>
      </c>
      <c r="C1706" s="84" t="s">
        <v>561</v>
      </c>
      <c r="D1706" s="84" t="s">
        <v>662</v>
      </c>
      <c r="E1706" s="84" t="s">
        <v>653</v>
      </c>
      <c r="F1706" s="84"/>
      <c r="G1706" s="86" t="s">
        <v>654</v>
      </c>
      <c r="H1706" s="87" t="n">
        <v>1</v>
      </c>
      <c r="I1706" s="88" t="n">
        <f aca="false">SUMIF(L:L,$L1706,M:M)</f>
        <v>635.93</v>
      </c>
      <c r="J1706" s="88" t="n">
        <f aca="false">TRUNC(H1706*I1706,2)</f>
        <v>635.93</v>
      </c>
      <c r="L1706" s="62" t="n">
        <f aca="false">IF(AND(A1707&lt;&gt;"",A1706=""),L1705+1,L1705)</f>
        <v>183</v>
      </c>
      <c r="M1706" s="78" t="str">
        <f aca="false">IF(OR(A1706="Insumo",A1706="Composição Auxiliar"),J1706,"")</f>
        <v/>
      </c>
      <c r="N1706" s="79" t="str">
        <f aca="false">IF(E1706="Mão de Obra",J1706,"")</f>
        <v/>
      </c>
      <c r="O1706" s="79" t="str">
        <f aca="false">IF(N1706&lt;&gt;"","",M1706)</f>
        <v/>
      </c>
      <c r="P1706" s="80" t="str">
        <f aca="false">IF(A1706="Composição",B1706,"")</f>
        <v> 87294 </v>
      </c>
      <c r="Q1706" s="79" t="n">
        <f aca="false">IF(P1706&lt;&gt;"",SUMIF(L1706:L1806,L1706,N1706:N1806),"")</f>
        <v>0</v>
      </c>
      <c r="R1706" s="79" t="n">
        <f aca="false">IF(P1706&lt;&gt;"",SUMIF(L1706:L1806,L1706,O1706:O1806),"")</f>
        <v>635.93</v>
      </c>
      <c r="S1706" s="7"/>
    </row>
    <row r="1707" customFormat="false" ht="34.35" hidden="false" customHeight="true" outlineLevel="0" collapsed="false">
      <c r="A1707" s="89" t="s">
        <v>565</v>
      </c>
      <c r="B1707" s="90" t="s">
        <v>1377</v>
      </c>
      <c r="C1707" s="89" t="s">
        <v>561</v>
      </c>
      <c r="D1707" s="89" t="s">
        <v>1378</v>
      </c>
      <c r="E1707" s="89" t="s">
        <v>590</v>
      </c>
      <c r="F1707" s="89"/>
      <c r="G1707" s="91" t="s">
        <v>594</v>
      </c>
      <c r="H1707" s="92" t="n">
        <v>0.85</v>
      </c>
      <c r="I1707" s="93" t="n">
        <f aca="false">SUMIFS(J:J,A:A,"Composição",B:B,$B1707)</f>
        <v>5.89</v>
      </c>
      <c r="J1707" s="93" t="n">
        <f aca="false">TRUNC(H1707*I1707,2)</f>
        <v>5</v>
      </c>
      <c r="L1707" s="62" t="n">
        <f aca="false">IF(AND(A1708&lt;&gt;"",A1707=""),L1706+1,L1706)</f>
        <v>183</v>
      </c>
      <c r="M1707" s="78" t="n">
        <f aca="false">IF(OR(A1707="Insumo",A1707="Composição Auxiliar"),J1707,"")</f>
        <v>5</v>
      </c>
      <c r="N1707" s="79" t="str">
        <f aca="false">IF(E1707="Mão de Obra",J1707,"")</f>
        <v/>
      </c>
      <c r="O1707" s="79" t="n">
        <f aca="false">IF(N1707&lt;&gt;"","",M1707)</f>
        <v>5</v>
      </c>
      <c r="P1707" s="80" t="str">
        <f aca="false">IF(A1707="Composição",B1707,"")</f>
        <v/>
      </c>
      <c r="Q1707" s="79" t="str">
        <f aca="false">IF(P1707&lt;&gt;"",SUMIF(L1707:L1807,L1707,N1707:N1807),"")</f>
        <v/>
      </c>
      <c r="R1707" s="79" t="str">
        <f aca="false">IF(P1707&lt;&gt;"",SUMIF(L1707:L1807,L1707,O1707:O1807),"")</f>
        <v/>
      </c>
      <c r="S1707" s="7"/>
    </row>
    <row r="1708" customFormat="false" ht="23.1" hidden="false" customHeight="true" outlineLevel="0" collapsed="false">
      <c r="A1708" s="89" t="s">
        <v>565</v>
      </c>
      <c r="B1708" s="90" t="s">
        <v>1360</v>
      </c>
      <c r="C1708" s="89" t="s">
        <v>561</v>
      </c>
      <c r="D1708" s="89" t="s">
        <v>1361</v>
      </c>
      <c r="E1708" s="89" t="s">
        <v>568</v>
      </c>
      <c r="F1708" s="89"/>
      <c r="G1708" s="91" t="s">
        <v>569</v>
      </c>
      <c r="H1708" s="92" t="n">
        <v>3.65</v>
      </c>
      <c r="I1708" s="93" t="n">
        <f aca="false">SUMIFS(J:J,A:A,"Composição",B:B,$B1708)</f>
        <v>21.49</v>
      </c>
      <c r="J1708" s="93" t="n">
        <f aca="false">TRUNC(H1708*I1708,2)</f>
        <v>78.43</v>
      </c>
      <c r="L1708" s="62" t="n">
        <f aca="false">IF(AND(A1709&lt;&gt;"",A1708=""),L1707+1,L1707)</f>
        <v>183</v>
      </c>
      <c r="M1708" s="78" t="n">
        <f aca="false">IF(OR(A1708="Insumo",A1708="Composição Auxiliar"),J1708,"")</f>
        <v>78.43</v>
      </c>
      <c r="N1708" s="79" t="str">
        <f aca="false">IF(E1708="Mão de Obra",J1708,"")</f>
        <v/>
      </c>
      <c r="O1708" s="79" t="n">
        <f aca="false">IF(N1708&lt;&gt;"","",M1708)</f>
        <v>78.43</v>
      </c>
      <c r="P1708" s="80" t="str">
        <f aca="false">IF(A1708="Composição",B1708,"")</f>
        <v/>
      </c>
      <c r="Q1708" s="79" t="str">
        <f aca="false">IF(P1708&lt;&gt;"",SUMIF(L1708:L1808,L1708,N1708:N1808),"")</f>
        <v/>
      </c>
      <c r="R1708" s="79" t="str">
        <f aca="false">IF(P1708&lt;&gt;"",SUMIF(L1708:L1808,L1708,O1708:O1808),"")</f>
        <v/>
      </c>
      <c r="S1708" s="7"/>
    </row>
    <row r="1709" customFormat="false" ht="34.35" hidden="false" customHeight="true" outlineLevel="0" collapsed="false">
      <c r="A1709" s="89" t="s">
        <v>565</v>
      </c>
      <c r="B1709" s="90" t="s">
        <v>1379</v>
      </c>
      <c r="C1709" s="89" t="s">
        <v>561</v>
      </c>
      <c r="D1709" s="89" t="s">
        <v>1380</v>
      </c>
      <c r="E1709" s="89" t="s">
        <v>590</v>
      </c>
      <c r="F1709" s="89"/>
      <c r="G1709" s="91" t="s">
        <v>591</v>
      </c>
      <c r="H1709" s="92" t="n">
        <v>2.8</v>
      </c>
      <c r="I1709" s="93" t="n">
        <f aca="false">SUMIFS(J:J,A:A,"Composição",B:B,$B1709)</f>
        <v>1.82</v>
      </c>
      <c r="J1709" s="93" t="n">
        <f aca="false">TRUNC(H1709*I1709,2)</f>
        <v>5.09</v>
      </c>
      <c r="L1709" s="62" t="n">
        <f aca="false">IF(AND(A1710&lt;&gt;"",A1709=""),L1708+1,L1708)</f>
        <v>183</v>
      </c>
      <c r="M1709" s="78" t="n">
        <f aca="false">IF(OR(A1709="Insumo",A1709="Composição Auxiliar"),J1709,"")</f>
        <v>5.09</v>
      </c>
      <c r="N1709" s="79" t="str">
        <f aca="false">IF(E1709="Mão de Obra",J1709,"")</f>
        <v/>
      </c>
      <c r="O1709" s="79" t="n">
        <f aca="false">IF(N1709&lt;&gt;"","",M1709)</f>
        <v>5.09</v>
      </c>
      <c r="P1709" s="80" t="str">
        <f aca="false">IF(A1709="Composição",B1709,"")</f>
        <v/>
      </c>
      <c r="Q1709" s="79" t="str">
        <f aca="false">IF(P1709&lt;&gt;"",SUMIF(L1709:L1809,L1709,N1709:N1809),"")</f>
        <v/>
      </c>
      <c r="R1709" s="79" t="str">
        <f aca="false">IF(P1709&lt;&gt;"",SUMIF(L1709:L1809,L1709,O1709:O1809),"")</f>
        <v/>
      </c>
      <c r="S1709" s="7"/>
    </row>
    <row r="1710" customFormat="false" ht="23.1" hidden="false" customHeight="true" outlineLevel="0" collapsed="false">
      <c r="A1710" s="89" t="s">
        <v>565</v>
      </c>
      <c r="B1710" s="90" t="s">
        <v>573</v>
      </c>
      <c r="C1710" s="89" t="s">
        <v>561</v>
      </c>
      <c r="D1710" s="89" t="s">
        <v>574</v>
      </c>
      <c r="E1710" s="89" t="s">
        <v>568</v>
      </c>
      <c r="F1710" s="89"/>
      <c r="G1710" s="91" t="s">
        <v>569</v>
      </c>
      <c r="H1710" s="92" t="n">
        <v>0.79</v>
      </c>
      <c r="I1710" s="93" t="n">
        <f aca="false">SUMIFS(J:J,A:A,"Composição",B:B,$B1710)</f>
        <v>22.95</v>
      </c>
      <c r="J1710" s="93" t="n">
        <f aca="false">TRUNC(H1710*I1710,2)</f>
        <v>18.13</v>
      </c>
      <c r="L1710" s="62" t="n">
        <f aca="false">IF(AND(A1711&lt;&gt;"",A1710=""),L1709+1,L1709)</f>
        <v>183</v>
      </c>
      <c r="M1710" s="78" t="n">
        <f aca="false">IF(OR(A1710="Insumo",A1710="Composição Auxiliar"),J1710,"")</f>
        <v>18.13</v>
      </c>
      <c r="N1710" s="79" t="str">
        <f aca="false">IF(E1710="Mão de Obra",J1710,"")</f>
        <v/>
      </c>
      <c r="O1710" s="79" t="n">
        <f aca="false">IF(N1710&lt;&gt;"","",M1710)</f>
        <v>18.13</v>
      </c>
      <c r="P1710" s="80" t="str">
        <f aca="false">IF(A1710="Composição",B1710,"")</f>
        <v/>
      </c>
      <c r="Q1710" s="79" t="str">
        <f aca="false">IF(P1710&lt;&gt;"",SUMIF(L1710:L1810,L1710,N1710:N1810),"")</f>
        <v/>
      </c>
      <c r="R1710" s="79" t="str">
        <f aca="false">IF(P1710&lt;&gt;"",SUMIF(L1710:L1810,L1710,O1710:O1810),"")</f>
        <v/>
      </c>
      <c r="S1710" s="7"/>
    </row>
    <row r="1711" customFormat="false" ht="14.25" hidden="false" customHeight="false" outlineLevel="0" collapsed="false">
      <c r="A1711" s="94" t="s">
        <v>575</v>
      </c>
      <c r="B1711" s="95" t="s">
        <v>1375</v>
      </c>
      <c r="C1711" s="94" t="str">
        <f aca="false">VLOOKUP(B1711,INSUMOS!$A:$I,2,FALSE())</f>
        <v>SINAPI</v>
      </c>
      <c r="D1711" s="94" t="str">
        <f aca="false">VLOOKUP(B1711,INSUMOS!$A:$I,3,FALSE())</f>
        <v>CAL HIDRATADA CH-I PARA ARGAMASSAS</v>
      </c>
      <c r="E1711" s="94" t="str">
        <f aca="false">VLOOKUP(B1711,INSUMOS!$A:$I,4,FALSE())</f>
        <v>Material</v>
      </c>
      <c r="F1711" s="94"/>
      <c r="G1711" s="96" t="str">
        <f aca="false">VLOOKUP(B1711,INSUMOS!$A:$I,5,FALSE())</f>
        <v>KG</v>
      </c>
      <c r="H1711" s="97" t="n">
        <v>157.44</v>
      </c>
      <c r="I1711" s="98" t="n">
        <f aca="false">VLOOKUP(B1711,INSUMOS!$A:$I,8,FALSE())</f>
        <v>1.6</v>
      </c>
      <c r="J1711" s="98" t="n">
        <f aca="false">TRUNC(H1711*I1711,2)</f>
        <v>251.9</v>
      </c>
      <c r="L1711" s="62" t="n">
        <f aca="false">IF(AND(A1712&lt;&gt;"",A1711=""),L1710+1,L1710)</f>
        <v>183</v>
      </c>
      <c r="M1711" s="78" t="n">
        <f aca="false">IF(OR(A1711="Insumo",A1711="Composição Auxiliar"),J1711,"")</f>
        <v>251.9</v>
      </c>
      <c r="N1711" s="79" t="str">
        <f aca="false">IF(E1711="Mão de Obra",J1711,"")</f>
        <v/>
      </c>
      <c r="O1711" s="79" t="n">
        <f aca="false">IF(N1711&lt;&gt;"","",M1711)</f>
        <v>251.9</v>
      </c>
      <c r="P1711" s="80" t="str">
        <f aca="false">IF(A1711="Composição",B1711,"")</f>
        <v/>
      </c>
      <c r="Q1711" s="79" t="str">
        <f aca="false">IF(P1711&lt;&gt;"",SUMIF(L1711:L1811,L1711,N1711:N1811),"")</f>
        <v/>
      </c>
      <c r="R1711" s="79" t="str">
        <f aca="false">IF(P1711&lt;&gt;"",SUMIF(L1711:L1811,L1711,O1711:O1811),"")</f>
        <v/>
      </c>
      <c r="S1711" s="7"/>
    </row>
    <row r="1712" customFormat="false" ht="14.25" hidden="false" customHeight="false" outlineLevel="0" collapsed="false">
      <c r="A1712" s="94" t="s">
        <v>575</v>
      </c>
      <c r="B1712" s="95" t="s">
        <v>1374</v>
      </c>
      <c r="C1712" s="94" t="str">
        <f aca="false">VLOOKUP(B1712,INSUMOS!$A:$I,2,FALSE())</f>
        <v>SINAPI</v>
      </c>
      <c r="D1712" s="94" t="str">
        <f aca="false">VLOOKUP(B1712,INSUMOS!$A:$I,3,FALSE())</f>
        <v>CIMENTO PORTLAND COMPOSTO CP II-32</v>
      </c>
      <c r="E1712" s="94" t="str">
        <f aca="false">VLOOKUP(B1712,INSUMOS!$A:$I,4,FALSE())</f>
        <v>Material</v>
      </c>
      <c r="F1712" s="94"/>
      <c r="G1712" s="96" t="str">
        <f aca="false">VLOOKUP(B1712,INSUMOS!$A:$I,5,FALSE())</f>
        <v>KG</v>
      </c>
      <c r="H1712" s="97" t="n">
        <v>177.12</v>
      </c>
      <c r="I1712" s="98" t="n">
        <f aca="false">VLOOKUP(B1712,INSUMOS!$A:$I,8,FALSE())</f>
        <v>0.7</v>
      </c>
      <c r="J1712" s="98" t="n">
        <f aca="false">TRUNC(H1712*I1712,2)</f>
        <v>123.98</v>
      </c>
      <c r="L1712" s="62" t="n">
        <f aca="false">IF(AND(A1713&lt;&gt;"",A1712=""),L1711+1,L1711)</f>
        <v>183</v>
      </c>
      <c r="M1712" s="78" t="n">
        <f aca="false">IF(OR(A1712="Insumo",A1712="Composição Auxiliar"),J1712,"")</f>
        <v>123.98</v>
      </c>
      <c r="N1712" s="79" t="str">
        <f aca="false">IF(E1712="Mão de Obra",J1712,"")</f>
        <v/>
      </c>
      <c r="O1712" s="79" t="n">
        <f aca="false">IF(N1712&lt;&gt;"","",M1712)</f>
        <v>123.98</v>
      </c>
      <c r="P1712" s="80" t="str">
        <f aca="false">IF(A1712="Composição",B1712,"")</f>
        <v/>
      </c>
      <c r="Q1712" s="79" t="str">
        <f aca="false">IF(P1712&lt;&gt;"",SUMIF(L1712:L1812,L1712,N1712:N1812),"")</f>
        <v/>
      </c>
      <c r="R1712" s="79" t="str">
        <f aca="false">IF(P1712&lt;&gt;"",SUMIF(L1712:L1812,L1712,O1712:O1812),"")</f>
        <v/>
      </c>
      <c r="S1712" s="7"/>
    </row>
    <row r="1713" customFormat="false" ht="23.1" hidden="false" customHeight="false" outlineLevel="0" collapsed="false">
      <c r="A1713" s="94" t="s">
        <v>575</v>
      </c>
      <c r="B1713" s="95" t="s">
        <v>1376</v>
      </c>
      <c r="C1713" s="94" t="str">
        <f aca="false">VLOOKUP(B1713,INSUMOS!$A:$I,2,FALSE())</f>
        <v>SINAPI</v>
      </c>
      <c r="D1713" s="94" t="str">
        <f aca="false">VLOOKUP(B1713,INSUMOS!$A:$I,3,FALSE())</f>
        <v>AREIA MEDIA - POSTO JAZIDA/FORNECEDOR (RETIRADO NA JAZIDA, SEM TRANSPORTE)</v>
      </c>
      <c r="E1713" s="94" t="str">
        <f aca="false">VLOOKUP(B1713,INSUMOS!$A:$I,4,FALSE())</f>
        <v>Material</v>
      </c>
      <c r="F1713" s="94"/>
      <c r="G1713" s="96" t="str">
        <f aca="false">VLOOKUP(B1713,INSUMOS!$A:$I,5,FALSE())</f>
        <v>m³</v>
      </c>
      <c r="H1713" s="97" t="n">
        <v>1.18</v>
      </c>
      <c r="I1713" s="98" t="n">
        <f aca="false">VLOOKUP(B1713,INSUMOS!$A:$I,8,FALSE())</f>
        <v>130</v>
      </c>
      <c r="J1713" s="98" t="n">
        <f aca="false">TRUNC(H1713*I1713,2)</f>
        <v>153.4</v>
      </c>
      <c r="L1713" s="62" t="n">
        <f aca="false">IF(AND(A1714&lt;&gt;"",A1713=""),L1712+1,L1712)</f>
        <v>183</v>
      </c>
      <c r="M1713" s="78" t="n">
        <f aca="false">IF(OR(A1713="Insumo",A1713="Composição Auxiliar"),J1713,"")</f>
        <v>153.4</v>
      </c>
      <c r="N1713" s="79" t="str">
        <f aca="false">IF(E1713="Mão de Obra",J1713,"")</f>
        <v/>
      </c>
      <c r="O1713" s="79" t="n">
        <f aca="false">IF(N1713&lt;&gt;"","",M1713)</f>
        <v>153.4</v>
      </c>
      <c r="P1713" s="80" t="str">
        <f aca="false">IF(A1713="Composição",B1713,"")</f>
        <v/>
      </c>
      <c r="Q1713" s="79" t="str">
        <f aca="false">IF(P1713&lt;&gt;"",SUMIF(L1713:L1813,L1713,N1713:N1813),"")</f>
        <v/>
      </c>
      <c r="R1713" s="79" t="str">
        <f aca="false">IF(P1713&lt;&gt;"",SUMIF(L1713:L1813,L1713,O1713:O1813),"")</f>
        <v/>
      </c>
      <c r="S1713" s="7"/>
    </row>
    <row r="1714" customFormat="false" ht="14.25" hidden="false" customHeight="false" outlineLevel="0" collapsed="false">
      <c r="A1714" s="99"/>
      <c r="B1714" s="99"/>
      <c r="C1714" s="99"/>
      <c r="D1714" s="99"/>
      <c r="E1714" s="99"/>
      <c r="F1714" s="100"/>
      <c r="G1714" s="99"/>
      <c r="H1714" s="100"/>
      <c r="I1714" s="99"/>
      <c r="J1714" s="100"/>
      <c r="L1714" s="62" t="n">
        <f aca="false">IF(AND(A1715&lt;&gt;"",A1714=""),L1713+1,L1713)</f>
        <v>183</v>
      </c>
      <c r="M1714" s="78" t="str">
        <f aca="false">IF(OR(A1714="Insumo",A1714="Composição Auxiliar"),J1714,"")</f>
        <v/>
      </c>
      <c r="N1714" s="79" t="str">
        <f aca="false">IF(E1714="Mão de Obra",J1714,"")</f>
        <v/>
      </c>
      <c r="O1714" s="79" t="str">
        <f aca="false">IF(N1714&lt;&gt;"","",M1714)</f>
        <v/>
      </c>
      <c r="P1714" s="80" t="str">
        <f aca="false">IF(A1714="Composição",B1714,"")</f>
        <v/>
      </c>
      <c r="Q1714" s="79" t="str">
        <f aca="false">IF(P1714&lt;&gt;"",SUMIF(L1714:L1814,L1714,N1714:N1814),"")</f>
        <v/>
      </c>
      <c r="R1714" s="79" t="str">
        <f aca="false">IF(P1714&lt;&gt;"",SUMIF(L1714:L1814,L1714,O1714:O1814),"")</f>
        <v/>
      </c>
      <c r="S1714" s="7"/>
    </row>
    <row r="1715" customFormat="false" ht="14.25" hidden="false" customHeight="false" outlineLevel="0" collapsed="false">
      <c r="A1715" s="99"/>
      <c r="B1715" s="99"/>
      <c r="C1715" s="99"/>
      <c r="D1715" s="99"/>
      <c r="E1715" s="99"/>
      <c r="F1715" s="100"/>
      <c r="G1715" s="99"/>
      <c r="H1715" s="99"/>
      <c r="I1715" s="99"/>
      <c r="J1715" s="100"/>
      <c r="L1715" s="62" t="n">
        <f aca="false">IF(AND(A1716&lt;&gt;"",A1715=""),L1714+1,L1714)</f>
        <v>183</v>
      </c>
      <c r="M1715" s="78" t="str">
        <f aca="false">IF(OR(A1715="Insumo",A1715="Composição Auxiliar"),J1715,"")</f>
        <v/>
      </c>
      <c r="N1715" s="79" t="str">
        <f aca="false">IF(E1715="Mão de Obra",J1715,"")</f>
        <v/>
      </c>
      <c r="O1715" s="79" t="str">
        <f aca="false">IF(N1715&lt;&gt;"","",M1715)</f>
        <v/>
      </c>
      <c r="P1715" s="80" t="str">
        <f aca="false">IF(A1715="Composição",B1715,"")</f>
        <v/>
      </c>
      <c r="Q1715" s="79" t="str">
        <f aca="false">IF(P1715&lt;&gt;"",SUMIF(L1715:L1815,L1715,N1715:N1815),"")</f>
        <v/>
      </c>
      <c r="R1715" s="79" t="str">
        <f aca="false">IF(P1715&lt;&gt;"",SUMIF(L1715:L1815,L1715,O1715:O1815),"")</f>
        <v/>
      </c>
      <c r="S1715" s="7"/>
    </row>
    <row r="1716" customFormat="false" ht="14.25" hidden="false" customHeight="false" outlineLevel="0" collapsed="false">
      <c r="A1716" s="104"/>
      <c r="B1716" s="104"/>
      <c r="C1716" s="104"/>
      <c r="D1716" s="104"/>
      <c r="E1716" s="104"/>
      <c r="F1716" s="104"/>
      <c r="G1716" s="104"/>
      <c r="H1716" s="104"/>
      <c r="I1716" s="104"/>
      <c r="J1716" s="104"/>
      <c r="L1716" s="62" t="n">
        <f aca="false">IF(AND(A1717&lt;&gt;"",A1716=""),L1715+1,L1715)</f>
        <v>183</v>
      </c>
      <c r="M1716" s="78" t="str">
        <f aca="false">IF(OR(A1716="Insumo",A1716="Composição Auxiliar"),J1716,"")</f>
        <v/>
      </c>
      <c r="N1716" s="79" t="str">
        <f aca="false">IF(E1716="Mão de Obra",J1716,"")</f>
        <v/>
      </c>
      <c r="O1716" s="79" t="str">
        <f aca="false">IF(N1716&lt;&gt;"","",M1716)</f>
        <v/>
      </c>
      <c r="P1716" s="80" t="str">
        <f aca="false">IF(A1716="Composição",B1716,"")</f>
        <v/>
      </c>
      <c r="Q1716" s="79" t="str">
        <f aca="false">IF(P1716&lt;&gt;"",SUMIF(L1716:L1816,L1716,N1716:N1816),"")</f>
        <v/>
      </c>
      <c r="R1716" s="79" t="str">
        <f aca="false">IF(P1716&lt;&gt;"",SUMIF(L1716:L1816,L1716,O1716:O1816),"")</f>
        <v/>
      </c>
      <c r="S1716" s="7"/>
    </row>
    <row r="1717" customFormat="false" ht="14.25" hidden="false" customHeight="true" outlineLevel="0" collapsed="false">
      <c r="A1717" s="81"/>
      <c r="B1717" s="82" t="s">
        <v>552</v>
      </c>
      <c r="C1717" s="81" t="s">
        <v>553</v>
      </c>
      <c r="D1717" s="81" t="s">
        <v>554</v>
      </c>
      <c r="E1717" s="81" t="s">
        <v>555</v>
      </c>
      <c r="F1717" s="81"/>
      <c r="G1717" s="83" t="s">
        <v>556</v>
      </c>
      <c r="H1717" s="82" t="s">
        <v>557</v>
      </c>
      <c r="I1717" s="82" t="s">
        <v>558</v>
      </c>
      <c r="J1717" s="82" t="s">
        <v>559</v>
      </c>
      <c r="L1717" s="62" t="n">
        <f aca="false">IF(AND(A1718&lt;&gt;"",A1717=""),L1716+1,L1716)</f>
        <v>184</v>
      </c>
      <c r="M1717" s="78" t="str">
        <f aca="false">IF(OR(A1717="Insumo",A1717="Composição Auxiliar"),J1717,"")</f>
        <v/>
      </c>
      <c r="N1717" s="79" t="str">
        <f aca="false">IF(E1717="Mão de Obra",J1717,"")</f>
        <v/>
      </c>
      <c r="O1717" s="79" t="str">
        <f aca="false">IF(N1717&lt;&gt;"","",M1717)</f>
        <v/>
      </c>
      <c r="P1717" s="80" t="str">
        <f aca="false">IF(A1717="Composição",B1717,"")</f>
        <v/>
      </c>
      <c r="Q1717" s="79" t="str">
        <f aca="false">IF(P1717&lt;&gt;"",SUMIF(L1717:L1817,L1717,N1717:N1817),"")</f>
        <v/>
      </c>
      <c r="R1717" s="79" t="str">
        <f aca="false">IF(P1717&lt;&gt;"",SUMIF(L1717:L1817,L1717,O1717:O1817),"")</f>
        <v/>
      </c>
      <c r="S1717" s="7"/>
    </row>
    <row r="1718" customFormat="false" ht="34.35" hidden="false" customHeight="true" outlineLevel="0" collapsed="false">
      <c r="A1718" s="84" t="s">
        <v>560</v>
      </c>
      <c r="B1718" s="85" t="s">
        <v>726</v>
      </c>
      <c r="C1718" s="84" t="s">
        <v>561</v>
      </c>
      <c r="D1718" s="84" t="s">
        <v>727</v>
      </c>
      <c r="E1718" s="84" t="s">
        <v>653</v>
      </c>
      <c r="F1718" s="84"/>
      <c r="G1718" s="86" t="s">
        <v>654</v>
      </c>
      <c r="H1718" s="87" t="n">
        <v>1</v>
      </c>
      <c r="I1718" s="88" t="n">
        <f aca="false">SUMIF(L:L,$L1718,M:M)</f>
        <v>519.99</v>
      </c>
      <c r="J1718" s="88" t="n">
        <f aca="false">TRUNC(H1718*I1718,2)</f>
        <v>519.99</v>
      </c>
      <c r="L1718" s="62" t="n">
        <f aca="false">IF(AND(A1719&lt;&gt;"",A1718=""),L1717+1,L1717)</f>
        <v>184</v>
      </c>
      <c r="M1718" s="78" t="str">
        <f aca="false">IF(OR(A1718="Insumo",A1718="Composição Auxiliar"),J1718,"")</f>
        <v/>
      </c>
      <c r="N1718" s="79" t="str">
        <f aca="false">IF(E1718="Mão de Obra",J1718,"")</f>
        <v/>
      </c>
      <c r="O1718" s="79" t="str">
        <f aca="false">IF(N1718&lt;&gt;"","",M1718)</f>
        <v/>
      </c>
      <c r="P1718" s="80" t="str">
        <f aca="false">IF(A1718="Composição",B1718,"")</f>
        <v> 87313 </v>
      </c>
      <c r="Q1718" s="79" t="n">
        <f aca="false">IF(P1718&lt;&gt;"",SUMIF(L1718:L1818,L1718,N1718:N1818),"")</f>
        <v>0</v>
      </c>
      <c r="R1718" s="79" t="n">
        <f aca="false">IF(P1718&lt;&gt;"",SUMIF(L1718:L1818,L1718,O1718:O1818),"")</f>
        <v>519.99</v>
      </c>
      <c r="S1718" s="7"/>
    </row>
    <row r="1719" customFormat="false" ht="23.1" hidden="false" customHeight="true" outlineLevel="0" collapsed="false">
      <c r="A1719" s="89" t="s">
        <v>565</v>
      </c>
      <c r="B1719" s="90" t="s">
        <v>1360</v>
      </c>
      <c r="C1719" s="89" t="s">
        <v>561</v>
      </c>
      <c r="D1719" s="89" t="s">
        <v>1361</v>
      </c>
      <c r="E1719" s="89" t="s">
        <v>568</v>
      </c>
      <c r="F1719" s="89"/>
      <c r="G1719" s="91" t="s">
        <v>569</v>
      </c>
      <c r="H1719" s="92" t="n">
        <v>4.32</v>
      </c>
      <c r="I1719" s="93" t="n">
        <f aca="false">SUMIFS(J:J,A:A,"Composição",B:B,$B1719)</f>
        <v>21.49</v>
      </c>
      <c r="J1719" s="93" t="n">
        <f aca="false">TRUNC(H1719*I1719,2)</f>
        <v>92.83</v>
      </c>
      <c r="L1719" s="62" t="n">
        <f aca="false">IF(AND(A1720&lt;&gt;"",A1719=""),L1718+1,L1718)</f>
        <v>184</v>
      </c>
      <c r="M1719" s="78" t="n">
        <f aca="false">IF(OR(A1719="Insumo",A1719="Composição Auxiliar"),J1719,"")</f>
        <v>92.83</v>
      </c>
      <c r="N1719" s="79" t="str">
        <f aca="false">IF(E1719="Mão de Obra",J1719,"")</f>
        <v/>
      </c>
      <c r="O1719" s="79" t="n">
        <f aca="false">IF(N1719&lt;&gt;"","",M1719)</f>
        <v>92.83</v>
      </c>
      <c r="P1719" s="80" t="str">
        <f aca="false">IF(A1719="Composição",B1719,"")</f>
        <v/>
      </c>
      <c r="Q1719" s="79" t="str">
        <f aca="false">IF(P1719&lt;&gt;"",SUMIF(L1719:L1819,L1719,N1719:N1819),"")</f>
        <v/>
      </c>
      <c r="R1719" s="79" t="str">
        <f aca="false">IF(P1719&lt;&gt;"",SUMIF(L1719:L1819,L1719,O1719:O1819),"")</f>
        <v/>
      </c>
      <c r="S1719" s="7"/>
    </row>
    <row r="1720" customFormat="false" ht="34.35" hidden="false" customHeight="true" outlineLevel="0" collapsed="false">
      <c r="A1720" s="89" t="s">
        <v>565</v>
      </c>
      <c r="B1720" s="90" t="s">
        <v>1372</v>
      </c>
      <c r="C1720" s="89" t="s">
        <v>561</v>
      </c>
      <c r="D1720" s="89" t="s">
        <v>1373</v>
      </c>
      <c r="E1720" s="89" t="s">
        <v>590</v>
      </c>
      <c r="F1720" s="89"/>
      <c r="G1720" s="91" t="s">
        <v>591</v>
      </c>
      <c r="H1720" s="92" t="n">
        <v>3.31</v>
      </c>
      <c r="I1720" s="93" t="n">
        <f aca="false">SUMIFS(J:J,A:A,"Composição",B:B,$B1720)</f>
        <v>0.44</v>
      </c>
      <c r="J1720" s="93" t="n">
        <f aca="false">TRUNC(H1720*I1720,2)</f>
        <v>1.45</v>
      </c>
      <c r="L1720" s="62" t="n">
        <f aca="false">IF(AND(A1721&lt;&gt;"",A1720=""),L1719+1,L1719)</f>
        <v>184</v>
      </c>
      <c r="M1720" s="78" t="n">
        <f aca="false">IF(OR(A1720="Insumo",A1720="Composição Auxiliar"),J1720,"")</f>
        <v>1.45</v>
      </c>
      <c r="N1720" s="79" t="str">
        <f aca="false">IF(E1720="Mão de Obra",J1720,"")</f>
        <v/>
      </c>
      <c r="O1720" s="79" t="n">
        <f aca="false">IF(N1720&lt;&gt;"","",M1720)</f>
        <v>1.45</v>
      </c>
      <c r="P1720" s="80" t="str">
        <f aca="false">IF(A1720="Composição",B1720,"")</f>
        <v/>
      </c>
      <c r="Q1720" s="79" t="str">
        <f aca="false">IF(P1720&lt;&gt;"",SUMIF(L1720:L1820,L1720,N1720:N1820),"")</f>
        <v/>
      </c>
      <c r="R1720" s="79" t="str">
        <f aca="false">IF(P1720&lt;&gt;"",SUMIF(L1720:L1820,L1720,O1720:O1820),"")</f>
        <v/>
      </c>
      <c r="S1720" s="7"/>
    </row>
    <row r="1721" customFormat="false" ht="34.35" hidden="false" customHeight="true" outlineLevel="0" collapsed="false">
      <c r="A1721" s="89" t="s">
        <v>565</v>
      </c>
      <c r="B1721" s="90" t="s">
        <v>1370</v>
      </c>
      <c r="C1721" s="89" t="s">
        <v>561</v>
      </c>
      <c r="D1721" s="89" t="s">
        <v>1371</v>
      </c>
      <c r="E1721" s="89" t="s">
        <v>590</v>
      </c>
      <c r="F1721" s="89"/>
      <c r="G1721" s="91" t="s">
        <v>594</v>
      </c>
      <c r="H1721" s="92" t="n">
        <v>1.01</v>
      </c>
      <c r="I1721" s="93" t="n">
        <f aca="false">SUMIFS(J:J,A:A,"Composição",B:B,$B1721)</f>
        <v>2.05</v>
      </c>
      <c r="J1721" s="93" t="n">
        <f aca="false">TRUNC(H1721*I1721,2)</f>
        <v>2.07</v>
      </c>
      <c r="L1721" s="62" t="n">
        <f aca="false">IF(AND(A1722&lt;&gt;"",A1721=""),L1720+1,L1720)</f>
        <v>184</v>
      </c>
      <c r="M1721" s="78" t="n">
        <f aca="false">IF(OR(A1721="Insumo",A1721="Composição Auxiliar"),J1721,"")</f>
        <v>2.07</v>
      </c>
      <c r="N1721" s="79" t="str">
        <f aca="false">IF(E1721="Mão de Obra",J1721,"")</f>
        <v/>
      </c>
      <c r="O1721" s="79" t="n">
        <f aca="false">IF(N1721&lt;&gt;"","",M1721)</f>
        <v>2.07</v>
      </c>
      <c r="P1721" s="80" t="str">
        <f aca="false">IF(A1721="Composição",B1721,"")</f>
        <v/>
      </c>
      <c r="Q1721" s="79" t="str">
        <f aca="false">IF(P1721&lt;&gt;"",SUMIF(L1721:L1821,L1721,N1721:N1821),"")</f>
        <v/>
      </c>
      <c r="R1721" s="79" t="str">
        <f aca="false">IF(P1721&lt;&gt;"",SUMIF(L1721:L1821,L1721,O1721:O1821),"")</f>
        <v/>
      </c>
      <c r="S1721" s="7"/>
    </row>
    <row r="1722" customFormat="false" ht="23.1" hidden="false" customHeight="false" outlineLevel="0" collapsed="false">
      <c r="A1722" s="94" t="s">
        <v>575</v>
      </c>
      <c r="B1722" s="95" t="s">
        <v>1381</v>
      </c>
      <c r="C1722" s="94" t="str">
        <f aca="false">VLOOKUP(B1722,INSUMOS!$A:$I,2,FALSE())</f>
        <v>SINAPI</v>
      </c>
      <c r="D1722" s="94" t="str">
        <f aca="false">VLOOKUP(B1722,INSUMOS!$A:$I,3,FALSE())</f>
        <v>AREIA GROSSA - POSTO JAZIDA/FORNECEDOR (RETIRADO NA JAZIDA, SEM TRANSPORTE)</v>
      </c>
      <c r="E1722" s="94" t="str">
        <f aca="false">VLOOKUP(B1722,INSUMOS!$A:$I,4,FALSE())</f>
        <v>Material</v>
      </c>
      <c r="F1722" s="94"/>
      <c r="G1722" s="96" t="str">
        <f aca="false">VLOOKUP(B1722,INSUMOS!$A:$I,5,FALSE())</f>
        <v>m³</v>
      </c>
      <c r="H1722" s="97" t="n">
        <v>0.95</v>
      </c>
      <c r="I1722" s="98" t="n">
        <f aca="false">VLOOKUP(B1722,INSUMOS!$A:$I,8,FALSE())</f>
        <v>131.69</v>
      </c>
      <c r="J1722" s="98" t="n">
        <f aca="false">TRUNC(H1722*I1722,2)</f>
        <v>125.1</v>
      </c>
      <c r="L1722" s="62" t="n">
        <f aca="false">IF(AND(A1723&lt;&gt;"",A1722=""),L1721+1,L1721)</f>
        <v>184</v>
      </c>
      <c r="M1722" s="78" t="n">
        <f aca="false">IF(OR(A1722="Insumo",A1722="Composição Auxiliar"),J1722,"")</f>
        <v>125.1</v>
      </c>
      <c r="N1722" s="79" t="str">
        <f aca="false">IF(E1722="Mão de Obra",J1722,"")</f>
        <v/>
      </c>
      <c r="O1722" s="79" t="n">
        <f aca="false">IF(N1722&lt;&gt;"","",M1722)</f>
        <v>125.1</v>
      </c>
      <c r="P1722" s="80" t="str">
        <f aca="false">IF(A1722="Composição",B1722,"")</f>
        <v/>
      </c>
      <c r="Q1722" s="79" t="str">
        <f aca="false">IF(P1722&lt;&gt;"",SUMIF(L1722:L1822,L1722,N1722:N1822),"")</f>
        <v/>
      </c>
      <c r="R1722" s="79" t="str">
        <f aca="false">IF(P1722&lt;&gt;"",SUMIF(L1722:L1822,L1722,O1722:O1822),"")</f>
        <v/>
      </c>
      <c r="S1722" s="7"/>
    </row>
    <row r="1723" customFormat="false" ht="14.25" hidden="false" customHeight="false" outlineLevel="0" collapsed="false">
      <c r="A1723" s="94" t="s">
        <v>575</v>
      </c>
      <c r="B1723" s="95" t="s">
        <v>1374</v>
      </c>
      <c r="C1723" s="94" t="str">
        <f aca="false">VLOOKUP(B1723,INSUMOS!$A:$I,2,FALSE())</f>
        <v>SINAPI</v>
      </c>
      <c r="D1723" s="94" t="str">
        <f aca="false">VLOOKUP(B1723,INSUMOS!$A:$I,3,FALSE())</f>
        <v>CIMENTO PORTLAND COMPOSTO CP II-32</v>
      </c>
      <c r="E1723" s="94" t="str">
        <f aca="false">VLOOKUP(B1723,INSUMOS!$A:$I,4,FALSE())</f>
        <v>Material</v>
      </c>
      <c r="F1723" s="94"/>
      <c r="G1723" s="96" t="str">
        <f aca="false">VLOOKUP(B1723,INSUMOS!$A:$I,5,FALSE())</f>
        <v>KG</v>
      </c>
      <c r="H1723" s="97" t="n">
        <v>426.49</v>
      </c>
      <c r="I1723" s="98" t="n">
        <f aca="false">VLOOKUP(B1723,INSUMOS!$A:$I,8,FALSE())</f>
        <v>0.7</v>
      </c>
      <c r="J1723" s="98" t="n">
        <f aca="false">TRUNC(H1723*I1723,2)</f>
        <v>298.54</v>
      </c>
      <c r="L1723" s="62" t="n">
        <f aca="false">IF(AND(A1724&lt;&gt;"",A1723=""),L1722+1,L1722)</f>
        <v>184</v>
      </c>
      <c r="M1723" s="78" t="n">
        <f aca="false">IF(OR(A1723="Insumo",A1723="Composição Auxiliar"),J1723,"")</f>
        <v>298.54</v>
      </c>
      <c r="N1723" s="79" t="str">
        <f aca="false">IF(E1723="Mão de Obra",J1723,"")</f>
        <v/>
      </c>
      <c r="O1723" s="79" t="n">
        <f aca="false">IF(N1723&lt;&gt;"","",M1723)</f>
        <v>298.54</v>
      </c>
      <c r="P1723" s="80" t="str">
        <f aca="false">IF(A1723="Composição",B1723,"")</f>
        <v/>
      </c>
      <c r="Q1723" s="79" t="str">
        <f aca="false">IF(P1723&lt;&gt;"",SUMIF(L1723:L1823,L1723,N1723:N1823),"")</f>
        <v/>
      </c>
      <c r="R1723" s="79" t="str">
        <f aca="false">IF(P1723&lt;&gt;"",SUMIF(L1723:L1823,L1723,O1723:O1823),"")</f>
        <v/>
      </c>
      <c r="S1723" s="7"/>
    </row>
    <row r="1724" customFormat="false" ht="14.25" hidden="false" customHeight="false" outlineLevel="0" collapsed="false">
      <c r="A1724" s="99"/>
      <c r="B1724" s="99"/>
      <c r="C1724" s="99"/>
      <c r="D1724" s="99"/>
      <c r="E1724" s="99"/>
      <c r="F1724" s="100"/>
      <c r="G1724" s="99"/>
      <c r="H1724" s="100"/>
      <c r="I1724" s="99"/>
      <c r="J1724" s="100"/>
      <c r="L1724" s="62" t="n">
        <f aca="false">IF(AND(A1725&lt;&gt;"",A1724=""),L1723+1,L1723)</f>
        <v>184</v>
      </c>
      <c r="M1724" s="78" t="str">
        <f aca="false">IF(OR(A1724="Insumo",A1724="Composição Auxiliar"),J1724,"")</f>
        <v/>
      </c>
      <c r="N1724" s="79" t="str">
        <f aca="false">IF(E1724="Mão de Obra",J1724,"")</f>
        <v/>
      </c>
      <c r="O1724" s="79" t="str">
        <f aca="false">IF(N1724&lt;&gt;"","",M1724)</f>
        <v/>
      </c>
      <c r="P1724" s="80" t="str">
        <f aca="false">IF(A1724="Composição",B1724,"")</f>
        <v/>
      </c>
      <c r="Q1724" s="79" t="str">
        <f aca="false">IF(P1724&lt;&gt;"",SUMIF(L1724:L1824,L1724,N1724:N1824),"")</f>
        <v/>
      </c>
      <c r="R1724" s="79" t="str">
        <f aca="false">IF(P1724&lt;&gt;"",SUMIF(L1724:L1824,L1724,O1724:O1824),"")</f>
        <v/>
      </c>
      <c r="S1724" s="7"/>
    </row>
    <row r="1725" customFormat="false" ht="14.25" hidden="false" customHeight="false" outlineLevel="0" collapsed="false">
      <c r="A1725" s="99"/>
      <c r="B1725" s="99"/>
      <c r="C1725" s="99"/>
      <c r="D1725" s="99"/>
      <c r="E1725" s="99"/>
      <c r="F1725" s="100"/>
      <c r="G1725" s="99"/>
      <c r="H1725" s="99"/>
      <c r="I1725" s="99"/>
      <c r="J1725" s="100"/>
      <c r="L1725" s="62" t="n">
        <f aca="false">IF(AND(A1726&lt;&gt;"",A1725=""),L1724+1,L1724)</f>
        <v>184</v>
      </c>
      <c r="M1725" s="78" t="str">
        <f aca="false">IF(OR(A1725="Insumo",A1725="Composição Auxiliar"),J1725,"")</f>
        <v/>
      </c>
      <c r="N1725" s="79" t="str">
        <f aca="false">IF(E1725="Mão de Obra",J1725,"")</f>
        <v/>
      </c>
      <c r="O1725" s="79" t="str">
        <f aca="false">IF(N1725&lt;&gt;"","",M1725)</f>
        <v/>
      </c>
      <c r="P1725" s="80" t="str">
        <f aca="false">IF(A1725="Composição",B1725,"")</f>
        <v/>
      </c>
      <c r="Q1725" s="79" t="str">
        <f aca="false">IF(P1725&lt;&gt;"",SUMIF(L1725:L1825,L1725,N1725:N1825),"")</f>
        <v/>
      </c>
      <c r="R1725" s="79" t="str">
        <f aca="false">IF(P1725&lt;&gt;"",SUMIF(L1725:L1825,L1725,O1725:O1825),"")</f>
        <v/>
      </c>
      <c r="S1725" s="7"/>
    </row>
    <row r="1726" customFormat="false" ht="14.25" hidden="false" customHeight="false" outlineLevel="0" collapsed="false">
      <c r="A1726" s="104"/>
      <c r="B1726" s="104"/>
      <c r="C1726" s="104"/>
      <c r="D1726" s="104"/>
      <c r="E1726" s="104"/>
      <c r="F1726" s="104"/>
      <c r="G1726" s="104"/>
      <c r="H1726" s="104"/>
      <c r="I1726" s="104"/>
      <c r="J1726" s="104"/>
      <c r="L1726" s="62" t="n">
        <f aca="false">IF(AND(A1727&lt;&gt;"",A1726=""),L1725+1,L1725)</f>
        <v>184</v>
      </c>
      <c r="M1726" s="78" t="str">
        <f aca="false">IF(OR(A1726="Insumo",A1726="Composição Auxiliar"),J1726,"")</f>
        <v/>
      </c>
      <c r="N1726" s="79" t="str">
        <f aca="false">IF(E1726="Mão de Obra",J1726,"")</f>
        <v/>
      </c>
      <c r="O1726" s="79" t="str">
        <f aca="false">IF(N1726&lt;&gt;"","",M1726)</f>
        <v/>
      </c>
      <c r="P1726" s="80" t="str">
        <f aca="false">IF(A1726="Composição",B1726,"")</f>
        <v/>
      </c>
      <c r="Q1726" s="79" t="str">
        <f aca="false">IF(P1726&lt;&gt;"",SUMIF(L1726:L1826,L1726,N1726:N1826),"")</f>
        <v/>
      </c>
      <c r="R1726" s="79" t="str">
        <f aca="false">IF(P1726&lt;&gt;"",SUMIF(L1726:L1826,L1726,O1726:O1826),"")</f>
        <v/>
      </c>
      <c r="S1726" s="7"/>
    </row>
    <row r="1727" customFormat="false" ht="14.25" hidden="false" customHeight="true" outlineLevel="0" collapsed="false">
      <c r="A1727" s="81"/>
      <c r="B1727" s="82" t="s">
        <v>552</v>
      </c>
      <c r="C1727" s="81" t="s">
        <v>553</v>
      </c>
      <c r="D1727" s="81" t="s">
        <v>554</v>
      </c>
      <c r="E1727" s="81" t="s">
        <v>555</v>
      </c>
      <c r="F1727" s="81"/>
      <c r="G1727" s="83" t="s">
        <v>556</v>
      </c>
      <c r="H1727" s="82" t="s">
        <v>557</v>
      </c>
      <c r="I1727" s="82" t="s">
        <v>558</v>
      </c>
      <c r="J1727" s="82" t="s">
        <v>559</v>
      </c>
      <c r="L1727" s="62" t="n">
        <f aca="false">IF(AND(A1728&lt;&gt;"",A1727=""),L1726+1,L1726)</f>
        <v>185</v>
      </c>
      <c r="M1727" s="78" t="str">
        <f aca="false">IF(OR(A1727="Insumo",A1727="Composição Auxiliar"),J1727,"")</f>
        <v/>
      </c>
      <c r="N1727" s="79" t="str">
        <f aca="false">IF(E1727="Mão de Obra",J1727,"")</f>
        <v/>
      </c>
      <c r="O1727" s="79" t="str">
        <f aca="false">IF(N1727&lt;&gt;"","",M1727)</f>
        <v/>
      </c>
      <c r="P1727" s="80" t="str">
        <f aca="false">IF(A1727="Composição",B1727,"")</f>
        <v/>
      </c>
      <c r="Q1727" s="79" t="str">
        <f aca="false">IF(P1727&lt;&gt;"",SUMIF(L1727:L1827,L1727,N1727:N1827),"")</f>
        <v/>
      </c>
      <c r="R1727" s="79" t="str">
        <f aca="false">IF(P1727&lt;&gt;"",SUMIF(L1727:L1827,L1727,O1727:O1827),"")</f>
        <v/>
      </c>
      <c r="S1727" s="7"/>
    </row>
    <row r="1728" customFormat="false" ht="34.35" hidden="false" customHeight="true" outlineLevel="0" collapsed="false">
      <c r="A1728" s="84" t="s">
        <v>560</v>
      </c>
      <c r="B1728" s="85" t="s">
        <v>1002</v>
      </c>
      <c r="C1728" s="84" t="s">
        <v>561</v>
      </c>
      <c r="D1728" s="84" t="s">
        <v>1003</v>
      </c>
      <c r="E1728" s="84" t="s">
        <v>653</v>
      </c>
      <c r="F1728" s="84"/>
      <c r="G1728" s="86" t="s">
        <v>654</v>
      </c>
      <c r="H1728" s="87" t="n">
        <v>1</v>
      </c>
      <c r="I1728" s="88" t="n">
        <f aca="false">SUMIF(L:L,$L1728,M:M)</f>
        <v>709.63</v>
      </c>
      <c r="J1728" s="88" t="n">
        <f aca="false">TRUNC(H1728*I1728,2)</f>
        <v>709.63</v>
      </c>
      <c r="L1728" s="62" t="n">
        <f aca="false">IF(AND(A1729&lt;&gt;"",A1728=""),L1727+1,L1727)</f>
        <v>185</v>
      </c>
      <c r="M1728" s="78" t="str">
        <f aca="false">IF(OR(A1728="Insumo",A1728="Composição Auxiliar"),J1728,"")</f>
        <v/>
      </c>
      <c r="N1728" s="79" t="str">
        <f aca="false">IF(E1728="Mão de Obra",J1728,"")</f>
        <v/>
      </c>
      <c r="O1728" s="79" t="str">
        <f aca="false">IF(N1728&lt;&gt;"","",M1728)</f>
        <v/>
      </c>
      <c r="P1728" s="80" t="str">
        <f aca="false">IF(A1728="Composição",B1728,"")</f>
        <v> 100475 </v>
      </c>
      <c r="Q1728" s="79" t="n">
        <f aca="false">IF(P1728&lt;&gt;"",SUMIF(L1728:L1828,L1728,N1728:N1828),"")</f>
        <v>0</v>
      </c>
      <c r="R1728" s="79" t="n">
        <f aca="false">IF(P1728&lt;&gt;"",SUMIF(L1728:L1828,L1728,O1728:O1828),"")</f>
        <v>709.63</v>
      </c>
      <c r="S1728" s="7"/>
    </row>
    <row r="1729" customFormat="false" ht="34.35" hidden="false" customHeight="true" outlineLevel="0" collapsed="false">
      <c r="A1729" s="89" t="s">
        <v>565</v>
      </c>
      <c r="B1729" s="90" t="s">
        <v>1372</v>
      </c>
      <c r="C1729" s="89" t="s">
        <v>561</v>
      </c>
      <c r="D1729" s="89" t="s">
        <v>1373</v>
      </c>
      <c r="E1729" s="89" t="s">
        <v>590</v>
      </c>
      <c r="F1729" s="89"/>
      <c r="G1729" s="91" t="s">
        <v>591</v>
      </c>
      <c r="H1729" s="92" t="n">
        <v>2.88</v>
      </c>
      <c r="I1729" s="93" t="n">
        <f aca="false">SUMIFS(J:J,A:A,"Composição",B:B,$B1729)</f>
        <v>0.44</v>
      </c>
      <c r="J1729" s="93" t="n">
        <f aca="false">TRUNC(H1729*I1729,2)</f>
        <v>1.26</v>
      </c>
      <c r="L1729" s="62" t="n">
        <f aca="false">IF(AND(A1730&lt;&gt;"",A1729=""),L1728+1,L1728)</f>
        <v>185</v>
      </c>
      <c r="M1729" s="78" t="n">
        <f aca="false">IF(OR(A1729="Insumo",A1729="Composição Auxiliar"),J1729,"")</f>
        <v>1.26</v>
      </c>
      <c r="N1729" s="79" t="str">
        <f aca="false">IF(E1729="Mão de Obra",J1729,"")</f>
        <v/>
      </c>
      <c r="O1729" s="79" t="n">
        <f aca="false">IF(N1729&lt;&gt;"","",M1729)</f>
        <v>1.26</v>
      </c>
      <c r="P1729" s="80" t="str">
        <f aca="false">IF(A1729="Composição",B1729,"")</f>
        <v/>
      </c>
      <c r="Q1729" s="79" t="str">
        <f aca="false">IF(P1729&lt;&gt;"",SUMIF(L1729:L1829,L1729,N1729:N1829),"")</f>
        <v/>
      </c>
      <c r="R1729" s="79" t="str">
        <f aca="false">IF(P1729&lt;&gt;"",SUMIF(L1729:L1829,L1729,O1729:O1829),"")</f>
        <v/>
      </c>
      <c r="S1729" s="7"/>
    </row>
    <row r="1730" customFormat="false" ht="23.1" hidden="false" customHeight="true" outlineLevel="0" collapsed="false">
      <c r="A1730" s="89" t="s">
        <v>565</v>
      </c>
      <c r="B1730" s="90" t="s">
        <v>1360</v>
      </c>
      <c r="C1730" s="89" t="s">
        <v>561</v>
      </c>
      <c r="D1730" s="89" t="s">
        <v>1361</v>
      </c>
      <c r="E1730" s="89" t="s">
        <v>568</v>
      </c>
      <c r="F1730" s="89"/>
      <c r="G1730" s="91" t="s">
        <v>569</v>
      </c>
      <c r="H1730" s="92" t="n">
        <v>3.75</v>
      </c>
      <c r="I1730" s="93" t="n">
        <f aca="false">SUMIFS(J:J,A:A,"Composição",B:B,$B1730)</f>
        <v>21.49</v>
      </c>
      <c r="J1730" s="93" t="n">
        <f aca="false">TRUNC(H1730*I1730,2)</f>
        <v>80.58</v>
      </c>
      <c r="L1730" s="62" t="n">
        <f aca="false">IF(AND(A1731&lt;&gt;"",A1730=""),L1729+1,L1729)</f>
        <v>185</v>
      </c>
      <c r="M1730" s="78" t="n">
        <f aca="false">IF(OR(A1730="Insumo",A1730="Composição Auxiliar"),J1730,"")</f>
        <v>80.58</v>
      </c>
      <c r="N1730" s="79" t="str">
        <f aca="false">IF(E1730="Mão de Obra",J1730,"")</f>
        <v/>
      </c>
      <c r="O1730" s="79" t="n">
        <f aca="false">IF(N1730&lt;&gt;"","",M1730)</f>
        <v>80.58</v>
      </c>
      <c r="P1730" s="80" t="str">
        <f aca="false">IF(A1730="Composição",B1730,"")</f>
        <v/>
      </c>
      <c r="Q1730" s="79" t="str">
        <f aca="false">IF(P1730&lt;&gt;"",SUMIF(L1730:L1830,L1730,N1730:N1830),"")</f>
        <v/>
      </c>
      <c r="R1730" s="79" t="str">
        <f aca="false">IF(P1730&lt;&gt;"",SUMIF(L1730:L1830,L1730,O1730:O1830),"")</f>
        <v/>
      </c>
      <c r="S1730" s="7"/>
    </row>
    <row r="1731" customFormat="false" ht="34.35" hidden="false" customHeight="true" outlineLevel="0" collapsed="false">
      <c r="A1731" s="89" t="s">
        <v>565</v>
      </c>
      <c r="B1731" s="90" t="s">
        <v>1370</v>
      </c>
      <c r="C1731" s="89" t="s">
        <v>561</v>
      </c>
      <c r="D1731" s="89" t="s">
        <v>1371</v>
      </c>
      <c r="E1731" s="89" t="s">
        <v>590</v>
      </c>
      <c r="F1731" s="89"/>
      <c r="G1731" s="91" t="s">
        <v>594</v>
      </c>
      <c r="H1731" s="92" t="n">
        <v>0.87</v>
      </c>
      <c r="I1731" s="93" t="n">
        <f aca="false">SUMIFS(J:J,A:A,"Composição",B:B,$B1731)</f>
        <v>2.05</v>
      </c>
      <c r="J1731" s="93" t="n">
        <f aca="false">TRUNC(H1731*I1731,2)</f>
        <v>1.78</v>
      </c>
      <c r="L1731" s="62" t="n">
        <f aca="false">IF(AND(A1732&lt;&gt;"",A1731=""),L1730+1,L1730)</f>
        <v>185</v>
      </c>
      <c r="M1731" s="78" t="n">
        <f aca="false">IF(OR(A1731="Insumo",A1731="Composição Auxiliar"),J1731,"")</f>
        <v>1.78</v>
      </c>
      <c r="N1731" s="79" t="str">
        <f aca="false">IF(E1731="Mão de Obra",J1731,"")</f>
        <v/>
      </c>
      <c r="O1731" s="79" t="n">
        <f aca="false">IF(N1731&lt;&gt;"","",M1731)</f>
        <v>1.78</v>
      </c>
      <c r="P1731" s="80" t="str">
        <f aca="false">IF(A1731="Composição",B1731,"")</f>
        <v/>
      </c>
      <c r="Q1731" s="79" t="str">
        <f aca="false">IF(P1731&lt;&gt;"",SUMIF(L1731:L1831,L1731,N1731:N1831),"")</f>
        <v/>
      </c>
      <c r="R1731" s="79" t="str">
        <f aca="false">IF(P1731&lt;&gt;"",SUMIF(L1731:L1831,L1731,O1731:O1831),"")</f>
        <v/>
      </c>
      <c r="S1731" s="7"/>
    </row>
    <row r="1732" customFormat="false" ht="14.25" hidden="false" customHeight="false" outlineLevel="0" collapsed="false">
      <c r="A1732" s="94" t="s">
        <v>575</v>
      </c>
      <c r="B1732" s="95" t="s">
        <v>1374</v>
      </c>
      <c r="C1732" s="94" t="str">
        <f aca="false">VLOOKUP(B1732,INSUMOS!$A:$I,2,FALSE())</f>
        <v>SINAPI</v>
      </c>
      <c r="D1732" s="94" t="str">
        <f aca="false">VLOOKUP(B1732,INSUMOS!$A:$I,3,FALSE())</f>
        <v>CIMENTO PORTLAND COMPOSTO CP II-32</v>
      </c>
      <c r="E1732" s="94" t="str">
        <f aca="false">VLOOKUP(B1732,INSUMOS!$A:$I,4,FALSE())</f>
        <v>Material</v>
      </c>
      <c r="F1732" s="94"/>
      <c r="G1732" s="96" t="str">
        <f aca="false">VLOOKUP(B1732,INSUMOS!$A:$I,5,FALSE())</f>
        <v>KG</v>
      </c>
      <c r="H1732" s="97" t="n">
        <v>486</v>
      </c>
      <c r="I1732" s="98" t="n">
        <f aca="false">VLOOKUP(B1732,INSUMOS!$A:$I,8,FALSE())</f>
        <v>0.7</v>
      </c>
      <c r="J1732" s="98" t="n">
        <f aca="false">TRUNC(H1732*I1732,2)</f>
        <v>340.2</v>
      </c>
      <c r="L1732" s="62" t="n">
        <f aca="false">IF(AND(A1733&lt;&gt;"",A1732=""),L1731+1,L1731)</f>
        <v>185</v>
      </c>
      <c r="M1732" s="78" t="n">
        <f aca="false">IF(OR(A1732="Insumo",A1732="Composição Auxiliar"),J1732,"")</f>
        <v>340.2</v>
      </c>
      <c r="N1732" s="79" t="str">
        <f aca="false">IF(E1732="Mão de Obra",J1732,"")</f>
        <v/>
      </c>
      <c r="O1732" s="79" t="n">
        <f aca="false">IF(N1732&lt;&gt;"","",M1732)</f>
        <v>340.2</v>
      </c>
      <c r="P1732" s="80" t="str">
        <f aca="false">IF(A1732="Composição",B1732,"")</f>
        <v/>
      </c>
      <c r="Q1732" s="79" t="str">
        <f aca="false">IF(P1732&lt;&gt;"",SUMIF(L1732:L1832,L1732,N1732:N1832),"")</f>
        <v/>
      </c>
      <c r="R1732" s="79" t="str">
        <f aca="false">IF(P1732&lt;&gt;"",SUMIF(L1732:L1832,L1732,O1732:O1832),"")</f>
        <v/>
      </c>
      <c r="S1732" s="7"/>
    </row>
    <row r="1733" customFormat="false" ht="23.1" hidden="false" customHeight="false" outlineLevel="0" collapsed="false">
      <c r="A1733" s="94" t="s">
        <v>575</v>
      </c>
      <c r="B1733" s="95" t="s">
        <v>1382</v>
      </c>
      <c r="C1733" s="94" t="str">
        <f aca="false">VLOOKUP(B1733,INSUMOS!$A:$I,2,FALSE())</f>
        <v>SINAPI</v>
      </c>
      <c r="D1733" s="94" t="str">
        <f aca="false">VLOOKUP(B1733,INSUMOS!$A:$I,3,FALSE())</f>
        <v>ADITIVO IMPERMEABILIZANTE DE PEGA NORMAL PARA ARGAMASSAS E CONCRETOS SEM ARMACAO, LIQUIDO E ISENTO DE CLORETOS</v>
      </c>
      <c r="E1733" s="94" t="str">
        <f aca="false">VLOOKUP(B1733,INSUMOS!$A:$I,4,FALSE())</f>
        <v>Material</v>
      </c>
      <c r="F1733" s="94"/>
      <c r="G1733" s="96" t="str">
        <f aca="false">VLOOKUP(B1733,INSUMOS!$A:$I,5,FALSE())</f>
        <v>L</v>
      </c>
      <c r="H1733" s="97" t="n">
        <v>19.44</v>
      </c>
      <c r="I1733" s="98" t="n">
        <f aca="false">VLOOKUP(B1733,INSUMOS!$A:$I,8,FALSE())</f>
        <v>7.48</v>
      </c>
      <c r="J1733" s="98" t="n">
        <f aca="false">TRUNC(H1733*I1733,2)</f>
        <v>145.41</v>
      </c>
      <c r="L1733" s="62" t="n">
        <f aca="false">IF(AND(A1734&lt;&gt;"",A1733=""),L1732+1,L1732)</f>
        <v>185</v>
      </c>
      <c r="M1733" s="78" t="n">
        <f aca="false">IF(OR(A1733="Insumo",A1733="Composição Auxiliar"),J1733,"")</f>
        <v>145.41</v>
      </c>
      <c r="N1733" s="79" t="str">
        <f aca="false">IF(E1733="Mão de Obra",J1733,"")</f>
        <v/>
      </c>
      <c r="O1733" s="79" t="n">
        <f aca="false">IF(N1733&lt;&gt;"","",M1733)</f>
        <v>145.41</v>
      </c>
      <c r="P1733" s="80" t="str">
        <f aca="false">IF(A1733="Composição",B1733,"")</f>
        <v/>
      </c>
      <c r="Q1733" s="79" t="str">
        <f aca="false">IF(P1733&lt;&gt;"",SUMIF(L1733:L1833,L1733,N1733:N1833),"")</f>
        <v/>
      </c>
      <c r="R1733" s="79" t="str">
        <f aca="false">IF(P1733&lt;&gt;"",SUMIF(L1733:L1833,L1733,O1733:O1833),"")</f>
        <v/>
      </c>
      <c r="S1733" s="7"/>
    </row>
    <row r="1734" customFormat="false" ht="23.1" hidden="false" customHeight="false" outlineLevel="0" collapsed="false">
      <c r="A1734" s="94" t="s">
        <v>575</v>
      </c>
      <c r="B1734" s="95" t="s">
        <v>1376</v>
      </c>
      <c r="C1734" s="94" t="str">
        <f aca="false">VLOOKUP(B1734,INSUMOS!$A:$I,2,FALSE())</f>
        <v>SINAPI</v>
      </c>
      <c r="D1734" s="94" t="str">
        <f aca="false">VLOOKUP(B1734,INSUMOS!$A:$I,3,FALSE())</f>
        <v>AREIA MEDIA - POSTO JAZIDA/FORNECEDOR (RETIRADO NA JAZIDA, SEM TRANSPORTE)</v>
      </c>
      <c r="E1734" s="94" t="str">
        <f aca="false">VLOOKUP(B1734,INSUMOS!$A:$I,4,FALSE())</f>
        <v>Material</v>
      </c>
      <c r="F1734" s="94"/>
      <c r="G1734" s="96" t="str">
        <f aca="false">VLOOKUP(B1734,INSUMOS!$A:$I,5,FALSE())</f>
        <v>m³</v>
      </c>
      <c r="H1734" s="97" t="n">
        <v>1.08</v>
      </c>
      <c r="I1734" s="98" t="n">
        <f aca="false">VLOOKUP(B1734,INSUMOS!$A:$I,8,FALSE())</f>
        <v>130</v>
      </c>
      <c r="J1734" s="98" t="n">
        <f aca="false">TRUNC(H1734*I1734,2)</f>
        <v>140.4</v>
      </c>
      <c r="L1734" s="62" t="n">
        <f aca="false">IF(AND(A1735&lt;&gt;"",A1734=""),L1733+1,L1733)</f>
        <v>185</v>
      </c>
      <c r="M1734" s="78" t="n">
        <f aca="false">IF(OR(A1734="Insumo",A1734="Composição Auxiliar"),J1734,"")</f>
        <v>140.4</v>
      </c>
      <c r="N1734" s="79" t="str">
        <f aca="false">IF(E1734="Mão de Obra",J1734,"")</f>
        <v/>
      </c>
      <c r="O1734" s="79" t="n">
        <f aca="false">IF(N1734&lt;&gt;"","",M1734)</f>
        <v>140.4</v>
      </c>
      <c r="P1734" s="80" t="str">
        <f aca="false">IF(A1734="Composição",B1734,"")</f>
        <v/>
      </c>
      <c r="Q1734" s="79" t="str">
        <f aca="false">IF(P1734&lt;&gt;"",SUMIF(L1734:L1834,L1734,N1734:N1834),"")</f>
        <v/>
      </c>
      <c r="R1734" s="79" t="str">
        <f aca="false">IF(P1734&lt;&gt;"",SUMIF(L1734:L1834,L1734,O1734:O1834),"")</f>
        <v/>
      </c>
      <c r="S1734" s="7"/>
    </row>
    <row r="1735" customFormat="false" ht="14.25" hidden="false" customHeight="false" outlineLevel="0" collapsed="false">
      <c r="A1735" s="99"/>
      <c r="B1735" s="99"/>
      <c r="C1735" s="99"/>
      <c r="D1735" s="99"/>
      <c r="E1735" s="99"/>
      <c r="F1735" s="100"/>
      <c r="G1735" s="99"/>
      <c r="H1735" s="100"/>
      <c r="I1735" s="99"/>
      <c r="J1735" s="100"/>
      <c r="L1735" s="62" t="n">
        <f aca="false">IF(AND(A1736&lt;&gt;"",A1735=""),L1734+1,L1734)</f>
        <v>185</v>
      </c>
      <c r="M1735" s="78" t="str">
        <f aca="false">IF(OR(A1735="Insumo",A1735="Composição Auxiliar"),J1735,"")</f>
        <v/>
      </c>
      <c r="N1735" s="79" t="str">
        <f aca="false">IF(E1735="Mão de Obra",J1735,"")</f>
        <v/>
      </c>
      <c r="O1735" s="79" t="str">
        <f aca="false">IF(N1735&lt;&gt;"","",M1735)</f>
        <v/>
      </c>
      <c r="P1735" s="80" t="str">
        <f aca="false">IF(A1735="Composição",B1735,"")</f>
        <v/>
      </c>
      <c r="Q1735" s="79" t="str">
        <f aca="false">IF(P1735&lt;&gt;"",SUMIF(L1735:L1835,L1735,N1735:N1835),"")</f>
        <v/>
      </c>
      <c r="R1735" s="79" t="str">
        <f aca="false">IF(P1735&lt;&gt;"",SUMIF(L1735:L1835,L1735,O1735:O1835),"")</f>
        <v/>
      </c>
      <c r="S1735" s="7"/>
    </row>
    <row r="1736" customFormat="false" ht="14.25" hidden="false" customHeight="false" outlineLevel="0" collapsed="false">
      <c r="A1736" s="99"/>
      <c r="B1736" s="99"/>
      <c r="C1736" s="99"/>
      <c r="D1736" s="99"/>
      <c r="E1736" s="99"/>
      <c r="F1736" s="100"/>
      <c r="G1736" s="99"/>
      <c r="H1736" s="99"/>
      <c r="I1736" s="99"/>
      <c r="J1736" s="100"/>
      <c r="L1736" s="62" t="n">
        <f aca="false">IF(AND(A1737&lt;&gt;"",A1736=""),L1735+1,L1735)</f>
        <v>185</v>
      </c>
      <c r="M1736" s="78" t="str">
        <f aca="false">IF(OR(A1736="Insumo",A1736="Composição Auxiliar"),J1736,"")</f>
        <v/>
      </c>
      <c r="N1736" s="79" t="str">
        <f aca="false">IF(E1736="Mão de Obra",J1736,"")</f>
        <v/>
      </c>
      <c r="O1736" s="79" t="str">
        <f aca="false">IF(N1736&lt;&gt;"","",M1736)</f>
        <v/>
      </c>
      <c r="P1736" s="80" t="str">
        <f aca="false">IF(A1736="Composição",B1736,"")</f>
        <v/>
      </c>
      <c r="Q1736" s="79" t="str">
        <f aca="false">IF(P1736&lt;&gt;"",SUMIF(L1736:L1836,L1736,N1736:N1836),"")</f>
        <v/>
      </c>
      <c r="R1736" s="79" t="str">
        <f aca="false">IF(P1736&lt;&gt;"",SUMIF(L1736:L1836,L1736,O1736:O1836),"")</f>
        <v/>
      </c>
      <c r="S1736" s="7"/>
    </row>
    <row r="1737" customFormat="false" ht="14.25" hidden="false" customHeight="false" outlineLevel="0" collapsed="false">
      <c r="A1737" s="104"/>
      <c r="B1737" s="104"/>
      <c r="C1737" s="104"/>
      <c r="D1737" s="104"/>
      <c r="E1737" s="104"/>
      <c r="F1737" s="104"/>
      <c r="G1737" s="104"/>
      <c r="H1737" s="104"/>
      <c r="I1737" s="104"/>
      <c r="J1737" s="104"/>
      <c r="L1737" s="62" t="n">
        <f aca="false">IF(AND(A1738&lt;&gt;"",A1737=""),L1736+1,L1736)</f>
        <v>185</v>
      </c>
      <c r="M1737" s="78" t="str">
        <f aca="false">IF(OR(A1737="Insumo",A1737="Composição Auxiliar"),J1737,"")</f>
        <v/>
      </c>
      <c r="N1737" s="79" t="str">
        <f aca="false">IF(E1737="Mão de Obra",J1737,"")</f>
        <v/>
      </c>
      <c r="O1737" s="79" t="str">
        <f aca="false">IF(N1737&lt;&gt;"","",M1737)</f>
        <v/>
      </c>
      <c r="P1737" s="80" t="str">
        <f aca="false">IF(A1737="Composição",B1737,"")</f>
        <v/>
      </c>
      <c r="Q1737" s="79" t="str">
        <f aca="false">IF(P1737&lt;&gt;"",SUMIF(L1737:L1837,L1737,N1737:N1837),"")</f>
        <v/>
      </c>
      <c r="R1737" s="79" t="str">
        <f aca="false">IF(P1737&lt;&gt;"",SUMIF(L1737:L1837,L1737,O1737:O1837),"")</f>
        <v/>
      </c>
      <c r="S1737" s="7"/>
    </row>
    <row r="1738" customFormat="false" ht="14.25" hidden="false" customHeight="true" outlineLevel="0" collapsed="false">
      <c r="A1738" s="81"/>
      <c r="B1738" s="82" t="s">
        <v>552</v>
      </c>
      <c r="C1738" s="81" t="s">
        <v>553</v>
      </c>
      <c r="D1738" s="81" t="s">
        <v>554</v>
      </c>
      <c r="E1738" s="81" t="s">
        <v>555</v>
      </c>
      <c r="F1738" s="81"/>
      <c r="G1738" s="83" t="s">
        <v>556</v>
      </c>
      <c r="H1738" s="82" t="s">
        <v>557</v>
      </c>
      <c r="I1738" s="82" t="s">
        <v>558</v>
      </c>
      <c r="J1738" s="82" t="s">
        <v>559</v>
      </c>
      <c r="L1738" s="62" t="n">
        <f aca="false">IF(AND(A1739&lt;&gt;"",A1738=""),L1737+1,L1737)</f>
        <v>186</v>
      </c>
      <c r="M1738" s="78" t="str">
        <f aca="false">IF(OR(A1738="Insumo",A1738="Composição Auxiliar"),J1738,"")</f>
        <v/>
      </c>
      <c r="N1738" s="79" t="str">
        <f aca="false">IF(E1738="Mão de Obra",J1738,"")</f>
        <v/>
      </c>
      <c r="O1738" s="79" t="str">
        <f aca="false">IF(N1738&lt;&gt;"","",M1738)</f>
        <v/>
      </c>
      <c r="P1738" s="80" t="str">
        <f aca="false">IF(A1738="Composição",B1738,"")</f>
        <v/>
      </c>
      <c r="Q1738" s="79" t="str">
        <f aca="false">IF(P1738&lt;&gt;"",SUMIF(L1738:L1838,L1738,N1738:N1838),"")</f>
        <v/>
      </c>
      <c r="R1738" s="79" t="str">
        <f aca="false">IF(P1738&lt;&gt;"",SUMIF(L1738:L1838,L1738,O1738:O1838),"")</f>
        <v/>
      </c>
      <c r="S1738" s="7"/>
    </row>
    <row r="1739" customFormat="false" ht="23.1" hidden="false" customHeight="true" outlineLevel="0" collapsed="false">
      <c r="A1739" s="84" t="s">
        <v>560</v>
      </c>
      <c r="B1739" s="85" t="s">
        <v>909</v>
      </c>
      <c r="C1739" s="84" t="s">
        <v>561</v>
      </c>
      <c r="D1739" s="84" t="s">
        <v>910</v>
      </c>
      <c r="E1739" s="84" t="s">
        <v>653</v>
      </c>
      <c r="F1739" s="84"/>
      <c r="G1739" s="86" t="s">
        <v>654</v>
      </c>
      <c r="H1739" s="87" t="n">
        <v>1</v>
      </c>
      <c r="I1739" s="88" t="n">
        <f aca="false">SUMIF(L:L,$L1739,M:M)</f>
        <v>673.85</v>
      </c>
      <c r="J1739" s="88" t="n">
        <f aca="false">TRUNC(H1739*I1739,2)</f>
        <v>673.85</v>
      </c>
      <c r="L1739" s="62" t="n">
        <f aca="false">IF(AND(A1740&lt;&gt;"",A1739=""),L1738+1,L1738)</f>
        <v>186</v>
      </c>
      <c r="M1739" s="78" t="str">
        <f aca="false">IF(OR(A1739="Insumo",A1739="Composição Auxiliar"),J1739,"")</f>
        <v/>
      </c>
      <c r="N1739" s="79" t="str">
        <f aca="false">IF(E1739="Mão de Obra",J1739,"")</f>
        <v/>
      </c>
      <c r="O1739" s="79" t="str">
        <f aca="false">IF(N1739&lt;&gt;"","",M1739)</f>
        <v/>
      </c>
      <c r="P1739" s="80" t="str">
        <f aca="false">IF(A1739="Composição",B1739,"")</f>
        <v> 88629 </v>
      </c>
      <c r="Q1739" s="79" t="n">
        <f aca="false">IF(P1739&lt;&gt;"",SUMIF(L1739:L1839,L1739,N1739:N1839),"")</f>
        <v>0</v>
      </c>
      <c r="R1739" s="79" t="n">
        <f aca="false">IF(P1739&lt;&gt;"",SUMIF(L1739:L1839,L1739,O1739:O1839),"")</f>
        <v>673.85</v>
      </c>
      <c r="S1739" s="7"/>
    </row>
    <row r="1740" customFormat="false" ht="23.1" hidden="false" customHeight="true" outlineLevel="0" collapsed="false">
      <c r="A1740" s="89" t="s">
        <v>565</v>
      </c>
      <c r="B1740" s="90" t="s">
        <v>573</v>
      </c>
      <c r="C1740" s="89" t="s">
        <v>561</v>
      </c>
      <c r="D1740" s="89" t="s">
        <v>574</v>
      </c>
      <c r="E1740" s="89" t="s">
        <v>568</v>
      </c>
      <c r="F1740" s="89"/>
      <c r="G1740" s="91" t="s">
        <v>569</v>
      </c>
      <c r="H1740" s="92" t="n">
        <v>8.57</v>
      </c>
      <c r="I1740" s="93" t="n">
        <f aca="false">SUMIFS(J:J,A:A,"Composição",B:B,$B1740)</f>
        <v>22.95</v>
      </c>
      <c r="J1740" s="93" t="n">
        <f aca="false">TRUNC(H1740*I1740,2)</f>
        <v>196.68</v>
      </c>
      <c r="L1740" s="62" t="n">
        <f aca="false">IF(AND(A1741&lt;&gt;"",A1740=""),L1739+1,L1739)</f>
        <v>186</v>
      </c>
      <c r="M1740" s="78" t="n">
        <f aca="false">IF(OR(A1740="Insumo",A1740="Composição Auxiliar"),J1740,"")</f>
        <v>196.68</v>
      </c>
      <c r="N1740" s="79" t="str">
        <f aca="false">IF(E1740="Mão de Obra",J1740,"")</f>
        <v/>
      </c>
      <c r="O1740" s="79" t="n">
        <f aca="false">IF(N1740&lt;&gt;"","",M1740)</f>
        <v>196.68</v>
      </c>
      <c r="P1740" s="80" t="str">
        <f aca="false">IF(A1740="Composição",B1740,"")</f>
        <v/>
      </c>
      <c r="Q1740" s="79" t="str">
        <f aca="false">IF(P1740&lt;&gt;"",SUMIF(L1740:L1840,L1740,N1740:N1840),"")</f>
        <v/>
      </c>
      <c r="R1740" s="79" t="str">
        <f aca="false">IF(P1740&lt;&gt;"",SUMIF(L1740:L1840,L1740,O1740:O1840),"")</f>
        <v/>
      </c>
      <c r="S1740" s="7"/>
    </row>
    <row r="1741" customFormat="false" ht="14.25" hidden="false" customHeight="false" outlineLevel="0" collapsed="false">
      <c r="A1741" s="94" t="s">
        <v>575</v>
      </c>
      <c r="B1741" s="95" t="s">
        <v>1374</v>
      </c>
      <c r="C1741" s="94" t="str">
        <f aca="false">VLOOKUP(B1741,INSUMOS!$A:$I,2,FALSE())</f>
        <v>SINAPI</v>
      </c>
      <c r="D1741" s="94" t="str">
        <f aca="false">VLOOKUP(B1741,INSUMOS!$A:$I,3,FALSE())</f>
        <v>CIMENTO PORTLAND COMPOSTO CP II-32</v>
      </c>
      <c r="E1741" s="94" t="str">
        <f aca="false">VLOOKUP(B1741,INSUMOS!$A:$I,4,FALSE())</f>
        <v>Material</v>
      </c>
      <c r="F1741" s="94"/>
      <c r="G1741" s="96" t="str">
        <f aca="false">VLOOKUP(B1741,INSUMOS!$A:$I,5,FALSE())</f>
        <v>KG</v>
      </c>
      <c r="H1741" s="97" t="n">
        <v>482.96</v>
      </c>
      <c r="I1741" s="98" t="n">
        <f aca="false">VLOOKUP(B1741,INSUMOS!$A:$I,8,FALSE())</f>
        <v>0.7</v>
      </c>
      <c r="J1741" s="98" t="n">
        <f aca="false">TRUNC(H1741*I1741,2)</f>
        <v>338.07</v>
      </c>
      <c r="L1741" s="62" t="n">
        <f aca="false">IF(AND(A1742&lt;&gt;"",A1741=""),L1740+1,L1740)</f>
        <v>186</v>
      </c>
      <c r="M1741" s="78" t="n">
        <f aca="false">IF(OR(A1741="Insumo",A1741="Composição Auxiliar"),J1741,"")</f>
        <v>338.07</v>
      </c>
      <c r="N1741" s="79" t="str">
        <f aca="false">IF(E1741="Mão de Obra",J1741,"")</f>
        <v/>
      </c>
      <c r="O1741" s="79" t="n">
        <f aca="false">IF(N1741&lt;&gt;"","",M1741)</f>
        <v>338.07</v>
      </c>
      <c r="P1741" s="80" t="str">
        <f aca="false">IF(A1741="Composição",B1741,"")</f>
        <v/>
      </c>
      <c r="Q1741" s="79" t="str">
        <f aca="false">IF(P1741&lt;&gt;"",SUMIF(L1741:L1841,L1741,N1741:N1841),"")</f>
        <v/>
      </c>
      <c r="R1741" s="79" t="str">
        <f aca="false">IF(P1741&lt;&gt;"",SUMIF(L1741:L1841,L1741,O1741:O1841),"")</f>
        <v/>
      </c>
      <c r="S1741" s="7"/>
    </row>
    <row r="1742" customFormat="false" ht="23.1" hidden="false" customHeight="false" outlineLevel="0" collapsed="false">
      <c r="A1742" s="94" t="s">
        <v>575</v>
      </c>
      <c r="B1742" s="95" t="s">
        <v>1376</v>
      </c>
      <c r="C1742" s="94" t="str">
        <f aca="false">VLOOKUP(B1742,INSUMOS!$A:$I,2,FALSE())</f>
        <v>SINAPI</v>
      </c>
      <c r="D1742" s="94" t="str">
        <f aca="false">VLOOKUP(B1742,INSUMOS!$A:$I,3,FALSE())</f>
        <v>AREIA MEDIA - POSTO JAZIDA/FORNECEDOR (RETIRADO NA JAZIDA, SEM TRANSPORTE)</v>
      </c>
      <c r="E1742" s="94" t="str">
        <f aca="false">VLOOKUP(B1742,INSUMOS!$A:$I,4,FALSE())</f>
        <v>Material</v>
      </c>
      <c r="F1742" s="94"/>
      <c r="G1742" s="96" t="str">
        <f aca="false">VLOOKUP(B1742,INSUMOS!$A:$I,5,FALSE())</f>
        <v>m³</v>
      </c>
      <c r="H1742" s="97" t="n">
        <v>1.07</v>
      </c>
      <c r="I1742" s="98" t="n">
        <f aca="false">VLOOKUP(B1742,INSUMOS!$A:$I,8,FALSE())</f>
        <v>130</v>
      </c>
      <c r="J1742" s="98" t="n">
        <f aca="false">TRUNC(H1742*I1742,2)</f>
        <v>139.1</v>
      </c>
      <c r="L1742" s="62" t="n">
        <f aca="false">IF(AND(A1743&lt;&gt;"",A1742=""),L1741+1,L1741)</f>
        <v>186</v>
      </c>
      <c r="M1742" s="78" t="n">
        <f aca="false">IF(OR(A1742="Insumo",A1742="Composição Auxiliar"),J1742,"")</f>
        <v>139.1</v>
      </c>
      <c r="N1742" s="79" t="str">
        <f aca="false">IF(E1742="Mão de Obra",J1742,"")</f>
        <v/>
      </c>
      <c r="O1742" s="79" t="n">
        <f aca="false">IF(N1742&lt;&gt;"","",M1742)</f>
        <v>139.1</v>
      </c>
      <c r="P1742" s="80" t="str">
        <f aca="false">IF(A1742="Composição",B1742,"")</f>
        <v/>
      </c>
      <c r="Q1742" s="79" t="str">
        <f aca="false">IF(P1742&lt;&gt;"",SUMIF(L1742:L1842,L1742,N1742:N1842),"")</f>
        <v/>
      </c>
      <c r="R1742" s="79" t="str">
        <f aca="false">IF(P1742&lt;&gt;"",SUMIF(L1742:L1842,L1742,O1742:O1842),"")</f>
        <v/>
      </c>
      <c r="S1742" s="7"/>
    </row>
    <row r="1743" customFormat="false" ht="14.25" hidden="false" customHeight="false" outlineLevel="0" collapsed="false">
      <c r="A1743" s="99"/>
      <c r="B1743" s="99"/>
      <c r="C1743" s="99"/>
      <c r="D1743" s="99"/>
      <c r="E1743" s="99"/>
      <c r="F1743" s="100"/>
      <c r="G1743" s="99"/>
      <c r="H1743" s="100"/>
      <c r="I1743" s="99"/>
      <c r="J1743" s="100"/>
      <c r="L1743" s="62" t="n">
        <f aca="false">IF(AND(A1744&lt;&gt;"",A1743=""),L1742+1,L1742)</f>
        <v>186</v>
      </c>
      <c r="M1743" s="78" t="str">
        <f aca="false">IF(OR(A1743="Insumo",A1743="Composição Auxiliar"),J1743,"")</f>
        <v/>
      </c>
      <c r="N1743" s="79" t="str">
        <f aca="false">IF(E1743="Mão de Obra",J1743,"")</f>
        <v/>
      </c>
      <c r="O1743" s="79" t="str">
        <f aca="false">IF(N1743&lt;&gt;"","",M1743)</f>
        <v/>
      </c>
      <c r="P1743" s="80" t="str">
        <f aca="false">IF(A1743="Composição",B1743,"")</f>
        <v/>
      </c>
      <c r="Q1743" s="79" t="str">
        <f aca="false">IF(P1743&lt;&gt;"",SUMIF(L1743:L1843,L1743,N1743:N1843),"")</f>
        <v/>
      </c>
      <c r="R1743" s="79" t="str">
        <f aca="false">IF(P1743&lt;&gt;"",SUMIF(L1743:L1843,L1743,O1743:O1843),"")</f>
        <v/>
      </c>
      <c r="S1743" s="7"/>
    </row>
    <row r="1744" customFormat="false" ht="14.25" hidden="false" customHeight="false" outlineLevel="0" collapsed="false">
      <c r="A1744" s="99"/>
      <c r="B1744" s="99"/>
      <c r="C1744" s="99"/>
      <c r="D1744" s="99"/>
      <c r="E1744" s="99"/>
      <c r="F1744" s="100"/>
      <c r="G1744" s="99"/>
      <c r="H1744" s="99"/>
      <c r="I1744" s="99"/>
      <c r="J1744" s="100"/>
      <c r="L1744" s="62" t="n">
        <f aca="false">IF(AND(A1745&lt;&gt;"",A1744=""),L1743+1,L1743)</f>
        <v>186</v>
      </c>
      <c r="M1744" s="78" t="str">
        <f aca="false">IF(OR(A1744="Insumo",A1744="Composição Auxiliar"),J1744,"")</f>
        <v/>
      </c>
      <c r="N1744" s="79" t="str">
        <f aca="false">IF(E1744="Mão de Obra",J1744,"")</f>
        <v/>
      </c>
      <c r="O1744" s="79" t="str">
        <f aca="false">IF(N1744&lt;&gt;"","",M1744)</f>
        <v/>
      </c>
      <c r="P1744" s="80" t="str">
        <f aca="false">IF(A1744="Composição",B1744,"")</f>
        <v/>
      </c>
      <c r="Q1744" s="79" t="str">
        <f aca="false">IF(P1744&lt;&gt;"",SUMIF(L1744:L1844,L1744,N1744:N1844),"")</f>
        <v/>
      </c>
      <c r="R1744" s="79" t="str">
        <f aca="false">IF(P1744&lt;&gt;"",SUMIF(L1744:L1844,L1744,O1744:O1844),"")</f>
        <v/>
      </c>
      <c r="S1744" s="7"/>
    </row>
    <row r="1745" customFormat="false" ht="14.25" hidden="false" customHeight="false" outlineLevel="0" collapsed="false">
      <c r="A1745" s="104"/>
      <c r="B1745" s="104"/>
      <c r="C1745" s="104"/>
      <c r="D1745" s="104"/>
      <c r="E1745" s="104"/>
      <c r="F1745" s="104"/>
      <c r="G1745" s="104"/>
      <c r="H1745" s="104"/>
      <c r="I1745" s="104"/>
      <c r="J1745" s="104"/>
      <c r="L1745" s="62" t="n">
        <f aca="false">IF(AND(A1746&lt;&gt;"",A1745=""),L1744+1,L1744)</f>
        <v>186</v>
      </c>
      <c r="M1745" s="78" t="str">
        <f aca="false">IF(OR(A1745="Insumo",A1745="Composição Auxiliar"),J1745,"")</f>
        <v/>
      </c>
      <c r="N1745" s="79" t="str">
        <f aca="false">IF(E1745="Mão de Obra",J1745,"")</f>
        <v/>
      </c>
      <c r="O1745" s="79" t="str">
        <f aca="false">IF(N1745&lt;&gt;"","",M1745)</f>
        <v/>
      </c>
      <c r="P1745" s="80" t="str">
        <f aca="false">IF(A1745="Composição",B1745,"")</f>
        <v/>
      </c>
      <c r="Q1745" s="79" t="str">
        <f aca="false">IF(P1745&lt;&gt;"",SUMIF(L1745:L1845,L1745,N1745:N1845),"")</f>
        <v/>
      </c>
      <c r="R1745" s="79" t="str">
        <f aca="false">IF(P1745&lt;&gt;"",SUMIF(L1745:L1845,L1745,O1745:O1845),"")</f>
        <v/>
      </c>
      <c r="S1745" s="7"/>
    </row>
    <row r="1746" customFormat="false" ht="14.25" hidden="false" customHeight="true" outlineLevel="0" collapsed="false">
      <c r="A1746" s="81"/>
      <c r="B1746" s="82" t="s">
        <v>552</v>
      </c>
      <c r="C1746" s="81" t="s">
        <v>553</v>
      </c>
      <c r="D1746" s="81" t="s">
        <v>554</v>
      </c>
      <c r="E1746" s="81" t="s">
        <v>555</v>
      </c>
      <c r="F1746" s="81"/>
      <c r="G1746" s="83" t="s">
        <v>556</v>
      </c>
      <c r="H1746" s="82" t="s">
        <v>557</v>
      </c>
      <c r="I1746" s="82" t="s">
        <v>558</v>
      </c>
      <c r="J1746" s="82" t="s">
        <v>559</v>
      </c>
      <c r="L1746" s="62" t="n">
        <f aca="false">IF(AND(A1747&lt;&gt;"",A1746=""),L1745+1,L1745)</f>
        <v>187</v>
      </c>
      <c r="M1746" s="78" t="str">
        <f aca="false">IF(OR(A1746="Insumo",A1746="Composição Auxiliar"),J1746,"")</f>
        <v/>
      </c>
      <c r="N1746" s="79" t="str">
        <f aca="false">IF(E1746="Mão de Obra",J1746,"")</f>
        <v/>
      </c>
      <c r="O1746" s="79" t="str">
        <f aca="false">IF(N1746&lt;&gt;"","",M1746)</f>
        <v/>
      </c>
      <c r="P1746" s="80" t="str">
        <f aca="false">IF(A1746="Composição",B1746,"")</f>
        <v/>
      </c>
      <c r="Q1746" s="79" t="str">
        <f aca="false">IF(P1746&lt;&gt;"",SUMIF(L1746:L1846,L1746,N1746:N1846),"")</f>
        <v/>
      </c>
      <c r="R1746" s="79" t="str">
        <f aca="false">IF(P1746&lt;&gt;"",SUMIF(L1746:L1846,L1746,O1746:O1846),"")</f>
        <v/>
      </c>
      <c r="S1746" s="7"/>
    </row>
    <row r="1747" customFormat="false" ht="23.1" hidden="false" customHeight="true" outlineLevel="0" collapsed="false">
      <c r="A1747" s="84" t="s">
        <v>560</v>
      </c>
      <c r="B1747" s="85" t="s">
        <v>1017</v>
      </c>
      <c r="C1747" s="84" t="s">
        <v>561</v>
      </c>
      <c r="D1747" s="84" t="s">
        <v>1018</v>
      </c>
      <c r="E1747" s="84" t="s">
        <v>653</v>
      </c>
      <c r="F1747" s="84"/>
      <c r="G1747" s="86" t="s">
        <v>654</v>
      </c>
      <c r="H1747" s="87" t="n">
        <v>1</v>
      </c>
      <c r="I1747" s="88" t="n">
        <f aca="false">SUMIF(L:L,$L1747,M:M)</f>
        <v>554.09</v>
      </c>
      <c r="J1747" s="88" t="n">
        <f aca="false">TRUNC(H1747*I1747,2)</f>
        <v>554.09</v>
      </c>
      <c r="L1747" s="62" t="n">
        <f aca="false">IF(AND(A1748&lt;&gt;"",A1747=""),L1746+1,L1746)</f>
        <v>187</v>
      </c>
      <c r="M1747" s="78" t="str">
        <f aca="false">IF(OR(A1747="Insumo",A1747="Composição Auxiliar"),J1747,"")</f>
        <v/>
      </c>
      <c r="N1747" s="79" t="str">
        <f aca="false">IF(E1747="Mão de Obra",J1747,"")</f>
        <v/>
      </c>
      <c r="O1747" s="79" t="str">
        <f aca="false">IF(N1747&lt;&gt;"","",M1747)</f>
        <v/>
      </c>
      <c r="P1747" s="80" t="str">
        <f aca="false">IF(A1747="Composição",B1747,"")</f>
        <v> 100489 </v>
      </c>
      <c r="Q1747" s="79" t="n">
        <f aca="false">IF(P1747&lt;&gt;"",SUMIF(L1747:L1847,L1747,N1747:N1847),"")</f>
        <v>0</v>
      </c>
      <c r="R1747" s="79" t="n">
        <f aca="false">IF(P1747&lt;&gt;"",SUMIF(L1747:L1847,L1747,O1747:O1847),"")</f>
        <v>554.09</v>
      </c>
      <c r="S1747" s="7"/>
    </row>
    <row r="1748" customFormat="false" ht="34.35" hidden="false" customHeight="true" outlineLevel="0" collapsed="false">
      <c r="A1748" s="89" t="s">
        <v>565</v>
      </c>
      <c r="B1748" s="90" t="s">
        <v>1377</v>
      </c>
      <c r="C1748" s="89" t="s">
        <v>561</v>
      </c>
      <c r="D1748" s="89" t="s">
        <v>1378</v>
      </c>
      <c r="E1748" s="89" t="s">
        <v>590</v>
      </c>
      <c r="F1748" s="89"/>
      <c r="G1748" s="91" t="s">
        <v>594</v>
      </c>
      <c r="H1748" s="92" t="n">
        <v>0.57</v>
      </c>
      <c r="I1748" s="93" t="n">
        <f aca="false">SUMIFS(J:J,A:A,"Composição",B:B,$B1748)</f>
        <v>5.89</v>
      </c>
      <c r="J1748" s="93" t="n">
        <f aca="false">TRUNC(H1748*I1748,2)</f>
        <v>3.35</v>
      </c>
      <c r="L1748" s="62" t="n">
        <f aca="false">IF(AND(A1749&lt;&gt;"",A1748=""),L1747+1,L1747)</f>
        <v>187</v>
      </c>
      <c r="M1748" s="78" t="n">
        <f aca="false">IF(OR(A1748="Insumo",A1748="Composição Auxiliar"),J1748,"")</f>
        <v>3.35</v>
      </c>
      <c r="N1748" s="79" t="str">
        <f aca="false">IF(E1748="Mão de Obra",J1748,"")</f>
        <v/>
      </c>
      <c r="O1748" s="79" t="n">
        <f aca="false">IF(N1748&lt;&gt;"","",M1748)</f>
        <v>3.35</v>
      </c>
      <c r="P1748" s="80" t="str">
        <f aca="false">IF(A1748="Composição",B1748,"")</f>
        <v/>
      </c>
      <c r="Q1748" s="79" t="str">
        <f aca="false">IF(P1748&lt;&gt;"",SUMIF(L1748:L1848,L1748,N1748:N1848),"")</f>
        <v/>
      </c>
      <c r="R1748" s="79" t="str">
        <f aca="false">IF(P1748&lt;&gt;"",SUMIF(L1748:L1848,L1748,O1748:O1848),"")</f>
        <v/>
      </c>
      <c r="S1748" s="7"/>
    </row>
    <row r="1749" customFormat="false" ht="23.1" hidden="false" customHeight="true" outlineLevel="0" collapsed="false">
      <c r="A1749" s="89" t="s">
        <v>565</v>
      </c>
      <c r="B1749" s="90" t="s">
        <v>573</v>
      </c>
      <c r="C1749" s="89" t="s">
        <v>561</v>
      </c>
      <c r="D1749" s="89" t="s">
        <v>574</v>
      </c>
      <c r="E1749" s="89" t="s">
        <v>568</v>
      </c>
      <c r="F1749" s="89"/>
      <c r="G1749" s="91" t="s">
        <v>569</v>
      </c>
      <c r="H1749" s="92" t="n">
        <v>0.75</v>
      </c>
      <c r="I1749" s="93" t="n">
        <f aca="false">SUMIFS(J:J,A:A,"Composição",B:B,$B1749)</f>
        <v>22.95</v>
      </c>
      <c r="J1749" s="93" t="n">
        <f aca="false">TRUNC(H1749*I1749,2)</f>
        <v>17.21</v>
      </c>
      <c r="L1749" s="62" t="n">
        <f aca="false">IF(AND(A1750&lt;&gt;"",A1749=""),L1748+1,L1748)</f>
        <v>187</v>
      </c>
      <c r="M1749" s="78" t="n">
        <f aca="false">IF(OR(A1749="Insumo",A1749="Composição Auxiliar"),J1749,"")</f>
        <v>17.21</v>
      </c>
      <c r="N1749" s="79" t="str">
        <f aca="false">IF(E1749="Mão de Obra",J1749,"")</f>
        <v/>
      </c>
      <c r="O1749" s="79" t="n">
        <f aca="false">IF(N1749&lt;&gt;"","",M1749)</f>
        <v>17.21</v>
      </c>
      <c r="P1749" s="80" t="str">
        <f aca="false">IF(A1749="Composição",B1749,"")</f>
        <v/>
      </c>
      <c r="Q1749" s="79" t="str">
        <f aca="false">IF(P1749&lt;&gt;"",SUMIF(L1749:L1849,L1749,N1749:N1849),"")</f>
        <v/>
      </c>
      <c r="R1749" s="79" t="str">
        <f aca="false">IF(P1749&lt;&gt;"",SUMIF(L1749:L1849,L1749,O1749:O1849),"")</f>
        <v/>
      </c>
      <c r="S1749" s="7"/>
    </row>
    <row r="1750" customFormat="false" ht="23.1" hidden="false" customHeight="true" outlineLevel="0" collapsed="false">
      <c r="A1750" s="89" t="s">
        <v>565</v>
      </c>
      <c r="B1750" s="90" t="s">
        <v>1360</v>
      </c>
      <c r="C1750" s="89" t="s">
        <v>561</v>
      </c>
      <c r="D1750" s="89" t="s">
        <v>1361</v>
      </c>
      <c r="E1750" s="89" t="s">
        <v>568</v>
      </c>
      <c r="F1750" s="89"/>
      <c r="G1750" s="91" t="s">
        <v>569</v>
      </c>
      <c r="H1750" s="92" t="n">
        <v>2.44</v>
      </c>
      <c r="I1750" s="93" t="n">
        <f aca="false">SUMIFS(J:J,A:A,"Composição",B:B,$B1750)</f>
        <v>21.49</v>
      </c>
      <c r="J1750" s="93" t="n">
        <f aca="false">TRUNC(H1750*I1750,2)</f>
        <v>52.43</v>
      </c>
      <c r="L1750" s="62" t="n">
        <f aca="false">IF(AND(A1751&lt;&gt;"",A1750=""),L1749+1,L1749)</f>
        <v>187</v>
      </c>
      <c r="M1750" s="78" t="n">
        <f aca="false">IF(OR(A1750="Insumo",A1750="Composição Auxiliar"),J1750,"")</f>
        <v>52.43</v>
      </c>
      <c r="N1750" s="79" t="str">
        <f aca="false">IF(E1750="Mão de Obra",J1750,"")</f>
        <v/>
      </c>
      <c r="O1750" s="79" t="n">
        <f aca="false">IF(N1750&lt;&gt;"","",M1750)</f>
        <v>52.43</v>
      </c>
      <c r="P1750" s="80" t="str">
        <f aca="false">IF(A1750="Composição",B1750,"")</f>
        <v/>
      </c>
      <c r="Q1750" s="79" t="str">
        <f aca="false">IF(P1750&lt;&gt;"",SUMIF(L1750:L1850,L1750,N1750:N1850),"")</f>
        <v/>
      </c>
      <c r="R1750" s="79" t="str">
        <f aca="false">IF(P1750&lt;&gt;"",SUMIF(L1750:L1850,L1750,O1750:O1850),"")</f>
        <v/>
      </c>
      <c r="S1750" s="7"/>
    </row>
    <row r="1751" customFormat="false" ht="34.35" hidden="false" customHeight="true" outlineLevel="0" collapsed="false">
      <c r="A1751" s="89" t="s">
        <v>565</v>
      </c>
      <c r="B1751" s="90" t="s">
        <v>1379</v>
      </c>
      <c r="C1751" s="89" t="s">
        <v>561</v>
      </c>
      <c r="D1751" s="89" t="s">
        <v>1380</v>
      </c>
      <c r="E1751" s="89" t="s">
        <v>590</v>
      </c>
      <c r="F1751" s="89"/>
      <c r="G1751" s="91" t="s">
        <v>591</v>
      </c>
      <c r="H1751" s="92" t="n">
        <v>1.87</v>
      </c>
      <c r="I1751" s="93" t="n">
        <f aca="false">SUMIFS(J:J,A:A,"Composição",B:B,$B1751)</f>
        <v>1.82</v>
      </c>
      <c r="J1751" s="93" t="n">
        <f aca="false">TRUNC(H1751*I1751,2)</f>
        <v>3.4</v>
      </c>
      <c r="L1751" s="62" t="n">
        <f aca="false">IF(AND(A1752&lt;&gt;"",A1751=""),L1750+1,L1750)</f>
        <v>187</v>
      </c>
      <c r="M1751" s="78" t="n">
        <f aca="false">IF(OR(A1751="Insumo",A1751="Composição Auxiliar"),J1751,"")</f>
        <v>3.4</v>
      </c>
      <c r="N1751" s="79" t="str">
        <f aca="false">IF(E1751="Mão de Obra",J1751,"")</f>
        <v/>
      </c>
      <c r="O1751" s="79" t="n">
        <f aca="false">IF(N1751&lt;&gt;"","",M1751)</f>
        <v>3.4</v>
      </c>
      <c r="P1751" s="80" t="str">
        <f aca="false">IF(A1751="Composição",B1751,"")</f>
        <v/>
      </c>
      <c r="Q1751" s="79" t="str">
        <f aca="false">IF(P1751&lt;&gt;"",SUMIF(L1751:L1851,L1751,N1751:N1851),"")</f>
        <v/>
      </c>
      <c r="R1751" s="79" t="str">
        <f aca="false">IF(P1751&lt;&gt;"",SUMIF(L1751:L1851,L1751,O1751:O1851),"")</f>
        <v/>
      </c>
      <c r="S1751" s="7"/>
    </row>
    <row r="1752" customFormat="false" ht="23.1" hidden="false" customHeight="false" outlineLevel="0" collapsed="false">
      <c r="A1752" s="94" t="s">
        <v>575</v>
      </c>
      <c r="B1752" s="95" t="s">
        <v>1376</v>
      </c>
      <c r="C1752" s="94" t="str">
        <f aca="false">VLOOKUP(B1752,INSUMOS!$A:$I,2,FALSE())</f>
        <v>SINAPI</v>
      </c>
      <c r="D1752" s="94" t="str">
        <f aca="false">VLOOKUP(B1752,INSUMOS!$A:$I,3,FALSE())</f>
        <v>AREIA MEDIA - POSTO JAZIDA/FORNECEDOR (RETIRADO NA JAZIDA, SEM TRANSPORTE)</v>
      </c>
      <c r="E1752" s="94" t="str">
        <f aca="false">VLOOKUP(B1752,INSUMOS!$A:$I,4,FALSE())</f>
        <v>Material</v>
      </c>
      <c r="F1752" s="94"/>
      <c r="G1752" s="96" t="str">
        <f aca="false">VLOOKUP(B1752,INSUMOS!$A:$I,5,FALSE())</f>
        <v>m³</v>
      </c>
      <c r="H1752" s="97" t="n">
        <v>1.07</v>
      </c>
      <c r="I1752" s="98" t="n">
        <f aca="false">VLOOKUP(B1752,INSUMOS!$A:$I,8,FALSE())</f>
        <v>130</v>
      </c>
      <c r="J1752" s="98" t="n">
        <f aca="false">TRUNC(H1752*I1752,2)</f>
        <v>139.1</v>
      </c>
      <c r="L1752" s="62" t="n">
        <f aca="false">IF(AND(A1753&lt;&gt;"",A1752=""),L1751+1,L1751)</f>
        <v>187</v>
      </c>
      <c r="M1752" s="78" t="n">
        <f aca="false">IF(OR(A1752="Insumo",A1752="Composição Auxiliar"),J1752,"")</f>
        <v>139.1</v>
      </c>
      <c r="N1752" s="79" t="str">
        <f aca="false">IF(E1752="Mão de Obra",J1752,"")</f>
        <v/>
      </c>
      <c r="O1752" s="79" t="n">
        <f aca="false">IF(N1752&lt;&gt;"","",M1752)</f>
        <v>139.1</v>
      </c>
      <c r="P1752" s="80" t="str">
        <f aca="false">IF(A1752="Composição",B1752,"")</f>
        <v/>
      </c>
      <c r="Q1752" s="79" t="str">
        <f aca="false">IF(P1752&lt;&gt;"",SUMIF(L1752:L1852,L1752,N1752:N1852),"")</f>
        <v/>
      </c>
      <c r="R1752" s="79" t="str">
        <f aca="false">IF(P1752&lt;&gt;"",SUMIF(L1752:L1852,L1752,O1752:O1852),"")</f>
        <v/>
      </c>
      <c r="S1752" s="7"/>
    </row>
    <row r="1753" customFormat="false" ht="14.25" hidden="false" customHeight="false" outlineLevel="0" collapsed="false">
      <c r="A1753" s="94" t="s">
        <v>575</v>
      </c>
      <c r="B1753" s="95" t="s">
        <v>1374</v>
      </c>
      <c r="C1753" s="94" t="str">
        <f aca="false">VLOOKUP(B1753,INSUMOS!$A:$I,2,FALSE())</f>
        <v>SINAPI</v>
      </c>
      <c r="D1753" s="94" t="str">
        <f aca="false">VLOOKUP(B1753,INSUMOS!$A:$I,3,FALSE())</f>
        <v>CIMENTO PORTLAND COMPOSTO CP II-32</v>
      </c>
      <c r="E1753" s="94" t="str">
        <f aca="false">VLOOKUP(B1753,INSUMOS!$A:$I,4,FALSE())</f>
        <v>Material</v>
      </c>
      <c r="F1753" s="94"/>
      <c r="G1753" s="96" t="str">
        <f aca="false">VLOOKUP(B1753,INSUMOS!$A:$I,5,FALSE())</f>
        <v>KG</v>
      </c>
      <c r="H1753" s="97" t="n">
        <v>483.72</v>
      </c>
      <c r="I1753" s="98" t="n">
        <f aca="false">VLOOKUP(B1753,INSUMOS!$A:$I,8,FALSE())</f>
        <v>0.7</v>
      </c>
      <c r="J1753" s="98" t="n">
        <f aca="false">TRUNC(H1753*I1753,2)</f>
        <v>338.6</v>
      </c>
      <c r="L1753" s="62" t="n">
        <f aca="false">IF(AND(A1754&lt;&gt;"",A1753=""),L1752+1,L1752)</f>
        <v>187</v>
      </c>
      <c r="M1753" s="78" t="n">
        <f aca="false">IF(OR(A1753="Insumo",A1753="Composição Auxiliar"),J1753,"")</f>
        <v>338.6</v>
      </c>
      <c r="N1753" s="79" t="str">
        <f aca="false">IF(E1753="Mão de Obra",J1753,"")</f>
        <v/>
      </c>
      <c r="O1753" s="79" t="n">
        <f aca="false">IF(N1753&lt;&gt;"","",M1753)</f>
        <v>338.6</v>
      </c>
      <c r="P1753" s="80" t="str">
        <f aca="false">IF(A1753="Composição",B1753,"")</f>
        <v/>
      </c>
      <c r="Q1753" s="79" t="str">
        <f aca="false">IF(P1753&lt;&gt;"",SUMIF(L1753:L1853,L1753,N1753:N1853),"")</f>
        <v/>
      </c>
      <c r="R1753" s="79" t="str">
        <f aca="false">IF(P1753&lt;&gt;"",SUMIF(L1753:L1853,L1753,O1753:O1853),"")</f>
        <v/>
      </c>
      <c r="S1753" s="7"/>
    </row>
    <row r="1754" customFormat="false" ht="14.25" hidden="false" customHeight="false" outlineLevel="0" collapsed="false">
      <c r="A1754" s="99"/>
      <c r="B1754" s="99"/>
      <c r="C1754" s="99"/>
      <c r="D1754" s="99"/>
      <c r="E1754" s="99"/>
      <c r="F1754" s="100"/>
      <c r="G1754" s="99"/>
      <c r="H1754" s="100"/>
      <c r="I1754" s="99"/>
      <c r="J1754" s="100"/>
      <c r="L1754" s="62" t="n">
        <f aca="false">IF(AND(A1755&lt;&gt;"",A1754=""),L1753+1,L1753)</f>
        <v>187</v>
      </c>
      <c r="M1754" s="78" t="str">
        <f aca="false">IF(OR(A1754="Insumo",A1754="Composição Auxiliar"),J1754,"")</f>
        <v/>
      </c>
      <c r="N1754" s="79" t="str">
        <f aca="false">IF(E1754="Mão de Obra",J1754,"")</f>
        <v/>
      </c>
      <c r="O1754" s="79" t="str">
        <f aca="false">IF(N1754&lt;&gt;"","",M1754)</f>
        <v/>
      </c>
      <c r="P1754" s="80" t="str">
        <f aca="false">IF(A1754="Composição",B1754,"")</f>
        <v/>
      </c>
      <c r="Q1754" s="79" t="str">
        <f aca="false">IF(P1754&lt;&gt;"",SUMIF(L1754:L1854,L1754,N1754:N1854),"")</f>
        <v/>
      </c>
      <c r="R1754" s="79" t="str">
        <f aca="false">IF(P1754&lt;&gt;"",SUMIF(L1754:L1854,L1754,O1754:O1854),"")</f>
        <v/>
      </c>
      <c r="S1754" s="7"/>
    </row>
    <row r="1755" customFormat="false" ht="14.25" hidden="false" customHeight="false" outlineLevel="0" collapsed="false">
      <c r="A1755" s="99"/>
      <c r="B1755" s="99"/>
      <c r="C1755" s="99"/>
      <c r="D1755" s="99"/>
      <c r="E1755" s="99"/>
      <c r="F1755" s="100"/>
      <c r="G1755" s="99"/>
      <c r="H1755" s="99"/>
      <c r="I1755" s="99"/>
      <c r="J1755" s="100"/>
      <c r="L1755" s="62" t="n">
        <f aca="false">IF(AND(A1756&lt;&gt;"",A1755=""),L1754+1,L1754)</f>
        <v>187</v>
      </c>
      <c r="M1755" s="78" t="str">
        <f aca="false">IF(OR(A1755="Insumo",A1755="Composição Auxiliar"),J1755,"")</f>
        <v/>
      </c>
      <c r="N1755" s="79" t="str">
        <f aca="false">IF(E1755="Mão de Obra",J1755,"")</f>
        <v/>
      </c>
      <c r="O1755" s="79" t="str">
        <f aca="false">IF(N1755&lt;&gt;"","",M1755)</f>
        <v/>
      </c>
      <c r="P1755" s="80" t="str">
        <f aca="false">IF(A1755="Composição",B1755,"")</f>
        <v/>
      </c>
      <c r="Q1755" s="79" t="str">
        <f aca="false">IF(P1755&lt;&gt;"",SUMIF(L1755:L1855,L1755,N1755:N1855),"")</f>
        <v/>
      </c>
      <c r="R1755" s="79" t="str">
        <f aca="false">IF(P1755&lt;&gt;"",SUMIF(L1755:L1855,L1755,O1755:O1855),"")</f>
        <v/>
      </c>
      <c r="S1755" s="7"/>
    </row>
    <row r="1756" customFormat="false" ht="14.25" hidden="false" customHeight="false" outlineLevel="0" collapsed="false">
      <c r="A1756" s="104"/>
      <c r="B1756" s="104"/>
      <c r="C1756" s="104"/>
      <c r="D1756" s="104"/>
      <c r="E1756" s="104"/>
      <c r="F1756" s="104"/>
      <c r="G1756" s="104"/>
      <c r="H1756" s="104"/>
      <c r="I1756" s="104"/>
      <c r="J1756" s="104"/>
      <c r="L1756" s="62" t="n">
        <f aca="false">IF(AND(A1757&lt;&gt;"",A1756=""),L1755+1,L1755)</f>
        <v>187</v>
      </c>
      <c r="M1756" s="78" t="str">
        <f aca="false">IF(OR(A1756="Insumo",A1756="Composição Auxiliar"),J1756,"")</f>
        <v/>
      </c>
      <c r="N1756" s="79" t="str">
        <f aca="false">IF(E1756="Mão de Obra",J1756,"")</f>
        <v/>
      </c>
      <c r="O1756" s="79" t="str">
        <f aca="false">IF(N1756&lt;&gt;"","",M1756)</f>
        <v/>
      </c>
      <c r="P1756" s="80" t="str">
        <f aca="false">IF(A1756="Composição",B1756,"")</f>
        <v/>
      </c>
      <c r="Q1756" s="79" t="str">
        <f aca="false">IF(P1756&lt;&gt;"",SUMIF(L1756:L1856,L1756,N1756:N1856),"")</f>
        <v/>
      </c>
      <c r="R1756" s="79" t="str">
        <f aca="false">IF(P1756&lt;&gt;"",SUMIF(L1756:L1856,L1756,O1756:O1856),"")</f>
        <v/>
      </c>
      <c r="S1756" s="7"/>
    </row>
    <row r="1757" customFormat="false" ht="14.25" hidden="false" customHeight="true" outlineLevel="0" collapsed="false">
      <c r="A1757" s="81"/>
      <c r="B1757" s="82" t="s">
        <v>552</v>
      </c>
      <c r="C1757" s="81" t="s">
        <v>553</v>
      </c>
      <c r="D1757" s="81" t="s">
        <v>554</v>
      </c>
      <c r="E1757" s="81" t="s">
        <v>555</v>
      </c>
      <c r="F1757" s="81"/>
      <c r="G1757" s="83" t="s">
        <v>556</v>
      </c>
      <c r="H1757" s="82" t="s">
        <v>557</v>
      </c>
      <c r="I1757" s="82" t="s">
        <v>558</v>
      </c>
      <c r="J1757" s="82" t="s">
        <v>559</v>
      </c>
      <c r="L1757" s="62" t="n">
        <f aca="false">IF(AND(A1758&lt;&gt;"",A1757=""),L1756+1,L1756)</f>
        <v>188</v>
      </c>
      <c r="M1757" s="78" t="str">
        <f aca="false">IF(OR(A1757="Insumo",A1757="Composição Auxiliar"),J1757,"")</f>
        <v/>
      </c>
      <c r="N1757" s="79" t="str">
        <f aca="false">IF(E1757="Mão de Obra",J1757,"")</f>
        <v/>
      </c>
      <c r="O1757" s="79" t="str">
        <f aca="false">IF(N1757&lt;&gt;"","",M1757)</f>
        <v/>
      </c>
      <c r="P1757" s="80" t="str">
        <f aca="false">IF(A1757="Composição",B1757,"")</f>
        <v/>
      </c>
      <c r="Q1757" s="79" t="str">
        <f aca="false">IF(P1757&lt;&gt;"",SUMIF(L1757:L1857,L1757,N1757:N1857),"")</f>
        <v/>
      </c>
      <c r="R1757" s="79" t="str">
        <f aca="false">IF(P1757&lt;&gt;"",SUMIF(L1757:L1857,L1757,O1757:O1857),"")</f>
        <v/>
      </c>
      <c r="S1757" s="7"/>
    </row>
    <row r="1758" customFormat="false" ht="34.35" hidden="false" customHeight="true" outlineLevel="0" collapsed="false">
      <c r="A1758" s="84" t="s">
        <v>560</v>
      </c>
      <c r="B1758" s="85" t="s">
        <v>1004</v>
      </c>
      <c r="C1758" s="84" t="s">
        <v>561</v>
      </c>
      <c r="D1758" s="84" t="s">
        <v>1005</v>
      </c>
      <c r="E1758" s="84" t="s">
        <v>653</v>
      </c>
      <c r="F1758" s="84"/>
      <c r="G1758" s="86" t="s">
        <v>654</v>
      </c>
      <c r="H1758" s="87" t="n">
        <v>1</v>
      </c>
      <c r="I1758" s="88" t="n">
        <f aca="false">SUMIF(L:L,$L1758,M:M)</f>
        <v>478.26</v>
      </c>
      <c r="J1758" s="88" t="n">
        <f aca="false">TRUNC(H1758*I1758,2)</f>
        <v>478.26</v>
      </c>
      <c r="L1758" s="62" t="n">
        <f aca="false">IF(AND(A1759&lt;&gt;"",A1758=""),L1757+1,L1757)</f>
        <v>188</v>
      </c>
      <c r="M1758" s="78" t="str">
        <f aca="false">IF(OR(A1758="Insumo",A1758="Composição Auxiliar"),J1758,"")</f>
        <v/>
      </c>
      <c r="N1758" s="79" t="str">
        <f aca="false">IF(E1758="Mão de Obra",J1758,"")</f>
        <v/>
      </c>
      <c r="O1758" s="79" t="str">
        <f aca="false">IF(N1758&lt;&gt;"","",M1758)</f>
        <v/>
      </c>
      <c r="P1758" s="80" t="str">
        <f aca="false">IF(A1758="Composição",B1758,"")</f>
        <v> 87316 </v>
      </c>
      <c r="Q1758" s="79" t="n">
        <f aca="false">IF(P1758&lt;&gt;"",SUMIF(L1758:L1858,L1758,N1758:N1858),"")</f>
        <v>0</v>
      </c>
      <c r="R1758" s="79" t="n">
        <f aca="false">IF(P1758&lt;&gt;"",SUMIF(L1758:L1858,L1758,O1758:O1858),"")</f>
        <v>478.26</v>
      </c>
      <c r="S1758" s="7"/>
    </row>
    <row r="1759" customFormat="false" ht="34.35" hidden="false" customHeight="true" outlineLevel="0" collapsed="false">
      <c r="A1759" s="89" t="s">
        <v>565</v>
      </c>
      <c r="B1759" s="90" t="s">
        <v>1372</v>
      </c>
      <c r="C1759" s="89" t="s">
        <v>561</v>
      </c>
      <c r="D1759" s="89" t="s">
        <v>1373</v>
      </c>
      <c r="E1759" s="89" t="s">
        <v>590</v>
      </c>
      <c r="F1759" s="89"/>
      <c r="G1759" s="91" t="s">
        <v>591</v>
      </c>
      <c r="H1759" s="92" t="n">
        <v>3.56</v>
      </c>
      <c r="I1759" s="93" t="n">
        <f aca="false">SUMIFS(J:J,A:A,"Composição",B:B,$B1759)</f>
        <v>0.44</v>
      </c>
      <c r="J1759" s="93" t="n">
        <f aca="false">TRUNC(H1759*I1759,2)</f>
        <v>1.56</v>
      </c>
      <c r="L1759" s="62" t="n">
        <f aca="false">IF(AND(A1760&lt;&gt;"",A1759=""),L1758+1,L1758)</f>
        <v>188</v>
      </c>
      <c r="M1759" s="78" t="n">
        <f aca="false">IF(OR(A1759="Insumo",A1759="Composição Auxiliar"),J1759,"")</f>
        <v>1.56</v>
      </c>
      <c r="N1759" s="79" t="str">
        <f aca="false">IF(E1759="Mão de Obra",J1759,"")</f>
        <v/>
      </c>
      <c r="O1759" s="79" t="n">
        <f aca="false">IF(N1759&lt;&gt;"","",M1759)</f>
        <v>1.56</v>
      </c>
      <c r="P1759" s="80" t="str">
        <f aca="false">IF(A1759="Composição",B1759,"")</f>
        <v/>
      </c>
      <c r="Q1759" s="79" t="str">
        <f aca="false">IF(P1759&lt;&gt;"",SUMIF(L1759:L1859,L1759,N1759:N1859),"")</f>
        <v/>
      </c>
      <c r="R1759" s="79" t="str">
        <f aca="false">IF(P1759&lt;&gt;"",SUMIF(L1759:L1859,L1759,O1759:O1859),"")</f>
        <v/>
      </c>
      <c r="S1759" s="7"/>
    </row>
    <row r="1760" customFormat="false" ht="23.1" hidden="false" customHeight="true" outlineLevel="0" collapsed="false">
      <c r="A1760" s="89" t="s">
        <v>565</v>
      </c>
      <c r="B1760" s="90" t="s">
        <v>1360</v>
      </c>
      <c r="C1760" s="89" t="s">
        <v>561</v>
      </c>
      <c r="D1760" s="89" t="s">
        <v>1361</v>
      </c>
      <c r="E1760" s="89" t="s">
        <v>568</v>
      </c>
      <c r="F1760" s="89"/>
      <c r="G1760" s="91" t="s">
        <v>569</v>
      </c>
      <c r="H1760" s="92" t="n">
        <v>4.64</v>
      </c>
      <c r="I1760" s="93" t="n">
        <f aca="false">SUMIFS(J:J,A:A,"Composição",B:B,$B1760)</f>
        <v>21.49</v>
      </c>
      <c r="J1760" s="93" t="n">
        <f aca="false">TRUNC(H1760*I1760,2)</f>
        <v>99.71</v>
      </c>
      <c r="L1760" s="62" t="n">
        <f aca="false">IF(AND(A1761&lt;&gt;"",A1760=""),L1759+1,L1759)</f>
        <v>188</v>
      </c>
      <c r="M1760" s="78" t="n">
        <f aca="false">IF(OR(A1760="Insumo",A1760="Composição Auxiliar"),J1760,"")</f>
        <v>99.71</v>
      </c>
      <c r="N1760" s="79" t="str">
        <f aca="false">IF(E1760="Mão de Obra",J1760,"")</f>
        <v/>
      </c>
      <c r="O1760" s="79" t="n">
        <f aca="false">IF(N1760&lt;&gt;"","",M1760)</f>
        <v>99.71</v>
      </c>
      <c r="P1760" s="80" t="str">
        <f aca="false">IF(A1760="Composição",B1760,"")</f>
        <v/>
      </c>
      <c r="Q1760" s="79" t="str">
        <f aca="false">IF(P1760&lt;&gt;"",SUMIF(L1760:L1860,L1760,N1760:N1860),"")</f>
        <v/>
      </c>
      <c r="R1760" s="79" t="str">
        <f aca="false">IF(P1760&lt;&gt;"",SUMIF(L1760:L1860,L1760,O1760:O1860),"")</f>
        <v/>
      </c>
      <c r="S1760" s="7"/>
    </row>
    <row r="1761" customFormat="false" ht="34.35" hidden="false" customHeight="true" outlineLevel="0" collapsed="false">
      <c r="A1761" s="89" t="s">
        <v>565</v>
      </c>
      <c r="B1761" s="90" t="s">
        <v>1370</v>
      </c>
      <c r="C1761" s="89" t="s">
        <v>561</v>
      </c>
      <c r="D1761" s="89" t="s">
        <v>1371</v>
      </c>
      <c r="E1761" s="89" t="s">
        <v>590</v>
      </c>
      <c r="F1761" s="89"/>
      <c r="G1761" s="91" t="s">
        <v>594</v>
      </c>
      <c r="H1761" s="92" t="n">
        <v>1.08</v>
      </c>
      <c r="I1761" s="93" t="n">
        <f aca="false">SUMIFS(J:J,A:A,"Composição",B:B,$B1761)</f>
        <v>2.05</v>
      </c>
      <c r="J1761" s="93" t="n">
        <f aca="false">TRUNC(H1761*I1761,2)</f>
        <v>2.21</v>
      </c>
      <c r="L1761" s="62" t="n">
        <f aca="false">IF(AND(A1762&lt;&gt;"",A1761=""),L1760+1,L1760)</f>
        <v>188</v>
      </c>
      <c r="M1761" s="78" t="n">
        <f aca="false">IF(OR(A1761="Insumo",A1761="Composição Auxiliar"),J1761,"")</f>
        <v>2.21</v>
      </c>
      <c r="N1761" s="79" t="str">
        <f aca="false">IF(E1761="Mão de Obra",J1761,"")</f>
        <v/>
      </c>
      <c r="O1761" s="79" t="n">
        <f aca="false">IF(N1761&lt;&gt;"","",M1761)</f>
        <v>2.21</v>
      </c>
      <c r="P1761" s="80" t="str">
        <f aca="false">IF(A1761="Composição",B1761,"")</f>
        <v/>
      </c>
      <c r="Q1761" s="79" t="str">
        <f aca="false">IF(P1761&lt;&gt;"",SUMIF(L1761:L1861,L1761,N1761:N1861),"")</f>
        <v/>
      </c>
      <c r="R1761" s="79" t="str">
        <f aca="false">IF(P1761&lt;&gt;"",SUMIF(L1761:L1861,L1761,O1761:O1861),"")</f>
        <v/>
      </c>
      <c r="S1761" s="7"/>
    </row>
    <row r="1762" customFormat="false" ht="23.1" hidden="false" customHeight="false" outlineLevel="0" collapsed="false">
      <c r="A1762" s="94" t="s">
        <v>575</v>
      </c>
      <c r="B1762" s="95" t="s">
        <v>1381</v>
      </c>
      <c r="C1762" s="94" t="str">
        <f aca="false">VLOOKUP(B1762,INSUMOS!$A:$I,2,FALSE())</f>
        <v>SINAPI</v>
      </c>
      <c r="D1762" s="94" t="str">
        <f aca="false">VLOOKUP(B1762,INSUMOS!$A:$I,3,FALSE())</f>
        <v>AREIA GROSSA - POSTO JAZIDA/FORNECEDOR (RETIRADO NA JAZIDA, SEM TRANSPORTE)</v>
      </c>
      <c r="E1762" s="94" t="str">
        <f aca="false">VLOOKUP(B1762,INSUMOS!$A:$I,4,FALSE())</f>
        <v>Material</v>
      </c>
      <c r="F1762" s="94"/>
      <c r="G1762" s="96" t="str">
        <f aca="false">VLOOKUP(B1762,INSUMOS!$A:$I,5,FALSE())</f>
        <v>m³</v>
      </c>
      <c r="H1762" s="97" t="n">
        <v>1.02</v>
      </c>
      <c r="I1762" s="98" t="n">
        <f aca="false">VLOOKUP(B1762,INSUMOS!$A:$I,8,FALSE())</f>
        <v>131.69</v>
      </c>
      <c r="J1762" s="98" t="n">
        <f aca="false">TRUNC(H1762*I1762,2)</f>
        <v>134.32</v>
      </c>
      <c r="L1762" s="62" t="n">
        <f aca="false">IF(AND(A1763&lt;&gt;"",A1762=""),L1761+1,L1761)</f>
        <v>188</v>
      </c>
      <c r="M1762" s="78" t="n">
        <f aca="false">IF(OR(A1762="Insumo",A1762="Composição Auxiliar"),J1762,"")</f>
        <v>134.32</v>
      </c>
      <c r="N1762" s="79" t="str">
        <f aca="false">IF(E1762="Mão de Obra",J1762,"")</f>
        <v/>
      </c>
      <c r="O1762" s="79" t="n">
        <f aca="false">IF(N1762&lt;&gt;"","",M1762)</f>
        <v>134.32</v>
      </c>
      <c r="P1762" s="80" t="str">
        <f aca="false">IF(A1762="Composição",B1762,"")</f>
        <v/>
      </c>
      <c r="Q1762" s="79" t="str">
        <f aca="false">IF(P1762&lt;&gt;"",SUMIF(L1762:L1862,L1762,N1762:N1862),"")</f>
        <v/>
      </c>
      <c r="R1762" s="79" t="str">
        <f aca="false">IF(P1762&lt;&gt;"",SUMIF(L1762:L1862,L1762,O1762:O1862),"")</f>
        <v/>
      </c>
      <c r="S1762" s="7"/>
    </row>
    <row r="1763" customFormat="false" ht="14.25" hidden="false" customHeight="false" outlineLevel="0" collapsed="false">
      <c r="A1763" s="94" t="s">
        <v>575</v>
      </c>
      <c r="B1763" s="95" t="s">
        <v>1374</v>
      </c>
      <c r="C1763" s="94" t="str">
        <f aca="false">VLOOKUP(B1763,INSUMOS!$A:$I,2,FALSE())</f>
        <v>SINAPI</v>
      </c>
      <c r="D1763" s="94" t="str">
        <f aca="false">VLOOKUP(B1763,INSUMOS!$A:$I,3,FALSE())</f>
        <v>CIMENTO PORTLAND COMPOSTO CP II-32</v>
      </c>
      <c r="E1763" s="94" t="str">
        <f aca="false">VLOOKUP(B1763,INSUMOS!$A:$I,4,FALSE())</f>
        <v>Material</v>
      </c>
      <c r="F1763" s="94"/>
      <c r="G1763" s="96" t="str">
        <f aca="false">VLOOKUP(B1763,INSUMOS!$A:$I,5,FALSE())</f>
        <v>KG</v>
      </c>
      <c r="H1763" s="97" t="n">
        <v>343.52</v>
      </c>
      <c r="I1763" s="98" t="n">
        <f aca="false">VLOOKUP(B1763,INSUMOS!$A:$I,8,FALSE())</f>
        <v>0.7</v>
      </c>
      <c r="J1763" s="98" t="n">
        <f aca="false">TRUNC(H1763*I1763,2)</f>
        <v>240.46</v>
      </c>
      <c r="L1763" s="62" t="n">
        <f aca="false">IF(AND(A1764&lt;&gt;"",A1763=""),L1762+1,L1762)</f>
        <v>188</v>
      </c>
      <c r="M1763" s="78" t="n">
        <f aca="false">IF(OR(A1763="Insumo",A1763="Composição Auxiliar"),J1763,"")</f>
        <v>240.46</v>
      </c>
      <c r="N1763" s="79" t="str">
        <f aca="false">IF(E1763="Mão de Obra",J1763,"")</f>
        <v/>
      </c>
      <c r="O1763" s="79" t="n">
        <f aca="false">IF(N1763&lt;&gt;"","",M1763)</f>
        <v>240.46</v>
      </c>
      <c r="P1763" s="80" t="str">
        <f aca="false">IF(A1763="Composição",B1763,"")</f>
        <v/>
      </c>
      <c r="Q1763" s="79" t="str">
        <f aca="false">IF(P1763&lt;&gt;"",SUMIF(L1763:L1863,L1763,N1763:N1863),"")</f>
        <v/>
      </c>
      <c r="R1763" s="79" t="str">
        <f aca="false">IF(P1763&lt;&gt;"",SUMIF(L1763:L1863,L1763,O1763:O1863),"")</f>
        <v/>
      </c>
      <c r="S1763" s="7"/>
    </row>
    <row r="1764" customFormat="false" ht="14.25" hidden="false" customHeight="false" outlineLevel="0" collapsed="false">
      <c r="A1764" s="99"/>
      <c r="B1764" s="99"/>
      <c r="C1764" s="99"/>
      <c r="D1764" s="99"/>
      <c r="E1764" s="99"/>
      <c r="F1764" s="100"/>
      <c r="G1764" s="99"/>
      <c r="H1764" s="100"/>
      <c r="I1764" s="99"/>
      <c r="J1764" s="100"/>
      <c r="L1764" s="62" t="n">
        <f aca="false">IF(AND(A1765&lt;&gt;"",A1764=""),L1763+1,L1763)</f>
        <v>188</v>
      </c>
      <c r="M1764" s="78" t="str">
        <f aca="false">IF(OR(A1764="Insumo",A1764="Composição Auxiliar"),J1764,"")</f>
        <v/>
      </c>
      <c r="N1764" s="79" t="str">
        <f aca="false">IF(E1764="Mão de Obra",J1764,"")</f>
        <v/>
      </c>
      <c r="O1764" s="79" t="str">
        <f aca="false">IF(N1764&lt;&gt;"","",M1764)</f>
        <v/>
      </c>
      <c r="P1764" s="80" t="str">
        <f aca="false">IF(A1764="Composição",B1764,"")</f>
        <v/>
      </c>
      <c r="Q1764" s="79" t="str">
        <f aca="false">IF(P1764&lt;&gt;"",SUMIF(L1764:L1864,L1764,N1764:N1864),"")</f>
        <v/>
      </c>
      <c r="R1764" s="79" t="str">
        <f aca="false">IF(P1764&lt;&gt;"",SUMIF(L1764:L1864,L1764,O1764:O1864),"")</f>
        <v/>
      </c>
      <c r="S1764" s="7"/>
    </row>
    <row r="1765" customFormat="false" ht="14.25" hidden="false" customHeight="false" outlineLevel="0" collapsed="false">
      <c r="A1765" s="99"/>
      <c r="B1765" s="99"/>
      <c r="C1765" s="99"/>
      <c r="D1765" s="99"/>
      <c r="E1765" s="99"/>
      <c r="F1765" s="100"/>
      <c r="G1765" s="99"/>
      <c r="H1765" s="99"/>
      <c r="I1765" s="99"/>
      <c r="J1765" s="100"/>
      <c r="L1765" s="62" t="n">
        <f aca="false">IF(AND(A1766&lt;&gt;"",A1765=""),L1764+1,L1764)</f>
        <v>188</v>
      </c>
      <c r="M1765" s="78" t="str">
        <f aca="false">IF(OR(A1765="Insumo",A1765="Composição Auxiliar"),J1765,"")</f>
        <v/>
      </c>
      <c r="N1765" s="79" t="str">
        <f aca="false">IF(E1765="Mão de Obra",J1765,"")</f>
        <v/>
      </c>
      <c r="O1765" s="79" t="str">
        <f aca="false">IF(N1765&lt;&gt;"","",M1765)</f>
        <v/>
      </c>
      <c r="P1765" s="80" t="str">
        <f aca="false">IF(A1765="Composição",B1765,"")</f>
        <v/>
      </c>
      <c r="Q1765" s="79" t="str">
        <f aca="false">IF(P1765&lt;&gt;"",SUMIF(L1765:L1865,L1765,N1765:N1865),"")</f>
        <v/>
      </c>
      <c r="R1765" s="79" t="str">
        <f aca="false">IF(P1765&lt;&gt;"",SUMIF(L1765:L1865,L1765,O1765:O1865),"")</f>
        <v/>
      </c>
      <c r="S1765" s="7"/>
    </row>
    <row r="1766" customFormat="false" ht="14.25" hidden="false" customHeight="false" outlineLevel="0" collapsed="false">
      <c r="A1766" s="104"/>
      <c r="B1766" s="104"/>
      <c r="C1766" s="104"/>
      <c r="D1766" s="104"/>
      <c r="E1766" s="104"/>
      <c r="F1766" s="104"/>
      <c r="G1766" s="104"/>
      <c r="H1766" s="104"/>
      <c r="I1766" s="104"/>
      <c r="J1766" s="104"/>
      <c r="L1766" s="62" t="n">
        <f aca="false">IF(AND(A1767&lt;&gt;"",A1766=""),L1765+1,L1765)</f>
        <v>188</v>
      </c>
      <c r="M1766" s="78" t="str">
        <f aca="false">IF(OR(A1766="Insumo",A1766="Composição Auxiliar"),J1766,"")</f>
        <v/>
      </c>
      <c r="N1766" s="79" t="str">
        <f aca="false">IF(E1766="Mão de Obra",J1766,"")</f>
        <v/>
      </c>
      <c r="O1766" s="79" t="str">
        <f aca="false">IF(N1766&lt;&gt;"","",M1766)</f>
        <v/>
      </c>
      <c r="P1766" s="80" t="str">
        <f aca="false">IF(A1766="Composição",B1766,"")</f>
        <v/>
      </c>
      <c r="Q1766" s="79" t="str">
        <f aca="false">IF(P1766&lt;&gt;"",SUMIF(L1766:L1866,L1766,N1766:N1866),"")</f>
        <v/>
      </c>
      <c r="R1766" s="79" t="str">
        <f aca="false">IF(P1766&lt;&gt;"",SUMIF(L1766:L1866,L1766,O1766:O1866),"")</f>
        <v/>
      </c>
      <c r="S1766" s="7"/>
    </row>
    <row r="1767" customFormat="false" ht="14.25" hidden="false" customHeight="true" outlineLevel="0" collapsed="false">
      <c r="A1767" s="81"/>
      <c r="B1767" s="82" t="s">
        <v>552</v>
      </c>
      <c r="C1767" s="81" t="s">
        <v>553</v>
      </c>
      <c r="D1767" s="81" t="s">
        <v>554</v>
      </c>
      <c r="E1767" s="81" t="s">
        <v>555</v>
      </c>
      <c r="F1767" s="81"/>
      <c r="G1767" s="83" t="s">
        <v>556</v>
      </c>
      <c r="H1767" s="82" t="s">
        <v>557</v>
      </c>
      <c r="I1767" s="82" t="s">
        <v>558</v>
      </c>
      <c r="J1767" s="82" t="s">
        <v>559</v>
      </c>
      <c r="L1767" s="62" t="n">
        <f aca="false">IF(AND(A1768&lt;&gt;"",A1767=""),L1766+1,L1766)</f>
        <v>189</v>
      </c>
      <c r="M1767" s="78" t="str">
        <f aca="false">IF(OR(A1767="Insumo",A1767="Composição Auxiliar"),J1767,"")</f>
        <v/>
      </c>
      <c r="N1767" s="79" t="str">
        <f aca="false">IF(E1767="Mão de Obra",J1767,"")</f>
        <v/>
      </c>
      <c r="O1767" s="79" t="str">
        <f aca="false">IF(N1767&lt;&gt;"","",M1767)</f>
        <v/>
      </c>
      <c r="P1767" s="80" t="str">
        <f aca="false">IF(A1767="Composição",B1767,"")</f>
        <v/>
      </c>
      <c r="Q1767" s="79" t="str">
        <f aca="false">IF(P1767&lt;&gt;"",SUMIF(L1767:L1867,L1767,N1767:N1867),"")</f>
        <v/>
      </c>
      <c r="R1767" s="79" t="str">
        <f aca="false">IF(P1767&lt;&gt;"",SUMIF(L1767:L1867,L1767,O1767:O1867),"")</f>
        <v/>
      </c>
      <c r="S1767" s="7"/>
    </row>
    <row r="1768" customFormat="false" ht="23.1" hidden="false" customHeight="true" outlineLevel="0" collapsed="false">
      <c r="A1768" s="84" t="s">
        <v>560</v>
      </c>
      <c r="B1768" s="85" t="s">
        <v>1383</v>
      </c>
      <c r="C1768" s="84" t="s">
        <v>561</v>
      </c>
      <c r="D1768" s="84" t="s">
        <v>1384</v>
      </c>
      <c r="E1768" s="84" t="s">
        <v>568</v>
      </c>
      <c r="F1768" s="84"/>
      <c r="G1768" s="86" t="s">
        <v>569</v>
      </c>
      <c r="H1768" s="87" t="n">
        <v>1</v>
      </c>
      <c r="I1768" s="88" t="n">
        <f aca="false">SUMIF(L:L,$L1768,M:M)</f>
        <v>28.14</v>
      </c>
      <c r="J1768" s="88" t="n">
        <f aca="false">TRUNC(H1768*I1768,2)</f>
        <v>28.14</v>
      </c>
      <c r="L1768" s="62" t="n">
        <f aca="false">IF(AND(A1769&lt;&gt;"",A1768=""),L1767+1,L1767)</f>
        <v>189</v>
      </c>
      <c r="M1768" s="78" t="str">
        <f aca="false">IF(OR(A1768="Insumo",A1768="Composição Auxiliar"),J1768,"")</f>
        <v/>
      </c>
      <c r="N1768" s="79" t="str">
        <f aca="false">IF(E1768="Mão de Obra",J1768,"")</f>
        <v/>
      </c>
      <c r="O1768" s="79" t="str">
        <f aca="false">IF(N1768&lt;&gt;"","",M1768)</f>
        <v/>
      </c>
      <c r="P1768" s="80" t="str">
        <f aca="false">IF(A1768="Composição",B1768,"")</f>
        <v> 88245 </v>
      </c>
      <c r="Q1768" s="79" t="n">
        <f aca="false">IF(P1768&lt;&gt;"",SUMIF(L1768:L1868,L1768,N1768:N1868),"")</f>
        <v>20.97</v>
      </c>
      <c r="R1768" s="79" t="n">
        <f aca="false">IF(P1768&lt;&gt;"",SUMIF(L1768:L1868,L1768,O1768:O1868),"")</f>
        <v>7.17</v>
      </c>
      <c r="S1768" s="7"/>
    </row>
    <row r="1769" customFormat="false" ht="23.1" hidden="false" customHeight="true" outlineLevel="0" collapsed="false">
      <c r="A1769" s="89" t="s">
        <v>565</v>
      </c>
      <c r="B1769" s="90" t="s">
        <v>1385</v>
      </c>
      <c r="C1769" s="89" t="s">
        <v>561</v>
      </c>
      <c r="D1769" s="89" t="s">
        <v>1386</v>
      </c>
      <c r="E1769" s="89" t="s">
        <v>568</v>
      </c>
      <c r="F1769" s="89"/>
      <c r="G1769" s="91" t="s">
        <v>569</v>
      </c>
      <c r="H1769" s="92" t="n">
        <v>1</v>
      </c>
      <c r="I1769" s="93" t="n">
        <f aca="false">SUMIFS(J:J,A:A,"Composição",B:B,$B1769)</f>
        <v>0.24</v>
      </c>
      <c r="J1769" s="93" t="n">
        <f aca="false">TRUNC(H1769*I1769,2)</f>
        <v>0.24</v>
      </c>
      <c r="L1769" s="62" t="n">
        <f aca="false">IF(AND(A1770&lt;&gt;"",A1769=""),L1768+1,L1768)</f>
        <v>189</v>
      </c>
      <c r="M1769" s="78" t="n">
        <f aca="false">IF(OR(A1769="Insumo",A1769="Composição Auxiliar"),J1769,"")</f>
        <v>0.24</v>
      </c>
      <c r="N1769" s="79" t="str">
        <f aca="false">IF(E1769="Mão de Obra",J1769,"")</f>
        <v/>
      </c>
      <c r="O1769" s="79" t="n">
        <f aca="false">IF(N1769&lt;&gt;"","",M1769)</f>
        <v>0.24</v>
      </c>
      <c r="P1769" s="80" t="str">
        <f aca="false">IF(A1769="Composição",B1769,"")</f>
        <v/>
      </c>
      <c r="Q1769" s="79" t="str">
        <f aca="false">IF(P1769&lt;&gt;"",SUMIF(L1769:L1869,L1769,N1769:N1869),"")</f>
        <v/>
      </c>
      <c r="R1769" s="79" t="str">
        <f aca="false">IF(P1769&lt;&gt;"",SUMIF(L1769:L1869,L1769,O1769:O1869),"")</f>
        <v/>
      </c>
      <c r="S1769" s="7"/>
    </row>
    <row r="1770" customFormat="false" ht="23.1" hidden="false" customHeight="false" outlineLevel="0" collapsed="false">
      <c r="A1770" s="94" t="s">
        <v>575</v>
      </c>
      <c r="B1770" s="95" t="s">
        <v>1341</v>
      </c>
      <c r="C1770" s="94" t="str">
        <f aca="false">VLOOKUP(B1770,INSUMOS!$A:$I,2,FALSE())</f>
        <v>SINAPI</v>
      </c>
      <c r="D1770" s="94" t="str">
        <f aca="false">VLOOKUP(B1770,INSUMOS!$A:$I,3,FALSE())</f>
        <v>FERRAMENTAS - FAMILIA PEDREIRO - HORISTA (ENCARGOS COMPLEMENTARES - COLETADO CAIXA)</v>
      </c>
      <c r="E1770" s="94" t="str">
        <f aca="false">VLOOKUP(B1770,INSUMOS!$A:$I,4,FALSE())</f>
        <v>Material</v>
      </c>
      <c r="F1770" s="94"/>
      <c r="G1770" s="96" t="str">
        <f aca="false">VLOOKUP(B1770,INSUMOS!$A:$I,5,FALSE())</f>
        <v>H</v>
      </c>
      <c r="H1770" s="97" t="n">
        <v>1</v>
      </c>
      <c r="I1770" s="98" t="n">
        <f aca="false">VLOOKUP(B1770,INSUMOS!$A:$I,8,FALSE())</f>
        <v>0.78</v>
      </c>
      <c r="J1770" s="98" t="n">
        <f aca="false">TRUNC(H1770*I1770,2)</f>
        <v>0.78</v>
      </c>
      <c r="L1770" s="62" t="n">
        <f aca="false">IF(AND(A1771&lt;&gt;"",A1770=""),L1769+1,L1769)</f>
        <v>189</v>
      </c>
      <c r="M1770" s="78" t="n">
        <f aca="false">IF(OR(A1770="Insumo",A1770="Composição Auxiliar"),J1770,"")</f>
        <v>0.78</v>
      </c>
      <c r="N1770" s="79" t="str">
        <f aca="false">IF(E1770="Mão de Obra",J1770,"")</f>
        <v/>
      </c>
      <c r="O1770" s="79" t="n">
        <f aca="false">IF(N1770&lt;&gt;"","",M1770)</f>
        <v>0.78</v>
      </c>
      <c r="P1770" s="80" t="str">
        <f aca="false">IF(A1770="Composição",B1770,"")</f>
        <v/>
      </c>
      <c r="Q1770" s="79" t="str">
        <f aca="false">IF(P1770&lt;&gt;"",SUMIF(L1770:L1870,L1770,N1770:N1870),"")</f>
        <v/>
      </c>
      <c r="R1770" s="79" t="str">
        <f aca="false">IF(P1770&lt;&gt;"",SUMIF(L1770:L1870,L1770,O1770:O1870),"")</f>
        <v/>
      </c>
      <c r="S1770" s="7"/>
    </row>
    <row r="1771" customFormat="false" ht="14.25" hidden="false" customHeight="false" outlineLevel="0" collapsed="false">
      <c r="A1771" s="94" t="s">
        <v>575</v>
      </c>
      <c r="B1771" s="95" t="s">
        <v>1387</v>
      </c>
      <c r="C1771" s="94" t="str">
        <f aca="false">VLOOKUP(B1771,INSUMOS!$A:$I,2,FALSE())</f>
        <v>SINAPI</v>
      </c>
      <c r="D1771" s="94" t="str">
        <f aca="false">VLOOKUP(B1771,INSUMOS!$A:$I,3,FALSE())</f>
        <v>ARMADOR (HORISTA)</v>
      </c>
      <c r="E1771" s="94" t="str">
        <f aca="false">VLOOKUP(B1771,INSUMOS!$A:$I,4,FALSE())</f>
        <v>Mão de Obra</v>
      </c>
      <c r="F1771" s="94"/>
      <c r="G1771" s="96" t="str">
        <f aca="false">VLOOKUP(B1771,INSUMOS!$A:$I,5,FALSE())</f>
        <v>H</v>
      </c>
      <c r="H1771" s="97" t="n">
        <v>1</v>
      </c>
      <c r="I1771" s="98" t="n">
        <f aca="false">VLOOKUP(B1771,INSUMOS!$A:$I,8,FALSE())</f>
        <v>20.97</v>
      </c>
      <c r="J1771" s="98" t="n">
        <f aca="false">TRUNC(H1771*I1771,2)</f>
        <v>20.97</v>
      </c>
      <c r="L1771" s="62" t="n">
        <f aca="false">IF(AND(A1772&lt;&gt;"",A1771=""),L1770+1,L1770)</f>
        <v>189</v>
      </c>
      <c r="M1771" s="78" t="n">
        <f aca="false">IF(OR(A1771="Insumo",A1771="Composição Auxiliar"),J1771,"")</f>
        <v>20.97</v>
      </c>
      <c r="N1771" s="79" t="n">
        <f aca="false">IF(E1771="Mão de Obra",J1771,"")</f>
        <v>20.97</v>
      </c>
      <c r="O1771" s="79" t="str">
        <f aca="false">IF(N1771&lt;&gt;"","",M1771)</f>
        <v/>
      </c>
      <c r="P1771" s="80" t="str">
        <f aca="false">IF(A1771="Composição",B1771,"")</f>
        <v/>
      </c>
      <c r="Q1771" s="79" t="str">
        <f aca="false">IF(P1771&lt;&gt;"",SUMIF(L1771:L1871,L1771,N1771:N1871),"")</f>
        <v/>
      </c>
      <c r="R1771" s="79" t="str">
        <f aca="false">IF(P1771&lt;&gt;"",SUMIF(L1771:L1871,L1771,O1771:O1871),"")</f>
        <v/>
      </c>
      <c r="S1771" s="7"/>
    </row>
    <row r="1772" customFormat="false" ht="23.1" hidden="false" customHeight="false" outlineLevel="0" collapsed="false">
      <c r="A1772" s="94" t="s">
        <v>575</v>
      </c>
      <c r="B1772" s="95" t="s">
        <v>1343</v>
      </c>
      <c r="C1772" s="94" t="str">
        <f aca="false">VLOOKUP(B1772,INSUMOS!$A:$I,2,FALSE())</f>
        <v>SINAPI</v>
      </c>
      <c r="D1772" s="94" t="str">
        <f aca="false">VLOOKUP(B1772,INSUMOS!$A:$I,3,FALSE())</f>
        <v>TRANSPORTE - HORISTA (COLETADO CAIXA - ENCARGOS COMPLEMENTARES)</v>
      </c>
      <c r="E1772" s="94" t="str">
        <f aca="false">VLOOKUP(B1772,INSUMOS!$A:$I,4,FALSE())</f>
        <v>Material</v>
      </c>
      <c r="F1772" s="94"/>
      <c r="G1772" s="96" t="str">
        <f aca="false">VLOOKUP(B1772,INSUMOS!$A:$I,5,FALSE())</f>
        <v>H</v>
      </c>
      <c r="H1772" s="97" t="n">
        <v>1</v>
      </c>
      <c r="I1772" s="98" t="n">
        <f aca="false">VLOOKUP(B1772,INSUMOS!$A:$I,8,FALSE())</f>
        <v>0.54</v>
      </c>
      <c r="J1772" s="98" t="n">
        <f aca="false">TRUNC(H1772*I1772,2)</f>
        <v>0.54</v>
      </c>
      <c r="L1772" s="62" t="n">
        <f aca="false">IF(AND(A1773&lt;&gt;"",A1772=""),L1771+1,L1771)</f>
        <v>189</v>
      </c>
      <c r="M1772" s="78" t="n">
        <f aca="false">IF(OR(A1772="Insumo",A1772="Composição Auxiliar"),J1772,"")</f>
        <v>0.54</v>
      </c>
      <c r="N1772" s="79" t="str">
        <f aca="false">IF(E1772="Mão de Obra",J1772,"")</f>
        <v/>
      </c>
      <c r="O1772" s="79" t="n">
        <f aca="false">IF(N1772&lt;&gt;"","",M1772)</f>
        <v>0.54</v>
      </c>
      <c r="P1772" s="80" t="str">
        <f aca="false">IF(A1772="Composição",B1772,"")</f>
        <v/>
      </c>
      <c r="Q1772" s="79" t="str">
        <f aca="false">IF(P1772&lt;&gt;"",SUMIF(L1772:L1872,L1772,N1772:N1872),"")</f>
        <v/>
      </c>
      <c r="R1772" s="79" t="str">
        <f aca="false">IF(P1772&lt;&gt;"",SUMIF(L1772:L1872,L1772,O1772:O1872),"")</f>
        <v/>
      </c>
      <c r="S1772" s="7"/>
    </row>
    <row r="1773" customFormat="false" ht="22.45" hidden="false" customHeight="false" outlineLevel="0" collapsed="false">
      <c r="A1773" s="94" t="s">
        <v>575</v>
      </c>
      <c r="B1773" s="95" t="s">
        <v>1342</v>
      </c>
      <c r="C1773" s="94" t="str">
        <f aca="false">VLOOKUP(B1773,INSUMOS!$A:$I,2,FALSE())</f>
        <v>SINAPI</v>
      </c>
      <c r="D1773" s="94" t="str">
        <f aca="false">VLOOKUP(B1773,INSUMOS!$A:$I,3,FALSE())</f>
        <v>EXAMES - HORISTA (COLETADO CAIXA - ENCARGOS COMPLEMENTARES)</v>
      </c>
      <c r="E1773" s="94" t="str">
        <f aca="false">VLOOKUP(B1773,INSUMOS!$A:$I,4,FALSE())</f>
        <v>Material</v>
      </c>
      <c r="F1773" s="94"/>
      <c r="G1773" s="96" t="str">
        <f aca="false">VLOOKUP(B1773,INSUMOS!$A:$I,5,FALSE())</f>
        <v>H</v>
      </c>
      <c r="H1773" s="97" t="n">
        <v>1</v>
      </c>
      <c r="I1773" s="98" t="n">
        <f aca="false">VLOOKUP(B1773,INSUMOS!$A:$I,8,FALSE())</f>
        <v>1.43</v>
      </c>
      <c r="J1773" s="98" t="n">
        <f aca="false">TRUNC(H1773*I1773,2)</f>
        <v>1.43</v>
      </c>
      <c r="L1773" s="62" t="n">
        <f aca="false">IF(AND(A1774&lt;&gt;"",A1773=""),L1772+1,L1772)</f>
        <v>189</v>
      </c>
      <c r="M1773" s="78" t="n">
        <f aca="false">IF(OR(A1773="Insumo",A1773="Composição Auxiliar"),J1773,"")</f>
        <v>1.43</v>
      </c>
      <c r="N1773" s="79" t="str">
        <f aca="false">IF(E1773="Mão de Obra",J1773,"")</f>
        <v/>
      </c>
      <c r="O1773" s="79" t="n">
        <f aca="false">IF(N1773&lt;&gt;"","",M1773)</f>
        <v>1.43</v>
      </c>
      <c r="P1773" s="80" t="str">
        <f aca="false">IF(A1773="Composição",B1773,"")</f>
        <v/>
      </c>
      <c r="Q1773" s="79" t="str">
        <f aca="false">IF(P1773&lt;&gt;"",SUMIF(L1773:L1873,L1773,N1773:N1873),"")</f>
        <v/>
      </c>
      <c r="R1773" s="79" t="str">
        <f aca="false">IF(P1773&lt;&gt;"",SUMIF(L1773:L1873,L1773,O1773:O1873),"")</f>
        <v/>
      </c>
      <c r="S1773" s="7"/>
    </row>
    <row r="1774" customFormat="false" ht="22.45" hidden="false" customHeight="false" outlineLevel="0" collapsed="false">
      <c r="A1774" s="94" t="s">
        <v>575</v>
      </c>
      <c r="B1774" s="95" t="s">
        <v>1339</v>
      </c>
      <c r="C1774" s="94" t="str">
        <f aca="false">VLOOKUP(B1774,INSUMOS!$A:$I,2,FALSE())</f>
        <v>SINAPI</v>
      </c>
      <c r="D1774" s="94" t="str">
        <f aca="false">VLOOKUP(B1774,INSUMOS!$A:$I,3,FALSE())</f>
        <v>SEGURO - HORISTA (COLETADO CAIXA - ENCARGOS COMPLEMENTARES)</v>
      </c>
      <c r="E1774" s="94" t="str">
        <f aca="false">VLOOKUP(B1774,INSUMOS!$A:$I,4,FALSE())</f>
        <v>Material</v>
      </c>
      <c r="F1774" s="94"/>
      <c r="G1774" s="96" t="str">
        <f aca="false">VLOOKUP(B1774,INSUMOS!$A:$I,5,FALSE())</f>
        <v>H</v>
      </c>
      <c r="H1774" s="97" t="n">
        <v>1</v>
      </c>
      <c r="I1774" s="98" t="n">
        <f aca="false">VLOOKUP(B1774,INSUMOS!$A:$I,8,FALSE())</f>
        <v>0.08</v>
      </c>
      <c r="J1774" s="98" t="n">
        <f aca="false">TRUNC(H1774*I1774,2)</f>
        <v>0.08</v>
      </c>
      <c r="L1774" s="62" t="n">
        <f aca="false">IF(AND(A1775&lt;&gt;"",A1774=""),L1773+1,L1773)</f>
        <v>189</v>
      </c>
      <c r="M1774" s="78" t="n">
        <f aca="false">IF(OR(A1774="Insumo",A1774="Composição Auxiliar"),J1774,"")</f>
        <v>0.08</v>
      </c>
      <c r="N1774" s="79" t="str">
        <f aca="false">IF(E1774="Mão de Obra",J1774,"")</f>
        <v/>
      </c>
      <c r="O1774" s="79" t="n">
        <f aca="false">IF(N1774&lt;&gt;"","",M1774)</f>
        <v>0.08</v>
      </c>
      <c r="P1774" s="80" t="str">
        <f aca="false">IF(A1774="Composição",B1774,"")</f>
        <v/>
      </c>
      <c r="Q1774" s="79" t="str">
        <f aca="false">IF(P1774&lt;&gt;"",SUMIF(L1774:L1874,L1774,N1774:N1874),"")</f>
        <v/>
      </c>
      <c r="R1774" s="79" t="str">
        <f aca="false">IF(P1774&lt;&gt;"",SUMIF(L1774:L1874,L1774,O1774:O1874),"")</f>
        <v/>
      </c>
      <c r="S1774" s="7"/>
    </row>
    <row r="1775" customFormat="false" ht="23.1" hidden="false" customHeight="false" outlineLevel="0" collapsed="false">
      <c r="A1775" s="94" t="s">
        <v>575</v>
      </c>
      <c r="B1775" s="95" t="s">
        <v>1338</v>
      </c>
      <c r="C1775" s="94" t="str">
        <f aca="false">VLOOKUP(B1775,INSUMOS!$A:$I,2,FALSE())</f>
        <v>SINAPI</v>
      </c>
      <c r="D1775" s="94" t="str">
        <f aca="false">VLOOKUP(B1775,INSUMOS!$A:$I,3,FALSE())</f>
        <v>ALIMENTACAO - HORISTA (COLETADO CAIXA - ENCARGOS COMPLEMENTARES)</v>
      </c>
      <c r="E1775" s="94" t="str">
        <f aca="false">VLOOKUP(B1775,INSUMOS!$A:$I,4,FALSE())</f>
        <v>Material</v>
      </c>
      <c r="F1775" s="94"/>
      <c r="G1775" s="96" t="str">
        <f aca="false">VLOOKUP(B1775,INSUMOS!$A:$I,5,FALSE())</f>
        <v>H</v>
      </c>
      <c r="H1775" s="97" t="n">
        <v>1</v>
      </c>
      <c r="I1775" s="98" t="n">
        <f aca="false">VLOOKUP(B1775,INSUMOS!$A:$I,8,FALSE())</f>
        <v>2.79</v>
      </c>
      <c r="J1775" s="98" t="n">
        <f aca="false">TRUNC(H1775*I1775,2)</f>
        <v>2.79</v>
      </c>
      <c r="L1775" s="62" t="n">
        <f aca="false">IF(AND(A1776&lt;&gt;"",A1775=""),L1774+1,L1774)</f>
        <v>189</v>
      </c>
      <c r="M1775" s="78" t="n">
        <f aca="false">IF(OR(A1775="Insumo",A1775="Composição Auxiliar"),J1775,"")</f>
        <v>2.79</v>
      </c>
      <c r="N1775" s="79" t="str">
        <f aca="false">IF(E1775="Mão de Obra",J1775,"")</f>
        <v/>
      </c>
      <c r="O1775" s="79" t="n">
        <f aca="false">IF(N1775&lt;&gt;"","",M1775)</f>
        <v>2.79</v>
      </c>
      <c r="P1775" s="80" t="str">
        <f aca="false">IF(A1775="Composição",B1775,"")</f>
        <v/>
      </c>
      <c r="Q1775" s="79" t="str">
        <f aca="false">IF(P1775&lt;&gt;"",SUMIF(L1775:L1875,L1775,N1775:N1875),"")</f>
        <v/>
      </c>
      <c r="R1775" s="79" t="str">
        <f aca="false">IF(P1775&lt;&gt;"",SUMIF(L1775:L1875,L1775,O1775:O1875),"")</f>
        <v/>
      </c>
      <c r="S1775" s="7"/>
    </row>
    <row r="1776" customFormat="false" ht="23.1" hidden="false" customHeight="false" outlineLevel="0" collapsed="false">
      <c r="A1776" s="94" t="s">
        <v>575</v>
      </c>
      <c r="B1776" s="95" t="s">
        <v>1340</v>
      </c>
      <c r="C1776" s="94" t="str">
        <f aca="false">VLOOKUP(B1776,INSUMOS!$A:$I,2,FALSE())</f>
        <v>SINAPI</v>
      </c>
      <c r="D1776" s="94" t="str">
        <f aca="false">VLOOKUP(B1776,INSUMOS!$A:$I,3,FALSE())</f>
        <v>EPI - FAMILIA PEDREIRO - HORISTA (ENCARGOS COMPLEMENTARES - COLETADO CAIXA)</v>
      </c>
      <c r="E1776" s="94" t="str">
        <f aca="false">VLOOKUP(B1776,INSUMOS!$A:$I,4,FALSE())</f>
        <v>Material</v>
      </c>
      <c r="F1776" s="94"/>
      <c r="G1776" s="96" t="str">
        <f aca="false">VLOOKUP(B1776,INSUMOS!$A:$I,5,FALSE())</f>
        <v>H</v>
      </c>
      <c r="H1776" s="97" t="n">
        <v>1</v>
      </c>
      <c r="I1776" s="98" t="n">
        <f aca="false">VLOOKUP(B1776,INSUMOS!$A:$I,8,FALSE())</f>
        <v>1.31</v>
      </c>
      <c r="J1776" s="98" t="n">
        <f aca="false">TRUNC(H1776*I1776,2)</f>
        <v>1.31</v>
      </c>
      <c r="L1776" s="62" t="n">
        <f aca="false">IF(AND(A1777&lt;&gt;"",A1776=""),L1775+1,L1775)</f>
        <v>189</v>
      </c>
      <c r="M1776" s="78" t="n">
        <f aca="false">IF(OR(A1776="Insumo",A1776="Composição Auxiliar"),J1776,"")</f>
        <v>1.31</v>
      </c>
      <c r="N1776" s="79" t="str">
        <f aca="false">IF(E1776="Mão de Obra",J1776,"")</f>
        <v/>
      </c>
      <c r="O1776" s="79" t="n">
        <f aca="false">IF(N1776&lt;&gt;"","",M1776)</f>
        <v>1.31</v>
      </c>
      <c r="P1776" s="80" t="str">
        <f aca="false">IF(A1776="Composição",B1776,"")</f>
        <v/>
      </c>
      <c r="Q1776" s="79" t="str">
        <f aca="false">IF(P1776&lt;&gt;"",SUMIF(L1776:L1876,L1776,N1776:N1876),"")</f>
        <v/>
      </c>
      <c r="R1776" s="79" t="str">
        <f aca="false">IF(P1776&lt;&gt;"",SUMIF(L1776:L1876,L1776,O1776:O1876),"")</f>
        <v/>
      </c>
      <c r="S1776" s="7"/>
    </row>
    <row r="1777" customFormat="false" ht="14.25" hidden="false" customHeight="false" outlineLevel="0" collapsed="false">
      <c r="A1777" s="99"/>
      <c r="B1777" s="99"/>
      <c r="C1777" s="99"/>
      <c r="D1777" s="99"/>
      <c r="E1777" s="99"/>
      <c r="F1777" s="100"/>
      <c r="G1777" s="99"/>
      <c r="H1777" s="100"/>
      <c r="I1777" s="99"/>
      <c r="J1777" s="100"/>
      <c r="L1777" s="62" t="n">
        <f aca="false">IF(AND(A1778&lt;&gt;"",A1777=""),L1776+1,L1776)</f>
        <v>189</v>
      </c>
      <c r="M1777" s="78" t="str">
        <f aca="false">IF(OR(A1777="Insumo",A1777="Composição Auxiliar"),J1777,"")</f>
        <v/>
      </c>
      <c r="N1777" s="79" t="str">
        <f aca="false">IF(E1777="Mão de Obra",J1777,"")</f>
        <v/>
      </c>
      <c r="O1777" s="79" t="str">
        <f aca="false">IF(N1777&lt;&gt;"","",M1777)</f>
        <v/>
      </c>
      <c r="P1777" s="80" t="str">
        <f aca="false">IF(A1777="Composição",B1777,"")</f>
        <v/>
      </c>
      <c r="Q1777" s="79" t="str">
        <f aca="false">IF(P1777&lt;&gt;"",SUMIF(L1777:L1877,L1777,N1777:N1877),"")</f>
        <v/>
      </c>
      <c r="R1777" s="79" t="str">
        <f aca="false">IF(P1777&lt;&gt;"",SUMIF(L1777:L1877,L1777,O1777:O1877),"")</f>
        <v/>
      </c>
      <c r="S1777" s="7"/>
    </row>
    <row r="1778" customFormat="false" ht="14.25" hidden="false" customHeight="false" outlineLevel="0" collapsed="false">
      <c r="A1778" s="99"/>
      <c r="B1778" s="99"/>
      <c r="C1778" s="99"/>
      <c r="D1778" s="99"/>
      <c r="E1778" s="99"/>
      <c r="F1778" s="100"/>
      <c r="G1778" s="99"/>
      <c r="H1778" s="99"/>
      <c r="I1778" s="99"/>
      <c r="J1778" s="100"/>
      <c r="L1778" s="62" t="n">
        <f aca="false">IF(AND(A1779&lt;&gt;"",A1778=""),L1777+1,L1777)</f>
        <v>189</v>
      </c>
      <c r="M1778" s="78" t="str">
        <f aca="false">IF(OR(A1778="Insumo",A1778="Composição Auxiliar"),J1778,"")</f>
        <v/>
      </c>
      <c r="N1778" s="79" t="str">
        <f aca="false">IF(E1778="Mão de Obra",J1778,"")</f>
        <v/>
      </c>
      <c r="O1778" s="79" t="str">
        <f aca="false">IF(N1778&lt;&gt;"","",M1778)</f>
        <v/>
      </c>
      <c r="P1778" s="80" t="str">
        <f aca="false">IF(A1778="Composição",B1778,"")</f>
        <v/>
      </c>
      <c r="Q1778" s="79" t="str">
        <f aca="false">IF(P1778&lt;&gt;"",SUMIF(L1778:L1878,L1778,N1778:N1878),"")</f>
        <v/>
      </c>
      <c r="R1778" s="79" t="str">
        <f aca="false">IF(P1778&lt;&gt;"",SUMIF(L1778:L1878,L1778,O1778:O1878),"")</f>
        <v/>
      </c>
      <c r="S1778" s="7"/>
    </row>
    <row r="1779" customFormat="false" ht="14.25" hidden="false" customHeight="false" outlineLevel="0" collapsed="false">
      <c r="A1779" s="104"/>
      <c r="B1779" s="104"/>
      <c r="C1779" s="104"/>
      <c r="D1779" s="104"/>
      <c r="E1779" s="104"/>
      <c r="F1779" s="104"/>
      <c r="G1779" s="104"/>
      <c r="H1779" s="104"/>
      <c r="I1779" s="104"/>
      <c r="J1779" s="104"/>
      <c r="L1779" s="62" t="n">
        <f aca="false">IF(AND(A1780&lt;&gt;"",A1779=""),L1778+1,L1778)</f>
        <v>189</v>
      </c>
      <c r="M1779" s="78" t="str">
        <f aca="false">IF(OR(A1779="Insumo",A1779="Composição Auxiliar"),J1779,"")</f>
        <v/>
      </c>
      <c r="N1779" s="79" t="str">
        <f aca="false">IF(E1779="Mão de Obra",J1779,"")</f>
        <v/>
      </c>
      <c r="O1779" s="79" t="str">
        <f aca="false">IF(N1779&lt;&gt;"","",M1779)</f>
        <v/>
      </c>
      <c r="P1779" s="80" t="str">
        <f aca="false">IF(A1779="Composição",B1779,"")</f>
        <v/>
      </c>
      <c r="Q1779" s="79" t="str">
        <f aca="false">IF(P1779&lt;&gt;"",SUMIF(L1779:L1879,L1779,N1779:N1879),"")</f>
        <v/>
      </c>
      <c r="R1779" s="79" t="str">
        <f aca="false">IF(P1779&lt;&gt;"",SUMIF(L1779:L1879,L1779,O1779:O1879),"")</f>
        <v/>
      </c>
      <c r="S1779" s="7"/>
    </row>
    <row r="1780" customFormat="false" ht="14.25" hidden="false" customHeight="true" outlineLevel="0" collapsed="false">
      <c r="A1780" s="81"/>
      <c r="B1780" s="82" t="s">
        <v>552</v>
      </c>
      <c r="C1780" s="81" t="s">
        <v>553</v>
      </c>
      <c r="D1780" s="81" t="s">
        <v>554</v>
      </c>
      <c r="E1780" s="81" t="s">
        <v>555</v>
      </c>
      <c r="F1780" s="81"/>
      <c r="G1780" s="83" t="s">
        <v>556</v>
      </c>
      <c r="H1780" s="82" t="s">
        <v>557</v>
      </c>
      <c r="I1780" s="82" t="s">
        <v>558</v>
      </c>
      <c r="J1780" s="82" t="s">
        <v>559</v>
      </c>
      <c r="L1780" s="62" t="n">
        <f aca="false">IF(AND(A1781&lt;&gt;"",A1780=""),L1779+1,L1779)</f>
        <v>190</v>
      </c>
      <c r="M1780" s="78" t="str">
        <f aca="false">IF(OR(A1780="Insumo",A1780="Composição Auxiliar"),J1780,"")</f>
        <v/>
      </c>
      <c r="N1780" s="79" t="str">
        <f aca="false">IF(E1780="Mão de Obra",J1780,"")</f>
        <v/>
      </c>
      <c r="O1780" s="79" t="str">
        <f aca="false">IF(N1780&lt;&gt;"","",M1780)</f>
        <v/>
      </c>
      <c r="P1780" s="80" t="str">
        <f aca="false">IF(A1780="Composição",B1780,"")</f>
        <v/>
      </c>
      <c r="Q1780" s="79" t="str">
        <f aca="false">IF(P1780&lt;&gt;"",SUMIF(L1780:L1880,L1780,N1780:N1880),"")</f>
        <v/>
      </c>
      <c r="R1780" s="79" t="str">
        <f aca="false">IF(P1780&lt;&gt;"",SUMIF(L1780:L1880,L1780,O1780:O1880),"")</f>
        <v/>
      </c>
      <c r="S1780" s="7"/>
    </row>
    <row r="1781" customFormat="false" ht="23.1" hidden="false" customHeight="true" outlineLevel="0" collapsed="false">
      <c r="A1781" s="84" t="s">
        <v>560</v>
      </c>
      <c r="B1781" s="85" t="s">
        <v>1388</v>
      </c>
      <c r="C1781" s="84" t="s">
        <v>561</v>
      </c>
      <c r="D1781" s="84" t="s">
        <v>1389</v>
      </c>
      <c r="E1781" s="84" t="s">
        <v>674</v>
      </c>
      <c r="F1781" s="84"/>
      <c r="G1781" s="86" t="s">
        <v>675</v>
      </c>
      <c r="H1781" s="87" t="n">
        <v>1</v>
      </c>
      <c r="I1781" s="88" t="n">
        <f aca="false">SUMIF(L:L,$L1781,M:M)</f>
        <v>16.12</v>
      </c>
      <c r="J1781" s="88" t="n">
        <f aca="false">TRUNC(H1781*I1781,2)</f>
        <v>16.12</v>
      </c>
      <c r="L1781" s="62" t="n">
        <f aca="false">IF(AND(A1782&lt;&gt;"",A1781=""),L1780+1,L1780)</f>
        <v>190</v>
      </c>
      <c r="M1781" s="78" t="str">
        <f aca="false">IF(OR(A1781="Insumo",A1781="Composição Auxiliar"),J1781,"")</f>
        <v/>
      </c>
      <c r="N1781" s="79" t="str">
        <f aca="false">IF(E1781="Mão de Obra",J1781,"")</f>
        <v/>
      </c>
      <c r="O1781" s="79" t="str">
        <f aca="false">IF(N1781&lt;&gt;"","",M1781)</f>
        <v/>
      </c>
      <c r="P1781" s="80" t="str">
        <f aca="false">IF(A1781="Composição",B1781,"")</f>
        <v> 92767 </v>
      </c>
      <c r="Q1781" s="79" t="n">
        <f aca="false">IF(P1781&lt;&gt;"",SUMIF(L1781:L1881,L1781,N1781:N1881),"")</f>
        <v>0</v>
      </c>
      <c r="R1781" s="79" t="n">
        <f aca="false">IF(P1781&lt;&gt;"",SUMIF(L1781:L1881,L1781,O1781:O1881),"")</f>
        <v>16.12</v>
      </c>
      <c r="S1781" s="7"/>
    </row>
    <row r="1782" customFormat="false" ht="23.1" hidden="false" customHeight="true" outlineLevel="0" collapsed="false">
      <c r="A1782" s="89" t="s">
        <v>565</v>
      </c>
      <c r="B1782" s="90" t="s">
        <v>1390</v>
      </c>
      <c r="C1782" s="89" t="s">
        <v>561</v>
      </c>
      <c r="D1782" s="89" t="s">
        <v>1391</v>
      </c>
      <c r="E1782" s="89" t="s">
        <v>674</v>
      </c>
      <c r="F1782" s="89"/>
      <c r="G1782" s="91" t="s">
        <v>675</v>
      </c>
      <c r="H1782" s="92" t="n">
        <v>1</v>
      </c>
      <c r="I1782" s="93" t="n">
        <f aca="false">SUMIFS(J:J,A:A,"Composição",B:B,$B1782)</f>
        <v>11.74</v>
      </c>
      <c r="J1782" s="93" t="n">
        <f aca="false">TRUNC(H1782*I1782,2)</f>
        <v>11.74</v>
      </c>
      <c r="L1782" s="62" t="n">
        <f aca="false">IF(AND(A1783&lt;&gt;"",A1782=""),L1781+1,L1781)</f>
        <v>190</v>
      </c>
      <c r="M1782" s="78" t="n">
        <f aca="false">IF(OR(A1782="Insumo",A1782="Composição Auxiliar"),J1782,"")</f>
        <v>11.74</v>
      </c>
      <c r="N1782" s="79" t="str">
        <f aca="false">IF(E1782="Mão de Obra",J1782,"")</f>
        <v/>
      </c>
      <c r="O1782" s="79" t="n">
        <f aca="false">IF(N1782&lt;&gt;"","",M1782)</f>
        <v>11.74</v>
      </c>
      <c r="P1782" s="80" t="str">
        <f aca="false">IF(A1782="Composição",B1782,"")</f>
        <v/>
      </c>
      <c r="Q1782" s="79" t="str">
        <f aca="false">IF(P1782&lt;&gt;"",SUMIF(L1782:L1882,L1782,N1782:N1882),"")</f>
        <v/>
      </c>
      <c r="R1782" s="79" t="str">
        <f aca="false">IF(P1782&lt;&gt;"",SUMIF(L1782:L1882,L1782,O1782:O1882),"")</f>
        <v/>
      </c>
      <c r="S1782" s="7"/>
    </row>
    <row r="1783" customFormat="false" ht="23.1" hidden="false" customHeight="true" outlineLevel="0" collapsed="false">
      <c r="A1783" s="89" t="s">
        <v>565</v>
      </c>
      <c r="B1783" s="90" t="s">
        <v>1383</v>
      </c>
      <c r="C1783" s="89" t="s">
        <v>561</v>
      </c>
      <c r="D1783" s="89" t="s">
        <v>1384</v>
      </c>
      <c r="E1783" s="89" t="s">
        <v>568</v>
      </c>
      <c r="F1783" s="89"/>
      <c r="G1783" s="91" t="s">
        <v>569</v>
      </c>
      <c r="H1783" s="92" t="n">
        <v>0.1055</v>
      </c>
      <c r="I1783" s="93" t="n">
        <f aca="false">SUMIFS(J:J,A:A,"Composição",B:B,$B1783)</f>
        <v>28.14</v>
      </c>
      <c r="J1783" s="93" t="n">
        <f aca="false">TRUNC(H1783*I1783,2)</f>
        <v>2.96</v>
      </c>
      <c r="L1783" s="62" t="n">
        <f aca="false">IF(AND(A1784&lt;&gt;"",A1783=""),L1782+1,L1782)</f>
        <v>190</v>
      </c>
      <c r="M1783" s="78" t="n">
        <f aca="false">IF(OR(A1783="Insumo",A1783="Composição Auxiliar"),J1783,"")</f>
        <v>2.96</v>
      </c>
      <c r="N1783" s="79" t="str">
        <f aca="false">IF(E1783="Mão de Obra",J1783,"")</f>
        <v/>
      </c>
      <c r="O1783" s="79" t="n">
        <f aca="false">IF(N1783&lt;&gt;"","",M1783)</f>
        <v>2.96</v>
      </c>
      <c r="P1783" s="80" t="str">
        <f aca="false">IF(A1783="Composição",B1783,"")</f>
        <v/>
      </c>
      <c r="Q1783" s="79" t="str">
        <f aca="false">IF(P1783&lt;&gt;"",SUMIF(L1783:L1883,L1783,N1783:N1883),"")</f>
        <v/>
      </c>
      <c r="R1783" s="79" t="str">
        <f aca="false">IF(P1783&lt;&gt;"",SUMIF(L1783:L1883,L1783,O1783:O1883),"")</f>
        <v/>
      </c>
      <c r="S1783" s="7"/>
    </row>
    <row r="1784" customFormat="false" ht="23.1" hidden="false" customHeight="true" outlineLevel="0" collapsed="false">
      <c r="A1784" s="89" t="s">
        <v>565</v>
      </c>
      <c r="B1784" s="90" t="s">
        <v>1333</v>
      </c>
      <c r="C1784" s="89" t="s">
        <v>561</v>
      </c>
      <c r="D1784" s="89" t="s">
        <v>1334</v>
      </c>
      <c r="E1784" s="89" t="s">
        <v>568</v>
      </c>
      <c r="F1784" s="89"/>
      <c r="G1784" s="91" t="s">
        <v>569</v>
      </c>
      <c r="H1784" s="92" t="n">
        <v>0.0172</v>
      </c>
      <c r="I1784" s="93" t="n">
        <f aca="false">SUMIFS(J:J,A:A,"Composição",B:B,$B1784)</f>
        <v>23.86</v>
      </c>
      <c r="J1784" s="93" t="n">
        <f aca="false">TRUNC(H1784*I1784,2)</f>
        <v>0.41</v>
      </c>
      <c r="L1784" s="62" t="n">
        <f aca="false">IF(AND(A1785&lt;&gt;"",A1784=""),L1783+1,L1783)</f>
        <v>190</v>
      </c>
      <c r="M1784" s="78" t="n">
        <f aca="false">IF(OR(A1784="Insumo",A1784="Composição Auxiliar"),J1784,"")</f>
        <v>0.41</v>
      </c>
      <c r="N1784" s="79" t="str">
        <f aca="false">IF(E1784="Mão de Obra",J1784,"")</f>
        <v/>
      </c>
      <c r="O1784" s="79" t="n">
        <f aca="false">IF(N1784&lt;&gt;"","",M1784)</f>
        <v>0.41</v>
      </c>
      <c r="P1784" s="80" t="str">
        <f aca="false">IF(A1784="Composição",B1784,"")</f>
        <v/>
      </c>
      <c r="Q1784" s="79" t="str">
        <f aca="false">IF(P1784&lt;&gt;"",SUMIF(L1784:L1884,L1784,N1784:N1884),"")</f>
        <v/>
      </c>
      <c r="R1784" s="79" t="str">
        <f aca="false">IF(P1784&lt;&gt;"",SUMIF(L1784:L1884,L1784,O1784:O1884),"")</f>
        <v/>
      </c>
      <c r="S1784" s="7"/>
    </row>
    <row r="1785" customFormat="false" ht="23.1" hidden="false" customHeight="false" outlineLevel="0" collapsed="false">
      <c r="A1785" s="94" t="s">
        <v>575</v>
      </c>
      <c r="B1785" s="95" t="s">
        <v>1086</v>
      </c>
      <c r="C1785" s="94" t="str">
        <f aca="false">VLOOKUP(B1785,INSUMOS!$A:$I,2,FALSE())</f>
        <v>SINAPI</v>
      </c>
      <c r="D1785" s="94" t="str">
        <f aca="false">VLOOKUP(B1785,INSUMOS!$A:$I,3,FALSE())</f>
        <v>ARAME RECOZIDO 16 BWG, D = 1,65 MM (0,016 KG/M) OU 18 BWG, D = 1,25 MM (0,01 KG/M)</v>
      </c>
      <c r="E1785" s="94" t="str">
        <f aca="false">VLOOKUP(B1785,INSUMOS!$A:$I,4,FALSE())</f>
        <v>Material</v>
      </c>
      <c r="F1785" s="94"/>
      <c r="G1785" s="96" t="str">
        <f aca="false">VLOOKUP(B1785,INSUMOS!$A:$I,5,FALSE())</f>
        <v>KG</v>
      </c>
      <c r="H1785" s="97" t="n">
        <v>0.025</v>
      </c>
      <c r="I1785" s="98" t="n">
        <f aca="false">VLOOKUP(B1785,INSUMOS!$A:$I,8,FALSE())</f>
        <v>16.1</v>
      </c>
      <c r="J1785" s="98" t="n">
        <f aca="false">TRUNC(H1785*I1785,2)</f>
        <v>0.4</v>
      </c>
      <c r="L1785" s="62" t="n">
        <f aca="false">IF(AND(A1786&lt;&gt;"",A1785=""),L1784+1,L1784)</f>
        <v>190</v>
      </c>
      <c r="M1785" s="78" t="n">
        <f aca="false">IF(OR(A1785="Insumo",A1785="Composição Auxiliar"),J1785,"")</f>
        <v>0.4</v>
      </c>
      <c r="N1785" s="79" t="str">
        <f aca="false">IF(E1785="Mão de Obra",J1785,"")</f>
        <v/>
      </c>
      <c r="O1785" s="79" t="n">
        <f aca="false">IF(N1785&lt;&gt;"","",M1785)</f>
        <v>0.4</v>
      </c>
      <c r="P1785" s="80" t="str">
        <f aca="false">IF(A1785="Composição",B1785,"")</f>
        <v/>
      </c>
      <c r="Q1785" s="79" t="str">
        <f aca="false">IF(P1785&lt;&gt;"",SUMIF(L1785:L1885,L1785,N1785:N1885),"")</f>
        <v/>
      </c>
      <c r="R1785" s="79" t="str">
        <f aca="false">IF(P1785&lt;&gt;"",SUMIF(L1785:L1885,L1785,O1785:O1885),"")</f>
        <v/>
      </c>
      <c r="S1785" s="7"/>
    </row>
    <row r="1786" customFormat="false" ht="23.1" hidden="false" customHeight="false" outlineLevel="0" collapsed="false">
      <c r="A1786" s="94" t="s">
        <v>575</v>
      </c>
      <c r="B1786" s="95" t="s">
        <v>678</v>
      </c>
      <c r="C1786" s="94" t="str">
        <f aca="false">VLOOKUP(B1786,INSUMOS!$A:$I,2,FALSE())</f>
        <v>SINAPI</v>
      </c>
      <c r="D1786" s="94" t="str">
        <f aca="false">VLOOKUP(B1786,INSUMOS!$A:$I,3,FALSE())</f>
        <v>ESPACADOR / DISTANCIADOR CIRCULAR COM ENTRADA LATERAL, EM PLASTICO, PARA VERGALHAO *4,2 A 12,5* MM, COBRIMENTO 20 MM</v>
      </c>
      <c r="E1786" s="94" t="str">
        <f aca="false">VLOOKUP(B1786,INSUMOS!$A:$I,4,FALSE())</f>
        <v>Material</v>
      </c>
      <c r="F1786" s="94"/>
      <c r="G1786" s="96" t="str">
        <f aca="false">VLOOKUP(B1786,INSUMOS!$A:$I,5,FALSE())</f>
        <v>UN</v>
      </c>
      <c r="H1786" s="97" t="n">
        <v>2.816</v>
      </c>
      <c r="I1786" s="98" t="n">
        <f aca="false">VLOOKUP(B1786,INSUMOS!$A:$I,8,FALSE())</f>
        <v>0.22</v>
      </c>
      <c r="J1786" s="98" t="n">
        <f aca="false">TRUNC(H1786*I1786,2)</f>
        <v>0.61</v>
      </c>
      <c r="L1786" s="62" t="n">
        <f aca="false">IF(AND(A1787&lt;&gt;"",A1786=""),L1785+1,L1785)</f>
        <v>190</v>
      </c>
      <c r="M1786" s="78" t="n">
        <f aca="false">IF(OR(A1786="Insumo",A1786="Composição Auxiliar"),J1786,"")</f>
        <v>0.61</v>
      </c>
      <c r="N1786" s="79" t="str">
        <f aca="false">IF(E1786="Mão de Obra",J1786,"")</f>
        <v/>
      </c>
      <c r="O1786" s="79" t="n">
        <f aca="false">IF(N1786&lt;&gt;"","",M1786)</f>
        <v>0.61</v>
      </c>
      <c r="P1786" s="80" t="str">
        <f aca="false">IF(A1786="Composição",B1786,"")</f>
        <v/>
      </c>
      <c r="Q1786" s="79" t="str">
        <f aca="false">IF(P1786&lt;&gt;"",SUMIF(L1786:L1886,L1786,N1786:N1886),"")</f>
        <v/>
      </c>
      <c r="R1786" s="79" t="str">
        <f aca="false">IF(P1786&lt;&gt;"",SUMIF(L1786:L1886,L1786,O1786:O1886),"")</f>
        <v/>
      </c>
      <c r="S1786" s="7"/>
    </row>
    <row r="1787" customFormat="false" ht="14.25" hidden="false" customHeight="false" outlineLevel="0" collapsed="false">
      <c r="A1787" s="99"/>
      <c r="B1787" s="99"/>
      <c r="C1787" s="99"/>
      <c r="D1787" s="99"/>
      <c r="E1787" s="99"/>
      <c r="F1787" s="100"/>
      <c r="G1787" s="99"/>
      <c r="H1787" s="100"/>
      <c r="I1787" s="99"/>
      <c r="J1787" s="100"/>
      <c r="L1787" s="62" t="n">
        <f aca="false">IF(AND(A1788&lt;&gt;"",A1787=""),L1786+1,L1786)</f>
        <v>190</v>
      </c>
      <c r="M1787" s="78" t="str">
        <f aca="false">IF(OR(A1787="Insumo",A1787="Composição Auxiliar"),J1787,"")</f>
        <v/>
      </c>
      <c r="N1787" s="79" t="str">
        <f aca="false">IF(E1787="Mão de Obra",J1787,"")</f>
        <v/>
      </c>
      <c r="O1787" s="79" t="str">
        <f aca="false">IF(N1787&lt;&gt;"","",M1787)</f>
        <v/>
      </c>
      <c r="P1787" s="80" t="str">
        <f aca="false">IF(A1787="Composição",B1787,"")</f>
        <v/>
      </c>
      <c r="Q1787" s="79" t="str">
        <f aca="false">IF(P1787&lt;&gt;"",SUMIF(L1787:L1887,L1787,N1787:N1887),"")</f>
        <v/>
      </c>
      <c r="R1787" s="79" t="str">
        <f aca="false">IF(P1787&lt;&gt;"",SUMIF(L1787:L1887,L1787,O1787:O1887),"")</f>
        <v/>
      </c>
      <c r="S1787" s="7"/>
    </row>
    <row r="1788" customFormat="false" ht="14.25" hidden="false" customHeight="false" outlineLevel="0" collapsed="false">
      <c r="A1788" s="99"/>
      <c r="B1788" s="99"/>
      <c r="C1788" s="99"/>
      <c r="D1788" s="99"/>
      <c r="E1788" s="99"/>
      <c r="F1788" s="100"/>
      <c r="G1788" s="99"/>
      <c r="H1788" s="99"/>
      <c r="I1788" s="99"/>
      <c r="J1788" s="100"/>
      <c r="L1788" s="62" t="n">
        <f aca="false">IF(AND(A1789&lt;&gt;"",A1788=""),L1787+1,L1787)</f>
        <v>190</v>
      </c>
      <c r="M1788" s="78" t="str">
        <f aca="false">IF(OR(A1788="Insumo",A1788="Composição Auxiliar"),J1788,"")</f>
        <v/>
      </c>
      <c r="N1788" s="79" t="str">
        <f aca="false">IF(E1788="Mão de Obra",J1788,"")</f>
        <v/>
      </c>
      <c r="O1788" s="79" t="str">
        <f aca="false">IF(N1788&lt;&gt;"","",M1788)</f>
        <v/>
      </c>
      <c r="P1788" s="80" t="str">
        <f aca="false">IF(A1788="Composição",B1788,"")</f>
        <v/>
      </c>
      <c r="Q1788" s="79" t="str">
        <f aca="false">IF(P1788&lt;&gt;"",SUMIF(L1788:L1888,L1788,N1788:N1888),"")</f>
        <v/>
      </c>
      <c r="R1788" s="79" t="str">
        <f aca="false">IF(P1788&lt;&gt;"",SUMIF(L1788:L1888,L1788,O1788:O1888),"")</f>
        <v/>
      </c>
      <c r="S1788" s="7"/>
    </row>
    <row r="1789" customFormat="false" ht="14.25" hidden="false" customHeight="false" outlineLevel="0" collapsed="false">
      <c r="A1789" s="104"/>
      <c r="B1789" s="104"/>
      <c r="C1789" s="104"/>
      <c r="D1789" s="104"/>
      <c r="E1789" s="104"/>
      <c r="F1789" s="104"/>
      <c r="G1789" s="104"/>
      <c r="H1789" s="104"/>
      <c r="I1789" s="104"/>
      <c r="J1789" s="104"/>
      <c r="L1789" s="62" t="n">
        <f aca="false">IF(AND(A1790&lt;&gt;"",A1789=""),L1788+1,L1788)</f>
        <v>190</v>
      </c>
      <c r="M1789" s="78" t="str">
        <f aca="false">IF(OR(A1789="Insumo",A1789="Composição Auxiliar"),J1789,"")</f>
        <v/>
      </c>
      <c r="N1789" s="79" t="str">
        <f aca="false">IF(E1789="Mão de Obra",J1789,"")</f>
        <v/>
      </c>
      <c r="O1789" s="79" t="str">
        <f aca="false">IF(N1789&lt;&gt;"","",M1789)</f>
        <v/>
      </c>
      <c r="P1789" s="80" t="str">
        <f aca="false">IF(A1789="Composição",B1789,"")</f>
        <v/>
      </c>
      <c r="Q1789" s="79" t="str">
        <f aca="false">IF(P1789&lt;&gt;"",SUMIF(L1789:L1889,L1789,N1789:N1889),"")</f>
        <v/>
      </c>
      <c r="R1789" s="79" t="str">
        <f aca="false">IF(P1789&lt;&gt;"",SUMIF(L1789:L1889,L1789,O1789:O1889),"")</f>
        <v/>
      </c>
      <c r="S1789" s="7"/>
    </row>
    <row r="1790" customFormat="false" ht="14.25" hidden="false" customHeight="true" outlineLevel="0" collapsed="false">
      <c r="A1790" s="81"/>
      <c r="B1790" s="82" t="s">
        <v>552</v>
      </c>
      <c r="C1790" s="81" t="s">
        <v>553</v>
      </c>
      <c r="D1790" s="81" t="s">
        <v>554</v>
      </c>
      <c r="E1790" s="81" t="s">
        <v>555</v>
      </c>
      <c r="F1790" s="81"/>
      <c r="G1790" s="83" t="s">
        <v>556</v>
      </c>
      <c r="H1790" s="82" t="s">
        <v>557</v>
      </c>
      <c r="I1790" s="82" t="s">
        <v>558</v>
      </c>
      <c r="J1790" s="82" t="s">
        <v>559</v>
      </c>
      <c r="L1790" s="62" t="n">
        <f aca="false">IF(AND(A1791&lt;&gt;"",A1790=""),L1789+1,L1789)</f>
        <v>191</v>
      </c>
      <c r="M1790" s="78" t="str">
        <f aca="false">IF(OR(A1790="Insumo",A1790="Composição Auxiliar"),J1790,"")</f>
        <v/>
      </c>
      <c r="N1790" s="79" t="str">
        <f aca="false">IF(E1790="Mão de Obra",J1790,"")</f>
        <v/>
      </c>
      <c r="O1790" s="79" t="str">
        <f aca="false">IF(N1790&lt;&gt;"","",M1790)</f>
        <v/>
      </c>
      <c r="P1790" s="80" t="str">
        <f aca="false">IF(A1790="Composição",B1790,"")</f>
        <v/>
      </c>
      <c r="Q1790" s="79" t="str">
        <f aca="false">IF(P1790&lt;&gt;"",SUMIF(L1790:L1890,L1790,N1790:N1890),"")</f>
        <v/>
      </c>
      <c r="R1790" s="79" t="str">
        <f aca="false">IF(P1790&lt;&gt;"",SUMIF(L1790:L1890,L1790,O1790:O1890),"")</f>
        <v/>
      </c>
      <c r="S1790" s="7"/>
    </row>
    <row r="1791" customFormat="false" ht="23.1" hidden="false" customHeight="true" outlineLevel="0" collapsed="false">
      <c r="A1791" s="84" t="s">
        <v>560</v>
      </c>
      <c r="B1791" s="85" t="s">
        <v>873</v>
      </c>
      <c r="C1791" s="84" t="s">
        <v>561</v>
      </c>
      <c r="D1791" s="84" t="s">
        <v>874</v>
      </c>
      <c r="E1791" s="84" t="s">
        <v>568</v>
      </c>
      <c r="F1791" s="84"/>
      <c r="G1791" s="86" t="s">
        <v>569</v>
      </c>
      <c r="H1791" s="87" t="n">
        <v>1</v>
      </c>
      <c r="I1791" s="88" t="n">
        <f aca="false">SUMIF(L:L,$L1791,M:M)</f>
        <v>24.32</v>
      </c>
      <c r="J1791" s="88" t="n">
        <f aca="false">TRUNC(H1791*I1791,2)</f>
        <v>24.32</v>
      </c>
      <c r="L1791" s="62" t="n">
        <f aca="false">IF(AND(A1792&lt;&gt;"",A1791=""),L1790+1,L1790)</f>
        <v>191</v>
      </c>
      <c r="M1791" s="78" t="str">
        <f aca="false">IF(OR(A1791="Insumo",A1791="Composição Auxiliar"),J1791,"")</f>
        <v/>
      </c>
      <c r="N1791" s="79" t="str">
        <f aca="false">IF(E1791="Mão de Obra",J1791,"")</f>
        <v/>
      </c>
      <c r="O1791" s="79" t="str">
        <f aca="false">IF(N1791&lt;&gt;"","",M1791)</f>
        <v/>
      </c>
      <c r="P1791" s="80" t="str">
        <f aca="false">IF(A1791="Composição",B1791,"")</f>
        <v> 88247 </v>
      </c>
      <c r="Q1791" s="79" t="n">
        <f aca="false">IF(P1791&lt;&gt;"",SUMIF(L1791:L1891,L1791,N1791:N1891),"")</f>
        <v>16.74</v>
      </c>
      <c r="R1791" s="79" t="n">
        <f aca="false">IF(P1791&lt;&gt;"",SUMIF(L1791:L1891,L1791,O1791:O1891),"")</f>
        <v>7.58</v>
      </c>
      <c r="S1791" s="7"/>
    </row>
    <row r="1792" customFormat="false" ht="23.1" hidden="false" customHeight="true" outlineLevel="0" collapsed="false">
      <c r="A1792" s="89" t="s">
        <v>565</v>
      </c>
      <c r="B1792" s="90" t="s">
        <v>1392</v>
      </c>
      <c r="C1792" s="89" t="s">
        <v>561</v>
      </c>
      <c r="D1792" s="89" t="s">
        <v>1393</v>
      </c>
      <c r="E1792" s="89" t="s">
        <v>568</v>
      </c>
      <c r="F1792" s="89"/>
      <c r="G1792" s="91" t="s">
        <v>569</v>
      </c>
      <c r="H1792" s="92" t="n">
        <v>1</v>
      </c>
      <c r="I1792" s="93" t="n">
        <f aca="false">SUMIFS(J:J,A:A,"Composição",B:B,$B1792)</f>
        <v>0.62</v>
      </c>
      <c r="J1792" s="93" t="n">
        <f aca="false">TRUNC(H1792*I1792,2)</f>
        <v>0.62</v>
      </c>
      <c r="L1792" s="62" t="n">
        <f aca="false">IF(AND(A1793&lt;&gt;"",A1792=""),L1791+1,L1791)</f>
        <v>191</v>
      </c>
      <c r="M1792" s="78" t="n">
        <f aca="false">IF(OR(A1792="Insumo",A1792="Composição Auxiliar"),J1792,"")</f>
        <v>0.62</v>
      </c>
      <c r="N1792" s="79" t="str">
        <f aca="false">IF(E1792="Mão de Obra",J1792,"")</f>
        <v/>
      </c>
      <c r="O1792" s="79" t="n">
        <f aca="false">IF(N1792&lt;&gt;"","",M1792)</f>
        <v>0.62</v>
      </c>
      <c r="P1792" s="80" t="str">
        <f aca="false">IF(A1792="Composição",B1792,"")</f>
        <v/>
      </c>
      <c r="Q1792" s="79" t="str">
        <f aca="false">IF(P1792&lt;&gt;"",SUMIF(L1792:L1892,L1792,N1792:N1892),"")</f>
        <v/>
      </c>
      <c r="R1792" s="79" t="str">
        <f aca="false">IF(P1792&lt;&gt;"",SUMIF(L1792:L1892,L1792,O1792:O1892),"")</f>
        <v/>
      </c>
      <c r="S1792" s="7"/>
    </row>
    <row r="1793" customFormat="false" ht="22.45" hidden="false" customHeight="false" outlineLevel="0" collapsed="false">
      <c r="A1793" s="94" t="s">
        <v>575</v>
      </c>
      <c r="B1793" s="95" t="s">
        <v>1339</v>
      </c>
      <c r="C1793" s="94" t="str">
        <f aca="false">VLOOKUP(B1793,INSUMOS!$A:$I,2,FALSE())</f>
        <v>SINAPI</v>
      </c>
      <c r="D1793" s="94" t="str">
        <f aca="false">VLOOKUP(B1793,INSUMOS!$A:$I,3,FALSE())</f>
        <v>SEGURO - HORISTA (COLETADO CAIXA - ENCARGOS COMPLEMENTARES)</v>
      </c>
      <c r="E1793" s="94" t="str">
        <f aca="false">VLOOKUP(B1793,INSUMOS!$A:$I,4,FALSE())</f>
        <v>Material</v>
      </c>
      <c r="F1793" s="94"/>
      <c r="G1793" s="96" t="str">
        <f aca="false">VLOOKUP(B1793,INSUMOS!$A:$I,5,FALSE())</f>
        <v>H</v>
      </c>
      <c r="H1793" s="97" t="n">
        <v>1</v>
      </c>
      <c r="I1793" s="98" t="n">
        <f aca="false">VLOOKUP(B1793,INSUMOS!$A:$I,8,FALSE())</f>
        <v>0.08</v>
      </c>
      <c r="J1793" s="98" t="n">
        <f aca="false">TRUNC(H1793*I1793,2)</f>
        <v>0.08</v>
      </c>
      <c r="L1793" s="62" t="n">
        <f aca="false">IF(AND(A1794&lt;&gt;"",A1793=""),L1792+1,L1792)</f>
        <v>191</v>
      </c>
      <c r="M1793" s="78" t="n">
        <f aca="false">IF(OR(A1793="Insumo",A1793="Composição Auxiliar"),J1793,"")</f>
        <v>0.08</v>
      </c>
      <c r="N1793" s="79" t="str">
        <f aca="false">IF(E1793="Mão de Obra",J1793,"")</f>
        <v/>
      </c>
      <c r="O1793" s="79" t="n">
        <f aca="false">IF(N1793&lt;&gt;"","",M1793)</f>
        <v>0.08</v>
      </c>
      <c r="P1793" s="80" t="str">
        <f aca="false">IF(A1793="Composição",B1793,"")</f>
        <v/>
      </c>
      <c r="Q1793" s="79" t="str">
        <f aca="false">IF(P1793&lt;&gt;"",SUMIF(L1793:L1893,L1793,N1793:N1893),"")</f>
        <v/>
      </c>
      <c r="R1793" s="79" t="str">
        <f aca="false">IF(P1793&lt;&gt;"",SUMIF(L1793:L1893,L1793,O1793:O1893),"")</f>
        <v/>
      </c>
      <c r="S1793" s="7"/>
    </row>
    <row r="1794" customFormat="false" ht="23.1" hidden="false" customHeight="false" outlineLevel="0" collapsed="false">
      <c r="A1794" s="94" t="s">
        <v>575</v>
      </c>
      <c r="B1794" s="95" t="s">
        <v>1338</v>
      </c>
      <c r="C1794" s="94" t="str">
        <f aca="false">VLOOKUP(B1794,INSUMOS!$A:$I,2,FALSE())</f>
        <v>SINAPI</v>
      </c>
      <c r="D1794" s="94" t="str">
        <f aca="false">VLOOKUP(B1794,INSUMOS!$A:$I,3,FALSE())</f>
        <v>ALIMENTACAO - HORISTA (COLETADO CAIXA - ENCARGOS COMPLEMENTARES)</v>
      </c>
      <c r="E1794" s="94" t="str">
        <f aca="false">VLOOKUP(B1794,INSUMOS!$A:$I,4,FALSE())</f>
        <v>Material</v>
      </c>
      <c r="F1794" s="94"/>
      <c r="G1794" s="96" t="str">
        <f aca="false">VLOOKUP(B1794,INSUMOS!$A:$I,5,FALSE())</f>
        <v>H</v>
      </c>
      <c r="H1794" s="97" t="n">
        <v>1</v>
      </c>
      <c r="I1794" s="98" t="n">
        <f aca="false">VLOOKUP(B1794,INSUMOS!$A:$I,8,FALSE())</f>
        <v>2.79</v>
      </c>
      <c r="J1794" s="98" t="n">
        <f aca="false">TRUNC(H1794*I1794,2)</f>
        <v>2.79</v>
      </c>
      <c r="L1794" s="62" t="n">
        <f aca="false">IF(AND(A1795&lt;&gt;"",A1794=""),L1793+1,L1793)</f>
        <v>191</v>
      </c>
      <c r="M1794" s="78" t="n">
        <f aca="false">IF(OR(A1794="Insumo",A1794="Composição Auxiliar"),J1794,"")</f>
        <v>2.79</v>
      </c>
      <c r="N1794" s="79" t="str">
        <f aca="false">IF(E1794="Mão de Obra",J1794,"")</f>
        <v/>
      </c>
      <c r="O1794" s="79" t="n">
        <f aca="false">IF(N1794&lt;&gt;"","",M1794)</f>
        <v>2.79</v>
      </c>
      <c r="P1794" s="80" t="str">
        <f aca="false">IF(A1794="Composição",B1794,"")</f>
        <v/>
      </c>
      <c r="Q1794" s="79" t="str">
        <f aca="false">IF(P1794&lt;&gt;"",SUMIF(L1794:L1894,L1794,N1794:N1894),"")</f>
        <v/>
      </c>
      <c r="R1794" s="79" t="str">
        <f aca="false">IF(P1794&lt;&gt;"",SUMIF(L1794:L1894,L1794,O1794:O1894),"")</f>
        <v/>
      </c>
      <c r="S1794" s="7"/>
    </row>
    <row r="1795" customFormat="false" ht="22.45" hidden="false" customHeight="false" outlineLevel="0" collapsed="false">
      <c r="A1795" s="94" t="s">
        <v>575</v>
      </c>
      <c r="B1795" s="95" t="s">
        <v>1342</v>
      </c>
      <c r="C1795" s="94" t="str">
        <f aca="false">VLOOKUP(B1795,INSUMOS!$A:$I,2,FALSE())</f>
        <v>SINAPI</v>
      </c>
      <c r="D1795" s="94" t="str">
        <f aca="false">VLOOKUP(B1795,INSUMOS!$A:$I,3,FALSE())</f>
        <v>EXAMES - HORISTA (COLETADO CAIXA - ENCARGOS COMPLEMENTARES)</v>
      </c>
      <c r="E1795" s="94" t="str">
        <f aca="false">VLOOKUP(B1795,INSUMOS!$A:$I,4,FALSE())</f>
        <v>Material</v>
      </c>
      <c r="F1795" s="94"/>
      <c r="G1795" s="96" t="str">
        <f aca="false">VLOOKUP(B1795,INSUMOS!$A:$I,5,FALSE())</f>
        <v>H</v>
      </c>
      <c r="H1795" s="97" t="n">
        <v>1</v>
      </c>
      <c r="I1795" s="98" t="n">
        <f aca="false">VLOOKUP(B1795,INSUMOS!$A:$I,8,FALSE())</f>
        <v>1.43</v>
      </c>
      <c r="J1795" s="98" t="n">
        <f aca="false">TRUNC(H1795*I1795,2)</f>
        <v>1.43</v>
      </c>
      <c r="L1795" s="62" t="n">
        <f aca="false">IF(AND(A1796&lt;&gt;"",A1795=""),L1794+1,L1794)</f>
        <v>191</v>
      </c>
      <c r="M1795" s="78" t="n">
        <f aca="false">IF(OR(A1795="Insumo",A1795="Composição Auxiliar"),J1795,"")</f>
        <v>1.43</v>
      </c>
      <c r="N1795" s="79" t="str">
        <f aca="false">IF(E1795="Mão de Obra",J1795,"")</f>
        <v/>
      </c>
      <c r="O1795" s="79" t="n">
        <f aca="false">IF(N1795&lt;&gt;"","",M1795)</f>
        <v>1.43</v>
      </c>
      <c r="P1795" s="80" t="str">
        <f aca="false">IF(A1795="Composição",B1795,"")</f>
        <v/>
      </c>
      <c r="Q1795" s="79" t="str">
        <f aca="false">IF(P1795&lt;&gt;"",SUMIF(L1795:L1895,L1795,N1795:N1895),"")</f>
        <v/>
      </c>
      <c r="R1795" s="79" t="str">
        <f aca="false">IF(P1795&lt;&gt;"",SUMIF(L1795:L1895,L1795,O1795:O1895),"")</f>
        <v/>
      </c>
      <c r="S1795" s="7"/>
    </row>
    <row r="1796" customFormat="false" ht="23.1" hidden="false" customHeight="false" outlineLevel="0" collapsed="false">
      <c r="A1796" s="94" t="s">
        <v>575</v>
      </c>
      <c r="B1796" s="95" t="s">
        <v>1343</v>
      </c>
      <c r="C1796" s="94" t="str">
        <f aca="false">VLOOKUP(B1796,INSUMOS!$A:$I,2,FALSE())</f>
        <v>SINAPI</v>
      </c>
      <c r="D1796" s="94" t="str">
        <f aca="false">VLOOKUP(B1796,INSUMOS!$A:$I,3,FALSE())</f>
        <v>TRANSPORTE - HORISTA (COLETADO CAIXA - ENCARGOS COMPLEMENTARES)</v>
      </c>
      <c r="E1796" s="94" t="str">
        <f aca="false">VLOOKUP(B1796,INSUMOS!$A:$I,4,FALSE())</f>
        <v>Material</v>
      </c>
      <c r="F1796" s="94"/>
      <c r="G1796" s="96" t="str">
        <f aca="false">VLOOKUP(B1796,INSUMOS!$A:$I,5,FALSE())</f>
        <v>H</v>
      </c>
      <c r="H1796" s="97" t="n">
        <v>1</v>
      </c>
      <c r="I1796" s="98" t="n">
        <f aca="false">VLOOKUP(B1796,INSUMOS!$A:$I,8,FALSE())</f>
        <v>0.54</v>
      </c>
      <c r="J1796" s="98" t="n">
        <f aca="false">TRUNC(H1796*I1796,2)</f>
        <v>0.54</v>
      </c>
      <c r="L1796" s="62" t="n">
        <f aca="false">IF(AND(A1797&lt;&gt;"",A1796=""),L1795+1,L1795)</f>
        <v>191</v>
      </c>
      <c r="M1796" s="78" t="n">
        <f aca="false">IF(OR(A1796="Insumo",A1796="Composição Auxiliar"),J1796,"")</f>
        <v>0.54</v>
      </c>
      <c r="N1796" s="79" t="str">
        <f aca="false">IF(E1796="Mão de Obra",J1796,"")</f>
        <v/>
      </c>
      <c r="O1796" s="79" t="n">
        <f aca="false">IF(N1796&lt;&gt;"","",M1796)</f>
        <v>0.54</v>
      </c>
      <c r="P1796" s="80" t="str">
        <f aca="false">IF(A1796="Composição",B1796,"")</f>
        <v/>
      </c>
      <c r="Q1796" s="79" t="str">
        <f aca="false">IF(P1796&lt;&gt;"",SUMIF(L1796:L1896,L1796,N1796:N1896),"")</f>
        <v/>
      </c>
      <c r="R1796" s="79" t="str">
        <f aca="false">IF(P1796&lt;&gt;"",SUMIF(L1796:L1896,L1796,O1796:O1896),"")</f>
        <v/>
      </c>
      <c r="S1796" s="7"/>
    </row>
    <row r="1797" customFormat="false" ht="23.1" hidden="false" customHeight="false" outlineLevel="0" collapsed="false">
      <c r="A1797" s="94" t="s">
        <v>575</v>
      </c>
      <c r="B1797" s="95" t="s">
        <v>1394</v>
      </c>
      <c r="C1797" s="94" t="str">
        <f aca="false">VLOOKUP(B1797,INSUMOS!$A:$I,2,FALSE())</f>
        <v>SINAPI</v>
      </c>
      <c r="D1797" s="94" t="str">
        <f aca="false">VLOOKUP(B1797,INSUMOS!$A:$I,3,FALSE())</f>
        <v>EPI - FAMILIA ELETRICISTA - HORISTA (ENCARGOS COMPLEMENTARES - COLETADO CAIXA)</v>
      </c>
      <c r="E1797" s="94" t="str">
        <f aca="false">VLOOKUP(B1797,INSUMOS!$A:$I,4,FALSE())</f>
        <v>Material</v>
      </c>
      <c r="F1797" s="94"/>
      <c r="G1797" s="96" t="str">
        <f aca="false">VLOOKUP(B1797,INSUMOS!$A:$I,5,FALSE())</f>
        <v>H</v>
      </c>
      <c r="H1797" s="97" t="n">
        <v>1</v>
      </c>
      <c r="I1797" s="98" t="n">
        <f aca="false">VLOOKUP(B1797,INSUMOS!$A:$I,8,FALSE())</f>
        <v>1.26</v>
      </c>
      <c r="J1797" s="98" t="n">
        <f aca="false">TRUNC(H1797*I1797,2)</f>
        <v>1.26</v>
      </c>
      <c r="L1797" s="62" t="n">
        <f aca="false">IF(AND(A1798&lt;&gt;"",A1797=""),L1796+1,L1796)</f>
        <v>191</v>
      </c>
      <c r="M1797" s="78" t="n">
        <f aca="false">IF(OR(A1797="Insumo",A1797="Composição Auxiliar"),J1797,"")</f>
        <v>1.26</v>
      </c>
      <c r="N1797" s="79" t="str">
        <f aca="false">IF(E1797="Mão de Obra",J1797,"")</f>
        <v/>
      </c>
      <c r="O1797" s="79" t="n">
        <f aca="false">IF(N1797&lt;&gt;"","",M1797)</f>
        <v>1.26</v>
      </c>
      <c r="P1797" s="80" t="str">
        <f aca="false">IF(A1797="Composição",B1797,"")</f>
        <v/>
      </c>
      <c r="Q1797" s="79" t="str">
        <f aca="false">IF(P1797&lt;&gt;"",SUMIF(L1797:L1897,L1797,N1797:N1897),"")</f>
        <v/>
      </c>
      <c r="R1797" s="79" t="str">
        <f aca="false">IF(P1797&lt;&gt;"",SUMIF(L1797:L1897,L1797,O1797:O1897),"")</f>
        <v/>
      </c>
      <c r="S1797" s="7"/>
    </row>
    <row r="1798" customFormat="false" ht="14.25" hidden="false" customHeight="false" outlineLevel="0" collapsed="false">
      <c r="A1798" s="94" t="s">
        <v>575</v>
      </c>
      <c r="B1798" s="95" t="s">
        <v>1395</v>
      </c>
      <c r="C1798" s="94" t="str">
        <f aca="false">VLOOKUP(B1798,INSUMOS!$A:$I,2,FALSE())</f>
        <v>SINAPI</v>
      </c>
      <c r="D1798" s="94" t="str">
        <f aca="false">VLOOKUP(B1798,INSUMOS!$A:$I,3,FALSE())</f>
        <v>AJUDANTE DE ELETRICISTA (HORISTA)</v>
      </c>
      <c r="E1798" s="94" t="str">
        <f aca="false">VLOOKUP(B1798,INSUMOS!$A:$I,4,FALSE())</f>
        <v>Mão de Obra</v>
      </c>
      <c r="F1798" s="94"/>
      <c r="G1798" s="96" t="str">
        <f aca="false">VLOOKUP(B1798,INSUMOS!$A:$I,5,FALSE())</f>
        <v>H</v>
      </c>
      <c r="H1798" s="97" t="n">
        <v>1</v>
      </c>
      <c r="I1798" s="98" t="n">
        <f aca="false">VLOOKUP(B1798,INSUMOS!$A:$I,8,FALSE())</f>
        <v>16.74</v>
      </c>
      <c r="J1798" s="98" t="n">
        <f aca="false">TRUNC(H1798*I1798,2)</f>
        <v>16.74</v>
      </c>
      <c r="L1798" s="62" t="n">
        <f aca="false">IF(AND(A1799&lt;&gt;"",A1798=""),L1797+1,L1797)</f>
        <v>191</v>
      </c>
      <c r="M1798" s="78" t="n">
        <f aca="false">IF(OR(A1798="Insumo",A1798="Composição Auxiliar"),J1798,"")</f>
        <v>16.74</v>
      </c>
      <c r="N1798" s="79" t="n">
        <f aca="false">IF(E1798="Mão de Obra",J1798,"")</f>
        <v>16.74</v>
      </c>
      <c r="O1798" s="79" t="str">
        <f aca="false">IF(N1798&lt;&gt;"","",M1798)</f>
        <v/>
      </c>
      <c r="P1798" s="80" t="str">
        <f aca="false">IF(A1798="Composição",B1798,"")</f>
        <v/>
      </c>
      <c r="Q1798" s="79" t="str">
        <f aca="false">IF(P1798&lt;&gt;"",SUMIF(L1798:L1898,L1798,N1798:N1898),"")</f>
        <v/>
      </c>
      <c r="R1798" s="79" t="str">
        <f aca="false">IF(P1798&lt;&gt;"",SUMIF(L1798:L1898,L1798,O1798:O1898),"")</f>
        <v/>
      </c>
      <c r="S1798" s="7"/>
    </row>
    <row r="1799" customFormat="false" ht="23.1" hidden="false" customHeight="false" outlineLevel="0" collapsed="false">
      <c r="A1799" s="94" t="s">
        <v>575</v>
      </c>
      <c r="B1799" s="95" t="s">
        <v>1396</v>
      </c>
      <c r="C1799" s="94" t="str">
        <f aca="false">VLOOKUP(B1799,INSUMOS!$A:$I,2,FALSE())</f>
        <v>SINAPI</v>
      </c>
      <c r="D1799" s="94" t="str">
        <f aca="false">VLOOKUP(B1799,INSUMOS!$A:$I,3,FALSE())</f>
        <v>FERRAMENTAS - FAMILIA ELETRICISTA - HORISTA (ENCARGOS COMPLEMENTARES - COLETADO CAIXA)</v>
      </c>
      <c r="E1799" s="94" t="str">
        <f aca="false">VLOOKUP(B1799,INSUMOS!$A:$I,4,FALSE())</f>
        <v>Material</v>
      </c>
      <c r="F1799" s="94"/>
      <c r="G1799" s="96" t="str">
        <f aca="false">VLOOKUP(B1799,INSUMOS!$A:$I,5,FALSE())</f>
        <v>H</v>
      </c>
      <c r="H1799" s="97" t="n">
        <v>1</v>
      </c>
      <c r="I1799" s="98" t="n">
        <f aca="false">VLOOKUP(B1799,INSUMOS!$A:$I,8,FALSE())</f>
        <v>0.86</v>
      </c>
      <c r="J1799" s="98" t="n">
        <f aca="false">TRUNC(H1799*I1799,2)</f>
        <v>0.86</v>
      </c>
      <c r="L1799" s="62" t="n">
        <f aca="false">IF(AND(A1800&lt;&gt;"",A1799=""),L1798+1,L1798)</f>
        <v>191</v>
      </c>
      <c r="M1799" s="78" t="n">
        <f aca="false">IF(OR(A1799="Insumo",A1799="Composição Auxiliar"),J1799,"")</f>
        <v>0.86</v>
      </c>
      <c r="N1799" s="79" t="str">
        <f aca="false">IF(E1799="Mão de Obra",J1799,"")</f>
        <v/>
      </c>
      <c r="O1799" s="79" t="n">
        <f aca="false">IF(N1799&lt;&gt;"","",M1799)</f>
        <v>0.86</v>
      </c>
      <c r="P1799" s="80" t="str">
        <f aca="false">IF(A1799="Composição",B1799,"")</f>
        <v/>
      </c>
      <c r="Q1799" s="79" t="str">
        <f aca="false">IF(P1799&lt;&gt;"",SUMIF(L1799:L1899,L1799,N1799:N1899),"")</f>
        <v/>
      </c>
      <c r="R1799" s="79" t="str">
        <f aca="false">IF(P1799&lt;&gt;"",SUMIF(L1799:L1899,L1799,O1799:O1899),"")</f>
        <v/>
      </c>
      <c r="S1799" s="7"/>
    </row>
    <row r="1800" customFormat="false" ht="14.25" hidden="false" customHeight="false" outlineLevel="0" collapsed="false">
      <c r="A1800" s="99"/>
      <c r="B1800" s="99"/>
      <c r="C1800" s="99"/>
      <c r="D1800" s="99"/>
      <c r="E1800" s="99"/>
      <c r="F1800" s="100"/>
      <c r="G1800" s="99"/>
      <c r="H1800" s="100"/>
      <c r="I1800" s="99"/>
      <c r="J1800" s="100"/>
      <c r="L1800" s="62" t="n">
        <f aca="false">IF(AND(A1801&lt;&gt;"",A1800=""),L1799+1,L1799)</f>
        <v>191</v>
      </c>
      <c r="M1800" s="78" t="str">
        <f aca="false">IF(OR(A1800="Insumo",A1800="Composição Auxiliar"),J1800,"")</f>
        <v/>
      </c>
      <c r="N1800" s="79" t="str">
        <f aca="false">IF(E1800="Mão de Obra",J1800,"")</f>
        <v/>
      </c>
      <c r="O1800" s="79" t="str">
        <f aca="false">IF(N1800&lt;&gt;"","",M1800)</f>
        <v/>
      </c>
      <c r="P1800" s="80" t="str">
        <f aca="false">IF(A1800="Composição",B1800,"")</f>
        <v/>
      </c>
      <c r="Q1800" s="79" t="str">
        <f aca="false">IF(P1800&lt;&gt;"",SUMIF(L1800:L1900,L1800,N1800:N1900),"")</f>
        <v/>
      </c>
      <c r="R1800" s="79" t="str">
        <f aca="false">IF(P1800&lt;&gt;"",SUMIF(L1800:L1900,L1800,O1800:O1900),"")</f>
        <v/>
      </c>
      <c r="S1800" s="7"/>
    </row>
    <row r="1801" customFormat="false" ht="14.25" hidden="false" customHeight="false" outlineLevel="0" collapsed="false">
      <c r="A1801" s="99"/>
      <c r="B1801" s="99"/>
      <c r="C1801" s="99"/>
      <c r="D1801" s="99"/>
      <c r="E1801" s="99"/>
      <c r="F1801" s="100"/>
      <c r="G1801" s="99"/>
      <c r="H1801" s="99"/>
      <c r="I1801" s="99"/>
      <c r="J1801" s="100"/>
      <c r="L1801" s="62" t="n">
        <f aca="false">IF(AND(A1802&lt;&gt;"",A1801=""),L1800+1,L1800)</f>
        <v>191</v>
      </c>
      <c r="M1801" s="78" t="str">
        <f aca="false">IF(OR(A1801="Insumo",A1801="Composição Auxiliar"),J1801,"")</f>
        <v/>
      </c>
      <c r="N1801" s="79" t="str">
        <f aca="false">IF(E1801="Mão de Obra",J1801,"")</f>
        <v/>
      </c>
      <c r="O1801" s="79" t="str">
        <f aca="false">IF(N1801&lt;&gt;"","",M1801)</f>
        <v/>
      </c>
      <c r="P1801" s="80" t="str">
        <f aca="false">IF(A1801="Composição",B1801,"")</f>
        <v/>
      </c>
      <c r="Q1801" s="79" t="str">
        <f aca="false">IF(P1801&lt;&gt;"",SUMIF(L1801:L1901,L1801,N1801:N1901),"")</f>
        <v/>
      </c>
      <c r="R1801" s="79" t="str">
        <f aca="false">IF(P1801&lt;&gt;"",SUMIF(L1801:L1901,L1801,O1801:O1901),"")</f>
        <v/>
      </c>
      <c r="S1801" s="7"/>
    </row>
    <row r="1802" customFormat="false" ht="14.25" hidden="false" customHeight="false" outlineLevel="0" collapsed="false">
      <c r="A1802" s="104"/>
      <c r="B1802" s="104"/>
      <c r="C1802" s="104"/>
      <c r="D1802" s="104"/>
      <c r="E1802" s="104"/>
      <c r="F1802" s="104"/>
      <c r="G1802" s="104"/>
      <c r="H1802" s="104"/>
      <c r="I1802" s="104"/>
      <c r="J1802" s="104"/>
      <c r="L1802" s="62" t="n">
        <f aca="false">IF(AND(A1803&lt;&gt;"",A1802=""),L1801+1,L1801)</f>
        <v>191</v>
      </c>
      <c r="M1802" s="78" t="str">
        <f aca="false">IF(OR(A1802="Insumo",A1802="Composição Auxiliar"),J1802,"")</f>
        <v/>
      </c>
      <c r="N1802" s="79" t="str">
        <f aca="false">IF(E1802="Mão de Obra",J1802,"")</f>
        <v/>
      </c>
      <c r="O1802" s="79" t="str">
        <f aca="false">IF(N1802&lt;&gt;"","",M1802)</f>
        <v/>
      </c>
      <c r="P1802" s="80" t="str">
        <f aca="false">IF(A1802="Composição",B1802,"")</f>
        <v/>
      </c>
      <c r="Q1802" s="79" t="str">
        <f aca="false">IF(P1802&lt;&gt;"",SUMIF(L1802:L1902,L1802,N1802:N1902),"")</f>
        <v/>
      </c>
      <c r="R1802" s="79" t="str">
        <f aca="false">IF(P1802&lt;&gt;"",SUMIF(L1802:L1902,L1802,O1802:O1902),"")</f>
        <v/>
      </c>
      <c r="S1802" s="7"/>
    </row>
    <row r="1803" customFormat="false" ht="14.25" hidden="false" customHeight="true" outlineLevel="0" collapsed="false">
      <c r="A1803" s="81"/>
      <c r="B1803" s="82" t="s">
        <v>552</v>
      </c>
      <c r="C1803" s="81" t="s">
        <v>553</v>
      </c>
      <c r="D1803" s="81" t="s">
        <v>554</v>
      </c>
      <c r="E1803" s="81" t="s">
        <v>555</v>
      </c>
      <c r="F1803" s="81"/>
      <c r="G1803" s="83" t="s">
        <v>556</v>
      </c>
      <c r="H1803" s="82" t="s">
        <v>557</v>
      </c>
      <c r="I1803" s="82" t="s">
        <v>558</v>
      </c>
      <c r="J1803" s="82" t="s">
        <v>559</v>
      </c>
      <c r="L1803" s="62" t="n">
        <f aca="false">IF(AND(A1804&lt;&gt;"",A1803=""),L1802+1,L1802)</f>
        <v>192</v>
      </c>
      <c r="M1803" s="78" t="str">
        <f aca="false">IF(OR(A1803="Insumo",A1803="Composição Auxiliar"),J1803,"")</f>
        <v/>
      </c>
      <c r="N1803" s="79" t="str">
        <f aca="false">IF(E1803="Mão de Obra",J1803,"")</f>
        <v/>
      </c>
      <c r="O1803" s="79" t="str">
        <f aca="false">IF(N1803&lt;&gt;"","",M1803)</f>
        <v/>
      </c>
      <c r="P1803" s="80" t="str">
        <f aca="false">IF(A1803="Composição",B1803,"")</f>
        <v/>
      </c>
      <c r="Q1803" s="79" t="str">
        <f aca="false">IF(P1803&lt;&gt;"",SUMIF(L1803:L1903,L1803,N1803:N1903),"")</f>
        <v/>
      </c>
      <c r="R1803" s="79" t="str">
        <f aca="false">IF(P1803&lt;&gt;"",SUMIF(L1803:L1903,L1803,O1803:O1903),"")</f>
        <v/>
      </c>
      <c r="S1803" s="7"/>
    </row>
    <row r="1804" customFormat="false" ht="23.1" hidden="false" customHeight="true" outlineLevel="0" collapsed="false">
      <c r="A1804" s="84" t="s">
        <v>560</v>
      </c>
      <c r="B1804" s="85" t="s">
        <v>827</v>
      </c>
      <c r="C1804" s="84" t="s">
        <v>561</v>
      </c>
      <c r="D1804" s="84" t="s">
        <v>828</v>
      </c>
      <c r="E1804" s="84" t="s">
        <v>568</v>
      </c>
      <c r="F1804" s="84"/>
      <c r="G1804" s="86" t="s">
        <v>569</v>
      </c>
      <c r="H1804" s="87" t="n">
        <v>1</v>
      </c>
      <c r="I1804" s="88" t="n">
        <f aca="false">SUMIF(L:L,$L1804,M:M)</f>
        <v>23.32</v>
      </c>
      <c r="J1804" s="88" t="n">
        <f aca="false">TRUNC(H1804*I1804,2)</f>
        <v>23.32</v>
      </c>
      <c r="L1804" s="62" t="n">
        <f aca="false">IF(AND(A1805&lt;&gt;"",A1804=""),L1803+1,L1803)</f>
        <v>192</v>
      </c>
      <c r="M1804" s="78" t="str">
        <f aca="false">IF(OR(A1804="Insumo",A1804="Composição Auxiliar"),J1804,"")</f>
        <v/>
      </c>
      <c r="N1804" s="79" t="str">
        <f aca="false">IF(E1804="Mão de Obra",J1804,"")</f>
        <v/>
      </c>
      <c r="O1804" s="79" t="str">
        <f aca="false">IF(N1804&lt;&gt;"","",M1804)</f>
        <v/>
      </c>
      <c r="P1804" s="80" t="str">
        <f aca="false">IF(A1804="Composição",B1804,"")</f>
        <v> 88248 </v>
      </c>
      <c r="Q1804" s="79" t="n">
        <f aca="false">IF(P1804&lt;&gt;"",SUMIF(L1804:L1904,L1804,N1804:N1904),"")</f>
        <v>16.74</v>
      </c>
      <c r="R1804" s="79" t="n">
        <f aca="false">IF(P1804&lt;&gt;"",SUMIF(L1804:L1904,L1804,O1804:O1904),"")</f>
        <v>6.58</v>
      </c>
      <c r="S1804" s="7"/>
    </row>
    <row r="1805" customFormat="false" ht="23.1" hidden="false" customHeight="true" outlineLevel="0" collapsed="false">
      <c r="A1805" s="89" t="s">
        <v>565</v>
      </c>
      <c r="B1805" s="90" t="s">
        <v>1397</v>
      </c>
      <c r="C1805" s="89" t="s">
        <v>561</v>
      </c>
      <c r="D1805" s="89" t="s">
        <v>1398</v>
      </c>
      <c r="E1805" s="89" t="s">
        <v>568</v>
      </c>
      <c r="F1805" s="89"/>
      <c r="G1805" s="91" t="s">
        <v>569</v>
      </c>
      <c r="H1805" s="92" t="n">
        <v>1</v>
      </c>
      <c r="I1805" s="93" t="n">
        <f aca="false">SUMIFS(J:J,A:A,"Composição",B:B,$B1805)</f>
        <v>0.3</v>
      </c>
      <c r="J1805" s="93" t="n">
        <f aca="false">TRUNC(H1805*I1805,2)</f>
        <v>0.3</v>
      </c>
      <c r="L1805" s="62" t="n">
        <f aca="false">IF(AND(A1806&lt;&gt;"",A1805=""),L1804+1,L1804)</f>
        <v>192</v>
      </c>
      <c r="M1805" s="78" t="n">
        <f aca="false">IF(OR(A1805="Insumo",A1805="Composição Auxiliar"),J1805,"")</f>
        <v>0.3</v>
      </c>
      <c r="N1805" s="79" t="str">
        <f aca="false">IF(E1805="Mão de Obra",J1805,"")</f>
        <v/>
      </c>
      <c r="O1805" s="79" t="n">
        <f aca="false">IF(N1805&lt;&gt;"","",M1805)</f>
        <v>0.3</v>
      </c>
      <c r="P1805" s="80" t="str">
        <f aca="false">IF(A1805="Composição",B1805,"")</f>
        <v/>
      </c>
      <c r="Q1805" s="79" t="str">
        <f aca="false">IF(P1805&lt;&gt;"",SUMIF(L1805:L1905,L1805,N1805:N1905),"")</f>
        <v/>
      </c>
      <c r="R1805" s="79" t="str">
        <f aca="false">IF(P1805&lt;&gt;"",SUMIF(L1805:L1905,L1805,O1805:O1905),"")</f>
        <v/>
      </c>
      <c r="S1805" s="7"/>
    </row>
    <row r="1806" customFormat="false" ht="22.45" hidden="false" customHeight="false" outlineLevel="0" collapsed="false">
      <c r="A1806" s="94" t="s">
        <v>575</v>
      </c>
      <c r="B1806" s="95" t="s">
        <v>1342</v>
      </c>
      <c r="C1806" s="94" t="str">
        <f aca="false">VLOOKUP(B1806,INSUMOS!$A:$I,2,FALSE())</f>
        <v>SINAPI</v>
      </c>
      <c r="D1806" s="94" t="str">
        <f aca="false">VLOOKUP(B1806,INSUMOS!$A:$I,3,FALSE())</f>
        <v>EXAMES - HORISTA (COLETADO CAIXA - ENCARGOS COMPLEMENTARES)</v>
      </c>
      <c r="E1806" s="94" t="str">
        <f aca="false">VLOOKUP(B1806,INSUMOS!$A:$I,4,FALSE())</f>
        <v>Material</v>
      </c>
      <c r="F1806" s="94"/>
      <c r="G1806" s="96" t="str">
        <f aca="false">VLOOKUP(B1806,INSUMOS!$A:$I,5,FALSE())</f>
        <v>H</v>
      </c>
      <c r="H1806" s="97" t="n">
        <v>1</v>
      </c>
      <c r="I1806" s="98" t="n">
        <f aca="false">VLOOKUP(B1806,INSUMOS!$A:$I,8,FALSE())</f>
        <v>1.43</v>
      </c>
      <c r="J1806" s="98" t="n">
        <f aca="false">TRUNC(H1806*I1806,2)</f>
        <v>1.43</v>
      </c>
      <c r="L1806" s="62" t="n">
        <f aca="false">IF(AND(A1807&lt;&gt;"",A1806=""),L1805+1,L1805)</f>
        <v>192</v>
      </c>
      <c r="M1806" s="78" t="n">
        <f aca="false">IF(OR(A1806="Insumo",A1806="Composição Auxiliar"),J1806,"")</f>
        <v>1.43</v>
      </c>
      <c r="N1806" s="79" t="str">
        <f aca="false">IF(E1806="Mão de Obra",J1806,"")</f>
        <v/>
      </c>
      <c r="O1806" s="79" t="n">
        <f aca="false">IF(N1806&lt;&gt;"","",M1806)</f>
        <v>1.43</v>
      </c>
      <c r="P1806" s="80" t="str">
        <f aca="false">IF(A1806="Composição",B1806,"")</f>
        <v/>
      </c>
      <c r="Q1806" s="79" t="str">
        <f aca="false">IF(P1806&lt;&gt;"",SUMIF(L1806:L1906,L1806,N1806:N1906),"")</f>
        <v/>
      </c>
      <c r="R1806" s="79" t="str">
        <f aca="false">IF(P1806&lt;&gt;"",SUMIF(L1806:L1906,L1806,O1806:O1906),"")</f>
        <v/>
      </c>
      <c r="S1806" s="7"/>
    </row>
    <row r="1807" customFormat="false" ht="23.1" hidden="false" customHeight="false" outlineLevel="0" collapsed="false">
      <c r="A1807" s="94" t="s">
        <v>575</v>
      </c>
      <c r="B1807" s="95" t="s">
        <v>1343</v>
      </c>
      <c r="C1807" s="94" t="str">
        <f aca="false">VLOOKUP(B1807,INSUMOS!$A:$I,2,FALSE())</f>
        <v>SINAPI</v>
      </c>
      <c r="D1807" s="94" t="str">
        <f aca="false">VLOOKUP(B1807,INSUMOS!$A:$I,3,FALSE())</f>
        <v>TRANSPORTE - HORISTA (COLETADO CAIXA - ENCARGOS COMPLEMENTARES)</v>
      </c>
      <c r="E1807" s="94" t="str">
        <f aca="false">VLOOKUP(B1807,INSUMOS!$A:$I,4,FALSE())</f>
        <v>Material</v>
      </c>
      <c r="F1807" s="94"/>
      <c r="G1807" s="96" t="str">
        <f aca="false">VLOOKUP(B1807,INSUMOS!$A:$I,5,FALSE())</f>
        <v>H</v>
      </c>
      <c r="H1807" s="97" t="n">
        <v>1</v>
      </c>
      <c r="I1807" s="98" t="n">
        <f aca="false">VLOOKUP(B1807,INSUMOS!$A:$I,8,FALSE())</f>
        <v>0.54</v>
      </c>
      <c r="J1807" s="98" t="n">
        <f aca="false">TRUNC(H1807*I1807,2)</f>
        <v>0.54</v>
      </c>
      <c r="L1807" s="62" t="n">
        <f aca="false">IF(AND(A1808&lt;&gt;"",A1807=""),L1806+1,L1806)</f>
        <v>192</v>
      </c>
      <c r="M1807" s="78" t="n">
        <f aca="false">IF(OR(A1807="Insumo",A1807="Composição Auxiliar"),J1807,"")</f>
        <v>0.54</v>
      </c>
      <c r="N1807" s="79" t="str">
        <f aca="false">IF(E1807="Mão de Obra",J1807,"")</f>
        <v/>
      </c>
      <c r="O1807" s="79" t="n">
        <f aca="false">IF(N1807&lt;&gt;"","",M1807)</f>
        <v>0.54</v>
      </c>
      <c r="P1807" s="80" t="str">
        <f aca="false">IF(A1807="Composição",B1807,"")</f>
        <v/>
      </c>
      <c r="Q1807" s="79" t="str">
        <f aca="false">IF(P1807&lt;&gt;"",SUMIF(L1807:L1907,L1807,N1807:N1907),"")</f>
        <v/>
      </c>
      <c r="R1807" s="79" t="str">
        <f aca="false">IF(P1807&lt;&gt;"",SUMIF(L1807:L1907,L1807,O1807:O1907),"")</f>
        <v/>
      </c>
      <c r="S1807" s="7"/>
    </row>
    <row r="1808" customFormat="false" ht="14.25" hidden="false" customHeight="false" outlineLevel="0" collapsed="false">
      <c r="A1808" s="94" t="s">
        <v>575</v>
      </c>
      <c r="B1808" s="95" t="s">
        <v>1399</v>
      </c>
      <c r="C1808" s="94" t="str">
        <f aca="false">VLOOKUP(B1808,INSUMOS!$A:$I,2,FALSE())</f>
        <v>SINAPI</v>
      </c>
      <c r="D1808" s="94" t="str">
        <f aca="false">VLOOKUP(B1808,INSUMOS!$A:$I,3,FALSE())</f>
        <v>AUXILIAR DE ENCANADOR OU BOMBEIRO HIDRAULICO (HORISTA)</v>
      </c>
      <c r="E1808" s="94" t="str">
        <f aca="false">VLOOKUP(B1808,INSUMOS!$A:$I,4,FALSE())</f>
        <v>Mão de Obra</v>
      </c>
      <c r="F1808" s="94"/>
      <c r="G1808" s="96" t="str">
        <f aca="false">VLOOKUP(B1808,INSUMOS!$A:$I,5,FALSE())</f>
        <v>H</v>
      </c>
      <c r="H1808" s="97" t="n">
        <v>1</v>
      </c>
      <c r="I1808" s="98" t="n">
        <f aca="false">VLOOKUP(B1808,INSUMOS!$A:$I,8,FALSE())</f>
        <v>16.74</v>
      </c>
      <c r="J1808" s="98" t="n">
        <f aca="false">TRUNC(H1808*I1808,2)</f>
        <v>16.74</v>
      </c>
      <c r="L1808" s="62" t="n">
        <f aca="false">IF(AND(A1809&lt;&gt;"",A1808=""),L1807+1,L1807)</f>
        <v>192</v>
      </c>
      <c r="M1808" s="78" t="n">
        <f aca="false">IF(OR(A1808="Insumo",A1808="Composição Auxiliar"),J1808,"")</f>
        <v>16.74</v>
      </c>
      <c r="N1808" s="79" t="n">
        <f aca="false">IF(E1808="Mão de Obra",J1808,"")</f>
        <v>16.74</v>
      </c>
      <c r="O1808" s="79" t="str">
        <f aca="false">IF(N1808&lt;&gt;"","",M1808)</f>
        <v/>
      </c>
      <c r="P1808" s="80" t="str">
        <f aca="false">IF(A1808="Composição",B1808,"")</f>
        <v/>
      </c>
      <c r="Q1808" s="79" t="str">
        <f aca="false">IF(P1808&lt;&gt;"",SUMIF(L1808:L1908,L1808,N1808:N1908),"")</f>
        <v/>
      </c>
      <c r="R1808" s="79" t="str">
        <f aca="false">IF(P1808&lt;&gt;"",SUMIF(L1808:L1908,L1808,O1808:O1908),"")</f>
        <v/>
      </c>
      <c r="S1808" s="7"/>
    </row>
    <row r="1809" customFormat="false" ht="23.1" hidden="false" customHeight="false" outlineLevel="0" collapsed="false">
      <c r="A1809" s="94" t="s">
        <v>575</v>
      </c>
      <c r="B1809" s="95" t="s">
        <v>1400</v>
      </c>
      <c r="C1809" s="94" t="str">
        <f aca="false">VLOOKUP(B1809,INSUMOS!$A:$I,2,FALSE())</f>
        <v>SINAPI</v>
      </c>
      <c r="D1809" s="94" t="str">
        <f aca="false">VLOOKUP(B1809,INSUMOS!$A:$I,3,FALSE())</f>
        <v>EPI - FAMILIA ENCANADOR - HORISTA (ENCARGOS COMPLEMENTARES - COLETADO CAIXA)</v>
      </c>
      <c r="E1809" s="94" t="str">
        <f aca="false">VLOOKUP(B1809,INSUMOS!$A:$I,4,FALSE())</f>
        <v>Material</v>
      </c>
      <c r="F1809" s="94"/>
      <c r="G1809" s="96" t="str">
        <f aca="false">VLOOKUP(B1809,INSUMOS!$A:$I,5,FALSE())</f>
        <v>H</v>
      </c>
      <c r="H1809" s="97" t="n">
        <v>1</v>
      </c>
      <c r="I1809" s="98" t="n">
        <f aca="false">VLOOKUP(B1809,INSUMOS!$A:$I,8,FALSE())</f>
        <v>1.13</v>
      </c>
      <c r="J1809" s="98" t="n">
        <f aca="false">TRUNC(H1809*I1809,2)</f>
        <v>1.13</v>
      </c>
      <c r="L1809" s="62" t="n">
        <f aca="false">IF(AND(A1810&lt;&gt;"",A1809=""),L1808+1,L1808)</f>
        <v>192</v>
      </c>
      <c r="M1809" s="78" t="n">
        <f aca="false">IF(OR(A1809="Insumo",A1809="Composição Auxiliar"),J1809,"")</f>
        <v>1.13</v>
      </c>
      <c r="N1809" s="79" t="str">
        <f aca="false">IF(E1809="Mão de Obra",J1809,"")</f>
        <v/>
      </c>
      <c r="O1809" s="79" t="n">
        <f aca="false">IF(N1809&lt;&gt;"","",M1809)</f>
        <v>1.13</v>
      </c>
      <c r="P1809" s="80" t="str">
        <f aca="false">IF(A1809="Composição",B1809,"")</f>
        <v/>
      </c>
      <c r="Q1809" s="79" t="str">
        <f aca="false">IF(P1809&lt;&gt;"",SUMIF(L1809:L1909,L1809,N1809:N1909),"")</f>
        <v/>
      </c>
      <c r="R1809" s="79" t="str">
        <f aca="false">IF(P1809&lt;&gt;"",SUMIF(L1809:L1909,L1809,O1809:O1909),"")</f>
        <v/>
      </c>
      <c r="S1809" s="7"/>
    </row>
    <row r="1810" customFormat="false" ht="23.1" hidden="false" customHeight="false" outlineLevel="0" collapsed="false">
      <c r="A1810" s="94" t="s">
        <v>575</v>
      </c>
      <c r="B1810" s="95" t="s">
        <v>1401</v>
      </c>
      <c r="C1810" s="94" t="str">
        <f aca="false">VLOOKUP(B1810,INSUMOS!$A:$I,2,FALSE())</f>
        <v>SINAPI</v>
      </c>
      <c r="D1810" s="94" t="str">
        <f aca="false">VLOOKUP(B1810,INSUMOS!$A:$I,3,FALSE())</f>
        <v>FERRAMENTAS - FAMILIA ENCANADOR - HORISTA (ENCARGOS COMPLEMENTARES - COLETADO CAIXA)</v>
      </c>
      <c r="E1810" s="94" t="str">
        <f aca="false">VLOOKUP(B1810,INSUMOS!$A:$I,4,FALSE())</f>
        <v>Material</v>
      </c>
      <c r="F1810" s="94"/>
      <c r="G1810" s="96" t="str">
        <f aca="false">VLOOKUP(B1810,INSUMOS!$A:$I,5,FALSE())</f>
        <v>H</v>
      </c>
      <c r="H1810" s="97" t="n">
        <v>1</v>
      </c>
      <c r="I1810" s="98" t="n">
        <f aca="false">VLOOKUP(B1810,INSUMOS!$A:$I,8,FALSE())</f>
        <v>0.31</v>
      </c>
      <c r="J1810" s="98" t="n">
        <f aca="false">TRUNC(H1810*I1810,2)</f>
        <v>0.31</v>
      </c>
      <c r="L1810" s="62" t="n">
        <f aca="false">IF(AND(A1811&lt;&gt;"",A1810=""),L1809+1,L1809)</f>
        <v>192</v>
      </c>
      <c r="M1810" s="78" t="n">
        <f aca="false">IF(OR(A1810="Insumo",A1810="Composição Auxiliar"),J1810,"")</f>
        <v>0.31</v>
      </c>
      <c r="N1810" s="79" t="str">
        <f aca="false">IF(E1810="Mão de Obra",J1810,"")</f>
        <v/>
      </c>
      <c r="O1810" s="79" t="n">
        <f aca="false">IF(N1810&lt;&gt;"","",M1810)</f>
        <v>0.31</v>
      </c>
      <c r="P1810" s="80" t="str">
        <f aca="false">IF(A1810="Composição",B1810,"")</f>
        <v/>
      </c>
      <c r="Q1810" s="79" t="str">
        <f aca="false">IF(P1810&lt;&gt;"",SUMIF(L1810:L1910,L1810,N1810:N1910),"")</f>
        <v/>
      </c>
      <c r="R1810" s="79" t="str">
        <f aca="false">IF(P1810&lt;&gt;"",SUMIF(L1810:L1910,L1810,O1810:O1910),"")</f>
        <v/>
      </c>
      <c r="S1810" s="7"/>
    </row>
    <row r="1811" customFormat="false" ht="22.45" hidden="false" customHeight="false" outlineLevel="0" collapsed="false">
      <c r="A1811" s="94" t="s">
        <v>575</v>
      </c>
      <c r="B1811" s="95" t="s">
        <v>1339</v>
      </c>
      <c r="C1811" s="94" t="str">
        <f aca="false">VLOOKUP(B1811,INSUMOS!$A:$I,2,FALSE())</f>
        <v>SINAPI</v>
      </c>
      <c r="D1811" s="94" t="str">
        <f aca="false">VLOOKUP(B1811,INSUMOS!$A:$I,3,FALSE())</f>
        <v>SEGURO - HORISTA (COLETADO CAIXA - ENCARGOS COMPLEMENTARES)</v>
      </c>
      <c r="E1811" s="94" t="str">
        <f aca="false">VLOOKUP(B1811,INSUMOS!$A:$I,4,FALSE())</f>
        <v>Material</v>
      </c>
      <c r="F1811" s="94"/>
      <c r="G1811" s="96" t="str">
        <f aca="false">VLOOKUP(B1811,INSUMOS!$A:$I,5,FALSE())</f>
        <v>H</v>
      </c>
      <c r="H1811" s="97" t="n">
        <v>1</v>
      </c>
      <c r="I1811" s="98" t="n">
        <f aca="false">VLOOKUP(B1811,INSUMOS!$A:$I,8,FALSE())</f>
        <v>0.08</v>
      </c>
      <c r="J1811" s="98" t="n">
        <f aca="false">TRUNC(H1811*I1811,2)</f>
        <v>0.08</v>
      </c>
      <c r="L1811" s="62" t="n">
        <f aca="false">IF(AND(A1812&lt;&gt;"",A1811=""),L1810+1,L1810)</f>
        <v>192</v>
      </c>
      <c r="M1811" s="78" t="n">
        <f aca="false">IF(OR(A1811="Insumo",A1811="Composição Auxiliar"),J1811,"")</f>
        <v>0.08</v>
      </c>
      <c r="N1811" s="79" t="str">
        <f aca="false">IF(E1811="Mão de Obra",J1811,"")</f>
        <v/>
      </c>
      <c r="O1811" s="79" t="n">
        <f aca="false">IF(N1811&lt;&gt;"","",M1811)</f>
        <v>0.08</v>
      </c>
      <c r="P1811" s="80" t="str">
        <f aca="false">IF(A1811="Composição",B1811,"")</f>
        <v/>
      </c>
      <c r="Q1811" s="79" t="str">
        <f aca="false">IF(P1811&lt;&gt;"",SUMIF(L1811:L1911,L1811,N1811:N1911),"")</f>
        <v/>
      </c>
      <c r="R1811" s="79" t="str">
        <f aca="false">IF(P1811&lt;&gt;"",SUMIF(L1811:L1911,L1811,O1811:O1911),"")</f>
        <v/>
      </c>
      <c r="S1811" s="7"/>
    </row>
    <row r="1812" customFormat="false" ht="23.1" hidden="false" customHeight="false" outlineLevel="0" collapsed="false">
      <c r="A1812" s="94" t="s">
        <v>575</v>
      </c>
      <c r="B1812" s="95" t="s">
        <v>1338</v>
      </c>
      <c r="C1812" s="94" t="str">
        <f aca="false">VLOOKUP(B1812,INSUMOS!$A:$I,2,FALSE())</f>
        <v>SINAPI</v>
      </c>
      <c r="D1812" s="94" t="str">
        <f aca="false">VLOOKUP(B1812,INSUMOS!$A:$I,3,FALSE())</f>
        <v>ALIMENTACAO - HORISTA (COLETADO CAIXA - ENCARGOS COMPLEMENTARES)</v>
      </c>
      <c r="E1812" s="94" t="str">
        <f aca="false">VLOOKUP(B1812,INSUMOS!$A:$I,4,FALSE())</f>
        <v>Material</v>
      </c>
      <c r="F1812" s="94"/>
      <c r="G1812" s="96" t="str">
        <f aca="false">VLOOKUP(B1812,INSUMOS!$A:$I,5,FALSE())</f>
        <v>H</v>
      </c>
      <c r="H1812" s="97" t="n">
        <v>1</v>
      </c>
      <c r="I1812" s="98" t="n">
        <f aca="false">VLOOKUP(B1812,INSUMOS!$A:$I,8,FALSE())</f>
        <v>2.79</v>
      </c>
      <c r="J1812" s="98" t="n">
        <f aca="false">TRUNC(H1812*I1812,2)</f>
        <v>2.79</v>
      </c>
      <c r="L1812" s="62" t="n">
        <f aca="false">IF(AND(A1813&lt;&gt;"",A1812=""),L1811+1,L1811)</f>
        <v>192</v>
      </c>
      <c r="M1812" s="78" t="n">
        <f aca="false">IF(OR(A1812="Insumo",A1812="Composição Auxiliar"),J1812,"")</f>
        <v>2.79</v>
      </c>
      <c r="N1812" s="79" t="str">
        <f aca="false">IF(E1812="Mão de Obra",J1812,"")</f>
        <v/>
      </c>
      <c r="O1812" s="79" t="n">
        <f aca="false">IF(N1812&lt;&gt;"","",M1812)</f>
        <v>2.79</v>
      </c>
      <c r="P1812" s="80" t="str">
        <f aca="false">IF(A1812="Composição",B1812,"")</f>
        <v/>
      </c>
      <c r="Q1812" s="79" t="str">
        <f aca="false">IF(P1812&lt;&gt;"",SUMIF(L1812:L1912,L1812,N1812:N1912),"")</f>
        <v/>
      </c>
      <c r="R1812" s="79" t="str">
        <f aca="false">IF(P1812&lt;&gt;"",SUMIF(L1812:L1912,L1812,O1812:O1912),"")</f>
        <v/>
      </c>
      <c r="S1812" s="7"/>
    </row>
    <row r="1813" customFormat="false" ht="14.25" hidden="false" customHeight="false" outlineLevel="0" collapsed="false">
      <c r="A1813" s="99"/>
      <c r="B1813" s="99"/>
      <c r="C1813" s="99"/>
      <c r="D1813" s="99"/>
      <c r="E1813" s="99"/>
      <c r="F1813" s="100"/>
      <c r="G1813" s="99"/>
      <c r="H1813" s="100"/>
      <c r="I1813" s="99"/>
      <c r="J1813" s="100"/>
      <c r="L1813" s="62" t="n">
        <f aca="false">IF(AND(A1814&lt;&gt;"",A1813=""),L1812+1,L1812)</f>
        <v>192</v>
      </c>
      <c r="M1813" s="78" t="str">
        <f aca="false">IF(OR(A1813="Insumo",A1813="Composição Auxiliar"),J1813,"")</f>
        <v/>
      </c>
      <c r="N1813" s="79" t="str">
        <f aca="false">IF(E1813="Mão de Obra",J1813,"")</f>
        <v/>
      </c>
      <c r="O1813" s="79" t="str">
        <f aca="false">IF(N1813&lt;&gt;"","",M1813)</f>
        <v/>
      </c>
      <c r="P1813" s="80" t="str">
        <f aca="false">IF(A1813="Composição",B1813,"")</f>
        <v/>
      </c>
      <c r="Q1813" s="79" t="str">
        <f aca="false">IF(P1813&lt;&gt;"",SUMIF(L1813:L1913,L1813,N1813:N1913),"")</f>
        <v/>
      </c>
      <c r="R1813" s="79" t="str">
        <f aca="false">IF(P1813&lt;&gt;"",SUMIF(L1813:L1913,L1813,O1813:O1913),"")</f>
        <v/>
      </c>
      <c r="S1813" s="7"/>
    </row>
    <row r="1814" customFormat="false" ht="14.25" hidden="false" customHeight="false" outlineLevel="0" collapsed="false">
      <c r="A1814" s="99"/>
      <c r="B1814" s="99"/>
      <c r="C1814" s="99"/>
      <c r="D1814" s="99"/>
      <c r="E1814" s="99"/>
      <c r="F1814" s="100"/>
      <c r="G1814" s="99"/>
      <c r="H1814" s="99"/>
      <c r="I1814" s="99"/>
      <c r="J1814" s="100"/>
      <c r="L1814" s="62" t="n">
        <f aca="false">IF(AND(A1815&lt;&gt;"",A1814=""),L1813+1,L1813)</f>
        <v>192</v>
      </c>
      <c r="M1814" s="78" t="str">
        <f aca="false">IF(OR(A1814="Insumo",A1814="Composição Auxiliar"),J1814,"")</f>
        <v/>
      </c>
      <c r="N1814" s="79" t="str">
        <f aca="false">IF(E1814="Mão de Obra",J1814,"")</f>
        <v/>
      </c>
      <c r="O1814" s="79" t="str">
        <f aca="false">IF(N1814&lt;&gt;"","",M1814)</f>
        <v/>
      </c>
      <c r="P1814" s="80" t="str">
        <f aca="false">IF(A1814="Composição",B1814,"")</f>
        <v/>
      </c>
      <c r="Q1814" s="79" t="str">
        <f aca="false">IF(P1814&lt;&gt;"",SUMIF(L1814:L1914,L1814,N1814:N1914),"")</f>
        <v/>
      </c>
      <c r="R1814" s="79" t="str">
        <f aca="false">IF(P1814&lt;&gt;"",SUMIF(L1814:L1914,L1814,O1814:O1914),"")</f>
        <v/>
      </c>
      <c r="S1814" s="7"/>
    </row>
    <row r="1815" customFormat="false" ht="14.25" hidden="false" customHeight="false" outlineLevel="0" collapsed="false">
      <c r="A1815" s="104"/>
      <c r="B1815" s="104"/>
      <c r="C1815" s="104"/>
      <c r="D1815" s="104"/>
      <c r="E1815" s="104"/>
      <c r="F1815" s="104"/>
      <c r="G1815" s="104"/>
      <c r="H1815" s="104"/>
      <c r="I1815" s="104"/>
      <c r="J1815" s="104"/>
      <c r="L1815" s="62" t="n">
        <f aca="false">IF(AND(A1816&lt;&gt;"",A1815=""),L1814+1,L1814)</f>
        <v>192</v>
      </c>
      <c r="M1815" s="78" t="str">
        <f aca="false">IF(OR(A1815="Insumo",A1815="Composição Auxiliar"),J1815,"")</f>
        <v/>
      </c>
      <c r="N1815" s="79" t="str">
        <f aca="false">IF(E1815="Mão de Obra",J1815,"")</f>
        <v/>
      </c>
      <c r="O1815" s="79" t="str">
        <f aca="false">IF(N1815&lt;&gt;"","",M1815)</f>
        <v/>
      </c>
      <c r="P1815" s="80" t="str">
        <f aca="false">IF(A1815="Composição",B1815,"")</f>
        <v/>
      </c>
      <c r="Q1815" s="79" t="str">
        <f aca="false">IF(P1815&lt;&gt;"",SUMIF(L1815:L1915,L1815,N1815:N1915),"")</f>
        <v/>
      </c>
      <c r="R1815" s="79" t="str">
        <f aca="false">IF(P1815&lt;&gt;"",SUMIF(L1815:L1915,L1815,O1815:O1915),"")</f>
        <v/>
      </c>
      <c r="S1815" s="7"/>
    </row>
    <row r="1816" customFormat="false" ht="14.25" hidden="false" customHeight="true" outlineLevel="0" collapsed="false">
      <c r="A1816" s="81"/>
      <c r="B1816" s="82" t="s">
        <v>552</v>
      </c>
      <c r="C1816" s="81" t="s">
        <v>553</v>
      </c>
      <c r="D1816" s="81" t="s">
        <v>554</v>
      </c>
      <c r="E1816" s="81" t="s">
        <v>555</v>
      </c>
      <c r="F1816" s="81"/>
      <c r="G1816" s="83" t="s">
        <v>556</v>
      </c>
      <c r="H1816" s="82" t="s">
        <v>557</v>
      </c>
      <c r="I1816" s="82" t="s">
        <v>558</v>
      </c>
      <c r="J1816" s="82" t="s">
        <v>559</v>
      </c>
      <c r="L1816" s="62" t="n">
        <f aca="false">IF(AND(A1817&lt;&gt;"",A1816=""),L1815+1,L1815)</f>
        <v>193</v>
      </c>
      <c r="M1816" s="78" t="str">
        <f aca="false">IF(OR(A1816="Insumo",A1816="Composição Auxiliar"),J1816,"")</f>
        <v/>
      </c>
      <c r="N1816" s="79" t="str">
        <f aca="false">IF(E1816="Mão de Obra",J1816,"")</f>
        <v/>
      </c>
      <c r="O1816" s="79" t="str">
        <f aca="false">IF(N1816&lt;&gt;"","",M1816)</f>
        <v/>
      </c>
      <c r="P1816" s="80" t="str">
        <f aca="false">IF(A1816="Composição",B1816,"")</f>
        <v/>
      </c>
      <c r="Q1816" s="79" t="str">
        <f aca="false">IF(P1816&lt;&gt;"",SUMIF(L1816:L1916,L1816,N1816:N1916),"")</f>
        <v/>
      </c>
      <c r="R1816" s="79" t="str">
        <f aca="false">IF(P1816&lt;&gt;"",SUMIF(L1816:L1916,L1816,O1816:O1916),"")</f>
        <v/>
      </c>
      <c r="S1816" s="7"/>
    </row>
    <row r="1817" customFormat="false" ht="14.25" hidden="false" customHeight="true" outlineLevel="0" collapsed="false">
      <c r="A1817" s="84" t="s">
        <v>560</v>
      </c>
      <c r="B1817" s="85" t="s">
        <v>1254</v>
      </c>
      <c r="C1817" s="84" t="s">
        <v>561</v>
      </c>
      <c r="D1817" s="84" t="s">
        <v>1255</v>
      </c>
      <c r="E1817" s="84" t="s">
        <v>613</v>
      </c>
      <c r="F1817" s="84"/>
      <c r="G1817" s="86" t="s">
        <v>569</v>
      </c>
      <c r="H1817" s="87" t="n">
        <v>1</v>
      </c>
      <c r="I1817" s="88" t="n">
        <f aca="false">SUMIF(L:L,$L1817,M:M)</f>
        <v>22.67</v>
      </c>
      <c r="J1817" s="88" t="n">
        <f aca="false">TRUNC(H1817*I1817,2)</f>
        <v>22.67</v>
      </c>
      <c r="L1817" s="62" t="n">
        <f aca="false">IF(AND(A1818&lt;&gt;"",A1817=""),L1816+1,L1816)</f>
        <v>193</v>
      </c>
      <c r="M1817" s="78" t="str">
        <f aca="false">IF(OR(A1817="Insumo",A1817="Composição Auxiliar"),J1817,"")</f>
        <v/>
      </c>
      <c r="N1817" s="79" t="str">
        <f aca="false">IF(E1817="Mão de Obra",J1817,"")</f>
        <v/>
      </c>
      <c r="O1817" s="79" t="str">
        <f aca="false">IF(N1817&lt;&gt;"","",M1817)</f>
        <v/>
      </c>
      <c r="P1817" s="80" t="str">
        <f aca="false">IF(A1817="Composição",B1817,"")</f>
        <v> 88250 </v>
      </c>
      <c r="Q1817" s="79" t="n">
        <f aca="false">IF(P1817&lt;&gt;"",SUMIF(L1817:L1917,L1817,N1817:N1917),"")</f>
        <v>16.74</v>
      </c>
      <c r="R1817" s="79" t="n">
        <f aca="false">IF(P1817&lt;&gt;"",SUMIF(L1817:L1917,L1817,O1817:O1917),"")</f>
        <v>5.93</v>
      </c>
      <c r="S1817" s="7"/>
    </row>
    <row r="1818" customFormat="false" ht="23.1" hidden="false" customHeight="true" outlineLevel="0" collapsed="false">
      <c r="A1818" s="89" t="s">
        <v>565</v>
      </c>
      <c r="B1818" s="90" t="s">
        <v>1402</v>
      </c>
      <c r="C1818" s="89" t="s">
        <v>561</v>
      </c>
      <c r="D1818" s="89" t="s">
        <v>1403</v>
      </c>
      <c r="E1818" s="89" t="s">
        <v>613</v>
      </c>
      <c r="F1818" s="89"/>
      <c r="G1818" s="91" t="s">
        <v>569</v>
      </c>
      <c r="H1818" s="92" t="n">
        <v>1</v>
      </c>
      <c r="I1818" s="93" t="n">
        <f aca="false">SUMIFS(J:J,A:A,"Composição",B:B,$B1818)</f>
        <v>0.19</v>
      </c>
      <c r="J1818" s="93" t="n">
        <f aca="false">TRUNC(H1818*I1818,2)</f>
        <v>0.19</v>
      </c>
      <c r="L1818" s="62" t="n">
        <f aca="false">IF(AND(A1819&lt;&gt;"",A1818=""),L1817+1,L1817)</f>
        <v>193</v>
      </c>
      <c r="M1818" s="78" t="n">
        <f aca="false">IF(OR(A1818="Insumo",A1818="Composição Auxiliar"),J1818,"")</f>
        <v>0.19</v>
      </c>
      <c r="N1818" s="79" t="str">
        <f aca="false">IF(E1818="Mão de Obra",J1818,"")</f>
        <v/>
      </c>
      <c r="O1818" s="79" t="n">
        <f aca="false">IF(N1818&lt;&gt;"","",M1818)</f>
        <v>0.19</v>
      </c>
      <c r="P1818" s="80" t="str">
        <f aca="false">IF(A1818="Composição",B1818,"")</f>
        <v/>
      </c>
      <c r="Q1818" s="79" t="str">
        <f aca="false">IF(P1818&lt;&gt;"",SUMIF(L1818:L1918,L1818,N1818:N1918),"")</f>
        <v/>
      </c>
      <c r="R1818" s="79" t="str">
        <f aca="false">IF(P1818&lt;&gt;"",SUMIF(L1818:L1918,L1818,O1818:O1918),"")</f>
        <v/>
      </c>
      <c r="S1818" s="7"/>
    </row>
    <row r="1819" customFormat="false" ht="23.1" hidden="false" customHeight="false" outlineLevel="0" collapsed="false">
      <c r="A1819" s="94" t="s">
        <v>575</v>
      </c>
      <c r="B1819" s="95" t="s">
        <v>1404</v>
      </c>
      <c r="C1819" s="94" t="str">
        <f aca="false">VLOOKUP(B1819,INSUMOS!$A:$I,2,FALSE())</f>
        <v>SINAPI</v>
      </c>
      <c r="D1819" s="94" t="str">
        <f aca="false">VLOOKUP(B1819,INSUMOS!$A:$I,3,FALSE())</f>
        <v>EPI - FAMILIA OPERADOR ESCAVADEIRA - HORISTA (ENCARGOS COMPLEMENTARES - COLETADO CAIXA)</v>
      </c>
      <c r="E1819" s="94" t="str">
        <f aca="false">VLOOKUP(B1819,INSUMOS!$A:$I,4,FALSE())</f>
        <v>Material</v>
      </c>
      <c r="F1819" s="94"/>
      <c r="G1819" s="96" t="str">
        <f aca="false">VLOOKUP(B1819,INSUMOS!$A:$I,5,FALSE())</f>
        <v>H</v>
      </c>
      <c r="H1819" s="97" t="n">
        <v>1</v>
      </c>
      <c r="I1819" s="98" t="n">
        <f aca="false">VLOOKUP(B1819,INSUMOS!$A:$I,8,FALSE())</f>
        <v>0.89</v>
      </c>
      <c r="J1819" s="98" t="n">
        <f aca="false">TRUNC(H1819*I1819,2)</f>
        <v>0.89</v>
      </c>
      <c r="L1819" s="62" t="n">
        <f aca="false">IF(AND(A1820&lt;&gt;"",A1819=""),L1818+1,L1818)</f>
        <v>193</v>
      </c>
      <c r="M1819" s="78" t="n">
        <f aca="false">IF(OR(A1819="Insumo",A1819="Composição Auxiliar"),J1819,"")</f>
        <v>0.89</v>
      </c>
      <c r="N1819" s="79" t="str">
        <f aca="false">IF(E1819="Mão de Obra",J1819,"")</f>
        <v/>
      </c>
      <c r="O1819" s="79" t="n">
        <f aca="false">IF(N1819&lt;&gt;"","",M1819)</f>
        <v>0.89</v>
      </c>
      <c r="P1819" s="80" t="str">
        <f aca="false">IF(A1819="Composição",B1819,"")</f>
        <v/>
      </c>
      <c r="Q1819" s="79" t="str">
        <f aca="false">IF(P1819&lt;&gt;"",SUMIF(L1819:L1919,L1819,N1819:N1919),"")</f>
        <v/>
      </c>
      <c r="R1819" s="79" t="str">
        <f aca="false">IF(P1819&lt;&gt;"",SUMIF(L1819:L1919,L1819,O1819:O1919),"")</f>
        <v/>
      </c>
      <c r="S1819" s="7"/>
    </row>
    <row r="1820" customFormat="false" ht="14.25" hidden="false" customHeight="false" outlineLevel="0" collapsed="false">
      <c r="A1820" s="94" t="s">
        <v>575</v>
      </c>
      <c r="B1820" s="95" t="s">
        <v>1405</v>
      </c>
      <c r="C1820" s="94" t="str">
        <f aca="false">VLOOKUP(B1820,INSUMOS!$A:$I,2,FALSE())</f>
        <v>SINAPI</v>
      </c>
      <c r="D1820" s="94" t="str">
        <f aca="false">VLOOKUP(B1820,INSUMOS!$A:$I,3,FALSE())</f>
        <v>AUXILIAR DE MECANICO (HORISTA)</v>
      </c>
      <c r="E1820" s="94" t="str">
        <f aca="false">VLOOKUP(B1820,INSUMOS!$A:$I,4,FALSE())</f>
        <v>Mão de Obra</v>
      </c>
      <c r="F1820" s="94"/>
      <c r="G1820" s="96" t="str">
        <f aca="false">VLOOKUP(B1820,INSUMOS!$A:$I,5,FALSE())</f>
        <v>H</v>
      </c>
      <c r="H1820" s="97" t="n">
        <v>1</v>
      </c>
      <c r="I1820" s="98" t="n">
        <f aca="false">VLOOKUP(B1820,INSUMOS!$A:$I,8,FALSE())</f>
        <v>16.74</v>
      </c>
      <c r="J1820" s="98" t="n">
        <f aca="false">TRUNC(H1820*I1820,2)</f>
        <v>16.74</v>
      </c>
      <c r="L1820" s="62" t="n">
        <f aca="false">IF(AND(A1821&lt;&gt;"",A1820=""),L1819+1,L1819)</f>
        <v>193</v>
      </c>
      <c r="M1820" s="78" t="n">
        <f aca="false">IF(OR(A1820="Insumo",A1820="Composição Auxiliar"),J1820,"")</f>
        <v>16.74</v>
      </c>
      <c r="N1820" s="79" t="n">
        <f aca="false">IF(E1820="Mão de Obra",J1820,"")</f>
        <v>16.74</v>
      </c>
      <c r="O1820" s="79" t="str">
        <f aca="false">IF(N1820&lt;&gt;"","",M1820)</f>
        <v/>
      </c>
      <c r="P1820" s="80" t="str">
        <f aca="false">IF(A1820="Composição",B1820,"")</f>
        <v/>
      </c>
      <c r="Q1820" s="79" t="str">
        <f aca="false">IF(P1820&lt;&gt;"",SUMIF(L1820:L1920,L1820,N1820:N1920),"")</f>
        <v/>
      </c>
      <c r="R1820" s="79" t="str">
        <f aca="false">IF(P1820&lt;&gt;"",SUMIF(L1820:L1920,L1820,O1820:O1920),"")</f>
        <v/>
      </c>
      <c r="S1820" s="7"/>
    </row>
    <row r="1821" customFormat="false" ht="23.1" hidden="false" customHeight="false" outlineLevel="0" collapsed="false">
      <c r="A1821" s="94" t="s">
        <v>575</v>
      </c>
      <c r="B1821" s="95" t="s">
        <v>1406</v>
      </c>
      <c r="C1821" s="94" t="str">
        <f aca="false">VLOOKUP(B1821,INSUMOS!$A:$I,2,FALSE())</f>
        <v>SINAPI</v>
      </c>
      <c r="D1821" s="94" t="str">
        <f aca="false">VLOOKUP(B1821,INSUMOS!$A:$I,3,FALSE())</f>
        <v>FERRAMENTAS - FAMILIA OPERADOR ESCAVADEIRA - HORISTA (ENCARGOS COMPLEMENTARES - COLETADO CAIXA)</v>
      </c>
      <c r="E1821" s="94" t="str">
        <f aca="false">VLOOKUP(B1821,INSUMOS!$A:$I,4,FALSE())</f>
        <v>Material</v>
      </c>
      <c r="F1821" s="94"/>
      <c r="G1821" s="96" t="str">
        <f aca="false">VLOOKUP(B1821,INSUMOS!$A:$I,5,FALSE())</f>
        <v>H</v>
      </c>
      <c r="H1821" s="97" t="n">
        <v>1</v>
      </c>
      <c r="I1821" s="98" t="n">
        <f aca="false">VLOOKUP(B1821,INSUMOS!$A:$I,8,FALSE())</f>
        <v>0.01</v>
      </c>
      <c r="J1821" s="98" t="n">
        <f aca="false">TRUNC(H1821*I1821,2)</f>
        <v>0.01</v>
      </c>
      <c r="L1821" s="62" t="n">
        <f aca="false">IF(AND(A1822&lt;&gt;"",A1821=""),L1820+1,L1820)</f>
        <v>193</v>
      </c>
      <c r="M1821" s="78" t="n">
        <f aca="false">IF(OR(A1821="Insumo",A1821="Composição Auxiliar"),J1821,"")</f>
        <v>0.01</v>
      </c>
      <c r="N1821" s="79" t="str">
        <f aca="false">IF(E1821="Mão de Obra",J1821,"")</f>
        <v/>
      </c>
      <c r="O1821" s="79" t="n">
        <f aca="false">IF(N1821&lt;&gt;"","",M1821)</f>
        <v>0.01</v>
      </c>
      <c r="P1821" s="80" t="str">
        <f aca="false">IF(A1821="Composição",B1821,"")</f>
        <v/>
      </c>
      <c r="Q1821" s="79" t="str">
        <f aca="false">IF(P1821&lt;&gt;"",SUMIF(L1821:L1921,L1821,N1821:N1921),"")</f>
        <v/>
      </c>
      <c r="R1821" s="79" t="str">
        <f aca="false">IF(P1821&lt;&gt;"",SUMIF(L1821:L1921,L1821,O1821:O1921),"")</f>
        <v/>
      </c>
      <c r="S1821" s="7"/>
    </row>
    <row r="1822" customFormat="false" ht="22.45" hidden="false" customHeight="false" outlineLevel="0" collapsed="false">
      <c r="A1822" s="94" t="s">
        <v>575</v>
      </c>
      <c r="B1822" s="95" t="s">
        <v>1342</v>
      </c>
      <c r="C1822" s="94" t="str">
        <f aca="false">VLOOKUP(B1822,INSUMOS!$A:$I,2,FALSE())</f>
        <v>SINAPI</v>
      </c>
      <c r="D1822" s="94" t="str">
        <f aca="false">VLOOKUP(B1822,INSUMOS!$A:$I,3,FALSE())</f>
        <v>EXAMES - HORISTA (COLETADO CAIXA - ENCARGOS COMPLEMENTARES)</v>
      </c>
      <c r="E1822" s="94" t="str">
        <f aca="false">VLOOKUP(B1822,INSUMOS!$A:$I,4,FALSE())</f>
        <v>Material</v>
      </c>
      <c r="F1822" s="94"/>
      <c r="G1822" s="96" t="str">
        <f aca="false">VLOOKUP(B1822,INSUMOS!$A:$I,5,FALSE())</f>
        <v>H</v>
      </c>
      <c r="H1822" s="97" t="n">
        <v>1</v>
      </c>
      <c r="I1822" s="98" t="n">
        <f aca="false">VLOOKUP(B1822,INSUMOS!$A:$I,8,FALSE())</f>
        <v>1.43</v>
      </c>
      <c r="J1822" s="98" t="n">
        <f aca="false">TRUNC(H1822*I1822,2)</f>
        <v>1.43</v>
      </c>
      <c r="L1822" s="62" t="n">
        <f aca="false">IF(AND(A1823&lt;&gt;"",A1822=""),L1821+1,L1821)</f>
        <v>193</v>
      </c>
      <c r="M1822" s="78" t="n">
        <f aca="false">IF(OR(A1822="Insumo",A1822="Composição Auxiliar"),J1822,"")</f>
        <v>1.43</v>
      </c>
      <c r="N1822" s="79" t="str">
        <f aca="false">IF(E1822="Mão de Obra",J1822,"")</f>
        <v/>
      </c>
      <c r="O1822" s="79" t="n">
        <f aca="false">IF(N1822&lt;&gt;"","",M1822)</f>
        <v>1.43</v>
      </c>
      <c r="P1822" s="80" t="str">
        <f aca="false">IF(A1822="Composição",B1822,"")</f>
        <v/>
      </c>
      <c r="Q1822" s="79" t="str">
        <f aca="false">IF(P1822&lt;&gt;"",SUMIF(L1822:L1922,L1822,N1822:N1922),"")</f>
        <v/>
      </c>
      <c r="R1822" s="79" t="str">
        <f aca="false">IF(P1822&lt;&gt;"",SUMIF(L1822:L1922,L1822,O1822:O1922),"")</f>
        <v/>
      </c>
      <c r="S1822" s="7"/>
    </row>
    <row r="1823" customFormat="false" ht="22.45" hidden="false" customHeight="false" outlineLevel="0" collapsed="false">
      <c r="A1823" s="94" t="s">
        <v>575</v>
      </c>
      <c r="B1823" s="95" t="s">
        <v>1339</v>
      </c>
      <c r="C1823" s="94" t="str">
        <f aca="false">VLOOKUP(B1823,INSUMOS!$A:$I,2,FALSE())</f>
        <v>SINAPI</v>
      </c>
      <c r="D1823" s="94" t="str">
        <f aca="false">VLOOKUP(B1823,INSUMOS!$A:$I,3,FALSE())</f>
        <v>SEGURO - HORISTA (COLETADO CAIXA - ENCARGOS COMPLEMENTARES)</v>
      </c>
      <c r="E1823" s="94" t="str">
        <f aca="false">VLOOKUP(B1823,INSUMOS!$A:$I,4,FALSE())</f>
        <v>Material</v>
      </c>
      <c r="F1823" s="94"/>
      <c r="G1823" s="96" t="str">
        <f aca="false">VLOOKUP(B1823,INSUMOS!$A:$I,5,FALSE())</f>
        <v>H</v>
      </c>
      <c r="H1823" s="97" t="n">
        <v>1</v>
      </c>
      <c r="I1823" s="98" t="n">
        <f aca="false">VLOOKUP(B1823,INSUMOS!$A:$I,8,FALSE())</f>
        <v>0.08</v>
      </c>
      <c r="J1823" s="98" t="n">
        <f aca="false">TRUNC(H1823*I1823,2)</f>
        <v>0.08</v>
      </c>
      <c r="L1823" s="62" t="n">
        <f aca="false">IF(AND(A1824&lt;&gt;"",A1823=""),L1822+1,L1822)</f>
        <v>193</v>
      </c>
      <c r="M1823" s="78" t="n">
        <f aca="false">IF(OR(A1823="Insumo",A1823="Composição Auxiliar"),J1823,"")</f>
        <v>0.08</v>
      </c>
      <c r="N1823" s="79" t="str">
        <f aca="false">IF(E1823="Mão de Obra",J1823,"")</f>
        <v/>
      </c>
      <c r="O1823" s="79" t="n">
        <f aca="false">IF(N1823&lt;&gt;"","",M1823)</f>
        <v>0.08</v>
      </c>
      <c r="P1823" s="80" t="str">
        <f aca="false">IF(A1823="Composição",B1823,"")</f>
        <v/>
      </c>
      <c r="Q1823" s="79" t="str">
        <f aca="false">IF(P1823&lt;&gt;"",SUMIF(L1823:L1923,L1823,N1823:N1923),"")</f>
        <v/>
      </c>
      <c r="R1823" s="79" t="str">
        <f aca="false">IF(P1823&lt;&gt;"",SUMIF(L1823:L1923,L1823,O1823:O1923),"")</f>
        <v/>
      </c>
      <c r="S1823" s="7"/>
    </row>
    <row r="1824" customFormat="false" ht="23.1" hidden="false" customHeight="false" outlineLevel="0" collapsed="false">
      <c r="A1824" s="94" t="s">
        <v>575</v>
      </c>
      <c r="B1824" s="95" t="s">
        <v>1343</v>
      </c>
      <c r="C1824" s="94" t="str">
        <f aca="false">VLOOKUP(B1824,INSUMOS!$A:$I,2,FALSE())</f>
        <v>SINAPI</v>
      </c>
      <c r="D1824" s="94" t="str">
        <f aca="false">VLOOKUP(B1824,INSUMOS!$A:$I,3,FALSE())</f>
        <v>TRANSPORTE - HORISTA (COLETADO CAIXA - ENCARGOS COMPLEMENTARES)</v>
      </c>
      <c r="E1824" s="94" t="str">
        <f aca="false">VLOOKUP(B1824,INSUMOS!$A:$I,4,FALSE())</f>
        <v>Material</v>
      </c>
      <c r="F1824" s="94"/>
      <c r="G1824" s="96" t="str">
        <f aca="false">VLOOKUP(B1824,INSUMOS!$A:$I,5,FALSE())</f>
        <v>H</v>
      </c>
      <c r="H1824" s="97" t="n">
        <v>1</v>
      </c>
      <c r="I1824" s="98" t="n">
        <f aca="false">VLOOKUP(B1824,INSUMOS!$A:$I,8,FALSE())</f>
        <v>0.54</v>
      </c>
      <c r="J1824" s="98" t="n">
        <f aca="false">TRUNC(H1824*I1824,2)</f>
        <v>0.54</v>
      </c>
      <c r="L1824" s="62" t="n">
        <f aca="false">IF(AND(A1825&lt;&gt;"",A1824=""),L1823+1,L1823)</f>
        <v>193</v>
      </c>
      <c r="M1824" s="78" t="n">
        <f aca="false">IF(OR(A1824="Insumo",A1824="Composição Auxiliar"),J1824,"")</f>
        <v>0.54</v>
      </c>
      <c r="N1824" s="79" t="str">
        <f aca="false">IF(E1824="Mão de Obra",J1824,"")</f>
        <v/>
      </c>
      <c r="O1824" s="79" t="n">
        <f aca="false">IF(N1824&lt;&gt;"","",M1824)</f>
        <v>0.54</v>
      </c>
      <c r="P1824" s="80" t="str">
        <f aca="false">IF(A1824="Composição",B1824,"")</f>
        <v/>
      </c>
      <c r="Q1824" s="79" t="str">
        <f aca="false">IF(P1824&lt;&gt;"",SUMIF(L1824:L1924,L1824,N1824:N1924),"")</f>
        <v/>
      </c>
      <c r="R1824" s="79" t="str">
        <f aca="false">IF(P1824&lt;&gt;"",SUMIF(L1824:L1924,L1824,O1824:O1924),"")</f>
        <v/>
      </c>
      <c r="S1824" s="7"/>
    </row>
    <row r="1825" customFormat="false" ht="23.1" hidden="false" customHeight="false" outlineLevel="0" collapsed="false">
      <c r="A1825" s="94" t="s">
        <v>575</v>
      </c>
      <c r="B1825" s="95" t="s">
        <v>1338</v>
      </c>
      <c r="C1825" s="94" t="str">
        <f aca="false">VLOOKUP(B1825,INSUMOS!$A:$I,2,FALSE())</f>
        <v>SINAPI</v>
      </c>
      <c r="D1825" s="94" t="str">
        <f aca="false">VLOOKUP(B1825,INSUMOS!$A:$I,3,FALSE())</f>
        <v>ALIMENTACAO - HORISTA (COLETADO CAIXA - ENCARGOS COMPLEMENTARES)</v>
      </c>
      <c r="E1825" s="94" t="str">
        <f aca="false">VLOOKUP(B1825,INSUMOS!$A:$I,4,FALSE())</f>
        <v>Material</v>
      </c>
      <c r="F1825" s="94"/>
      <c r="G1825" s="96" t="str">
        <f aca="false">VLOOKUP(B1825,INSUMOS!$A:$I,5,FALSE())</f>
        <v>H</v>
      </c>
      <c r="H1825" s="97" t="n">
        <v>1</v>
      </c>
      <c r="I1825" s="98" t="n">
        <f aca="false">VLOOKUP(B1825,INSUMOS!$A:$I,8,FALSE())</f>
        <v>2.79</v>
      </c>
      <c r="J1825" s="98" t="n">
        <f aca="false">TRUNC(H1825*I1825,2)</f>
        <v>2.79</v>
      </c>
      <c r="L1825" s="62" t="n">
        <f aca="false">IF(AND(A1826&lt;&gt;"",A1825=""),L1824+1,L1824)</f>
        <v>193</v>
      </c>
      <c r="M1825" s="78" t="n">
        <f aca="false">IF(OR(A1825="Insumo",A1825="Composição Auxiliar"),J1825,"")</f>
        <v>2.79</v>
      </c>
      <c r="N1825" s="79" t="str">
        <f aca="false">IF(E1825="Mão de Obra",J1825,"")</f>
        <v/>
      </c>
      <c r="O1825" s="79" t="n">
        <f aca="false">IF(N1825&lt;&gt;"","",M1825)</f>
        <v>2.79</v>
      </c>
      <c r="P1825" s="80" t="str">
        <f aca="false">IF(A1825="Composição",B1825,"")</f>
        <v/>
      </c>
      <c r="Q1825" s="79" t="str">
        <f aca="false">IF(P1825&lt;&gt;"",SUMIF(L1825:L1925,L1825,N1825:N1925),"")</f>
        <v/>
      </c>
      <c r="R1825" s="79" t="str">
        <f aca="false">IF(P1825&lt;&gt;"",SUMIF(L1825:L1925,L1825,O1825:O1925),"")</f>
        <v/>
      </c>
      <c r="S1825" s="7"/>
    </row>
    <row r="1826" customFormat="false" ht="14.25" hidden="false" customHeight="false" outlineLevel="0" collapsed="false">
      <c r="A1826" s="99"/>
      <c r="B1826" s="99"/>
      <c r="C1826" s="99"/>
      <c r="D1826" s="99"/>
      <c r="E1826" s="99"/>
      <c r="F1826" s="100"/>
      <c r="G1826" s="99"/>
      <c r="H1826" s="100"/>
      <c r="I1826" s="99"/>
      <c r="J1826" s="100"/>
      <c r="L1826" s="62" t="n">
        <f aca="false">IF(AND(A1827&lt;&gt;"",A1826=""),L1825+1,L1825)</f>
        <v>193</v>
      </c>
      <c r="M1826" s="78" t="str">
        <f aca="false">IF(OR(A1826="Insumo",A1826="Composição Auxiliar"),J1826,"")</f>
        <v/>
      </c>
      <c r="N1826" s="79" t="str">
        <f aca="false">IF(E1826="Mão de Obra",J1826,"")</f>
        <v/>
      </c>
      <c r="O1826" s="79" t="str">
        <f aca="false">IF(N1826&lt;&gt;"","",M1826)</f>
        <v/>
      </c>
      <c r="P1826" s="80" t="str">
        <f aca="false">IF(A1826="Composição",B1826,"")</f>
        <v/>
      </c>
      <c r="Q1826" s="79" t="str">
        <f aca="false">IF(P1826&lt;&gt;"",SUMIF(L1826:L1926,L1826,N1826:N1926),"")</f>
        <v/>
      </c>
      <c r="R1826" s="79" t="str">
        <f aca="false">IF(P1826&lt;&gt;"",SUMIF(L1826:L1926,L1826,O1826:O1926),"")</f>
        <v/>
      </c>
      <c r="S1826" s="7"/>
    </row>
    <row r="1827" customFormat="false" ht="14.25" hidden="false" customHeight="false" outlineLevel="0" collapsed="false">
      <c r="A1827" s="99"/>
      <c r="B1827" s="99"/>
      <c r="C1827" s="99"/>
      <c r="D1827" s="99"/>
      <c r="E1827" s="99"/>
      <c r="F1827" s="100"/>
      <c r="G1827" s="99"/>
      <c r="H1827" s="99"/>
      <c r="I1827" s="99"/>
      <c r="J1827" s="100"/>
      <c r="L1827" s="62" t="n">
        <f aca="false">IF(AND(A1828&lt;&gt;"",A1827=""),L1826+1,L1826)</f>
        <v>193</v>
      </c>
      <c r="M1827" s="78" t="str">
        <f aca="false">IF(OR(A1827="Insumo",A1827="Composição Auxiliar"),J1827,"")</f>
        <v/>
      </c>
      <c r="N1827" s="79" t="str">
        <f aca="false">IF(E1827="Mão de Obra",J1827,"")</f>
        <v/>
      </c>
      <c r="O1827" s="79" t="str">
        <f aca="false">IF(N1827&lt;&gt;"","",M1827)</f>
        <v/>
      </c>
      <c r="P1827" s="80" t="str">
        <f aca="false">IF(A1827="Composição",B1827,"")</f>
        <v/>
      </c>
      <c r="Q1827" s="79" t="str">
        <f aca="false">IF(P1827&lt;&gt;"",SUMIF(L1827:L1927,L1827,N1827:N1927),"")</f>
        <v/>
      </c>
      <c r="R1827" s="79" t="str">
        <f aca="false">IF(P1827&lt;&gt;"",SUMIF(L1827:L1927,L1827,O1827:O1927),"")</f>
        <v/>
      </c>
      <c r="S1827" s="7"/>
    </row>
    <row r="1828" customFormat="false" ht="14.25" hidden="false" customHeight="false" outlineLevel="0" collapsed="false">
      <c r="A1828" s="104"/>
      <c r="B1828" s="104"/>
      <c r="C1828" s="104"/>
      <c r="D1828" s="104"/>
      <c r="E1828" s="104"/>
      <c r="F1828" s="104"/>
      <c r="G1828" s="104"/>
      <c r="H1828" s="104"/>
      <c r="I1828" s="104"/>
      <c r="J1828" s="104"/>
      <c r="L1828" s="62" t="n">
        <f aca="false">IF(AND(A1829&lt;&gt;"",A1828=""),L1827+1,L1827)</f>
        <v>193</v>
      </c>
      <c r="M1828" s="78" t="str">
        <f aca="false">IF(OR(A1828="Insumo",A1828="Composição Auxiliar"),J1828,"")</f>
        <v/>
      </c>
      <c r="N1828" s="79" t="str">
        <f aca="false">IF(E1828="Mão de Obra",J1828,"")</f>
        <v/>
      </c>
      <c r="O1828" s="79" t="str">
        <f aca="false">IF(N1828&lt;&gt;"","",M1828)</f>
        <v/>
      </c>
      <c r="P1828" s="80" t="str">
        <f aca="false">IF(A1828="Composição",B1828,"")</f>
        <v/>
      </c>
      <c r="Q1828" s="79" t="str">
        <f aca="false">IF(P1828&lt;&gt;"",SUMIF(L1828:L1928,L1828,N1828:N1928),"")</f>
        <v/>
      </c>
      <c r="R1828" s="79" t="str">
        <f aca="false">IF(P1828&lt;&gt;"",SUMIF(L1828:L1928,L1828,O1828:O1928),"")</f>
        <v/>
      </c>
      <c r="S1828" s="7"/>
    </row>
    <row r="1829" customFormat="false" ht="14.25" hidden="false" customHeight="true" outlineLevel="0" collapsed="false">
      <c r="A1829" s="81"/>
      <c r="B1829" s="82" t="s">
        <v>552</v>
      </c>
      <c r="C1829" s="81" t="s">
        <v>553</v>
      </c>
      <c r="D1829" s="81" t="s">
        <v>554</v>
      </c>
      <c r="E1829" s="81" t="s">
        <v>555</v>
      </c>
      <c r="F1829" s="81"/>
      <c r="G1829" s="83" t="s">
        <v>556</v>
      </c>
      <c r="H1829" s="82" t="s">
        <v>557</v>
      </c>
      <c r="I1829" s="82" t="s">
        <v>558</v>
      </c>
      <c r="J1829" s="82" t="s">
        <v>559</v>
      </c>
      <c r="L1829" s="62" t="n">
        <f aca="false">IF(AND(A1830&lt;&gt;"",A1829=""),L1828+1,L1828)</f>
        <v>194</v>
      </c>
      <c r="M1829" s="78" t="str">
        <f aca="false">IF(OR(A1829="Insumo",A1829="Composição Auxiliar"),J1829,"")</f>
        <v/>
      </c>
      <c r="N1829" s="79" t="str">
        <f aca="false">IF(E1829="Mão de Obra",J1829,"")</f>
        <v/>
      </c>
      <c r="O1829" s="79" t="str">
        <f aca="false">IF(N1829&lt;&gt;"","",M1829)</f>
        <v/>
      </c>
      <c r="P1829" s="80" t="str">
        <f aca="false">IF(A1829="Composição",B1829,"")</f>
        <v/>
      </c>
      <c r="Q1829" s="79" t="str">
        <f aca="false">IF(P1829&lt;&gt;"",SUMIF(L1829:L1929,L1829,N1829:N1929),"")</f>
        <v/>
      </c>
      <c r="R1829" s="79" t="str">
        <f aca="false">IF(P1829&lt;&gt;"",SUMIF(L1829:L1929,L1829,O1829:O1929),"")</f>
        <v/>
      </c>
      <c r="S1829" s="7"/>
    </row>
    <row r="1830" customFormat="false" ht="23.1" hidden="false" customHeight="true" outlineLevel="0" collapsed="false">
      <c r="A1830" s="84" t="s">
        <v>560</v>
      </c>
      <c r="B1830" s="85" t="s">
        <v>719</v>
      </c>
      <c r="C1830" s="84" t="s">
        <v>561</v>
      </c>
      <c r="D1830" s="84" t="s">
        <v>720</v>
      </c>
      <c r="E1830" s="84" t="s">
        <v>568</v>
      </c>
      <c r="F1830" s="84"/>
      <c r="G1830" s="86" t="s">
        <v>569</v>
      </c>
      <c r="H1830" s="87" t="n">
        <v>1</v>
      </c>
      <c r="I1830" s="88" t="n">
        <f aca="false">SUMIF(L:L,$L1830,M:M)</f>
        <v>28.2</v>
      </c>
      <c r="J1830" s="88" t="n">
        <f aca="false">TRUNC(H1830*I1830,2)</f>
        <v>28.2</v>
      </c>
      <c r="L1830" s="62" t="n">
        <f aca="false">IF(AND(A1831&lt;&gt;"",A1830=""),L1829+1,L1829)</f>
        <v>194</v>
      </c>
      <c r="M1830" s="78" t="str">
        <f aca="false">IF(OR(A1830="Insumo",A1830="Composição Auxiliar"),J1830,"")</f>
        <v/>
      </c>
      <c r="N1830" s="79" t="str">
        <f aca="false">IF(E1830="Mão de Obra",J1830,"")</f>
        <v/>
      </c>
      <c r="O1830" s="79" t="str">
        <f aca="false">IF(N1830&lt;&gt;"","",M1830)</f>
        <v/>
      </c>
      <c r="P1830" s="80" t="str">
        <f aca="false">IF(A1830="Composição",B1830,"")</f>
        <v> 88256 </v>
      </c>
      <c r="Q1830" s="79" t="n">
        <f aca="false">IF(P1830&lt;&gt;"",SUMIF(L1830:L1930,L1830,N1830:N1930),"")</f>
        <v>20.97</v>
      </c>
      <c r="R1830" s="79" t="n">
        <f aca="false">IF(P1830&lt;&gt;"",SUMIF(L1830:L1930,L1830,O1830:O1930),"")</f>
        <v>7.23</v>
      </c>
      <c r="S1830" s="7"/>
    </row>
    <row r="1831" customFormat="false" ht="23.1" hidden="false" customHeight="true" outlineLevel="0" collapsed="false">
      <c r="A1831" s="89" t="s">
        <v>565</v>
      </c>
      <c r="B1831" s="90" t="s">
        <v>1407</v>
      </c>
      <c r="C1831" s="89" t="s">
        <v>561</v>
      </c>
      <c r="D1831" s="89" t="s">
        <v>1408</v>
      </c>
      <c r="E1831" s="89" t="s">
        <v>568</v>
      </c>
      <c r="F1831" s="89"/>
      <c r="G1831" s="91" t="s">
        <v>569</v>
      </c>
      <c r="H1831" s="92" t="n">
        <v>1</v>
      </c>
      <c r="I1831" s="93" t="n">
        <f aca="false">SUMIFS(J:J,A:A,"Composição",B:B,$B1831)</f>
        <v>0.3</v>
      </c>
      <c r="J1831" s="93" t="n">
        <f aca="false">TRUNC(H1831*I1831,2)</f>
        <v>0.3</v>
      </c>
      <c r="L1831" s="62" t="n">
        <f aca="false">IF(AND(A1832&lt;&gt;"",A1831=""),L1830+1,L1830)</f>
        <v>194</v>
      </c>
      <c r="M1831" s="78" t="n">
        <f aca="false">IF(OR(A1831="Insumo",A1831="Composição Auxiliar"),J1831,"")</f>
        <v>0.3</v>
      </c>
      <c r="N1831" s="79" t="str">
        <f aca="false">IF(E1831="Mão de Obra",J1831,"")</f>
        <v/>
      </c>
      <c r="O1831" s="79" t="n">
        <f aca="false">IF(N1831&lt;&gt;"","",M1831)</f>
        <v>0.3</v>
      </c>
      <c r="P1831" s="80" t="str">
        <f aca="false">IF(A1831="Composição",B1831,"")</f>
        <v/>
      </c>
      <c r="Q1831" s="79" t="str">
        <f aca="false">IF(P1831&lt;&gt;"",SUMIF(L1831:L1931,L1831,N1831:N1931),"")</f>
        <v/>
      </c>
      <c r="R1831" s="79" t="str">
        <f aca="false">IF(P1831&lt;&gt;"",SUMIF(L1831:L1931,L1831,O1831:O1931),"")</f>
        <v/>
      </c>
      <c r="S1831" s="7"/>
    </row>
    <row r="1832" customFormat="false" ht="23.1" hidden="false" customHeight="false" outlineLevel="0" collapsed="false">
      <c r="A1832" s="94" t="s">
        <v>575</v>
      </c>
      <c r="B1832" s="95" t="s">
        <v>1341</v>
      </c>
      <c r="C1832" s="94" t="str">
        <f aca="false">VLOOKUP(B1832,INSUMOS!$A:$I,2,FALSE())</f>
        <v>SINAPI</v>
      </c>
      <c r="D1832" s="94" t="str">
        <f aca="false">VLOOKUP(B1832,INSUMOS!$A:$I,3,FALSE())</f>
        <v>FERRAMENTAS - FAMILIA PEDREIRO - HORISTA (ENCARGOS COMPLEMENTARES - COLETADO CAIXA)</v>
      </c>
      <c r="E1832" s="94" t="str">
        <f aca="false">VLOOKUP(B1832,INSUMOS!$A:$I,4,FALSE())</f>
        <v>Material</v>
      </c>
      <c r="F1832" s="94"/>
      <c r="G1832" s="96" t="str">
        <f aca="false">VLOOKUP(B1832,INSUMOS!$A:$I,5,FALSE())</f>
        <v>H</v>
      </c>
      <c r="H1832" s="97" t="n">
        <v>1</v>
      </c>
      <c r="I1832" s="98" t="n">
        <f aca="false">VLOOKUP(B1832,INSUMOS!$A:$I,8,FALSE())</f>
        <v>0.78</v>
      </c>
      <c r="J1832" s="98" t="n">
        <f aca="false">TRUNC(H1832*I1832,2)</f>
        <v>0.78</v>
      </c>
      <c r="L1832" s="62" t="n">
        <f aca="false">IF(AND(A1833&lt;&gt;"",A1832=""),L1831+1,L1831)</f>
        <v>194</v>
      </c>
      <c r="M1832" s="78" t="n">
        <f aca="false">IF(OR(A1832="Insumo",A1832="Composição Auxiliar"),J1832,"")</f>
        <v>0.78</v>
      </c>
      <c r="N1832" s="79" t="str">
        <f aca="false">IF(E1832="Mão de Obra",J1832,"")</f>
        <v/>
      </c>
      <c r="O1832" s="79" t="n">
        <f aca="false">IF(N1832&lt;&gt;"","",M1832)</f>
        <v>0.78</v>
      </c>
      <c r="P1832" s="80" t="str">
        <f aca="false">IF(A1832="Composição",B1832,"")</f>
        <v/>
      </c>
      <c r="Q1832" s="79" t="str">
        <f aca="false">IF(P1832&lt;&gt;"",SUMIF(L1832:L1932,L1832,N1832:N1932),"")</f>
        <v/>
      </c>
      <c r="R1832" s="79" t="str">
        <f aca="false">IF(P1832&lt;&gt;"",SUMIF(L1832:L1932,L1832,O1832:O1932),"")</f>
        <v/>
      </c>
      <c r="S1832" s="7"/>
    </row>
    <row r="1833" customFormat="false" ht="22.45" hidden="false" customHeight="false" outlineLevel="0" collapsed="false">
      <c r="A1833" s="94" t="s">
        <v>575</v>
      </c>
      <c r="B1833" s="95" t="s">
        <v>1342</v>
      </c>
      <c r="C1833" s="94" t="str">
        <f aca="false">VLOOKUP(B1833,INSUMOS!$A:$I,2,FALSE())</f>
        <v>SINAPI</v>
      </c>
      <c r="D1833" s="94" t="str">
        <f aca="false">VLOOKUP(B1833,INSUMOS!$A:$I,3,FALSE())</f>
        <v>EXAMES - HORISTA (COLETADO CAIXA - ENCARGOS COMPLEMENTARES)</v>
      </c>
      <c r="E1833" s="94" t="str">
        <f aca="false">VLOOKUP(B1833,INSUMOS!$A:$I,4,FALSE())</f>
        <v>Material</v>
      </c>
      <c r="F1833" s="94"/>
      <c r="G1833" s="96" t="str">
        <f aca="false">VLOOKUP(B1833,INSUMOS!$A:$I,5,FALSE())</f>
        <v>H</v>
      </c>
      <c r="H1833" s="97" t="n">
        <v>1</v>
      </c>
      <c r="I1833" s="98" t="n">
        <f aca="false">VLOOKUP(B1833,INSUMOS!$A:$I,8,FALSE())</f>
        <v>1.43</v>
      </c>
      <c r="J1833" s="98" t="n">
        <f aca="false">TRUNC(H1833*I1833,2)</f>
        <v>1.43</v>
      </c>
      <c r="L1833" s="62" t="n">
        <f aca="false">IF(AND(A1834&lt;&gt;"",A1833=""),L1832+1,L1832)</f>
        <v>194</v>
      </c>
      <c r="M1833" s="78" t="n">
        <f aca="false">IF(OR(A1833="Insumo",A1833="Composição Auxiliar"),J1833,"")</f>
        <v>1.43</v>
      </c>
      <c r="N1833" s="79" t="str">
        <f aca="false">IF(E1833="Mão de Obra",J1833,"")</f>
        <v/>
      </c>
      <c r="O1833" s="79" t="n">
        <f aca="false">IF(N1833&lt;&gt;"","",M1833)</f>
        <v>1.43</v>
      </c>
      <c r="P1833" s="80" t="str">
        <f aca="false">IF(A1833="Composição",B1833,"")</f>
        <v/>
      </c>
      <c r="Q1833" s="79" t="str">
        <f aca="false">IF(P1833&lt;&gt;"",SUMIF(L1833:L1933,L1833,N1833:N1933),"")</f>
        <v/>
      </c>
      <c r="R1833" s="79" t="str">
        <f aca="false">IF(P1833&lt;&gt;"",SUMIF(L1833:L1933,L1833,O1833:O1933),"")</f>
        <v/>
      </c>
      <c r="S1833" s="7"/>
    </row>
    <row r="1834" customFormat="false" ht="14.25" hidden="false" customHeight="false" outlineLevel="0" collapsed="false">
      <c r="A1834" s="94" t="s">
        <v>575</v>
      </c>
      <c r="B1834" s="95" t="s">
        <v>1409</v>
      </c>
      <c r="C1834" s="94" t="str">
        <f aca="false">VLOOKUP(B1834,INSUMOS!$A:$I,2,FALSE())</f>
        <v>SINAPI</v>
      </c>
      <c r="D1834" s="94" t="str">
        <f aca="false">VLOOKUP(B1834,INSUMOS!$A:$I,3,FALSE())</f>
        <v>AZULEJISTA OU LADRILHEIRO (HORISTA)</v>
      </c>
      <c r="E1834" s="94" t="str">
        <f aca="false">VLOOKUP(B1834,INSUMOS!$A:$I,4,FALSE())</f>
        <v>Mão de Obra</v>
      </c>
      <c r="F1834" s="94"/>
      <c r="G1834" s="96" t="str">
        <f aca="false">VLOOKUP(B1834,INSUMOS!$A:$I,5,FALSE())</f>
        <v>H</v>
      </c>
      <c r="H1834" s="97" t="n">
        <v>1</v>
      </c>
      <c r="I1834" s="98" t="n">
        <f aca="false">VLOOKUP(B1834,INSUMOS!$A:$I,8,FALSE())</f>
        <v>20.97</v>
      </c>
      <c r="J1834" s="98" t="n">
        <f aca="false">TRUNC(H1834*I1834,2)</f>
        <v>20.97</v>
      </c>
      <c r="L1834" s="62" t="n">
        <f aca="false">IF(AND(A1835&lt;&gt;"",A1834=""),L1833+1,L1833)</f>
        <v>194</v>
      </c>
      <c r="M1834" s="78" t="n">
        <f aca="false">IF(OR(A1834="Insumo",A1834="Composição Auxiliar"),J1834,"")</f>
        <v>20.97</v>
      </c>
      <c r="N1834" s="79" t="n">
        <f aca="false">IF(E1834="Mão de Obra",J1834,"")</f>
        <v>20.97</v>
      </c>
      <c r="O1834" s="79" t="str">
        <f aca="false">IF(N1834&lt;&gt;"","",M1834)</f>
        <v/>
      </c>
      <c r="P1834" s="80" t="str">
        <f aca="false">IF(A1834="Composição",B1834,"")</f>
        <v/>
      </c>
      <c r="Q1834" s="79" t="str">
        <f aca="false">IF(P1834&lt;&gt;"",SUMIF(L1834:L1934,L1834,N1834:N1934),"")</f>
        <v/>
      </c>
      <c r="R1834" s="79" t="str">
        <f aca="false">IF(P1834&lt;&gt;"",SUMIF(L1834:L1934,L1834,O1834:O1934),"")</f>
        <v/>
      </c>
      <c r="S1834" s="7"/>
    </row>
    <row r="1835" customFormat="false" ht="23.1" hidden="false" customHeight="false" outlineLevel="0" collapsed="false">
      <c r="A1835" s="94" t="s">
        <v>575</v>
      </c>
      <c r="B1835" s="95" t="s">
        <v>1340</v>
      </c>
      <c r="C1835" s="94" t="str">
        <f aca="false">VLOOKUP(B1835,INSUMOS!$A:$I,2,FALSE())</f>
        <v>SINAPI</v>
      </c>
      <c r="D1835" s="94" t="str">
        <f aca="false">VLOOKUP(B1835,INSUMOS!$A:$I,3,FALSE())</f>
        <v>EPI - FAMILIA PEDREIRO - HORISTA (ENCARGOS COMPLEMENTARES - COLETADO CAIXA)</v>
      </c>
      <c r="E1835" s="94" t="str">
        <f aca="false">VLOOKUP(B1835,INSUMOS!$A:$I,4,FALSE())</f>
        <v>Material</v>
      </c>
      <c r="F1835" s="94"/>
      <c r="G1835" s="96" t="str">
        <f aca="false">VLOOKUP(B1835,INSUMOS!$A:$I,5,FALSE())</f>
        <v>H</v>
      </c>
      <c r="H1835" s="97" t="n">
        <v>1</v>
      </c>
      <c r="I1835" s="98" t="n">
        <f aca="false">VLOOKUP(B1835,INSUMOS!$A:$I,8,FALSE())</f>
        <v>1.31</v>
      </c>
      <c r="J1835" s="98" t="n">
        <f aca="false">TRUNC(H1835*I1835,2)</f>
        <v>1.31</v>
      </c>
      <c r="L1835" s="62" t="n">
        <f aca="false">IF(AND(A1836&lt;&gt;"",A1835=""),L1834+1,L1834)</f>
        <v>194</v>
      </c>
      <c r="M1835" s="78" t="n">
        <f aca="false">IF(OR(A1835="Insumo",A1835="Composição Auxiliar"),J1835,"")</f>
        <v>1.31</v>
      </c>
      <c r="N1835" s="79" t="str">
        <f aca="false">IF(E1835="Mão de Obra",J1835,"")</f>
        <v/>
      </c>
      <c r="O1835" s="79" t="n">
        <f aca="false">IF(N1835&lt;&gt;"","",M1835)</f>
        <v>1.31</v>
      </c>
      <c r="P1835" s="80" t="str">
        <f aca="false">IF(A1835="Composição",B1835,"")</f>
        <v/>
      </c>
      <c r="Q1835" s="79" t="str">
        <f aca="false">IF(P1835&lt;&gt;"",SUMIF(L1835:L1935,L1835,N1835:N1935),"")</f>
        <v/>
      </c>
      <c r="R1835" s="79" t="str">
        <f aca="false">IF(P1835&lt;&gt;"",SUMIF(L1835:L1935,L1835,O1835:O1935),"")</f>
        <v/>
      </c>
      <c r="S1835" s="7"/>
    </row>
    <row r="1836" customFormat="false" ht="22.45" hidden="false" customHeight="false" outlineLevel="0" collapsed="false">
      <c r="A1836" s="94" t="s">
        <v>575</v>
      </c>
      <c r="B1836" s="95" t="s">
        <v>1339</v>
      </c>
      <c r="C1836" s="94" t="str">
        <f aca="false">VLOOKUP(B1836,INSUMOS!$A:$I,2,FALSE())</f>
        <v>SINAPI</v>
      </c>
      <c r="D1836" s="94" t="str">
        <f aca="false">VLOOKUP(B1836,INSUMOS!$A:$I,3,FALSE())</f>
        <v>SEGURO - HORISTA (COLETADO CAIXA - ENCARGOS COMPLEMENTARES)</v>
      </c>
      <c r="E1836" s="94" t="str">
        <f aca="false">VLOOKUP(B1836,INSUMOS!$A:$I,4,FALSE())</f>
        <v>Material</v>
      </c>
      <c r="F1836" s="94"/>
      <c r="G1836" s="96" t="str">
        <f aca="false">VLOOKUP(B1836,INSUMOS!$A:$I,5,FALSE())</f>
        <v>H</v>
      </c>
      <c r="H1836" s="97" t="n">
        <v>1</v>
      </c>
      <c r="I1836" s="98" t="n">
        <f aca="false">VLOOKUP(B1836,INSUMOS!$A:$I,8,FALSE())</f>
        <v>0.08</v>
      </c>
      <c r="J1836" s="98" t="n">
        <f aca="false">TRUNC(H1836*I1836,2)</f>
        <v>0.08</v>
      </c>
      <c r="L1836" s="62" t="n">
        <f aca="false">IF(AND(A1837&lt;&gt;"",A1836=""),L1835+1,L1835)</f>
        <v>194</v>
      </c>
      <c r="M1836" s="78" t="n">
        <f aca="false">IF(OR(A1836="Insumo",A1836="Composição Auxiliar"),J1836,"")</f>
        <v>0.08</v>
      </c>
      <c r="N1836" s="79" t="str">
        <f aca="false">IF(E1836="Mão de Obra",J1836,"")</f>
        <v/>
      </c>
      <c r="O1836" s="79" t="n">
        <f aca="false">IF(N1836&lt;&gt;"","",M1836)</f>
        <v>0.08</v>
      </c>
      <c r="P1836" s="80" t="str">
        <f aca="false">IF(A1836="Composição",B1836,"")</f>
        <v/>
      </c>
      <c r="Q1836" s="79" t="str">
        <f aca="false">IF(P1836&lt;&gt;"",SUMIF(L1836:L1936,L1836,N1836:N1936),"")</f>
        <v/>
      </c>
      <c r="R1836" s="79" t="str">
        <f aca="false">IF(P1836&lt;&gt;"",SUMIF(L1836:L1936,L1836,O1836:O1936),"")</f>
        <v/>
      </c>
      <c r="S1836" s="7"/>
    </row>
    <row r="1837" customFormat="false" ht="23.1" hidden="false" customHeight="false" outlineLevel="0" collapsed="false">
      <c r="A1837" s="94" t="s">
        <v>575</v>
      </c>
      <c r="B1837" s="95" t="s">
        <v>1343</v>
      </c>
      <c r="C1837" s="94" t="str">
        <f aca="false">VLOOKUP(B1837,INSUMOS!$A:$I,2,FALSE())</f>
        <v>SINAPI</v>
      </c>
      <c r="D1837" s="94" t="str">
        <f aca="false">VLOOKUP(B1837,INSUMOS!$A:$I,3,FALSE())</f>
        <v>TRANSPORTE - HORISTA (COLETADO CAIXA - ENCARGOS COMPLEMENTARES)</v>
      </c>
      <c r="E1837" s="94" t="str">
        <f aca="false">VLOOKUP(B1837,INSUMOS!$A:$I,4,FALSE())</f>
        <v>Material</v>
      </c>
      <c r="F1837" s="94"/>
      <c r="G1837" s="96" t="str">
        <f aca="false">VLOOKUP(B1837,INSUMOS!$A:$I,5,FALSE())</f>
        <v>H</v>
      </c>
      <c r="H1837" s="97" t="n">
        <v>1</v>
      </c>
      <c r="I1837" s="98" t="n">
        <f aca="false">VLOOKUP(B1837,INSUMOS!$A:$I,8,FALSE())</f>
        <v>0.54</v>
      </c>
      <c r="J1837" s="98" t="n">
        <f aca="false">TRUNC(H1837*I1837,2)</f>
        <v>0.54</v>
      </c>
      <c r="L1837" s="62" t="n">
        <f aca="false">IF(AND(A1838&lt;&gt;"",A1837=""),L1836+1,L1836)</f>
        <v>194</v>
      </c>
      <c r="M1837" s="78" t="n">
        <f aca="false">IF(OR(A1837="Insumo",A1837="Composição Auxiliar"),J1837,"")</f>
        <v>0.54</v>
      </c>
      <c r="N1837" s="79" t="str">
        <f aca="false">IF(E1837="Mão de Obra",J1837,"")</f>
        <v/>
      </c>
      <c r="O1837" s="79" t="n">
        <f aca="false">IF(N1837&lt;&gt;"","",M1837)</f>
        <v>0.54</v>
      </c>
      <c r="P1837" s="80" t="str">
        <f aca="false">IF(A1837="Composição",B1837,"")</f>
        <v/>
      </c>
      <c r="Q1837" s="79" t="str">
        <f aca="false">IF(P1837&lt;&gt;"",SUMIF(L1837:L1937,L1837,N1837:N1937),"")</f>
        <v/>
      </c>
      <c r="R1837" s="79" t="str">
        <f aca="false">IF(P1837&lt;&gt;"",SUMIF(L1837:L1937,L1837,O1837:O1937),"")</f>
        <v/>
      </c>
      <c r="S1837" s="7"/>
    </row>
    <row r="1838" customFormat="false" ht="23.1" hidden="false" customHeight="false" outlineLevel="0" collapsed="false">
      <c r="A1838" s="94" t="s">
        <v>575</v>
      </c>
      <c r="B1838" s="95" t="s">
        <v>1338</v>
      </c>
      <c r="C1838" s="94" t="str">
        <f aca="false">VLOOKUP(B1838,INSUMOS!$A:$I,2,FALSE())</f>
        <v>SINAPI</v>
      </c>
      <c r="D1838" s="94" t="str">
        <f aca="false">VLOOKUP(B1838,INSUMOS!$A:$I,3,FALSE())</f>
        <v>ALIMENTACAO - HORISTA (COLETADO CAIXA - ENCARGOS COMPLEMENTARES)</v>
      </c>
      <c r="E1838" s="94" t="str">
        <f aca="false">VLOOKUP(B1838,INSUMOS!$A:$I,4,FALSE())</f>
        <v>Material</v>
      </c>
      <c r="F1838" s="94"/>
      <c r="G1838" s="96" t="str">
        <f aca="false">VLOOKUP(B1838,INSUMOS!$A:$I,5,FALSE())</f>
        <v>H</v>
      </c>
      <c r="H1838" s="97" t="n">
        <v>1</v>
      </c>
      <c r="I1838" s="98" t="n">
        <f aca="false">VLOOKUP(B1838,INSUMOS!$A:$I,8,FALSE())</f>
        <v>2.79</v>
      </c>
      <c r="J1838" s="98" t="n">
        <f aca="false">TRUNC(H1838*I1838,2)</f>
        <v>2.79</v>
      </c>
      <c r="L1838" s="62" t="n">
        <f aca="false">IF(AND(A1839&lt;&gt;"",A1838=""),L1837+1,L1837)</f>
        <v>194</v>
      </c>
      <c r="M1838" s="78" t="n">
        <f aca="false">IF(OR(A1838="Insumo",A1838="Composição Auxiliar"),J1838,"")</f>
        <v>2.79</v>
      </c>
      <c r="N1838" s="79" t="str">
        <f aca="false">IF(E1838="Mão de Obra",J1838,"")</f>
        <v/>
      </c>
      <c r="O1838" s="79" t="n">
        <f aca="false">IF(N1838&lt;&gt;"","",M1838)</f>
        <v>2.79</v>
      </c>
      <c r="P1838" s="80" t="str">
        <f aca="false">IF(A1838="Composição",B1838,"")</f>
        <v/>
      </c>
      <c r="Q1838" s="79" t="str">
        <f aca="false">IF(P1838&lt;&gt;"",SUMIF(L1838:L1938,L1838,N1838:N1938),"")</f>
        <v/>
      </c>
      <c r="R1838" s="79" t="str">
        <f aca="false">IF(P1838&lt;&gt;"",SUMIF(L1838:L1938,L1838,O1838:O1938),"")</f>
        <v/>
      </c>
      <c r="S1838" s="7"/>
    </row>
    <row r="1839" customFormat="false" ht="14.25" hidden="false" customHeight="false" outlineLevel="0" collapsed="false">
      <c r="A1839" s="99"/>
      <c r="B1839" s="99"/>
      <c r="C1839" s="99"/>
      <c r="D1839" s="99"/>
      <c r="E1839" s="99"/>
      <c r="F1839" s="100"/>
      <c r="G1839" s="99"/>
      <c r="H1839" s="100"/>
      <c r="I1839" s="99"/>
      <c r="J1839" s="100"/>
      <c r="L1839" s="62" t="n">
        <f aca="false">IF(AND(A1840&lt;&gt;"",A1839=""),L1838+1,L1838)</f>
        <v>194</v>
      </c>
      <c r="M1839" s="78" t="str">
        <f aca="false">IF(OR(A1839="Insumo",A1839="Composição Auxiliar"),J1839,"")</f>
        <v/>
      </c>
      <c r="N1839" s="79" t="str">
        <f aca="false">IF(E1839="Mão de Obra",J1839,"")</f>
        <v/>
      </c>
      <c r="O1839" s="79" t="str">
        <f aca="false">IF(N1839&lt;&gt;"","",M1839)</f>
        <v/>
      </c>
      <c r="P1839" s="80" t="str">
        <f aca="false">IF(A1839="Composição",B1839,"")</f>
        <v/>
      </c>
      <c r="Q1839" s="79" t="str">
        <f aca="false">IF(P1839&lt;&gt;"",SUMIF(L1839:L1939,L1839,N1839:N1939),"")</f>
        <v/>
      </c>
      <c r="R1839" s="79" t="str">
        <f aca="false">IF(P1839&lt;&gt;"",SUMIF(L1839:L1939,L1839,O1839:O1939),"")</f>
        <v/>
      </c>
      <c r="S1839" s="7"/>
    </row>
    <row r="1840" customFormat="false" ht="14.25" hidden="false" customHeight="false" outlineLevel="0" collapsed="false">
      <c r="A1840" s="99"/>
      <c r="B1840" s="99"/>
      <c r="C1840" s="99"/>
      <c r="D1840" s="99"/>
      <c r="E1840" s="99"/>
      <c r="F1840" s="100"/>
      <c r="G1840" s="99"/>
      <c r="H1840" s="99"/>
      <c r="I1840" s="99"/>
      <c r="J1840" s="100"/>
      <c r="L1840" s="62" t="n">
        <f aca="false">IF(AND(A1841&lt;&gt;"",A1840=""),L1839+1,L1839)</f>
        <v>194</v>
      </c>
      <c r="M1840" s="78" t="str">
        <f aca="false">IF(OR(A1840="Insumo",A1840="Composição Auxiliar"),J1840,"")</f>
        <v/>
      </c>
      <c r="N1840" s="79" t="str">
        <f aca="false">IF(E1840="Mão de Obra",J1840,"")</f>
        <v/>
      </c>
      <c r="O1840" s="79" t="str">
        <f aca="false">IF(N1840&lt;&gt;"","",M1840)</f>
        <v/>
      </c>
      <c r="P1840" s="80" t="str">
        <f aca="false">IF(A1840="Composição",B1840,"")</f>
        <v/>
      </c>
      <c r="Q1840" s="79" t="str">
        <f aca="false">IF(P1840&lt;&gt;"",SUMIF(L1840:L1940,L1840,N1840:N1940),"")</f>
        <v/>
      </c>
      <c r="R1840" s="79" t="str">
        <f aca="false">IF(P1840&lt;&gt;"",SUMIF(L1840:L1940,L1840,O1840:O1940),"")</f>
        <v/>
      </c>
      <c r="S1840" s="7"/>
    </row>
    <row r="1841" customFormat="false" ht="14.25" hidden="false" customHeight="false" outlineLevel="0" collapsed="false">
      <c r="A1841" s="104"/>
      <c r="B1841" s="104"/>
      <c r="C1841" s="104"/>
      <c r="D1841" s="104"/>
      <c r="E1841" s="104"/>
      <c r="F1841" s="104"/>
      <c r="G1841" s="104"/>
      <c r="H1841" s="104"/>
      <c r="I1841" s="104"/>
      <c r="J1841" s="104"/>
      <c r="L1841" s="62" t="n">
        <f aca="false">IF(AND(A1842&lt;&gt;"",A1841=""),L1840+1,L1840)</f>
        <v>194</v>
      </c>
      <c r="M1841" s="78" t="str">
        <f aca="false">IF(OR(A1841="Insumo",A1841="Composição Auxiliar"),J1841,"")</f>
        <v/>
      </c>
      <c r="N1841" s="79" t="str">
        <f aca="false">IF(E1841="Mão de Obra",J1841,"")</f>
        <v/>
      </c>
      <c r="O1841" s="79" t="str">
        <f aca="false">IF(N1841&lt;&gt;"","",M1841)</f>
        <v/>
      </c>
      <c r="P1841" s="80" t="str">
        <f aca="false">IF(A1841="Composição",B1841,"")</f>
        <v/>
      </c>
      <c r="Q1841" s="79" t="str">
        <f aca="false">IF(P1841&lt;&gt;"",SUMIF(L1841:L1941,L1841,N1841:N1941),"")</f>
        <v/>
      </c>
      <c r="R1841" s="79" t="str">
        <f aca="false">IF(P1841&lt;&gt;"",SUMIF(L1841:L1941,L1841,O1841:O1941),"")</f>
        <v/>
      </c>
      <c r="S1841" s="7"/>
    </row>
    <row r="1842" customFormat="false" ht="14.25" hidden="false" customHeight="true" outlineLevel="0" collapsed="false">
      <c r="A1842" s="81"/>
      <c r="B1842" s="82" t="s">
        <v>552</v>
      </c>
      <c r="C1842" s="81" t="s">
        <v>553</v>
      </c>
      <c r="D1842" s="81" t="s">
        <v>554</v>
      </c>
      <c r="E1842" s="81" t="s">
        <v>555</v>
      </c>
      <c r="F1842" s="81"/>
      <c r="G1842" s="83" t="s">
        <v>556</v>
      </c>
      <c r="H1842" s="82" t="s">
        <v>557</v>
      </c>
      <c r="I1842" s="82" t="s">
        <v>558</v>
      </c>
      <c r="J1842" s="82" t="s">
        <v>559</v>
      </c>
      <c r="L1842" s="62" t="n">
        <f aca="false">IF(AND(A1843&lt;&gt;"",A1842=""),L1841+1,L1841)</f>
        <v>195</v>
      </c>
      <c r="M1842" s="78" t="str">
        <f aca="false">IF(OR(A1842="Insumo",A1842="Composição Auxiliar"),J1842,"")</f>
        <v/>
      </c>
      <c r="N1842" s="79" t="str">
        <f aca="false">IF(E1842="Mão de Obra",J1842,"")</f>
        <v/>
      </c>
      <c r="O1842" s="79" t="str">
        <f aca="false">IF(N1842&lt;&gt;"","",M1842)</f>
        <v/>
      </c>
      <c r="P1842" s="80" t="str">
        <f aca="false">IF(A1842="Composição",B1842,"")</f>
        <v/>
      </c>
      <c r="Q1842" s="79" t="str">
        <f aca="false">IF(P1842&lt;&gt;"",SUMIF(L1842:L1942,L1842,N1842:N1942),"")</f>
        <v/>
      </c>
      <c r="R1842" s="79" t="str">
        <f aca="false">IF(P1842&lt;&gt;"",SUMIF(L1842:L1942,L1842,O1842:O1942),"")</f>
        <v/>
      </c>
      <c r="S1842" s="7"/>
    </row>
    <row r="1843" customFormat="false" ht="23.1" hidden="false" customHeight="true" outlineLevel="0" collapsed="false">
      <c r="A1843" s="84" t="s">
        <v>560</v>
      </c>
      <c r="B1843" s="85" t="s">
        <v>786</v>
      </c>
      <c r="C1843" s="84" t="s">
        <v>561</v>
      </c>
      <c r="D1843" s="84" t="s">
        <v>787</v>
      </c>
      <c r="E1843" s="84" t="s">
        <v>774</v>
      </c>
      <c r="F1843" s="84"/>
      <c r="G1843" s="86" t="s">
        <v>587</v>
      </c>
      <c r="H1843" s="87" t="n">
        <v>1</v>
      </c>
      <c r="I1843" s="88" t="n">
        <f aca="false">SUMIF(L:L,$L1843,M:M)</f>
        <v>305.67</v>
      </c>
      <c r="J1843" s="88" t="n">
        <f aca="false">TRUNC(H1843*I1843,2)</f>
        <v>305.67</v>
      </c>
      <c r="L1843" s="62" t="n">
        <f aca="false">IF(AND(A1844&lt;&gt;"",A1843=""),L1842+1,L1842)</f>
        <v>195</v>
      </c>
      <c r="M1843" s="78" t="str">
        <f aca="false">IF(OR(A1843="Insumo",A1843="Composição Auxiliar"),J1843,"")</f>
        <v/>
      </c>
      <c r="N1843" s="79" t="str">
        <f aca="false">IF(E1843="Mão de Obra",J1843,"")</f>
        <v/>
      </c>
      <c r="O1843" s="79" t="str">
        <f aca="false">IF(N1843&lt;&gt;"","",M1843)</f>
        <v/>
      </c>
      <c r="P1843" s="80" t="str">
        <f aca="false">IF(A1843="Composição",B1843,"")</f>
        <v> 90801 </v>
      </c>
      <c r="Q1843" s="79" t="n">
        <f aca="false">IF(P1843&lt;&gt;"",SUMIF(L1843:L1943,L1843,N1843:N1943),"")</f>
        <v>0</v>
      </c>
      <c r="R1843" s="79" t="n">
        <f aca="false">IF(P1843&lt;&gt;"",SUMIF(L1843:L1943,L1843,O1843:O1943),"")</f>
        <v>305.67</v>
      </c>
      <c r="S1843" s="7"/>
    </row>
    <row r="1844" customFormat="false" ht="23.1" hidden="false" customHeight="true" outlineLevel="0" collapsed="false">
      <c r="A1844" s="89" t="s">
        <v>565</v>
      </c>
      <c r="B1844" s="90" t="s">
        <v>573</v>
      </c>
      <c r="C1844" s="89" t="s">
        <v>561</v>
      </c>
      <c r="D1844" s="89" t="s">
        <v>574</v>
      </c>
      <c r="E1844" s="89" t="s">
        <v>568</v>
      </c>
      <c r="F1844" s="89"/>
      <c r="G1844" s="91" t="s">
        <v>569</v>
      </c>
      <c r="H1844" s="92" t="n">
        <v>1.357</v>
      </c>
      <c r="I1844" s="93" t="n">
        <f aca="false">SUMIFS(J:J,A:A,"Composição",B:B,$B1844)</f>
        <v>22.95</v>
      </c>
      <c r="J1844" s="93" t="n">
        <f aca="false">TRUNC(H1844*I1844,2)</f>
        <v>31.14</v>
      </c>
      <c r="L1844" s="62" t="n">
        <f aca="false">IF(AND(A1845&lt;&gt;"",A1844=""),L1843+1,L1843)</f>
        <v>195</v>
      </c>
      <c r="M1844" s="78" t="n">
        <f aca="false">IF(OR(A1844="Insumo",A1844="Composição Auxiliar"),J1844,"")</f>
        <v>31.14</v>
      </c>
      <c r="N1844" s="79" t="str">
        <f aca="false">IF(E1844="Mão de Obra",J1844,"")</f>
        <v/>
      </c>
      <c r="O1844" s="79" t="n">
        <f aca="false">IF(N1844&lt;&gt;"","",M1844)</f>
        <v>31.14</v>
      </c>
      <c r="P1844" s="80" t="str">
        <f aca="false">IF(A1844="Composição",B1844,"")</f>
        <v/>
      </c>
      <c r="Q1844" s="79" t="str">
        <f aca="false">IF(P1844&lt;&gt;"",SUMIF(L1844:L1944,L1844,N1844:N1944),"")</f>
        <v/>
      </c>
      <c r="R1844" s="79" t="str">
        <f aca="false">IF(P1844&lt;&gt;"",SUMIF(L1844:L1944,L1844,O1844:O1944),"")</f>
        <v/>
      </c>
      <c r="S1844" s="7"/>
    </row>
    <row r="1845" customFormat="false" ht="23.1" hidden="false" customHeight="true" outlineLevel="0" collapsed="false">
      <c r="A1845" s="89" t="s">
        <v>565</v>
      </c>
      <c r="B1845" s="90" t="s">
        <v>790</v>
      </c>
      <c r="C1845" s="89" t="s">
        <v>561</v>
      </c>
      <c r="D1845" s="89" t="s">
        <v>791</v>
      </c>
      <c r="E1845" s="89" t="s">
        <v>568</v>
      </c>
      <c r="F1845" s="89"/>
      <c r="G1845" s="91" t="s">
        <v>569</v>
      </c>
      <c r="H1845" s="92" t="n">
        <v>2.741</v>
      </c>
      <c r="I1845" s="93" t="n">
        <f aca="false">SUMIFS(J:J,A:A,"Composição",B:B,$B1845)</f>
        <v>26.97</v>
      </c>
      <c r="J1845" s="93" t="n">
        <f aca="false">TRUNC(H1845*I1845,2)</f>
        <v>73.92</v>
      </c>
      <c r="L1845" s="62" t="n">
        <f aca="false">IF(AND(A1846&lt;&gt;"",A1845=""),L1844+1,L1844)</f>
        <v>195</v>
      </c>
      <c r="M1845" s="78" t="n">
        <f aca="false">IF(OR(A1845="Insumo",A1845="Composição Auxiliar"),J1845,"")</f>
        <v>73.92</v>
      </c>
      <c r="N1845" s="79" t="str">
        <f aca="false">IF(E1845="Mão de Obra",J1845,"")</f>
        <v/>
      </c>
      <c r="O1845" s="79" t="n">
        <f aca="false">IF(N1845&lt;&gt;"","",M1845)</f>
        <v>73.92</v>
      </c>
      <c r="P1845" s="80" t="str">
        <f aca="false">IF(A1845="Composição",B1845,"")</f>
        <v/>
      </c>
      <c r="Q1845" s="79" t="str">
        <f aca="false">IF(P1845&lt;&gt;"",SUMIF(L1845:L1945,L1845,N1845:N1945),"")</f>
        <v/>
      </c>
      <c r="R1845" s="79" t="str">
        <f aca="false">IF(P1845&lt;&gt;"",SUMIF(L1845:L1945,L1845,O1845:O1945),"")</f>
        <v/>
      </c>
      <c r="S1845" s="7"/>
    </row>
    <row r="1846" customFormat="false" ht="56.2" hidden="false" customHeight="false" outlineLevel="0" collapsed="false">
      <c r="A1846" s="94" t="s">
        <v>575</v>
      </c>
      <c r="B1846" s="95" t="s">
        <v>1330</v>
      </c>
      <c r="C1846" s="94" t="str">
        <f aca="false">VLOOKUP(B1846,INSUMOS!$A:$I,2,FALSE())</f>
        <v>SINAPI</v>
      </c>
      <c r="D1846" s="94" t="str">
        <f aca="false">VLOOKUP(B1846,INSUMOS!$A:$I,3,FALSE())</f>
        <v>BATENTE / PORTAL / ADUELA / MARCO EM MADEIRA MACICA COM REBAIXO, E = *3* CM, L = *14* CM, PARA PORTAS DE GIRO DE *60 CM A 120* CM X *210* CM, CEDRINHO / ANGELIM COMERCIAL / TAURI / CURUPIXA / PEROBA / CUMARU OU EQUIVALENTE DA REGIAO (NAO INCLUI ALIZARES)</v>
      </c>
      <c r="E1846" s="94" t="str">
        <f aca="false">VLOOKUP(B1846,INSUMOS!$A:$I,4,FALSE())</f>
        <v>Material</v>
      </c>
      <c r="F1846" s="94"/>
      <c r="G1846" s="96" t="str">
        <f aca="false">VLOOKUP(B1846,INSUMOS!$A:$I,5,FALSE())</f>
        <v>JG</v>
      </c>
      <c r="H1846" s="97" t="n">
        <v>1</v>
      </c>
      <c r="I1846" s="98" t="n">
        <f aca="false">VLOOKUP(B1846,INSUMOS!$A:$I,8,FALSE())</f>
        <v>200</v>
      </c>
      <c r="J1846" s="98" t="n">
        <f aca="false">TRUNC(H1846*I1846,2)</f>
        <v>200</v>
      </c>
      <c r="L1846" s="62" t="n">
        <f aca="false">IF(AND(A1847&lt;&gt;"",A1846=""),L1845+1,L1845)</f>
        <v>195</v>
      </c>
      <c r="M1846" s="78" t="n">
        <f aca="false">IF(OR(A1846="Insumo",A1846="Composição Auxiliar"),J1846,"")</f>
        <v>200</v>
      </c>
      <c r="N1846" s="79" t="str">
        <f aca="false">IF(E1846="Mão de Obra",J1846,"")</f>
        <v/>
      </c>
      <c r="O1846" s="79" t="n">
        <f aca="false">IF(N1846&lt;&gt;"","",M1846)</f>
        <v>200</v>
      </c>
      <c r="P1846" s="80" t="str">
        <f aca="false">IF(A1846="Composição",B1846,"")</f>
        <v/>
      </c>
      <c r="Q1846" s="79" t="str">
        <f aca="false">IF(P1846&lt;&gt;"",SUMIF(L1846:L1946,L1846,N1846:N1946),"")</f>
        <v/>
      </c>
      <c r="R1846" s="79" t="str">
        <f aca="false">IF(P1846&lt;&gt;"",SUMIF(L1846:L1946,L1846,O1846:O1946),"")</f>
        <v/>
      </c>
      <c r="S1846" s="7"/>
    </row>
    <row r="1847" customFormat="false" ht="14.25" hidden="false" customHeight="false" outlineLevel="0" collapsed="false">
      <c r="A1847" s="94" t="s">
        <v>575</v>
      </c>
      <c r="B1847" s="95" t="s">
        <v>1331</v>
      </c>
      <c r="C1847" s="94" t="str">
        <f aca="false">VLOOKUP(B1847,INSUMOS!$A:$I,2,FALSE())</f>
        <v>SINAPI</v>
      </c>
      <c r="D1847" s="94" t="str">
        <f aca="false">VLOOKUP(B1847,INSUMOS!$A:$I,3,FALSE())</f>
        <v>PREGO DE ACO POLIDO COM CABECA 18 X 30 (2 3/4 X 10)</v>
      </c>
      <c r="E1847" s="94" t="str">
        <f aca="false">VLOOKUP(B1847,INSUMOS!$A:$I,4,FALSE())</f>
        <v>Material</v>
      </c>
      <c r="F1847" s="94"/>
      <c r="G1847" s="96" t="str">
        <f aca="false">VLOOKUP(B1847,INSUMOS!$A:$I,5,FALSE())</f>
        <v>KG</v>
      </c>
      <c r="H1847" s="97" t="n">
        <v>0.024</v>
      </c>
      <c r="I1847" s="98" t="n">
        <f aca="false">VLOOKUP(B1847,INSUMOS!$A:$I,8,FALSE())</f>
        <v>15.97</v>
      </c>
      <c r="J1847" s="98" t="n">
        <f aca="false">TRUNC(H1847*I1847,2)</f>
        <v>0.38</v>
      </c>
      <c r="L1847" s="62" t="n">
        <f aca="false">IF(AND(A1848&lt;&gt;"",A1847=""),L1846+1,L1846)</f>
        <v>195</v>
      </c>
      <c r="M1847" s="78" t="n">
        <f aca="false">IF(OR(A1847="Insumo",A1847="Composição Auxiliar"),J1847,"")</f>
        <v>0.38</v>
      </c>
      <c r="N1847" s="79" t="str">
        <f aca="false">IF(E1847="Mão de Obra",J1847,"")</f>
        <v/>
      </c>
      <c r="O1847" s="79" t="n">
        <f aca="false">IF(N1847&lt;&gt;"","",M1847)</f>
        <v>0.38</v>
      </c>
      <c r="P1847" s="80" t="str">
        <f aca="false">IF(A1847="Composição",B1847,"")</f>
        <v/>
      </c>
      <c r="Q1847" s="79" t="str">
        <f aca="false">IF(P1847&lt;&gt;"",SUMIF(L1847:L1947,L1847,N1847:N1947),"")</f>
        <v/>
      </c>
      <c r="R1847" s="79" t="str">
        <f aca="false">IF(P1847&lt;&gt;"",SUMIF(L1847:L1947,L1847,O1847:O1947),"")</f>
        <v/>
      </c>
      <c r="S1847" s="7"/>
    </row>
    <row r="1848" customFormat="false" ht="14.25" hidden="false" customHeight="false" outlineLevel="0" collapsed="false">
      <c r="A1848" s="94" t="s">
        <v>575</v>
      </c>
      <c r="B1848" s="95" t="s">
        <v>1332</v>
      </c>
      <c r="C1848" s="94" t="str">
        <f aca="false">VLOOKUP(B1848,INSUMOS!$A:$I,2,FALSE())</f>
        <v>SINAPI</v>
      </c>
      <c r="D1848" s="94" t="str">
        <f aca="false">VLOOKUP(B1848,INSUMOS!$A:$I,3,FALSE())</f>
        <v>PREGO DE ACO POLIDO COM CABECA 12 X 12</v>
      </c>
      <c r="E1848" s="94" t="str">
        <f aca="false">VLOOKUP(B1848,INSUMOS!$A:$I,4,FALSE())</f>
        <v>Material</v>
      </c>
      <c r="F1848" s="94"/>
      <c r="G1848" s="96" t="str">
        <f aca="false">VLOOKUP(B1848,INSUMOS!$A:$I,5,FALSE())</f>
        <v>KG</v>
      </c>
      <c r="H1848" s="97" t="n">
        <v>0.011</v>
      </c>
      <c r="I1848" s="98" t="n">
        <f aca="false">VLOOKUP(B1848,INSUMOS!$A:$I,8,FALSE())</f>
        <v>21.04</v>
      </c>
      <c r="J1848" s="98" t="n">
        <f aca="false">TRUNC(H1848*I1848,2)</f>
        <v>0.23</v>
      </c>
      <c r="L1848" s="62" t="n">
        <f aca="false">IF(AND(A1849&lt;&gt;"",A1848=""),L1847+1,L1847)</f>
        <v>195</v>
      </c>
      <c r="M1848" s="78" t="n">
        <f aca="false">IF(OR(A1848="Insumo",A1848="Composição Auxiliar"),J1848,"")</f>
        <v>0.23</v>
      </c>
      <c r="N1848" s="79" t="str">
        <f aca="false">IF(E1848="Mão de Obra",J1848,"")</f>
        <v/>
      </c>
      <c r="O1848" s="79" t="n">
        <f aca="false">IF(N1848&lt;&gt;"","",M1848)</f>
        <v>0.23</v>
      </c>
      <c r="P1848" s="80" t="str">
        <f aca="false">IF(A1848="Composição",B1848,"")</f>
        <v/>
      </c>
      <c r="Q1848" s="79" t="str">
        <f aca="false">IF(P1848&lt;&gt;"",SUMIF(L1848:L1948,L1848,N1848:N1948),"")</f>
        <v/>
      </c>
      <c r="R1848" s="79" t="str">
        <f aca="false">IF(P1848&lt;&gt;"",SUMIF(L1848:L1948,L1848,O1848:O1948),"")</f>
        <v/>
      </c>
      <c r="S1848" s="7"/>
    </row>
    <row r="1849" customFormat="false" ht="14.25" hidden="false" customHeight="false" outlineLevel="0" collapsed="false">
      <c r="A1849" s="99"/>
      <c r="B1849" s="99"/>
      <c r="C1849" s="99"/>
      <c r="D1849" s="99"/>
      <c r="E1849" s="99"/>
      <c r="F1849" s="100"/>
      <c r="G1849" s="99"/>
      <c r="H1849" s="100"/>
      <c r="I1849" s="99"/>
      <c r="J1849" s="100"/>
      <c r="L1849" s="62" t="n">
        <f aca="false">IF(AND(A1850&lt;&gt;"",A1849=""),L1848+1,L1848)</f>
        <v>195</v>
      </c>
      <c r="M1849" s="78" t="str">
        <f aca="false">IF(OR(A1849="Insumo",A1849="Composição Auxiliar"),J1849,"")</f>
        <v/>
      </c>
      <c r="N1849" s="79" t="str">
        <f aca="false">IF(E1849="Mão de Obra",J1849,"")</f>
        <v/>
      </c>
      <c r="O1849" s="79" t="str">
        <f aca="false">IF(N1849&lt;&gt;"","",M1849)</f>
        <v/>
      </c>
      <c r="P1849" s="80" t="str">
        <f aca="false">IF(A1849="Composição",B1849,"")</f>
        <v/>
      </c>
      <c r="Q1849" s="79" t="str">
        <f aca="false">IF(P1849&lt;&gt;"",SUMIF(L1849:L1949,L1849,N1849:N1949),"")</f>
        <v/>
      </c>
      <c r="R1849" s="79" t="str">
        <f aca="false">IF(P1849&lt;&gt;"",SUMIF(L1849:L1949,L1849,O1849:O1949),"")</f>
        <v/>
      </c>
      <c r="S1849" s="7"/>
    </row>
    <row r="1850" customFormat="false" ht="14.25" hidden="false" customHeight="false" outlineLevel="0" collapsed="false">
      <c r="A1850" s="99"/>
      <c r="B1850" s="99"/>
      <c r="C1850" s="99"/>
      <c r="D1850" s="99"/>
      <c r="E1850" s="99"/>
      <c r="F1850" s="100"/>
      <c r="G1850" s="99"/>
      <c r="H1850" s="99"/>
      <c r="I1850" s="99"/>
      <c r="J1850" s="100"/>
      <c r="L1850" s="62" t="n">
        <f aca="false">IF(AND(A1851&lt;&gt;"",A1850=""),L1849+1,L1849)</f>
        <v>195</v>
      </c>
      <c r="M1850" s="78" t="str">
        <f aca="false">IF(OR(A1850="Insumo",A1850="Composição Auxiliar"),J1850,"")</f>
        <v/>
      </c>
      <c r="N1850" s="79" t="str">
        <f aca="false">IF(E1850="Mão de Obra",J1850,"")</f>
        <v/>
      </c>
      <c r="O1850" s="79" t="str">
        <f aca="false">IF(N1850&lt;&gt;"","",M1850)</f>
        <v/>
      </c>
      <c r="P1850" s="80" t="str">
        <f aca="false">IF(A1850="Composição",B1850,"")</f>
        <v/>
      </c>
      <c r="Q1850" s="79" t="str">
        <f aca="false">IF(P1850&lt;&gt;"",SUMIF(L1850:L1950,L1850,N1850:N1950),"")</f>
        <v/>
      </c>
      <c r="R1850" s="79" t="str">
        <f aca="false">IF(P1850&lt;&gt;"",SUMIF(L1850:L1950,L1850,O1850:O1950),"")</f>
        <v/>
      </c>
      <c r="S1850" s="7"/>
    </row>
    <row r="1851" customFormat="false" ht="14.25" hidden="false" customHeight="false" outlineLevel="0" collapsed="false">
      <c r="A1851" s="104"/>
      <c r="B1851" s="104"/>
      <c r="C1851" s="104"/>
      <c r="D1851" s="104"/>
      <c r="E1851" s="104"/>
      <c r="F1851" s="104"/>
      <c r="G1851" s="104"/>
      <c r="H1851" s="104"/>
      <c r="I1851" s="104"/>
      <c r="J1851" s="104"/>
      <c r="L1851" s="62" t="n">
        <f aca="false">IF(AND(A1852&lt;&gt;"",A1851=""),L1850+1,L1850)</f>
        <v>195</v>
      </c>
      <c r="M1851" s="78" t="str">
        <f aca="false">IF(OR(A1851="Insumo",A1851="Composição Auxiliar"),J1851,"")</f>
        <v/>
      </c>
      <c r="N1851" s="79" t="str">
        <f aca="false">IF(E1851="Mão de Obra",J1851,"")</f>
        <v/>
      </c>
      <c r="O1851" s="79" t="str">
        <f aca="false">IF(N1851&lt;&gt;"","",M1851)</f>
        <v/>
      </c>
      <c r="P1851" s="80" t="str">
        <f aca="false">IF(A1851="Composição",B1851,"")</f>
        <v/>
      </c>
      <c r="Q1851" s="79" t="str">
        <f aca="false">IF(P1851&lt;&gt;"",SUMIF(L1851:L1951,L1851,N1851:N1951),"")</f>
        <v/>
      </c>
      <c r="R1851" s="79" t="str">
        <f aca="false">IF(P1851&lt;&gt;"",SUMIF(L1851:L1951,L1851,O1851:O1951),"")</f>
        <v/>
      </c>
      <c r="S1851" s="7"/>
    </row>
    <row r="1852" customFormat="false" ht="14.25" hidden="false" customHeight="true" outlineLevel="0" collapsed="false">
      <c r="A1852" s="81"/>
      <c r="B1852" s="82" t="s">
        <v>552</v>
      </c>
      <c r="C1852" s="81" t="s">
        <v>553</v>
      </c>
      <c r="D1852" s="81" t="s">
        <v>554</v>
      </c>
      <c r="E1852" s="81" t="s">
        <v>555</v>
      </c>
      <c r="F1852" s="81"/>
      <c r="G1852" s="83" t="s">
        <v>556</v>
      </c>
      <c r="H1852" s="82" t="s">
        <v>557</v>
      </c>
      <c r="I1852" s="82" t="s">
        <v>558</v>
      </c>
      <c r="J1852" s="82" t="s">
        <v>559</v>
      </c>
      <c r="L1852" s="62" t="n">
        <f aca="false">IF(AND(A1853&lt;&gt;"",A1852=""),L1851+1,L1851)</f>
        <v>196</v>
      </c>
      <c r="M1852" s="78" t="str">
        <f aca="false">IF(OR(A1852="Insumo",A1852="Composição Auxiliar"),J1852,"")</f>
        <v/>
      </c>
      <c r="N1852" s="79" t="str">
        <f aca="false">IF(E1852="Mão de Obra",J1852,"")</f>
        <v/>
      </c>
      <c r="O1852" s="79" t="str">
        <f aca="false">IF(N1852&lt;&gt;"","",M1852)</f>
        <v/>
      </c>
      <c r="P1852" s="80" t="str">
        <f aca="false">IF(A1852="Composição",B1852,"")</f>
        <v/>
      </c>
      <c r="Q1852" s="79" t="str">
        <f aca="false">IF(P1852&lt;&gt;"",SUMIF(L1852:L1952,L1852,N1852:N1952),"")</f>
        <v/>
      </c>
      <c r="R1852" s="79" t="str">
        <f aca="false">IF(P1852&lt;&gt;"",SUMIF(L1852:L1952,L1852,O1852:O1952),"")</f>
        <v/>
      </c>
      <c r="S1852" s="7"/>
    </row>
    <row r="1853" customFormat="false" ht="34.35" hidden="false" customHeight="true" outlineLevel="0" collapsed="false">
      <c r="A1853" s="84" t="s">
        <v>560</v>
      </c>
      <c r="B1853" s="85" t="s">
        <v>1372</v>
      </c>
      <c r="C1853" s="84" t="s">
        <v>561</v>
      </c>
      <c r="D1853" s="84" t="s">
        <v>1373</v>
      </c>
      <c r="E1853" s="84" t="s">
        <v>590</v>
      </c>
      <c r="F1853" s="84"/>
      <c r="G1853" s="86" t="s">
        <v>591</v>
      </c>
      <c r="H1853" s="87" t="n">
        <v>1</v>
      </c>
      <c r="I1853" s="88" t="n">
        <f aca="false">SUMIF(L:L,$L1853,M:M)</f>
        <v>0.44</v>
      </c>
      <c r="J1853" s="88" t="n">
        <f aca="false">TRUNC(H1853*I1853,2)</f>
        <v>0.44</v>
      </c>
      <c r="L1853" s="62" t="n">
        <f aca="false">IF(AND(A1854&lt;&gt;"",A1853=""),L1852+1,L1852)</f>
        <v>196</v>
      </c>
      <c r="M1853" s="78" t="str">
        <f aca="false">IF(OR(A1853="Insumo",A1853="Composição Auxiliar"),J1853,"")</f>
        <v/>
      </c>
      <c r="N1853" s="79" t="str">
        <f aca="false">IF(E1853="Mão de Obra",J1853,"")</f>
        <v/>
      </c>
      <c r="O1853" s="79" t="str">
        <f aca="false">IF(N1853&lt;&gt;"","",M1853)</f>
        <v/>
      </c>
      <c r="P1853" s="80" t="str">
        <f aca="false">IF(A1853="Composição",B1853,"")</f>
        <v> 88831 </v>
      </c>
      <c r="Q1853" s="79" t="n">
        <f aca="false">IF(P1853&lt;&gt;"",SUMIF(L1853:L1953,L1853,N1853:N1953),"")</f>
        <v>0</v>
      </c>
      <c r="R1853" s="79" t="n">
        <f aca="false">IF(P1853&lt;&gt;"",SUMIF(L1853:L1953,L1853,O1853:O1953),"")</f>
        <v>0.44</v>
      </c>
      <c r="S1853" s="7"/>
    </row>
    <row r="1854" customFormat="false" ht="34.35" hidden="false" customHeight="true" outlineLevel="0" collapsed="false">
      <c r="A1854" s="89" t="s">
        <v>565</v>
      </c>
      <c r="B1854" s="90" t="s">
        <v>1410</v>
      </c>
      <c r="C1854" s="89" t="s">
        <v>561</v>
      </c>
      <c r="D1854" s="89" t="s">
        <v>1411</v>
      </c>
      <c r="E1854" s="89" t="s">
        <v>1412</v>
      </c>
      <c r="F1854" s="89"/>
      <c r="G1854" s="91" t="s">
        <v>569</v>
      </c>
      <c r="H1854" s="92" t="n">
        <v>1</v>
      </c>
      <c r="I1854" s="93" t="n">
        <f aca="false">SUMIFS(J:J,A:A,"Composição",B:B,$B1854)</f>
        <v>0.08</v>
      </c>
      <c r="J1854" s="93" t="n">
        <f aca="false">TRUNC(H1854*I1854,2)</f>
        <v>0.08</v>
      </c>
      <c r="L1854" s="62" t="n">
        <f aca="false">IF(AND(A1855&lt;&gt;"",A1854=""),L1853+1,L1853)</f>
        <v>196</v>
      </c>
      <c r="M1854" s="78" t="n">
        <f aca="false">IF(OR(A1854="Insumo",A1854="Composição Auxiliar"),J1854,"")</f>
        <v>0.08</v>
      </c>
      <c r="N1854" s="79" t="str">
        <f aca="false">IF(E1854="Mão de Obra",J1854,"")</f>
        <v/>
      </c>
      <c r="O1854" s="79" t="n">
        <f aca="false">IF(N1854&lt;&gt;"","",M1854)</f>
        <v>0.08</v>
      </c>
      <c r="P1854" s="80" t="str">
        <f aca="false">IF(A1854="Composição",B1854,"")</f>
        <v/>
      </c>
      <c r="Q1854" s="79" t="str">
        <f aca="false">IF(P1854&lt;&gt;"",SUMIF(L1854:L1954,L1854,N1854:N1954),"")</f>
        <v/>
      </c>
      <c r="R1854" s="79" t="str">
        <f aca="false">IF(P1854&lt;&gt;"",SUMIF(L1854:L1954,L1854,O1854:O1954),"")</f>
        <v/>
      </c>
      <c r="S1854" s="7"/>
    </row>
    <row r="1855" customFormat="false" ht="34.35" hidden="false" customHeight="true" outlineLevel="0" collapsed="false">
      <c r="A1855" s="89" t="s">
        <v>565</v>
      </c>
      <c r="B1855" s="90" t="s">
        <v>1413</v>
      </c>
      <c r="C1855" s="89" t="s">
        <v>561</v>
      </c>
      <c r="D1855" s="89" t="s">
        <v>1414</v>
      </c>
      <c r="E1855" s="89" t="s">
        <v>1412</v>
      </c>
      <c r="F1855" s="89"/>
      <c r="G1855" s="91" t="s">
        <v>569</v>
      </c>
      <c r="H1855" s="92" t="n">
        <v>1</v>
      </c>
      <c r="I1855" s="93" t="n">
        <f aca="false">SUMIFS(J:J,A:A,"Composição",B:B,$B1855)</f>
        <v>0.36</v>
      </c>
      <c r="J1855" s="93" t="n">
        <f aca="false">TRUNC(H1855*I1855,2)</f>
        <v>0.36</v>
      </c>
      <c r="L1855" s="62" t="n">
        <f aca="false">IF(AND(A1856&lt;&gt;"",A1855=""),L1854+1,L1854)</f>
        <v>196</v>
      </c>
      <c r="M1855" s="78" t="n">
        <f aca="false">IF(OR(A1855="Insumo",A1855="Composição Auxiliar"),J1855,"")</f>
        <v>0.36</v>
      </c>
      <c r="N1855" s="79" t="str">
        <f aca="false">IF(E1855="Mão de Obra",J1855,"")</f>
        <v/>
      </c>
      <c r="O1855" s="79" t="n">
        <f aca="false">IF(N1855&lt;&gt;"","",M1855)</f>
        <v>0.36</v>
      </c>
      <c r="P1855" s="80" t="str">
        <f aca="false">IF(A1855="Composição",B1855,"")</f>
        <v/>
      </c>
      <c r="Q1855" s="79" t="str">
        <f aca="false">IF(P1855&lt;&gt;"",SUMIF(L1855:L1955,L1855,N1855:N1955),"")</f>
        <v/>
      </c>
      <c r="R1855" s="79" t="str">
        <f aca="false">IF(P1855&lt;&gt;"",SUMIF(L1855:L1955,L1855,O1855:O1955),"")</f>
        <v/>
      </c>
      <c r="S1855" s="7"/>
    </row>
    <row r="1856" customFormat="false" ht="14.25" hidden="false" customHeight="false" outlineLevel="0" collapsed="false">
      <c r="A1856" s="99"/>
      <c r="B1856" s="99"/>
      <c r="C1856" s="99"/>
      <c r="D1856" s="99"/>
      <c r="E1856" s="99"/>
      <c r="F1856" s="100"/>
      <c r="G1856" s="99"/>
      <c r="H1856" s="100"/>
      <c r="I1856" s="99"/>
      <c r="J1856" s="100"/>
      <c r="L1856" s="62" t="n">
        <f aca="false">IF(AND(A1857&lt;&gt;"",A1856=""),L1855+1,L1855)</f>
        <v>196</v>
      </c>
      <c r="M1856" s="78" t="str">
        <f aca="false">IF(OR(A1856="Insumo",A1856="Composição Auxiliar"),J1856,"")</f>
        <v/>
      </c>
      <c r="N1856" s="79" t="str">
        <f aca="false">IF(E1856="Mão de Obra",J1856,"")</f>
        <v/>
      </c>
      <c r="O1856" s="79" t="str">
        <f aca="false">IF(N1856&lt;&gt;"","",M1856)</f>
        <v/>
      </c>
      <c r="P1856" s="80" t="str">
        <f aca="false">IF(A1856="Composição",B1856,"")</f>
        <v/>
      </c>
      <c r="Q1856" s="79" t="str">
        <f aca="false">IF(P1856&lt;&gt;"",SUMIF(L1856:L1956,L1856,N1856:N1956),"")</f>
        <v/>
      </c>
      <c r="R1856" s="79" t="str">
        <f aca="false">IF(P1856&lt;&gt;"",SUMIF(L1856:L1956,L1856,O1856:O1956),"")</f>
        <v/>
      </c>
      <c r="S1856" s="7"/>
    </row>
    <row r="1857" customFormat="false" ht="14.25" hidden="false" customHeight="false" outlineLevel="0" collapsed="false">
      <c r="A1857" s="99"/>
      <c r="B1857" s="99"/>
      <c r="C1857" s="99"/>
      <c r="D1857" s="99"/>
      <c r="E1857" s="99"/>
      <c r="F1857" s="100"/>
      <c r="G1857" s="99"/>
      <c r="H1857" s="99"/>
      <c r="I1857" s="99"/>
      <c r="J1857" s="100"/>
      <c r="L1857" s="62" t="n">
        <f aca="false">IF(AND(A1858&lt;&gt;"",A1857=""),L1856+1,L1856)</f>
        <v>196</v>
      </c>
      <c r="M1857" s="78" t="str">
        <f aca="false">IF(OR(A1857="Insumo",A1857="Composição Auxiliar"),J1857,"")</f>
        <v/>
      </c>
      <c r="N1857" s="79" t="str">
        <f aca="false">IF(E1857="Mão de Obra",J1857,"")</f>
        <v/>
      </c>
      <c r="O1857" s="79" t="str">
        <f aca="false">IF(N1857&lt;&gt;"","",M1857)</f>
        <v/>
      </c>
      <c r="P1857" s="80" t="str">
        <f aca="false">IF(A1857="Composição",B1857,"")</f>
        <v/>
      </c>
      <c r="Q1857" s="79" t="str">
        <f aca="false">IF(P1857&lt;&gt;"",SUMIF(L1857:L1957,L1857,N1857:N1957),"")</f>
        <v/>
      </c>
      <c r="R1857" s="79" t="str">
        <f aca="false">IF(P1857&lt;&gt;"",SUMIF(L1857:L1957,L1857,O1857:O1957),"")</f>
        <v/>
      </c>
      <c r="S1857" s="7"/>
    </row>
    <row r="1858" customFormat="false" ht="14.25" hidden="false" customHeight="false" outlineLevel="0" collapsed="false">
      <c r="A1858" s="104"/>
      <c r="B1858" s="104"/>
      <c r="C1858" s="104"/>
      <c r="D1858" s="104"/>
      <c r="E1858" s="104"/>
      <c r="F1858" s="104"/>
      <c r="G1858" s="104"/>
      <c r="H1858" s="104"/>
      <c r="I1858" s="104"/>
      <c r="J1858" s="104"/>
      <c r="L1858" s="62" t="n">
        <f aca="false">IF(AND(A1859&lt;&gt;"",A1858=""),L1857+1,L1857)</f>
        <v>196</v>
      </c>
      <c r="M1858" s="78" t="str">
        <f aca="false">IF(OR(A1858="Insumo",A1858="Composição Auxiliar"),J1858,"")</f>
        <v/>
      </c>
      <c r="N1858" s="79" t="str">
        <f aca="false">IF(E1858="Mão de Obra",J1858,"")</f>
        <v/>
      </c>
      <c r="O1858" s="79" t="str">
        <f aca="false">IF(N1858&lt;&gt;"","",M1858)</f>
        <v/>
      </c>
      <c r="P1858" s="80" t="str">
        <f aca="false">IF(A1858="Composição",B1858,"")</f>
        <v/>
      </c>
      <c r="Q1858" s="79" t="str">
        <f aca="false">IF(P1858&lt;&gt;"",SUMIF(L1858:L1958,L1858,N1858:N1958),"")</f>
        <v/>
      </c>
      <c r="R1858" s="79" t="str">
        <f aca="false">IF(P1858&lt;&gt;"",SUMIF(L1858:L1958,L1858,O1858:O1958),"")</f>
        <v/>
      </c>
      <c r="S1858" s="7"/>
    </row>
    <row r="1859" customFormat="false" ht="14.25" hidden="false" customHeight="true" outlineLevel="0" collapsed="false">
      <c r="A1859" s="81"/>
      <c r="B1859" s="82" t="s">
        <v>552</v>
      </c>
      <c r="C1859" s="81" t="s">
        <v>553</v>
      </c>
      <c r="D1859" s="81" t="s">
        <v>554</v>
      </c>
      <c r="E1859" s="81" t="s">
        <v>555</v>
      </c>
      <c r="F1859" s="81"/>
      <c r="G1859" s="83" t="s">
        <v>556</v>
      </c>
      <c r="H1859" s="82" t="s">
        <v>557</v>
      </c>
      <c r="I1859" s="82" t="s">
        <v>558</v>
      </c>
      <c r="J1859" s="82" t="s">
        <v>559</v>
      </c>
      <c r="L1859" s="62" t="n">
        <f aca="false">IF(AND(A1860&lt;&gt;"",A1859=""),L1858+1,L1858)</f>
        <v>197</v>
      </c>
      <c r="M1859" s="78" t="str">
        <f aca="false">IF(OR(A1859="Insumo",A1859="Composição Auxiliar"),J1859,"")</f>
        <v/>
      </c>
      <c r="N1859" s="79" t="str">
        <f aca="false">IF(E1859="Mão de Obra",J1859,"")</f>
        <v/>
      </c>
      <c r="O1859" s="79" t="str">
        <f aca="false">IF(N1859&lt;&gt;"","",M1859)</f>
        <v/>
      </c>
      <c r="P1859" s="80" t="str">
        <f aca="false">IF(A1859="Composição",B1859,"")</f>
        <v/>
      </c>
      <c r="Q1859" s="79" t="str">
        <f aca="false">IF(P1859&lt;&gt;"",SUMIF(L1859:L1959,L1859,N1859:N1959),"")</f>
        <v/>
      </c>
      <c r="R1859" s="79" t="str">
        <f aca="false">IF(P1859&lt;&gt;"",SUMIF(L1859:L1959,L1859,O1859:O1959),"")</f>
        <v/>
      </c>
      <c r="S1859" s="7"/>
    </row>
    <row r="1860" customFormat="false" ht="34.35" hidden="false" customHeight="true" outlineLevel="0" collapsed="false">
      <c r="A1860" s="84" t="s">
        <v>560</v>
      </c>
      <c r="B1860" s="85" t="s">
        <v>1370</v>
      </c>
      <c r="C1860" s="84" t="s">
        <v>561</v>
      </c>
      <c r="D1860" s="84" t="s">
        <v>1371</v>
      </c>
      <c r="E1860" s="84" t="s">
        <v>590</v>
      </c>
      <c r="F1860" s="84"/>
      <c r="G1860" s="86" t="s">
        <v>594</v>
      </c>
      <c r="H1860" s="87" t="n">
        <v>1</v>
      </c>
      <c r="I1860" s="88" t="n">
        <f aca="false">SUMIF(L:L,$L1860,M:M)</f>
        <v>2.05</v>
      </c>
      <c r="J1860" s="88" t="n">
        <f aca="false">TRUNC(H1860*I1860,2)</f>
        <v>2.05</v>
      </c>
      <c r="L1860" s="62" t="n">
        <f aca="false">IF(AND(A1861&lt;&gt;"",A1860=""),L1859+1,L1859)</f>
        <v>197</v>
      </c>
      <c r="M1860" s="78" t="str">
        <f aca="false">IF(OR(A1860="Insumo",A1860="Composição Auxiliar"),J1860,"")</f>
        <v/>
      </c>
      <c r="N1860" s="79" t="str">
        <f aca="false">IF(E1860="Mão de Obra",J1860,"")</f>
        <v/>
      </c>
      <c r="O1860" s="79" t="str">
        <f aca="false">IF(N1860&lt;&gt;"","",M1860)</f>
        <v/>
      </c>
      <c r="P1860" s="80" t="str">
        <f aca="false">IF(A1860="Composição",B1860,"")</f>
        <v> 88830 </v>
      </c>
      <c r="Q1860" s="79" t="n">
        <f aca="false">IF(P1860&lt;&gt;"",SUMIF(L1860:L1960,L1860,N1860:N1960),"")</f>
        <v>0</v>
      </c>
      <c r="R1860" s="79" t="n">
        <f aca="false">IF(P1860&lt;&gt;"",SUMIF(L1860:L1960,L1860,O1860:O1960),"")</f>
        <v>2.05</v>
      </c>
      <c r="S1860" s="7"/>
    </row>
    <row r="1861" customFormat="false" ht="34.35" hidden="false" customHeight="true" outlineLevel="0" collapsed="false">
      <c r="A1861" s="89" t="s">
        <v>565</v>
      </c>
      <c r="B1861" s="90" t="s">
        <v>1410</v>
      </c>
      <c r="C1861" s="89" t="s">
        <v>561</v>
      </c>
      <c r="D1861" s="89" t="s">
        <v>1411</v>
      </c>
      <c r="E1861" s="89" t="s">
        <v>1412</v>
      </c>
      <c r="F1861" s="89"/>
      <c r="G1861" s="91" t="s">
        <v>569</v>
      </c>
      <c r="H1861" s="92" t="n">
        <v>1</v>
      </c>
      <c r="I1861" s="93" t="n">
        <f aca="false">SUMIFS(J:J,A:A,"Composição",B:B,$B1861)</f>
        <v>0.08</v>
      </c>
      <c r="J1861" s="93" t="n">
        <f aca="false">TRUNC(H1861*I1861,2)</f>
        <v>0.08</v>
      </c>
      <c r="L1861" s="62" t="n">
        <f aca="false">IF(AND(A1862&lt;&gt;"",A1861=""),L1860+1,L1860)</f>
        <v>197</v>
      </c>
      <c r="M1861" s="78" t="n">
        <f aca="false">IF(OR(A1861="Insumo",A1861="Composição Auxiliar"),J1861,"")</f>
        <v>0.08</v>
      </c>
      <c r="N1861" s="79" t="str">
        <f aca="false">IF(E1861="Mão de Obra",J1861,"")</f>
        <v/>
      </c>
      <c r="O1861" s="79" t="n">
        <f aca="false">IF(N1861&lt;&gt;"","",M1861)</f>
        <v>0.08</v>
      </c>
      <c r="P1861" s="80" t="str">
        <f aca="false">IF(A1861="Composição",B1861,"")</f>
        <v/>
      </c>
      <c r="Q1861" s="79" t="str">
        <f aca="false">IF(P1861&lt;&gt;"",SUMIF(L1861:L1961,L1861,N1861:N1961),"")</f>
        <v/>
      </c>
      <c r="R1861" s="79" t="str">
        <f aca="false">IF(P1861&lt;&gt;"",SUMIF(L1861:L1961,L1861,O1861:O1961),"")</f>
        <v/>
      </c>
      <c r="S1861" s="7"/>
    </row>
    <row r="1862" customFormat="false" ht="34.35" hidden="false" customHeight="true" outlineLevel="0" collapsed="false">
      <c r="A1862" s="89" t="s">
        <v>565</v>
      </c>
      <c r="B1862" s="90" t="s">
        <v>1413</v>
      </c>
      <c r="C1862" s="89" t="s">
        <v>561</v>
      </c>
      <c r="D1862" s="89" t="s">
        <v>1414</v>
      </c>
      <c r="E1862" s="89" t="s">
        <v>1412</v>
      </c>
      <c r="F1862" s="89"/>
      <c r="G1862" s="91" t="s">
        <v>569</v>
      </c>
      <c r="H1862" s="92" t="n">
        <v>1</v>
      </c>
      <c r="I1862" s="93" t="n">
        <f aca="false">SUMIFS(J:J,A:A,"Composição",B:B,$B1862)</f>
        <v>0.36</v>
      </c>
      <c r="J1862" s="93" t="n">
        <f aca="false">TRUNC(H1862*I1862,2)</f>
        <v>0.36</v>
      </c>
      <c r="L1862" s="62" t="n">
        <f aca="false">IF(AND(A1863&lt;&gt;"",A1862=""),L1861+1,L1861)</f>
        <v>197</v>
      </c>
      <c r="M1862" s="78" t="n">
        <f aca="false">IF(OR(A1862="Insumo",A1862="Composição Auxiliar"),J1862,"")</f>
        <v>0.36</v>
      </c>
      <c r="N1862" s="79" t="str">
        <f aca="false">IF(E1862="Mão de Obra",J1862,"")</f>
        <v/>
      </c>
      <c r="O1862" s="79" t="n">
        <f aca="false">IF(N1862&lt;&gt;"","",M1862)</f>
        <v>0.36</v>
      </c>
      <c r="P1862" s="80" t="str">
        <f aca="false">IF(A1862="Composição",B1862,"")</f>
        <v/>
      </c>
      <c r="Q1862" s="79" t="str">
        <f aca="false">IF(P1862&lt;&gt;"",SUMIF(L1862:L1962,L1862,N1862:N1962),"")</f>
        <v/>
      </c>
      <c r="R1862" s="79" t="str">
        <f aca="false">IF(P1862&lt;&gt;"",SUMIF(L1862:L1962,L1862,O1862:O1962),"")</f>
        <v/>
      </c>
      <c r="S1862" s="7"/>
    </row>
    <row r="1863" customFormat="false" ht="34.35" hidden="false" customHeight="true" outlineLevel="0" collapsed="false">
      <c r="A1863" s="89" t="s">
        <v>565</v>
      </c>
      <c r="B1863" s="90" t="s">
        <v>1415</v>
      </c>
      <c r="C1863" s="89" t="s">
        <v>561</v>
      </c>
      <c r="D1863" s="89" t="s">
        <v>1416</v>
      </c>
      <c r="E1863" s="89" t="s">
        <v>1412</v>
      </c>
      <c r="F1863" s="89"/>
      <c r="G1863" s="91" t="s">
        <v>569</v>
      </c>
      <c r="H1863" s="92" t="n">
        <v>1</v>
      </c>
      <c r="I1863" s="93" t="n">
        <f aca="false">SUMIFS(J:J,A:A,"Composição",B:B,$B1863)</f>
        <v>1.22</v>
      </c>
      <c r="J1863" s="93" t="n">
        <f aca="false">TRUNC(H1863*I1863,2)</f>
        <v>1.22</v>
      </c>
      <c r="L1863" s="62" t="n">
        <f aca="false">IF(AND(A1864&lt;&gt;"",A1863=""),L1862+1,L1862)</f>
        <v>197</v>
      </c>
      <c r="M1863" s="78" t="n">
        <f aca="false">IF(OR(A1863="Insumo",A1863="Composição Auxiliar"),J1863,"")</f>
        <v>1.22</v>
      </c>
      <c r="N1863" s="79" t="str">
        <f aca="false">IF(E1863="Mão de Obra",J1863,"")</f>
        <v/>
      </c>
      <c r="O1863" s="79" t="n">
        <f aca="false">IF(N1863&lt;&gt;"","",M1863)</f>
        <v>1.22</v>
      </c>
      <c r="P1863" s="80" t="str">
        <f aca="false">IF(A1863="Composição",B1863,"")</f>
        <v/>
      </c>
      <c r="Q1863" s="79" t="str">
        <f aca="false">IF(P1863&lt;&gt;"",SUMIF(L1863:L1963,L1863,N1863:N1963),"")</f>
        <v/>
      </c>
      <c r="R1863" s="79" t="str">
        <f aca="false">IF(P1863&lt;&gt;"",SUMIF(L1863:L1963,L1863,O1863:O1963),"")</f>
        <v/>
      </c>
      <c r="S1863" s="7"/>
    </row>
    <row r="1864" customFormat="false" ht="34.35" hidden="false" customHeight="true" outlineLevel="0" collapsed="false">
      <c r="A1864" s="89" t="s">
        <v>565</v>
      </c>
      <c r="B1864" s="90" t="s">
        <v>1417</v>
      </c>
      <c r="C1864" s="89" t="s">
        <v>561</v>
      </c>
      <c r="D1864" s="89" t="s">
        <v>1418</v>
      </c>
      <c r="E1864" s="89" t="s">
        <v>1412</v>
      </c>
      <c r="F1864" s="89"/>
      <c r="G1864" s="91" t="s">
        <v>569</v>
      </c>
      <c r="H1864" s="92" t="n">
        <v>1</v>
      </c>
      <c r="I1864" s="93" t="n">
        <f aca="false">SUMIFS(J:J,A:A,"Composição",B:B,$B1864)</f>
        <v>0.39</v>
      </c>
      <c r="J1864" s="93" t="n">
        <f aca="false">TRUNC(H1864*I1864,2)</f>
        <v>0.39</v>
      </c>
      <c r="L1864" s="62" t="n">
        <f aca="false">IF(AND(A1865&lt;&gt;"",A1864=""),L1863+1,L1863)</f>
        <v>197</v>
      </c>
      <c r="M1864" s="78" t="n">
        <f aca="false">IF(OR(A1864="Insumo",A1864="Composição Auxiliar"),J1864,"")</f>
        <v>0.39</v>
      </c>
      <c r="N1864" s="79" t="str">
        <f aca="false">IF(E1864="Mão de Obra",J1864,"")</f>
        <v/>
      </c>
      <c r="O1864" s="79" t="n">
        <f aca="false">IF(N1864&lt;&gt;"","",M1864)</f>
        <v>0.39</v>
      </c>
      <c r="P1864" s="80" t="str">
        <f aca="false">IF(A1864="Composição",B1864,"")</f>
        <v/>
      </c>
      <c r="Q1864" s="79" t="str">
        <f aca="false">IF(P1864&lt;&gt;"",SUMIF(L1864:L1964,L1864,N1864:N1964),"")</f>
        <v/>
      </c>
      <c r="R1864" s="79" t="str">
        <f aca="false">IF(P1864&lt;&gt;"",SUMIF(L1864:L1964,L1864,O1864:O1964),"")</f>
        <v/>
      </c>
      <c r="S1864" s="7"/>
    </row>
    <row r="1865" customFormat="false" ht="14.25" hidden="false" customHeight="false" outlineLevel="0" collapsed="false">
      <c r="A1865" s="99"/>
      <c r="B1865" s="99"/>
      <c r="C1865" s="99"/>
      <c r="D1865" s="99"/>
      <c r="E1865" s="99"/>
      <c r="F1865" s="100"/>
      <c r="G1865" s="99"/>
      <c r="H1865" s="100"/>
      <c r="I1865" s="99"/>
      <c r="J1865" s="100"/>
      <c r="L1865" s="62" t="n">
        <f aca="false">IF(AND(A1866&lt;&gt;"",A1865=""),L1864+1,L1864)</f>
        <v>197</v>
      </c>
      <c r="M1865" s="78" t="str">
        <f aca="false">IF(OR(A1865="Insumo",A1865="Composição Auxiliar"),J1865,"")</f>
        <v/>
      </c>
      <c r="N1865" s="79" t="str">
        <f aca="false">IF(E1865="Mão de Obra",J1865,"")</f>
        <v/>
      </c>
      <c r="O1865" s="79" t="str">
        <f aca="false">IF(N1865&lt;&gt;"","",M1865)</f>
        <v/>
      </c>
      <c r="P1865" s="80" t="str">
        <f aca="false">IF(A1865="Composição",B1865,"")</f>
        <v/>
      </c>
      <c r="Q1865" s="79" t="str">
        <f aca="false">IF(P1865&lt;&gt;"",SUMIF(L1865:L1965,L1865,N1865:N1965),"")</f>
        <v/>
      </c>
      <c r="R1865" s="79" t="str">
        <f aca="false">IF(P1865&lt;&gt;"",SUMIF(L1865:L1965,L1865,O1865:O1965),"")</f>
        <v/>
      </c>
      <c r="S1865" s="7"/>
    </row>
    <row r="1866" customFormat="false" ht="14.25" hidden="false" customHeight="false" outlineLevel="0" collapsed="false">
      <c r="A1866" s="99"/>
      <c r="B1866" s="99"/>
      <c r="C1866" s="99"/>
      <c r="D1866" s="99"/>
      <c r="E1866" s="99"/>
      <c r="F1866" s="100"/>
      <c r="G1866" s="99"/>
      <c r="H1866" s="99"/>
      <c r="I1866" s="99"/>
      <c r="J1866" s="100"/>
      <c r="L1866" s="62" t="n">
        <f aca="false">IF(AND(A1867&lt;&gt;"",A1866=""),L1865+1,L1865)</f>
        <v>197</v>
      </c>
      <c r="M1866" s="78" t="str">
        <f aca="false">IF(OR(A1866="Insumo",A1866="Composição Auxiliar"),J1866,"")</f>
        <v/>
      </c>
      <c r="N1866" s="79" t="str">
        <f aca="false">IF(E1866="Mão de Obra",J1866,"")</f>
        <v/>
      </c>
      <c r="O1866" s="79" t="str">
        <f aca="false">IF(N1866&lt;&gt;"","",M1866)</f>
        <v/>
      </c>
      <c r="P1866" s="80" t="str">
        <f aca="false">IF(A1866="Composição",B1866,"")</f>
        <v/>
      </c>
      <c r="Q1866" s="79" t="str">
        <f aca="false">IF(P1866&lt;&gt;"",SUMIF(L1866:L1966,L1866,N1866:N1966),"")</f>
        <v/>
      </c>
      <c r="R1866" s="79" t="str">
        <f aca="false">IF(P1866&lt;&gt;"",SUMIF(L1866:L1966,L1866,O1866:O1966),"")</f>
        <v/>
      </c>
      <c r="S1866" s="7"/>
    </row>
    <row r="1867" customFormat="false" ht="14.25" hidden="false" customHeight="false" outlineLevel="0" collapsed="false">
      <c r="A1867" s="104"/>
      <c r="B1867" s="104"/>
      <c r="C1867" s="104"/>
      <c r="D1867" s="104"/>
      <c r="E1867" s="104"/>
      <c r="F1867" s="104"/>
      <c r="G1867" s="104"/>
      <c r="H1867" s="104"/>
      <c r="I1867" s="104"/>
      <c r="J1867" s="104"/>
      <c r="L1867" s="62" t="n">
        <f aca="false">IF(AND(A1868&lt;&gt;"",A1867=""),L1866+1,L1866)</f>
        <v>197</v>
      </c>
      <c r="M1867" s="78" t="str">
        <f aca="false">IF(OR(A1867="Insumo",A1867="Composição Auxiliar"),J1867,"")</f>
        <v/>
      </c>
      <c r="N1867" s="79" t="str">
        <f aca="false">IF(E1867="Mão de Obra",J1867,"")</f>
        <v/>
      </c>
      <c r="O1867" s="79" t="str">
        <f aca="false">IF(N1867&lt;&gt;"","",M1867)</f>
        <v/>
      </c>
      <c r="P1867" s="80" t="str">
        <f aca="false">IF(A1867="Composição",B1867,"")</f>
        <v/>
      </c>
      <c r="Q1867" s="79" t="str">
        <f aca="false">IF(P1867&lt;&gt;"",SUMIF(L1867:L1967,L1867,N1867:N1967),"")</f>
        <v/>
      </c>
      <c r="R1867" s="79" t="str">
        <f aca="false">IF(P1867&lt;&gt;"",SUMIF(L1867:L1967,L1867,O1867:O1967),"")</f>
        <v/>
      </c>
      <c r="S1867" s="7"/>
    </row>
    <row r="1868" customFormat="false" ht="14.25" hidden="false" customHeight="true" outlineLevel="0" collapsed="false">
      <c r="A1868" s="81"/>
      <c r="B1868" s="82" t="s">
        <v>552</v>
      </c>
      <c r="C1868" s="81" t="s">
        <v>553</v>
      </c>
      <c r="D1868" s="81" t="s">
        <v>554</v>
      </c>
      <c r="E1868" s="81" t="s">
        <v>555</v>
      </c>
      <c r="F1868" s="81"/>
      <c r="G1868" s="83" t="s">
        <v>556</v>
      </c>
      <c r="H1868" s="82" t="s">
        <v>557</v>
      </c>
      <c r="I1868" s="82" t="s">
        <v>558</v>
      </c>
      <c r="J1868" s="82" t="s">
        <v>559</v>
      </c>
      <c r="L1868" s="62" t="n">
        <f aca="false">IF(AND(A1869&lt;&gt;"",A1868=""),L1867+1,L1867)</f>
        <v>198</v>
      </c>
      <c r="M1868" s="78" t="str">
        <f aca="false">IF(OR(A1868="Insumo",A1868="Composição Auxiliar"),J1868,"")</f>
        <v/>
      </c>
      <c r="N1868" s="79" t="str">
        <f aca="false">IF(E1868="Mão de Obra",J1868,"")</f>
        <v/>
      </c>
      <c r="O1868" s="79" t="str">
        <f aca="false">IF(N1868&lt;&gt;"","",M1868)</f>
        <v/>
      </c>
      <c r="P1868" s="80" t="str">
        <f aca="false">IF(A1868="Composição",B1868,"")</f>
        <v/>
      </c>
      <c r="Q1868" s="79" t="str">
        <f aca="false">IF(P1868&lt;&gt;"",SUMIF(L1868:L1968,L1868,N1868:N1968),"")</f>
        <v/>
      </c>
      <c r="R1868" s="79" t="str">
        <f aca="false">IF(P1868&lt;&gt;"",SUMIF(L1868:L1968,L1868,O1868:O1968),"")</f>
        <v/>
      </c>
      <c r="S1868" s="7"/>
    </row>
    <row r="1869" customFormat="false" ht="34.35" hidden="false" customHeight="true" outlineLevel="0" collapsed="false">
      <c r="A1869" s="84" t="s">
        <v>560</v>
      </c>
      <c r="B1869" s="85" t="s">
        <v>1413</v>
      </c>
      <c r="C1869" s="84" t="s">
        <v>561</v>
      </c>
      <c r="D1869" s="84" t="s">
        <v>1414</v>
      </c>
      <c r="E1869" s="84" t="s">
        <v>1412</v>
      </c>
      <c r="F1869" s="84"/>
      <c r="G1869" s="86" t="s">
        <v>569</v>
      </c>
      <c r="H1869" s="87" t="n">
        <v>1</v>
      </c>
      <c r="I1869" s="88" t="n">
        <f aca="false">SUMIF(L:L,$L1869,M:M)</f>
        <v>0.36</v>
      </c>
      <c r="J1869" s="88" t="n">
        <f aca="false">TRUNC(H1869*I1869,2)</f>
        <v>0.36</v>
      </c>
      <c r="L1869" s="62" t="n">
        <f aca="false">IF(AND(A1870&lt;&gt;"",A1869=""),L1868+1,L1868)</f>
        <v>198</v>
      </c>
      <c r="M1869" s="78" t="str">
        <f aca="false">IF(OR(A1869="Insumo",A1869="Composição Auxiliar"),J1869,"")</f>
        <v/>
      </c>
      <c r="N1869" s="79" t="str">
        <f aca="false">IF(E1869="Mão de Obra",J1869,"")</f>
        <v/>
      </c>
      <c r="O1869" s="79" t="str">
        <f aca="false">IF(N1869&lt;&gt;"","",M1869)</f>
        <v/>
      </c>
      <c r="P1869" s="80" t="str">
        <f aca="false">IF(A1869="Composição",B1869,"")</f>
        <v> 88826 </v>
      </c>
      <c r="Q1869" s="79" t="n">
        <f aca="false">IF(P1869&lt;&gt;"",SUMIF(L1869:L1969,L1869,N1869:N1969),"")</f>
        <v>0</v>
      </c>
      <c r="R1869" s="79" t="n">
        <f aca="false">IF(P1869&lt;&gt;"",SUMIF(L1869:L1969,L1869,O1869:O1969),"")</f>
        <v>0.36</v>
      </c>
      <c r="S1869" s="7"/>
    </row>
    <row r="1870" customFormat="false" ht="34.35" hidden="false" customHeight="false" outlineLevel="0" collapsed="false">
      <c r="A1870" s="94" t="s">
        <v>575</v>
      </c>
      <c r="B1870" s="95" t="s">
        <v>1419</v>
      </c>
      <c r="C1870" s="94" t="str">
        <f aca="false">VLOOKUP(B1870,INSUMOS!$A:$I,2,FALSE())</f>
        <v>SINAPI</v>
      </c>
      <c r="D1870" s="94" t="str">
        <f aca="false">VLOOKUP(B1870,INSUMOS!$A:$I,3,FALSE())</f>
        <v>BETONEIRA CAPACIDADE NOMINAL 400 L, CAPACIDADE DE MISTURA 280 L, MOTOR ELETRICO TRIFASICO 220/380 V POTENCIA 2 CV, SEM CARREGADOR</v>
      </c>
      <c r="E1870" s="94" t="str">
        <f aca="false">VLOOKUP(B1870,INSUMOS!$A:$I,4,FALSE())</f>
        <v>Equipamento para Aquisição Permanente</v>
      </c>
      <c r="F1870" s="94"/>
      <c r="G1870" s="96" t="str">
        <f aca="false">VLOOKUP(B1870,INSUMOS!$A:$I,5,FALSE())</f>
        <v>UN</v>
      </c>
      <c r="H1870" s="97" t="n">
        <v>6.4E-005</v>
      </c>
      <c r="I1870" s="98" t="n">
        <f aca="false">VLOOKUP(B1870,INSUMOS!$A:$I,8,FALSE())</f>
        <v>5699.9</v>
      </c>
      <c r="J1870" s="98" t="n">
        <f aca="false">TRUNC(H1870*I1870,2)</f>
        <v>0.36</v>
      </c>
      <c r="L1870" s="62" t="n">
        <f aca="false">IF(AND(A1871&lt;&gt;"",A1870=""),L1869+1,L1869)</f>
        <v>198</v>
      </c>
      <c r="M1870" s="78" t="n">
        <f aca="false">IF(OR(A1870="Insumo",A1870="Composição Auxiliar"),J1870,"")</f>
        <v>0.36</v>
      </c>
      <c r="N1870" s="79" t="str">
        <f aca="false">IF(E1870="Mão de Obra",J1870,"")</f>
        <v/>
      </c>
      <c r="O1870" s="79" t="n">
        <f aca="false">IF(N1870&lt;&gt;"","",M1870)</f>
        <v>0.36</v>
      </c>
      <c r="P1870" s="80" t="str">
        <f aca="false">IF(A1870="Composição",B1870,"")</f>
        <v/>
      </c>
      <c r="Q1870" s="79" t="str">
        <f aca="false">IF(P1870&lt;&gt;"",SUMIF(L1870:L1970,L1870,N1870:N1970),"")</f>
        <v/>
      </c>
      <c r="R1870" s="79" t="str">
        <f aca="false">IF(P1870&lt;&gt;"",SUMIF(L1870:L1970,L1870,O1870:O1970),"")</f>
        <v/>
      </c>
      <c r="S1870" s="7"/>
    </row>
    <row r="1871" customFormat="false" ht="14.25" hidden="false" customHeight="false" outlineLevel="0" collapsed="false">
      <c r="A1871" s="99"/>
      <c r="B1871" s="99"/>
      <c r="C1871" s="99"/>
      <c r="D1871" s="99"/>
      <c r="E1871" s="99"/>
      <c r="F1871" s="100"/>
      <c r="G1871" s="99"/>
      <c r="H1871" s="100"/>
      <c r="I1871" s="99"/>
      <c r="J1871" s="100"/>
      <c r="L1871" s="62" t="n">
        <f aca="false">IF(AND(A1872&lt;&gt;"",A1871=""),L1870+1,L1870)</f>
        <v>198</v>
      </c>
      <c r="M1871" s="78" t="str">
        <f aca="false">IF(OR(A1871="Insumo",A1871="Composição Auxiliar"),J1871,"")</f>
        <v/>
      </c>
      <c r="N1871" s="79" t="str">
        <f aca="false">IF(E1871="Mão de Obra",J1871,"")</f>
        <v/>
      </c>
      <c r="O1871" s="79" t="str">
        <f aca="false">IF(N1871&lt;&gt;"","",M1871)</f>
        <v/>
      </c>
      <c r="P1871" s="80" t="str">
        <f aca="false">IF(A1871="Composição",B1871,"")</f>
        <v/>
      </c>
      <c r="Q1871" s="79" t="str">
        <f aca="false">IF(P1871&lt;&gt;"",SUMIF(L1871:L1971,L1871,N1871:N1971),"")</f>
        <v/>
      </c>
      <c r="R1871" s="79" t="str">
        <f aca="false">IF(P1871&lt;&gt;"",SUMIF(L1871:L1971,L1871,O1871:O1971),"")</f>
        <v/>
      </c>
      <c r="S1871" s="7"/>
    </row>
    <row r="1872" customFormat="false" ht="14.25" hidden="false" customHeight="false" outlineLevel="0" collapsed="false">
      <c r="A1872" s="99"/>
      <c r="B1872" s="99"/>
      <c r="C1872" s="99"/>
      <c r="D1872" s="99"/>
      <c r="E1872" s="99"/>
      <c r="F1872" s="100"/>
      <c r="G1872" s="99"/>
      <c r="H1872" s="99"/>
      <c r="I1872" s="99"/>
      <c r="J1872" s="100"/>
      <c r="L1872" s="62" t="n">
        <f aca="false">IF(AND(A1873&lt;&gt;"",A1872=""),L1871+1,L1871)</f>
        <v>198</v>
      </c>
      <c r="M1872" s="78" t="str">
        <f aca="false">IF(OR(A1872="Insumo",A1872="Composição Auxiliar"),J1872,"")</f>
        <v/>
      </c>
      <c r="N1872" s="79" t="str">
        <f aca="false">IF(E1872="Mão de Obra",J1872,"")</f>
        <v/>
      </c>
      <c r="O1872" s="79" t="str">
        <f aca="false">IF(N1872&lt;&gt;"","",M1872)</f>
        <v/>
      </c>
      <c r="P1872" s="80" t="str">
        <f aca="false">IF(A1872="Composição",B1872,"")</f>
        <v/>
      </c>
      <c r="Q1872" s="79" t="str">
        <f aca="false">IF(P1872&lt;&gt;"",SUMIF(L1872:L1972,L1872,N1872:N1972),"")</f>
        <v/>
      </c>
      <c r="R1872" s="79" t="str">
        <f aca="false">IF(P1872&lt;&gt;"",SUMIF(L1872:L1972,L1872,O1872:O1972),"")</f>
        <v/>
      </c>
      <c r="S1872" s="7"/>
    </row>
    <row r="1873" customFormat="false" ht="14.25" hidden="false" customHeight="false" outlineLevel="0" collapsed="false">
      <c r="A1873" s="104"/>
      <c r="B1873" s="104"/>
      <c r="C1873" s="104"/>
      <c r="D1873" s="104"/>
      <c r="E1873" s="104"/>
      <c r="F1873" s="104"/>
      <c r="G1873" s="104"/>
      <c r="H1873" s="104"/>
      <c r="I1873" s="104"/>
      <c r="J1873" s="104"/>
      <c r="L1873" s="62" t="n">
        <f aca="false">IF(AND(A1874&lt;&gt;"",A1873=""),L1872+1,L1872)</f>
        <v>198</v>
      </c>
      <c r="M1873" s="78" t="str">
        <f aca="false">IF(OR(A1873="Insumo",A1873="Composição Auxiliar"),J1873,"")</f>
        <v/>
      </c>
      <c r="N1873" s="79" t="str">
        <f aca="false">IF(E1873="Mão de Obra",J1873,"")</f>
        <v/>
      </c>
      <c r="O1873" s="79" t="str">
        <f aca="false">IF(N1873&lt;&gt;"","",M1873)</f>
        <v/>
      </c>
      <c r="P1873" s="80" t="str">
        <f aca="false">IF(A1873="Composição",B1873,"")</f>
        <v/>
      </c>
      <c r="Q1873" s="79" t="str">
        <f aca="false">IF(P1873&lt;&gt;"",SUMIF(L1873:L1973,L1873,N1873:N1973),"")</f>
        <v/>
      </c>
      <c r="R1873" s="79" t="str">
        <f aca="false">IF(P1873&lt;&gt;"",SUMIF(L1873:L1973,L1873,O1873:O1973),"")</f>
        <v/>
      </c>
      <c r="S1873" s="7"/>
    </row>
    <row r="1874" customFormat="false" ht="14.25" hidden="false" customHeight="true" outlineLevel="0" collapsed="false">
      <c r="A1874" s="81"/>
      <c r="B1874" s="82" t="s">
        <v>552</v>
      </c>
      <c r="C1874" s="81" t="s">
        <v>553</v>
      </c>
      <c r="D1874" s="81" t="s">
        <v>554</v>
      </c>
      <c r="E1874" s="81" t="s">
        <v>555</v>
      </c>
      <c r="F1874" s="81"/>
      <c r="G1874" s="83" t="s">
        <v>556</v>
      </c>
      <c r="H1874" s="82" t="s">
        <v>557</v>
      </c>
      <c r="I1874" s="82" t="s">
        <v>558</v>
      </c>
      <c r="J1874" s="82" t="s">
        <v>559</v>
      </c>
      <c r="L1874" s="62" t="n">
        <f aca="false">IF(AND(A1875&lt;&gt;"",A1874=""),L1873+1,L1873)</f>
        <v>199</v>
      </c>
      <c r="M1874" s="78" t="str">
        <f aca="false">IF(OR(A1874="Insumo",A1874="Composição Auxiliar"),J1874,"")</f>
        <v/>
      </c>
      <c r="N1874" s="79" t="str">
        <f aca="false">IF(E1874="Mão de Obra",J1874,"")</f>
        <v/>
      </c>
      <c r="O1874" s="79" t="str">
        <f aca="false">IF(N1874&lt;&gt;"","",M1874)</f>
        <v/>
      </c>
      <c r="P1874" s="80" t="str">
        <f aca="false">IF(A1874="Composição",B1874,"")</f>
        <v/>
      </c>
      <c r="Q1874" s="79" t="str">
        <f aca="false">IF(P1874&lt;&gt;"",SUMIF(L1874:L1974,L1874,N1874:N1974),"")</f>
        <v/>
      </c>
      <c r="R1874" s="79" t="str">
        <f aca="false">IF(P1874&lt;&gt;"",SUMIF(L1874:L1974,L1874,O1874:O1974),"")</f>
        <v/>
      </c>
      <c r="S1874" s="7"/>
    </row>
    <row r="1875" customFormat="false" ht="34.35" hidden="false" customHeight="true" outlineLevel="0" collapsed="false">
      <c r="A1875" s="84" t="s">
        <v>560</v>
      </c>
      <c r="B1875" s="85" t="s">
        <v>1410</v>
      </c>
      <c r="C1875" s="84" t="s">
        <v>561</v>
      </c>
      <c r="D1875" s="84" t="s">
        <v>1411</v>
      </c>
      <c r="E1875" s="84" t="s">
        <v>1412</v>
      </c>
      <c r="F1875" s="84"/>
      <c r="G1875" s="86" t="s">
        <v>569</v>
      </c>
      <c r="H1875" s="87" t="n">
        <v>1</v>
      </c>
      <c r="I1875" s="88" t="n">
        <f aca="false">SUMIF(L:L,$L1875,M:M)</f>
        <v>0.08</v>
      </c>
      <c r="J1875" s="88" t="n">
        <f aca="false">TRUNC(H1875*I1875,2)</f>
        <v>0.08</v>
      </c>
      <c r="L1875" s="62" t="n">
        <f aca="false">IF(AND(A1876&lt;&gt;"",A1875=""),L1874+1,L1874)</f>
        <v>199</v>
      </c>
      <c r="M1875" s="78" t="str">
        <f aca="false">IF(OR(A1875="Insumo",A1875="Composição Auxiliar"),J1875,"")</f>
        <v/>
      </c>
      <c r="N1875" s="79" t="str">
        <f aca="false">IF(E1875="Mão de Obra",J1875,"")</f>
        <v/>
      </c>
      <c r="O1875" s="79" t="str">
        <f aca="false">IF(N1875&lt;&gt;"","",M1875)</f>
        <v/>
      </c>
      <c r="P1875" s="80" t="str">
        <f aca="false">IF(A1875="Composição",B1875,"")</f>
        <v> 88827 </v>
      </c>
      <c r="Q1875" s="79" t="n">
        <f aca="false">IF(P1875&lt;&gt;"",SUMIF(L1875:L1975,L1875,N1875:N1975),"")</f>
        <v>0</v>
      </c>
      <c r="R1875" s="79" t="n">
        <f aca="false">IF(P1875&lt;&gt;"",SUMIF(L1875:L1975,L1875,O1875:O1975),"")</f>
        <v>0.08</v>
      </c>
      <c r="S1875" s="7"/>
    </row>
    <row r="1876" customFormat="false" ht="34.35" hidden="false" customHeight="false" outlineLevel="0" collapsed="false">
      <c r="A1876" s="94" t="s">
        <v>575</v>
      </c>
      <c r="B1876" s="95" t="s">
        <v>1419</v>
      </c>
      <c r="C1876" s="94" t="str">
        <f aca="false">VLOOKUP(B1876,INSUMOS!$A:$I,2,FALSE())</f>
        <v>SINAPI</v>
      </c>
      <c r="D1876" s="94" t="str">
        <f aca="false">VLOOKUP(B1876,INSUMOS!$A:$I,3,FALSE())</f>
        <v>BETONEIRA CAPACIDADE NOMINAL 400 L, CAPACIDADE DE MISTURA 280 L, MOTOR ELETRICO TRIFASICO 220/380 V POTENCIA 2 CV, SEM CARREGADOR</v>
      </c>
      <c r="E1876" s="94" t="str">
        <f aca="false">VLOOKUP(B1876,INSUMOS!$A:$I,4,FALSE())</f>
        <v>Equipamento para Aquisição Permanente</v>
      </c>
      <c r="F1876" s="94"/>
      <c r="G1876" s="96" t="str">
        <f aca="false">VLOOKUP(B1876,INSUMOS!$A:$I,5,FALSE())</f>
        <v>UN</v>
      </c>
      <c r="H1876" s="97" t="n">
        <v>1.48E-005</v>
      </c>
      <c r="I1876" s="98" t="n">
        <f aca="false">VLOOKUP(B1876,INSUMOS!$A:$I,8,FALSE())</f>
        <v>5699.9</v>
      </c>
      <c r="J1876" s="98" t="n">
        <f aca="false">TRUNC(H1876*I1876,2)</f>
        <v>0.08</v>
      </c>
      <c r="L1876" s="62" t="n">
        <f aca="false">IF(AND(A1877&lt;&gt;"",A1876=""),L1875+1,L1875)</f>
        <v>199</v>
      </c>
      <c r="M1876" s="78" t="n">
        <f aca="false">IF(OR(A1876="Insumo",A1876="Composição Auxiliar"),J1876,"")</f>
        <v>0.08</v>
      </c>
      <c r="N1876" s="79" t="str">
        <f aca="false">IF(E1876="Mão de Obra",J1876,"")</f>
        <v/>
      </c>
      <c r="O1876" s="79" t="n">
        <f aca="false">IF(N1876&lt;&gt;"","",M1876)</f>
        <v>0.08</v>
      </c>
      <c r="P1876" s="80" t="str">
        <f aca="false">IF(A1876="Composição",B1876,"")</f>
        <v/>
      </c>
      <c r="Q1876" s="79" t="str">
        <f aca="false">IF(P1876&lt;&gt;"",SUMIF(L1876:L1976,L1876,N1876:N1976),"")</f>
        <v/>
      </c>
      <c r="R1876" s="79" t="str">
        <f aca="false">IF(P1876&lt;&gt;"",SUMIF(L1876:L1976,L1876,O1876:O1976),"")</f>
        <v/>
      </c>
      <c r="S1876" s="7"/>
    </row>
    <row r="1877" customFormat="false" ht="14.25" hidden="false" customHeight="false" outlineLevel="0" collapsed="false">
      <c r="A1877" s="99"/>
      <c r="B1877" s="99"/>
      <c r="C1877" s="99"/>
      <c r="D1877" s="99"/>
      <c r="E1877" s="99"/>
      <c r="F1877" s="100"/>
      <c r="G1877" s="99"/>
      <c r="H1877" s="100"/>
      <c r="I1877" s="99"/>
      <c r="J1877" s="100"/>
      <c r="L1877" s="62" t="n">
        <f aca="false">IF(AND(A1878&lt;&gt;"",A1877=""),L1876+1,L1876)</f>
        <v>199</v>
      </c>
      <c r="M1877" s="78" t="str">
        <f aca="false">IF(OR(A1877="Insumo",A1877="Composição Auxiliar"),J1877,"")</f>
        <v/>
      </c>
      <c r="N1877" s="79" t="str">
        <f aca="false">IF(E1877="Mão de Obra",J1877,"")</f>
        <v/>
      </c>
      <c r="O1877" s="79" t="str">
        <f aca="false">IF(N1877&lt;&gt;"","",M1877)</f>
        <v/>
      </c>
      <c r="P1877" s="80" t="str">
        <f aca="false">IF(A1877="Composição",B1877,"")</f>
        <v/>
      </c>
      <c r="Q1877" s="79" t="str">
        <f aca="false">IF(P1877&lt;&gt;"",SUMIF(L1877:L1977,L1877,N1877:N1977),"")</f>
        <v/>
      </c>
      <c r="R1877" s="79" t="str">
        <f aca="false">IF(P1877&lt;&gt;"",SUMIF(L1877:L1977,L1877,O1877:O1977),"")</f>
        <v/>
      </c>
      <c r="S1877" s="7"/>
    </row>
    <row r="1878" customFormat="false" ht="14.25" hidden="false" customHeight="false" outlineLevel="0" collapsed="false">
      <c r="A1878" s="99"/>
      <c r="B1878" s="99"/>
      <c r="C1878" s="99"/>
      <c r="D1878" s="99"/>
      <c r="E1878" s="99"/>
      <c r="F1878" s="100"/>
      <c r="G1878" s="99"/>
      <c r="H1878" s="99"/>
      <c r="I1878" s="99"/>
      <c r="J1878" s="100"/>
      <c r="L1878" s="62" t="n">
        <f aca="false">IF(AND(A1879&lt;&gt;"",A1878=""),L1877+1,L1877)</f>
        <v>199</v>
      </c>
      <c r="M1878" s="78" t="str">
        <f aca="false">IF(OR(A1878="Insumo",A1878="Composição Auxiliar"),J1878,"")</f>
        <v/>
      </c>
      <c r="N1878" s="79" t="str">
        <f aca="false">IF(E1878="Mão de Obra",J1878,"")</f>
        <v/>
      </c>
      <c r="O1878" s="79" t="str">
        <f aca="false">IF(N1878&lt;&gt;"","",M1878)</f>
        <v/>
      </c>
      <c r="P1878" s="80" t="str">
        <f aca="false">IF(A1878="Composição",B1878,"")</f>
        <v/>
      </c>
      <c r="Q1878" s="79" t="str">
        <f aca="false">IF(P1878&lt;&gt;"",SUMIF(L1878:L1978,L1878,N1878:N1978),"")</f>
        <v/>
      </c>
      <c r="R1878" s="79" t="str">
        <f aca="false">IF(P1878&lt;&gt;"",SUMIF(L1878:L1978,L1878,O1878:O1978),"")</f>
        <v/>
      </c>
      <c r="S1878" s="7"/>
    </row>
    <row r="1879" customFormat="false" ht="14.25" hidden="false" customHeight="false" outlineLevel="0" collapsed="false">
      <c r="A1879" s="104"/>
      <c r="B1879" s="104"/>
      <c r="C1879" s="104"/>
      <c r="D1879" s="104"/>
      <c r="E1879" s="104"/>
      <c r="F1879" s="104"/>
      <c r="G1879" s="104"/>
      <c r="H1879" s="104"/>
      <c r="I1879" s="104"/>
      <c r="J1879" s="104"/>
      <c r="L1879" s="62" t="n">
        <f aca="false">IF(AND(A1880&lt;&gt;"",A1879=""),L1878+1,L1878)</f>
        <v>199</v>
      </c>
      <c r="M1879" s="78" t="str">
        <f aca="false">IF(OR(A1879="Insumo",A1879="Composição Auxiliar"),J1879,"")</f>
        <v/>
      </c>
      <c r="N1879" s="79" t="str">
        <f aca="false">IF(E1879="Mão de Obra",J1879,"")</f>
        <v/>
      </c>
      <c r="O1879" s="79" t="str">
        <f aca="false">IF(N1879&lt;&gt;"","",M1879)</f>
        <v/>
      </c>
      <c r="P1879" s="80" t="str">
        <f aca="false">IF(A1879="Composição",B1879,"")</f>
        <v/>
      </c>
      <c r="Q1879" s="79" t="str">
        <f aca="false">IF(P1879&lt;&gt;"",SUMIF(L1879:L1979,L1879,N1879:N1979),"")</f>
        <v/>
      </c>
      <c r="R1879" s="79" t="str">
        <f aca="false">IF(P1879&lt;&gt;"",SUMIF(L1879:L1979,L1879,O1879:O1979),"")</f>
        <v/>
      </c>
      <c r="S1879" s="7"/>
    </row>
    <row r="1880" customFormat="false" ht="14.25" hidden="false" customHeight="true" outlineLevel="0" collapsed="false">
      <c r="A1880" s="81"/>
      <c r="B1880" s="82" t="s">
        <v>552</v>
      </c>
      <c r="C1880" s="81" t="s">
        <v>553</v>
      </c>
      <c r="D1880" s="81" t="s">
        <v>554</v>
      </c>
      <c r="E1880" s="81" t="s">
        <v>555</v>
      </c>
      <c r="F1880" s="81"/>
      <c r="G1880" s="83" t="s">
        <v>556</v>
      </c>
      <c r="H1880" s="82" t="s">
        <v>557</v>
      </c>
      <c r="I1880" s="82" t="s">
        <v>558</v>
      </c>
      <c r="J1880" s="82" t="s">
        <v>559</v>
      </c>
      <c r="L1880" s="62" t="n">
        <f aca="false">IF(AND(A1881&lt;&gt;"",A1880=""),L1879+1,L1879)</f>
        <v>200</v>
      </c>
      <c r="M1880" s="78" t="str">
        <f aca="false">IF(OR(A1880="Insumo",A1880="Composição Auxiliar"),J1880,"")</f>
        <v/>
      </c>
      <c r="N1880" s="79" t="str">
        <f aca="false">IF(E1880="Mão de Obra",J1880,"")</f>
        <v/>
      </c>
      <c r="O1880" s="79" t="str">
        <f aca="false">IF(N1880&lt;&gt;"","",M1880)</f>
        <v/>
      </c>
      <c r="P1880" s="80" t="str">
        <f aca="false">IF(A1880="Composição",B1880,"")</f>
        <v/>
      </c>
      <c r="Q1880" s="79" t="str">
        <f aca="false">IF(P1880&lt;&gt;"",SUMIF(L1880:L1980,L1880,N1880:N1980),"")</f>
        <v/>
      </c>
      <c r="R1880" s="79" t="str">
        <f aca="false">IF(P1880&lt;&gt;"",SUMIF(L1880:L1980,L1880,O1880:O1980),"")</f>
        <v/>
      </c>
      <c r="S1880" s="7"/>
    </row>
    <row r="1881" customFormat="false" ht="34.35" hidden="false" customHeight="true" outlineLevel="0" collapsed="false">
      <c r="A1881" s="84" t="s">
        <v>560</v>
      </c>
      <c r="B1881" s="85" t="s">
        <v>1417</v>
      </c>
      <c r="C1881" s="84" t="s">
        <v>561</v>
      </c>
      <c r="D1881" s="84" t="s">
        <v>1418</v>
      </c>
      <c r="E1881" s="84" t="s">
        <v>1412</v>
      </c>
      <c r="F1881" s="84"/>
      <c r="G1881" s="86" t="s">
        <v>569</v>
      </c>
      <c r="H1881" s="87" t="n">
        <v>1</v>
      </c>
      <c r="I1881" s="88" t="n">
        <f aca="false">SUMIF(L:L,$L1881,M:M)</f>
        <v>0.39</v>
      </c>
      <c r="J1881" s="88" t="n">
        <f aca="false">TRUNC(H1881*I1881,2)</f>
        <v>0.39</v>
      </c>
      <c r="L1881" s="62" t="n">
        <f aca="false">IF(AND(A1882&lt;&gt;"",A1881=""),L1880+1,L1880)</f>
        <v>200</v>
      </c>
      <c r="M1881" s="78" t="str">
        <f aca="false">IF(OR(A1881="Insumo",A1881="Composição Auxiliar"),J1881,"")</f>
        <v/>
      </c>
      <c r="N1881" s="79" t="str">
        <f aca="false">IF(E1881="Mão de Obra",J1881,"")</f>
        <v/>
      </c>
      <c r="O1881" s="79" t="str">
        <f aca="false">IF(N1881&lt;&gt;"","",M1881)</f>
        <v/>
      </c>
      <c r="P1881" s="80" t="str">
        <f aca="false">IF(A1881="Composição",B1881,"")</f>
        <v> 88828 </v>
      </c>
      <c r="Q1881" s="79" t="n">
        <f aca="false">IF(P1881&lt;&gt;"",SUMIF(L1881:L1981,L1881,N1881:N1981),"")</f>
        <v>0</v>
      </c>
      <c r="R1881" s="79" t="n">
        <f aca="false">IF(P1881&lt;&gt;"",SUMIF(L1881:L1981,L1881,O1881:O1981),"")</f>
        <v>0.39</v>
      </c>
      <c r="S1881" s="7"/>
    </row>
    <row r="1882" customFormat="false" ht="34.35" hidden="false" customHeight="false" outlineLevel="0" collapsed="false">
      <c r="A1882" s="94" t="s">
        <v>575</v>
      </c>
      <c r="B1882" s="95" t="s">
        <v>1419</v>
      </c>
      <c r="C1882" s="94" t="str">
        <f aca="false">VLOOKUP(B1882,INSUMOS!$A:$I,2,FALSE())</f>
        <v>SINAPI</v>
      </c>
      <c r="D1882" s="94" t="str">
        <f aca="false">VLOOKUP(B1882,INSUMOS!$A:$I,3,FALSE())</f>
        <v>BETONEIRA CAPACIDADE NOMINAL 400 L, CAPACIDADE DE MISTURA 280 L, MOTOR ELETRICO TRIFASICO 220/380 V POTENCIA 2 CV, SEM CARREGADOR</v>
      </c>
      <c r="E1882" s="94" t="str">
        <f aca="false">VLOOKUP(B1882,INSUMOS!$A:$I,4,FALSE())</f>
        <v>Equipamento para Aquisição Permanente</v>
      </c>
      <c r="F1882" s="94"/>
      <c r="G1882" s="96" t="str">
        <f aca="false">VLOOKUP(B1882,INSUMOS!$A:$I,5,FALSE())</f>
        <v>UN</v>
      </c>
      <c r="H1882" s="97" t="n">
        <v>7E-005</v>
      </c>
      <c r="I1882" s="98" t="n">
        <f aca="false">VLOOKUP(B1882,INSUMOS!$A:$I,8,FALSE())</f>
        <v>5699.9</v>
      </c>
      <c r="J1882" s="98" t="n">
        <f aca="false">TRUNC(H1882*I1882,2)</f>
        <v>0.39</v>
      </c>
      <c r="L1882" s="62" t="n">
        <f aca="false">IF(AND(A1883&lt;&gt;"",A1882=""),L1881+1,L1881)</f>
        <v>200</v>
      </c>
      <c r="M1882" s="78" t="n">
        <f aca="false">IF(OR(A1882="Insumo",A1882="Composição Auxiliar"),J1882,"")</f>
        <v>0.39</v>
      </c>
      <c r="N1882" s="79" t="str">
        <f aca="false">IF(E1882="Mão de Obra",J1882,"")</f>
        <v/>
      </c>
      <c r="O1882" s="79" t="n">
        <f aca="false">IF(N1882&lt;&gt;"","",M1882)</f>
        <v>0.39</v>
      </c>
      <c r="P1882" s="80" t="str">
        <f aca="false">IF(A1882="Composição",B1882,"")</f>
        <v/>
      </c>
      <c r="Q1882" s="79" t="str">
        <f aca="false">IF(P1882&lt;&gt;"",SUMIF(L1882:L1982,L1882,N1882:N1982),"")</f>
        <v/>
      </c>
      <c r="R1882" s="79" t="str">
        <f aca="false">IF(P1882&lt;&gt;"",SUMIF(L1882:L1982,L1882,O1882:O1982),"")</f>
        <v/>
      </c>
      <c r="S1882" s="7"/>
    </row>
    <row r="1883" customFormat="false" ht="14.25" hidden="false" customHeight="false" outlineLevel="0" collapsed="false">
      <c r="A1883" s="99"/>
      <c r="B1883" s="99"/>
      <c r="C1883" s="99"/>
      <c r="D1883" s="99"/>
      <c r="E1883" s="99"/>
      <c r="F1883" s="100"/>
      <c r="G1883" s="99"/>
      <c r="H1883" s="100"/>
      <c r="I1883" s="99"/>
      <c r="J1883" s="100"/>
      <c r="L1883" s="62" t="n">
        <f aca="false">IF(AND(A1884&lt;&gt;"",A1883=""),L1882+1,L1882)</f>
        <v>200</v>
      </c>
      <c r="M1883" s="78" t="str">
        <f aca="false">IF(OR(A1883="Insumo",A1883="Composição Auxiliar"),J1883,"")</f>
        <v/>
      </c>
      <c r="N1883" s="79" t="str">
        <f aca="false">IF(E1883="Mão de Obra",J1883,"")</f>
        <v/>
      </c>
      <c r="O1883" s="79" t="str">
        <f aca="false">IF(N1883&lt;&gt;"","",M1883)</f>
        <v/>
      </c>
      <c r="P1883" s="80" t="str">
        <f aca="false">IF(A1883="Composição",B1883,"")</f>
        <v/>
      </c>
      <c r="Q1883" s="79" t="str">
        <f aca="false">IF(P1883&lt;&gt;"",SUMIF(L1883:L1983,L1883,N1883:N1983),"")</f>
        <v/>
      </c>
      <c r="R1883" s="79" t="str">
        <f aca="false">IF(P1883&lt;&gt;"",SUMIF(L1883:L1983,L1883,O1883:O1983),"")</f>
        <v/>
      </c>
      <c r="S1883" s="7"/>
    </row>
    <row r="1884" customFormat="false" ht="14.25" hidden="false" customHeight="false" outlineLevel="0" collapsed="false">
      <c r="A1884" s="99"/>
      <c r="B1884" s="99"/>
      <c r="C1884" s="99"/>
      <c r="D1884" s="99"/>
      <c r="E1884" s="99"/>
      <c r="F1884" s="100"/>
      <c r="G1884" s="99"/>
      <c r="H1884" s="99"/>
      <c r="I1884" s="99"/>
      <c r="J1884" s="100"/>
      <c r="L1884" s="62" t="n">
        <f aca="false">IF(AND(A1885&lt;&gt;"",A1884=""),L1883+1,L1883)</f>
        <v>200</v>
      </c>
      <c r="M1884" s="78" t="str">
        <f aca="false">IF(OR(A1884="Insumo",A1884="Composição Auxiliar"),J1884,"")</f>
        <v/>
      </c>
      <c r="N1884" s="79" t="str">
        <f aca="false">IF(E1884="Mão de Obra",J1884,"")</f>
        <v/>
      </c>
      <c r="O1884" s="79" t="str">
        <f aca="false">IF(N1884&lt;&gt;"","",M1884)</f>
        <v/>
      </c>
      <c r="P1884" s="80" t="str">
        <f aca="false">IF(A1884="Composição",B1884,"")</f>
        <v/>
      </c>
      <c r="Q1884" s="79" t="str">
        <f aca="false">IF(P1884&lt;&gt;"",SUMIF(L1884:L1984,L1884,N1884:N1984),"")</f>
        <v/>
      </c>
      <c r="R1884" s="79" t="str">
        <f aca="false">IF(P1884&lt;&gt;"",SUMIF(L1884:L1984,L1884,O1884:O1984),"")</f>
        <v/>
      </c>
      <c r="S1884" s="7"/>
    </row>
    <row r="1885" customFormat="false" ht="14.25" hidden="false" customHeight="false" outlineLevel="0" collapsed="false">
      <c r="A1885" s="104"/>
      <c r="B1885" s="104"/>
      <c r="C1885" s="104"/>
      <c r="D1885" s="104"/>
      <c r="E1885" s="104"/>
      <c r="F1885" s="104"/>
      <c r="G1885" s="104"/>
      <c r="H1885" s="104"/>
      <c r="I1885" s="104"/>
      <c r="J1885" s="104"/>
      <c r="L1885" s="62" t="n">
        <f aca="false">IF(AND(A1886&lt;&gt;"",A1885=""),L1884+1,L1884)</f>
        <v>200</v>
      </c>
      <c r="M1885" s="78" t="str">
        <f aca="false">IF(OR(A1885="Insumo",A1885="Composição Auxiliar"),J1885,"")</f>
        <v/>
      </c>
      <c r="N1885" s="79" t="str">
        <f aca="false">IF(E1885="Mão de Obra",J1885,"")</f>
        <v/>
      </c>
      <c r="O1885" s="79" t="str">
        <f aca="false">IF(N1885&lt;&gt;"","",M1885)</f>
        <v/>
      </c>
      <c r="P1885" s="80" t="str">
        <f aca="false">IF(A1885="Composição",B1885,"")</f>
        <v/>
      </c>
      <c r="Q1885" s="79" t="str">
        <f aca="false">IF(P1885&lt;&gt;"",SUMIF(L1885:L1985,L1885,N1885:N1985),"")</f>
        <v/>
      </c>
      <c r="R1885" s="79" t="str">
        <f aca="false">IF(P1885&lt;&gt;"",SUMIF(L1885:L1985,L1885,O1885:O1985),"")</f>
        <v/>
      </c>
      <c r="S1885" s="7"/>
    </row>
    <row r="1886" customFormat="false" ht="14.25" hidden="false" customHeight="true" outlineLevel="0" collapsed="false">
      <c r="A1886" s="81"/>
      <c r="B1886" s="82" t="s">
        <v>552</v>
      </c>
      <c r="C1886" s="81" t="s">
        <v>553</v>
      </c>
      <c r="D1886" s="81" t="s">
        <v>554</v>
      </c>
      <c r="E1886" s="81" t="s">
        <v>555</v>
      </c>
      <c r="F1886" s="81"/>
      <c r="G1886" s="83" t="s">
        <v>556</v>
      </c>
      <c r="H1886" s="82" t="s">
        <v>557</v>
      </c>
      <c r="I1886" s="82" t="s">
        <v>558</v>
      </c>
      <c r="J1886" s="82" t="s">
        <v>559</v>
      </c>
      <c r="L1886" s="62" t="n">
        <f aca="false">IF(AND(A1887&lt;&gt;"",A1886=""),L1885+1,L1885)</f>
        <v>201</v>
      </c>
      <c r="M1886" s="78" t="str">
        <f aca="false">IF(OR(A1886="Insumo",A1886="Composição Auxiliar"),J1886,"")</f>
        <v/>
      </c>
      <c r="N1886" s="79" t="str">
        <f aca="false">IF(E1886="Mão de Obra",J1886,"")</f>
        <v/>
      </c>
      <c r="O1886" s="79" t="str">
        <f aca="false">IF(N1886&lt;&gt;"","",M1886)</f>
        <v/>
      </c>
      <c r="P1886" s="80" t="str">
        <f aca="false">IF(A1886="Composição",B1886,"")</f>
        <v/>
      </c>
      <c r="Q1886" s="79" t="str">
        <f aca="false">IF(P1886&lt;&gt;"",SUMIF(L1886:L1986,L1886,N1886:N1986),"")</f>
        <v/>
      </c>
      <c r="R1886" s="79" t="str">
        <f aca="false">IF(P1886&lt;&gt;"",SUMIF(L1886:L1986,L1886,O1886:O1986),"")</f>
        <v/>
      </c>
      <c r="S1886" s="7"/>
    </row>
    <row r="1887" customFormat="false" ht="34.35" hidden="false" customHeight="true" outlineLevel="0" collapsed="false">
      <c r="A1887" s="84" t="s">
        <v>560</v>
      </c>
      <c r="B1887" s="85" t="s">
        <v>1415</v>
      </c>
      <c r="C1887" s="84" t="s">
        <v>561</v>
      </c>
      <c r="D1887" s="84" t="s">
        <v>1416</v>
      </c>
      <c r="E1887" s="84" t="s">
        <v>1412</v>
      </c>
      <c r="F1887" s="84"/>
      <c r="G1887" s="86" t="s">
        <v>569</v>
      </c>
      <c r="H1887" s="87" t="n">
        <v>1</v>
      </c>
      <c r="I1887" s="88" t="n">
        <f aca="false">SUMIF(L:L,$L1887,M:M)</f>
        <v>1.22</v>
      </c>
      <c r="J1887" s="88" t="n">
        <f aca="false">TRUNC(H1887*I1887,2)</f>
        <v>1.22</v>
      </c>
      <c r="L1887" s="62" t="n">
        <f aca="false">IF(AND(A1888&lt;&gt;"",A1887=""),L1886+1,L1886)</f>
        <v>201</v>
      </c>
      <c r="M1887" s="78" t="str">
        <f aca="false">IF(OR(A1887="Insumo",A1887="Composição Auxiliar"),J1887,"")</f>
        <v/>
      </c>
      <c r="N1887" s="79" t="str">
        <f aca="false">IF(E1887="Mão de Obra",J1887,"")</f>
        <v/>
      </c>
      <c r="O1887" s="79" t="str">
        <f aca="false">IF(N1887&lt;&gt;"","",M1887)</f>
        <v/>
      </c>
      <c r="P1887" s="80" t="str">
        <f aca="false">IF(A1887="Composição",B1887,"")</f>
        <v> 88829 </v>
      </c>
      <c r="Q1887" s="79" t="n">
        <f aca="false">IF(P1887&lt;&gt;"",SUMIF(L1887:L1987,L1887,N1887:N1987),"")</f>
        <v>0</v>
      </c>
      <c r="R1887" s="79" t="n">
        <f aca="false">IF(P1887&lt;&gt;"",SUMIF(L1887:L1987,L1887,O1887:O1987),"")</f>
        <v>1.22</v>
      </c>
      <c r="S1887" s="7"/>
    </row>
    <row r="1888" customFormat="false" ht="14.25" hidden="false" customHeight="false" outlineLevel="0" collapsed="false">
      <c r="A1888" s="94" t="s">
        <v>575</v>
      </c>
      <c r="B1888" s="95" t="s">
        <v>1420</v>
      </c>
      <c r="C1888" s="94" t="str">
        <f aca="false">VLOOKUP(B1888,INSUMOS!$A:$I,2,FALSE())</f>
        <v>SINAPI</v>
      </c>
      <c r="D1888" s="94" t="str">
        <f aca="false">VLOOKUP(B1888,INSUMOS!$A:$I,3,FALSE())</f>
        <v>ENERGIA ELETRICA ATE 2000 KWH INDUSTRIAL, SEM DEMANDA</v>
      </c>
      <c r="E1888" s="94" t="str">
        <f aca="false">VLOOKUP(B1888,INSUMOS!$A:$I,4,FALSE())</f>
        <v>Franquia</v>
      </c>
      <c r="F1888" s="94"/>
      <c r="G1888" s="96" t="str">
        <f aca="false">VLOOKUP(B1888,INSUMOS!$A:$I,5,FALSE())</f>
        <v>KWH</v>
      </c>
      <c r="H1888" s="97" t="n">
        <v>1.25</v>
      </c>
      <c r="I1888" s="98" t="n">
        <f aca="false">VLOOKUP(B1888,INSUMOS!$A:$I,8,FALSE())</f>
        <v>0.98</v>
      </c>
      <c r="J1888" s="98" t="n">
        <f aca="false">TRUNC(H1888*I1888,2)</f>
        <v>1.22</v>
      </c>
      <c r="L1888" s="62" t="n">
        <f aca="false">IF(AND(A1889&lt;&gt;"",A1888=""),L1887+1,L1887)</f>
        <v>201</v>
      </c>
      <c r="M1888" s="78" t="n">
        <f aca="false">IF(OR(A1888="Insumo",A1888="Composição Auxiliar"),J1888,"")</f>
        <v>1.22</v>
      </c>
      <c r="N1888" s="79" t="str">
        <f aca="false">IF(E1888="Mão de Obra",J1888,"")</f>
        <v/>
      </c>
      <c r="O1888" s="79" t="n">
        <f aca="false">IF(N1888&lt;&gt;"","",M1888)</f>
        <v>1.22</v>
      </c>
      <c r="P1888" s="80" t="str">
        <f aca="false">IF(A1888="Composição",B1888,"")</f>
        <v/>
      </c>
      <c r="Q1888" s="79" t="str">
        <f aca="false">IF(P1888&lt;&gt;"",SUMIF(L1888:L1988,L1888,N1888:N1988),"")</f>
        <v/>
      </c>
      <c r="R1888" s="79" t="str">
        <f aca="false">IF(P1888&lt;&gt;"",SUMIF(L1888:L1988,L1888,O1888:O1988),"")</f>
        <v/>
      </c>
      <c r="S1888" s="7"/>
    </row>
    <row r="1889" customFormat="false" ht="14.25" hidden="false" customHeight="false" outlineLevel="0" collapsed="false">
      <c r="A1889" s="99"/>
      <c r="B1889" s="99"/>
      <c r="C1889" s="99"/>
      <c r="D1889" s="99"/>
      <c r="E1889" s="99"/>
      <c r="F1889" s="100"/>
      <c r="G1889" s="99"/>
      <c r="H1889" s="100"/>
      <c r="I1889" s="99"/>
      <c r="J1889" s="100"/>
      <c r="L1889" s="62" t="n">
        <f aca="false">IF(AND(A1890&lt;&gt;"",A1889=""),L1888+1,L1888)</f>
        <v>201</v>
      </c>
      <c r="M1889" s="78" t="str">
        <f aca="false">IF(OR(A1889="Insumo",A1889="Composição Auxiliar"),J1889,"")</f>
        <v/>
      </c>
      <c r="N1889" s="79" t="str">
        <f aca="false">IF(E1889="Mão de Obra",J1889,"")</f>
        <v/>
      </c>
      <c r="O1889" s="79" t="str">
        <f aca="false">IF(N1889&lt;&gt;"","",M1889)</f>
        <v/>
      </c>
      <c r="P1889" s="80" t="str">
        <f aca="false">IF(A1889="Composição",B1889,"")</f>
        <v/>
      </c>
      <c r="Q1889" s="79" t="str">
        <f aca="false">IF(P1889&lt;&gt;"",SUMIF(L1889:L1989,L1889,N1889:N1989),"")</f>
        <v/>
      </c>
      <c r="R1889" s="79" t="str">
        <f aca="false">IF(P1889&lt;&gt;"",SUMIF(L1889:L1989,L1889,O1889:O1989),"")</f>
        <v/>
      </c>
      <c r="S1889" s="7"/>
    </row>
    <row r="1890" customFormat="false" ht="14.25" hidden="false" customHeight="false" outlineLevel="0" collapsed="false">
      <c r="A1890" s="99"/>
      <c r="B1890" s="99"/>
      <c r="C1890" s="99"/>
      <c r="D1890" s="99"/>
      <c r="E1890" s="99"/>
      <c r="F1890" s="100"/>
      <c r="G1890" s="99"/>
      <c r="H1890" s="99"/>
      <c r="I1890" s="99"/>
      <c r="J1890" s="100"/>
      <c r="L1890" s="62" t="n">
        <f aca="false">IF(AND(A1891&lt;&gt;"",A1890=""),L1889+1,L1889)</f>
        <v>201</v>
      </c>
      <c r="M1890" s="78" t="str">
        <f aca="false">IF(OR(A1890="Insumo",A1890="Composição Auxiliar"),J1890,"")</f>
        <v/>
      </c>
      <c r="N1890" s="79" t="str">
        <f aca="false">IF(E1890="Mão de Obra",J1890,"")</f>
        <v/>
      </c>
      <c r="O1890" s="79" t="str">
        <f aca="false">IF(N1890&lt;&gt;"","",M1890)</f>
        <v/>
      </c>
      <c r="P1890" s="80" t="str">
        <f aca="false">IF(A1890="Composição",B1890,"")</f>
        <v/>
      </c>
      <c r="Q1890" s="79" t="str">
        <f aca="false">IF(P1890&lt;&gt;"",SUMIF(L1890:L1990,L1890,N1890:N1990),"")</f>
        <v/>
      </c>
      <c r="R1890" s="79" t="str">
        <f aca="false">IF(P1890&lt;&gt;"",SUMIF(L1890:L1990,L1890,O1890:O1990),"")</f>
        <v/>
      </c>
      <c r="S1890" s="7"/>
    </row>
    <row r="1891" customFormat="false" ht="14.25" hidden="false" customHeight="false" outlineLevel="0" collapsed="false">
      <c r="A1891" s="104"/>
      <c r="B1891" s="104"/>
      <c r="C1891" s="104"/>
      <c r="D1891" s="104"/>
      <c r="E1891" s="104"/>
      <c r="F1891" s="104"/>
      <c r="G1891" s="104"/>
      <c r="H1891" s="104"/>
      <c r="I1891" s="104"/>
      <c r="J1891" s="104"/>
      <c r="L1891" s="62" t="n">
        <f aca="false">IF(AND(A1892&lt;&gt;"",A1891=""),L1890+1,L1890)</f>
        <v>201</v>
      </c>
      <c r="M1891" s="78" t="str">
        <f aca="false">IF(OR(A1891="Insumo",A1891="Composição Auxiliar"),J1891,"")</f>
        <v/>
      </c>
      <c r="N1891" s="79" t="str">
        <f aca="false">IF(E1891="Mão de Obra",J1891,"")</f>
        <v/>
      </c>
      <c r="O1891" s="79" t="str">
        <f aca="false">IF(N1891&lt;&gt;"","",M1891)</f>
        <v/>
      </c>
      <c r="P1891" s="80" t="str">
        <f aca="false">IF(A1891="Composição",B1891,"")</f>
        <v/>
      </c>
      <c r="Q1891" s="79" t="str">
        <f aca="false">IF(P1891&lt;&gt;"",SUMIF(L1891:L1991,L1891,N1891:N1991),"")</f>
        <v/>
      </c>
      <c r="R1891" s="79" t="str">
        <f aca="false">IF(P1891&lt;&gt;"",SUMIF(L1891:L1991,L1891,O1891:O1991),"")</f>
        <v/>
      </c>
      <c r="S1891" s="7"/>
    </row>
    <row r="1892" customFormat="false" ht="14.25" hidden="false" customHeight="true" outlineLevel="0" collapsed="false">
      <c r="A1892" s="81"/>
      <c r="B1892" s="82" t="s">
        <v>552</v>
      </c>
      <c r="C1892" s="81" t="s">
        <v>553</v>
      </c>
      <c r="D1892" s="81" t="s">
        <v>554</v>
      </c>
      <c r="E1892" s="81" t="s">
        <v>555</v>
      </c>
      <c r="F1892" s="81"/>
      <c r="G1892" s="83" t="s">
        <v>556</v>
      </c>
      <c r="H1892" s="82" t="s">
        <v>557</v>
      </c>
      <c r="I1892" s="82" t="s">
        <v>558</v>
      </c>
      <c r="J1892" s="82" t="s">
        <v>559</v>
      </c>
      <c r="L1892" s="62" t="n">
        <f aca="false">IF(AND(A1893&lt;&gt;"",A1892=""),L1891+1,L1891)</f>
        <v>202</v>
      </c>
      <c r="M1892" s="78" t="str">
        <f aca="false">IF(OR(A1892="Insumo",A1892="Composição Auxiliar"),J1892,"")</f>
        <v/>
      </c>
      <c r="N1892" s="79" t="str">
        <f aca="false">IF(E1892="Mão de Obra",J1892,"")</f>
        <v/>
      </c>
      <c r="O1892" s="79" t="str">
        <f aca="false">IF(N1892&lt;&gt;"","",M1892)</f>
        <v/>
      </c>
      <c r="P1892" s="80" t="str">
        <f aca="false">IF(A1892="Composição",B1892,"")</f>
        <v/>
      </c>
      <c r="Q1892" s="79" t="str">
        <f aca="false">IF(P1892&lt;&gt;"",SUMIF(L1892:L1992,L1892,N1892:N1992),"")</f>
        <v/>
      </c>
      <c r="R1892" s="79" t="str">
        <f aca="false">IF(P1892&lt;&gt;"",SUMIF(L1892:L1992,L1892,O1892:O1992),"")</f>
        <v/>
      </c>
      <c r="S1892" s="7"/>
    </row>
    <row r="1893" customFormat="false" ht="34.35" hidden="false" customHeight="true" outlineLevel="0" collapsed="false">
      <c r="A1893" s="84" t="s">
        <v>560</v>
      </c>
      <c r="B1893" s="85" t="s">
        <v>1379</v>
      </c>
      <c r="C1893" s="84" t="s">
        <v>561</v>
      </c>
      <c r="D1893" s="84" t="s">
        <v>1380</v>
      </c>
      <c r="E1893" s="84" t="s">
        <v>590</v>
      </c>
      <c r="F1893" s="84"/>
      <c r="G1893" s="86" t="s">
        <v>591</v>
      </c>
      <c r="H1893" s="87" t="n">
        <v>1</v>
      </c>
      <c r="I1893" s="88" t="n">
        <f aca="false">SUMIF(L:L,$L1893,M:M)</f>
        <v>1.82</v>
      </c>
      <c r="J1893" s="88" t="n">
        <f aca="false">TRUNC(H1893*I1893,2)</f>
        <v>1.82</v>
      </c>
      <c r="L1893" s="62" t="n">
        <f aca="false">IF(AND(A1894&lt;&gt;"",A1893=""),L1892+1,L1892)</f>
        <v>202</v>
      </c>
      <c r="M1893" s="78" t="str">
        <f aca="false">IF(OR(A1893="Insumo",A1893="Composição Auxiliar"),J1893,"")</f>
        <v/>
      </c>
      <c r="N1893" s="79" t="str">
        <f aca="false">IF(E1893="Mão de Obra",J1893,"")</f>
        <v/>
      </c>
      <c r="O1893" s="79" t="str">
        <f aca="false">IF(N1893&lt;&gt;"","",M1893)</f>
        <v/>
      </c>
      <c r="P1893" s="80" t="str">
        <f aca="false">IF(A1893="Composição",B1893,"")</f>
        <v> 89226 </v>
      </c>
      <c r="Q1893" s="79" t="n">
        <f aca="false">IF(P1893&lt;&gt;"",SUMIF(L1893:L1993,L1893,N1893:N1993),"")</f>
        <v>0</v>
      </c>
      <c r="R1893" s="79" t="n">
        <f aca="false">IF(P1893&lt;&gt;"",SUMIF(L1893:L1993,L1893,O1893:O1993),"")</f>
        <v>1.82</v>
      </c>
      <c r="S1893" s="7"/>
    </row>
    <row r="1894" customFormat="false" ht="34.35" hidden="false" customHeight="true" outlineLevel="0" collapsed="false">
      <c r="A1894" s="89" t="s">
        <v>565</v>
      </c>
      <c r="B1894" s="90" t="s">
        <v>1421</v>
      </c>
      <c r="C1894" s="89" t="s">
        <v>561</v>
      </c>
      <c r="D1894" s="89" t="s">
        <v>1422</v>
      </c>
      <c r="E1894" s="89" t="s">
        <v>1412</v>
      </c>
      <c r="F1894" s="89"/>
      <c r="G1894" s="91" t="s">
        <v>569</v>
      </c>
      <c r="H1894" s="92" t="n">
        <v>1</v>
      </c>
      <c r="I1894" s="93" t="n">
        <f aca="false">SUMIFS(J:J,A:A,"Composição",B:B,$B1894)</f>
        <v>0.34</v>
      </c>
      <c r="J1894" s="93" t="n">
        <f aca="false">TRUNC(H1894*I1894,2)</f>
        <v>0.34</v>
      </c>
      <c r="L1894" s="62" t="n">
        <f aca="false">IF(AND(A1895&lt;&gt;"",A1894=""),L1893+1,L1893)</f>
        <v>202</v>
      </c>
      <c r="M1894" s="78" t="n">
        <f aca="false">IF(OR(A1894="Insumo",A1894="Composição Auxiliar"),J1894,"")</f>
        <v>0.34</v>
      </c>
      <c r="N1894" s="79" t="str">
        <f aca="false">IF(E1894="Mão de Obra",J1894,"")</f>
        <v/>
      </c>
      <c r="O1894" s="79" t="n">
        <f aca="false">IF(N1894&lt;&gt;"","",M1894)</f>
        <v>0.34</v>
      </c>
      <c r="P1894" s="80" t="str">
        <f aca="false">IF(A1894="Composição",B1894,"")</f>
        <v/>
      </c>
      <c r="Q1894" s="79" t="str">
        <f aca="false">IF(P1894&lt;&gt;"",SUMIF(L1894:L1994,L1894,N1894:N1994),"")</f>
        <v/>
      </c>
      <c r="R1894" s="79" t="str">
        <f aca="false">IF(P1894&lt;&gt;"",SUMIF(L1894:L1994,L1894,O1894:O1994),"")</f>
        <v/>
      </c>
      <c r="S1894" s="7"/>
    </row>
    <row r="1895" customFormat="false" ht="34.35" hidden="false" customHeight="true" outlineLevel="0" collapsed="false">
      <c r="A1895" s="89" t="s">
        <v>565</v>
      </c>
      <c r="B1895" s="90" t="s">
        <v>1423</v>
      </c>
      <c r="C1895" s="89" t="s">
        <v>561</v>
      </c>
      <c r="D1895" s="89" t="s">
        <v>1424</v>
      </c>
      <c r="E1895" s="89" t="s">
        <v>1412</v>
      </c>
      <c r="F1895" s="89"/>
      <c r="G1895" s="91" t="s">
        <v>569</v>
      </c>
      <c r="H1895" s="92" t="n">
        <v>1</v>
      </c>
      <c r="I1895" s="93" t="n">
        <f aca="false">SUMIFS(J:J,A:A,"Composição",B:B,$B1895)</f>
        <v>1.48</v>
      </c>
      <c r="J1895" s="93" t="n">
        <f aca="false">TRUNC(H1895*I1895,2)</f>
        <v>1.48</v>
      </c>
      <c r="L1895" s="62" t="n">
        <f aca="false">IF(AND(A1896&lt;&gt;"",A1895=""),L1894+1,L1894)</f>
        <v>202</v>
      </c>
      <c r="M1895" s="78" t="n">
        <f aca="false">IF(OR(A1895="Insumo",A1895="Composição Auxiliar"),J1895,"")</f>
        <v>1.48</v>
      </c>
      <c r="N1895" s="79" t="str">
        <f aca="false">IF(E1895="Mão de Obra",J1895,"")</f>
        <v/>
      </c>
      <c r="O1895" s="79" t="n">
        <f aca="false">IF(N1895&lt;&gt;"","",M1895)</f>
        <v>1.48</v>
      </c>
      <c r="P1895" s="80" t="str">
        <f aca="false">IF(A1895="Composição",B1895,"")</f>
        <v/>
      </c>
      <c r="Q1895" s="79" t="str">
        <f aca="false">IF(P1895&lt;&gt;"",SUMIF(L1895:L1995,L1895,N1895:N1995),"")</f>
        <v/>
      </c>
      <c r="R1895" s="79" t="str">
        <f aca="false">IF(P1895&lt;&gt;"",SUMIF(L1895:L1995,L1895,O1895:O1995),"")</f>
        <v/>
      </c>
      <c r="S1895" s="7"/>
    </row>
    <row r="1896" customFormat="false" ht="14.25" hidden="false" customHeight="false" outlineLevel="0" collapsed="false">
      <c r="A1896" s="99"/>
      <c r="B1896" s="99"/>
      <c r="C1896" s="99"/>
      <c r="D1896" s="99"/>
      <c r="E1896" s="99"/>
      <c r="F1896" s="100"/>
      <c r="G1896" s="99"/>
      <c r="H1896" s="100"/>
      <c r="I1896" s="99"/>
      <c r="J1896" s="100"/>
      <c r="L1896" s="62" t="n">
        <f aca="false">IF(AND(A1897&lt;&gt;"",A1896=""),L1895+1,L1895)</f>
        <v>202</v>
      </c>
      <c r="M1896" s="78" t="str">
        <f aca="false">IF(OR(A1896="Insumo",A1896="Composição Auxiliar"),J1896,"")</f>
        <v/>
      </c>
      <c r="N1896" s="79" t="str">
        <f aca="false">IF(E1896="Mão de Obra",J1896,"")</f>
        <v/>
      </c>
      <c r="O1896" s="79" t="str">
        <f aca="false">IF(N1896&lt;&gt;"","",M1896)</f>
        <v/>
      </c>
      <c r="P1896" s="80" t="str">
        <f aca="false">IF(A1896="Composição",B1896,"")</f>
        <v/>
      </c>
      <c r="Q1896" s="79" t="str">
        <f aca="false">IF(P1896&lt;&gt;"",SUMIF(L1896:L1996,L1896,N1896:N1996),"")</f>
        <v/>
      </c>
      <c r="R1896" s="79" t="str">
        <f aca="false">IF(P1896&lt;&gt;"",SUMIF(L1896:L1996,L1896,O1896:O1996),"")</f>
        <v/>
      </c>
      <c r="S1896" s="7"/>
    </row>
    <row r="1897" customFormat="false" ht="14.25" hidden="false" customHeight="false" outlineLevel="0" collapsed="false">
      <c r="A1897" s="99"/>
      <c r="B1897" s="99"/>
      <c r="C1897" s="99"/>
      <c r="D1897" s="99"/>
      <c r="E1897" s="99"/>
      <c r="F1897" s="100"/>
      <c r="G1897" s="99"/>
      <c r="H1897" s="99"/>
      <c r="I1897" s="99"/>
      <c r="J1897" s="100"/>
      <c r="L1897" s="62" t="n">
        <f aca="false">IF(AND(A1898&lt;&gt;"",A1897=""),L1896+1,L1896)</f>
        <v>202</v>
      </c>
      <c r="M1897" s="78" t="str">
        <f aca="false">IF(OR(A1897="Insumo",A1897="Composição Auxiliar"),J1897,"")</f>
        <v/>
      </c>
      <c r="N1897" s="79" t="str">
        <f aca="false">IF(E1897="Mão de Obra",J1897,"")</f>
        <v/>
      </c>
      <c r="O1897" s="79" t="str">
        <f aca="false">IF(N1897&lt;&gt;"","",M1897)</f>
        <v/>
      </c>
      <c r="P1897" s="80" t="str">
        <f aca="false">IF(A1897="Composição",B1897,"")</f>
        <v/>
      </c>
      <c r="Q1897" s="79" t="str">
        <f aca="false">IF(P1897&lt;&gt;"",SUMIF(L1897:L1997,L1897,N1897:N1997),"")</f>
        <v/>
      </c>
      <c r="R1897" s="79" t="str">
        <f aca="false">IF(P1897&lt;&gt;"",SUMIF(L1897:L1997,L1897,O1897:O1997),"")</f>
        <v/>
      </c>
      <c r="S1897" s="7"/>
    </row>
    <row r="1898" customFormat="false" ht="14.25" hidden="false" customHeight="false" outlineLevel="0" collapsed="false">
      <c r="A1898" s="104"/>
      <c r="B1898" s="104"/>
      <c r="C1898" s="104"/>
      <c r="D1898" s="104"/>
      <c r="E1898" s="104"/>
      <c r="F1898" s="104"/>
      <c r="G1898" s="104"/>
      <c r="H1898" s="104"/>
      <c r="I1898" s="104"/>
      <c r="J1898" s="104"/>
      <c r="L1898" s="62" t="n">
        <f aca="false">IF(AND(A1899&lt;&gt;"",A1898=""),L1897+1,L1897)</f>
        <v>202</v>
      </c>
      <c r="M1898" s="78" t="str">
        <f aca="false">IF(OR(A1898="Insumo",A1898="Composição Auxiliar"),J1898,"")</f>
        <v/>
      </c>
      <c r="N1898" s="79" t="str">
        <f aca="false">IF(E1898="Mão de Obra",J1898,"")</f>
        <v/>
      </c>
      <c r="O1898" s="79" t="str">
        <f aca="false">IF(N1898&lt;&gt;"","",M1898)</f>
        <v/>
      </c>
      <c r="P1898" s="80" t="str">
        <f aca="false">IF(A1898="Composição",B1898,"")</f>
        <v/>
      </c>
      <c r="Q1898" s="79" t="str">
        <f aca="false">IF(P1898&lt;&gt;"",SUMIF(L1898:L1998,L1898,N1898:N1998),"")</f>
        <v/>
      </c>
      <c r="R1898" s="79" t="str">
        <f aca="false">IF(P1898&lt;&gt;"",SUMIF(L1898:L1998,L1898,O1898:O1998),"")</f>
        <v/>
      </c>
      <c r="S1898" s="7"/>
    </row>
    <row r="1899" customFormat="false" ht="14.25" hidden="false" customHeight="true" outlineLevel="0" collapsed="false">
      <c r="A1899" s="81"/>
      <c r="B1899" s="82" t="s">
        <v>552</v>
      </c>
      <c r="C1899" s="81" t="s">
        <v>553</v>
      </c>
      <c r="D1899" s="81" t="s">
        <v>554</v>
      </c>
      <c r="E1899" s="81" t="s">
        <v>555</v>
      </c>
      <c r="F1899" s="81"/>
      <c r="G1899" s="83" t="s">
        <v>556</v>
      </c>
      <c r="H1899" s="82" t="s">
        <v>557</v>
      </c>
      <c r="I1899" s="82" t="s">
        <v>558</v>
      </c>
      <c r="J1899" s="82" t="s">
        <v>559</v>
      </c>
      <c r="L1899" s="62" t="n">
        <f aca="false">IF(AND(A1900&lt;&gt;"",A1899=""),L1898+1,L1898)</f>
        <v>203</v>
      </c>
      <c r="M1899" s="78" t="str">
        <f aca="false">IF(OR(A1899="Insumo",A1899="Composição Auxiliar"),J1899,"")</f>
        <v/>
      </c>
      <c r="N1899" s="79" t="str">
        <f aca="false">IF(E1899="Mão de Obra",J1899,"")</f>
        <v/>
      </c>
      <c r="O1899" s="79" t="str">
        <f aca="false">IF(N1899&lt;&gt;"","",M1899)</f>
        <v/>
      </c>
      <c r="P1899" s="80" t="str">
        <f aca="false">IF(A1899="Composição",B1899,"")</f>
        <v/>
      </c>
      <c r="Q1899" s="79" t="str">
        <f aca="false">IF(P1899&lt;&gt;"",SUMIF(L1899:L1999,L1899,N1899:N1999),"")</f>
        <v/>
      </c>
      <c r="R1899" s="79" t="str">
        <f aca="false">IF(P1899&lt;&gt;"",SUMIF(L1899:L1999,L1899,O1899:O1999),"")</f>
        <v/>
      </c>
      <c r="S1899" s="7"/>
    </row>
    <row r="1900" customFormat="false" ht="34.35" hidden="false" customHeight="true" outlineLevel="0" collapsed="false">
      <c r="A1900" s="84" t="s">
        <v>560</v>
      </c>
      <c r="B1900" s="85" t="s">
        <v>1377</v>
      </c>
      <c r="C1900" s="84" t="s">
        <v>561</v>
      </c>
      <c r="D1900" s="84" t="s">
        <v>1378</v>
      </c>
      <c r="E1900" s="84" t="s">
        <v>590</v>
      </c>
      <c r="F1900" s="84"/>
      <c r="G1900" s="86" t="s">
        <v>594</v>
      </c>
      <c r="H1900" s="87" t="n">
        <v>1</v>
      </c>
      <c r="I1900" s="88" t="n">
        <f aca="false">SUMIF(L:L,$L1900,M:M)</f>
        <v>5.89</v>
      </c>
      <c r="J1900" s="88" t="n">
        <f aca="false">TRUNC(H1900*I1900,2)</f>
        <v>5.89</v>
      </c>
      <c r="L1900" s="62" t="n">
        <f aca="false">IF(AND(A1901&lt;&gt;"",A1900=""),L1899+1,L1899)</f>
        <v>203</v>
      </c>
      <c r="M1900" s="78" t="str">
        <f aca="false">IF(OR(A1900="Insumo",A1900="Composição Auxiliar"),J1900,"")</f>
        <v/>
      </c>
      <c r="N1900" s="79" t="str">
        <f aca="false">IF(E1900="Mão de Obra",J1900,"")</f>
        <v/>
      </c>
      <c r="O1900" s="79" t="str">
        <f aca="false">IF(N1900&lt;&gt;"","",M1900)</f>
        <v/>
      </c>
      <c r="P1900" s="80" t="str">
        <f aca="false">IF(A1900="Composição",B1900,"")</f>
        <v> 89225 </v>
      </c>
      <c r="Q1900" s="79" t="n">
        <f aca="false">IF(P1900&lt;&gt;"",SUMIF(L1900:L2000,L1900,N1900:N2000),"")</f>
        <v>0</v>
      </c>
      <c r="R1900" s="79" t="n">
        <f aca="false">IF(P1900&lt;&gt;"",SUMIF(L1900:L2000,L1900,O1900:O2000),"")</f>
        <v>5.89</v>
      </c>
      <c r="S1900" s="7"/>
    </row>
    <row r="1901" customFormat="false" ht="34.35" hidden="false" customHeight="true" outlineLevel="0" collapsed="false">
      <c r="A1901" s="89" t="s">
        <v>565</v>
      </c>
      <c r="B1901" s="90" t="s">
        <v>1425</v>
      </c>
      <c r="C1901" s="89" t="s">
        <v>561</v>
      </c>
      <c r="D1901" s="89" t="s">
        <v>1426</v>
      </c>
      <c r="E1901" s="89" t="s">
        <v>1412</v>
      </c>
      <c r="F1901" s="89"/>
      <c r="G1901" s="91" t="s">
        <v>569</v>
      </c>
      <c r="H1901" s="92" t="n">
        <v>1</v>
      </c>
      <c r="I1901" s="93" t="n">
        <f aca="false">SUMIFS(J:J,A:A,"Composição",B:B,$B1901)</f>
        <v>2.45</v>
      </c>
      <c r="J1901" s="93" t="n">
        <f aca="false">TRUNC(H1901*I1901,2)</f>
        <v>2.45</v>
      </c>
      <c r="L1901" s="62" t="n">
        <f aca="false">IF(AND(A1902&lt;&gt;"",A1901=""),L1900+1,L1900)</f>
        <v>203</v>
      </c>
      <c r="M1901" s="78" t="n">
        <f aca="false">IF(OR(A1901="Insumo",A1901="Composição Auxiliar"),J1901,"")</f>
        <v>2.45</v>
      </c>
      <c r="N1901" s="79" t="str">
        <f aca="false">IF(E1901="Mão de Obra",J1901,"")</f>
        <v/>
      </c>
      <c r="O1901" s="79" t="n">
        <f aca="false">IF(N1901&lt;&gt;"","",M1901)</f>
        <v>2.45</v>
      </c>
      <c r="P1901" s="80" t="str">
        <f aca="false">IF(A1901="Composição",B1901,"")</f>
        <v/>
      </c>
      <c r="Q1901" s="79" t="str">
        <f aca="false">IF(P1901&lt;&gt;"",SUMIF(L1901:L2001,L1901,N1901:N2001),"")</f>
        <v/>
      </c>
      <c r="R1901" s="79" t="str">
        <f aca="false">IF(P1901&lt;&gt;"",SUMIF(L1901:L2001,L1901,O1901:O2001),"")</f>
        <v/>
      </c>
      <c r="S1901" s="7"/>
    </row>
    <row r="1902" customFormat="false" ht="34.35" hidden="false" customHeight="true" outlineLevel="0" collapsed="false">
      <c r="A1902" s="89" t="s">
        <v>565</v>
      </c>
      <c r="B1902" s="90" t="s">
        <v>1427</v>
      </c>
      <c r="C1902" s="89" t="s">
        <v>561</v>
      </c>
      <c r="D1902" s="89" t="s">
        <v>1428</v>
      </c>
      <c r="E1902" s="89" t="s">
        <v>1412</v>
      </c>
      <c r="F1902" s="89"/>
      <c r="G1902" s="91" t="s">
        <v>569</v>
      </c>
      <c r="H1902" s="92" t="n">
        <v>1</v>
      </c>
      <c r="I1902" s="93" t="n">
        <f aca="false">SUMIFS(J:J,A:A,"Composição",B:B,$B1902)</f>
        <v>1.62</v>
      </c>
      <c r="J1902" s="93" t="n">
        <f aca="false">TRUNC(H1902*I1902,2)</f>
        <v>1.62</v>
      </c>
      <c r="L1902" s="62" t="n">
        <f aca="false">IF(AND(A1903&lt;&gt;"",A1902=""),L1901+1,L1901)</f>
        <v>203</v>
      </c>
      <c r="M1902" s="78" t="n">
        <f aca="false">IF(OR(A1902="Insumo",A1902="Composição Auxiliar"),J1902,"")</f>
        <v>1.62</v>
      </c>
      <c r="N1902" s="79" t="str">
        <f aca="false">IF(E1902="Mão de Obra",J1902,"")</f>
        <v/>
      </c>
      <c r="O1902" s="79" t="n">
        <f aca="false">IF(N1902&lt;&gt;"","",M1902)</f>
        <v>1.62</v>
      </c>
      <c r="P1902" s="80" t="str">
        <f aca="false">IF(A1902="Composição",B1902,"")</f>
        <v/>
      </c>
      <c r="Q1902" s="79" t="str">
        <f aca="false">IF(P1902&lt;&gt;"",SUMIF(L1902:L2002,L1902,N1902:N2002),"")</f>
        <v/>
      </c>
      <c r="R1902" s="79" t="str">
        <f aca="false">IF(P1902&lt;&gt;"",SUMIF(L1902:L2002,L1902,O1902:O2002),"")</f>
        <v/>
      </c>
      <c r="S1902" s="7"/>
    </row>
    <row r="1903" customFormat="false" ht="34.35" hidden="false" customHeight="true" outlineLevel="0" collapsed="false">
      <c r="A1903" s="89" t="s">
        <v>565</v>
      </c>
      <c r="B1903" s="90" t="s">
        <v>1421</v>
      </c>
      <c r="C1903" s="89" t="s">
        <v>561</v>
      </c>
      <c r="D1903" s="89" t="s">
        <v>1422</v>
      </c>
      <c r="E1903" s="89" t="s">
        <v>1412</v>
      </c>
      <c r="F1903" s="89"/>
      <c r="G1903" s="91" t="s">
        <v>569</v>
      </c>
      <c r="H1903" s="92" t="n">
        <v>1</v>
      </c>
      <c r="I1903" s="93" t="n">
        <f aca="false">SUMIFS(J:J,A:A,"Composição",B:B,$B1903)</f>
        <v>0.34</v>
      </c>
      <c r="J1903" s="93" t="n">
        <f aca="false">TRUNC(H1903*I1903,2)</f>
        <v>0.34</v>
      </c>
      <c r="L1903" s="62" t="n">
        <f aca="false">IF(AND(A1904&lt;&gt;"",A1903=""),L1902+1,L1902)</f>
        <v>203</v>
      </c>
      <c r="M1903" s="78" t="n">
        <f aca="false">IF(OR(A1903="Insumo",A1903="Composição Auxiliar"),J1903,"")</f>
        <v>0.34</v>
      </c>
      <c r="N1903" s="79" t="str">
        <f aca="false">IF(E1903="Mão de Obra",J1903,"")</f>
        <v/>
      </c>
      <c r="O1903" s="79" t="n">
        <f aca="false">IF(N1903&lt;&gt;"","",M1903)</f>
        <v>0.34</v>
      </c>
      <c r="P1903" s="80" t="str">
        <f aca="false">IF(A1903="Composição",B1903,"")</f>
        <v/>
      </c>
      <c r="Q1903" s="79" t="str">
        <f aca="false">IF(P1903&lt;&gt;"",SUMIF(L1903:L2003,L1903,N1903:N2003),"")</f>
        <v/>
      </c>
      <c r="R1903" s="79" t="str">
        <f aca="false">IF(P1903&lt;&gt;"",SUMIF(L1903:L2003,L1903,O1903:O2003),"")</f>
        <v/>
      </c>
      <c r="S1903" s="7"/>
    </row>
    <row r="1904" customFormat="false" ht="34.35" hidden="false" customHeight="true" outlineLevel="0" collapsed="false">
      <c r="A1904" s="89" t="s">
        <v>565</v>
      </c>
      <c r="B1904" s="90" t="s">
        <v>1423</v>
      </c>
      <c r="C1904" s="89" t="s">
        <v>561</v>
      </c>
      <c r="D1904" s="89" t="s">
        <v>1424</v>
      </c>
      <c r="E1904" s="89" t="s">
        <v>1412</v>
      </c>
      <c r="F1904" s="89"/>
      <c r="G1904" s="91" t="s">
        <v>569</v>
      </c>
      <c r="H1904" s="92" t="n">
        <v>1</v>
      </c>
      <c r="I1904" s="93" t="n">
        <f aca="false">SUMIFS(J:J,A:A,"Composição",B:B,$B1904)</f>
        <v>1.48</v>
      </c>
      <c r="J1904" s="93" t="n">
        <f aca="false">TRUNC(H1904*I1904,2)</f>
        <v>1.48</v>
      </c>
      <c r="L1904" s="62" t="n">
        <f aca="false">IF(AND(A1905&lt;&gt;"",A1904=""),L1903+1,L1903)</f>
        <v>203</v>
      </c>
      <c r="M1904" s="78" t="n">
        <f aca="false">IF(OR(A1904="Insumo",A1904="Composição Auxiliar"),J1904,"")</f>
        <v>1.48</v>
      </c>
      <c r="N1904" s="79" t="str">
        <f aca="false">IF(E1904="Mão de Obra",J1904,"")</f>
        <v/>
      </c>
      <c r="O1904" s="79" t="n">
        <f aca="false">IF(N1904&lt;&gt;"","",M1904)</f>
        <v>1.48</v>
      </c>
      <c r="P1904" s="80" t="str">
        <f aca="false">IF(A1904="Composição",B1904,"")</f>
        <v/>
      </c>
      <c r="Q1904" s="79" t="str">
        <f aca="false">IF(P1904&lt;&gt;"",SUMIF(L1904:L2004,L1904,N1904:N2004),"")</f>
        <v/>
      </c>
      <c r="R1904" s="79" t="str">
        <f aca="false">IF(P1904&lt;&gt;"",SUMIF(L1904:L2004,L1904,O1904:O2004),"")</f>
        <v/>
      </c>
      <c r="S1904" s="7"/>
    </row>
    <row r="1905" customFormat="false" ht="14.25" hidden="false" customHeight="false" outlineLevel="0" collapsed="false">
      <c r="A1905" s="99"/>
      <c r="B1905" s="99"/>
      <c r="C1905" s="99"/>
      <c r="D1905" s="99"/>
      <c r="E1905" s="99"/>
      <c r="F1905" s="100"/>
      <c r="G1905" s="99"/>
      <c r="H1905" s="100"/>
      <c r="I1905" s="99"/>
      <c r="J1905" s="100"/>
      <c r="L1905" s="62" t="n">
        <f aca="false">IF(AND(A1906&lt;&gt;"",A1905=""),L1904+1,L1904)</f>
        <v>203</v>
      </c>
      <c r="M1905" s="78" t="str">
        <f aca="false">IF(OR(A1905="Insumo",A1905="Composição Auxiliar"),J1905,"")</f>
        <v/>
      </c>
      <c r="N1905" s="79" t="str">
        <f aca="false">IF(E1905="Mão de Obra",J1905,"")</f>
        <v/>
      </c>
      <c r="O1905" s="79" t="str">
        <f aca="false">IF(N1905&lt;&gt;"","",M1905)</f>
        <v/>
      </c>
      <c r="P1905" s="80" t="str">
        <f aca="false">IF(A1905="Composição",B1905,"")</f>
        <v/>
      </c>
      <c r="Q1905" s="79" t="str">
        <f aca="false">IF(P1905&lt;&gt;"",SUMIF(L1905:L2005,L1905,N1905:N2005),"")</f>
        <v/>
      </c>
      <c r="R1905" s="79" t="str">
        <f aca="false">IF(P1905&lt;&gt;"",SUMIF(L1905:L2005,L1905,O1905:O2005),"")</f>
        <v/>
      </c>
      <c r="S1905" s="7"/>
    </row>
    <row r="1906" customFormat="false" ht="14.25" hidden="false" customHeight="false" outlineLevel="0" collapsed="false">
      <c r="A1906" s="99"/>
      <c r="B1906" s="99"/>
      <c r="C1906" s="99"/>
      <c r="D1906" s="99"/>
      <c r="E1906" s="99"/>
      <c r="F1906" s="100"/>
      <c r="G1906" s="99"/>
      <c r="H1906" s="99"/>
      <c r="I1906" s="99"/>
      <c r="J1906" s="100"/>
      <c r="L1906" s="62" t="n">
        <f aca="false">IF(AND(A1907&lt;&gt;"",A1906=""),L1905+1,L1905)</f>
        <v>203</v>
      </c>
      <c r="M1906" s="78" t="str">
        <f aca="false">IF(OR(A1906="Insumo",A1906="Composição Auxiliar"),J1906,"")</f>
        <v/>
      </c>
      <c r="N1906" s="79" t="str">
        <f aca="false">IF(E1906="Mão de Obra",J1906,"")</f>
        <v/>
      </c>
      <c r="O1906" s="79" t="str">
        <f aca="false">IF(N1906&lt;&gt;"","",M1906)</f>
        <v/>
      </c>
      <c r="P1906" s="80" t="str">
        <f aca="false">IF(A1906="Composição",B1906,"")</f>
        <v/>
      </c>
      <c r="Q1906" s="79" t="str">
        <f aca="false">IF(P1906&lt;&gt;"",SUMIF(L1906:L2006,L1906,N1906:N2006),"")</f>
        <v/>
      </c>
      <c r="R1906" s="79" t="str">
        <f aca="false">IF(P1906&lt;&gt;"",SUMIF(L1906:L2006,L1906,O1906:O2006),"")</f>
        <v/>
      </c>
      <c r="S1906" s="7"/>
    </row>
    <row r="1907" customFormat="false" ht="14.25" hidden="false" customHeight="false" outlineLevel="0" collapsed="false">
      <c r="A1907" s="104"/>
      <c r="B1907" s="104"/>
      <c r="C1907" s="104"/>
      <c r="D1907" s="104"/>
      <c r="E1907" s="104"/>
      <c r="F1907" s="104"/>
      <c r="G1907" s="104"/>
      <c r="H1907" s="104"/>
      <c r="I1907" s="104"/>
      <c r="J1907" s="104"/>
      <c r="L1907" s="62" t="n">
        <f aca="false">IF(AND(A1908&lt;&gt;"",A1907=""),L1906+1,L1906)</f>
        <v>203</v>
      </c>
      <c r="M1907" s="78" t="str">
        <f aca="false">IF(OR(A1907="Insumo",A1907="Composição Auxiliar"),J1907,"")</f>
        <v/>
      </c>
      <c r="N1907" s="79" t="str">
        <f aca="false">IF(E1907="Mão de Obra",J1907,"")</f>
        <v/>
      </c>
      <c r="O1907" s="79" t="str">
        <f aca="false">IF(N1907&lt;&gt;"","",M1907)</f>
        <v/>
      </c>
      <c r="P1907" s="80" t="str">
        <f aca="false">IF(A1907="Composição",B1907,"")</f>
        <v/>
      </c>
      <c r="Q1907" s="79" t="str">
        <f aca="false">IF(P1907&lt;&gt;"",SUMIF(L1907:L2007,L1907,N1907:N2007),"")</f>
        <v/>
      </c>
      <c r="R1907" s="79" t="str">
        <f aca="false">IF(P1907&lt;&gt;"",SUMIF(L1907:L2007,L1907,O1907:O2007),"")</f>
        <v/>
      </c>
      <c r="S1907" s="7"/>
    </row>
    <row r="1908" customFormat="false" ht="14.25" hidden="false" customHeight="true" outlineLevel="0" collapsed="false">
      <c r="A1908" s="81"/>
      <c r="B1908" s="82" t="s">
        <v>552</v>
      </c>
      <c r="C1908" s="81" t="s">
        <v>553</v>
      </c>
      <c r="D1908" s="81" t="s">
        <v>554</v>
      </c>
      <c r="E1908" s="81" t="s">
        <v>555</v>
      </c>
      <c r="F1908" s="81"/>
      <c r="G1908" s="83" t="s">
        <v>556</v>
      </c>
      <c r="H1908" s="82" t="s">
        <v>557</v>
      </c>
      <c r="I1908" s="82" t="s">
        <v>558</v>
      </c>
      <c r="J1908" s="82" t="s">
        <v>559</v>
      </c>
      <c r="L1908" s="62" t="n">
        <f aca="false">IF(AND(A1909&lt;&gt;"",A1908=""),L1907+1,L1907)</f>
        <v>204</v>
      </c>
      <c r="M1908" s="78" t="str">
        <f aca="false">IF(OR(A1908="Insumo",A1908="Composição Auxiliar"),J1908,"")</f>
        <v/>
      </c>
      <c r="N1908" s="79" t="str">
        <f aca="false">IF(E1908="Mão de Obra",J1908,"")</f>
        <v/>
      </c>
      <c r="O1908" s="79" t="str">
        <f aca="false">IF(N1908&lt;&gt;"","",M1908)</f>
        <v/>
      </c>
      <c r="P1908" s="80" t="str">
        <f aca="false">IF(A1908="Composição",B1908,"")</f>
        <v/>
      </c>
      <c r="Q1908" s="79" t="str">
        <f aca="false">IF(P1908&lt;&gt;"",SUMIF(L1908:L2008,L1908,N1908:N2008),"")</f>
        <v/>
      </c>
      <c r="R1908" s="79" t="str">
        <f aca="false">IF(P1908&lt;&gt;"",SUMIF(L1908:L2008,L1908,O1908:O2008),"")</f>
        <v/>
      </c>
      <c r="S1908" s="7"/>
    </row>
    <row r="1909" customFormat="false" ht="34.35" hidden="false" customHeight="true" outlineLevel="0" collapsed="false">
      <c r="A1909" s="84" t="s">
        <v>560</v>
      </c>
      <c r="B1909" s="85" t="s">
        <v>1423</v>
      </c>
      <c r="C1909" s="84" t="s">
        <v>561</v>
      </c>
      <c r="D1909" s="84" t="s">
        <v>1424</v>
      </c>
      <c r="E1909" s="84" t="s">
        <v>1412</v>
      </c>
      <c r="F1909" s="84"/>
      <c r="G1909" s="86" t="s">
        <v>569</v>
      </c>
      <c r="H1909" s="87" t="n">
        <v>1</v>
      </c>
      <c r="I1909" s="88" t="n">
        <f aca="false">SUMIF(L:L,$L1909,M:M)</f>
        <v>1.48</v>
      </c>
      <c r="J1909" s="88" t="n">
        <f aca="false">TRUNC(H1909*I1909,2)</f>
        <v>1.48</v>
      </c>
      <c r="L1909" s="62" t="n">
        <f aca="false">IF(AND(A1910&lt;&gt;"",A1909=""),L1908+1,L1908)</f>
        <v>204</v>
      </c>
      <c r="M1909" s="78" t="str">
        <f aca="false">IF(OR(A1909="Insumo",A1909="Composição Auxiliar"),J1909,"")</f>
        <v/>
      </c>
      <c r="N1909" s="79" t="str">
        <f aca="false">IF(E1909="Mão de Obra",J1909,"")</f>
        <v/>
      </c>
      <c r="O1909" s="79" t="str">
        <f aca="false">IF(N1909&lt;&gt;"","",M1909)</f>
        <v/>
      </c>
      <c r="P1909" s="80" t="str">
        <f aca="false">IF(A1909="Composição",B1909,"")</f>
        <v> 89221 </v>
      </c>
      <c r="Q1909" s="79" t="n">
        <f aca="false">IF(P1909&lt;&gt;"",SUMIF(L1909:L2009,L1909,N1909:N2009),"")</f>
        <v>0</v>
      </c>
      <c r="R1909" s="79" t="n">
        <f aca="false">IF(P1909&lt;&gt;"",SUMIF(L1909:L2009,L1909,O1909:O2009),"")</f>
        <v>1.48</v>
      </c>
      <c r="S1909" s="7"/>
    </row>
    <row r="1910" customFormat="false" ht="34.35" hidden="false" customHeight="false" outlineLevel="0" collapsed="false">
      <c r="A1910" s="94" t="s">
        <v>575</v>
      </c>
      <c r="B1910" s="95" t="s">
        <v>1429</v>
      </c>
      <c r="C1910" s="94" t="str">
        <f aca="false">VLOOKUP(B1910,INSUMOS!$A:$I,2,FALSE())</f>
        <v>SINAPI</v>
      </c>
      <c r="D1910" s="94" t="str">
        <f aca="false">VLOOKUP(B1910,INSUMOS!$A:$I,3,FALSE())</f>
        <v>BETONEIRA, CAPACIDADE NOMINAL 600 L, CAPACIDADE DE MISTURA 360L, MOTOR ELETRICO TRIFASICO 220/380V, POTENCIA 4CV, EXCLUSO CARREGADOR</v>
      </c>
      <c r="E1910" s="94" t="str">
        <f aca="false">VLOOKUP(B1910,INSUMOS!$A:$I,4,FALSE())</f>
        <v>Equipamento para Aquisição Permanente</v>
      </c>
      <c r="F1910" s="94"/>
      <c r="G1910" s="96" t="str">
        <f aca="false">VLOOKUP(B1910,INSUMOS!$A:$I,5,FALSE())</f>
        <v>UN</v>
      </c>
      <c r="H1910" s="97" t="n">
        <v>6.4E-005</v>
      </c>
      <c r="I1910" s="98" t="n">
        <f aca="false">VLOOKUP(B1910,INSUMOS!$A:$I,8,FALSE())</f>
        <v>23186.03</v>
      </c>
      <c r="J1910" s="98" t="n">
        <f aca="false">TRUNC(H1910*I1910,2)</f>
        <v>1.48</v>
      </c>
      <c r="L1910" s="62" t="n">
        <f aca="false">IF(AND(A1911&lt;&gt;"",A1910=""),L1909+1,L1909)</f>
        <v>204</v>
      </c>
      <c r="M1910" s="78" t="n">
        <f aca="false">IF(OR(A1910="Insumo",A1910="Composição Auxiliar"),J1910,"")</f>
        <v>1.48</v>
      </c>
      <c r="N1910" s="79" t="str">
        <f aca="false">IF(E1910="Mão de Obra",J1910,"")</f>
        <v/>
      </c>
      <c r="O1910" s="79" t="n">
        <f aca="false">IF(N1910&lt;&gt;"","",M1910)</f>
        <v>1.48</v>
      </c>
      <c r="P1910" s="80" t="str">
        <f aca="false">IF(A1910="Composição",B1910,"")</f>
        <v/>
      </c>
      <c r="Q1910" s="79" t="str">
        <f aca="false">IF(P1910&lt;&gt;"",SUMIF(L1910:L2010,L1910,N1910:N2010),"")</f>
        <v/>
      </c>
      <c r="R1910" s="79" t="str">
        <f aca="false">IF(P1910&lt;&gt;"",SUMIF(L1910:L2010,L1910,O1910:O2010),"")</f>
        <v/>
      </c>
      <c r="S1910" s="7"/>
    </row>
    <row r="1911" customFormat="false" ht="14.25" hidden="false" customHeight="false" outlineLevel="0" collapsed="false">
      <c r="A1911" s="99"/>
      <c r="B1911" s="99"/>
      <c r="C1911" s="99"/>
      <c r="D1911" s="99"/>
      <c r="E1911" s="99"/>
      <c r="F1911" s="100"/>
      <c r="G1911" s="99"/>
      <c r="H1911" s="100"/>
      <c r="I1911" s="99"/>
      <c r="J1911" s="100"/>
      <c r="L1911" s="62" t="n">
        <f aca="false">IF(AND(A1912&lt;&gt;"",A1911=""),L1910+1,L1910)</f>
        <v>204</v>
      </c>
      <c r="M1911" s="78" t="str">
        <f aca="false">IF(OR(A1911="Insumo",A1911="Composição Auxiliar"),J1911,"")</f>
        <v/>
      </c>
      <c r="N1911" s="79" t="str">
        <f aca="false">IF(E1911="Mão de Obra",J1911,"")</f>
        <v/>
      </c>
      <c r="O1911" s="79" t="str">
        <f aca="false">IF(N1911&lt;&gt;"","",M1911)</f>
        <v/>
      </c>
      <c r="P1911" s="80" t="str">
        <f aca="false">IF(A1911="Composição",B1911,"")</f>
        <v/>
      </c>
      <c r="Q1911" s="79" t="str">
        <f aca="false">IF(P1911&lt;&gt;"",SUMIF(L1911:L2011,L1911,N1911:N2011),"")</f>
        <v/>
      </c>
      <c r="R1911" s="79" t="str">
        <f aca="false">IF(P1911&lt;&gt;"",SUMIF(L1911:L2011,L1911,O1911:O2011),"")</f>
        <v/>
      </c>
      <c r="S1911" s="7"/>
    </row>
    <row r="1912" customFormat="false" ht="14.25" hidden="false" customHeight="false" outlineLevel="0" collapsed="false">
      <c r="A1912" s="99"/>
      <c r="B1912" s="99"/>
      <c r="C1912" s="99"/>
      <c r="D1912" s="99"/>
      <c r="E1912" s="99"/>
      <c r="F1912" s="100"/>
      <c r="G1912" s="99"/>
      <c r="H1912" s="99"/>
      <c r="I1912" s="99"/>
      <c r="J1912" s="100"/>
      <c r="L1912" s="62" t="n">
        <f aca="false">IF(AND(A1913&lt;&gt;"",A1912=""),L1911+1,L1911)</f>
        <v>204</v>
      </c>
      <c r="M1912" s="78" t="str">
        <f aca="false">IF(OR(A1912="Insumo",A1912="Composição Auxiliar"),J1912,"")</f>
        <v/>
      </c>
      <c r="N1912" s="79" t="str">
        <f aca="false">IF(E1912="Mão de Obra",J1912,"")</f>
        <v/>
      </c>
      <c r="O1912" s="79" t="str">
        <f aca="false">IF(N1912&lt;&gt;"","",M1912)</f>
        <v/>
      </c>
      <c r="P1912" s="80" t="str">
        <f aca="false">IF(A1912="Composição",B1912,"")</f>
        <v/>
      </c>
      <c r="Q1912" s="79" t="str">
        <f aca="false">IF(P1912&lt;&gt;"",SUMIF(L1912:L2012,L1912,N1912:N2012),"")</f>
        <v/>
      </c>
      <c r="R1912" s="79" t="str">
        <f aca="false">IF(P1912&lt;&gt;"",SUMIF(L1912:L2012,L1912,O1912:O2012),"")</f>
        <v/>
      </c>
      <c r="S1912" s="7"/>
    </row>
    <row r="1913" customFormat="false" ht="14.25" hidden="false" customHeight="false" outlineLevel="0" collapsed="false">
      <c r="A1913" s="104"/>
      <c r="B1913" s="104"/>
      <c r="C1913" s="104"/>
      <c r="D1913" s="104"/>
      <c r="E1913" s="104"/>
      <c r="F1913" s="104"/>
      <c r="G1913" s="104"/>
      <c r="H1913" s="104"/>
      <c r="I1913" s="104"/>
      <c r="J1913" s="104"/>
      <c r="L1913" s="62" t="n">
        <f aca="false">IF(AND(A1914&lt;&gt;"",A1913=""),L1912+1,L1912)</f>
        <v>204</v>
      </c>
      <c r="M1913" s="78" t="str">
        <f aca="false">IF(OR(A1913="Insumo",A1913="Composição Auxiliar"),J1913,"")</f>
        <v/>
      </c>
      <c r="N1913" s="79" t="str">
        <f aca="false">IF(E1913="Mão de Obra",J1913,"")</f>
        <v/>
      </c>
      <c r="O1913" s="79" t="str">
        <f aca="false">IF(N1913&lt;&gt;"","",M1913)</f>
        <v/>
      </c>
      <c r="P1913" s="80" t="str">
        <f aca="false">IF(A1913="Composição",B1913,"")</f>
        <v/>
      </c>
      <c r="Q1913" s="79" t="str">
        <f aca="false">IF(P1913&lt;&gt;"",SUMIF(L1913:L2013,L1913,N1913:N2013),"")</f>
        <v/>
      </c>
      <c r="R1913" s="79" t="str">
        <f aca="false">IF(P1913&lt;&gt;"",SUMIF(L1913:L2013,L1913,O1913:O2013),"")</f>
        <v/>
      </c>
      <c r="S1913" s="7"/>
    </row>
    <row r="1914" customFormat="false" ht="14.25" hidden="false" customHeight="true" outlineLevel="0" collapsed="false">
      <c r="A1914" s="81"/>
      <c r="B1914" s="82" t="s">
        <v>552</v>
      </c>
      <c r="C1914" s="81" t="s">
        <v>553</v>
      </c>
      <c r="D1914" s="81" t="s">
        <v>554</v>
      </c>
      <c r="E1914" s="81" t="s">
        <v>555</v>
      </c>
      <c r="F1914" s="81"/>
      <c r="G1914" s="83" t="s">
        <v>556</v>
      </c>
      <c r="H1914" s="82" t="s">
        <v>557</v>
      </c>
      <c r="I1914" s="82" t="s">
        <v>558</v>
      </c>
      <c r="J1914" s="82" t="s">
        <v>559</v>
      </c>
      <c r="L1914" s="62" t="n">
        <f aca="false">IF(AND(A1915&lt;&gt;"",A1914=""),L1913+1,L1913)</f>
        <v>205</v>
      </c>
      <c r="M1914" s="78" t="str">
        <f aca="false">IF(OR(A1914="Insumo",A1914="Composição Auxiliar"),J1914,"")</f>
        <v/>
      </c>
      <c r="N1914" s="79" t="str">
        <f aca="false">IF(E1914="Mão de Obra",J1914,"")</f>
        <v/>
      </c>
      <c r="O1914" s="79" t="str">
        <f aca="false">IF(N1914&lt;&gt;"","",M1914)</f>
        <v/>
      </c>
      <c r="P1914" s="80" t="str">
        <f aca="false">IF(A1914="Composição",B1914,"")</f>
        <v/>
      </c>
      <c r="Q1914" s="79" t="str">
        <f aca="false">IF(P1914&lt;&gt;"",SUMIF(L1914:L2014,L1914,N1914:N2014),"")</f>
        <v/>
      </c>
      <c r="R1914" s="79" t="str">
        <f aca="false">IF(P1914&lt;&gt;"",SUMIF(L1914:L2014,L1914,O1914:O2014),"")</f>
        <v/>
      </c>
      <c r="S1914" s="7"/>
    </row>
    <row r="1915" customFormat="false" ht="34.35" hidden="false" customHeight="true" outlineLevel="0" collapsed="false">
      <c r="A1915" s="84" t="s">
        <v>560</v>
      </c>
      <c r="B1915" s="85" t="s">
        <v>1421</v>
      </c>
      <c r="C1915" s="84" t="s">
        <v>561</v>
      </c>
      <c r="D1915" s="84" t="s">
        <v>1422</v>
      </c>
      <c r="E1915" s="84" t="s">
        <v>1412</v>
      </c>
      <c r="F1915" s="84"/>
      <c r="G1915" s="86" t="s">
        <v>569</v>
      </c>
      <c r="H1915" s="87" t="n">
        <v>1</v>
      </c>
      <c r="I1915" s="88" t="n">
        <f aca="false">SUMIF(L:L,$L1915,M:M)</f>
        <v>0.34</v>
      </c>
      <c r="J1915" s="88" t="n">
        <f aca="false">TRUNC(H1915*I1915,2)</f>
        <v>0.34</v>
      </c>
      <c r="L1915" s="62" t="n">
        <f aca="false">IF(AND(A1916&lt;&gt;"",A1915=""),L1914+1,L1914)</f>
        <v>205</v>
      </c>
      <c r="M1915" s="78" t="str">
        <f aca="false">IF(OR(A1915="Insumo",A1915="Composição Auxiliar"),J1915,"")</f>
        <v/>
      </c>
      <c r="N1915" s="79" t="str">
        <f aca="false">IF(E1915="Mão de Obra",J1915,"")</f>
        <v/>
      </c>
      <c r="O1915" s="79" t="str">
        <f aca="false">IF(N1915&lt;&gt;"","",M1915)</f>
        <v/>
      </c>
      <c r="P1915" s="80" t="str">
        <f aca="false">IF(A1915="Composição",B1915,"")</f>
        <v> 89222 </v>
      </c>
      <c r="Q1915" s="79" t="n">
        <f aca="false">IF(P1915&lt;&gt;"",SUMIF(L1915:L2015,L1915,N1915:N2015),"")</f>
        <v>0</v>
      </c>
      <c r="R1915" s="79" t="n">
        <f aca="false">IF(P1915&lt;&gt;"",SUMIF(L1915:L2015,L1915,O1915:O2015),"")</f>
        <v>0.34</v>
      </c>
      <c r="S1915" s="7"/>
    </row>
    <row r="1916" customFormat="false" ht="34.35" hidden="false" customHeight="false" outlineLevel="0" collapsed="false">
      <c r="A1916" s="94" t="s">
        <v>575</v>
      </c>
      <c r="B1916" s="95" t="s">
        <v>1429</v>
      </c>
      <c r="C1916" s="94" t="str">
        <f aca="false">VLOOKUP(B1916,INSUMOS!$A:$I,2,FALSE())</f>
        <v>SINAPI</v>
      </c>
      <c r="D1916" s="94" t="str">
        <f aca="false">VLOOKUP(B1916,INSUMOS!$A:$I,3,FALSE())</f>
        <v>BETONEIRA, CAPACIDADE NOMINAL 600 L, CAPACIDADE DE MISTURA 360L, MOTOR ELETRICO TRIFASICO 220/380V, POTENCIA 4CV, EXCLUSO CARREGADOR</v>
      </c>
      <c r="E1916" s="94" t="str">
        <f aca="false">VLOOKUP(B1916,INSUMOS!$A:$I,4,FALSE())</f>
        <v>Equipamento para Aquisição Permanente</v>
      </c>
      <c r="F1916" s="94"/>
      <c r="G1916" s="96" t="str">
        <f aca="false">VLOOKUP(B1916,INSUMOS!$A:$I,5,FALSE())</f>
        <v>UN</v>
      </c>
      <c r="H1916" s="97" t="n">
        <v>1.48E-005</v>
      </c>
      <c r="I1916" s="98" t="n">
        <f aca="false">VLOOKUP(B1916,INSUMOS!$A:$I,8,FALSE())</f>
        <v>23186.03</v>
      </c>
      <c r="J1916" s="98" t="n">
        <f aca="false">TRUNC(H1916*I1916,2)</f>
        <v>0.34</v>
      </c>
      <c r="L1916" s="62" t="n">
        <f aca="false">IF(AND(A1917&lt;&gt;"",A1916=""),L1915+1,L1915)</f>
        <v>205</v>
      </c>
      <c r="M1916" s="78" t="n">
        <f aca="false">IF(OR(A1916="Insumo",A1916="Composição Auxiliar"),J1916,"")</f>
        <v>0.34</v>
      </c>
      <c r="N1916" s="79" t="str">
        <f aca="false">IF(E1916="Mão de Obra",J1916,"")</f>
        <v/>
      </c>
      <c r="O1916" s="79" t="n">
        <f aca="false">IF(N1916&lt;&gt;"","",M1916)</f>
        <v>0.34</v>
      </c>
      <c r="P1916" s="80" t="str">
        <f aca="false">IF(A1916="Composição",B1916,"")</f>
        <v/>
      </c>
      <c r="Q1916" s="79" t="str">
        <f aca="false">IF(P1916&lt;&gt;"",SUMIF(L1916:L2016,L1916,N1916:N2016),"")</f>
        <v/>
      </c>
      <c r="R1916" s="79" t="str">
        <f aca="false">IF(P1916&lt;&gt;"",SUMIF(L1916:L2016,L1916,O1916:O2016),"")</f>
        <v/>
      </c>
      <c r="S1916" s="7"/>
    </row>
    <row r="1917" customFormat="false" ht="14.25" hidden="false" customHeight="false" outlineLevel="0" collapsed="false">
      <c r="A1917" s="99"/>
      <c r="B1917" s="99"/>
      <c r="C1917" s="99"/>
      <c r="D1917" s="99"/>
      <c r="E1917" s="99"/>
      <c r="F1917" s="100"/>
      <c r="G1917" s="99"/>
      <c r="H1917" s="100"/>
      <c r="I1917" s="99"/>
      <c r="J1917" s="100"/>
      <c r="L1917" s="62" t="n">
        <f aca="false">IF(AND(A1918&lt;&gt;"",A1917=""),L1916+1,L1916)</f>
        <v>205</v>
      </c>
      <c r="M1917" s="78" t="str">
        <f aca="false">IF(OR(A1917="Insumo",A1917="Composição Auxiliar"),J1917,"")</f>
        <v/>
      </c>
      <c r="N1917" s="79" t="str">
        <f aca="false">IF(E1917="Mão de Obra",J1917,"")</f>
        <v/>
      </c>
      <c r="O1917" s="79" t="str">
        <f aca="false">IF(N1917&lt;&gt;"","",M1917)</f>
        <v/>
      </c>
      <c r="P1917" s="80" t="str">
        <f aca="false">IF(A1917="Composição",B1917,"")</f>
        <v/>
      </c>
      <c r="Q1917" s="79" t="str">
        <f aca="false">IF(P1917&lt;&gt;"",SUMIF(L1917:L2017,L1917,N1917:N2017),"")</f>
        <v/>
      </c>
      <c r="R1917" s="79" t="str">
        <f aca="false">IF(P1917&lt;&gt;"",SUMIF(L1917:L2017,L1917,O1917:O2017),"")</f>
        <v/>
      </c>
      <c r="S1917" s="7"/>
    </row>
    <row r="1918" customFormat="false" ht="14.25" hidden="false" customHeight="false" outlineLevel="0" collapsed="false">
      <c r="A1918" s="99"/>
      <c r="B1918" s="99"/>
      <c r="C1918" s="99"/>
      <c r="D1918" s="99"/>
      <c r="E1918" s="99"/>
      <c r="F1918" s="100"/>
      <c r="G1918" s="99"/>
      <c r="H1918" s="99"/>
      <c r="I1918" s="99"/>
      <c r="J1918" s="100"/>
      <c r="L1918" s="62" t="n">
        <f aca="false">IF(AND(A1919&lt;&gt;"",A1918=""),L1917+1,L1917)</f>
        <v>205</v>
      </c>
      <c r="M1918" s="78" t="str">
        <f aca="false">IF(OR(A1918="Insumo",A1918="Composição Auxiliar"),J1918,"")</f>
        <v/>
      </c>
      <c r="N1918" s="79" t="str">
        <f aca="false">IF(E1918="Mão de Obra",J1918,"")</f>
        <v/>
      </c>
      <c r="O1918" s="79" t="str">
        <f aca="false">IF(N1918&lt;&gt;"","",M1918)</f>
        <v/>
      </c>
      <c r="P1918" s="80" t="str">
        <f aca="false">IF(A1918="Composição",B1918,"")</f>
        <v/>
      </c>
      <c r="Q1918" s="79" t="str">
        <f aca="false">IF(P1918&lt;&gt;"",SUMIF(L1918:L2018,L1918,N1918:N2018),"")</f>
        <v/>
      </c>
      <c r="R1918" s="79" t="str">
        <f aca="false">IF(P1918&lt;&gt;"",SUMIF(L1918:L2018,L1918,O1918:O2018),"")</f>
        <v/>
      </c>
      <c r="S1918" s="7"/>
    </row>
    <row r="1919" customFormat="false" ht="14.25" hidden="false" customHeight="false" outlineLevel="0" collapsed="false">
      <c r="A1919" s="104"/>
      <c r="B1919" s="104"/>
      <c r="C1919" s="104"/>
      <c r="D1919" s="104"/>
      <c r="E1919" s="104"/>
      <c r="F1919" s="104"/>
      <c r="G1919" s="104"/>
      <c r="H1919" s="104"/>
      <c r="I1919" s="104"/>
      <c r="J1919" s="104"/>
      <c r="L1919" s="62" t="n">
        <f aca="false">IF(AND(A1920&lt;&gt;"",A1919=""),L1918+1,L1918)</f>
        <v>205</v>
      </c>
      <c r="M1919" s="78" t="str">
        <f aca="false">IF(OR(A1919="Insumo",A1919="Composição Auxiliar"),J1919,"")</f>
        <v/>
      </c>
      <c r="N1919" s="79" t="str">
        <f aca="false">IF(E1919="Mão de Obra",J1919,"")</f>
        <v/>
      </c>
      <c r="O1919" s="79" t="str">
        <f aca="false">IF(N1919&lt;&gt;"","",M1919)</f>
        <v/>
      </c>
      <c r="P1919" s="80" t="str">
        <f aca="false">IF(A1919="Composição",B1919,"")</f>
        <v/>
      </c>
      <c r="Q1919" s="79" t="str">
        <f aca="false">IF(P1919&lt;&gt;"",SUMIF(L1919:L2019,L1919,N1919:N2019),"")</f>
        <v/>
      </c>
      <c r="R1919" s="79" t="str">
        <f aca="false">IF(P1919&lt;&gt;"",SUMIF(L1919:L2019,L1919,O1919:O2019),"")</f>
        <v/>
      </c>
      <c r="S1919" s="7"/>
    </row>
    <row r="1920" customFormat="false" ht="14.25" hidden="false" customHeight="true" outlineLevel="0" collapsed="false">
      <c r="A1920" s="81"/>
      <c r="B1920" s="82" t="s">
        <v>552</v>
      </c>
      <c r="C1920" s="81" t="s">
        <v>553</v>
      </c>
      <c r="D1920" s="81" t="s">
        <v>554</v>
      </c>
      <c r="E1920" s="81" t="s">
        <v>555</v>
      </c>
      <c r="F1920" s="81"/>
      <c r="G1920" s="83" t="s">
        <v>556</v>
      </c>
      <c r="H1920" s="82" t="s">
        <v>557</v>
      </c>
      <c r="I1920" s="82" t="s">
        <v>558</v>
      </c>
      <c r="J1920" s="82" t="s">
        <v>559</v>
      </c>
      <c r="L1920" s="62" t="n">
        <f aca="false">IF(AND(A1921&lt;&gt;"",A1920=""),L1919+1,L1919)</f>
        <v>206</v>
      </c>
      <c r="M1920" s="78" t="str">
        <f aca="false">IF(OR(A1920="Insumo",A1920="Composição Auxiliar"),J1920,"")</f>
        <v/>
      </c>
      <c r="N1920" s="79" t="str">
        <f aca="false">IF(E1920="Mão de Obra",J1920,"")</f>
        <v/>
      </c>
      <c r="O1920" s="79" t="str">
        <f aca="false">IF(N1920&lt;&gt;"","",M1920)</f>
        <v/>
      </c>
      <c r="P1920" s="80" t="str">
        <f aca="false">IF(A1920="Composição",B1920,"")</f>
        <v/>
      </c>
      <c r="Q1920" s="79" t="str">
        <f aca="false">IF(P1920&lt;&gt;"",SUMIF(L1920:L2020,L1920,N1920:N2020),"")</f>
        <v/>
      </c>
      <c r="R1920" s="79" t="str">
        <f aca="false">IF(P1920&lt;&gt;"",SUMIF(L1920:L2020,L1920,O1920:O2020),"")</f>
        <v/>
      </c>
      <c r="S1920" s="7"/>
    </row>
    <row r="1921" customFormat="false" ht="34.35" hidden="false" customHeight="true" outlineLevel="0" collapsed="false">
      <c r="A1921" s="84" t="s">
        <v>560</v>
      </c>
      <c r="B1921" s="85" t="s">
        <v>1427</v>
      </c>
      <c r="C1921" s="84" t="s">
        <v>561</v>
      </c>
      <c r="D1921" s="84" t="s">
        <v>1428</v>
      </c>
      <c r="E1921" s="84" t="s">
        <v>1412</v>
      </c>
      <c r="F1921" s="84"/>
      <c r="G1921" s="86" t="s">
        <v>569</v>
      </c>
      <c r="H1921" s="87" t="n">
        <v>1</v>
      </c>
      <c r="I1921" s="88" t="n">
        <f aca="false">SUMIF(L:L,$L1921,M:M)</f>
        <v>1.62</v>
      </c>
      <c r="J1921" s="88" t="n">
        <f aca="false">TRUNC(H1921*I1921,2)</f>
        <v>1.62</v>
      </c>
      <c r="L1921" s="62" t="n">
        <f aca="false">IF(AND(A1922&lt;&gt;"",A1921=""),L1920+1,L1920)</f>
        <v>206</v>
      </c>
      <c r="M1921" s="78" t="str">
        <f aca="false">IF(OR(A1921="Insumo",A1921="Composição Auxiliar"),J1921,"")</f>
        <v/>
      </c>
      <c r="N1921" s="79" t="str">
        <f aca="false">IF(E1921="Mão de Obra",J1921,"")</f>
        <v/>
      </c>
      <c r="O1921" s="79" t="str">
        <f aca="false">IF(N1921&lt;&gt;"","",M1921)</f>
        <v/>
      </c>
      <c r="P1921" s="80" t="str">
        <f aca="false">IF(A1921="Composição",B1921,"")</f>
        <v> 89223 </v>
      </c>
      <c r="Q1921" s="79" t="n">
        <f aca="false">IF(P1921&lt;&gt;"",SUMIF(L1921:L2021,L1921,N1921:N2021),"")</f>
        <v>0</v>
      </c>
      <c r="R1921" s="79" t="n">
        <f aca="false">IF(P1921&lt;&gt;"",SUMIF(L1921:L2021,L1921,O1921:O2021),"")</f>
        <v>1.62</v>
      </c>
      <c r="S1921" s="7"/>
    </row>
    <row r="1922" customFormat="false" ht="34.35" hidden="false" customHeight="false" outlineLevel="0" collapsed="false">
      <c r="A1922" s="94" t="s">
        <v>575</v>
      </c>
      <c r="B1922" s="95" t="s">
        <v>1429</v>
      </c>
      <c r="C1922" s="94" t="str">
        <f aca="false">VLOOKUP(B1922,INSUMOS!$A:$I,2,FALSE())</f>
        <v>SINAPI</v>
      </c>
      <c r="D1922" s="94" t="str">
        <f aca="false">VLOOKUP(B1922,INSUMOS!$A:$I,3,FALSE())</f>
        <v>BETONEIRA, CAPACIDADE NOMINAL 600 L, CAPACIDADE DE MISTURA 360L, MOTOR ELETRICO TRIFASICO 220/380V, POTENCIA 4CV, EXCLUSO CARREGADOR</v>
      </c>
      <c r="E1922" s="94" t="str">
        <f aca="false">VLOOKUP(B1922,INSUMOS!$A:$I,4,FALSE())</f>
        <v>Equipamento para Aquisição Permanente</v>
      </c>
      <c r="F1922" s="94"/>
      <c r="G1922" s="96" t="str">
        <f aca="false">VLOOKUP(B1922,INSUMOS!$A:$I,5,FALSE())</f>
        <v>UN</v>
      </c>
      <c r="H1922" s="97" t="n">
        <v>7E-005</v>
      </c>
      <c r="I1922" s="98" t="n">
        <f aca="false">VLOOKUP(B1922,INSUMOS!$A:$I,8,FALSE())</f>
        <v>23186.03</v>
      </c>
      <c r="J1922" s="98" t="n">
        <f aca="false">TRUNC(H1922*I1922,2)</f>
        <v>1.62</v>
      </c>
      <c r="L1922" s="62" t="n">
        <f aca="false">IF(AND(A1923&lt;&gt;"",A1922=""),L1921+1,L1921)</f>
        <v>206</v>
      </c>
      <c r="M1922" s="78" t="n">
        <f aca="false">IF(OR(A1922="Insumo",A1922="Composição Auxiliar"),J1922,"")</f>
        <v>1.62</v>
      </c>
      <c r="N1922" s="79" t="str">
        <f aca="false">IF(E1922="Mão de Obra",J1922,"")</f>
        <v/>
      </c>
      <c r="O1922" s="79" t="n">
        <f aca="false">IF(N1922&lt;&gt;"","",M1922)</f>
        <v>1.62</v>
      </c>
      <c r="P1922" s="80" t="str">
        <f aca="false">IF(A1922="Composição",B1922,"")</f>
        <v/>
      </c>
      <c r="Q1922" s="79" t="str">
        <f aca="false">IF(P1922&lt;&gt;"",SUMIF(L1922:L2022,L1922,N1922:N2022),"")</f>
        <v/>
      </c>
      <c r="R1922" s="79" t="str">
        <f aca="false">IF(P1922&lt;&gt;"",SUMIF(L1922:L2022,L1922,O1922:O2022),"")</f>
        <v/>
      </c>
      <c r="S1922" s="7"/>
    </row>
    <row r="1923" customFormat="false" ht="14.25" hidden="false" customHeight="false" outlineLevel="0" collapsed="false">
      <c r="A1923" s="99"/>
      <c r="B1923" s="99"/>
      <c r="C1923" s="99"/>
      <c r="D1923" s="99"/>
      <c r="E1923" s="99"/>
      <c r="F1923" s="100"/>
      <c r="G1923" s="99"/>
      <c r="H1923" s="100"/>
      <c r="I1923" s="99"/>
      <c r="J1923" s="100"/>
      <c r="L1923" s="62" t="n">
        <f aca="false">IF(AND(A1924&lt;&gt;"",A1923=""),L1922+1,L1922)</f>
        <v>206</v>
      </c>
      <c r="M1923" s="78" t="str">
        <f aca="false">IF(OR(A1923="Insumo",A1923="Composição Auxiliar"),J1923,"")</f>
        <v/>
      </c>
      <c r="N1923" s="79" t="str">
        <f aca="false">IF(E1923="Mão de Obra",J1923,"")</f>
        <v/>
      </c>
      <c r="O1923" s="79" t="str">
        <f aca="false">IF(N1923&lt;&gt;"","",M1923)</f>
        <v/>
      </c>
      <c r="P1923" s="80" t="str">
        <f aca="false">IF(A1923="Composição",B1923,"")</f>
        <v/>
      </c>
      <c r="Q1923" s="79" t="str">
        <f aca="false">IF(P1923&lt;&gt;"",SUMIF(L1923:L2023,L1923,N1923:N2023),"")</f>
        <v/>
      </c>
      <c r="R1923" s="79" t="str">
        <f aca="false">IF(P1923&lt;&gt;"",SUMIF(L1923:L2023,L1923,O1923:O2023),"")</f>
        <v/>
      </c>
      <c r="S1923" s="7"/>
    </row>
    <row r="1924" customFormat="false" ht="14.25" hidden="false" customHeight="false" outlineLevel="0" collapsed="false">
      <c r="A1924" s="99"/>
      <c r="B1924" s="99"/>
      <c r="C1924" s="99"/>
      <c r="D1924" s="99"/>
      <c r="E1924" s="99"/>
      <c r="F1924" s="100"/>
      <c r="G1924" s="99"/>
      <c r="H1924" s="99"/>
      <c r="I1924" s="99"/>
      <c r="J1924" s="100"/>
      <c r="L1924" s="62" t="n">
        <f aca="false">IF(AND(A1925&lt;&gt;"",A1924=""),L1923+1,L1923)</f>
        <v>206</v>
      </c>
      <c r="M1924" s="78" t="str">
        <f aca="false">IF(OR(A1924="Insumo",A1924="Composição Auxiliar"),J1924,"")</f>
        <v/>
      </c>
      <c r="N1924" s="79" t="str">
        <f aca="false">IF(E1924="Mão de Obra",J1924,"")</f>
        <v/>
      </c>
      <c r="O1924" s="79" t="str">
        <f aca="false">IF(N1924&lt;&gt;"","",M1924)</f>
        <v/>
      </c>
      <c r="P1924" s="80" t="str">
        <f aca="false">IF(A1924="Composição",B1924,"")</f>
        <v/>
      </c>
      <c r="Q1924" s="79" t="str">
        <f aca="false">IF(P1924&lt;&gt;"",SUMIF(L1924:L2024,L1924,N1924:N2024),"")</f>
        <v/>
      </c>
      <c r="R1924" s="79" t="str">
        <f aca="false">IF(P1924&lt;&gt;"",SUMIF(L1924:L2024,L1924,O1924:O2024),"")</f>
        <v/>
      </c>
      <c r="S1924" s="7"/>
    </row>
    <row r="1925" customFormat="false" ht="14.25" hidden="false" customHeight="false" outlineLevel="0" collapsed="false">
      <c r="A1925" s="104"/>
      <c r="B1925" s="104"/>
      <c r="C1925" s="104"/>
      <c r="D1925" s="104"/>
      <c r="E1925" s="104"/>
      <c r="F1925" s="104"/>
      <c r="G1925" s="104"/>
      <c r="H1925" s="104"/>
      <c r="I1925" s="104"/>
      <c r="J1925" s="104"/>
      <c r="L1925" s="62" t="n">
        <f aca="false">IF(AND(A1926&lt;&gt;"",A1925=""),L1924+1,L1924)</f>
        <v>206</v>
      </c>
      <c r="M1925" s="78" t="str">
        <f aca="false">IF(OR(A1925="Insumo",A1925="Composição Auxiliar"),J1925,"")</f>
        <v/>
      </c>
      <c r="N1925" s="79" t="str">
        <f aca="false">IF(E1925="Mão de Obra",J1925,"")</f>
        <v/>
      </c>
      <c r="O1925" s="79" t="str">
        <f aca="false">IF(N1925&lt;&gt;"","",M1925)</f>
        <v/>
      </c>
      <c r="P1925" s="80" t="str">
        <f aca="false">IF(A1925="Composição",B1925,"")</f>
        <v/>
      </c>
      <c r="Q1925" s="79" t="str">
        <f aca="false">IF(P1925&lt;&gt;"",SUMIF(L1925:L2025,L1925,N1925:N2025),"")</f>
        <v/>
      </c>
      <c r="R1925" s="79" t="str">
        <f aca="false">IF(P1925&lt;&gt;"",SUMIF(L1925:L2025,L1925,O1925:O2025),"")</f>
        <v/>
      </c>
      <c r="S1925" s="7"/>
    </row>
    <row r="1926" customFormat="false" ht="14.25" hidden="false" customHeight="true" outlineLevel="0" collapsed="false">
      <c r="A1926" s="81"/>
      <c r="B1926" s="82" t="s">
        <v>552</v>
      </c>
      <c r="C1926" s="81" t="s">
        <v>553</v>
      </c>
      <c r="D1926" s="81" t="s">
        <v>554</v>
      </c>
      <c r="E1926" s="81" t="s">
        <v>555</v>
      </c>
      <c r="F1926" s="81"/>
      <c r="G1926" s="83" t="s">
        <v>556</v>
      </c>
      <c r="H1926" s="82" t="s">
        <v>557</v>
      </c>
      <c r="I1926" s="82" t="s">
        <v>558</v>
      </c>
      <c r="J1926" s="82" t="s">
        <v>559</v>
      </c>
      <c r="L1926" s="62" t="n">
        <f aca="false">IF(AND(A1927&lt;&gt;"",A1926=""),L1925+1,L1925)</f>
        <v>207</v>
      </c>
      <c r="M1926" s="78" t="str">
        <f aca="false">IF(OR(A1926="Insumo",A1926="Composição Auxiliar"),J1926,"")</f>
        <v/>
      </c>
      <c r="N1926" s="79" t="str">
        <f aca="false">IF(E1926="Mão de Obra",J1926,"")</f>
        <v/>
      </c>
      <c r="O1926" s="79" t="str">
        <f aca="false">IF(N1926&lt;&gt;"","",M1926)</f>
        <v/>
      </c>
      <c r="P1926" s="80" t="str">
        <f aca="false">IF(A1926="Composição",B1926,"")</f>
        <v/>
      </c>
      <c r="Q1926" s="79" t="str">
        <f aca="false">IF(P1926&lt;&gt;"",SUMIF(L1926:L2026,L1926,N1926:N2026),"")</f>
        <v/>
      </c>
      <c r="R1926" s="79" t="str">
        <f aca="false">IF(P1926&lt;&gt;"",SUMIF(L1926:L2026,L1926,O1926:O2026),"")</f>
        <v/>
      </c>
      <c r="S1926" s="7"/>
    </row>
    <row r="1927" customFormat="false" ht="34.35" hidden="false" customHeight="true" outlineLevel="0" collapsed="false">
      <c r="A1927" s="84" t="s">
        <v>560</v>
      </c>
      <c r="B1927" s="85" t="s">
        <v>1425</v>
      </c>
      <c r="C1927" s="84" t="s">
        <v>561</v>
      </c>
      <c r="D1927" s="84" t="s">
        <v>1426</v>
      </c>
      <c r="E1927" s="84" t="s">
        <v>1412</v>
      </c>
      <c r="F1927" s="84"/>
      <c r="G1927" s="86" t="s">
        <v>569</v>
      </c>
      <c r="H1927" s="87" t="n">
        <v>1</v>
      </c>
      <c r="I1927" s="88" t="n">
        <f aca="false">SUMIF(L:L,$L1927,M:M)</f>
        <v>2.45</v>
      </c>
      <c r="J1927" s="88" t="n">
        <f aca="false">TRUNC(H1927*I1927,2)</f>
        <v>2.45</v>
      </c>
      <c r="L1927" s="62" t="n">
        <f aca="false">IF(AND(A1928&lt;&gt;"",A1927=""),L1926+1,L1926)</f>
        <v>207</v>
      </c>
      <c r="M1927" s="78" t="str">
        <f aca="false">IF(OR(A1927="Insumo",A1927="Composição Auxiliar"),J1927,"")</f>
        <v/>
      </c>
      <c r="N1927" s="79" t="str">
        <f aca="false">IF(E1927="Mão de Obra",J1927,"")</f>
        <v/>
      </c>
      <c r="O1927" s="79" t="str">
        <f aca="false">IF(N1927&lt;&gt;"","",M1927)</f>
        <v/>
      </c>
      <c r="P1927" s="80" t="str">
        <f aca="false">IF(A1927="Composição",B1927,"")</f>
        <v> 89224 </v>
      </c>
      <c r="Q1927" s="79" t="n">
        <f aca="false">IF(P1927&lt;&gt;"",SUMIF(L1927:L2027,L1927,N1927:N2027),"")</f>
        <v>0</v>
      </c>
      <c r="R1927" s="79" t="n">
        <f aca="false">IF(P1927&lt;&gt;"",SUMIF(L1927:L2027,L1927,O1927:O2027),"")</f>
        <v>2.45</v>
      </c>
      <c r="S1927" s="7"/>
    </row>
    <row r="1928" customFormat="false" ht="14.25" hidden="false" customHeight="false" outlineLevel="0" collapsed="false">
      <c r="A1928" s="94" t="s">
        <v>575</v>
      </c>
      <c r="B1928" s="95" t="s">
        <v>1420</v>
      </c>
      <c r="C1928" s="94" t="str">
        <f aca="false">VLOOKUP(B1928,INSUMOS!$A:$I,2,FALSE())</f>
        <v>SINAPI</v>
      </c>
      <c r="D1928" s="94" t="str">
        <f aca="false">VLOOKUP(B1928,INSUMOS!$A:$I,3,FALSE())</f>
        <v>ENERGIA ELETRICA ATE 2000 KWH INDUSTRIAL, SEM DEMANDA</v>
      </c>
      <c r="E1928" s="94" t="str">
        <f aca="false">VLOOKUP(B1928,INSUMOS!$A:$I,4,FALSE())</f>
        <v>Franquia</v>
      </c>
      <c r="F1928" s="94"/>
      <c r="G1928" s="96" t="str">
        <f aca="false">VLOOKUP(B1928,INSUMOS!$A:$I,5,FALSE())</f>
        <v>KWH</v>
      </c>
      <c r="H1928" s="97" t="n">
        <v>2.5</v>
      </c>
      <c r="I1928" s="98" t="n">
        <f aca="false">VLOOKUP(B1928,INSUMOS!$A:$I,8,FALSE())</f>
        <v>0.98</v>
      </c>
      <c r="J1928" s="98" t="n">
        <f aca="false">TRUNC(H1928*I1928,2)</f>
        <v>2.45</v>
      </c>
      <c r="L1928" s="62" t="n">
        <f aca="false">IF(AND(A1929&lt;&gt;"",A1928=""),L1927+1,L1927)</f>
        <v>207</v>
      </c>
      <c r="M1928" s="78" t="n">
        <f aca="false">IF(OR(A1928="Insumo",A1928="Composição Auxiliar"),J1928,"")</f>
        <v>2.45</v>
      </c>
      <c r="N1928" s="79" t="str">
        <f aca="false">IF(E1928="Mão de Obra",J1928,"")</f>
        <v/>
      </c>
      <c r="O1928" s="79" t="n">
        <f aca="false">IF(N1928&lt;&gt;"","",M1928)</f>
        <v>2.45</v>
      </c>
      <c r="P1928" s="80" t="str">
        <f aca="false">IF(A1928="Composição",B1928,"")</f>
        <v/>
      </c>
      <c r="Q1928" s="79" t="str">
        <f aca="false">IF(P1928&lt;&gt;"",SUMIF(L1928:L2028,L1928,N1928:N2028),"")</f>
        <v/>
      </c>
      <c r="R1928" s="79" t="str">
        <f aca="false">IF(P1928&lt;&gt;"",SUMIF(L1928:L2028,L1928,O1928:O2028),"")</f>
        <v/>
      </c>
      <c r="S1928" s="7"/>
    </row>
    <row r="1929" customFormat="false" ht="14.25" hidden="false" customHeight="false" outlineLevel="0" collapsed="false">
      <c r="A1929" s="99"/>
      <c r="B1929" s="99"/>
      <c r="C1929" s="99"/>
      <c r="D1929" s="99"/>
      <c r="E1929" s="99"/>
      <c r="F1929" s="100"/>
      <c r="G1929" s="99"/>
      <c r="H1929" s="100"/>
      <c r="I1929" s="99"/>
      <c r="J1929" s="100"/>
      <c r="L1929" s="62" t="n">
        <f aca="false">IF(AND(A1930&lt;&gt;"",A1929=""),L1928+1,L1928)</f>
        <v>207</v>
      </c>
      <c r="M1929" s="78" t="str">
        <f aca="false">IF(OR(A1929="Insumo",A1929="Composição Auxiliar"),J1929,"")</f>
        <v/>
      </c>
      <c r="N1929" s="79" t="str">
        <f aca="false">IF(E1929="Mão de Obra",J1929,"")</f>
        <v/>
      </c>
      <c r="O1929" s="79" t="str">
        <f aca="false">IF(N1929&lt;&gt;"","",M1929)</f>
        <v/>
      </c>
      <c r="P1929" s="80" t="str">
        <f aca="false">IF(A1929="Composição",B1929,"")</f>
        <v/>
      </c>
      <c r="Q1929" s="79" t="str">
        <f aca="false">IF(P1929&lt;&gt;"",SUMIF(L1929:L2029,L1929,N1929:N2029),"")</f>
        <v/>
      </c>
      <c r="R1929" s="79" t="str">
        <f aca="false">IF(P1929&lt;&gt;"",SUMIF(L1929:L2029,L1929,O1929:O2029),"")</f>
        <v/>
      </c>
      <c r="S1929" s="7"/>
    </row>
    <row r="1930" customFormat="false" ht="14.25" hidden="false" customHeight="false" outlineLevel="0" collapsed="false">
      <c r="A1930" s="99"/>
      <c r="B1930" s="99"/>
      <c r="C1930" s="99"/>
      <c r="D1930" s="99"/>
      <c r="E1930" s="99"/>
      <c r="F1930" s="100"/>
      <c r="G1930" s="99"/>
      <c r="H1930" s="99"/>
      <c r="I1930" s="99"/>
      <c r="J1930" s="100"/>
      <c r="L1930" s="62" t="n">
        <f aca="false">IF(AND(A1931&lt;&gt;"",A1930=""),L1929+1,L1929)</f>
        <v>207</v>
      </c>
      <c r="M1930" s="78" t="str">
        <f aca="false">IF(OR(A1930="Insumo",A1930="Composição Auxiliar"),J1930,"")</f>
        <v/>
      </c>
      <c r="N1930" s="79" t="str">
        <f aca="false">IF(E1930="Mão de Obra",J1930,"")</f>
        <v/>
      </c>
      <c r="O1930" s="79" t="str">
        <f aca="false">IF(N1930&lt;&gt;"","",M1930)</f>
        <v/>
      </c>
      <c r="P1930" s="80" t="str">
        <f aca="false">IF(A1930="Composição",B1930,"")</f>
        <v/>
      </c>
      <c r="Q1930" s="79" t="str">
        <f aca="false">IF(P1930&lt;&gt;"",SUMIF(L1930:L2030,L1930,N1930:N2030),"")</f>
        <v/>
      </c>
      <c r="R1930" s="79" t="str">
        <f aca="false">IF(P1930&lt;&gt;"",SUMIF(L1930:L2030,L1930,O1930:O2030),"")</f>
        <v/>
      </c>
      <c r="S1930" s="7"/>
    </row>
    <row r="1931" customFormat="false" ht="14.25" hidden="false" customHeight="false" outlineLevel="0" collapsed="false">
      <c r="A1931" s="104"/>
      <c r="B1931" s="104"/>
      <c r="C1931" s="104"/>
      <c r="D1931" s="104"/>
      <c r="E1931" s="104"/>
      <c r="F1931" s="104"/>
      <c r="G1931" s="104"/>
      <c r="H1931" s="104"/>
      <c r="I1931" s="104"/>
      <c r="J1931" s="104"/>
      <c r="L1931" s="62" t="n">
        <f aca="false">IF(AND(A1932&lt;&gt;"",A1931=""),L1930+1,L1930)</f>
        <v>207</v>
      </c>
      <c r="M1931" s="78" t="str">
        <f aca="false">IF(OR(A1931="Insumo",A1931="Composição Auxiliar"),J1931,"")</f>
        <v/>
      </c>
      <c r="N1931" s="79" t="str">
        <f aca="false">IF(E1931="Mão de Obra",J1931,"")</f>
        <v/>
      </c>
      <c r="O1931" s="79" t="str">
        <f aca="false">IF(N1931&lt;&gt;"","",M1931)</f>
        <v/>
      </c>
      <c r="P1931" s="80" t="str">
        <f aca="false">IF(A1931="Composição",B1931,"")</f>
        <v/>
      </c>
      <c r="Q1931" s="79" t="str">
        <f aca="false">IF(P1931&lt;&gt;"",SUMIF(L1931:L2031,L1931,N1931:N2031),"")</f>
        <v/>
      </c>
      <c r="R1931" s="79" t="str">
        <f aca="false">IF(P1931&lt;&gt;"",SUMIF(L1931:L2031,L1931,O1931:O2031),"")</f>
        <v/>
      </c>
      <c r="S1931" s="7"/>
    </row>
    <row r="1932" customFormat="false" ht="14.25" hidden="false" customHeight="true" outlineLevel="0" collapsed="false">
      <c r="A1932" s="81"/>
      <c r="B1932" s="82" t="s">
        <v>552</v>
      </c>
      <c r="C1932" s="81" t="s">
        <v>553</v>
      </c>
      <c r="D1932" s="81" t="s">
        <v>554</v>
      </c>
      <c r="E1932" s="81" t="s">
        <v>555</v>
      </c>
      <c r="F1932" s="81"/>
      <c r="G1932" s="83" t="s">
        <v>556</v>
      </c>
      <c r="H1932" s="82" t="s">
        <v>557</v>
      </c>
      <c r="I1932" s="82" t="s">
        <v>558</v>
      </c>
      <c r="J1932" s="82" t="s">
        <v>559</v>
      </c>
      <c r="L1932" s="62" t="n">
        <f aca="false">IF(AND(A1933&lt;&gt;"",A1932=""),L1931+1,L1931)</f>
        <v>208</v>
      </c>
      <c r="M1932" s="78" t="str">
        <f aca="false">IF(OR(A1932="Insumo",A1932="Composição Auxiliar"),J1932,"")</f>
        <v/>
      </c>
      <c r="N1932" s="79" t="str">
        <f aca="false">IF(E1932="Mão de Obra",J1932,"")</f>
        <v/>
      </c>
      <c r="O1932" s="79" t="str">
        <f aca="false">IF(N1932&lt;&gt;"","",M1932)</f>
        <v/>
      </c>
      <c r="P1932" s="80" t="str">
        <f aca="false">IF(A1932="Composição",B1932,"")</f>
        <v/>
      </c>
      <c r="Q1932" s="79" t="str">
        <f aca="false">IF(P1932&lt;&gt;"",SUMIF(L1932:L2032,L1932,N1932:N2032),"")</f>
        <v/>
      </c>
      <c r="R1932" s="79" t="str">
        <f aca="false">IF(P1932&lt;&gt;"",SUMIF(L1932:L2032,L1932,O1932:O2032),"")</f>
        <v/>
      </c>
      <c r="S1932" s="7"/>
    </row>
    <row r="1933" customFormat="false" ht="45.6" hidden="false" customHeight="true" outlineLevel="0" collapsed="false">
      <c r="A1933" s="84" t="s">
        <v>560</v>
      </c>
      <c r="B1933" s="85" t="s">
        <v>990</v>
      </c>
      <c r="C1933" s="84" t="s">
        <v>561</v>
      </c>
      <c r="D1933" s="84" t="s">
        <v>991</v>
      </c>
      <c r="E1933" s="84" t="s">
        <v>590</v>
      </c>
      <c r="F1933" s="84"/>
      <c r="G1933" s="86" t="s">
        <v>591</v>
      </c>
      <c r="H1933" s="87" t="n">
        <v>1</v>
      </c>
      <c r="I1933" s="88" t="n">
        <f aca="false">SUMIF(L:L,$L1933,M:M)</f>
        <v>71.94</v>
      </c>
      <c r="J1933" s="88" t="n">
        <f aca="false">TRUNC(H1933*I1933,2)</f>
        <v>71.94</v>
      </c>
      <c r="L1933" s="62" t="n">
        <f aca="false">IF(AND(A1934&lt;&gt;"",A1933=""),L1932+1,L1932)</f>
        <v>208</v>
      </c>
      <c r="M1933" s="78" t="str">
        <f aca="false">IF(OR(A1933="Insumo",A1933="Composição Auxiliar"),J1933,"")</f>
        <v/>
      </c>
      <c r="N1933" s="79" t="str">
        <f aca="false">IF(E1933="Mão de Obra",J1933,"")</f>
        <v/>
      </c>
      <c r="O1933" s="79" t="str">
        <f aca="false">IF(N1933&lt;&gt;"","",M1933)</f>
        <v/>
      </c>
      <c r="P1933" s="80" t="str">
        <f aca="false">IF(A1933="Composição",B1933,"")</f>
        <v> 5903 </v>
      </c>
      <c r="Q1933" s="79" t="n">
        <f aca="false">IF(P1933&lt;&gt;"",SUMIF(L1933:L2033,L1933,N1933:N2033),"")</f>
        <v>0</v>
      </c>
      <c r="R1933" s="79" t="n">
        <f aca="false">IF(P1933&lt;&gt;"",SUMIF(L1933:L2033,L1933,O1933:O2033),"")</f>
        <v>71.94</v>
      </c>
      <c r="S1933" s="7"/>
    </row>
    <row r="1934" customFormat="false" ht="23.1" hidden="false" customHeight="true" outlineLevel="0" collapsed="false">
      <c r="A1934" s="89" t="s">
        <v>565</v>
      </c>
      <c r="B1934" s="90" t="s">
        <v>1430</v>
      </c>
      <c r="C1934" s="89" t="s">
        <v>561</v>
      </c>
      <c r="D1934" s="89" t="s">
        <v>1431</v>
      </c>
      <c r="E1934" s="89" t="s">
        <v>568</v>
      </c>
      <c r="F1934" s="89"/>
      <c r="G1934" s="91" t="s">
        <v>569</v>
      </c>
      <c r="H1934" s="92" t="n">
        <v>1</v>
      </c>
      <c r="I1934" s="93" t="n">
        <f aca="false">SUMIFS(J:J,A:A,"Composição",B:B,$B1934)</f>
        <v>26.81</v>
      </c>
      <c r="J1934" s="93" t="n">
        <f aca="false">TRUNC(H1934*I1934,2)</f>
        <v>26.81</v>
      </c>
      <c r="L1934" s="62" t="n">
        <f aca="false">IF(AND(A1935&lt;&gt;"",A1934=""),L1933+1,L1933)</f>
        <v>208</v>
      </c>
      <c r="M1934" s="78" t="n">
        <f aca="false">IF(OR(A1934="Insumo",A1934="Composição Auxiliar"),J1934,"")</f>
        <v>26.81</v>
      </c>
      <c r="N1934" s="79" t="str">
        <f aca="false">IF(E1934="Mão de Obra",J1934,"")</f>
        <v/>
      </c>
      <c r="O1934" s="79" t="n">
        <f aca="false">IF(N1934&lt;&gt;"","",M1934)</f>
        <v>26.81</v>
      </c>
      <c r="P1934" s="80" t="str">
        <f aca="false">IF(A1934="Composição",B1934,"")</f>
        <v/>
      </c>
      <c r="Q1934" s="79" t="str">
        <f aca="false">IF(P1934&lt;&gt;"",SUMIF(L1934:L2034,L1934,N1934:N2034),"")</f>
        <v/>
      </c>
      <c r="R1934" s="79" t="str">
        <f aca="false">IF(P1934&lt;&gt;"",SUMIF(L1934:L2034,L1934,O1934:O2034),"")</f>
        <v/>
      </c>
      <c r="S1934" s="7"/>
    </row>
    <row r="1935" customFormat="false" ht="45.6" hidden="false" customHeight="true" outlineLevel="0" collapsed="false">
      <c r="A1935" s="89" t="s">
        <v>565</v>
      </c>
      <c r="B1935" s="90" t="s">
        <v>1432</v>
      </c>
      <c r="C1935" s="89" t="s">
        <v>561</v>
      </c>
      <c r="D1935" s="89" t="s">
        <v>1433</v>
      </c>
      <c r="E1935" s="89" t="s">
        <v>1412</v>
      </c>
      <c r="F1935" s="89"/>
      <c r="G1935" s="91" t="s">
        <v>569</v>
      </c>
      <c r="H1935" s="92" t="n">
        <v>1</v>
      </c>
      <c r="I1935" s="93" t="n">
        <f aca="false">SUMIFS(J:J,A:A,"Composição",B:B,$B1935)</f>
        <v>11.31</v>
      </c>
      <c r="J1935" s="93" t="n">
        <f aca="false">TRUNC(H1935*I1935,2)</f>
        <v>11.31</v>
      </c>
      <c r="L1935" s="62" t="n">
        <f aca="false">IF(AND(A1936&lt;&gt;"",A1935=""),L1934+1,L1934)</f>
        <v>208</v>
      </c>
      <c r="M1935" s="78" t="n">
        <f aca="false">IF(OR(A1935="Insumo",A1935="Composição Auxiliar"),J1935,"")</f>
        <v>11.31</v>
      </c>
      <c r="N1935" s="79" t="str">
        <f aca="false">IF(E1935="Mão de Obra",J1935,"")</f>
        <v/>
      </c>
      <c r="O1935" s="79" t="n">
        <f aca="false">IF(N1935&lt;&gt;"","",M1935)</f>
        <v>11.31</v>
      </c>
      <c r="P1935" s="80" t="str">
        <f aca="false">IF(A1935="Composição",B1935,"")</f>
        <v/>
      </c>
      <c r="Q1935" s="79" t="str">
        <f aca="false">IF(P1935&lt;&gt;"",SUMIF(L1935:L2035,L1935,N1935:N2035),"")</f>
        <v/>
      </c>
      <c r="R1935" s="79" t="str">
        <f aca="false">IF(P1935&lt;&gt;"",SUMIF(L1935:L2035,L1935,O1935:O2035),"")</f>
        <v/>
      </c>
      <c r="S1935" s="7"/>
    </row>
    <row r="1936" customFormat="false" ht="45.6" hidden="false" customHeight="true" outlineLevel="0" collapsed="false">
      <c r="A1936" s="89" t="s">
        <v>565</v>
      </c>
      <c r="B1936" s="90" t="s">
        <v>1434</v>
      </c>
      <c r="C1936" s="89" t="s">
        <v>561</v>
      </c>
      <c r="D1936" s="89" t="s">
        <v>1435</v>
      </c>
      <c r="E1936" s="89" t="s">
        <v>1412</v>
      </c>
      <c r="F1936" s="89"/>
      <c r="G1936" s="91" t="s">
        <v>569</v>
      </c>
      <c r="H1936" s="92" t="n">
        <v>1</v>
      </c>
      <c r="I1936" s="93" t="n">
        <f aca="false">SUMIFS(J:J,A:A,"Composição",B:B,$B1936)</f>
        <v>4.56</v>
      </c>
      <c r="J1936" s="93" t="n">
        <f aca="false">TRUNC(H1936*I1936,2)</f>
        <v>4.56</v>
      </c>
      <c r="L1936" s="62" t="n">
        <f aca="false">IF(AND(A1937&lt;&gt;"",A1936=""),L1935+1,L1935)</f>
        <v>208</v>
      </c>
      <c r="M1936" s="78" t="n">
        <f aca="false">IF(OR(A1936="Insumo",A1936="Composição Auxiliar"),J1936,"")</f>
        <v>4.56</v>
      </c>
      <c r="N1936" s="79" t="str">
        <f aca="false">IF(E1936="Mão de Obra",J1936,"")</f>
        <v/>
      </c>
      <c r="O1936" s="79" t="n">
        <f aca="false">IF(N1936&lt;&gt;"","",M1936)</f>
        <v>4.56</v>
      </c>
      <c r="P1936" s="80" t="str">
        <f aca="false">IF(A1936="Composição",B1936,"")</f>
        <v/>
      </c>
      <c r="Q1936" s="79" t="str">
        <f aca="false">IF(P1936&lt;&gt;"",SUMIF(L1936:L2036,L1936,N1936:N2036),"")</f>
        <v/>
      </c>
      <c r="R1936" s="79" t="str">
        <f aca="false">IF(P1936&lt;&gt;"",SUMIF(L1936:L2036,L1936,O1936:O2036),"")</f>
        <v/>
      </c>
      <c r="S1936" s="7"/>
    </row>
    <row r="1937" customFormat="false" ht="45.6" hidden="false" customHeight="true" outlineLevel="0" collapsed="false">
      <c r="A1937" s="89" t="s">
        <v>565</v>
      </c>
      <c r="B1937" s="90" t="s">
        <v>1436</v>
      </c>
      <c r="C1937" s="89" t="s">
        <v>561</v>
      </c>
      <c r="D1937" s="89" t="s">
        <v>1437</v>
      </c>
      <c r="E1937" s="89" t="s">
        <v>1412</v>
      </c>
      <c r="F1937" s="89"/>
      <c r="G1937" s="91" t="s">
        <v>569</v>
      </c>
      <c r="H1937" s="92" t="n">
        <v>1</v>
      </c>
      <c r="I1937" s="93" t="n">
        <f aca="false">SUMIFS(J:J,A:A,"Composição",B:B,$B1937)</f>
        <v>29.26</v>
      </c>
      <c r="J1937" s="93" t="n">
        <f aca="false">TRUNC(H1937*I1937,2)</f>
        <v>29.26</v>
      </c>
      <c r="L1937" s="62" t="n">
        <f aca="false">IF(AND(A1938&lt;&gt;"",A1937=""),L1936+1,L1936)</f>
        <v>208</v>
      </c>
      <c r="M1937" s="78" t="n">
        <f aca="false">IF(OR(A1937="Insumo",A1937="Composição Auxiliar"),J1937,"")</f>
        <v>29.26</v>
      </c>
      <c r="N1937" s="79" t="str">
        <f aca="false">IF(E1937="Mão de Obra",J1937,"")</f>
        <v/>
      </c>
      <c r="O1937" s="79" t="n">
        <f aca="false">IF(N1937&lt;&gt;"","",M1937)</f>
        <v>29.26</v>
      </c>
      <c r="P1937" s="80" t="str">
        <f aca="false">IF(A1937="Composição",B1937,"")</f>
        <v/>
      </c>
      <c r="Q1937" s="79" t="str">
        <f aca="false">IF(P1937&lt;&gt;"",SUMIF(L1937:L2037,L1937,N1937:N2037),"")</f>
        <v/>
      </c>
      <c r="R1937" s="79" t="str">
        <f aca="false">IF(P1937&lt;&gt;"",SUMIF(L1937:L2037,L1937,O1937:O2037),"")</f>
        <v/>
      </c>
      <c r="S1937" s="7"/>
    </row>
    <row r="1938" customFormat="false" ht="14.25" hidden="false" customHeight="false" outlineLevel="0" collapsed="false">
      <c r="A1938" s="99"/>
      <c r="B1938" s="99"/>
      <c r="C1938" s="99"/>
      <c r="D1938" s="99"/>
      <c r="E1938" s="99"/>
      <c r="F1938" s="100"/>
      <c r="G1938" s="99"/>
      <c r="H1938" s="100"/>
      <c r="I1938" s="99"/>
      <c r="J1938" s="100"/>
      <c r="L1938" s="62" t="n">
        <f aca="false">IF(AND(A1939&lt;&gt;"",A1938=""),L1937+1,L1937)</f>
        <v>208</v>
      </c>
      <c r="M1938" s="78" t="str">
        <f aca="false">IF(OR(A1938="Insumo",A1938="Composição Auxiliar"),J1938,"")</f>
        <v/>
      </c>
      <c r="N1938" s="79" t="str">
        <f aca="false">IF(E1938="Mão de Obra",J1938,"")</f>
        <v/>
      </c>
      <c r="O1938" s="79" t="str">
        <f aca="false">IF(N1938&lt;&gt;"","",M1938)</f>
        <v/>
      </c>
      <c r="P1938" s="80" t="str">
        <f aca="false">IF(A1938="Composição",B1938,"")</f>
        <v/>
      </c>
      <c r="Q1938" s="79" t="str">
        <f aca="false">IF(P1938&lt;&gt;"",SUMIF(L1938:L2038,L1938,N1938:N2038),"")</f>
        <v/>
      </c>
      <c r="R1938" s="79" t="str">
        <f aca="false">IF(P1938&lt;&gt;"",SUMIF(L1938:L2038,L1938,O1938:O2038),"")</f>
        <v/>
      </c>
      <c r="S1938" s="7"/>
    </row>
    <row r="1939" customFormat="false" ht="14.25" hidden="false" customHeight="false" outlineLevel="0" collapsed="false">
      <c r="A1939" s="99"/>
      <c r="B1939" s="99"/>
      <c r="C1939" s="99"/>
      <c r="D1939" s="99"/>
      <c r="E1939" s="99"/>
      <c r="F1939" s="100"/>
      <c r="G1939" s="99"/>
      <c r="H1939" s="99"/>
      <c r="I1939" s="99"/>
      <c r="J1939" s="100"/>
      <c r="L1939" s="62" t="n">
        <f aca="false">IF(AND(A1940&lt;&gt;"",A1939=""),L1938+1,L1938)</f>
        <v>208</v>
      </c>
      <c r="M1939" s="78" t="str">
        <f aca="false">IF(OR(A1939="Insumo",A1939="Composição Auxiliar"),J1939,"")</f>
        <v/>
      </c>
      <c r="N1939" s="79" t="str">
        <f aca="false">IF(E1939="Mão de Obra",J1939,"")</f>
        <v/>
      </c>
      <c r="O1939" s="79" t="str">
        <f aca="false">IF(N1939&lt;&gt;"","",M1939)</f>
        <v/>
      </c>
      <c r="P1939" s="80" t="str">
        <f aca="false">IF(A1939="Composição",B1939,"")</f>
        <v/>
      </c>
      <c r="Q1939" s="79" t="str">
        <f aca="false">IF(P1939&lt;&gt;"",SUMIF(L1939:L2039,L1939,N1939:N2039),"")</f>
        <v/>
      </c>
      <c r="R1939" s="79" t="str">
        <f aca="false">IF(P1939&lt;&gt;"",SUMIF(L1939:L2039,L1939,O1939:O2039),"")</f>
        <v/>
      </c>
      <c r="S1939" s="7"/>
    </row>
    <row r="1940" customFormat="false" ht="14.25" hidden="false" customHeight="false" outlineLevel="0" collapsed="false">
      <c r="A1940" s="104"/>
      <c r="B1940" s="104"/>
      <c r="C1940" s="104"/>
      <c r="D1940" s="104"/>
      <c r="E1940" s="104"/>
      <c r="F1940" s="104"/>
      <c r="G1940" s="104"/>
      <c r="H1940" s="104"/>
      <c r="I1940" s="104"/>
      <c r="J1940" s="104"/>
      <c r="L1940" s="62" t="n">
        <f aca="false">IF(AND(A1941&lt;&gt;"",A1940=""),L1939+1,L1939)</f>
        <v>208</v>
      </c>
      <c r="M1940" s="78" t="str">
        <f aca="false">IF(OR(A1940="Insumo",A1940="Composição Auxiliar"),J1940,"")</f>
        <v/>
      </c>
      <c r="N1940" s="79" t="str">
        <f aca="false">IF(E1940="Mão de Obra",J1940,"")</f>
        <v/>
      </c>
      <c r="O1940" s="79" t="str">
        <f aca="false">IF(N1940&lt;&gt;"","",M1940)</f>
        <v/>
      </c>
      <c r="P1940" s="80" t="str">
        <f aca="false">IF(A1940="Composição",B1940,"")</f>
        <v/>
      </c>
      <c r="Q1940" s="79" t="str">
        <f aca="false">IF(P1940&lt;&gt;"",SUMIF(L1940:L2040,L1940,N1940:N2040),"")</f>
        <v/>
      </c>
      <c r="R1940" s="79" t="str">
        <f aca="false">IF(P1940&lt;&gt;"",SUMIF(L1940:L2040,L1940,O1940:O2040),"")</f>
        <v/>
      </c>
      <c r="S1940" s="7"/>
    </row>
    <row r="1941" customFormat="false" ht="14.25" hidden="false" customHeight="true" outlineLevel="0" collapsed="false">
      <c r="A1941" s="81"/>
      <c r="B1941" s="82" t="s">
        <v>552</v>
      </c>
      <c r="C1941" s="81" t="s">
        <v>553</v>
      </c>
      <c r="D1941" s="81" t="s">
        <v>554</v>
      </c>
      <c r="E1941" s="81" t="s">
        <v>555</v>
      </c>
      <c r="F1941" s="81"/>
      <c r="G1941" s="83" t="s">
        <v>556</v>
      </c>
      <c r="H1941" s="82" t="s">
        <v>557</v>
      </c>
      <c r="I1941" s="82" t="s">
        <v>558</v>
      </c>
      <c r="J1941" s="82" t="s">
        <v>559</v>
      </c>
      <c r="L1941" s="62" t="n">
        <f aca="false">IF(AND(A1942&lt;&gt;"",A1941=""),L1940+1,L1940)</f>
        <v>209</v>
      </c>
      <c r="M1941" s="78" t="str">
        <f aca="false">IF(OR(A1941="Insumo",A1941="Composição Auxiliar"),J1941,"")</f>
        <v/>
      </c>
      <c r="N1941" s="79" t="str">
        <f aca="false">IF(E1941="Mão de Obra",J1941,"")</f>
        <v/>
      </c>
      <c r="O1941" s="79" t="str">
        <f aca="false">IF(N1941&lt;&gt;"","",M1941)</f>
        <v/>
      </c>
      <c r="P1941" s="80" t="str">
        <f aca="false">IF(A1941="Composição",B1941,"")</f>
        <v/>
      </c>
      <c r="Q1941" s="79" t="str">
        <f aca="false">IF(P1941&lt;&gt;"",SUMIF(L1941:L2041,L1941,N1941:N2041),"")</f>
        <v/>
      </c>
      <c r="R1941" s="79" t="str">
        <f aca="false">IF(P1941&lt;&gt;"",SUMIF(L1941:L2041,L1941,O1941:O2041),"")</f>
        <v/>
      </c>
      <c r="S1941" s="7"/>
    </row>
    <row r="1942" customFormat="false" ht="45.6" hidden="false" customHeight="true" outlineLevel="0" collapsed="false">
      <c r="A1942" s="84" t="s">
        <v>560</v>
      </c>
      <c r="B1942" s="85" t="s">
        <v>994</v>
      </c>
      <c r="C1942" s="84" t="s">
        <v>561</v>
      </c>
      <c r="D1942" s="84" t="s">
        <v>995</v>
      </c>
      <c r="E1942" s="84" t="s">
        <v>590</v>
      </c>
      <c r="F1942" s="84"/>
      <c r="G1942" s="86" t="s">
        <v>594</v>
      </c>
      <c r="H1942" s="87" t="n">
        <v>1</v>
      </c>
      <c r="I1942" s="88" t="n">
        <f aca="false">SUMIF(L:L,$L1942,M:M)</f>
        <v>327.1</v>
      </c>
      <c r="J1942" s="88" t="n">
        <f aca="false">TRUNC(H1942*I1942,2)</f>
        <v>327.1</v>
      </c>
      <c r="L1942" s="62" t="n">
        <f aca="false">IF(AND(A1943&lt;&gt;"",A1942=""),L1941+1,L1941)</f>
        <v>209</v>
      </c>
      <c r="M1942" s="78" t="str">
        <f aca="false">IF(OR(A1942="Insumo",A1942="Composição Auxiliar"),J1942,"")</f>
        <v/>
      </c>
      <c r="N1942" s="79" t="str">
        <f aca="false">IF(E1942="Mão de Obra",J1942,"")</f>
        <v/>
      </c>
      <c r="O1942" s="79" t="str">
        <f aca="false">IF(N1942&lt;&gt;"","",M1942)</f>
        <v/>
      </c>
      <c r="P1942" s="80" t="str">
        <f aca="false">IF(A1942="Composição",B1942,"")</f>
        <v> 5901 </v>
      </c>
      <c r="Q1942" s="79" t="n">
        <f aca="false">IF(P1942&lt;&gt;"",SUMIF(L1942:L2042,L1942,N1942:N2042),"")</f>
        <v>0</v>
      </c>
      <c r="R1942" s="79" t="n">
        <f aca="false">IF(P1942&lt;&gt;"",SUMIF(L1942:L2042,L1942,O1942:O2042),"")</f>
        <v>327.1</v>
      </c>
      <c r="S1942" s="7"/>
    </row>
    <row r="1943" customFormat="false" ht="45.6" hidden="false" customHeight="true" outlineLevel="0" collapsed="false">
      <c r="A1943" s="89" t="s">
        <v>565</v>
      </c>
      <c r="B1943" s="90" t="s">
        <v>1438</v>
      </c>
      <c r="C1943" s="89" t="s">
        <v>561</v>
      </c>
      <c r="D1943" s="89" t="s">
        <v>1439</v>
      </c>
      <c r="E1943" s="89" t="s">
        <v>1412</v>
      </c>
      <c r="F1943" s="89"/>
      <c r="G1943" s="91" t="s">
        <v>569</v>
      </c>
      <c r="H1943" s="92" t="n">
        <v>1</v>
      </c>
      <c r="I1943" s="93" t="n">
        <f aca="false">SUMIFS(J:J,A:A,"Composição",B:B,$B1943)</f>
        <v>203.25</v>
      </c>
      <c r="J1943" s="93" t="n">
        <f aca="false">TRUNC(H1943*I1943,2)</f>
        <v>203.25</v>
      </c>
      <c r="L1943" s="62" t="n">
        <f aca="false">IF(AND(A1944&lt;&gt;"",A1943=""),L1942+1,L1942)</f>
        <v>209</v>
      </c>
      <c r="M1943" s="78" t="n">
        <f aca="false">IF(OR(A1943="Insumo",A1943="Composição Auxiliar"),J1943,"")</f>
        <v>203.25</v>
      </c>
      <c r="N1943" s="79" t="str">
        <f aca="false">IF(E1943="Mão de Obra",J1943,"")</f>
        <v/>
      </c>
      <c r="O1943" s="79" t="n">
        <f aca="false">IF(N1943&lt;&gt;"","",M1943)</f>
        <v>203.25</v>
      </c>
      <c r="P1943" s="80" t="str">
        <f aca="false">IF(A1943="Composição",B1943,"")</f>
        <v/>
      </c>
      <c r="Q1943" s="79" t="str">
        <f aca="false">IF(P1943&lt;&gt;"",SUMIF(L1943:L2043,L1943,N1943:N2043),"")</f>
        <v/>
      </c>
      <c r="R1943" s="79" t="str">
        <f aca="false">IF(P1943&lt;&gt;"",SUMIF(L1943:L2043,L1943,O1943:O2043),"")</f>
        <v/>
      </c>
      <c r="S1943" s="7"/>
    </row>
    <row r="1944" customFormat="false" ht="45.6" hidden="false" customHeight="true" outlineLevel="0" collapsed="false">
      <c r="A1944" s="89" t="s">
        <v>565</v>
      </c>
      <c r="B1944" s="90" t="s">
        <v>1434</v>
      </c>
      <c r="C1944" s="89" t="s">
        <v>561</v>
      </c>
      <c r="D1944" s="89" t="s">
        <v>1435</v>
      </c>
      <c r="E1944" s="89" t="s">
        <v>1412</v>
      </c>
      <c r="F1944" s="89"/>
      <c r="G1944" s="91" t="s">
        <v>569</v>
      </c>
      <c r="H1944" s="92" t="n">
        <v>1</v>
      </c>
      <c r="I1944" s="93" t="n">
        <f aca="false">SUMIFS(J:J,A:A,"Composição",B:B,$B1944)</f>
        <v>4.56</v>
      </c>
      <c r="J1944" s="93" t="n">
        <f aca="false">TRUNC(H1944*I1944,2)</f>
        <v>4.56</v>
      </c>
      <c r="L1944" s="62" t="n">
        <f aca="false">IF(AND(A1945&lt;&gt;"",A1944=""),L1943+1,L1943)</f>
        <v>209</v>
      </c>
      <c r="M1944" s="78" t="n">
        <f aca="false">IF(OR(A1944="Insumo",A1944="Composição Auxiliar"),J1944,"")</f>
        <v>4.56</v>
      </c>
      <c r="N1944" s="79" t="str">
        <f aca="false">IF(E1944="Mão de Obra",J1944,"")</f>
        <v/>
      </c>
      <c r="O1944" s="79" t="n">
        <f aca="false">IF(N1944&lt;&gt;"","",M1944)</f>
        <v>4.56</v>
      </c>
      <c r="P1944" s="80" t="str">
        <f aca="false">IF(A1944="Composição",B1944,"")</f>
        <v/>
      </c>
      <c r="Q1944" s="79" t="str">
        <f aca="false">IF(P1944&lt;&gt;"",SUMIF(L1944:L2044,L1944,N1944:N2044),"")</f>
        <v/>
      </c>
      <c r="R1944" s="79" t="str">
        <f aca="false">IF(P1944&lt;&gt;"",SUMIF(L1944:L2044,L1944,O1944:O2044),"")</f>
        <v/>
      </c>
      <c r="S1944" s="7"/>
    </row>
    <row r="1945" customFormat="false" ht="45.6" hidden="false" customHeight="true" outlineLevel="0" collapsed="false">
      <c r="A1945" s="89" t="s">
        <v>565</v>
      </c>
      <c r="B1945" s="90" t="s">
        <v>1440</v>
      </c>
      <c r="C1945" s="89" t="s">
        <v>561</v>
      </c>
      <c r="D1945" s="89" t="s">
        <v>1441</v>
      </c>
      <c r="E1945" s="89" t="s">
        <v>1412</v>
      </c>
      <c r="F1945" s="89"/>
      <c r="G1945" s="91" t="s">
        <v>569</v>
      </c>
      <c r="H1945" s="92" t="n">
        <v>1</v>
      </c>
      <c r="I1945" s="93" t="n">
        <f aca="false">SUMIFS(J:J,A:A,"Composição",B:B,$B1945)</f>
        <v>51.91</v>
      </c>
      <c r="J1945" s="93" t="n">
        <f aca="false">TRUNC(H1945*I1945,2)</f>
        <v>51.91</v>
      </c>
      <c r="L1945" s="62" t="n">
        <f aca="false">IF(AND(A1946&lt;&gt;"",A1945=""),L1944+1,L1944)</f>
        <v>209</v>
      </c>
      <c r="M1945" s="78" t="n">
        <f aca="false">IF(OR(A1945="Insumo",A1945="Composição Auxiliar"),J1945,"")</f>
        <v>51.91</v>
      </c>
      <c r="N1945" s="79" t="str">
        <f aca="false">IF(E1945="Mão de Obra",J1945,"")</f>
        <v/>
      </c>
      <c r="O1945" s="79" t="n">
        <f aca="false">IF(N1945&lt;&gt;"","",M1945)</f>
        <v>51.91</v>
      </c>
      <c r="P1945" s="80" t="str">
        <f aca="false">IF(A1945="Composição",B1945,"")</f>
        <v/>
      </c>
      <c r="Q1945" s="79" t="str">
        <f aca="false">IF(P1945&lt;&gt;"",SUMIF(L1945:L2045,L1945,N1945:N2045),"")</f>
        <v/>
      </c>
      <c r="R1945" s="79" t="str">
        <f aca="false">IF(P1945&lt;&gt;"",SUMIF(L1945:L2045,L1945,O1945:O2045),"")</f>
        <v/>
      </c>
      <c r="S1945" s="7"/>
    </row>
    <row r="1946" customFormat="false" ht="45.6" hidden="false" customHeight="true" outlineLevel="0" collapsed="false">
      <c r="A1946" s="89" t="s">
        <v>565</v>
      </c>
      <c r="B1946" s="90" t="s">
        <v>1436</v>
      </c>
      <c r="C1946" s="89" t="s">
        <v>561</v>
      </c>
      <c r="D1946" s="89" t="s">
        <v>1437</v>
      </c>
      <c r="E1946" s="89" t="s">
        <v>1412</v>
      </c>
      <c r="F1946" s="89"/>
      <c r="G1946" s="91" t="s">
        <v>569</v>
      </c>
      <c r="H1946" s="92" t="n">
        <v>1</v>
      </c>
      <c r="I1946" s="93" t="n">
        <f aca="false">SUMIFS(J:J,A:A,"Composição",B:B,$B1946)</f>
        <v>29.26</v>
      </c>
      <c r="J1946" s="93" t="n">
        <f aca="false">TRUNC(H1946*I1946,2)</f>
        <v>29.26</v>
      </c>
      <c r="L1946" s="62" t="n">
        <f aca="false">IF(AND(A1947&lt;&gt;"",A1946=""),L1945+1,L1945)</f>
        <v>209</v>
      </c>
      <c r="M1946" s="78" t="n">
        <f aca="false">IF(OR(A1946="Insumo",A1946="Composição Auxiliar"),J1946,"")</f>
        <v>29.26</v>
      </c>
      <c r="N1946" s="79" t="str">
        <f aca="false">IF(E1946="Mão de Obra",J1946,"")</f>
        <v/>
      </c>
      <c r="O1946" s="79" t="n">
        <f aca="false">IF(N1946&lt;&gt;"","",M1946)</f>
        <v>29.26</v>
      </c>
      <c r="P1946" s="80" t="str">
        <f aca="false">IF(A1946="Composição",B1946,"")</f>
        <v/>
      </c>
      <c r="Q1946" s="79" t="str">
        <f aca="false">IF(P1946&lt;&gt;"",SUMIF(L1946:L2046,L1946,N1946:N2046),"")</f>
        <v/>
      </c>
      <c r="R1946" s="79" t="str">
        <f aca="false">IF(P1946&lt;&gt;"",SUMIF(L1946:L2046,L1946,O1946:O2046),"")</f>
        <v/>
      </c>
      <c r="S1946" s="7"/>
    </row>
    <row r="1947" customFormat="false" ht="23.1" hidden="false" customHeight="true" outlineLevel="0" collapsed="false">
      <c r="A1947" s="89" t="s">
        <v>565</v>
      </c>
      <c r="B1947" s="90" t="s">
        <v>1430</v>
      </c>
      <c r="C1947" s="89" t="s">
        <v>561</v>
      </c>
      <c r="D1947" s="89" t="s">
        <v>1431</v>
      </c>
      <c r="E1947" s="89" t="s">
        <v>568</v>
      </c>
      <c r="F1947" s="89"/>
      <c r="G1947" s="91" t="s">
        <v>569</v>
      </c>
      <c r="H1947" s="92" t="n">
        <v>1</v>
      </c>
      <c r="I1947" s="93" t="n">
        <f aca="false">SUMIFS(J:J,A:A,"Composição",B:B,$B1947)</f>
        <v>26.81</v>
      </c>
      <c r="J1947" s="93" t="n">
        <f aca="false">TRUNC(H1947*I1947,2)</f>
        <v>26.81</v>
      </c>
      <c r="L1947" s="62" t="n">
        <f aca="false">IF(AND(A1948&lt;&gt;"",A1947=""),L1946+1,L1946)</f>
        <v>209</v>
      </c>
      <c r="M1947" s="78" t="n">
        <f aca="false">IF(OR(A1947="Insumo",A1947="Composição Auxiliar"),J1947,"")</f>
        <v>26.81</v>
      </c>
      <c r="N1947" s="79" t="str">
        <f aca="false">IF(E1947="Mão de Obra",J1947,"")</f>
        <v/>
      </c>
      <c r="O1947" s="79" t="n">
        <f aca="false">IF(N1947&lt;&gt;"","",M1947)</f>
        <v>26.81</v>
      </c>
      <c r="P1947" s="80" t="str">
        <f aca="false">IF(A1947="Composição",B1947,"")</f>
        <v/>
      </c>
      <c r="Q1947" s="79" t="str">
        <f aca="false">IF(P1947&lt;&gt;"",SUMIF(L1947:L2047,L1947,N1947:N2047),"")</f>
        <v/>
      </c>
      <c r="R1947" s="79" t="str">
        <f aca="false">IF(P1947&lt;&gt;"",SUMIF(L1947:L2047,L1947,O1947:O2047),"")</f>
        <v/>
      </c>
      <c r="S1947" s="7"/>
    </row>
    <row r="1948" customFormat="false" ht="45.6" hidden="false" customHeight="true" outlineLevel="0" collapsed="false">
      <c r="A1948" s="89" t="s">
        <v>565</v>
      </c>
      <c r="B1948" s="90" t="s">
        <v>1432</v>
      </c>
      <c r="C1948" s="89" t="s">
        <v>561</v>
      </c>
      <c r="D1948" s="89" t="s">
        <v>1433</v>
      </c>
      <c r="E1948" s="89" t="s">
        <v>1412</v>
      </c>
      <c r="F1948" s="89"/>
      <c r="G1948" s="91" t="s">
        <v>569</v>
      </c>
      <c r="H1948" s="92" t="n">
        <v>1</v>
      </c>
      <c r="I1948" s="93" t="n">
        <f aca="false">SUMIFS(J:J,A:A,"Composição",B:B,$B1948)</f>
        <v>11.31</v>
      </c>
      <c r="J1948" s="93" t="n">
        <f aca="false">TRUNC(H1948*I1948,2)</f>
        <v>11.31</v>
      </c>
      <c r="L1948" s="62" t="n">
        <f aca="false">IF(AND(A1949&lt;&gt;"",A1948=""),L1947+1,L1947)</f>
        <v>209</v>
      </c>
      <c r="M1948" s="78" t="n">
        <f aca="false">IF(OR(A1948="Insumo",A1948="Composição Auxiliar"),J1948,"")</f>
        <v>11.31</v>
      </c>
      <c r="N1948" s="79" t="str">
        <f aca="false">IF(E1948="Mão de Obra",J1948,"")</f>
        <v/>
      </c>
      <c r="O1948" s="79" t="n">
        <f aca="false">IF(N1948&lt;&gt;"","",M1948)</f>
        <v>11.31</v>
      </c>
      <c r="P1948" s="80" t="str">
        <f aca="false">IF(A1948="Composição",B1948,"")</f>
        <v/>
      </c>
      <c r="Q1948" s="79" t="str">
        <f aca="false">IF(P1948&lt;&gt;"",SUMIF(L1948:L2048,L1948,N1948:N2048),"")</f>
        <v/>
      </c>
      <c r="R1948" s="79" t="str">
        <f aca="false">IF(P1948&lt;&gt;"",SUMIF(L1948:L2048,L1948,O1948:O2048),"")</f>
        <v/>
      </c>
      <c r="S1948" s="7"/>
    </row>
    <row r="1949" customFormat="false" ht="14.25" hidden="false" customHeight="false" outlineLevel="0" collapsed="false">
      <c r="A1949" s="99"/>
      <c r="B1949" s="99"/>
      <c r="C1949" s="99"/>
      <c r="D1949" s="99"/>
      <c r="E1949" s="99"/>
      <c r="F1949" s="100"/>
      <c r="G1949" s="99"/>
      <c r="H1949" s="100"/>
      <c r="I1949" s="99"/>
      <c r="J1949" s="100"/>
      <c r="L1949" s="62" t="n">
        <f aca="false">IF(AND(A1950&lt;&gt;"",A1949=""),L1948+1,L1948)</f>
        <v>209</v>
      </c>
      <c r="M1949" s="78" t="str">
        <f aca="false">IF(OR(A1949="Insumo",A1949="Composição Auxiliar"),J1949,"")</f>
        <v/>
      </c>
      <c r="N1949" s="79" t="str">
        <f aca="false">IF(E1949="Mão de Obra",J1949,"")</f>
        <v/>
      </c>
      <c r="O1949" s="79" t="str">
        <f aca="false">IF(N1949&lt;&gt;"","",M1949)</f>
        <v/>
      </c>
      <c r="P1949" s="80" t="str">
        <f aca="false">IF(A1949="Composição",B1949,"")</f>
        <v/>
      </c>
      <c r="Q1949" s="79" t="str">
        <f aca="false">IF(P1949&lt;&gt;"",SUMIF(L1949:L2049,L1949,N1949:N2049),"")</f>
        <v/>
      </c>
      <c r="R1949" s="79" t="str">
        <f aca="false">IF(P1949&lt;&gt;"",SUMIF(L1949:L2049,L1949,O1949:O2049),"")</f>
        <v/>
      </c>
      <c r="S1949" s="7"/>
    </row>
    <row r="1950" customFormat="false" ht="14.25" hidden="false" customHeight="false" outlineLevel="0" collapsed="false">
      <c r="A1950" s="99"/>
      <c r="B1950" s="99"/>
      <c r="C1950" s="99"/>
      <c r="D1950" s="99"/>
      <c r="E1950" s="99"/>
      <c r="F1950" s="100"/>
      <c r="G1950" s="99"/>
      <c r="H1950" s="99"/>
      <c r="I1950" s="99"/>
      <c r="J1950" s="100"/>
      <c r="L1950" s="62" t="n">
        <f aca="false">IF(AND(A1951&lt;&gt;"",A1950=""),L1949+1,L1949)</f>
        <v>209</v>
      </c>
      <c r="M1950" s="78" t="str">
        <f aca="false">IF(OR(A1950="Insumo",A1950="Composição Auxiliar"),J1950,"")</f>
        <v/>
      </c>
      <c r="N1950" s="79" t="str">
        <f aca="false">IF(E1950="Mão de Obra",J1950,"")</f>
        <v/>
      </c>
      <c r="O1950" s="79" t="str">
        <f aca="false">IF(N1950&lt;&gt;"","",M1950)</f>
        <v/>
      </c>
      <c r="P1950" s="80" t="str">
        <f aca="false">IF(A1950="Composição",B1950,"")</f>
        <v/>
      </c>
      <c r="Q1950" s="79" t="str">
        <f aca="false">IF(P1950&lt;&gt;"",SUMIF(L1950:L2050,L1950,N1950:N2050),"")</f>
        <v/>
      </c>
      <c r="R1950" s="79" t="str">
        <f aca="false">IF(P1950&lt;&gt;"",SUMIF(L1950:L2050,L1950,O1950:O2050),"")</f>
        <v/>
      </c>
      <c r="S1950" s="7"/>
    </row>
    <row r="1951" customFormat="false" ht="14.25" hidden="false" customHeight="false" outlineLevel="0" collapsed="false">
      <c r="A1951" s="104"/>
      <c r="B1951" s="104"/>
      <c r="C1951" s="104"/>
      <c r="D1951" s="104"/>
      <c r="E1951" s="104"/>
      <c r="F1951" s="104"/>
      <c r="G1951" s="104"/>
      <c r="H1951" s="104"/>
      <c r="I1951" s="104"/>
      <c r="J1951" s="104"/>
      <c r="L1951" s="62" t="n">
        <f aca="false">IF(AND(A1952&lt;&gt;"",A1951=""),L1950+1,L1950)</f>
        <v>209</v>
      </c>
      <c r="M1951" s="78" t="str">
        <f aca="false">IF(OR(A1951="Insumo",A1951="Composição Auxiliar"),J1951,"")</f>
        <v/>
      </c>
      <c r="N1951" s="79" t="str">
        <f aca="false">IF(E1951="Mão de Obra",J1951,"")</f>
        <v/>
      </c>
      <c r="O1951" s="79" t="str">
        <f aca="false">IF(N1951&lt;&gt;"","",M1951)</f>
        <v/>
      </c>
      <c r="P1951" s="80" t="str">
        <f aca="false">IF(A1951="Composição",B1951,"")</f>
        <v/>
      </c>
      <c r="Q1951" s="79" t="str">
        <f aca="false">IF(P1951&lt;&gt;"",SUMIF(L1951:L2051,L1951,N1951:N2051),"")</f>
        <v/>
      </c>
      <c r="R1951" s="79" t="str">
        <f aca="false">IF(P1951&lt;&gt;"",SUMIF(L1951:L2051,L1951,O1951:O2051),"")</f>
        <v/>
      </c>
      <c r="S1951" s="7"/>
    </row>
    <row r="1952" customFormat="false" ht="14.25" hidden="false" customHeight="true" outlineLevel="0" collapsed="false">
      <c r="A1952" s="81"/>
      <c r="B1952" s="82" t="s">
        <v>552</v>
      </c>
      <c r="C1952" s="81" t="s">
        <v>553</v>
      </c>
      <c r="D1952" s="81" t="s">
        <v>554</v>
      </c>
      <c r="E1952" s="81" t="s">
        <v>555</v>
      </c>
      <c r="F1952" s="81"/>
      <c r="G1952" s="83" t="s">
        <v>556</v>
      </c>
      <c r="H1952" s="82" t="s">
        <v>557</v>
      </c>
      <c r="I1952" s="82" t="s">
        <v>558</v>
      </c>
      <c r="J1952" s="82" t="s">
        <v>559</v>
      </c>
      <c r="L1952" s="62" t="n">
        <f aca="false">IF(AND(A1953&lt;&gt;"",A1952=""),L1951+1,L1951)</f>
        <v>210</v>
      </c>
      <c r="M1952" s="78" t="str">
        <f aca="false">IF(OR(A1952="Insumo",A1952="Composição Auxiliar"),J1952,"")</f>
        <v/>
      </c>
      <c r="N1952" s="79" t="str">
        <f aca="false">IF(E1952="Mão de Obra",J1952,"")</f>
        <v/>
      </c>
      <c r="O1952" s="79" t="str">
        <f aca="false">IF(N1952&lt;&gt;"","",M1952)</f>
        <v/>
      </c>
      <c r="P1952" s="80" t="str">
        <f aca="false">IF(A1952="Composição",B1952,"")</f>
        <v/>
      </c>
      <c r="Q1952" s="79" t="str">
        <f aca="false">IF(P1952&lt;&gt;"",SUMIF(L1952:L2052,L1952,N1952:N2052),"")</f>
        <v/>
      </c>
      <c r="R1952" s="79" t="str">
        <f aca="false">IF(P1952&lt;&gt;"",SUMIF(L1952:L2052,L1952,O1952:O2052),"")</f>
        <v/>
      </c>
      <c r="S1952" s="7"/>
    </row>
    <row r="1953" customFormat="false" ht="45.6" hidden="false" customHeight="true" outlineLevel="0" collapsed="false">
      <c r="A1953" s="84" t="s">
        <v>560</v>
      </c>
      <c r="B1953" s="85" t="s">
        <v>1436</v>
      </c>
      <c r="C1953" s="84" t="s">
        <v>561</v>
      </c>
      <c r="D1953" s="84" t="s">
        <v>1437</v>
      </c>
      <c r="E1953" s="84" t="s">
        <v>1412</v>
      </c>
      <c r="F1953" s="84"/>
      <c r="G1953" s="86" t="s">
        <v>569</v>
      </c>
      <c r="H1953" s="87" t="n">
        <v>1</v>
      </c>
      <c r="I1953" s="88" t="n">
        <f aca="false">SUMIF(L:L,$L1953,M:M)</f>
        <v>29.26</v>
      </c>
      <c r="J1953" s="88" t="n">
        <f aca="false">TRUNC(H1953*I1953,2)</f>
        <v>29.26</v>
      </c>
      <c r="L1953" s="62" t="n">
        <f aca="false">IF(AND(A1954&lt;&gt;"",A1953=""),L1952+1,L1952)</f>
        <v>210</v>
      </c>
      <c r="M1953" s="78" t="str">
        <f aca="false">IF(OR(A1953="Insumo",A1953="Composição Auxiliar"),J1953,"")</f>
        <v/>
      </c>
      <c r="N1953" s="79" t="str">
        <f aca="false">IF(E1953="Mão de Obra",J1953,"")</f>
        <v/>
      </c>
      <c r="O1953" s="79" t="str">
        <f aca="false">IF(N1953&lt;&gt;"","",M1953)</f>
        <v/>
      </c>
      <c r="P1953" s="80" t="str">
        <f aca="false">IF(A1953="Composição",B1953,"")</f>
        <v> 91396 </v>
      </c>
      <c r="Q1953" s="79" t="n">
        <f aca="false">IF(P1953&lt;&gt;"",SUMIF(L1953:L2053,L1953,N1953:N2053),"")</f>
        <v>0</v>
      </c>
      <c r="R1953" s="79" t="n">
        <f aca="false">IF(P1953&lt;&gt;"",SUMIF(L1953:L2053,L1953,O1953:O2053),"")</f>
        <v>29.26</v>
      </c>
      <c r="S1953" s="7"/>
    </row>
    <row r="1954" customFormat="false" ht="34.35" hidden="false" customHeight="false" outlineLevel="0" collapsed="false">
      <c r="A1954" s="94" t="s">
        <v>575</v>
      </c>
      <c r="B1954" s="95" t="s">
        <v>1442</v>
      </c>
      <c r="C1954" s="94" t="str">
        <f aca="false">VLOOKUP(B1954,INSUMOS!$A:$I,2,FALSE())</f>
        <v>SINAPI</v>
      </c>
      <c r="D1954" s="94" t="str">
        <f aca="false">VLOOKUP(B1954,INSUMOS!$A:$I,3,FALSE())</f>
        <v>CAMINHAO TRUCADO, PESO BRUTO TOTAL 23000 KG, CARGA UTIL MAXIMA 15285 KG, DISTANCIA ENTRE EIXOS 4,80 M, POTENCIA 326 CV (INCLUI CABINE E CHASSI, NAO INCLUI CARROCERIA)</v>
      </c>
      <c r="E1954" s="94" t="str">
        <f aca="false">VLOOKUP(B1954,INSUMOS!$A:$I,4,FALSE())</f>
        <v>Equipamento para Aquisição Permanente</v>
      </c>
      <c r="F1954" s="94"/>
      <c r="G1954" s="96" t="str">
        <f aca="false">VLOOKUP(B1954,INSUMOS!$A:$I,5,FALSE())</f>
        <v>UN</v>
      </c>
      <c r="H1954" s="97" t="n">
        <v>3.43E-005</v>
      </c>
      <c r="I1954" s="98" t="n">
        <f aca="false">VLOOKUP(B1954,INSUMOS!$A:$I,8,FALSE())</f>
        <v>715315.3</v>
      </c>
      <c r="J1954" s="98" t="n">
        <f aca="false">TRUNC(H1954*I1954,2)</f>
        <v>24.53</v>
      </c>
      <c r="L1954" s="62" t="n">
        <f aca="false">IF(AND(A1955&lt;&gt;"",A1954=""),L1953+1,L1953)</f>
        <v>210</v>
      </c>
      <c r="M1954" s="78" t="n">
        <f aca="false">IF(OR(A1954="Insumo",A1954="Composição Auxiliar"),J1954,"")</f>
        <v>24.53</v>
      </c>
      <c r="N1954" s="79" t="str">
        <f aca="false">IF(E1954="Mão de Obra",J1954,"")</f>
        <v/>
      </c>
      <c r="O1954" s="79" t="n">
        <f aca="false">IF(N1954&lt;&gt;"","",M1954)</f>
        <v>24.53</v>
      </c>
      <c r="P1954" s="80" t="str">
        <f aca="false">IF(A1954="Composição",B1954,"")</f>
        <v/>
      </c>
      <c r="Q1954" s="79" t="str">
        <f aca="false">IF(P1954&lt;&gt;"",SUMIF(L1954:L2054,L1954,N1954:N2054),"")</f>
        <v/>
      </c>
      <c r="R1954" s="79" t="str">
        <f aca="false">IF(P1954&lt;&gt;"",SUMIF(L1954:L2054,L1954,O1954:O2054),"")</f>
        <v/>
      </c>
      <c r="S1954" s="7"/>
    </row>
    <row r="1955" customFormat="false" ht="45.6" hidden="false" customHeight="false" outlineLevel="0" collapsed="false">
      <c r="A1955" s="94" t="s">
        <v>575</v>
      </c>
      <c r="B1955" s="95" t="s">
        <v>1443</v>
      </c>
      <c r="C1955" s="94" t="str">
        <f aca="false">VLOOKUP(B1955,INSUMOS!$A:$I,2,FALSE())</f>
        <v>SINAPI</v>
      </c>
      <c r="D1955" s="94" t="str">
        <f aca="false">VLOOKUP(B1955,INSUMOS!$A:$I,3,FALSE())</f>
        <v>TANQUE DE ACO CARBONO NAO REVESTIDO, PARA TRANSPORTE DE AGUA COM CAPACIDADE DE 10 M3, COM BOMBA CENTRIFUGA POR TOMADA DE FORCA, VAZAO MAXIMA *75* M3/H (INCLUI MONTAGEM, NAO INCLUI CAMINHAO)</v>
      </c>
      <c r="E1955" s="94" t="str">
        <f aca="false">VLOOKUP(B1955,INSUMOS!$A:$I,4,FALSE())</f>
        <v>Equipamento para Aquisição Permanente</v>
      </c>
      <c r="F1955" s="94"/>
      <c r="G1955" s="96" t="str">
        <f aca="false">VLOOKUP(B1955,INSUMOS!$A:$I,5,FALSE())</f>
        <v>UN</v>
      </c>
      <c r="H1955" s="97" t="n">
        <v>5.51E-005</v>
      </c>
      <c r="I1955" s="98" t="n">
        <f aca="false">VLOOKUP(B1955,INSUMOS!$A:$I,8,FALSE())</f>
        <v>85950</v>
      </c>
      <c r="J1955" s="98" t="n">
        <f aca="false">TRUNC(H1955*I1955,2)</f>
        <v>4.73</v>
      </c>
      <c r="L1955" s="62" t="n">
        <f aca="false">IF(AND(A1956&lt;&gt;"",A1955=""),L1954+1,L1954)</f>
        <v>210</v>
      </c>
      <c r="M1955" s="78" t="n">
        <f aca="false">IF(OR(A1955="Insumo",A1955="Composição Auxiliar"),J1955,"")</f>
        <v>4.73</v>
      </c>
      <c r="N1955" s="79" t="str">
        <f aca="false">IF(E1955="Mão de Obra",J1955,"")</f>
        <v/>
      </c>
      <c r="O1955" s="79" t="n">
        <f aca="false">IF(N1955&lt;&gt;"","",M1955)</f>
        <v>4.73</v>
      </c>
      <c r="P1955" s="80" t="str">
        <f aca="false">IF(A1955="Composição",B1955,"")</f>
        <v/>
      </c>
      <c r="Q1955" s="79" t="str">
        <f aca="false">IF(P1955&lt;&gt;"",SUMIF(L1955:L2055,L1955,N1955:N2055),"")</f>
        <v/>
      </c>
      <c r="R1955" s="79" t="str">
        <f aca="false">IF(P1955&lt;&gt;"",SUMIF(L1955:L2055,L1955,O1955:O2055),"")</f>
        <v/>
      </c>
      <c r="S1955" s="7"/>
    </row>
    <row r="1956" customFormat="false" ht="14.25" hidden="false" customHeight="false" outlineLevel="0" collapsed="false">
      <c r="A1956" s="99"/>
      <c r="B1956" s="99"/>
      <c r="C1956" s="99"/>
      <c r="D1956" s="99"/>
      <c r="E1956" s="99"/>
      <c r="F1956" s="100"/>
      <c r="G1956" s="99"/>
      <c r="H1956" s="100"/>
      <c r="I1956" s="99"/>
      <c r="J1956" s="100"/>
      <c r="L1956" s="62" t="n">
        <f aca="false">IF(AND(A1957&lt;&gt;"",A1956=""),L1955+1,L1955)</f>
        <v>210</v>
      </c>
      <c r="M1956" s="78" t="str">
        <f aca="false">IF(OR(A1956="Insumo",A1956="Composição Auxiliar"),J1956,"")</f>
        <v/>
      </c>
      <c r="N1956" s="79" t="str">
        <f aca="false">IF(E1956="Mão de Obra",J1956,"")</f>
        <v/>
      </c>
      <c r="O1956" s="79" t="str">
        <f aca="false">IF(N1956&lt;&gt;"","",M1956)</f>
        <v/>
      </c>
      <c r="P1956" s="80" t="str">
        <f aca="false">IF(A1956="Composição",B1956,"")</f>
        <v/>
      </c>
      <c r="Q1956" s="79" t="str">
        <f aca="false">IF(P1956&lt;&gt;"",SUMIF(L1956:L2056,L1956,N1956:N2056),"")</f>
        <v/>
      </c>
      <c r="R1956" s="79" t="str">
        <f aca="false">IF(P1956&lt;&gt;"",SUMIF(L1956:L2056,L1956,O1956:O2056),"")</f>
        <v/>
      </c>
      <c r="S1956" s="7"/>
    </row>
    <row r="1957" customFormat="false" ht="14.25" hidden="false" customHeight="false" outlineLevel="0" collapsed="false">
      <c r="A1957" s="99"/>
      <c r="B1957" s="99"/>
      <c r="C1957" s="99"/>
      <c r="D1957" s="99"/>
      <c r="E1957" s="99"/>
      <c r="F1957" s="100"/>
      <c r="G1957" s="99"/>
      <c r="H1957" s="99"/>
      <c r="I1957" s="99"/>
      <c r="J1957" s="100"/>
      <c r="L1957" s="62" t="n">
        <f aca="false">IF(AND(A1958&lt;&gt;"",A1957=""),L1956+1,L1956)</f>
        <v>210</v>
      </c>
      <c r="M1957" s="78" t="str">
        <f aca="false">IF(OR(A1957="Insumo",A1957="Composição Auxiliar"),J1957,"")</f>
        <v/>
      </c>
      <c r="N1957" s="79" t="str">
        <f aca="false">IF(E1957="Mão de Obra",J1957,"")</f>
        <v/>
      </c>
      <c r="O1957" s="79" t="str">
        <f aca="false">IF(N1957&lt;&gt;"","",M1957)</f>
        <v/>
      </c>
      <c r="P1957" s="80" t="str">
        <f aca="false">IF(A1957="Composição",B1957,"")</f>
        <v/>
      </c>
      <c r="Q1957" s="79" t="str">
        <f aca="false">IF(P1957&lt;&gt;"",SUMIF(L1957:L2057,L1957,N1957:N2057),"")</f>
        <v/>
      </c>
      <c r="R1957" s="79" t="str">
        <f aca="false">IF(P1957&lt;&gt;"",SUMIF(L1957:L2057,L1957,O1957:O2057),"")</f>
        <v/>
      </c>
      <c r="S1957" s="7"/>
    </row>
    <row r="1958" customFormat="false" ht="14.25" hidden="false" customHeight="false" outlineLevel="0" collapsed="false">
      <c r="A1958" s="104"/>
      <c r="B1958" s="104"/>
      <c r="C1958" s="104"/>
      <c r="D1958" s="104"/>
      <c r="E1958" s="104"/>
      <c r="F1958" s="104"/>
      <c r="G1958" s="104"/>
      <c r="H1958" s="104"/>
      <c r="I1958" s="104"/>
      <c r="J1958" s="104"/>
      <c r="L1958" s="62" t="n">
        <f aca="false">IF(AND(A1959&lt;&gt;"",A1958=""),L1957+1,L1957)</f>
        <v>210</v>
      </c>
      <c r="M1958" s="78" t="str">
        <f aca="false">IF(OR(A1958="Insumo",A1958="Composição Auxiliar"),J1958,"")</f>
        <v/>
      </c>
      <c r="N1958" s="79" t="str">
        <f aca="false">IF(E1958="Mão de Obra",J1958,"")</f>
        <v/>
      </c>
      <c r="O1958" s="79" t="str">
        <f aca="false">IF(N1958&lt;&gt;"","",M1958)</f>
        <v/>
      </c>
      <c r="P1958" s="80" t="str">
        <f aca="false">IF(A1958="Composição",B1958,"")</f>
        <v/>
      </c>
      <c r="Q1958" s="79" t="str">
        <f aca="false">IF(P1958&lt;&gt;"",SUMIF(L1958:L2058,L1958,N1958:N2058),"")</f>
        <v/>
      </c>
      <c r="R1958" s="79" t="str">
        <f aca="false">IF(P1958&lt;&gt;"",SUMIF(L1958:L2058,L1958,O1958:O2058),"")</f>
        <v/>
      </c>
      <c r="S1958" s="7"/>
    </row>
    <row r="1959" customFormat="false" ht="14.25" hidden="false" customHeight="true" outlineLevel="0" collapsed="false">
      <c r="A1959" s="81"/>
      <c r="B1959" s="82" t="s">
        <v>552</v>
      </c>
      <c r="C1959" s="81" t="s">
        <v>553</v>
      </c>
      <c r="D1959" s="81" t="s">
        <v>554</v>
      </c>
      <c r="E1959" s="81" t="s">
        <v>555</v>
      </c>
      <c r="F1959" s="81"/>
      <c r="G1959" s="83" t="s">
        <v>556</v>
      </c>
      <c r="H1959" s="82" t="s">
        <v>557</v>
      </c>
      <c r="I1959" s="82" t="s">
        <v>558</v>
      </c>
      <c r="J1959" s="82" t="s">
        <v>559</v>
      </c>
      <c r="L1959" s="62" t="n">
        <f aca="false">IF(AND(A1960&lt;&gt;"",A1959=""),L1958+1,L1958)</f>
        <v>211</v>
      </c>
      <c r="M1959" s="78" t="str">
        <f aca="false">IF(OR(A1959="Insumo",A1959="Composição Auxiliar"),J1959,"")</f>
        <v/>
      </c>
      <c r="N1959" s="79" t="str">
        <f aca="false">IF(E1959="Mão de Obra",J1959,"")</f>
        <v/>
      </c>
      <c r="O1959" s="79" t="str">
        <f aca="false">IF(N1959&lt;&gt;"","",M1959)</f>
        <v/>
      </c>
      <c r="P1959" s="80" t="str">
        <f aca="false">IF(A1959="Composição",B1959,"")</f>
        <v/>
      </c>
      <c r="Q1959" s="79" t="str">
        <f aca="false">IF(P1959&lt;&gt;"",SUMIF(L1959:L2059,L1959,N1959:N2059),"")</f>
        <v/>
      </c>
      <c r="R1959" s="79" t="str">
        <f aca="false">IF(P1959&lt;&gt;"",SUMIF(L1959:L2059,L1959,O1959:O2059),"")</f>
        <v/>
      </c>
      <c r="S1959" s="7"/>
    </row>
    <row r="1960" customFormat="false" ht="45.6" hidden="false" customHeight="true" outlineLevel="0" collapsed="false">
      <c r="A1960" s="84" t="s">
        <v>560</v>
      </c>
      <c r="B1960" s="85" t="s">
        <v>1434</v>
      </c>
      <c r="C1960" s="84" t="s">
        <v>561</v>
      </c>
      <c r="D1960" s="84" t="s">
        <v>1435</v>
      </c>
      <c r="E1960" s="84" t="s">
        <v>1412</v>
      </c>
      <c r="F1960" s="84"/>
      <c r="G1960" s="86" t="s">
        <v>569</v>
      </c>
      <c r="H1960" s="87" t="n">
        <v>1</v>
      </c>
      <c r="I1960" s="88" t="n">
        <f aca="false">SUMIF(L:L,$L1960,M:M)</f>
        <v>4.56</v>
      </c>
      <c r="J1960" s="88" t="n">
        <f aca="false">TRUNC(H1960*I1960,2)</f>
        <v>4.56</v>
      </c>
      <c r="L1960" s="62" t="n">
        <f aca="false">IF(AND(A1961&lt;&gt;"",A1960=""),L1959+1,L1959)</f>
        <v>211</v>
      </c>
      <c r="M1960" s="78" t="str">
        <f aca="false">IF(OR(A1960="Insumo",A1960="Composição Auxiliar"),J1960,"")</f>
        <v/>
      </c>
      <c r="N1960" s="79" t="str">
        <f aca="false">IF(E1960="Mão de Obra",J1960,"")</f>
        <v/>
      </c>
      <c r="O1960" s="79" t="str">
        <f aca="false">IF(N1960&lt;&gt;"","",M1960)</f>
        <v/>
      </c>
      <c r="P1960" s="80" t="str">
        <f aca="false">IF(A1960="Composição",B1960,"")</f>
        <v> 91398 </v>
      </c>
      <c r="Q1960" s="79" t="n">
        <f aca="false">IF(P1960&lt;&gt;"",SUMIF(L1960:L2060,L1960,N1960:N2060),"")</f>
        <v>0</v>
      </c>
      <c r="R1960" s="79" t="n">
        <f aca="false">IF(P1960&lt;&gt;"",SUMIF(L1960:L2060,L1960,O1960:O2060),"")</f>
        <v>4.56</v>
      </c>
      <c r="S1960" s="7"/>
    </row>
    <row r="1961" customFormat="false" ht="45.6" hidden="false" customHeight="false" outlineLevel="0" collapsed="false">
      <c r="A1961" s="94" t="s">
        <v>575</v>
      </c>
      <c r="B1961" s="95" t="s">
        <v>1443</v>
      </c>
      <c r="C1961" s="94" t="str">
        <f aca="false">VLOOKUP(B1961,INSUMOS!$A:$I,2,FALSE())</f>
        <v>SINAPI</v>
      </c>
      <c r="D1961" s="94" t="str">
        <f aca="false">VLOOKUP(B1961,INSUMOS!$A:$I,3,FALSE())</f>
        <v>TANQUE DE ACO CARBONO NAO REVESTIDO, PARA TRANSPORTE DE AGUA COM CAPACIDADE DE 10 M3, COM BOMBA CENTRIFUGA POR TOMADA DE FORCA, VAZAO MAXIMA *75* M3/H (INCLUI MONTAGEM, NAO INCLUI CAMINHAO)</v>
      </c>
      <c r="E1961" s="94" t="str">
        <f aca="false">VLOOKUP(B1961,INSUMOS!$A:$I,4,FALSE())</f>
        <v>Equipamento para Aquisição Permanente</v>
      </c>
      <c r="F1961" s="94"/>
      <c r="G1961" s="96" t="str">
        <f aca="false">VLOOKUP(B1961,INSUMOS!$A:$I,5,FALSE())</f>
        <v>UN</v>
      </c>
      <c r="H1961" s="97" t="n">
        <v>5.8E-006</v>
      </c>
      <c r="I1961" s="98" t="n">
        <f aca="false">VLOOKUP(B1961,INSUMOS!$A:$I,8,FALSE())</f>
        <v>85950</v>
      </c>
      <c r="J1961" s="98" t="n">
        <f aca="false">TRUNC(H1961*I1961,2)</f>
        <v>0.49</v>
      </c>
      <c r="L1961" s="62" t="n">
        <f aca="false">IF(AND(A1962&lt;&gt;"",A1961=""),L1960+1,L1960)</f>
        <v>211</v>
      </c>
      <c r="M1961" s="78" t="n">
        <f aca="false">IF(OR(A1961="Insumo",A1961="Composição Auxiliar"),J1961,"")</f>
        <v>0.49</v>
      </c>
      <c r="N1961" s="79" t="str">
        <f aca="false">IF(E1961="Mão de Obra",J1961,"")</f>
        <v/>
      </c>
      <c r="O1961" s="79" t="n">
        <f aca="false">IF(N1961&lt;&gt;"","",M1961)</f>
        <v>0.49</v>
      </c>
      <c r="P1961" s="80" t="str">
        <f aca="false">IF(A1961="Composição",B1961,"")</f>
        <v/>
      </c>
      <c r="Q1961" s="79" t="str">
        <f aca="false">IF(P1961&lt;&gt;"",SUMIF(L1961:L2061,L1961,N1961:N2061),"")</f>
        <v/>
      </c>
      <c r="R1961" s="79" t="str">
        <f aca="false">IF(P1961&lt;&gt;"",SUMIF(L1961:L2061,L1961,O1961:O2061),"")</f>
        <v/>
      </c>
      <c r="S1961" s="7"/>
    </row>
    <row r="1962" customFormat="false" ht="34.35" hidden="false" customHeight="false" outlineLevel="0" collapsed="false">
      <c r="A1962" s="94" t="s">
        <v>575</v>
      </c>
      <c r="B1962" s="95" t="s">
        <v>1442</v>
      </c>
      <c r="C1962" s="94" t="str">
        <f aca="false">VLOOKUP(B1962,INSUMOS!$A:$I,2,FALSE())</f>
        <v>SINAPI</v>
      </c>
      <c r="D1962" s="94" t="str">
        <f aca="false">VLOOKUP(B1962,INSUMOS!$A:$I,3,FALSE())</f>
        <v>CAMINHAO TRUCADO, PESO BRUTO TOTAL 23000 KG, CARGA UTIL MAXIMA 15285 KG, DISTANCIA ENTRE EIXOS 4,80 M, POTENCIA 326 CV (INCLUI CABINE E CHASSI, NAO INCLUI CARROCERIA)</v>
      </c>
      <c r="E1962" s="94" t="str">
        <f aca="false">VLOOKUP(B1962,INSUMOS!$A:$I,4,FALSE())</f>
        <v>Equipamento para Aquisição Permanente</v>
      </c>
      <c r="F1962" s="94"/>
      <c r="G1962" s="96" t="str">
        <f aca="false">VLOOKUP(B1962,INSUMOS!$A:$I,5,FALSE())</f>
        <v>UN</v>
      </c>
      <c r="H1962" s="97" t="n">
        <v>5.7E-006</v>
      </c>
      <c r="I1962" s="98" t="n">
        <f aca="false">VLOOKUP(B1962,INSUMOS!$A:$I,8,FALSE())</f>
        <v>715315.3</v>
      </c>
      <c r="J1962" s="98" t="n">
        <f aca="false">TRUNC(H1962*I1962,2)</f>
        <v>4.07</v>
      </c>
      <c r="L1962" s="62" t="n">
        <f aca="false">IF(AND(A1963&lt;&gt;"",A1962=""),L1961+1,L1961)</f>
        <v>211</v>
      </c>
      <c r="M1962" s="78" t="n">
        <f aca="false">IF(OR(A1962="Insumo",A1962="Composição Auxiliar"),J1962,"")</f>
        <v>4.07</v>
      </c>
      <c r="N1962" s="79" t="str">
        <f aca="false">IF(E1962="Mão de Obra",J1962,"")</f>
        <v/>
      </c>
      <c r="O1962" s="79" t="n">
        <f aca="false">IF(N1962&lt;&gt;"","",M1962)</f>
        <v>4.07</v>
      </c>
      <c r="P1962" s="80" t="str">
        <f aca="false">IF(A1962="Composição",B1962,"")</f>
        <v/>
      </c>
      <c r="Q1962" s="79" t="str">
        <f aca="false">IF(P1962&lt;&gt;"",SUMIF(L1962:L2062,L1962,N1962:N2062),"")</f>
        <v/>
      </c>
      <c r="R1962" s="79" t="str">
        <f aca="false">IF(P1962&lt;&gt;"",SUMIF(L1962:L2062,L1962,O1962:O2062),"")</f>
        <v/>
      </c>
      <c r="S1962" s="7"/>
    </row>
    <row r="1963" customFormat="false" ht="14.25" hidden="false" customHeight="false" outlineLevel="0" collapsed="false">
      <c r="A1963" s="99"/>
      <c r="B1963" s="99"/>
      <c r="C1963" s="99"/>
      <c r="D1963" s="99"/>
      <c r="E1963" s="99"/>
      <c r="F1963" s="100"/>
      <c r="G1963" s="99"/>
      <c r="H1963" s="100"/>
      <c r="I1963" s="99"/>
      <c r="J1963" s="100"/>
      <c r="L1963" s="62" t="n">
        <f aca="false">IF(AND(A1964&lt;&gt;"",A1963=""),L1962+1,L1962)</f>
        <v>211</v>
      </c>
      <c r="M1963" s="78" t="str">
        <f aca="false">IF(OR(A1963="Insumo",A1963="Composição Auxiliar"),J1963,"")</f>
        <v/>
      </c>
      <c r="N1963" s="79" t="str">
        <f aca="false">IF(E1963="Mão de Obra",J1963,"")</f>
        <v/>
      </c>
      <c r="O1963" s="79" t="str">
        <f aca="false">IF(N1963&lt;&gt;"","",M1963)</f>
        <v/>
      </c>
      <c r="P1963" s="80" t="str">
        <f aca="false">IF(A1963="Composição",B1963,"")</f>
        <v/>
      </c>
      <c r="Q1963" s="79" t="str">
        <f aca="false">IF(P1963&lt;&gt;"",SUMIF(L1963:L2063,L1963,N1963:N2063),"")</f>
        <v/>
      </c>
      <c r="R1963" s="79" t="str">
        <f aca="false">IF(P1963&lt;&gt;"",SUMIF(L1963:L2063,L1963,O1963:O2063),"")</f>
        <v/>
      </c>
      <c r="S1963" s="7"/>
    </row>
    <row r="1964" customFormat="false" ht="14.25" hidden="false" customHeight="false" outlineLevel="0" collapsed="false">
      <c r="A1964" s="99"/>
      <c r="B1964" s="99"/>
      <c r="C1964" s="99"/>
      <c r="D1964" s="99"/>
      <c r="E1964" s="99"/>
      <c r="F1964" s="100"/>
      <c r="G1964" s="99"/>
      <c r="H1964" s="99"/>
      <c r="I1964" s="99"/>
      <c r="J1964" s="100"/>
      <c r="L1964" s="62" t="n">
        <f aca="false">IF(AND(A1965&lt;&gt;"",A1964=""),L1963+1,L1963)</f>
        <v>211</v>
      </c>
      <c r="M1964" s="78" t="str">
        <f aca="false">IF(OR(A1964="Insumo",A1964="Composição Auxiliar"),J1964,"")</f>
        <v/>
      </c>
      <c r="N1964" s="79" t="str">
        <f aca="false">IF(E1964="Mão de Obra",J1964,"")</f>
        <v/>
      </c>
      <c r="O1964" s="79" t="str">
        <f aca="false">IF(N1964&lt;&gt;"","",M1964)</f>
        <v/>
      </c>
      <c r="P1964" s="80" t="str">
        <f aca="false">IF(A1964="Composição",B1964,"")</f>
        <v/>
      </c>
      <c r="Q1964" s="79" t="str">
        <f aca="false">IF(P1964&lt;&gt;"",SUMIF(L1964:L2064,L1964,N1964:N2064),"")</f>
        <v/>
      </c>
      <c r="R1964" s="79" t="str">
        <f aca="false">IF(P1964&lt;&gt;"",SUMIF(L1964:L2064,L1964,O1964:O2064),"")</f>
        <v/>
      </c>
      <c r="S1964" s="7"/>
    </row>
    <row r="1965" customFormat="false" ht="14.25" hidden="false" customHeight="false" outlineLevel="0" collapsed="false">
      <c r="A1965" s="104"/>
      <c r="B1965" s="104"/>
      <c r="C1965" s="104"/>
      <c r="D1965" s="104"/>
      <c r="E1965" s="104"/>
      <c r="F1965" s="104"/>
      <c r="G1965" s="104"/>
      <c r="H1965" s="104"/>
      <c r="I1965" s="104"/>
      <c r="J1965" s="104"/>
      <c r="L1965" s="62" t="n">
        <f aca="false">IF(AND(A1966&lt;&gt;"",A1965=""),L1964+1,L1964)</f>
        <v>211</v>
      </c>
      <c r="M1965" s="78" t="str">
        <f aca="false">IF(OR(A1965="Insumo",A1965="Composição Auxiliar"),J1965,"")</f>
        <v/>
      </c>
      <c r="N1965" s="79" t="str">
        <f aca="false">IF(E1965="Mão de Obra",J1965,"")</f>
        <v/>
      </c>
      <c r="O1965" s="79" t="str">
        <f aca="false">IF(N1965&lt;&gt;"","",M1965)</f>
        <v/>
      </c>
      <c r="P1965" s="80" t="str">
        <f aca="false">IF(A1965="Composição",B1965,"")</f>
        <v/>
      </c>
      <c r="Q1965" s="79" t="str">
        <f aca="false">IF(P1965&lt;&gt;"",SUMIF(L1965:L2065,L1965,N1965:N2065),"")</f>
        <v/>
      </c>
      <c r="R1965" s="79" t="str">
        <f aca="false">IF(P1965&lt;&gt;"",SUMIF(L1965:L2065,L1965,O1965:O2065),"")</f>
        <v/>
      </c>
      <c r="S1965" s="7"/>
    </row>
    <row r="1966" customFormat="false" ht="14.25" hidden="false" customHeight="true" outlineLevel="0" collapsed="false">
      <c r="A1966" s="81"/>
      <c r="B1966" s="82" t="s">
        <v>552</v>
      </c>
      <c r="C1966" s="81" t="s">
        <v>553</v>
      </c>
      <c r="D1966" s="81" t="s">
        <v>554</v>
      </c>
      <c r="E1966" s="81" t="s">
        <v>555</v>
      </c>
      <c r="F1966" s="81"/>
      <c r="G1966" s="83" t="s">
        <v>556</v>
      </c>
      <c r="H1966" s="82" t="s">
        <v>557</v>
      </c>
      <c r="I1966" s="82" t="s">
        <v>558</v>
      </c>
      <c r="J1966" s="82" t="s">
        <v>559</v>
      </c>
      <c r="L1966" s="62" t="n">
        <f aca="false">IF(AND(A1967&lt;&gt;"",A1966=""),L1965+1,L1965)</f>
        <v>212</v>
      </c>
      <c r="M1966" s="78" t="str">
        <f aca="false">IF(OR(A1966="Insumo",A1966="Composição Auxiliar"),J1966,"")</f>
        <v/>
      </c>
      <c r="N1966" s="79" t="str">
        <f aca="false">IF(E1966="Mão de Obra",J1966,"")</f>
        <v/>
      </c>
      <c r="O1966" s="79" t="str">
        <f aca="false">IF(N1966&lt;&gt;"","",M1966)</f>
        <v/>
      </c>
      <c r="P1966" s="80" t="str">
        <f aca="false">IF(A1966="Composição",B1966,"")</f>
        <v/>
      </c>
      <c r="Q1966" s="79" t="str">
        <f aca="false">IF(P1966&lt;&gt;"",SUMIF(L1966:L2066,L1966,N1966:N2066),"")</f>
        <v/>
      </c>
      <c r="R1966" s="79" t="str">
        <f aca="false">IF(P1966&lt;&gt;"",SUMIF(L1966:L2066,L1966,O1966:O2066),"")</f>
        <v/>
      </c>
      <c r="S1966" s="7"/>
    </row>
    <row r="1967" customFormat="false" ht="45.6" hidden="false" customHeight="true" outlineLevel="0" collapsed="false">
      <c r="A1967" s="84" t="s">
        <v>560</v>
      </c>
      <c r="B1967" s="85" t="s">
        <v>1432</v>
      </c>
      <c r="C1967" s="84" t="s">
        <v>561</v>
      </c>
      <c r="D1967" s="84" t="s">
        <v>1433</v>
      </c>
      <c r="E1967" s="84" t="s">
        <v>1412</v>
      </c>
      <c r="F1967" s="84"/>
      <c r="G1967" s="86" t="s">
        <v>569</v>
      </c>
      <c r="H1967" s="87" t="n">
        <v>1</v>
      </c>
      <c r="I1967" s="88" t="n">
        <f aca="false">SUMIF(L:L,$L1967,M:M)</f>
        <v>11.31</v>
      </c>
      <c r="J1967" s="88" t="n">
        <f aca="false">TRUNC(H1967*I1967,2)</f>
        <v>11.31</v>
      </c>
      <c r="L1967" s="62" t="n">
        <f aca="false">IF(AND(A1968&lt;&gt;"",A1967=""),L1966+1,L1966)</f>
        <v>212</v>
      </c>
      <c r="M1967" s="78" t="str">
        <f aca="false">IF(OR(A1967="Insumo",A1967="Composição Auxiliar"),J1967,"")</f>
        <v/>
      </c>
      <c r="N1967" s="79" t="str">
        <f aca="false">IF(E1967="Mão de Obra",J1967,"")</f>
        <v/>
      </c>
      <c r="O1967" s="79" t="str">
        <f aca="false">IF(N1967&lt;&gt;"","",M1967)</f>
        <v/>
      </c>
      <c r="P1967" s="80" t="str">
        <f aca="false">IF(A1967="Composição",B1967,"")</f>
        <v> 91397 </v>
      </c>
      <c r="Q1967" s="79" t="n">
        <f aca="false">IF(P1967&lt;&gt;"",SUMIF(L1967:L2067,L1967,N1967:N2067),"")</f>
        <v>0</v>
      </c>
      <c r="R1967" s="79" t="n">
        <f aca="false">IF(P1967&lt;&gt;"",SUMIF(L1967:L2067,L1967,O1967:O2067),"")</f>
        <v>11.31</v>
      </c>
      <c r="S1967" s="7"/>
    </row>
    <row r="1968" customFormat="false" ht="45.6" hidden="false" customHeight="false" outlineLevel="0" collapsed="false">
      <c r="A1968" s="94" t="s">
        <v>575</v>
      </c>
      <c r="B1968" s="95" t="s">
        <v>1443</v>
      </c>
      <c r="C1968" s="94" t="str">
        <f aca="false">VLOOKUP(B1968,INSUMOS!$A:$I,2,FALSE())</f>
        <v>SINAPI</v>
      </c>
      <c r="D1968" s="94" t="str">
        <f aca="false">VLOOKUP(B1968,INSUMOS!$A:$I,3,FALSE())</f>
        <v>TANQUE DE ACO CARBONO NAO REVESTIDO, PARA TRANSPORTE DE AGUA COM CAPACIDADE DE 10 M3, COM BOMBA CENTRIFUGA POR TOMADA DE FORCA, VAZAO MAXIMA *75* M3/H (INCLUI MONTAGEM, NAO INCLUI CAMINHAO)</v>
      </c>
      <c r="E1968" s="94" t="str">
        <f aca="false">VLOOKUP(B1968,INSUMOS!$A:$I,4,FALSE())</f>
        <v>Equipamento para Aquisição Permanente</v>
      </c>
      <c r="F1968" s="94"/>
      <c r="G1968" s="96" t="str">
        <f aca="false">VLOOKUP(B1968,INSUMOS!$A:$I,5,FALSE())</f>
        <v>UN</v>
      </c>
      <c r="H1968" s="97" t="n">
        <v>1.44E-005</v>
      </c>
      <c r="I1968" s="98" t="n">
        <f aca="false">VLOOKUP(B1968,INSUMOS!$A:$I,8,FALSE())</f>
        <v>85950</v>
      </c>
      <c r="J1968" s="98" t="n">
        <f aca="false">TRUNC(H1968*I1968,2)</f>
        <v>1.23</v>
      </c>
      <c r="L1968" s="62" t="n">
        <f aca="false">IF(AND(A1969&lt;&gt;"",A1968=""),L1967+1,L1967)</f>
        <v>212</v>
      </c>
      <c r="M1968" s="78" t="n">
        <f aca="false">IF(OR(A1968="Insumo",A1968="Composição Auxiliar"),J1968,"")</f>
        <v>1.23</v>
      </c>
      <c r="N1968" s="79" t="str">
        <f aca="false">IF(E1968="Mão de Obra",J1968,"")</f>
        <v/>
      </c>
      <c r="O1968" s="79" t="n">
        <f aca="false">IF(N1968&lt;&gt;"","",M1968)</f>
        <v>1.23</v>
      </c>
      <c r="P1968" s="80" t="str">
        <f aca="false">IF(A1968="Composição",B1968,"")</f>
        <v/>
      </c>
      <c r="Q1968" s="79" t="str">
        <f aca="false">IF(P1968&lt;&gt;"",SUMIF(L1968:L2068,L1968,N1968:N2068),"")</f>
        <v/>
      </c>
      <c r="R1968" s="79" t="str">
        <f aca="false">IF(P1968&lt;&gt;"",SUMIF(L1968:L2068,L1968,O1968:O2068),"")</f>
        <v/>
      </c>
      <c r="S1968" s="7"/>
    </row>
    <row r="1969" customFormat="false" ht="34.35" hidden="false" customHeight="false" outlineLevel="0" collapsed="false">
      <c r="A1969" s="94" t="s">
        <v>575</v>
      </c>
      <c r="B1969" s="95" t="s">
        <v>1442</v>
      </c>
      <c r="C1969" s="94" t="str">
        <f aca="false">VLOOKUP(B1969,INSUMOS!$A:$I,2,FALSE())</f>
        <v>SINAPI</v>
      </c>
      <c r="D1969" s="94" t="str">
        <f aca="false">VLOOKUP(B1969,INSUMOS!$A:$I,3,FALSE())</f>
        <v>CAMINHAO TRUCADO, PESO BRUTO TOTAL 23000 KG, CARGA UTIL MAXIMA 15285 KG, DISTANCIA ENTRE EIXOS 4,80 M, POTENCIA 326 CV (INCLUI CABINE E CHASSI, NAO INCLUI CARROCERIA)</v>
      </c>
      <c r="E1969" s="94" t="str">
        <f aca="false">VLOOKUP(B1969,INSUMOS!$A:$I,4,FALSE())</f>
        <v>Equipamento para Aquisição Permanente</v>
      </c>
      <c r="F1969" s="94"/>
      <c r="G1969" s="96" t="str">
        <f aca="false">VLOOKUP(B1969,INSUMOS!$A:$I,5,FALSE())</f>
        <v>UN</v>
      </c>
      <c r="H1969" s="97" t="n">
        <v>1.41E-005</v>
      </c>
      <c r="I1969" s="98" t="n">
        <f aca="false">VLOOKUP(B1969,INSUMOS!$A:$I,8,FALSE())</f>
        <v>715315.3</v>
      </c>
      <c r="J1969" s="98" t="n">
        <f aca="false">TRUNC(H1969*I1969,2)</f>
        <v>10.08</v>
      </c>
      <c r="L1969" s="62" t="n">
        <f aca="false">IF(AND(A1970&lt;&gt;"",A1969=""),L1968+1,L1968)</f>
        <v>212</v>
      </c>
      <c r="M1969" s="78" t="n">
        <f aca="false">IF(OR(A1969="Insumo",A1969="Composição Auxiliar"),J1969,"")</f>
        <v>10.08</v>
      </c>
      <c r="N1969" s="79" t="str">
        <f aca="false">IF(E1969="Mão de Obra",J1969,"")</f>
        <v/>
      </c>
      <c r="O1969" s="79" t="n">
        <f aca="false">IF(N1969&lt;&gt;"","",M1969)</f>
        <v>10.08</v>
      </c>
      <c r="P1969" s="80" t="str">
        <f aca="false">IF(A1969="Composição",B1969,"")</f>
        <v/>
      </c>
      <c r="Q1969" s="79" t="str">
        <f aca="false">IF(P1969&lt;&gt;"",SUMIF(L1969:L2069,L1969,N1969:N2069),"")</f>
        <v/>
      </c>
      <c r="R1969" s="79" t="str">
        <f aca="false">IF(P1969&lt;&gt;"",SUMIF(L1969:L2069,L1969,O1969:O2069),"")</f>
        <v/>
      </c>
      <c r="S1969" s="7"/>
    </row>
    <row r="1970" customFormat="false" ht="14.25" hidden="false" customHeight="false" outlineLevel="0" collapsed="false">
      <c r="A1970" s="99"/>
      <c r="B1970" s="99"/>
      <c r="C1970" s="99"/>
      <c r="D1970" s="99"/>
      <c r="E1970" s="99"/>
      <c r="F1970" s="100"/>
      <c r="G1970" s="99"/>
      <c r="H1970" s="100"/>
      <c r="I1970" s="99"/>
      <c r="J1970" s="100"/>
      <c r="L1970" s="62" t="n">
        <f aca="false">IF(AND(A1971&lt;&gt;"",A1970=""),L1969+1,L1969)</f>
        <v>212</v>
      </c>
      <c r="M1970" s="78" t="str">
        <f aca="false">IF(OR(A1970="Insumo",A1970="Composição Auxiliar"),J1970,"")</f>
        <v/>
      </c>
      <c r="N1970" s="79" t="str">
        <f aca="false">IF(E1970="Mão de Obra",J1970,"")</f>
        <v/>
      </c>
      <c r="O1970" s="79" t="str">
        <f aca="false">IF(N1970&lt;&gt;"","",M1970)</f>
        <v/>
      </c>
      <c r="P1970" s="80" t="str">
        <f aca="false">IF(A1970="Composição",B1970,"")</f>
        <v/>
      </c>
      <c r="Q1970" s="79" t="str">
        <f aca="false">IF(P1970&lt;&gt;"",SUMIF(L1970:L2070,L1970,N1970:N2070),"")</f>
        <v/>
      </c>
      <c r="R1970" s="79" t="str">
        <f aca="false">IF(P1970&lt;&gt;"",SUMIF(L1970:L2070,L1970,O1970:O2070),"")</f>
        <v/>
      </c>
      <c r="S1970" s="7"/>
    </row>
    <row r="1971" customFormat="false" ht="14.25" hidden="false" customHeight="false" outlineLevel="0" collapsed="false">
      <c r="A1971" s="99"/>
      <c r="B1971" s="99"/>
      <c r="C1971" s="99"/>
      <c r="D1971" s="99"/>
      <c r="E1971" s="99"/>
      <c r="F1971" s="100"/>
      <c r="G1971" s="99"/>
      <c r="H1971" s="99"/>
      <c r="I1971" s="99"/>
      <c r="J1971" s="100"/>
      <c r="L1971" s="62" t="n">
        <f aca="false">IF(AND(A1972&lt;&gt;"",A1971=""),L1970+1,L1970)</f>
        <v>212</v>
      </c>
      <c r="M1971" s="78" t="str">
        <f aca="false">IF(OR(A1971="Insumo",A1971="Composição Auxiliar"),J1971,"")</f>
        <v/>
      </c>
      <c r="N1971" s="79" t="str">
        <f aca="false">IF(E1971="Mão de Obra",J1971,"")</f>
        <v/>
      </c>
      <c r="O1971" s="79" t="str">
        <f aca="false">IF(N1971&lt;&gt;"","",M1971)</f>
        <v/>
      </c>
      <c r="P1971" s="80" t="str">
        <f aca="false">IF(A1971="Composição",B1971,"")</f>
        <v/>
      </c>
      <c r="Q1971" s="79" t="str">
        <f aca="false">IF(P1971&lt;&gt;"",SUMIF(L1971:L2071,L1971,N1971:N2071),"")</f>
        <v/>
      </c>
      <c r="R1971" s="79" t="str">
        <f aca="false">IF(P1971&lt;&gt;"",SUMIF(L1971:L2071,L1971,O1971:O2071),"")</f>
        <v/>
      </c>
      <c r="S1971" s="7"/>
    </row>
    <row r="1972" customFormat="false" ht="14.25" hidden="false" customHeight="false" outlineLevel="0" collapsed="false">
      <c r="A1972" s="104"/>
      <c r="B1972" s="104"/>
      <c r="C1972" s="104"/>
      <c r="D1972" s="104"/>
      <c r="E1972" s="104"/>
      <c r="F1972" s="104"/>
      <c r="G1972" s="104"/>
      <c r="H1972" s="104"/>
      <c r="I1972" s="104"/>
      <c r="J1972" s="104"/>
      <c r="L1972" s="62" t="n">
        <f aca="false">IF(AND(A1973&lt;&gt;"",A1972=""),L1971+1,L1971)</f>
        <v>212</v>
      </c>
      <c r="M1972" s="78" t="str">
        <f aca="false">IF(OR(A1972="Insumo",A1972="Composição Auxiliar"),J1972,"")</f>
        <v/>
      </c>
      <c r="N1972" s="79" t="str">
        <f aca="false">IF(E1972="Mão de Obra",J1972,"")</f>
        <v/>
      </c>
      <c r="O1972" s="79" t="str">
        <f aca="false">IF(N1972&lt;&gt;"","",M1972)</f>
        <v/>
      </c>
      <c r="P1972" s="80" t="str">
        <f aca="false">IF(A1972="Composição",B1972,"")</f>
        <v/>
      </c>
      <c r="Q1972" s="79" t="str">
        <f aca="false">IF(P1972&lt;&gt;"",SUMIF(L1972:L2072,L1972,N1972:N2072),"")</f>
        <v/>
      </c>
      <c r="R1972" s="79" t="str">
        <f aca="false">IF(P1972&lt;&gt;"",SUMIF(L1972:L2072,L1972,O1972:O2072),"")</f>
        <v/>
      </c>
      <c r="S1972" s="7"/>
    </row>
    <row r="1973" customFormat="false" ht="14.25" hidden="false" customHeight="true" outlineLevel="0" collapsed="false">
      <c r="A1973" s="81"/>
      <c r="B1973" s="82" t="s">
        <v>552</v>
      </c>
      <c r="C1973" s="81" t="s">
        <v>553</v>
      </c>
      <c r="D1973" s="81" t="s">
        <v>554</v>
      </c>
      <c r="E1973" s="81" t="s">
        <v>555</v>
      </c>
      <c r="F1973" s="81"/>
      <c r="G1973" s="83" t="s">
        <v>556</v>
      </c>
      <c r="H1973" s="82" t="s">
        <v>557</v>
      </c>
      <c r="I1973" s="82" t="s">
        <v>558</v>
      </c>
      <c r="J1973" s="82" t="s">
        <v>559</v>
      </c>
      <c r="L1973" s="62" t="n">
        <f aca="false">IF(AND(A1974&lt;&gt;"",A1973=""),L1972+1,L1972)</f>
        <v>213</v>
      </c>
      <c r="M1973" s="78" t="str">
        <f aca="false">IF(OR(A1973="Insumo",A1973="Composição Auxiliar"),J1973,"")</f>
        <v/>
      </c>
      <c r="N1973" s="79" t="str">
        <f aca="false">IF(E1973="Mão de Obra",J1973,"")</f>
        <v/>
      </c>
      <c r="O1973" s="79" t="str">
        <f aca="false">IF(N1973&lt;&gt;"","",M1973)</f>
        <v/>
      </c>
      <c r="P1973" s="80" t="str">
        <f aca="false">IF(A1973="Composição",B1973,"")</f>
        <v/>
      </c>
      <c r="Q1973" s="79" t="str">
        <f aca="false">IF(P1973&lt;&gt;"",SUMIF(L1973:L2073,L1973,N1973:N2073),"")</f>
        <v/>
      </c>
      <c r="R1973" s="79" t="str">
        <f aca="false">IF(P1973&lt;&gt;"",SUMIF(L1973:L2073,L1973,O1973:O2073),"")</f>
        <v/>
      </c>
      <c r="S1973" s="7"/>
    </row>
    <row r="1974" customFormat="false" ht="45.6" hidden="false" customHeight="true" outlineLevel="0" collapsed="false">
      <c r="A1974" s="84" t="s">
        <v>560</v>
      </c>
      <c r="B1974" s="85" t="s">
        <v>1440</v>
      </c>
      <c r="C1974" s="84" t="s">
        <v>561</v>
      </c>
      <c r="D1974" s="84" t="s">
        <v>1441</v>
      </c>
      <c r="E1974" s="84" t="s">
        <v>1412</v>
      </c>
      <c r="F1974" s="84"/>
      <c r="G1974" s="86" t="s">
        <v>569</v>
      </c>
      <c r="H1974" s="87" t="n">
        <v>1</v>
      </c>
      <c r="I1974" s="88" t="n">
        <f aca="false">SUMIF(L:L,$L1974,M:M)</f>
        <v>51.91</v>
      </c>
      <c r="J1974" s="88" t="n">
        <f aca="false">TRUNC(H1974*I1974,2)</f>
        <v>51.91</v>
      </c>
      <c r="L1974" s="62" t="n">
        <f aca="false">IF(AND(A1975&lt;&gt;"",A1974=""),L1973+1,L1973)</f>
        <v>213</v>
      </c>
      <c r="M1974" s="78" t="str">
        <f aca="false">IF(OR(A1974="Insumo",A1974="Composição Auxiliar"),J1974,"")</f>
        <v/>
      </c>
      <c r="N1974" s="79" t="str">
        <f aca="false">IF(E1974="Mão de Obra",J1974,"")</f>
        <v/>
      </c>
      <c r="O1974" s="79" t="str">
        <f aca="false">IF(N1974&lt;&gt;"","",M1974)</f>
        <v/>
      </c>
      <c r="P1974" s="80" t="str">
        <f aca="false">IF(A1974="Composição",B1974,"")</f>
        <v> 5763 </v>
      </c>
      <c r="Q1974" s="79" t="n">
        <f aca="false">IF(P1974&lt;&gt;"",SUMIF(L1974:L2074,L1974,N1974:N2074),"")</f>
        <v>0</v>
      </c>
      <c r="R1974" s="79" t="n">
        <f aca="false">IF(P1974&lt;&gt;"",SUMIF(L1974:L2074,L1974,O1974:O2074),"")</f>
        <v>51.91</v>
      </c>
      <c r="S1974" s="7"/>
    </row>
    <row r="1975" customFormat="false" ht="34.35" hidden="false" customHeight="false" outlineLevel="0" collapsed="false">
      <c r="A1975" s="94" t="s">
        <v>575</v>
      </c>
      <c r="B1975" s="95" t="s">
        <v>1442</v>
      </c>
      <c r="C1975" s="94" t="str">
        <f aca="false">VLOOKUP(B1975,INSUMOS!$A:$I,2,FALSE())</f>
        <v>SINAPI</v>
      </c>
      <c r="D1975" s="94" t="str">
        <f aca="false">VLOOKUP(B1975,INSUMOS!$A:$I,3,FALSE())</f>
        <v>CAMINHAO TRUCADO, PESO BRUTO TOTAL 23000 KG, CARGA UTIL MAXIMA 15285 KG, DISTANCIA ENTRE EIXOS 4,80 M, POTENCIA 326 CV (INCLUI CABINE E CHASSI, NAO INCLUI CARROCERIA)</v>
      </c>
      <c r="E1975" s="94" t="str">
        <f aca="false">VLOOKUP(B1975,INSUMOS!$A:$I,4,FALSE())</f>
        <v>Equipamento para Aquisição Permanente</v>
      </c>
      <c r="F1975" s="94"/>
      <c r="G1975" s="96" t="str">
        <f aca="false">VLOOKUP(B1975,INSUMOS!$A:$I,5,FALSE())</f>
        <v>UN</v>
      </c>
      <c r="H1975" s="97" t="n">
        <v>6.43E-005</v>
      </c>
      <c r="I1975" s="98" t="n">
        <f aca="false">VLOOKUP(B1975,INSUMOS!$A:$I,8,FALSE())</f>
        <v>715315.3</v>
      </c>
      <c r="J1975" s="98" t="n">
        <f aca="false">TRUNC(H1975*I1975,2)</f>
        <v>45.99</v>
      </c>
      <c r="L1975" s="62" t="n">
        <f aca="false">IF(AND(A1976&lt;&gt;"",A1975=""),L1974+1,L1974)</f>
        <v>213</v>
      </c>
      <c r="M1975" s="78" t="n">
        <f aca="false">IF(OR(A1975="Insumo",A1975="Composição Auxiliar"),J1975,"")</f>
        <v>45.99</v>
      </c>
      <c r="N1975" s="79" t="str">
        <f aca="false">IF(E1975="Mão de Obra",J1975,"")</f>
        <v/>
      </c>
      <c r="O1975" s="79" t="n">
        <f aca="false">IF(N1975&lt;&gt;"","",M1975)</f>
        <v>45.99</v>
      </c>
      <c r="P1975" s="80" t="str">
        <f aca="false">IF(A1975="Composição",B1975,"")</f>
        <v/>
      </c>
      <c r="Q1975" s="79" t="str">
        <f aca="false">IF(P1975&lt;&gt;"",SUMIF(L1975:L2075,L1975,N1975:N2075),"")</f>
        <v/>
      </c>
      <c r="R1975" s="79" t="str">
        <f aca="false">IF(P1975&lt;&gt;"",SUMIF(L1975:L2075,L1975,O1975:O2075),"")</f>
        <v/>
      </c>
      <c r="S1975" s="7"/>
    </row>
    <row r="1976" customFormat="false" ht="45.6" hidden="false" customHeight="false" outlineLevel="0" collapsed="false">
      <c r="A1976" s="94" t="s">
        <v>575</v>
      </c>
      <c r="B1976" s="95" t="s">
        <v>1443</v>
      </c>
      <c r="C1976" s="94" t="str">
        <f aca="false">VLOOKUP(B1976,INSUMOS!$A:$I,2,FALSE())</f>
        <v>SINAPI</v>
      </c>
      <c r="D1976" s="94" t="str">
        <f aca="false">VLOOKUP(B1976,INSUMOS!$A:$I,3,FALSE())</f>
        <v>TANQUE DE ACO CARBONO NAO REVESTIDO, PARA TRANSPORTE DE AGUA COM CAPACIDADE DE 10 M3, COM BOMBA CENTRIFUGA POR TOMADA DE FORCA, VAZAO MAXIMA *75* M3/H (INCLUI MONTAGEM, NAO INCLUI CAMINHAO)</v>
      </c>
      <c r="E1976" s="94" t="str">
        <f aca="false">VLOOKUP(B1976,INSUMOS!$A:$I,4,FALSE())</f>
        <v>Equipamento para Aquisição Permanente</v>
      </c>
      <c r="F1976" s="94"/>
      <c r="G1976" s="96" t="str">
        <f aca="false">VLOOKUP(B1976,INSUMOS!$A:$I,5,FALSE())</f>
        <v>UN</v>
      </c>
      <c r="H1976" s="97" t="n">
        <v>6.89E-005</v>
      </c>
      <c r="I1976" s="98" t="n">
        <f aca="false">VLOOKUP(B1976,INSUMOS!$A:$I,8,FALSE())</f>
        <v>85950</v>
      </c>
      <c r="J1976" s="98" t="n">
        <f aca="false">TRUNC(H1976*I1976,2)</f>
        <v>5.92</v>
      </c>
      <c r="L1976" s="62" t="n">
        <f aca="false">IF(AND(A1977&lt;&gt;"",A1976=""),L1975+1,L1975)</f>
        <v>213</v>
      </c>
      <c r="M1976" s="78" t="n">
        <f aca="false">IF(OR(A1976="Insumo",A1976="Composição Auxiliar"),J1976,"")</f>
        <v>5.92</v>
      </c>
      <c r="N1976" s="79" t="str">
        <f aca="false">IF(E1976="Mão de Obra",J1976,"")</f>
        <v/>
      </c>
      <c r="O1976" s="79" t="n">
        <f aca="false">IF(N1976&lt;&gt;"","",M1976)</f>
        <v>5.92</v>
      </c>
      <c r="P1976" s="80" t="str">
        <f aca="false">IF(A1976="Composição",B1976,"")</f>
        <v/>
      </c>
      <c r="Q1976" s="79" t="str">
        <f aca="false">IF(P1976&lt;&gt;"",SUMIF(L1976:L2076,L1976,N1976:N2076),"")</f>
        <v/>
      </c>
      <c r="R1976" s="79" t="str">
        <f aca="false">IF(P1976&lt;&gt;"",SUMIF(L1976:L2076,L1976,O1976:O2076),"")</f>
        <v/>
      </c>
      <c r="S1976" s="7"/>
    </row>
    <row r="1977" customFormat="false" ht="14.25" hidden="false" customHeight="false" outlineLevel="0" collapsed="false">
      <c r="A1977" s="99"/>
      <c r="B1977" s="99"/>
      <c r="C1977" s="99"/>
      <c r="D1977" s="99"/>
      <c r="E1977" s="99"/>
      <c r="F1977" s="100"/>
      <c r="G1977" s="99"/>
      <c r="H1977" s="100"/>
      <c r="I1977" s="99"/>
      <c r="J1977" s="100"/>
      <c r="L1977" s="62" t="n">
        <f aca="false">IF(AND(A1978&lt;&gt;"",A1977=""),L1976+1,L1976)</f>
        <v>213</v>
      </c>
      <c r="M1977" s="78" t="str">
        <f aca="false">IF(OR(A1977="Insumo",A1977="Composição Auxiliar"),J1977,"")</f>
        <v/>
      </c>
      <c r="N1977" s="79" t="str">
        <f aca="false">IF(E1977="Mão de Obra",J1977,"")</f>
        <v/>
      </c>
      <c r="O1977" s="79" t="str">
        <f aca="false">IF(N1977&lt;&gt;"","",M1977)</f>
        <v/>
      </c>
      <c r="P1977" s="80" t="str">
        <f aca="false">IF(A1977="Composição",B1977,"")</f>
        <v/>
      </c>
      <c r="Q1977" s="79" t="str">
        <f aca="false">IF(P1977&lt;&gt;"",SUMIF(L1977:L2077,L1977,N1977:N2077),"")</f>
        <v/>
      </c>
      <c r="R1977" s="79" t="str">
        <f aca="false">IF(P1977&lt;&gt;"",SUMIF(L1977:L2077,L1977,O1977:O2077),"")</f>
        <v/>
      </c>
      <c r="S1977" s="7"/>
    </row>
    <row r="1978" customFormat="false" ht="14.25" hidden="false" customHeight="false" outlineLevel="0" collapsed="false">
      <c r="A1978" s="99"/>
      <c r="B1978" s="99"/>
      <c r="C1978" s="99"/>
      <c r="D1978" s="99"/>
      <c r="E1978" s="99"/>
      <c r="F1978" s="100"/>
      <c r="G1978" s="99"/>
      <c r="H1978" s="99"/>
      <c r="I1978" s="99"/>
      <c r="J1978" s="100"/>
      <c r="L1978" s="62" t="n">
        <f aca="false">IF(AND(A1979&lt;&gt;"",A1978=""),L1977+1,L1977)</f>
        <v>213</v>
      </c>
      <c r="M1978" s="78" t="str">
        <f aca="false">IF(OR(A1978="Insumo",A1978="Composição Auxiliar"),J1978,"")</f>
        <v/>
      </c>
      <c r="N1978" s="79" t="str">
        <f aca="false">IF(E1978="Mão de Obra",J1978,"")</f>
        <v/>
      </c>
      <c r="O1978" s="79" t="str">
        <f aca="false">IF(N1978&lt;&gt;"","",M1978)</f>
        <v/>
      </c>
      <c r="P1978" s="80" t="str">
        <f aca="false">IF(A1978="Composição",B1978,"")</f>
        <v/>
      </c>
      <c r="Q1978" s="79" t="str">
        <f aca="false">IF(P1978&lt;&gt;"",SUMIF(L1978:L2078,L1978,N1978:N2078),"")</f>
        <v/>
      </c>
      <c r="R1978" s="79" t="str">
        <f aca="false">IF(P1978&lt;&gt;"",SUMIF(L1978:L2078,L1978,O1978:O2078),"")</f>
        <v/>
      </c>
      <c r="S1978" s="7"/>
    </row>
    <row r="1979" customFormat="false" ht="14.25" hidden="false" customHeight="false" outlineLevel="0" collapsed="false">
      <c r="A1979" s="104"/>
      <c r="B1979" s="104"/>
      <c r="C1979" s="104"/>
      <c r="D1979" s="104"/>
      <c r="E1979" s="104"/>
      <c r="F1979" s="104"/>
      <c r="G1979" s="104"/>
      <c r="H1979" s="104"/>
      <c r="I1979" s="104"/>
      <c r="J1979" s="104"/>
      <c r="L1979" s="62" t="n">
        <f aca="false">IF(AND(A1980&lt;&gt;"",A1979=""),L1978+1,L1978)</f>
        <v>213</v>
      </c>
      <c r="M1979" s="78" t="str">
        <f aca="false">IF(OR(A1979="Insumo",A1979="Composição Auxiliar"),J1979,"")</f>
        <v/>
      </c>
      <c r="N1979" s="79" t="str">
        <f aca="false">IF(E1979="Mão de Obra",J1979,"")</f>
        <v/>
      </c>
      <c r="O1979" s="79" t="str">
        <f aca="false">IF(N1979&lt;&gt;"","",M1979)</f>
        <v/>
      </c>
      <c r="P1979" s="80" t="str">
        <f aca="false">IF(A1979="Composição",B1979,"")</f>
        <v/>
      </c>
      <c r="Q1979" s="79" t="str">
        <f aca="false">IF(P1979&lt;&gt;"",SUMIF(L1979:L2079,L1979,N1979:N2079),"")</f>
        <v/>
      </c>
      <c r="R1979" s="79" t="str">
        <f aca="false">IF(P1979&lt;&gt;"",SUMIF(L1979:L2079,L1979,O1979:O2079),"")</f>
        <v/>
      </c>
      <c r="S1979" s="7"/>
    </row>
    <row r="1980" customFormat="false" ht="14.25" hidden="false" customHeight="true" outlineLevel="0" collapsed="false">
      <c r="A1980" s="81"/>
      <c r="B1980" s="82" t="s">
        <v>552</v>
      </c>
      <c r="C1980" s="81" t="s">
        <v>553</v>
      </c>
      <c r="D1980" s="81" t="s">
        <v>554</v>
      </c>
      <c r="E1980" s="81" t="s">
        <v>555</v>
      </c>
      <c r="F1980" s="81"/>
      <c r="G1980" s="83" t="s">
        <v>556</v>
      </c>
      <c r="H1980" s="82" t="s">
        <v>557</v>
      </c>
      <c r="I1980" s="82" t="s">
        <v>558</v>
      </c>
      <c r="J1980" s="82" t="s">
        <v>559</v>
      </c>
      <c r="L1980" s="62" t="n">
        <f aca="false">IF(AND(A1981&lt;&gt;"",A1980=""),L1979+1,L1979)</f>
        <v>214</v>
      </c>
      <c r="M1980" s="78" t="str">
        <f aca="false">IF(OR(A1980="Insumo",A1980="Composição Auxiliar"),J1980,"")</f>
        <v/>
      </c>
      <c r="N1980" s="79" t="str">
        <f aca="false">IF(E1980="Mão de Obra",J1980,"")</f>
        <v/>
      </c>
      <c r="O1980" s="79" t="str">
        <f aca="false">IF(N1980&lt;&gt;"","",M1980)</f>
        <v/>
      </c>
      <c r="P1980" s="80" t="str">
        <f aca="false">IF(A1980="Composição",B1980,"")</f>
        <v/>
      </c>
      <c r="Q1980" s="79" t="str">
        <f aca="false">IF(P1980&lt;&gt;"",SUMIF(L1980:L2080,L1980,N1980:N2080),"")</f>
        <v/>
      </c>
      <c r="R1980" s="79" t="str">
        <f aca="false">IF(P1980&lt;&gt;"",SUMIF(L1980:L2080,L1980,O1980:O2080),"")</f>
        <v/>
      </c>
      <c r="S1980" s="7"/>
    </row>
    <row r="1981" customFormat="false" ht="45.6" hidden="false" customHeight="true" outlineLevel="0" collapsed="false">
      <c r="A1981" s="84" t="s">
        <v>560</v>
      </c>
      <c r="B1981" s="85" t="s">
        <v>1438</v>
      </c>
      <c r="C1981" s="84" t="s">
        <v>561</v>
      </c>
      <c r="D1981" s="84" t="s">
        <v>1439</v>
      </c>
      <c r="E1981" s="84" t="s">
        <v>1412</v>
      </c>
      <c r="F1981" s="84"/>
      <c r="G1981" s="86" t="s">
        <v>569</v>
      </c>
      <c r="H1981" s="87" t="n">
        <v>1</v>
      </c>
      <c r="I1981" s="88" t="n">
        <f aca="false">SUMIF(L:L,$L1981,M:M)</f>
        <v>203.25</v>
      </c>
      <c r="J1981" s="88" t="n">
        <f aca="false">TRUNC(H1981*I1981,2)</f>
        <v>203.25</v>
      </c>
      <c r="L1981" s="62" t="n">
        <f aca="false">IF(AND(A1982&lt;&gt;"",A1981=""),L1980+1,L1980)</f>
        <v>214</v>
      </c>
      <c r="M1981" s="78" t="str">
        <f aca="false">IF(OR(A1981="Insumo",A1981="Composição Auxiliar"),J1981,"")</f>
        <v/>
      </c>
      <c r="N1981" s="79" t="str">
        <f aca="false">IF(E1981="Mão de Obra",J1981,"")</f>
        <v/>
      </c>
      <c r="O1981" s="79" t="str">
        <f aca="false">IF(N1981&lt;&gt;"","",M1981)</f>
        <v/>
      </c>
      <c r="P1981" s="80" t="str">
        <f aca="false">IF(A1981="Composição",B1981,"")</f>
        <v> 53831 </v>
      </c>
      <c r="Q1981" s="79" t="n">
        <f aca="false">IF(P1981&lt;&gt;"",SUMIF(L1981:L2081,L1981,N1981:N2081),"")</f>
        <v>0</v>
      </c>
      <c r="R1981" s="79" t="n">
        <f aca="false">IF(P1981&lt;&gt;"",SUMIF(L1981:L2081,L1981,O1981:O2081),"")</f>
        <v>203.25</v>
      </c>
      <c r="S1981" s="7"/>
    </row>
    <row r="1982" customFormat="false" ht="14.25" hidden="false" customHeight="false" outlineLevel="0" collapsed="false">
      <c r="A1982" s="94" t="s">
        <v>575</v>
      </c>
      <c r="B1982" s="95" t="s">
        <v>1444</v>
      </c>
      <c r="C1982" s="94" t="str">
        <f aca="false">VLOOKUP(B1982,INSUMOS!$A:$I,2,FALSE())</f>
        <v>SINAPI</v>
      </c>
      <c r="D1982" s="94" t="str">
        <f aca="false">VLOOKUP(B1982,INSUMOS!$A:$I,3,FALSE())</f>
        <v>OLEO DIESEL COMBUSTIVEL COMUM METROPOLITANO S-10 OU S-500</v>
      </c>
      <c r="E1982" s="94" t="str">
        <f aca="false">VLOOKUP(B1982,INSUMOS!$A:$I,4,FALSE())</f>
        <v>Material</v>
      </c>
      <c r="F1982" s="94"/>
      <c r="G1982" s="96" t="str">
        <f aca="false">VLOOKUP(B1982,INSUMOS!$A:$I,5,FALSE())</f>
        <v>L</v>
      </c>
      <c r="H1982" s="97" t="n">
        <v>32.16</v>
      </c>
      <c r="I1982" s="98" t="n">
        <f aca="false">VLOOKUP(B1982,INSUMOS!$A:$I,8,FALSE())</f>
        <v>6.32</v>
      </c>
      <c r="J1982" s="98" t="n">
        <f aca="false">TRUNC(H1982*I1982,2)</f>
        <v>203.25</v>
      </c>
      <c r="L1982" s="62" t="n">
        <f aca="false">IF(AND(A1983&lt;&gt;"",A1982=""),L1981+1,L1981)</f>
        <v>214</v>
      </c>
      <c r="M1982" s="78" t="n">
        <f aca="false">IF(OR(A1982="Insumo",A1982="Composição Auxiliar"),J1982,"")</f>
        <v>203.25</v>
      </c>
      <c r="N1982" s="79" t="str">
        <f aca="false">IF(E1982="Mão de Obra",J1982,"")</f>
        <v/>
      </c>
      <c r="O1982" s="79" t="n">
        <f aca="false">IF(N1982&lt;&gt;"","",M1982)</f>
        <v>203.25</v>
      </c>
      <c r="P1982" s="80" t="str">
        <f aca="false">IF(A1982="Composição",B1982,"")</f>
        <v/>
      </c>
      <c r="Q1982" s="79" t="str">
        <f aca="false">IF(P1982&lt;&gt;"",SUMIF(L1982:L2082,L1982,N1982:N2082),"")</f>
        <v/>
      </c>
      <c r="R1982" s="79" t="str">
        <f aca="false">IF(P1982&lt;&gt;"",SUMIF(L1982:L2082,L1982,O1982:O2082),"")</f>
        <v/>
      </c>
      <c r="S1982" s="7"/>
    </row>
    <row r="1983" customFormat="false" ht="14.25" hidden="false" customHeight="false" outlineLevel="0" collapsed="false">
      <c r="A1983" s="99"/>
      <c r="B1983" s="99"/>
      <c r="C1983" s="99"/>
      <c r="D1983" s="99"/>
      <c r="E1983" s="99"/>
      <c r="F1983" s="100"/>
      <c r="G1983" s="99"/>
      <c r="H1983" s="100"/>
      <c r="I1983" s="99"/>
      <c r="J1983" s="100"/>
      <c r="L1983" s="62" t="n">
        <f aca="false">IF(AND(A1984&lt;&gt;"",A1983=""),L1982+1,L1982)</f>
        <v>214</v>
      </c>
      <c r="M1983" s="78" t="str">
        <f aca="false">IF(OR(A1983="Insumo",A1983="Composição Auxiliar"),J1983,"")</f>
        <v/>
      </c>
      <c r="N1983" s="79" t="str">
        <f aca="false">IF(E1983="Mão de Obra",J1983,"")</f>
        <v/>
      </c>
      <c r="O1983" s="79" t="str">
        <f aca="false">IF(N1983&lt;&gt;"","",M1983)</f>
        <v/>
      </c>
      <c r="P1983" s="80" t="str">
        <f aca="false">IF(A1983="Composição",B1983,"")</f>
        <v/>
      </c>
      <c r="Q1983" s="79" t="str">
        <f aca="false">IF(P1983&lt;&gt;"",SUMIF(L1983:L2083,L1983,N1983:N2083),"")</f>
        <v/>
      </c>
      <c r="R1983" s="79" t="str">
        <f aca="false">IF(P1983&lt;&gt;"",SUMIF(L1983:L2083,L1983,O1983:O2083),"")</f>
        <v/>
      </c>
      <c r="S1983" s="7"/>
    </row>
    <row r="1984" customFormat="false" ht="14.25" hidden="false" customHeight="false" outlineLevel="0" collapsed="false">
      <c r="A1984" s="99"/>
      <c r="B1984" s="99"/>
      <c r="C1984" s="99"/>
      <c r="D1984" s="99"/>
      <c r="E1984" s="99"/>
      <c r="F1984" s="100"/>
      <c r="G1984" s="99"/>
      <c r="H1984" s="99"/>
      <c r="I1984" s="99"/>
      <c r="J1984" s="100"/>
      <c r="L1984" s="62" t="n">
        <f aca="false">IF(AND(A1985&lt;&gt;"",A1984=""),L1983+1,L1983)</f>
        <v>214</v>
      </c>
      <c r="M1984" s="78" t="str">
        <f aca="false">IF(OR(A1984="Insumo",A1984="Composição Auxiliar"),J1984,"")</f>
        <v/>
      </c>
      <c r="N1984" s="79" t="str">
        <f aca="false">IF(E1984="Mão de Obra",J1984,"")</f>
        <v/>
      </c>
      <c r="O1984" s="79" t="str">
        <f aca="false">IF(N1984&lt;&gt;"","",M1984)</f>
        <v/>
      </c>
      <c r="P1984" s="80" t="str">
        <f aca="false">IF(A1984="Composição",B1984,"")</f>
        <v/>
      </c>
      <c r="Q1984" s="79" t="str">
        <f aca="false">IF(P1984&lt;&gt;"",SUMIF(L1984:L2084,L1984,N1984:N2084),"")</f>
        <v/>
      </c>
      <c r="R1984" s="79" t="str">
        <f aca="false">IF(P1984&lt;&gt;"",SUMIF(L1984:L2084,L1984,O1984:O2084),"")</f>
        <v/>
      </c>
      <c r="S1984" s="7"/>
    </row>
    <row r="1985" customFormat="false" ht="14.25" hidden="false" customHeight="false" outlineLevel="0" collapsed="false">
      <c r="A1985" s="104"/>
      <c r="B1985" s="104"/>
      <c r="C1985" s="104"/>
      <c r="D1985" s="104"/>
      <c r="E1985" s="104"/>
      <c r="F1985" s="104"/>
      <c r="G1985" s="104"/>
      <c r="H1985" s="104"/>
      <c r="I1985" s="104"/>
      <c r="J1985" s="104"/>
      <c r="L1985" s="62" t="n">
        <f aca="false">IF(AND(A1986&lt;&gt;"",A1985=""),L1984+1,L1984)</f>
        <v>214</v>
      </c>
      <c r="M1985" s="78" t="str">
        <f aca="false">IF(OR(A1985="Insumo",A1985="Composição Auxiliar"),J1985,"")</f>
        <v/>
      </c>
      <c r="N1985" s="79" t="str">
        <f aca="false">IF(E1985="Mão de Obra",J1985,"")</f>
        <v/>
      </c>
      <c r="O1985" s="79" t="str">
        <f aca="false">IF(N1985&lt;&gt;"","",M1985)</f>
        <v/>
      </c>
      <c r="P1985" s="80" t="str">
        <f aca="false">IF(A1985="Composição",B1985,"")</f>
        <v/>
      </c>
      <c r="Q1985" s="79" t="str">
        <f aca="false">IF(P1985&lt;&gt;"",SUMIF(L1985:L2085,L1985,N1985:N2085),"")</f>
        <v/>
      </c>
      <c r="R1985" s="79" t="str">
        <f aca="false">IF(P1985&lt;&gt;"",SUMIF(L1985:L2085,L1985,O1985:O2085),"")</f>
        <v/>
      </c>
      <c r="S1985" s="7"/>
    </row>
    <row r="1986" customFormat="false" ht="14.25" hidden="false" customHeight="true" outlineLevel="0" collapsed="false">
      <c r="A1986" s="81"/>
      <c r="B1986" s="82" t="s">
        <v>552</v>
      </c>
      <c r="C1986" s="81" t="s">
        <v>553</v>
      </c>
      <c r="D1986" s="81" t="s">
        <v>554</v>
      </c>
      <c r="E1986" s="81" t="s">
        <v>555</v>
      </c>
      <c r="F1986" s="81"/>
      <c r="G1986" s="83" t="s">
        <v>556</v>
      </c>
      <c r="H1986" s="82" t="s">
        <v>557</v>
      </c>
      <c r="I1986" s="82" t="s">
        <v>558</v>
      </c>
      <c r="J1986" s="82" t="s">
        <v>559</v>
      </c>
      <c r="L1986" s="62" t="n">
        <f aca="false">IF(AND(A1987&lt;&gt;"",A1986=""),L1985+1,L1985)</f>
        <v>215</v>
      </c>
      <c r="M1986" s="78" t="str">
        <f aca="false">IF(OR(A1986="Insumo",A1986="Composição Auxiliar"),J1986,"")</f>
        <v/>
      </c>
      <c r="N1986" s="79" t="str">
        <f aca="false">IF(E1986="Mão de Obra",J1986,"")</f>
        <v/>
      </c>
      <c r="O1986" s="79" t="str">
        <f aca="false">IF(N1986&lt;&gt;"","",M1986)</f>
        <v/>
      </c>
      <c r="P1986" s="80" t="str">
        <f aca="false">IF(A1986="Composição",B1986,"")</f>
        <v/>
      </c>
      <c r="Q1986" s="79" t="str">
        <f aca="false">IF(P1986&lt;&gt;"",SUMIF(L1986:L2086,L1986,N1986:N2086),"")</f>
        <v/>
      </c>
      <c r="R1986" s="79" t="str">
        <f aca="false">IF(P1986&lt;&gt;"",SUMIF(L1986:L2086,L1986,O1986:O2086),"")</f>
        <v/>
      </c>
      <c r="S1986" s="7"/>
    </row>
    <row r="1987" customFormat="false" ht="23.1" hidden="false" customHeight="true" outlineLevel="0" collapsed="false">
      <c r="A1987" s="84" t="s">
        <v>560</v>
      </c>
      <c r="B1987" s="85" t="s">
        <v>790</v>
      </c>
      <c r="C1987" s="84" t="s">
        <v>561</v>
      </c>
      <c r="D1987" s="84" t="s">
        <v>791</v>
      </c>
      <c r="E1987" s="84" t="s">
        <v>568</v>
      </c>
      <c r="F1987" s="84"/>
      <c r="G1987" s="86" t="s">
        <v>569</v>
      </c>
      <c r="H1987" s="87" t="n">
        <v>1</v>
      </c>
      <c r="I1987" s="88" t="n">
        <f aca="false">SUMIF(L:L,$L1987,M:M)</f>
        <v>26.97</v>
      </c>
      <c r="J1987" s="88" t="n">
        <f aca="false">TRUNC(H1987*I1987,2)</f>
        <v>26.97</v>
      </c>
      <c r="L1987" s="62" t="n">
        <f aca="false">IF(AND(A1988&lt;&gt;"",A1987=""),L1986+1,L1986)</f>
        <v>215</v>
      </c>
      <c r="M1987" s="78" t="str">
        <f aca="false">IF(OR(A1987="Insumo",A1987="Composição Auxiliar"),J1987,"")</f>
        <v/>
      </c>
      <c r="N1987" s="79" t="str">
        <f aca="false">IF(E1987="Mão de Obra",J1987,"")</f>
        <v/>
      </c>
      <c r="O1987" s="79" t="str">
        <f aca="false">IF(N1987&lt;&gt;"","",M1987)</f>
        <v/>
      </c>
      <c r="P1987" s="80" t="str">
        <f aca="false">IF(A1987="Composição",B1987,"")</f>
        <v> 88261 </v>
      </c>
      <c r="Q1987" s="79" t="n">
        <f aca="false">IF(P1987&lt;&gt;"",SUMIF(L1987:L2087,L1987,N1987:N2087),"")</f>
        <v>19.97</v>
      </c>
      <c r="R1987" s="79" t="n">
        <f aca="false">IF(P1987&lt;&gt;"",SUMIF(L1987:L2087,L1987,O1987:O2087),"")</f>
        <v>7</v>
      </c>
      <c r="S1987" s="7"/>
    </row>
    <row r="1988" customFormat="false" ht="23.1" hidden="false" customHeight="true" outlineLevel="0" collapsed="false">
      <c r="A1988" s="89" t="s">
        <v>565</v>
      </c>
      <c r="B1988" s="90" t="s">
        <v>1445</v>
      </c>
      <c r="C1988" s="89" t="s">
        <v>561</v>
      </c>
      <c r="D1988" s="89" t="s">
        <v>1446</v>
      </c>
      <c r="E1988" s="89" t="s">
        <v>568</v>
      </c>
      <c r="F1988" s="89"/>
      <c r="G1988" s="91" t="s">
        <v>569</v>
      </c>
      <c r="H1988" s="92" t="n">
        <v>1</v>
      </c>
      <c r="I1988" s="93" t="n">
        <f aca="false">SUMIFS(J:J,A:A,"Composição",B:B,$B1988)</f>
        <v>0.29</v>
      </c>
      <c r="J1988" s="93" t="n">
        <f aca="false">TRUNC(H1988*I1988,2)</f>
        <v>0.29</v>
      </c>
      <c r="L1988" s="62" t="n">
        <f aca="false">IF(AND(A1989&lt;&gt;"",A1988=""),L1987+1,L1987)</f>
        <v>215</v>
      </c>
      <c r="M1988" s="78" t="n">
        <f aca="false">IF(OR(A1988="Insumo",A1988="Composição Auxiliar"),J1988,"")</f>
        <v>0.29</v>
      </c>
      <c r="N1988" s="79" t="str">
        <f aca="false">IF(E1988="Mão de Obra",J1988,"")</f>
        <v/>
      </c>
      <c r="O1988" s="79" t="n">
        <f aca="false">IF(N1988&lt;&gt;"","",M1988)</f>
        <v>0.29</v>
      </c>
      <c r="P1988" s="80" t="str">
        <f aca="false">IF(A1988="Composição",B1988,"")</f>
        <v/>
      </c>
      <c r="Q1988" s="79" t="str">
        <f aca="false">IF(P1988&lt;&gt;"",SUMIF(L1988:L2088,L1988,N1988:N2088),"")</f>
        <v/>
      </c>
      <c r="R1988" s="79" t="str">
        <f aca="false">IF(P1988&lt;&gt;"",SUMIF(L1988:L2088,L1988,O1988:O2088),"")</f>
        <v/>
      </c>
      <c r="S1988" s="7"/>
    </row>
    <row r="1989" customFormat="false" ht="23.1" hidden="false" customHeight="false" outlineLevel="0" collapsed="false">
      <c r="A1989" s="94" t="s">
        <v>575</v>
      </c>
      <c r="B1989" s="95" t="s">
        <v>1348</v>
      </c>
      <c r="C1989" s="94" t="str">
        <f aca="false">VLOOKUP(B1989,INSUMOS!$A:$I,2,FALSE())</f>
        <v>SINAPI</v>
      </c>
      <c r="D1989" s="94" t="str">
        <f aca="false">VLOOKUP(B1989,INSUMOS!$A:$I,3,FALSE())</f>
        <v>EPI - FAMILIA CARPINTEIRO DE FORMAS - HORISTA (ENCARGOS COMPLEMENTARES - COLETADO CAIXA)</v>
      </c>
      <c r="E1989" s="94" t="str">
        <f aca="false">VLOOKUP(B1989,INSUMOS!$A:$I,4,FALSE())</f>
        <v>Material</v>
      </c>
      <c r="F1989" s="94"/>
      <c r="G1989" s="96" t="str">
        <f aca="false">VLOOKUP(B1989,INSUMOS!$A:$I,5,FALSE())</f>
        <v>H</v>
      </c>
      <c r="H1989" s="97" t="n">
        <v>1</v>
      </c>
      <c r="I1989" s="98" t="n">
        <f aca="false">VLOOKUP(B1989,INSUMOS!$A:$I,8,FALSE())</f>
        <v>1.43</v>
      </c>
      <c r="J1989" s="98" t="n">
        <f aca="false">TRUNC(H1989*I1989,2)</f>
        <v>1.43</v>
      </c>
      <c r="L1989" s="62" t="n">
        <f aca="false">IF(AND(A1990&lt;&gt;"",A1989=""),L1988+1,L1988)</f>
        <v>215</v>
      </c>
      <c r="M1989" s="78" t="n">
        <f aca="false">IF(OR(A1989="Insumo",A1989="Composição Auxiliar"),J1989,"")</f>
        <v>1.43</v>
      </c>
      <c r="N1989" s="79" t="str">
        <f aca="false">IF(E1989="Mão de Obra",J1989,"")</f>
        <v/>
      </c>
      <c r="O1989" s="79" t="n">
        <f aca="false">IF(N1989&lt;&gt;"","",M1989)</f>
        <v>1.43</v>
      </c>
      <c r="P1989" s="80" t="str">
        <f aca="false">IF(A1989="Composição",B1989,"")</f>
        <v/>
      </c>
      <c r="Q1989" s="79" t="str">
        <f aca="false">IF(P1989&lt;&gt;"",SUMIF(L1989:L2089,L1989,N1989:N2089),"")</f>
        <v/>
      </c>
      <c r="R1989" s="79" t="str">
        <f aca="false">IF(P1989&lt;&gt;"",SUMIF(L1989:L2089,L1989,O1989:O2089),"")</f>
        <v/>
      </c>
      <c r="S1989" s="7"/>
    </row>
    <row r="1990" customFormat="false" ht="22.45" hidden="false" customHeight="false" outlineLevel="0" collapsed="false">
      <c r="A1990" s="94" t="s">
        <v>575</v>
      </c>
      <c r="B1990" s="95" t="s">
        <v>1342</v>
      </c>
      <c r="C1990" s="94" t="str">
        <f aca="false">VLOOKUP(B1990,INSUMOS!$A:$I,2,FALSE())</f>
        <v>SINAPI</v>
      </c>
      <c r="D1990" s="94" t="str">
        <f aca="false">VLOOKUP(B1990,INSUMOS!$A:$I,3,FALSE())</f>
        <v>EXAMES - HORISTA (COLETADO CAIXA - ENCARGOS COMPLEMENTARES)</v>
      </c>
      <c r="E1990" s="94" t="str">
        <f aca="false">VLOOKUP(B1990,INSUMOS!$A:$I,4,FALSE())</f>
        <v>Material</v>
      </c>
      <c r="F1990" s="94"/>
      <c r="G1990" s="96" t="str">
        <f aca="false">VLOOKUP(B1990,INSUMOS!$A:$I,5,FALSE())</f>
        <v>H</v>
      </c>
      <c r="H1990" s="97" t="n">
        <v>1</v>
      </c>
      <c r="I1990" s="98" t="n">
        <f aca="false">VLOOKUP(B1990,INSUMOS!$A:$I,8,FALSE())</f>
        <v>1.43</v>
      </c>
      <c r="J1990" s="98" t="n">
        <f aca="false">TRUNC(H1990*I1990,2)</f>
        <v>1.43</v>
      </c>
      <c r="L1990" s="62" t="n">
        <f aca="false">IF(AND(A1991&lt;&gt;"",A1990=""),L1989+1,L1989)</f>
        <v>215</v>
      </c>
      <c r="M1990" s="78" t="n">
        <f aca="false">IF(OR(A1990="Insumo",A1990="Composição Auxiliar"),J1990,"")</f>
        <v>1.43</v>
      </c>
      <c r="N1990" s="79" t="str">
        <f aca="false">IF(E1990="Mão de Obra",J1990,"")</f>
        <v/>
      </c>
      <c r="O1990" s="79" t="n">
        <f aca="false">IF(N1990&lt;&gt;"","",M1990)</f>
        <v>1.43</v>
      </c>
      <c r="P1990" s="80" t="str">
        <f aca="false">IF(A1990="Composição",B1990,"")</f>
        <v/>
      </c>
      <c r="Q1990" s="79" t="str">
        <f aca="false">IF(P1990&lt;&gt;"",SUMIF(L1990:L2090,L1990,N1990:N2090),"")</f>
        <v/>
      </c>
      <c r="R1990" s="79" t="str">
        <f aca="false">IF(P1990&lt;&gt;"",SUMIF(L1990:L2090,L1990,O1990:O2090),"")</f>
        <v/>
      </c>
      <c r="S1990" s="7"/>
    </row>
    <row r="1991" customFormat="false" ht="22.45" hidden="false" customHeight="false" outlineLevel="0" collapsed="false">
      <c r="A1991" s="94" t="s">
        <v>575</v>
      </c>
      <c r="B1991" s="95" t="s">
        <v>1339</v>
      </c>
      <c r="C1991" s="94" t="str">
        <f aca="false">VLOOKUP(B1991,INSUMOS!$A:$I,2,FALSE())</f>
        <v>SINAPI</v>
      </c>
      <c r="D1991" s="94" t="str">
        <f aca="false">VLOOKUP(B1991,INSUMOS!$A:$I,3,FALSE())</f>
        <v>SEGURO - HORISTA (COLETADO CAIXA - ENCARGOS COMPLEMENTARES)</v>
      </c>
      <c r="E1991" s="94" t="str">
        <f aca="false">VLOOKUP(B1991,INSUMOS!$A:$I,4,FALSE())</f>
        <v>Material</v>
      </c>
      <c r="F1991" s="94"/>
      <c r="G1991" s="96" t="str">
        <f aca="false">VLOOKUP(B1991,INSUMOS!$A:$I,5,FALSE())</f>
        <v>H</v>
      </c>
      <c r="H1991" s="97" t="n">
        <v>1</v>
      </c>
      <c r="I1991" s="98" t="n">
        <f aca="false">VLOOKUP(B1991,INSUMOS!$A:$I,8,FALSE())</f>
        <v>0.08</v>
      </c>
      <c r="J1991" s="98" t="n">
        <f aca="false">TRUNC(H1991*I1991,2)</f>
        <v>0.08</v>
      </c>
      <c r="L1991" s="62" t="n">
        <f aca="false">IF(AND(A1992&lt;&gt;"",A1991=""),L1990+1,L1990)</f>
        <v>215</v>
      </c>
      <c r="M1991" s="78" t="n">
        <f aca="false">IF(OR(A1991="Insumo",A1991="Composição Auxiliar"),J1991,"")</f>
        <v>0.08</v>
      </c>
      <c r="N1991" s="79" t="str">
        <f aca="false">IF(E1991="Mão de Obra",J1991,"")</f>
        <v/>
      </c>
      <c r="O1991" s="79" t="n">
        <f aca="false">IF(N1991&lt;&gt;"","",M1991)</f>
        <v>0.08</v>
      </c>
      <c r="P1991" s="80" t="str">
        <f aca="false">IF(A1991="Composição",B1991,"")</f>
        <v/>
      </c>
      <c r="Q1991" s="79" t="str">
        <f aca="false">IF(P1991&lt;&gt;"",SUMIF(L1991:L2091,L1991,N1991:N2091),"")</f>
        <v/>
      </c>
      <c r="R1991" s="79" t="str">
        <f aca="false">IF(P1991&lt;&gt;"",SUMIF(L1991:L2091,L1991,O1991:O2091),"")</f>
        <v/>
      </c>
      <c r="S1991" s="7"/>
    </row>
    <row r="1992" customFormat="false" ht="14.25" hidden="false" customHeight="false" outlineLevel="0" collapsed="false">
      <c r="A1992" s="94" t="s">
        <v>575</v>
      </c>
      <c r="B1992" s="95" t="s">
        <v>1447</v>
      </c>
      <c r="C1992" s="94" t="str">
        <f aca="false">VLOOKUP(B1992,INSUMOS!$A:$I,2,FALSE())</f>
        <v>SINAPI</v>
      </c>
      <c r="D1992" s="94" t="str">
        <f aca="false">VLOOKUP(B1992,INSUMOS!$A:$I,3,FALSE())</f>
        <v>CARPINTEIRO DE ESQUADRIAS (HORISTA)</v>
      </c>
      <c r="E1992" s="94" t="str">
        <f aca="false">VLOOKUP(B1992,INSUMOS!$A:$I,4,FALSE())</f>
        <v>Mão de Obra</v>
      </c>
      <c r="F1992" s="94"/>
      <c r="G1992" s="96" t="str">
        <f aca="false">VLOOKUP(B1992,INSUMOS!$A:$I,5,FALSE())</f>
        <v>H</v>
      </c>
      <c r="H1992" s="97" t="n">
        <v>1</v>
      </c>
      <c r="I1992" s="98" t="n">
        <f aca="false">VLOOKUP(B1992,INSUMOS!$A:$I,8,FALSE())</f>
        <v>19.97</v>
      </c>
      <c r="J1992" s="98" t="n">
        <f aca="false">TRUNC(H1992*I1992,2)</f>
        <v>19.97</v>
      </c>
      <c r="L1992" s="62" t="n">
        <f aca="false">IF(AND(A1993&lt;&gt;"",A1992=""),L1991+1,L1991)</f>
        <v>215</v>
      </c>
      <c r="M1992" s="78" t="n">
        <f aca="false">IF(OR(A1992="Insumo",A1992="Composição Auxiliar"),J1992,"")</f>
        <v>19.97</v>
      </c>
      <c r="N1992" s="79" t="n">
        <f aca="false">IF(E1992="Mão de Obra",J1992,"")</f>
        <v>19.97</v>
      </c>
      <c r="O1992" s="79" t="str">
        <f aca="false">IF(N1992&lt;&gt;"","",M1992)</f>
        <v/>
      </c>
      <c r="P1992" s="80" t="str">
        <f aca="false">IF(A1992="Composição",B1992,"")</f>
        <v/>
      </c>
      <c r="Q1992" s="79" t="str">
        <f aca="false">IF(P1992&lt;&gt;"",SUMIF(L1992:L2092,L1992,N1992:N2092),"")</f>
        <v/>
      </c>
      <c r="R1992" s="79" t="str">
        <f aca="false">IF(P1992&lt;&gt;"",SUMIF(L1992:L2092,L1992,O1992:O2092),"")</f>
        <v/>
      </c>
      <c r="S1992" s="7"/>
    </row>
    <row r="1993" customFormat="false" ht="23.1" hidden="false" customHeight="false" outlineLevel="0" collapsed="false">
      <c r="A1993" s="94" t="s">
        <v>575</v>
      </c>
      <c r="B1993" s="95" t="s">
        <v>1346</v>
      </c>
      <c r="C1993" s="94" t="str">
        <f aca="false">VLOOKUP(B1993,INSUMOS!$A:$I,2,FALSE())</f>
        <v>SINAPI</v>
      </c>
      <c r="D1993" s="94" t="str">
        <f aca="false">VLOOKUP(B1993,INSUMOS!$A:$I,3,FALSE())</f>
        <v>FERRAMENTAS - FAMILIA CARPINTEIRO DE FORMAS - HORISTA (ENCARGOS COMPLEMENTARES - COLETADO CAIXA)</v>
      </c>
      <c r="E1993" s="94" t="str">
        <f aca="false">VLOOKUP(B1993,INSUMOS!$A:$I,4,FALSE())</f>
        <v>Material</v>
      </c>
      <c r="F1993" s="94"/>
      <c r="G1993" s="96" t="str">
        <f aca="false">VLOOKUP(B1993,INSUMOS!$A:$I,5,FALSE())</f>
        <v>H</v>
      </c>
      <c r="H1993" s="97" t="n">
        <v>1</v>
      </c>
      <c r="I1993" s="98" t="n">
        <f aca="false">VLOOKUP(B1993,INSUMOS!$A:$I,8,FALSE())</f>
        <v>0.44</v>
      </c>
      <c r="J1993" s="98" t="n">
        <f aca="false">TRUNC(H1993*I1993,2)</f>
        <v>0.44</v>
      </c>
      <c r="L1993" s="62" t="n">
        <f aca="false">IF(AND(A1994&lt;&gt;"",A1993=""),L1992+1,L1992)</f>
        <v>215</v>
      </c>
      <c r="M1993" s="78" t="n">
        <f aca="false">IF(OR(A1993="Insumo",A1993="Composição Auxiliar"),J1993,"")</f>
        <v>0.44</v>
      </c>
      <c r="N1993" s="79" t="str">
        <f aca="false">IF(E1993="Mão de Obra",J1993,"")</f>
        <v/>
      </c>
      <c r="O1993" s="79" t="n">
        <f aca="false">IF(N1993&lt;&gt;"","",M1993)</f>
        <v>0.44</v>
      </c>
      <c r="P1993" s="80" t="str">
        <f aca="false">IF(A1993="Composição",B1993,"")</f>
        <v/>
      </c>
      <c r="Q1993" s="79" t="str">
        <f aca="false">IF(P1993&lt;&gt;"",SUMIF(L1993:L2093,L1993,N1993:N2093),"")</f>
        <v/>
      </c>
      <c r="R1993" s="79" t="str">
        <f aca="false">IF(P1993&lt;&gt;"",SUMIF(L1993:L2093,L1993,O1993:O2093),"")</f>
        <v/>
      </c>
      <c r="S1993" s="7"/>
    </row>
    <row r="1994" customFormat="false" ht="23.1" hidden="false" customHeight="false" outlineLevel="0" collapsed="false">
      <c r="A1994" s="94" t="s">
        <v>575</v>
      </c>
      <c r="B1994" s="95" t="s">
        <v>1343</v>
      </c>
      <c r="C1994" s="94" t="str">
        <f aca="false">VLOOKUP(B1994,INSUMOS!$A:$I,2,FALSE())</f>
        <v>SINAPI</v>
      </c>
      <c r="D1994" s="94" t="str">
        <f aca="false">VLOOKUP(B1994,INSUMOS!$A:$I,3,FALSE())</f>
        <v>TRANSPORTE - HORISTA (COLETADO CAIXA - ENCARGOS COMPLEMENTARES)</v>
      </c>
      <c r="E1994" s="94" t="str">
        <f aca="false">VLOOKUP(B1994,INSUMOS!$A:$I,4,FALSE())</f>
        <v>Material</v>
      </c>
      <c r="F1994" s="94"/>
      <c r="G1994" s="96" t="str">
        <f aca="false">VLOOKUP(B1994,INSUMOS!$A:$I,5,FALSE())</f>
        <v>H</v>
      </c>
      <c r="H1994" s="97" t="n">
        <v>1</v>
      </c>
      <c r="I1994" s="98" t="n">
        <f aca="false">VLOOKUP(B1994,INSUMOS!$A:$I,8,FALSE())</f>
        <v>0.54</v>
      </c>
      <c r="J1994" s="98" t="n">
        <f aca="false">TRUNC(H1994*I1994,2)</f>
        <v>0.54</v>
      </c>
      <c r="L1994" s="62" t="n">
        <f aca="false">IF(AND(A1995&lt;&gt;"",A1994=""),L1993+1,L1993)</f>
        <v>215</v>
      </c>
      <c r="M1994" s="78" t="n">
        <f aca="false">IF(OR(A1994="Insumo",A1994="Composição Auxiliar"),J1994,"")</f>
        <v>0.54</v>
      </c>
      <c r="N1994" s="79" t="str">
        <f aca="false">IF(E1994="Mão de Obra",J1994,"")</f>
        <v/>
      </c>
      <c r="O1994" s="79" t="n">
        <f aca="false">IF(N1994&lt;&gt;"","",M1994)</f>
        <v>0.54</v>
      </c>
      <c r="P1994" s="80" t="str">
        <f aca="false">IF(A1994="Composição",B1994,"")</f>
        <v/>
      </c>
      <c r="Q1994" s="79" t="str">
        <f aca="false">IF(P1994&lt;&gt;"",SUMIF(L1994:L2094,L1994,N1994:N2094),"")</f>
        <v/>
      </c>
      <c r="R1994" s="79" t="str">
        <f aca="false">IF(P1994&lt;&gt;"",SUMIF(L1994:L2094,L1994,O1994:O2094),"")</f>
        <v/>
      </c>
      <c r="S1994" s="7"/>
    </row>
    <row r="1995" customFormat="false" ht="23.1" hidden="false" customHeight="false" outlineLevel="0" collapsed="false">
      <c r="A1995" s="94" t="s">
        <v>575</v>
      </c>
      <c r="B1995" s="95" t="s">
        <v>1338</v>
      </c>
      <c r="C1995" s="94" t="str">
        <f aca="false">VLOOKUP(B1995,INSUMOS!$A:$I,2,FALSE())</f>
        <v>SINAPI</v>
      </c>
      <c r="D1995" s="94" t="str">
        <f aca="false">VLOOKUP(B1995,INSUMOS!$A:$I,3,FALSE())</f>
        <v>ALIMENTACAO - HORISTA (COLETADO CAIXA - ENCARGOS COMPLEMENTARES)</v>
      </c>
      <c r="E1995" s="94" t="str">
        <f aca="false">VLOOKUP(B1995,INSUMOS!$A:$I,4,FALSE())</f>
        <v>Material</v>
      </c>
      <c r="F1995" s="94"/>
      <c r="G1995" s="96" t="str">
        <f aca="false">VLOOKUP(B1995,INSUMOS!$A:$I,5,FALSE())</f>
        <v>H</v>
      </c>
      <c r="H1995" s="97" t="n">
        <v>1</v>
      </c>
      <c r="I1995" s="98" t="n">
        <f aca="false">VLOOKUP(B1995,INSUMOS!$A:$I,8,FALSE())</f>
        <v>2.79</v>
      </c>
      <c r="J1995" s="98" t="n">
        <f aca="false">TRUNC(H1995*I1995,2)</f>
        <v>2.79</v>
      </c>
      <c r="L1995" s="62" t="n">
        <f aca="false">IF(AND(A1996&lt;&gt;"",A1995=""),L1994+1,L1994)</f>
        <v>215</v>
      </c>
      <c r="M1995" s="78" t="n">
        <f aca="false">IF(OR(A1995="Insumo",A1995="Composição Auxiliar"),J1995,"")</f>
        <v>2.79</v>
      </c>
      <c r="N1995" s="79" t="str">
        <f aca="false">IF(E1995="Mão de Obra",J1995,"")</f>
        <v/>
      </c>
      <c r="O1995" s="79" t="n">
        <f aca="false">IF(N1995&lt;&gt;"","",M1995)</f>
        <v>2.79</v>
      </c>
      <c r="P1995" s="80" t="str">
        <f aca="false">IF(A1995="Composição",B1995,"")</f>
        <v/>
      </c>
      <c r="Q1995" s="79" t="str">
        <f aca="false">IF(P1995&lt;&gt;"",SUMIF(L1995:L2095,L1995,N1995:N2095),"")</f>
        <v/>
      </c>
      <c r="R1995" s="79" t="str">
        <f aca="false">IF(P1995&lt;&gt;"",SUMIF(L1995:L2095,L1995,O1995:O2095),"")</f>
        <v/>
      </c>
      <c r="S1995" s="7"/>
    </row>
    <row r="1996" customFormat="false" ht="14.25" hidden="false" customHeight="false" outlineLevel="0" collapsed="false">
      <c r="A1996" s="99"/>
      <c r="B1996" s="99"/>
      <c r="C1996" s="99"/>
      <c r="D1996" s="99"/>
      <c r="E1996" s="99"/>
      <c r="F1996" s="100"/>
      <c r="G1996" s="99"/>
      <c r="H1996" s="100"/>
      <c r="I1996" s="99"/>
      <c r="J1996" s="100"/>
      <c r="L1996" s="62" t="n">
        <f aca="false">IF(AND(A1997&lt;&gt;"",A1996=""),L1995+1,L1995)</f>
        <v>215</v>
      </c>
      <c r="M1996" s="78" t="str">
        <f aca="false">IF(OR(A1996="Insumo",A1996="Composição Auxiliar"),J1996,"")</f>
        <v/>
      </c>
      <c r="N1996" s="79" t="str">
        <f aca="false">IF(E1996="Mão de Obra",J1996,"")</f>
        <v/>
      </c>
      <c r="O1996" s="79" t="str">
        <f aca="false">IF(N1996&lt;&gt;"","",M1996)</f>
        <v/>
      </c>
      <c r="P1996" s="80" t="str">
        <f aca="false">IF(A1996="Composição",B1996,"")</f>
        <v/>
      </c>
      <c r="Q1996" s="79" t="str">
        <f aca="false">IF(P1996&lt;&gt;"",SUMIF(L1996:L2096,L1996,N1996:N2096),"")</f>
        <v/>
      </c>
      <c r="R1996" s="79" t="str">
        <f aca="false">IF(P1996&lt;&gt;"",SUMIF(L1996:L2096,L1996,O1996:O2096),"")</f>
        <v/>
      </c>
      <c r="S1996" s="7"/>
    </row>
    <row r="1997" customFormat="false" ht="14.25" hidden="false" customHeight="false" outlineLevel="0" collapsed="false">
      <c r="A1997" s="99"/>
      <c r="B1997" s="99"/>
      <c r="C1997" s="99"/>
      <c r="D1997" s="99"/>
      <c r="E1997" s="99"/>
      <c r="F1997" s="100"/>
      <c r="G1997" s="99"/>
      <c r="H1997" s="99"/>
      <c r="I1997" s="99"/>
      <c r="J1997" s="100"/>
      <c r="L1997" s="62" t="n">
        <f aca="false">IF(AND(A1998&lt;&gt;"",A1997=""),L1996+1,L1996)</f>
        <v>215</v>
      </c>
      <c r="M1997" s="78" t="str">
        <f aca="false">IF(OR(A1997="Insumo",A1997="Composição Auxiliar"),J1997,"")</f>
        <v/>
      </c>
      <c r="N1997" s="79" t="str">
        <f aca="false">IF(E1997="Mão de Obra",J1997,"")</f>
        <v/>
      </c>
      <c r="O1997" s="79" t="str">
        <f aca="false">IF(N1997&lt;&gt;"","",M1997)</f>
        <v/>
      </c>
      <c r="P1997" s="80" t="str">
        <f aca="false">IF(A1997="Composição",B1997,"")</f>
        <v/>
      </c>
      <c r="Q1997" s="79" t="str">
        <f aca="false">IF(P1997&lt;&gt;"",SUMIF(L1997:L2097,L1997,N1997:N2097),"")</f>
        <v/>
      </c>
      <c r="R1997" s="79" t="str">
        <f aca="false">IF(P1997&lt;&gt;"",SUMIF(L1997:L2097,L1997,O1997:O2097),"")</f>
        <v/>
      </c>
      <c r="S1997" s="7"/>
    </row>
    <row r="1998" customFormat="false" ht="14.25" hidden="false" customHeight="false" outlineLevel="0" collapsed="false">
      <c r="A1998" s="104"/>
      <c r="B1998" s="104"/>
      <c r="C1998" s="104"/>
      <c r="D1998" s="104"/>
      <c r="E1998" s="104"/>
      <c r="F1998" s="104"/>
      <c r="G1998" s="104"/>
      <c r="H1998" s="104"/>
      <c r="I1998" s="104"/>
      <c r="J1998" s="104"/>
      <c r="L1998" s="62" t="n">
        <f aca="false">IF(AND(A1999&lt;&gt;"",A1998=""),L1997+1,L1997)</f>
        <v>215</v>
      </c>
      <c r="M1998" s="78" t="str">
        <f aca="false">IF(OR(A1998="Insumo",A1998="Composição Auxiliar"),J1998,"")</f>
        <v/>
      </c>
      <c r="N1998" s="79" t="str">
        <f aca="false">IF(E1998="Mão de Obra",J1998,"")</f>
        <v/>
      </c>
      <c r="O1998" s="79" t="str">
        <f aca="false">IF(N1998&lt;&gt;"","",M1998)</f>
        <v/>
      </c>
      <c r="P1998" s="80" t="str">
        <f aca="false">IF(A1998="Composição",B1998,"")</f>
        <v/>
      </c>
      <c r="Q1998" s="79" t="str">
        <f aca="false">IF(P1998&lt;&gt;"",SUMIF(L1998:L2098,L1998,N1998:N2098),"")</f>
        <v/>
      </c>
      <c r="R1998" s="79" t="str">
        <f aca="false">IF(P1998&lt;&gt;"",SUMIF(L1998:L2098,L1998,O1998:O2098),"")</f>
        <v/>
      </c>
      <c r="S1998" s="7"/>
    </row>
    <row r="1999" customFormat="false" ht="14.25" hidden="false" customHeight="true" outlineLevel="0" collapsed="false">
      <c r="A1999" s="81"/>
      <c r="B1999" s="82" t="s">
        <v>552</v>
      </c>
      <c r="C1999" s="81" t="s">
        <v>553</v>
      </c>
      <c r="D1999" s="81" t="s">
        <v>554</v>
      </c>
      <c r="E1999" s="81" t="s">
        <v>555</v>
      </c>
      <c r="F1999" s="81"/>
      <c r="G1999" s="83" t="s">
        <v>556</v>
      </c>
      <c r="H1999" s="82" t="s">
        <v>557</v>
      </c>
      <c r="I1999" s="82" t="s">
        <v>558</v>
      </c>
      <c r="J1999" s="82" t="s">
        <v>559</v>
      </c>
      <c r="L1999" s="62" t="n">
        <f aca="false">IF(AND(A2000&lt;&gt;"",A1999=""),L1998+1,L1998)</f>
        <v>216</v>
      </c>
      <c r="M1999" s="78" t="str">
        <f aca="false">IF(OR(A1999="Insumo",A1999="Composição Auxiliar"),J1999,"")</f>
        <v/>
      </c>
      <c r="N1999" s="79" t="str">
        <f aca="false">IF(E1999="Mão de Obra",J1999,"")</f>
        <v/>
      </c>
      <c r="O1999" s="79" t="str">
        <f aca="false">IF(N1999&lt;&gt;"","",M1999)</f>
        <v/>
      </c>
      <c r="P1999" s="80" t="str">
        <f aca="false">IF(A1999="Composição",B1999,"")</f>
        <v/>
      </c>
      <c r="Q1999" s="79" t="str">
        <f aca="false">IF(P1999&lt;&gt;"",SUMIF(L1999:L2099,L1999,N1999:N2099),"")</f>
        <v/>
      </c>
      <c r="R1999" s="79" t="str">
        <f aca="false">IF(P1999&lt;&gt;"",SUMIF(L1999:L2099,L1999,O1999:O2099),"")</f>
        <v/>
      </c>
      <c r="S1999" s="7"/>
    </row>
    <row r="2000" customFormat="false" ht="23.1" hidden="false" customHeight="true" outlineLevel="0" collapsed="false">
      <c r="A2000" s="84" t="s">
        <v>560</v>
      </c>
      <c r="B2000" s="85" t="s">
        <v>566</v>
      </c>
      <c r="C2000" s="84" t="s">
        <v>561</v>
      </c>
      <c r="D2000" s="84" t="s">
        <v>567</v>
      </c>
      <c r="E2000" s="84" t="s">
        <v>568</v>
      </c>
      <c r="F2000" s="84"/>
      <c r="G2000" s="86" t="s">
        <v>569</v>
      </c>
      <c r="H2000" s="87" t="n">
        <v>1</v>
      </c>
      <c r="I2000" s="88" t="n">
        <f aca="false">SUMIF(L:L,$L2000,M:M)</f>
        <v>27.92</v>
      </c>
      <c r="J2000" s="88" t="n">
        <f aca="false">TRUNC(H2000*I2000,2)</f>
        <v>27.92</v>
      </c>
      <c r="L2000" s="62" t="n">
        <f aca="false">IF(AND(A2001&lt;&gt;"",A2000=""),L1999+1,L1999)</f>
        <v>216</v>
      </c>
      <c r="M2000" s="78" t="str">
        <f aca="false">IF(OR(A2000="Insumo",A2000="Composição Auxiliar"),J2000,"")</f>
        <v/>
      </c>
      <c r="N2000" s="79" t="str">
        <f aca="false">IF(E2000="Mão de Obra",J2000,"")</f>
        <v/>
      </c>
      <c r="O2000" s="79" t="str">
        <f aca="false">IF(N2000&lt;&gt;"","",M2000)</f>
        <v/>
      </c>
      <c r="P2000" s="80" t="str">
        <f aca="false">IF(A2000="Composição",B2000,"")</f>
        <v> 88262 </v>
      </c>
      <c r="Q2000" s="79" t="n">
        <f aca="false">IF(P2000&lt;&gt;"",SUMIF(L2000:L2100,L2000,N2000:N2100),"")</f>
        <v>20.97</v>
      </c>
      <c r="R2000" s="79" t="n">
        <f aca="false">IF(P2000&lt;&gt;"",SUMIF(L2000:L2100,L2000,O2000:O2100),"")</f>
        <v>6.95</v>
      </c>
      <c r="S2000" s="7"/>
    </row>
    <row r="2001" customFormat="false" ht="23.1" hidden="false" customHeight="true" outlineLevel="0" collapsed="false">
      <c r="A2001" s="89" t="s">
        <v>565</v>
      </c>
      <c r="B2001" s="90" t="s">
        <v>1448</v>
      </c>
      <c r="C2001" s="89" t="s">
        <v>561</v>
      </c>
      <c r="D2001" s="89" t="s">
        <v>1449</v>
      </c>
      <c r="E2001" s="89" t="s">
        <v>568</v>
      </c>
      <c r="F2001" s="89"/>
      <c r="G2001" s="91" t="s">
        <v>569</v>
      </c>
      <c r="H2001" s="92" t="n">
        <v>1</v>
      </c>
      <c r="I2001" s="93" t="n">
        <f aca="false">SUMIFS(J:J,A:A,"Composição",B:B,$B2001)</f>
        <v>0.24</v>
      </c>
      <c r="J2001" s="93" t="n">
        <f aca="false">TRUNC(H2001*I2001,2)</f>
        <v>0.24</v>
      </c>
      <c r="L2001" s="62" t="n">
        <f aca="false">IF(AND(A2002&lt;&gt;"",A2001=""),L2000+1,L2000)</f>
        <v>216</v>
      </c>
      <c r="M2001" s="78" t="n">
        <f aca="false">IF(OR(A2001="Insumo",A2001="Composição Auxiliar"),J2001,"")</f>
        <v>0.24</v>
      </c>
      <c r="N2001" s="79" t="str">
        <f aca="false">IF(E2001="Mão de Obra",J2001,"")</f>
        <v/>
      </c>
      <c r="O2001" s="79" t="n">
        <f aca="false">IF(N2001&lt;&gt;"","",M2001)</f>
        <v>0.24</v>
      </c>
      <c r="P2001" s="80" t="str">
        <f aca="false">IF(A2001="Composição",B2001,"")</f>
        <v/>
      </c>
      <c r="Q2001" s="79" t="str">
        <f aca="false">IF(P2001&lt;&gt;"",SUMIF(L2001:L2101,L2001,N2001:N2101),"")</f>
        <v/>
      </c>
      <c r="R2001" s="79" t="str">
        <f aca="false">IF(P2001&lt;&gt;"",SUMIF(L2001:L2101,L2001,O2001:O2101),"")</f>
        <v/>
      </c>
      <c r="S2001" s="7"/>
    </row>
    <row r="2002" customFormat="false" ht="14.25" hidden="false" customHeight="false" outlineLevel="0" collapsed="false">
      <c r="A2002" s="94" t="s">
        <v>575</v>
      </c>
      <c r="B2002" s="95" t="s">
        <v>1450</v>
      </c>
      <c r="C2002" s="94" t="str">
        <f aca="false">VLOOKUP(B2002,INSUMOS!$A:$I,2,FALSE())</f>
        <v>SINAPI</v>
      </c>
      <c r="D2002" s="94" t="str">
        <f aca="false">VLOOKUP(B2002,INSUMOS!$A:$I,3,FALSE())</f>
        <v>CARPINTEIRO DE FORMAS PARA CONCRETO (HORISTA)</v>
      </c>
      <c r="E2002" s="94" t="str">
        <f aca="false">VLOOKUP(B2002,INSUMOS!$A:$I,4,FALSE())</f>
        <v>Mão de Obra</v>
      </c>
      <c r="F2002" s="94"/>
      <c r="G2002" s="96" t="str">
        <f aca="false">VLOOKUP(B2002,INSUMOS!$A:$I,5,FALSE())</f>
        <v>H</v>
      </c>
      <c r="H2002" s="97" t="n">
        <v>1</v>
      </c>
      <c r="I2002" s="98" t="n">
        <f aca="false">VLOOKUP(B2002,INSUMOS!$A:$I,8,FALSE())</f>
        <v>20.97</v>
      </c>
      <c r="J2002" s="98" t="n">
        <f aca="false">TRUNC(H2002*I2002,2)</f>
        <v>20.97</v>
      </c>
      <c r="L2002" s="62" t="n">
        <f aca="false">IF(AND(A2003&lt;&gt;"",A2002=""),L2001+1,L2001)</f>
        <v>216</v>
      </c>
      <c r="M2002" s="78" t="n">
        <f aca="false">IF(OR(A2002="Insumo",A2002="Composição Auxiliar"),J2002,"")</f>
        <v>20.97</v>
      </c>
      <c r="N2002" s="79" t="n">
        <f aca="false">IF(E2002="Mão de Obra",J2002,"")</f>
        <v>20.97</v>
      </c>
      <c r="O2002" s="79" t="str">
        <f aca="false">IF(N2002&lt;&gt;"","",M2002)</f>
        <v/>
      </c>
      <c r="P2002" s="80" t="str">
        <f aca="false">IF(A2002="Composição",B2002,"")</f>
        <v/>
      </c>
      <c r="Q2002" s="79" t="str">
        <f aca="false">IF(P2002&lt;&gt;"",SUMIF(L2002:L2102,L2002,N2002:N2102),"")</f>
        <v/>
      </c>
      <c r="R2002" s="79" t="str">
        <f aca="false">IF(P2002&lt;&gt;"",SUMIF(L2002:L2102,L2002,O2002:O2102),"")</f>
        <v/>
      </c>
      <c r="S2002" s="7"/>
    </row>
    <row r="2003" customFormat="false" ht="23.1" hidden="false" customHeight="false" outlineLevel="0" collapsed="false">
      <c r="A2003" s="94" t="s">
        <v>575</v>
      </c>
      <c r="B2003" s="95" t="s">
        <v>1338</v>
      </c>
      <c r="C2003" s="94" t="str">
        <f aca="false">VLOOKUP(B2003,INSUMOS!$A:$I,2,FALSE())</f>
        <v>SINAPI</v>
      </c>
      <c r="D2003" s="94" t="str">
        <f aca="false">VLOOKUP(B2003,INSUMOS!$A:$I,3,FALSE())</f>
        <v>ALIMENTACAO - HORISTA (COLETADO CAIXA - ENCARGOS COMPLEMENTARES)</v>
      </c>
      <c r="E2003" s="94" t="str">
        <f aca="false">VLOOKUP(B2003,INSUMOS!$A:$I,4,FALSE())</f>
        <v>Material</v>
      </c>
      <c r="F2003" s="94"/>
      <c r="G2003" s="96" t="str">
        <f aca="false">VLOOKUP(B2003,INSUMOS!$A:$I,5,FALSE())</f>
        <v>H</v>
      </c>
      <c r="H2003" s="97" t="n">
        <v>1</v>
      </c>
      <c r="I2003" s="98" t="n">
        <f aca="false">VLOOKUP(B2003,INSUMOS!$A:$I,8,FALSE())</f>
        <v>2.79</v>
      </c>
      <c r="J2003" s="98" t="n">
        <f aca="false">TRUNC(H2003*I2003,2)</f>
        <v>2.79</v>
      </c>
      <c r="L2003" s="62" t="n">
        <f aca="false">IF(AND(A2004&lt;&gt;"",A2003=""),L2002+1,L2002)</f>
        <v>216</v>
      </c>
      <c r="M2003" s="78" t="n">
        <f aca="false">IF(OR(A2003="Insumo",A2003="Composição Auxiliar"),J2003,"")</f>
        <v>2.79</v>
      </c>
      <c r="N2003" s="79" t="str">
        <f aca="false">IF(E2003="Mão de Obra",J2003,"")</f>
        <v/>
      </c>
      <c r="O2003" s="79" t="n">
        <f aca="false">IF(N2003&lt;&gt;"","",M2003)</f>
        <v>2.79</v>
      </c>
      <c r="P2003" s="80" t="str">
        <f aca="false">IF(A2003="Composição",B2003,"")</f>
        <v/>
      </c>
      <c r="Q2003" s="79" t="str">
        <f aca="false">IF(P2003&lt;&gt;"",SUMIF(L2003:L2103,L2003,N2003:N2103),"")</f>
        <v/>
      </c>
      <c r="R2003" s="79" t="str">
        <f aca="false">IF(P2003&lt;&gt;"",SUMIF(L2003:L2103,L2003,O2003:O2103),"")</f>
        <v/>
      </c>
      <c r="S2003" s="7"/>
    </row>
    <row r="2004" customFormat="false" ht="22.45" hidden="false" customHeight="false" outlineLevel="0" collapsed="false">
      <c r="A2004" s="94" t="s">
        <v>575</v>
      </c>
      <c r="B2004" s="95" t="s">
        <v>1342</v>
      </c>
      <c r="C2004" s="94" t="str">
        <f aca="false">VLOOKUP(B2004,INSUMOS!$A:$I,2,FALSE())</f>
        <v>SINAPI</v>
      </c>
      <c r="D2004" s="94" t="str">
        <f aca="false">VLOOKUP(B2004,INSUMOS!$A:$I,3,FALSE())</f>
        <v>EXAMES - HORISTA (COLETADO CAIXA - ENCARGOS COMPLEMENTARES)</v>
      </c>
      <c r="E2004" s="94" t="str">
        <f aca="false">VLOOKUP(B2004,INSUMOS!$A:$I,4,FALSE())</f>
        <v>Material</v>
      </c>
      <c r="F2004" s="94"/>
      <c r="G2004" s="96" t="str">
        <f aca="false">VLOOKUP(B2004,INSUMOS!$A:$I,5,FALSE())</f>
        <v>H</v>
      </c>
      <c r="H2004" s="97" t="n">
        <v>1</v>
      </c>
      <c r="I2004" s="98" t="n">
        <f aca="false">VLOOKUP(B2004,INSUMOS!$A:$I,8,FALSE())</f>
        <v>1.43</v>
      </c>
      <c r="J2004" s="98" t="n">
        <f aca="false">TRUNC(H2004*I2004,2)</f>
        <v>1.43</v>
      </c>
      <c r="L2004" s="62" t="n">
        <f aca="false">IF(AND(A2005&lt;&gt;"",A2004=""),L2003+1,L2003)</f>
        <v>216</v>
      </c>
      <c r="M2004" s="78" t="n">
        <f aca="false">IF(OR(A2004="Insumo",A2004="Composição Auxiliar"),J2004,"")</f>
        <v>1.43</v>
      </c>
      <c r="N2004" s="79" t="str">
        <f aca="false">IF(E2004="Mão de Obra",J2004,"")</f>
        <v/>
      </c>
      <c r="O2004" s="79" t="n">
        <f aca="false">IF(N2004&lt;&gt;"","",M2004)</f>
        <v>1.43</v>
      </c>
      <c r="P2004" s="80" t="str">
        <f aca="false">IF(A2004="Composição",B2004,"")</f>
        <v/>
      </c>
      <c r="Q2004" s="79" t="str">
        <f aca="false">IF(P2004&lt;&gt;"",SUMIF(L2004:L2104,L2004,N2004:N2104),"")</f>
        <v/>
      </c>
      <c r="R2004" s="79" t="str">
        <f aca="false">IF(P2004&lt;&gt;"",SUMIF(L2004:L2104,L2004,O2004:O2104),"")</f>
        <v/>
      </c>
      <c r="S2004" s="7"/>
    </row>
    <row r="2005" customFormat="false" ht="22.45" hidden="false" customHeight="false" outlineLevel="0" collapsed="false">
      <c r="A2005" s="94" t="s">
        <v>575</v>
      </c>
      <c r="B2005" s="95" t="s">
        <v>1339</v>
      </c>
      <c r="C2005" s="94" t="str">
        <f aca="false">VLOOKUP(B2005,INSUMOS!$A:$I,2,FALSE())</f>
        <v>SINAPI</v>
      </c>
      <c r="D2005" s="94" t="str">
        <f aca="false">VLOOKUP(B2005,INSUMOS!$A:$I,3,FALSE())</f>
        <v>SEGURO - HORISTA (COLETADO CAIXA - ENCARGOS COMPLEMENTARES)</v>
      </c>
      <c r="E2005" s="94" t="str">
        <f aca="false">VLOOKUP(B2005,INSUMOS!$A:$I,4,FALSE())</f>
        <v>Material</v>
      </c>
      <c r="F2005" s="94"/>
      <c r="G2005" s="96" t="str">
        <f aca="false">VLOOKUP(B2005,INSUMOS!$A:$I,5,FALSE())</f>
        <v>H</v>
      </c>
      <c r="H2005" s="97" t="n">
        <v>1</v>
      </c>
      <c r="I2005" s="98" t="n">
        <f aca="false">VLOOKUP(B2005,INSUMOS!$A:$I,8,FALSE())</f>
        <v>0.08</v>
      </c>
      <c r="J2005" s="98" t="n">
        <f aca="false">TRUNC(H2005*I2005,2)</f>
        <v>0.08</v>
      </c>
      <c r="L2005" s="62" t="n">
        <f aca="false">IF(AND(A2006&lt;&gt;"",A2005=""),L2004+1,L2004)</f>
        <v>216</v>
      </c>
      <c r="M2005" s="78" t="n">
        <f aca="false">IF(OR(A2005="Insumo",A2005="Composição Auxiliar"),J2005,"")</f>
        <v>0.08</v>
      </c>
      <c r="N2005" s="79" t="str">
        <f aca="false">IF(E2005="Mão de Obra",J2005,"")</f>
        <v/>
      </c>
      <c r="O2005" s="79" t="n">
        <f aca="false">IF(N2005&lt;&gt;"","",M2005)</f>
        <v>0.08</v>
      </c>
      <c r="P2005" s="80" t="str">
        <f aca="false">IF(A2005="Composição",B2005,"")</f>
        <v/>
      </c>
      <c r="Q2005" s="79" t="str">
        <f aca="false">IF(P2005&lt;&gt;"",SUMIF(L2005:L2105,L2005,N2005:N2105),"")</f>
        <v/>
      </c>
      <c r="R2005" s="79" t="str">
        <f aca="false">IF(P2005&lt;&gt;"",SUMIF(L2005:L2105,L2005,O2005:O2105),"")</f>
        <v/>
      </c>
      <c r="S2005" s="7"/>
    </row>
    <row r="2006" customFormat="false" ht="23.1" hidden="false" customHeight="false" outlineLevel="0" collapsed="false">
      <c r="A2006" s="94" t="s">
        <v>575</v>
      </c>
      <c r="B2006" s="95" t="s">
        <v>1348</v>
      </c>
      <c r="C2006" s="94" t="str">
        <f aca="false">VLOOKUP(B2006,INSUMOS!$A:$I,2,FALSE())</f>
        <v>SINAPI</v>
      </c>
      <c r="D2006" s="94" t="str">
        <f aca="false">VLOOKUP(B2006,INSUMOS!$A:$I,3,FALSE())</f>
        <v>EPI - FAMILIA CARPINTEIRO DE FORMAS - HORISTA (ENCARGOS COMPLEMENTARES - COLETADO CAIXA)</v>
      </c>
      <c r="E2006" s="94" t="str">
        <f aca="false">VLOOKUP(B2006,INSUMOS!$A:$I,4,FALSE())</f>
        <v>Material</v>
      </c>
      <c r="F2006" s="94"/>
      <c r="G2006" s="96" t="str">
        <f aca="false">VLOOKUP(B2006,INSUMOS!$A:$I,5,FALSE())</f>
        <v>H</v>
      </c>
      <c r="H2006" s="97" t="n">
        <v>1</v>
      </c>
      <c r="I2006" s="98" t="n">
        <f aca="false">VLOOKUP(B2006,INSUMOS!$A:$I,8,FALSE())</f>
        <v>1.43</v>
      </c>
      <c r="J2006" s="98" t="n">
        <f aca="false">TRUNC(H2006*I2006,2)</f>
        <v>1.43</v>
      </c>
      <c r="L2006" s="62" t="n">
        <f aca="false">IF(AND(A2007&lt;&gt;"",A2006=""),L2005+1,L2005)</f>
        <v>216</v>
      </c>
      <c r="M2006" s="78" t="n">
        <f aca="false">IF(OR(A2006="Insumo",A2006="Composição Auxiliar"),J2006,"")</f>
        <v>1.43</v>
      </c>
      <c r="N2006" s="79" t="str">
        <f aca="false">IF(E2006="Mão de Obra",J2006,"")</f>
        <v/>
      </c>
      <c r="O2006" s="79" t="n">
        <f aca="false">IF(N2006&lt;&gt;"","",M2006)</f>
        <v>1.43</v>
      </c>
      <c r="P2006" s="80" t="str">
        <f aca="false">IF(A2006="Composição",B2006,"")</f>
        <v/>
      </c>
      <c r="Q2006" s="79" t="str">
        <f aca="false">IF(P2006&lt;&gt;"",SUMIF(L2006:L2106,L2006,N2006:N2106),"")</f>
        <v/>
      </c>
      <c r="R2006" s="79" t="str">
        <f aca="false">IF(P2006&lt;&gt;"",SUMIF(L2006:L2106,L2006,O2006:O2106),"")</f>
        <v/>
      </c>
      <c r="S2006" s="7"/>
    </row>
    <row r="2007" customFormat="false" ht="23.1" hidden="false" customHeight="false" outlineLevel="0" collapsed="false">
      <c r="A2007" s="94" t="s">
        <v>575</v>
      </c>
      <c r="B2007" s="95" t="s">
        <v>1346</v>
      </c>
      <c r="C2007" s="94" t="str">
        <f aca="false">VLOOKUP(B2007,INSUMOS!$A:$I,2,FALSE())</f>
        <v>SINAPI</v>
      </c>
      <c r="D2007" s="94" t="str">
        <f aca="false">VLOOKUP(B2007,INSUMOS!$A:$I,3,FALSE())</f>
        <v>FERRAMENTAS - FAMILIA CARPINTEIRO DE FORMAS - HORISTA (ENCARGOS COMPLEMENTARES - COLETADO CAIXA)</v>
      </c>
      <c r="E2007" s="94" t="str">
        <f aca="false">VLOOKUP(B2007,INSUMOS!$A:$I,4,FALSE())</f>
        <v>Material</v>
      </c>
      <c r="F2007" s="94"/>
      <c r="G2007" s="96" t="str">
        <f aca="false">VLOOKUP(B2007,INSUMOS!$A:$I,5,FALSE())</f>
        <v>H</v>
      </c>
      <c r="H2007" s="97" t="n">
        <v>1</v>
      </c>
      <c r="I2007" s="98" t="n">
        <f aca="false">VLOOKUP(B2007,INSUMOS!$A:$I,8,FALSE())</f>
        <v>0.44</v>
      </c>
      <c r="J2007" s="98" t="n">
        <f aca="false">TRUNC(H2007*I2007,2)</f>
        <v>0.44</v>
      </c>
      <c r="L2007" s="62" t="n">
        <f aca="false">IF(AND(A2008&lt;&gt;"",A2007=""),L2006+1,L2006)</f>
        <v>216</v>
      </c>
      <c r="M2007" s="78" t="n">
        <f aca="false">IF(OR(A2007="Insumo",A2007="Composição Auxiliar"),J2007,"")</f>
        <v>0.44</v>
      </c>
      <c r="N2007" s="79" t="str">
        <f aca="false">IF(E2007="Mão de Obra",J2007,"")</f>
        <v/>
      </c>
      <c r="O2007" s="79" t="n">
        <f aca="false">IF(N2007&lt;&gt;"","",M2007)</f>
        <v>0.44</v>
      </c>
      <c r="P2007" s="80" t="str">
        <f aca="false">IF(A2007="Composição",B2007,"")</f>
        <v/>
      </c>
      <c r="Q2007" s="79" t="str">
        <f aca="false">IF(P2007&lt;&gt;"",SUMIF(L2007:L2107,L2007,N2007:N2107),"")</f>
        <v/>
      </c>
      <c r="R2007" s="79" t="str">
        <f aca="false">IF(P2007&lt;&gt;"",SUMIF(L2007:L2107,L2007,O2007:O2107),"")</f>
        <v/>
      </c>
      <c r="S2007" s="7"/>
    </row>
    <row r="2008" customFormat="false" ht="23.1" hidden="false" customHeight="false" outlineLevel="0" collapsed="false">
      <c r="A2008" s="94" t="s">
        <v>575</v>
      </c>
      <c r="B2008" s="95" t="s">
        <v>1343</v>
      </c>
      <c r="C2008" s="94" t="str">
        <f aca="false">VLOOKUP(B2008,INSUMOS!$A:$I,2,FALSE())</f>
        <v>SINAPI</v>
      </c>
      <c r="D2008" s="94" t="str">
        <f aca="false">VLOOKUP(B2008,INSUMOS!$A:$I,3,FALSE())</f>
        <v>TRANSPORTE - HORISTA (COLETADO CAIXA - ENCARGOS COMPLEMENTARES)</v>
      </c>
      <c r="E2008" s="94" t="str">
        <f aca="false">VLOOKUP(B2008,INSUMOS!$A:$I,4,FALSE())</f>
        <v>Material</v>
      </c>
      <c r="F2008" s="94"/>
      <c r="G2008" s="96" t="str">
        <f aca="false">VLOOKUP(B2008,INSUMOS!$A:$I,5,FALSE())</f>
        <v>H</v>
      </c>
      <c r="H2008" s="97" t="n">
        <v>1</v>
      </c>
      <c r="I2008" s="98" t="n">
        <f aca="false">VLOOKUP(B2008,INSUMOS!$A:$I,8,FALSE())</f>
        <v>0.54</v>
      </c>
      <c r="J2008" s="98" t="n">
        <f aca="false">TRUNC(H2008*I2008,2)</f>
        <v>0.54</v>
      </c>
      <c r="L2008" s="62" t="n">
        <f aca="false">IF(AND(A2009&lt;&gt;"",A2008=""),L2007+1,L2007)</f>
        <v>216</v>
      </c>
      <c r="M2008" s="78" t="n">
        <f aca="false">IF(OR(A2008="Insumo",A2008="Composição Auxiliar"),J2008,"")</f>
        <v>0.54</v>
      </c>
      <c r="N2008" s="79" t="str">
        <f aca="false">IF(E2008="Mão de Obra",J2008,"")</f>
        <v/>
      </c>
      <c r="O2008" s="79" t="n">
        <f aca="false">IF(N2008&lt;&gt;"","",M2008)</f>
        <v>0.54</v>
      </c>
      <c r="P2008" s="80" t="str">
        <f aca="false">IF(A2008="Composição",B2008,"")</f>
        <v/>
      </c>
      <c r="Q2008" s="79" t="str">
        <f aca="false">IF(P2008&lt;&gt;"",SUMIF(L2008:L2108,L2008,N2008:N2108),"")</f>
        <v/>
      </c>
      <c r="R2008" s="79" t="str">
        <f aca="false">IF(P2008&lt;&gt;"",SUMIF(L2008:L2108,L2008,O2008:O2108),"")</f>
        <v/>
      </c>
      <c r="S2008" s="7"/>
    </row>
    <row r="2009" customFormat="false" ht="14.25" hidden="false" customHeight="false" outlineLevel="0" collapsed="false">
      <c r="A2009" s="99"/>
      <c r="B2009" s="99"/>
      <c r="C2009" s="99"/>
      <c r="D2009" s="99"/>
      <c r="E2009" s="99"/>
      <c r="F2009" s="100"/>
      <c r="G2009" s="99"/>
      <c r="H2009" s="100"/>
      <c r="I2009" s="99"/>
      <c r="J2009" s="100"/>
      <c r="L2009" s="62" t="n">
        <f aca="false">IF(AND(A2010&lt;&gt;"",A2009=""),L2008+1,L2008)</f>
        <v>216</v>
      </c>
      <c r="M2009" s="78" t="str">
        <f aca="false">IF(OR(A2009="Insumo",A2009="Composição Auxiliar"),J2009,"")</f>
        <v/>
      </c>
      <c r="N2009" s="79" t="str">
        <f aca="false">IF(E2009="Mão de Obra",J2009,"")</f>
        <v/>
      </c>
      <c r="O2009" s="79" t="str">
        <f aca="false">IF(N2009&lt;&gt;"","",M2009)</f>
        <v/>
      </c>
      <c r="P2009" s="80" t="str">
        <f aca="false">IF(A2009="Composição",B2009,"")</f>
        <v/>
      </c>
      <c r="Q2009" s="79" t="str">
        <f aca="false">IF(P2009&lt;&gt;"",SUMIF(L2009:L2109,L2009,N2009:N2109),"")</f>
        <v/>
      </c>
      <c r="R2009" s="79" t="str">
        <f aca="false">IF(P2009&lt;&gt;"",SUMIF(L2009:L2109,L2009,O2009:O2109),"")</f>
        <v/>
      </c>
      <c r="S2009" s="7"/>
    </row>
    <row r="2010" customFormat="false" ht="14.25" hidden="false" customHeight="false" outlineLevel="0" collapsed="false">
      <c r="A2010" s="99"/>
      <c r="B2010" s="99"/>
      <c r="C2010" s="99"/>
      <c r="D2010" s="99"/>
      <c r="E2010" s="99"/>
      <c r="F2010" s="100"/>
      <c r="G2010" s="99"/>
      <c r="H2010" s="99"/>
      <c r="I2010" s="99"/>
      <c r="J2010" s="100"/>
      <c r="L2010" s="62" t="n">
        <f aca="false">IF(AND(A2011&lt;&gt;"",A2010=""),L2009+1,L2009)</f>
        <v>216</v>
      </c>
      <c r="M2010" s="78" t="str">
        <f aca="false">IF(OR(A2010="Insumo",A2010="Composição Auxiliar"),J2010,"")</f>
        <v/>
      </c>
      <c r="N2010" s="79" t="str">
        <f aca="false">IF(E2010="Mão de Obra",J2010,"")</f>
        <v/>
      </c>
      <c r="O2010" s="79" t="str">
        <f aca="false">IF(N2010&lt;&gt;"","",M2010)</f>
        <v/>
      </c>
      <c r="P2010" s="80" t="str">
        <f aca="false">IF(A2010="Composição",B2010,"")</f>
        <v/>
      </c>
      <c r="Q2010" s="79" t="str">
        <f aca="false">IF(P2010&lt;&gt;"",SUMIF(L2010:L2110,L2010,N2010:N2110),"")</f>
        <v/>
      </c>
      <c r="R2010" s="79" t="str">
        <f aca="false">IF(P2010&lt;&gt;"",SUMIF(L2010:L2110,L2010,O2010:O2110),"")</f>
        <v/>
      </c>
      <c r="S2010" s="7"/>
    </row>
    <row r="2011" customFormat="false" ht="14.25" hidden="false" customHeight="false" outlineLevel="0" collapsed="false">
      <c r="A2011" s="104"/>
      <c r="B2011" s="104"/>
      <c r="C2011" s="104"/>
      <c r="D2011" s="104"/>
      <c r="E2011" s="104"/>
      <c r="F2011" s="104"/>
      <c r="G2011" s="104"/>
      <c r="H2011" s="104"/>
      <c r="I2011" s="104"/>
      <c r="J2011" s="104"/>
      <c r="L2011" s="62" t="n">
        <f aca="false">IF(AND(A2012&lt;&gt;"",A2011=""),L2010+1,L2010)</f>
        <v>216</v>
      </c>
      <c r="M2011" s="78" t="str">
        <f aca="false">IF(OR(A2011="Insumo",A2011="Composição Auxiliar"),J2011,"")</f>
        <v/>
      </c>
      <c r="N2011" s="79" t="str">
        <f aca="false">IF(E2011="Mão de Obra",J2011,"")</f>
        <v/>
      </c>
      <c r="O2011" s="79" t="str">
        <f aca="false">IF(N2011&lt;&gt;"","",M2011)</f>
        <v/>
      </c>
      <c r="P2011" s="80" t="str">
        <f aca="false">IF(A2011="Composição",B2011,"")</f>
        <v/>
      </c>
      <c r="Q2011" s="79" t="str">
        <f aca="false">IF(P2011&lt;&gt;"",SUMIF(L2011:L2111,L2011,N2011:N2111),"")</f>
        <v/>
      </c>
      <c r="R2011" s="79" t="str">
        <f aca="false">IF(P2011&lt;&gt;"",SUMIF(L2011:L2111,L2011,O2011:O2111),"")</f>
        <v/>
      </c>
      <c r="S2011" s="7"/>
    </row>
    <row r="2012" customFormat="false" ht="14.25" hidden="false" customHeight="true" outlineLevel="0" collapsed="false">
      <c r="A2012" s="81"/>
      <c r="B2012" s="82" t="s">
        <v>552</v>
      </c>
      <c r="C2012" s="81" t="s">
        <v>553</v>
      </c>
      <c r="D2012" s="81" t="s">
        <v>554</v>
      </c>
      <c r="E2012" s="81" t="s">
        <v>555</v>
      </c>
      <c r="F2012" s="81"/>
      <c r="G2012" s="83" t="s">
        <v>556</v>
      </c>
      <c r="H2012" s="82" t="s">
        <v>557</v>
      </c>
      <c r="I2012" s="82" t="s">
        <v>558</v>
      </c>
      <c r="J2012" s="82" t="s">
        <v>559</v>
      </c>
      <c r="L2012" s="62" t="n">
        <f aca="false">IF(AND(A2013&lt;&gt;"",A2012=""),L2011+1,L2011)</f>
        <v>217</v>
      </c>
      <c r="M2012" s="78" t="str">
        <f aca="false">IF(OR(A2012="Insumo",A2012="Composição Auxiliar"),J2012,"")</f>
        <v/>
      </c>
      <c r="N2012" s="79" t="str">
        <f aca="false">IF(E2012="Mão de Obra",J2012,"")</f>
        <v/>
      </c>
      <c r="O2012" s="79" t="str">
        <f aca="false">IF(N2012&lt;&gt;"","",M2012)</f>
        <v/>
      </c>
      <c r="P2012" s="80" t="str">
        <f aca="false">IF(A2012="Composição",B2012,"")</f>
        <v/>
      </c>
      <c r="Q2012" s="79" t="str">
        <f aca="false">IF(P2012&lt;&gt;"",SUMIF(L2012:L2112,L2012,N2012:N2112),"")</f>
        <v/>
      </c>
      <c r="R2012" s="79" t="str">
        <f aca="false">IF(P2012&lt;&gt;"",SUMIF(L2012:L2112,L2012,O2012:O2112),"")</f>
        <v/>
      </c>
      <c r="S2012" s="7"/>
    </row>
    <row r="2013" customFormat="false" ht="23.1" hidden="false" customHeight="true" outlineLevel="0" collapsed="false">
      <c r="A2013" s="84" t="s">
        <v>560</v>
      </c>
      <c r="B2013" s="85" t="s">
        <v>1451</v>
      </c>
      <c r="C2013" s="84" t="s">
        <v>561</v>
      </c>
      <c r="D2013" s="84" t="s">
        <v>1452</v>
      </c>
      <c r="E2013" s="84" t="s">
        <v>590</v>
      </c>
      <c r="F2013" s="84"/>
      <c r="G2013" s="86" t="s">
        <v>591</v>
      </c>
      <c r="H2013" s="87" t="n">
        <v>1</v>
      </c>
      <c r="I2013" s="88" t="n">
        <f aca="false">SUMIF(L:L,$L2013,M:M)</f>
        <v>25.4</v>
      </c>
      <c r="J2013" s="88" t="n">
        <f aca="false">TRUNC(H2013*I2013,2)</f>
        <v>25.4</v>
      </c>
      <c r="L2013" s="62" t="n">
        <f aca="false">IF(AND(A2014&lt;&gt;"",A2013=""),L2012+1,L2012)</f>
        <v>217</v>
      </c>
      <c r="M2013" s="78" t="str">
        <f aca="false">IF(OR(A2013="Insumo",A2013="Composição Auxiliar"),J2013,"")</f>
        <v/>
      </c>
      <c r="N2013" s="79" t="str">
        <f aca="false">IF(E2013="Mão de Obra",J2013,"")</f>
        <v/>
      </c>
      <c r="O2013" s="79" t="str">
        <f aca="false">IF(N2013&lt;&gt;"","",M2013)</f>
        <v/>
      </c>
      <c r="P2013" s="80" t="str">
        <f aca="false">IF(A2013="Composição",B2013,"")</f>
        <v> 91534 </v>
      </c>
      <c r="Q2013" s="79" t="n">
        <f aca="false">IF(P2013&lt;&gt;"",SUMIF(L2013:L2113,L2013,N2013:N2113),"")</f>
        <v>0</v>
      </c>
      <c r="R2013" s="79" t="n">
        <f aca="false">IF(P2013&lt;&gt;"",SUMIF(L2013:L2113,L2013,O2013:O2113),"")</f>
        <v>25.4</v>
      </c>
      <c r="S2013" s="7"/>
    </row>
    <row r="2014" customFormat="false" ht="34.35" hidden="false" customHeight="true" outlineLevel="0" collapsed="false">
      <c r="A2014" s="89" t="s">
        <v>565</v>
      </c>
      <c r="B2014" s="90" t="s">
        <v>1453</v>
      </c>
      <c r="C2014" s="89" t="s">
        <v>561</v>
      </c>
      <c r="D2014" s="89" t="s">
        <v>1454</v>
      </c>
      <c r="E2014" s="89" t="s">
        <v>1412</v>
      </c>
      <c r="F2014" s="89"/>
      <c r="G2014" s="91" t="s">
        <v>569</v>
      </c>
      <c r="H2014" s="92" t="n">
        <v>1</v>
      </c>
      <c r="I2014" s="93" t="n">
        <f aca="false">SUMIFS(J:J,A:A,"Composição",B:B,$B2014)</f>
        <v>0.84</v>
      </c>
      <c r="J2014" s="93" t="n">
        <f aca="false">TRUNC(H2014*I2014,2)</f>
        <v>0.84</v>
      </c>
      <c r="L2014" s="62" t="n">
        <f aca="false">IF(AND(A2015&lt;&gt;"",A2014=""),L2013+1,L2013)</f>
        <v>217</v>
      </c>
      <c r="M2014" s="78" t="n">
        <f aca="false">IF(OR(A2014="Insumo",A2014="Composição Auxiliar"),J2014,"")</f>
        <v>0.84</v>
      </c>
      <c r="N2014" s="79" t="str">
        <f aca="false">IF(E2014="Mão de Obra",J2014,"")</f>
        <v/>
      </c>
      <c r="O2014" s="79" t="n">
        <f aca="false">IF(N2014&lt;&gt;"","",M2014)</f>
        <v>0.84</v>
      </c>
      <c r="P2014" s="80" t="str">
        <f aca="false">IF(A2014="Composição",B2014,"")</f>
        <v/>
      </c>
      <c r="Q2014" s="79" t="str">
        <f aca="false">IF(P2014&lt;&gt;"",SUMIF(L2014:L2114,L2014,N2014:N2114),"")</f>
        <v/>
      </c>
      <c r="R2014" s="79" t="str">
        <f aca="false">IF(P2014&lt;&gt;"",SUMIF(L2014:L2114,L2014,O2014:O2114),"")</f>
        <v/>
      </c>
      <c r="S2014" s="7"/>
    </row>
    <row r="2015" customFormat="false" ht="34.35" hidden="false" customHeight="true" outlineLevel="0" collapsed="false">
      <c r="A2015" s="89" t="s">
        <v>565</v>
      </c>
      <c r="B2015" s="90" t="s">
        <v>1455</v>
      </c>
      <c r="C2015" s="89" t="s">
        <v>561</v>
      </c>
      <c r="D2015" s="89" t="s">
        <v>1456</v>
      </c>
      <c r="E2015" s="89" t="s">
        <v>1412</v>
      </c>
      <c r="F2015" s="89"/>
      <c r="G2015" s="91" t="s">
        <v>569</v>
      </c>
      <c r="H2015" s="92" t="n">
        <v>1</v>
      </c>
      <c r="I2015" s="93" t="n">
        <f aca="false">SUMIFS(J:J,A:A,"Composição",B:B,$B2015)</f>
        <v>0.22</v>
      </c>
      <c r="J2015" s="93" t="n">
        <f aca="false">TRUNC(H2015*I2015,2)</f>
        <v>0.22</v>
      </c>
      <c r="L2015" s="62" t="n">
        <f aca="false">IF(AND(A2016&lt;&gt;"",A2015=""),L2014+1,L2014)</f>
        <v>217</v>
      </c>
      <c r="M2015" s="78" t="n">
        <f aca="false">IF(OR(A2015="Insumo",A2015="Composição Auxiliar"),J2015,"")</f>
        <v>0.22</v>
      </c>
      <c r="N2015" s="79" t="str">
        <f aca="false">IF(E2015="Mão de Obra",J2015,"")</f>
        <v/>
      </c>
      <c r="O2015" s="79" t="n">
        <f aca="false">IF(N2015&lt;&gt;"","",M2015)</f>
        <v>0.22</v>
      </c>
      <c r="P2015" s="80" t="str">
        <f aca="false">IF(A2015="Composição",B2015,"")</f>
        <v/>
      </c>
      <c r="Q2015" s="79" t="str">
        <f aca="false">IF(P2015&lt;&gt;"",SUMIF(L2015:L2115,L2015,N2015:N2115),"")</f>
        <v/>
      </c>
      <c r="R2015" s="79" t="str">
        <f aca="false">IF(P2015&lt;&gt;"",SUMIF(L2015:L2115,L2015,O2015:O2115),"")</f>
        <v/>
      </c>
      <c r="S2015" s="7"/>
    </row>
    <row r="2016" customFormat="false" ht="23.1" hidden="false" customHeight="true" outlineLevel="0" collapsed="false">
      <c r="A2016" s="89" t="s">
        <v>565</v>
      </c>
      <c r="B2016" s="90" t="s">
        <v>1457</v>
      </c>
      <c r="C2016" s="89" t="s">
        <v>561</v>
      </c>
      <c r="D2016" s="89" t="s">
        <v>1458</v>
      </c>
      <c r="E2016" s="89" t="s">
        <v>568</v>
      </c>
      <c r="F2016" s="89"/>
      <c r="G2016" s="91" t="s">
        <v>569</v>
      </c>
      <c r="H2016" s="92" t="n">
        <v>1</v>
      </c>
      <c r="I2016" s="93" t="n">
        <f aca="false">SUMIFS(J:J,A:A,"Composição",B:B,$B2016)</f>
        <v>24.34</v>
      </c>
      <c r="J2016" s="93" t="n">
        <f aca="false">TRUNC(H2016*I2016,2)</f>
        <v>24.34</v>
      </c>
      <c r="L2016" s="62" t="n">
        <f aca="false">IF(AND(A2017&lt;&gt;"",A2016=""),L2015+1,L2015)</f>
        <v>217</v>
      </c>
      <c r="M2016" s="78" t="n">
        <f aca="false">IF(OR(A2016="Insumo",A2016="Composição Auxiliar"),J2016,"")</f>
        <v>24.34</v>
      </c>
      <c r="N2016" s="79" t="str">
        <f aca="false">IF(E2016="Mão de Obra",J2016,"")</f>
        <v/>
      </c>
      <c r="O2016" s="79" t="n">
        <f aca="false">IF(N2016&lt;&gt;"","",M2016)</f>
        <v>24.34</v>
      </c>
      <c r="P2016" s="80" t="str">
        <f aca="false">IF(A2016="Composição",B2016,"")</f>
        <v/>
      </c>
      <c r="Q2016" s="79" t="str">
        <f aca="false">IF(P2016&lt;&gt;"",SUMIF(L2016:L2116,L2016,N2016:N2116),"")</f>
        <v/>
      </c>
      <c r="R2016" s="79" t="str">
        <f aca="false">IF(P2016&lt;&gt;"",SUMIF(L2016:L2116,L2016,O2016:O2116),"")</f>
        <v/>
      </c>
      <c r="S2016" s="7"/>
    </row>
    <row r="2017" customFormat="false" ht="14.25" hidden="false" customHeight="false" outlineLevel="0" collapsed="false">
      <c r="A2017" s="99"/>
      <c r="B2017" s="99"/>
      <c r="C2017" s="99"/>
      <c r="D2017" s="99"/>
      <c r="E2017" s="99"/>
      <c r="F2017" s="100"/>
      <c r="G2017" s="99"/>
      <c r="H2017" s="100"/>
      <c r="I2017" s="99"/>
      <c r="J2017" s="100"/>
      <c r="L2017" s="62" t="n">
        <f aca="false">IF(AND(A2018&lt;&gt;"",A2017=""),L2016+1,L2016)</f>
        <v>217</v>
      </c>
      <c r="M2017" s="78" t="str">
        <f aca="false">IF(OR(A2017="Insumo",A2017="Composição Auxiliar"),J2017,"")</f>
        <v/>
      </c>
      <c r="N2017" s="79" t="str">
        <f aca="false">IF(E2017="Mão de Obra",J2017,"")</f>
        <v/>
      </c>
      <c r="O2017" s="79" t="str">
        <f aca="false">IF(N2017&lt;&gt;"","",M2017)</f>
        <v/>
      </c>
      <c r="P2017" s="80" t="str">
        <f aca="false">IF(A2017="Composição",B2017,"")</f>
        <v/>
      </c>
      <c r="Q2017" s="79" t="str">
        <f aca="false">IF(P2017&lt;&gt;"",SUMIF(L2017:L2117,L2017,N2017:N2117),"")</f>
        <v/>
      </c>
      <c r="R2017" s="79" t="str">
        <f aca="false">IF(P2017&lt;&gt;"",SUMIF(L2017:L2117,L2017,O2017:O2117),"")</f>
        <v/>
      </c>
      <c r="S2017" s="7"/>
    </row>
    <row r="2018" customFormat="false" ht="14.25" hidden="false" customHeight="false" outlineLevel="0" collapsed="false">
      <c r="A2018" s="99"/>
      <c r="B2018" s="99"/>
      <c r="C2018" s="99"/>
      <c r="D2018" s="99"/>
      <c r="E2018" s="99"/>
      <c r="F2018" s="100"/>
      <c r="G2018" s="99"/>
      <c r="H2018" s="99"/>
      <c r="I2018" s="99"/>
      <c r="J2018" s="100"/>
      <c r="L2018" s="62" t="n">
        <f aca="false">IF(AND(A2019&lt;&gt;"",A2018=""),L2017+1,L2017)</f>
        <v>217</v>
      </c>
      <c r="M2018" s="78" t="str">
        <f aca="false">IF(OR(A2018="Insumo",A2018="Composição Auxiliar"),J2018,"")</f>
        <v/>
      </c>
      <c r="N2018" s="79" t="str">
        <f aca="false">IF(E2018="Mão de Obra",J2018,"")</f>
        <v/>
      </c>
      <c r="O2018" s="79" t="str">
        <f aca="false">IF(N2018&lt;&gt;"","",M2018)</f>
        <v/>
      </c>
      <c r="P2018" s="80" t="str">
        <f aca="false">IF(A2018="Composição",B2018,"")</f>
        <v/>
      </c>
      <c r="Q2018" s="79" t="str">
        <f aca="false">IF(P2018&lt;&gt;"",SUMIF(L2018:L2118,L2018,N2018:N2118),"")</f>
        <v/>
      </c>
      <c r="R2018" s="79" t="str">
        <f aca="false">IF(P2018&lt;&gt;"",SUMIF(L2018:L2118,L2018,O2018:O2118),"")</f>
        <v/>
      </c>
      <c r="S2018" s="7"/>
    </row>
    <row r="2019" customFormat="false" ht="14.25" hidden="false" customHeight="false" outlineLevel="0" collapsed="false">
      <c r="A2019" s="104"/>
      <c r="B2019" s="104"/>
      <c r="C2019" s="104"/>
      <c r="D2019" s="104"/>
      <c r="E2019" s="104"/>
      <c r="F2019" s="104"/>
      <c r="G2019" s="104"/>
      <c r="H2019" s="104"/>
      <c r="I2019" s="104"/>
      <c r="J2019" s="104"/>
      <c r="L2019" s="62" t="n">
        <f aca="false">IF(AND(A2020&lt;&gt;"",A2019=""),L2018+1,L2018)</f>
        <v>217</v>
      </c>
      <c r="M2019" s="78" t="str">
        <f aca="false">IF(OR(A2019="Insumo",A2019="Composição Auxiliar"),J2019,"")</f>
        <v/>
      </c>
      <c r="N2019" s="79" t="str">
        <f aca="false">IF(E2019="Mão de Obra",J2019,"")</f>
        <v/>
      </c>
      <c r="O2019" s="79" t="str">
        <f aca="false">IF(N2019&lt;&gt;"","",M2019)</f>
        <v/>
      </c>
      <c r="P2019" s="80" t="str">
        <f aca="false">IF(A2019="Composição",B2019,"")</f>
        <v/>
      </c>
      <c r="Q2019" s="79" t="str">
        <f aca="false">IF(P2019&lt;&gt;"",SUMIF(L2019:L2119,L2019,N2019:N2119),"")</f>
        <v/>
      </c>
      <c r="R2019" s="79" t="str">
        <f aca="false">IF(P2019&lt;&gt;"",SUMIF(L2019:L2119,L2019,O2019:O2119),"")</f>
        <v/>
      </c>
      <c r="S2019" s="7"/>
    </row>
    <row r="2020" customFormat="false" ht="14.25" hidden="false" customHeight="true" outlineLevel="0" collapsed="false">
      <c r="A2020" s="81"/>
      <c r="B2020" s="82" t="s">
        <v>552</v>
      </c>
      <c r="C2020" s="81" t="s">
        <v>553</v>
      </c>
      <c r="D2020" s="81" t="s">
        <v>554</v>
      </c>
      <c r="E2020" s="81" t="s">
        <v>555</v>
      </c>
      <c r="F2020" s="81"/>
      <c r="G2020" s="83" t="s">
        <v>556</v>
      </c>
      <c r="H2020" s="82" t="s">
        <v>557</v>
      </c>
      <c r="I2020" s="82" t="s">
        <v>558</v>
      </c>
      <c r="J2020" s="82" t="s">
        <v>559</v>
      </c>
      <c r="L2020" s="62" t="n">
        <f aca="false">IF(AND(A2021&lt;&gt;"",A2020=""),L2019+1,L2019)</f>
        <v>218</v>
      </c>
      <c r="M2020" s="78" t="str">
        <f aca="false">IF(OR(A2020="Insumo",A2020="Composição Auxiliar"),J2020,"")</f>
        <v/>
      </c>
      <c r="N2020" s="79" t="str">
        <f aca="false">IF(E2020="Mão de Obra",J2020,"")</f>
        <v/>
      </c>
      <c r="O2020" s="79" t="str">
        <f aca="false">IF(N2020&lt;&gt;"","",M2020)</f>
        <v/>
      </c>
      <c r="P2020" s="80" t="str">
        <f aca="false">IF(A2020="Composição",B2020,"")</f>
        <v/>
      </c>
      <c r="Q2020" s="79" t="str">
        <f aca="false">IF(P2020&lt;&gt;"",SUMIF(L2020:L2120,L2020,N2020:N2120),"")</f>
        <v/>
      </c>
      <c r="R2020" s="79" t="str">
        <f aca="false">IF(P2020&lt;&gt;"",SUMIF(L2020:L2120,L2020,O2020:O2120),"")</f>
        <v/>
      </c>
      <c r="S2020" s="7"/>
    </row>
    <row r="2021" customFormat="false" ht="23.1" hidden="false" customHeight="true" outlineLevel="0" collapsed="false">
      <c r="A2021" s="84" t="s">
        <v>560</v>
      </c>
      <c r="B2021" s="85" t="s">
        <v>992</v>
      </c>
      <c r="C2021" s="84" t="s">
        <v>561</v>
      </c>
      <c r="D2021" s="84" t="s">
        <v>993</v>
      </c>
      <c r="E2021" s="84" t="s">
        <v>590</v>
      </c>
      <c r="F2021" s="84"/>
      <c r="G2021" s="86" t="s">
        <v>594</v>
      </c>
      <c r="H2021" s="87" t="n">
        <v>1</v>
      </c>
      <c r="I2021" s="88" t="n">
        <f aca="false">SUMIF(L:L,$L2021,M:M)</f>
        <v>33.14</v>
      </c>
      <c r="J2021" s="88" t="n">
        <f aca="false">TRUNC(H2021*I2021,2)</f>
        <v>33.14</v>
      </c>
      <c r="L2021" s="62" t="n">
        <f aca="false">IF(AND(A2022&lt;&gt;"",A2021=""),L2020+1,L2020)</f>
        <v>218</v>
      </c>
      <c r="M2021" s="78" t="str">
        <f aca="false">IF(OR(A2021="Insumo",A2021="Composição Auxiliar"),J2021,"")</f>
        <v/>
      </c>
      <c r="N2021" s="79" t="str">
        <f aca="false">IF(E2021="Mão de Obra",J2021,"")</f>
        <v/>
      </c>
      <c r="O2021" s="79" t="str">
        <f aca="false">IF(N2021&lt;&gt;"","",M2021)</f>
        <v/>
      </c>
      <c r="P2021" s="80" t="str">
        <f aca="false">IF(A2021="Composição",B2021,"")</f>
        <v> 91533 </v>
      </c>
      <c r="Q2021" s="79" t="n">
        <f aca="false">IF(P2021&lt;&gt;"",SUMIF(L2021:L2121,L2021,N2021:N2121),"")</f>
        <v>0</v>
      </c>
      <c r="R2021" s="79" t="n">
        <f aca="false">IF(P2021&lt;&gt;"",SUMIF(L2021:L2121,L2021,O2021:O2121),"")</f>
        <v>33.14</v>
      </c>
      <c r="S2021" s="7"/>
    </row>
    <row r="2022" customFormat="false" ht="34.35" hidden="false" customHeight="true" outlineLevel="0" collapsed="false">
      <c r="A2022" s="89" t="s">
        <v>565</v>
      </c>
      <c r="B2022" s="90" t="s">
        <v>1455</v>
      </c>
      <c r="C2022" s="89" t="s">
        <v>561</v>
      </c>
      <c r="D2022" s="89" t="s">
        <v>1456</v>
      </c>
      <c r="E2022" s="89" t="s">
        <v>1412</v>
      </c>
      <c r="F2022" s="89"/>
      <c r="G2022" s="91" t="s">
        <v>569</v>
      </c>
      <c r="H2022" s="92" t="n">
        <v>1</v>
      </c>
      <c r="I2022" s="93" t="n">
        <f aca="false">SUMIFS(J:J,A:A,"Composição",B:B,$B2022)</f>
        <v>0.22</v>
      </c>
      <c r="J2022" s="93" t="n">
        <f aca="false">TRUNC(H2022*I2022,2)</f>
        <v>0.22</v>
      </c>
      <c r="L2022" s="62" t="n">
        <f aca="false">IF(AND(A2023&lt;&gt;"",A2022=""),L2021+1,L2021)</f>
        <v>218</v>
      </c>
      <c r="M2022" s="78" t="n">
        <f aca="false">IF(OR(A2022="Insumo",A2022="Composição Auxiliar"),J2022,"")</f>
        <v>0.22</v>
      </c>
      <c r="N2022" s="79" t="str">
        <f aca="false">IF(E2022="Mão de Obra",J2022,"")</f>
        <v/>
      </c>
      <c r="O2022" s="79" t="n">
        <f aca="false">IF(N2022&lt;&gt;"","",M2022)</f>
        <v>0.22</v>
      </c>
      <c r="P2022" s="80" t="str">
        <f aca="false">IF(A2022="Composição",B2022,"")</f>
        <v/>
      </c>
      <c r="Q2022" s="79" t="str">
        <f aca="false">IF(P2022&lt;&gt;"",SUMIF(L2022:L2122,L2022,N2022:N2122),"")</f>
        <v/>
      </c>
      <c r="R2022" s="79" t="str">
        <f aca="false">IF(P2022&lt;&gt;"",SUMIF(L2022:L2122,L2022,O2022:O2122),"")</f>
        <v/>
      </c>
      <c r="S2022" s="7"/>
    </row>
    <row r="2023" customFormat="false" ht="34.35" hidden="false" customHeight="true" outlineLevel="0" collapsed="false">
      <c r="A2023" s="89" t="s">
        <v>565</v>
      </c>
      <c r="B2023" s="90" t="s">
        <v>1459</v>
      </c>
      <c r="C2023" s="89" t="s">
        <v>561</v>
      </c>
      <c r="D2023" s="89" t="s">
        <v>1460</v>
      </c>
      <c r="E2023" s="89" t="s">
        <v>1412</v>
      </c>
      <c r="F2023" s="89"/>
      <c r="G2023" s="91" t="s">
        <v>569</v>
      </c>
      <c r="H2023" s="92" t="n">
        <v>1</v>
      </c>
      <c r="I2023" s="93" t="n">
        <f aca="false">SUMIFS(J:J,A:A,"Composição",B:B,$B2023)</f>
        <v>1.05</v>
      </c>
      <c r="J2023" s="93" t="n">
        <f aca="false">TRUNC(H2023*I2023,2)</f>
        <v>1.05</v>
      </c>
      <c r="L2023" s="62" t="n">
        <f aca="false">IF(AND(A2024&lt;&gt;"",A2023=""),L2022+1,L2022)</f>
        <v>218</v>
      </c>
      <c r="M2023" s="78" t="n">
        <f aca="false">IF(OR(A2023="Insumo",A2023="Composição Auxiliar"),J2023,"")</f>
        <v>1.05</v>
      </c>
      <c r="N2023" s="79" t="str">
        <f aca="false">IF(E2023="Mão de Obra",J2023,"")</f>
        <v/>
      </c>
      <c r="O2023" s="79" t="n">
        <f aca="false">IF(N2023&lt;&gt;"","",M2023)</f>
        <v>1.05</v>
      </c>
      <c r="P2023" s="80" t="str">
        <f aca="false">IF(A2023="Composição",B2023,"")</f>
        <v/>
      </c>
      <c r="Q2023" s="79" t="str">
        <f aca="false">IF(P2023&lt;&gt;"",SUMIF(L2023:L2123,L2023,N2023:N2123),"")</f>
        <v/>
      </c>
      <c r="R2023" s="79" t="str">
        <f aca="false">IF(P2023&lt;&gt;"",SUMIF(L2023:L2123,L2023,O2023:O2123),"")</f>
        <v/>
      </c>
      <c r="S2023" s="7"/>
    </row>
    <row r="2024" customFormat="false" ht="34.35" hidden="false" customHeight="true" outlineLevel="0" collapsed="false">
      <c r="A2024" s="89" t="s">
        <v>565</v>
      </c>
      <c r="B2024" s="90" t="s">
        <v>1461</v>
      </c>
      <c r="C2024" s="89" t="s">
        <v>561</v>
      </c>
      <c r="D2024" s="89" t="s">
        <v>1462</v>
      </c>
      <c r="E2024" s="89" t="s">
        <v>1412</v>
      </c>
      <c r="F2024" s="89"/>
      <c r="G2024" s="91" t="s">
        <v>569</v>
      </c>
      <c r="H2024" s="92" t="n">
        <v>1</v>
      </c>
      <c r="I2024" s="93" t="n">
        <f aca="false">SUMIFS(J:J,A:A,"Composição",B:B,$B2024)</f>
        <v>6.69</v>
      </c>
      <c r="J2024" s="93" t="n">
        <f aca="false">TRUNC(H2024*I2024,2)</f>
        <v>6.69</v>
      </c>
      <c r="L2024" s="62" t="n">
        <f aca="false">IF(AND(A2025&lt;&gt;"",A2024=""),L2023+1,L2023)</f>
        <v>218</v>
      </c>
      <c r="M2024" s="78" t="n">
        <f aca="false">IF(OR(A2024="Insumo",A2024="Composição Auxiliar"),J2024,"")</f>
        <v>6.69</v>
      </c>
      <c r="N2024" s="79" t="str">
        <f aca="false">IF(E2024="Mão de Obra",J2024,"")</f>
        <v/>
      </c>
      <c r="O2024" s="79" t="n">
        <f aca="false">IF(N2024&lt;&gt;"","",M2024)</f>
        <v>6.69</v>
      </c>
      <c r="P2024" s="80" t="str">
        <f aca="false">IF(A2024="Composição",B2024,"")</f>
        <v/>
      </c>
      <c r="Q2024" s="79" t="str">
        <f aca="false">IF(P2024&lt;&gt;"",SUMIF(L2024:L2124,L2024,N2024:N2124),"")</f>
        <v/>
      </c>
      <c r="R2024" s="79" t="str">
        <f aca="false">IF(P2024&lt;&gt;"",SUMIF(L2024:L2124,L2024,O2024:O2124),"")</f>
        <v/>
      </c>
      <c r="S2024" s="7"/>
    </row>
    <row r="2025" customFormat="false" ht="23.1" hidden="false" customHeight="true" outlineLevel="0" collapsed="false">
      <c r="A2025" s="89" t="s">
        <v>565</v>
      </c>
      <c r="B2025" s="90" t="s">
        <v>1457</v>
      </c>
      <c r="C2025" s="89" t="s">
        <v>561</v>
      </c>
      <c r="D2025" s="89" t="s">
        <v>1458</v>
      </c>
      <c r="E2025" s="89" t="s">
        <v>568</v>
      </c>
      <c r="F2025" s="89"/>
      <c r="G2025" s="91" t="s">
        <v>569</v>
      </c>
      <c r="H2025" s="92" t="n">
        <v>1</v>
      </c>
      <c r="I2025" s="93" t="n">
        <f aca="false">SUMIFS(J:J,A:A,"Composição",B:B,$B2025)</f>
        <v>24.34</v>
      </c>
      <c r="J2025" s="93" t="n">
        <f aca="false">TRUNC(H2025*I2025,2)</f>
        <v>24.34</v>
      </c>
      <c r="L2025" s="62" t="n">
        <f aca="false">IF(AND(A2026&lt;&gt;"",A2025=""),L2024+1,L2024)</f>
        <v>218</v>
      </c>
      <c r="M2025" s="78" t="n">
        <f aca="false">IF(OR(A2025="Insumo",A2025="Composição Auxiliar"),J2025,"")</f>
        <v>24.34</v>
      </c>
      <c r="N2025" s="79" t="str">
        <f aca="false">IF(E2025="Mão de Obra",J2025,"")</f>
        <v/>
      </c>
      <c r="O2025" s="79" t="n">
        <f aca="false">IF(N2025&lt;&gt;"","",M2025)</f>
        <v>24.34</v>
      </c>
      <c r="P2025" s="80" t="str">
        <f aca="false">IF(A2025="Composição",B2025,"")</f>
        <v/>
      </c>
      <c r="Q2025" s="79" t="str">
        <f aca="false">IF(P2025&lt;&gt;"",SUMIF(L2025:L2125,L2025,N2025:N2125),"")</f>
        <v/>
      </c>
      <c r="R2025" s="79" t="str">
        <f aca="false">IF(P2025&lt;&gt;"",SUMIF(L2025:L2125,L2025,O2025:O2125),"")</f>
        <v/>
      </c>
      <c r="S2025" s="7"/>
    </row>
    <row r="2026" customFormat="false" ht="34.35" hidden="false" customHeight="true" outlineLevel="0" collapsed="false">
      <c r="A2026" s="89" t="s">
        <v>565</v>
      </c>
      <c r="B2026" s="90" t="s">
        <v>1453</v>
      </c>
      <c r="C2026" s="89" t="s">
        <v>561</v>
      </c>
      <c r="D2026" s="89" t="s">
        <v>1454</v>
      </c>
      <c r="E2026" s="89" t="s">
        <v>1412</v>
      </c>
      <c r="F2026" s="89"/>
      <c r="G2026" s="91" t="s">
        <v>569</v>
      </c>
      <c r="H2026" s="92" t="n">
        <v>1</v>
      </c>
      <c r="I2026" s="93" t="n">
        <f aca="false">SUMIFS(J:J,A:A,"Composição",B:B,$B2026)</f>
        <v>0.84</v>
      </c>
      <c r="J2026" s="93" t="n">
        <f aca="false">TRUNC(H2026*I2026,2)</f>
        <v>0.84</v>
      </c>
      <c r="L2026" s="62" t="n">
        <f aca="false">IF(AND(A2027&lt;&gt;"",A2026=""),L2025+1,L2025)</f>
        <v>218</v>
      </c>
      <c r="M2026" s="78" t="n">
        <f aca="false">IF(OR(A2026="Insumo",A2026="Composição Auxiliar"),J2026,"")</f>
        <v>0.84</v>
      </c>
      <c r="N2026" s="79" t="str">
        <f aca="false">IF(E2026="Mão de Obra",J2026,"")</f>
        <v/>
      </c>
      <c r="O2026" s="79" t="n">
        <f aca="false">IF(N2026&lt;&gt;"","",M2026)</f>
        <v>0.84</v>
      </c>
      <c r="P2026" s="80" t="str">
        <f aca="false">IF(A2026="Composição",B2026,"")</f>
        <v/>
      </c>
      <c r="Q2026" s="79" t="str">
        <f aca="false">IF(P2026&lt;&gt;"",SUMIF(L2026:L2126,L2026,N2026:N2126),"")</f>
        <v/>
      </c>
      <c r="R2026" s="79" t="str">
        <f aca="false">IF(P2026&lt;&gt;"",SUMIF(L2026:L2126,L2026,O2026:O2126),"")</f>
        <v/>
      </c>
      <c r="S2026" s="7"/>
    </row>
    <row r="2027" customFormat="false" ht="14.25" hidden="false" customHeight="false" outlineLevel="0" collapsed="false">
      <c r="A2027" s="99"/>
      <c r="B2027" s="99"/>
      <c r="C2027" s="99"/>
      <c r="D2027" s="99"/>
      <c r="E2027" s="99"/>
      <c r="F2027" s="100"/>
      <c r="G2027" s="99"/>
      <c r="H2027" s="100"/>
      <c r="I2027" s="99"/>
      <c r="J2027" s="100"/>
      <c r="L2027" s="62" t="n">
        <f aca="false">IF(AND(A2028&lt;&gt;"",A2027=""),L2026+1,L2026)</f>
        <v>218</v>
      </c>
      <c r="M2027" s="78" t="str">
        <f aca="false">IF(OR(A2027="Insumo",A2027="Composição Auxiliar"),J2027,"")</f>
        <v/>
      </c>
      <c r="N2027" s="79" t="str">
        <f aca="false">IF(E2027="Mão de Obra",J2027,"")</f>
        <v/>
      </c>
      <c r="O2027" s="79" t="str">
        <f aca="false">IF(N2027&lt;&gt;"","",M2027)</f>
        <v/>
      </c>
      <c r="P2027" s="80" t="str">
        <f aca="false">IF(A2027="Composição",B2027,"")</f>
        <v/>
      </c>
      <c r="Q2027" s="79" t="str">
        <f aca="false">IF(P2027&lt;&gt;"",SUMIF(L2027:L2127,L2027,N2027:N2127),"")</f>
        <v/>
      </c>
      <c r="R2027" s="79" t="str">
        <f aca="false">IF(P2027&lt;&gt;"",SUMIF(L2027:L2127,L2027,O2027:O2127),"")</f>
        <v/>
      </c>
      <c r="S2027" s="7"/>
    </row>
    <row r="2028" customFormat="false" ht="14.25" hidden="false" customHeight="false" outlineLevel="0" collapsed="false">
      <c r="A2028" s="99"/>
      <c r="B2028" s="99"/>
      <c r="C2028" s="99"/>
      <c r="D2028" s="99"/>
      <c r="E2028" s="99"/>
      <c r="F2028" s="100"/>
      <c r="G2028" s="99"/>
      <c r="H2028" s="99"/>
      <c r="I2028" s="99"/>
      <c r="J2028" s="100"/>
      <c r="L2028" s="62" t="n">
        <f aca="false">IF(AND(A2029&lt;&gt;"",A2028=""),L2027+1,L2027)</f>
        <v>218</v>
      </c>
      <c r="M2028" s="78" t="str">
        <f aca="false">IF(OR(A2028="Insumo",A2028="Composição Auxiliar"),J2028,"")</f>
        <v/>
      </c>
      <c r="N2028" s="79" t="str">
        <f aca="false">IF(E2028="Mão de Obra",J2028,"")</f>
        <v/>
      </c>
      <c r="O2028" s="79" t="str">
        <f aca="false">IF(N2028&lt;&gt;"","",M2028)</f>
        <v/>
      </c>
      <c r="P2028" s="80" t="str">
        <f aca="false">IF(A2028="Composição",B2028,"")</f>
        <v/>
      </c>
      <c r="Q2028" s="79" t="str">
        <f aca="false">IF(P2028&lt;&gt;"",SUMIF(L2028:L2128,L2028,N2028:N2128),"")</f>
        <v/>
      </c>
      <c r="R2028" s="79" t="str">
        <f aca="false">IF(P2028&lt;&gt;"",SUMIF(L2028:L2128,L2028,O2028:O2128),"")</f>
        <v/>
      </c>
      <c r="S2028" s="7"/>
    </row>
    <row r="2029" customFormat="false" ht="14.25" hidden="false" customHeight="false" outlineLevel="0" collapsed="false">
      <c r="A2029" s="104"/>
      <c r="B2029" s="104"/>
      <c r="C2029" s="104"/>
      <c r="D2029" s="104"/>
      <c r="E2029" s="104"/>
      <c r="F2029" s="104"/>
      <c r="G2029" s="104"/>
      <c r="H2029" s="104"/>
      <c r="I2029" s="104"/>
      <c r="J2029" s="104"/>
      <c r="L2029" s="62" t="n">
        <f aca="false">IF(AND(A2030&lt;&gt;"",A2029=""),L2028+1,L2028)</f>
        <v>218</v>
      </c>
      <c r="M2029" s="78" t="str">
        <f aca="false">IF(OR(A2029="Insumo",A2029="Composição Auxiliar"),J2029,"")</f>
        <v/>
      </c>
      <c r="N2029" s="79" t="str">
        <f aca="false">IF(E2029="Mão de Obra",J2029,"")</f>
        <v/>
      </c>
      <c r="O2029" s="79" t="str">
        <f aca="false">IF(N2029&lt;&gt;"","",M2029)</f>
        <v/>
      </c>
      <c r="P2029" s="80" t="str">
        <f aca="false">IF(A2029="Composição",B2029,"")</f>
        <v/>
      </c>
      <c r="Q2029" s="79" t="str">
        <f aca="false">IF(P2029&lt;&gt;"",SUMIF(L2029:L2129,L2029,N2029:N2129),"")</f>
        <v/>
      </c>
      <c r="R2029" s="79" t="str">
        <f aca="false">IF(P2029&lt;&gt;"",SUMIF(L2029:L2129,L2029,O2029:O2129),"")</f>
        <v/>
      </c>
      <c r="S2029" s="7"/>
    </row>
    <row r="2030" customFormat="false" ht="14.25" hidden="false" customHeight="true" outlineLevel="0" collapsed="false">
      <c r="A2030" s="81"/>
      <c r="B2030" s="82" t="s">
        <v>552</v>
      </c>
      <c r="C2030" s="81" t="s">
        <v>553</v>
      </c>
      <c r="D2030" s="81" t="s">
        <v>554</v>
      </c>
      <c r="E2030" s="81" t="s">
        <v>555</v>
      </c>
      <c r="F2030" s="81"/>
      <c r="G2030" s="83" t="s">
        <v>556</v>
      </c>
      <c r="H2030" s="82" t="s">
        <v>557</v>
      </c>
      <c r="I2030" s="82" t="s">
        <v>558</v>
      </c>
      <c r="J2030" s="82" t="s">
        <v>559</v>
      </c>
      <c r="L2030" s="62" t="n">
        <f aca="false">IF(AND(A2031&lt;&gt;"",A2030=""),L2029+1,L2029)</f>
        <v>219</v>
      </c>
      <c r="M2030" s="78" t="str">
        <f aca="false">IF(OR(A2030="Insumo",A2030="Composição Auxiliar"),J2030,"")</f>
        <v/>
      </c>
      <c r="N2030" s="79" t="str">
        <f aca="false">IF(E2030="Mão de Obra",J2030,"")</f>
        <v/>
      </c>
      <c r="O2030" s="79" t="str">
        <f aca="false">IF(N2030&lt;&gt;"","",M2030)</f>
        <v/>
      </c>
      <c r="P2030" s="80" t="str">
        <f aca="false">IF(A2030="Composição",B2030,"")</f>
        <v/>
      </c>
      <c r="Q2030" s="79" t="str">
        <f aca="false">IF(P2030&lt;&gt;"",SUMIF(L2030:L2130,L2030,N2030:N2130),"")</f>
        <v/>
      </c>
      <c r="R2030" s="79" t="str">
        <f aca="false">IF(P2030&lt;&gt;"",SUMIF(L2030:L2130,L2030,O2030:O2130),"")</f>
        <v/>
      </c>
      <c r="S2030" s="7"/>
    </row>
    <row r="2031" customFormat="false" ht="34.35" hidden="false" customHeight="true" outlineLevel="0" collapsed="false">
      <c r="A2031" s="84" t="s">
        <v>560</v>
      </c>
      <c r="B2031" s="85" t="s">
        <v>1453</v>
      </c>
      <c r="C2031" s="84" t="s">
        <v>561</v>
      </c>
      <c r="D2031" s="84" t="s">
        <v>1454</v>
      </c>
      <c r="E2031" s="84" t="s">
        <v>1412</v>
      </c>
      <c r="F2031" s="84"/>
      <c r="G2031" s="86" t="s">
        <v>569</v>
      </c>
      <c r="H2031" s="87" t="n">
        <v>1</v>
      </c>
      <c r="I2031" s="88" t="n">
        <f aca="false">SUMIF(L:L,$L2031,M:M)</f>
        <v>0.84</v>
      </c>
      <c r="J2031" s="88" t="n">
        <f aca="false">TRUNC(H2031*I2031,2)</f>
        <v>0.84</v>
      </c>
      <c r="L2031" s="62" t="n">
        <f aca="false">IF(AND(A2032&lt;&gt;"",A2031=""),L2030+1,L2030)</f>
        <v>219</v>
      </c>
      <c r="M2031" s="78" t="str">
        <f aca="false">IF(OR(A2031="Insumo",A2031="Composição Auxiliar"),J2031,"")</f>
        <v/>
      </c>
      <c r="N2031" s="79" t="str">
        <f aca="false">IF(E2031="Mão de Obra",J2031,"")</f>
        <v/>
      </c>
      <c r="O2031" s="79" t="str">
        <f aca="false">IF(N2031&lt;&gt;"","",M2031)</f>
        <v/>
      </c>
      <c r="P2031" s="80" t="str">
        <f aca="false">IF(A2031="Composição",B2031,"")</f>
        <v> 91529 </v>
      </c>
      <c r="Q2031" s="79" t="n">
        <f aca="false">IF(P2031&lt;&gt;"",SUMIF(L2031:L2131,L2031,N2031:N2131),"")</f>
        <v>0</v>
      </c>
      <c r="R2031" s="79" t="n">
        <f aca="false">IF(P2031&lt;&gt;"",SUMIF(L2031:L2131,L2031,O2031:O2131),"")</f>
        <v>0.84</v>
      </c>
      <c r="S2031" s="7"/>
    </row>
    <row r="2032" customFormat="false" ht="23.1" hidden="false" customHeight="false" outlineLevel="0" collapsed="false">
      <c r="A2032" s="94" t="s">
        <v>575</v>
      </c>
      <c r="B2032" s="95" t="s">
        <v>1463</v>
      </c>
      <c r="C2032" s="94" t="str">
        <f aca="false">VLOOKUP(B2032,INSUMOS!$A:$I,2,FALSE())</f>
        <v>SINAPI</v>
      </c>
      <c r="D2032" s="94" t="str">
        <f aca="false">VLOOKUP(B2032,INSUMOS!$A:$I,3,FALSE())</f>
        <v>COMPACTADOR DE SOLOS DE PERCURSAO (SOQUETE) COM MOTOR A GASOLINA 4 TEMPOS DE 4 HP (4 CV)</v>
      </c>
      <c r="E2032" s="94" t="str">
        <f aca="false">VLOOKUP(B2032,INSUMOS!$A:$I,4,FALSE())</f>
        <v>Equipamento para Aquisição Permanente</v>
      </c>
      <c r="F2032" s="94"/>
      <c r="G2032" s="96" t="str">
        <f aca="false">VLOOKUP(B2032,INSUMOS!$A:$I,5,FALSE())</f>
        <v>UN</v>
      </c>
      <c r="H2032" s="97" t="n">
        <v>5.33E-005</v>
      </c>
      <c r="I2032" s="98" t="n">
        <f aca="false">VLOOKUP(B2032,INSUMOS!$A:$I,8,FALSE())</f>
        <v>15839.74</v>
      </c>
      <c r="J2032" s="98" t="n">
        <f aca="false">TRUNC(H2032*I2032,2)</f>
        <v>0.84</v>
      </c>
      <c r="L2032" s="62" t="n">
        <f aca="false">IF(AND(A2033&lt;&gt;"",A2032=""),L2031+1,L2031)</f>
        <v>219</v>
      </c>
      <c r="M2032" s="78" t="n">
        <f aca="false">IF(OR(A2032="Insumo",A2032="Composição Auxiliar"),J2032,"")</f>
        <v>0.84</v>
      </c>
      <c r="N2032" s="79" t="str">
        <f aca="false">IF(E2032="Mão de Obra",J2032,"")</f>
        <v/>
      </c>
      <c r="O2032" s="79" t="n">
        <f aca="false">IF(N2032&lt;&gt;"","",M2032)</f>
        <v>0.84</v>
      </c>
      <c r="P2032" s="80" t="str">
        <f aca="false">IF(A2032="Composição",B2032,"")</f>
        <v/>
      </c>
      <c r="Q2032" s="79" t="str">
        <f aca="false">IF(P2032&lt;&gt;"",SUMIF(L2032:L2132,L2032,N2032:N2132),"")</f>
        <v/>
      </c>
      <c r="R2032" s="79" t="str">
        <f aca="false">IF(P2032&lt;&gt;"",SUMIF(L2032:L2132,L2032,O2032:O2132),"")</f>
        <v/>
      </c>
      <c r="S2032" s="7"/>
    </row>
    <row r="2033" customFormat="false" ht="14.25" hidden="false" customHeight="false" outlineLevel="0" collapsed="false">
      <c r="A2033" s="99"/>
      <c r="B2033" s="99"/>
      <c r="C2033" s="99"/>
      <c r="D2033" s="99"/>
      <c r="E2033" s="99"/>
      <c r="F2033" s="100"/>
      <c r="G2033" s="99"/>
      <c r="H2033" s="100"/>
      <c r="I2033" s="99"/>
      <c r="J2033" s="100"/>
      <c r="L2033" s="62" t="n">
        <f aca="false">IF(AND(A2034&lt;&gt;"",A2033=""),L2032+1,L2032)</f>
        <v>219</v>
      </c>
      <c r="M2033" s="78" t="str">
        <f aca="false">IF(OR(A2033="Insumo",A2033="Composição Auxiliar"),J2033,"")</f>
        <v/>
      </c>
      <c r="N2033" s="79" t="str">
        <f aca="false">IF(E2033="Mão de Obra",J2033,"")</f>
        <v/>
      </c>
      <c r="O2033" s="79" t="str">
        <f aca="false">IF(N2033&lt;&gt;"","",M2033)</f>
        <v/>
      </c>
      <c r="P2033" s="80" t="str">
        <f aca="false">IF(A2033="Composição",B2033,"")</f>
        <v/>
      </c>
      <c r="Q2033" s="79" t="str">
        <f aca="false">IF(P2033&lt;&gt;"",SUMIF(L2033:L2133,L2033,N2033:N2133),"")</f>
        <v/>
      </c>
      <c r="R2033" s="79" t="str">
        <f aca="false">IF(P2033&lt;&gt;"",SUMIF(L2033:L2133,L2033,O2033:O2133),"")</f>
        <v/>
      </c>
      <c r="S2033" s="7"/>
    </row>
    <row r="2034" customFormat="false" ht="14.25" hidden="false" customHeight="false" outlineLevel="0" collapsed="false">
      <c r="A2034" s="99"/>
      <c r="B2034" s="99"/>
      <c r="C2034" s="99"/>
      <c r="D2034" s="99"/>
      <c r="E2034" s="99"/>
      <c r="F2034" s="100"/>
      <c r="G2034" s="99"/>
      <c r="H2034" s="99"/>
      <c r="I2034" s="99"/>
      <c r="J2034" s="100"/>
      <c r="L2034" s="62" t="n">
        <f aca="false">IF(AND(A2035&lt;&gt;"",A2034=""),L2033+1,L2033)</f>
        <v>219</v>
      </c>
      <c r="M2034" s="78" t="str">
        <f aca="false">IF(OR(A2034="Insumo",A2034="Composição Auxiliar"),J2034,"")</f>
        <v/>
      </c>
      <c r="N2034" s="79" t="str">
        <f aca="false">IF(E2034="Mão de Obra",J2034,"")</f>
        <v/>
      </c>
      <c r="O2034" s="79" t="str">
        <f aca="false">IF(N2034&lt;&gt;"","",M2034)</f>
        <v/>
      </c>
      <c r="P2034" s="80" t="str">
        <f aca="false">IF(A2034="Composição",B2034,"")</f>
        <v/>
      </c>
      <c r="Q2034" s="79" t="str">
        <f aca="false">IF(P2034&lt;&gt;"",SUMIF(L2034:L2134,L2034,N2034:N2134),"")</f>
        <v/>
      </c>
      <c r="R2034" s="79" t="str">
        <f aca="false">IF(P2034&lt;&gt;"",SUMIF(L2034:L2134,L2034,O2034:O2134),"")</f>
        <v/>
      </c>
      <c r="S2034" s="7"/>
    </row>
    <row r="2035" customFormat="false" ht="14.25" hidden="false" customHeight="false" outlineLevel="0" collapsed="false">
      <c r="A2035" s="104"/>
      <c r="B2035" s="104"/>
      <c r="C2035" s="104"/>
      <c r="D2035" s="104"/>
      <c r="E2035" s="104"/>
      <c r="F2035" s="104"/>
      <c r="G2035" s="104"/>
      <c r="H2035" s="104"/>
      <c r="I2035" s="104"/>
      <c r="J2035" s="104"/>
      <c r="L2035" s="62" t="n">
        <f aca="false">IF(AND(A2036&lt;&gt;"",A2035=""),L2034+1,L2034)</f>
        <v>219</v>
      </c>
      <c r="M2035" s="78" t="str">
        <f aca="false">IF(OR(A2035="Insumo",A2035="Composição Auxiliar"),J2035,"")</f>
        <v/>
      </c>
      <c r="N2035" s="79" t="str">
        <f aca="false">IF(E2035="Mão de Obra",J2035,"")</f>
        <v/>
      </c>
      <c r="O2035" s="79" t="str">
        <f aca="false">IF(N2035&lt;&gt;"","",M2035)</f>
        <v/>
      </c>
      <c r="P2035" s="80" t="str">
        <f aca="false">IF(A2035="Composição",B2035,"")</f>
        <v/>
      </c>
      <c r="Q2035" s="79" t="str">
        <f aca="false">IF(P2035&lt;&gt;"",SUMIF(L2035:L2135,L2035,N2035:N2135),"")</f>
        <v/>
      </c>
      <c r="R2035" s="79" t="str">
        <f aca="false">IF(P2035&lt;&gt;"",SUMIF(L2035:L2135,L2035,O2035:O2135),"")</f>
        <v/>
      </c>
      <c r="S2035" s="7"/>
    </row>
    <row r="2036" customFormat="false" ht="14.25" hidden="false" customHeight="true" outlineLevel="0" collapsed="false">
      <c r="A2036" s="81"/>
      <c r="B2036" s="82" t="s">
        <v>552</v>
      </c>
      <c r="C2036" s="81" t="s">
        <v>553</v>
      </c>
      <c r="D2036" s="81" t="s">
        <v>554</v>
      </c>
      <c r="E2036" s="81" t="s">
        <v>555</v>
      </c>
      <c r="F2036" s="81"/>
      <c r="G2036" s="83" t="s">
        <v>556</v>
      </c>
      <c r="H2036" s="82" t="s">
        <v>557</v>
      </c>
      <c r="I2036" s="82" t="s">
        <v>558</v>
      </c>
      <c r="J2036" s="82" t="s">
        <v>559</v>
      </c>
      <c r="L2036" s="62" t="n">
        <f aca="false">IF(AND(A2037&lt;&gt;"",A2036=""),L2035+1,L2035)</f>
        <v>220</v>
      </c>
      <c r="M2036" s="78" t="str">
        <f aca="false">IF(OR(A2036="Insumo",A2036="Composição Auxiliar"),J2036,"")</f>
        <v/>
      </c>
      <c r="N2036" s="79" t="str">
        <f aca="false">IF(E2036="Mão de Obra",J2036,"")</f>
        <v/>
      </c>
      <c r="O2036" s="79" t="str">
        <f aca="false">IF(N2036&lt;&gt;"","",M2036)</f>
        <v/>
      </c>
      <c r="P2036" s="80" t="str">
        <f aca="false">IF(A2036="Composição",B2036,"")</f>
        <v/>
      </c>
      <c r="Q2036" s="79" t="str">
        <f aca="false">IF(P2036&lt;&gt;"",SUMIF(L2036:L2136,L2036,N2036:N2136),"")</f>
        <v/>
      </c>
      <c r="R2036" s="79" t="str">
        <f aca="false">IF(P2036&lt;&gt;"",SUMIF(L2036:L2136,L2036,O2036:O2136),"")</f>
        <v/>
      </c>
      <c r="S2036" s="7"/>
    </row>
    <row r="2037" customFormat="false" ht="34.35" hidden="false" customHeight="true" outlineLevel="0" collapsed="false">
      <c r="A2037" s="84" t="s">
        <v>560</v>
      </c>
      <c r="B2037" s="85" t="s">
        <v>1455</v>
      </c>
      <c r="C2037" s="84" t="s">
        <v>561</v>
      </c>
      <c r="D2037" s="84" t="s">
        <v>1456</v>
      </c>
      <c r="E2037" s="84" t="s">
        <v>1412</v>
      </c>
      <c r="F2037" s="84"/>
      <c r="G2037" s="86" t="s">
        <v>569</v>
      </c>
      <c r="H2037" s="87" t="n">
        <v>1</v>
      </c>
      <c r="I2037" s="88" t="n">
        <f aca="false">SUMIF(L:L,$L2037,M:M)</f>
        <v>0.22</v>
      </c>
      <c r="J2037" s="88" t="n">
        <f aca="false">TRUNC(H2037*I2037,2)</f>
        <v>0.22</v>
      </c>
      <c r="L2037" s="62" t="n">
        <f aca="false">IF(AND(A2038&lt;&gt;"",A2037=""),L2036+1,L2036)</f>
        <v>220</v>
      </c>
      <c r="M2037" s="78" t="str">
        <f aca="false">IF(OR(A2037="Insumo",A2037="Composição Auxiliar"),J2037,"")</f>
        <v/>
      </c>
      <c r="N2037" s="79" t="str">
        <f aca="false">IF(E2037="Mão de Obra",J2037,"")</f>
        <v/>
      </c>
      <c r="O2037" s="79" t="str">
        <f aca="false">IF(N2037&lt;&gt;"","",M2037)</f>
        <v/>
      </c>
      <c r="P2037" s="80" t="str">
        <f aca="false">IF(A2037="Composição",B2037,"")</f>
        <v> 91530 </v>
      </c>
      <c r="Q2037" s="79" t="n">
        <f aca="false">IF(P2037&lt;&gt;"",SUMIF(L2037:L2137,L2037,N2037:N2137),"")</f>
        <v>0</v>
      </c>
      <c r="R2037" s="79" t="n">
        <f aca="false">IF(P2037&lt;&gt;"",SUMIF(L2037:L2137,L2037,O2037:O2137),"")</f>
        <v>0.22</v>
      </c>
      <c r="S2037" s="7"/>
    </row>
    <row r="2038" customFormat="false" ht="23.1" hidden="false" customHeight="false" outlineLevel="0" collapsed="false">
      <c r="A2038" s="94" t="s">
        <v>575</v>
      </c>
      <c r="B2038" s="95" t="s">
        <v>1463</v>
      </c>
      <c r="C2038" s="94" t="str">
        <f aca="false">VLOOKUP(B2038,INSUMOS!$A:$I,2,FALSE())</f>
        <v>SINAPI</v>
      </c>
      <c r="D2038" s="94" t="str">
        <f aca="false">VLOOKUP(B2038,INSUMOS!$A:$I,3,FALSE())</f>
        <v>COMPACTADOR DE SOLOS DE PERCURSAO (SOQUETE) COM MOTOR A GASOLINA 4 TEMPOS DE 4 HP (4 CV)</v>
      </c>
      <c r="E2038" s="94" t="str">
        <f aca="false">VLOOKUP(B2038,INSUMOS!$A:$I,4,FALSE())</f>
        <v>Equipamento para Aquisição Permanente</v>
      </c>
      <c r="F2038" s="94"/>
      <c r="G2038" s="96" t="str">
        <f aca="false">VLOOKUP(B2038,INSUMOS!$A:$I,5,FALSE())</f>
        <v>UN</v>
      </c>
      <c r="H2038" s="97" t="n">
        <v>1.43E-005</v>
      </c>
      <c r="I2038" s="98" t="n">
        <f aca="false">VLOOKUP(B2038,INSUMOS!$A:$I,8,FALSE())</f>
        <v>15839.74</v>
      </c>
      <c r="J2038" s="98" t="n">
        <f aca="false">TRUNC(H2038*I2038,2)</f>
        <v>0.22</v>
      </c>
      <c r="L2038" s="62" t="n">
        <f aca="false">IF(AND(A2039&lt;&gt;"",A2038=""),L2037+1,L2037)</f>
        <v>220</v>
      </c>
      <c r="M2038" s="78" t="n">
        <f aca="false">IF(OR(A2038="Insumo",A2038="Composição Auxiliar"),J2038,"")</f>
        <v>0.22</v>
      </c>
      <c r="N2038" s="79" t="str">
        <f aca="false">IF(E2038="Mão de Obra",J2038,"")</f>
        <v/>
      </c>
      <c r="O2038" s="79" t="n">
        <f aca="false">IF(N2038&lt;&gt;"","",M2038)</f>
        <v>0.22</v>
      </c>
      <c r="P2038" s="80" t="str">
        <f aca="false">IF(A2038="Composição",B2038,"")</f>
        <v/>
      </c>
      <c r="Q2038" s="79" t="str">
        <f aca="false">IF(P2038&lt;&gt;"",SUMIF(L2038:L2138,L2038,N2038:N2138),"")</f>
        <v/>
      </c>
      <c r="R2038" s="79" t="str">
        <f aca="false">IF(P2038&lt;&gt;"",SUMIF(L2038:L2138,L2038,O2038:O2138),"")</f>
        <v/>
      </c>
      <c r="S2038" s="7"/>
    </row>
    <row r="2039" customFormat="false" ht="14.25" hidden="false" customHeight="false" outlineLevel="0" collapsed="false">
      <c r="A2039" s="99"/>
      <c r="B2039" s="99"/>
      <c r="C2039" s="99"/>
      <c r="D2039" s="99"/>
      <c r="E2039" s="99"/>
      <c r="F2039" s="100"/>
      <c r="G2039" s="99"/>
      <c r="H2039" s="100"/>
      <c r="I2039" s="99"/>
      <c r="J2039" s="100"/>
      <c r="L2039" s="62" t="n">
        <f aca="false">IF(AND(A2040&lt;&gt;"",A2039=""),L2038+1,L2038)</f>
        <v>220</v>
      </c>
      <c r="M2039" s="78" t="str">
        <f aca="false">IF(OR(A2039="Insumo",A2039="Composição Auxiliar"),J2039,"")</f>
        <v/>
      </c>
      <c r="N2039" s="79" t="str">
        <f aca="false">IF(E2039="Mão de Obra",J2039,"")</f>
        <v/>
      </c>
      <c r="O2039" s="79" t="str">
        <f aca="false">IF(N2039&lt;&gt;"","",M2039)</f>
        <v/>
      </c>
      <c r="P2039" s="80" t="str">
        <f aca="false">IF(A2039="Composição",B2039,"")</f>
        <v/>
      </c>
      <c r="Q2039" s="79" t="str">
        <f aca="false">IF(P2039&lt;&gt;"",SUMIF(L2039:L2139,L2039,N2039:N2139),"")</f>
        <v/>
      </c>
      <c r="R2039" s="79" t="str">
        <f aca="false">IF(P2039&lt;&gt;"",SUMIF(L2039:L2139,L2039,O2039:O2139),"")</f>
        <v/>
      </c>
      <c r="S2039" s="7"/>
    </row>
    <row r="2040" customFormat="false" ht="14.25" hidden="false" customHeight="false" outlineLevel="0" collapsed="false">
      <c r="A2040" s="99"/>
      <c r="B2040" s="99"/>
      <c r="C2040" s="99"/>
      <c r="D2040" s="99"/>
      <c r="E2040" s="99"/>
      <c r="F2040" s="100"/>
      <c r="G2040" s="99"/>
      <c r="H2040" s="99"/>
      <c r="I2040" s="99"/>
      <c r="J2040" s="100"/>
      <c r="L2040" s="62" t="n">
        <f aca="false">IF(AND(A2041&lt;&gt;"",A2040=""),L2039+1,L2039)</f>
        <v>220</v>
      </c>
      <c r="M2040" s="78" t="str">
        <f aca="false">IF(OR(A2040="Insumo",A2040="Composição Auxiliar"),J2040,"")</f>
        <v/>
      </c>
      <c r="N2040" s="79" t="str">
        <f aca="false">IF(E2040="Mão de Obra",J2040,"")</f>
        <v/>
      </c>
      <c r="O2040" s="79" t="str">
        <f aca="false">IF(N2040&lt;&gt;"","",M2040)</f>
        <v/>
      </c>
      <c r="P2040" s="80" t="str">
        <f aca="false">IF(A2040="Composição",B2040,"")</f>
        <v/>
      </c>
      <c r="Q2040" s="79" t="str">
        <f aca="false">IF(P2040&lt;&gt;"",SUMIF(L2040:L2140,L2040,N2040:N2140),"")</f>
        <v/>
      </c>
      <c r="R2040" s="79" t="str">
        <f aca="false">IF(P2040&lt;&gt;"",SUMIF(L2040:L2140,L2040,O2040:O2140),"")</f>
        <v/>
      </c>
      <c r="S2040" s="7"/>
    </row>
    <row r="2041" customFormat="false" ht="14.25" hidden="false" customHeight="false" outlineLevel="0" collapsed="false">
      <c r="A2041" s="104"/>
      <c r="B2041" s="104"/>
      <c r="C2041" s="104"/>
      <c r="D2041" s="104"/>
      <c r="E2041" s="104"/>
      <c r="F2041" s="104"/>
      <c r="G2041" s="104"/>
      <c r="H2041" s="104"/>
      <c r="I2041" s="104"/>
      <c r="J2041" s="104"/>
      <c r="L2041" s="62" t="n">
        <f aca="false">IF(AND(A2042&lt;&gt;"",A2041=""),L2040+1,L2040)</f>
        <v>220</v>
      </c>
      <c r="M2041" s="78" t="str">
        <f aca="false">IF(OR(A2041="Insumo",A2041="Composição Auxiliar"),J2041,"")</f>
        <v/>
      </c>
      <c r="N2041" s="79" t="str">
        <f aca="false">IF(E2041="Mão de Obra",J2041,"")</f>
        <v/>
      </c>
      <c r="O2041" s="79" t="str">
        <f aca="false">IF(N2041&lt;&gt;"","",M2041)</f>
        <v/>
      </c>
      <c r="P2041" s="80" t="str">
        <f aca="false">IF(A2041="Composição",B2041,"")</f>
        <v/>
      </c>
      <c r="Q2041" s="79" t="str">
        <f aca="false">IF(P2041&lt;&gt;"",SUMIF(L2041:L2141,L2041,N2041:N2141),"")</f>
        <v/>
      </c>
      <c r="R2041" s="79" t="str">
        <f aca="false">IF(P2041&lt;&gt;"",SUMIF(L2041:L2141,L2041,O2041:O2141),"")</f>
        <v/>
      </c>
      <c r="S2041" s="7"/>
    </row>
    <row r="2042" customFormat="false" ht="14.25" hidden="false" customHeight="true" outlineLevel="0" collapsed="false">
      <c r="A2042" s="81"/>
      <c r="B2042" s="82" t="s">
        <v>552</v>
      </c>
      <c r="C2042" s="81" t="s">
        <v>553</v>
      </c>
      <c r="D2042" s="81" t="s">
        <v>554</v>
      </c>
      <c r="E2042" s="81" t="s">
        <v>555</v>
      </c>
      <c r="F2042" s="81"/>
      <c r="G2042" s="83" t="s">
        <v>556</v>
      </c>
      <c r="H2042" s="82" t="s">
        <v>557</v>
      </c>
      <c r="I2042" s="82" t="s">
        <v>558</v>
      </c>
      <c r="J2042" s="82" t="s">
        <v>559</v>
      </c>
      <c r="L2042" s="62" t="n">
        <f aca="false">IF(AND(A2043&lt;&gt;"",A2042=""),L2041+1,L2041)</f>
        <v>221</v>
      </c>
      <c r="M2042" s="78" t="str">
        <f aca="false">IF(OR(A2042="Insumo",A2042="Composição Auxiliar"),J2042,"")</f>
        <v/>
      </c>
      <c r="N2042" s="79" t="str">
        <f aca="false">IF(E2042="Mão de Obra",J2042,"")</f>
        <v/>
      </c>
      <c r="O2042" s="79" t="str">
        <f aca="false">IF(N2042&lt;&gt;"","",M2042)</f>
        <v/>
      </c>
      <c r="P2042" s="80" t="str">
        <f aca="false">IF(A2042="Composição",B2042,"")</f>
        <v/>
      </c>
      <c r="Q2042" s="79" t="str">
        <f aca="false">IF(P2042&lt;&gt;"",SUMIF(L2042:L2142,L2042,N2042:N2142),"")</f>
        <v/>
      </c>
      <c r="R2042" s="79" t="str">
        <f aca="false">IF(P2042&lt;&gt;"",SUMIF(L2042:L2142,L2042,O2042:O2142),"")</f>
        <v/>
      </c>
      <c r="S2042" s="7"/>
    </row>
    <row r="2043" customFormat="false" ht="34.35" hidden="false" customHeight="true" outlineLevel="0" collapsed="false">
      <c r="A2043" s="84" t="s">
        <v>560</v>
      </c>
      <c r="B2043" s="85" t="s">
        <v>1459</v>
      </c>
      <c r="C2043" s="84" t="s">
        <v>561</v>
      </c>
      <c r="D2043" s="84" t="s">
        <v>1460</v>
      </c>
      <c r="E2043" s="84" t="s">
        <v>1412</v>
      </c>
      <c r="F2043" s="84"/>
      <c r="G2043" s="86" t="s">
        <v>569</v>
      </c>
      <c r="H2043" s="87" t="n">
        <v>1</v>
      </c>
      <c r="I2043" s="88" t="n">
        <f aca="false">SUMIF(L:L,$L2043,M:M)</f>
        <v>1.05</v>
      </c>
      <c r="J2043" s="88" t="n">
        <f aca="false">TRUNC(H2043*I2043,2)</f>
        <v>1.05</v>
      </c>
      <c r="L2043" s="62" t="n">
        <f aca="false">IF(AND(A2044&lt;&gt;"",A2043=""),L2042+1,L2042)</f>
        <v>221</v>
      </c>
      <c r="M2043" s="78" t="str">
        <f aca="false">IF(OR(A2043="Insumo",A2043="Composição Auxiliar"),J2043,"")</f>
        <v/>
      </c>
      <c r="N2043" s="79" t="str">
        <f aca="false">IF(E2043="Mão de Obra",J2043,"")</f>
        <v/>
      </c>
      <c r="O2043" s="79" t="str">
        <f aca="false">IF(N2043&lt;&gt;"","",M2043)</f>
        <v/>
      </c>
      <c r="P2043" s="80" t="str">
        <f aca="false">IF(A2043="Composição",B2043,"")</f>
        <v> 91531 </v>
      </c>
      <c r="Q2043" s="79" t="n">
        <f aca="false">IF(P2043&lt;&gt;"",SUMIF(L2043:L2143,L2043,N2043:N2143),"")</f>
        <v>0</v>
      </c>
      <c r="R2043" s="79" t="n">
        <f aca="false">IF(P2043&lt;&gt;"",SUMIF(L2043:L2143,L2043,O2043:O2143),"")</f>
        <v>1.05</v>
      </c>
      <c r="S2043" s="7"/>
    </row>
    <row r="2044" customFormat="false" ht="23.1" hidden="false" customHeight="false" outlineLevel="0" collapsed="false">
      <c r="A2044" s="94" t="s">
        <v>575</v>
      </c>
      <c r="B2044" s="95" t="s">
        <v>1463</v>
      </c>
      <c r="C2044" s="94" t="str">
        <f aca="false">VLOOKUP(B2044,INSUMOS!$A:$I,2,FALSE())</f>
        <v>SINAPI</v>
      </c>
      <c r="D2044" s="94" t="str">
        <f aca="false">VLOOKUP(B2044,INSUMOS!$A:$I,3,FALSE())</f>
        <v>COMPACTADOR DE SOLOS DE PERCURSAO (SOQUETE) COM MOTOR A GASOLINA 4 TEMPOS DE 4 HP (4 CV)</v>
      </c>
      <c r="E2044" s="94" t="str">
        <f aca="false">VLOOKUP(B2044,INSUMOS!$A:$I,4,FALSE())</f>
        <v>Equipamento para Aquisição Permanente</v>
      </c>
      <c r="F2044" s="94"/>
      <c r="G2044" s="96" t="str">
        <f aca="false">VLOOKUP(B2044,INSUMOS!$A:$I,5,FALSE())</f>
        <v>UN</v>
      </c>
      <c r="H2044" s="97" t="n">
        <v>6.67E-005</v>
      </c>
      <c r="I2044" s="98" t="n">
        <f aca="false">VLOOKUP(B2044,INSUMOS!$A:$I,8,FALSE())</f>
        <v>15839.74</v>
      </c>
      <c r="J2044" s="98" t="n">
        <f aca="false">TRUNC(H2044*I2044,2)</f>
        <v>1.05</v>
      </c>
      <c r="L2044" s="62" t="n">
        <f aca="false">IF(AND(A2045&lt;&gt;"",A2044=""),L2043+1,L2043)</f>
        <v>221</v>
      </c>
      <c r="M2044" s="78" t="n">
        <f aca="false">IF(OR(A2044="Insumo",A2044="Composição Auxiliar"),J2044,"")</f>
        <v>1.05</v>
      </c>
      <c r="N2044" s="79" t="str">
        <f aca="false">IF(E2044="Mão de Obra",J2044,"")</f>
        <v/>
      </c>
      <c r="O2044" s="79" t="n">
        <f aca="false">IF(N2044&lt;&gt;"","",M2044)</f>
        <v>1.05</v>
      </c>
      <c r="P2044" s="80" t="str">
        <f aca="false">IF(A2044="Composição",B2044,"")</f>
        <v/>
      </c>
      <c r="Q2044" s="79" t="str">
        <f aca="false">IF(P2044&lt;&gt;"",SUMIF(L2044:L2144,L2044,N2044:N2144),"")</f>
        <v/>
      </c>
      <c r="R2044" s="79" t="str">
        <f aca="false">IF(P2044&lt;&gt;"",SUMIF(L2044:L2144,L2044,O2044:O2144),"")</f>
        <v/>
      </c>
      <c r="S2044" s="7"/>
    </row>
    <row r="2045" customFormat="false" ht="14.25" hidden="false" customHeight="false" outlineLevel="0" collapsed="false">
      <c r="A2045" s="99"/>
      <c r="B2045" s="99"/>
      <c r="C2045" s="99"/>
      <c r="D2045" s="99"/>
      <c r="E2045" s="99"/>
      <c r="F2045" s="100"/>
      <c r="G2045" s="99"/>
      <c r="H2045" s="100"/>
      <c r="I2045" s="99"/>
      <c r="J2045" s="100"/>
      <c r="L2045" s="62" t="n">
        <f aca="false">IF(AND(A2046&lt;&gt;"",A2045=""),L2044+1,L2044)</f>
        <v>221</v>
      </c>
      <c r="M2045" s="78" t="str">
        <f aca="false">IF(OR(A2045="Insumo",A2045="Composição Auxiliar"),J2045,"")</f>
        <v/>
      </c>
      <c r="N2045" s="79" t="str">
        <f aca="false">IF(E2045="Mão de Obra",J2045,"")</f>
        <v/>
      </c>
      <c r="O2045" s="79" t="str">
        <f aca="false">IF(N2045&lt;&gt;"","",M2045)</f>
        <v/>
      </c>
      <c r="P2045" s="80" t="str">
        <f aca="false">IF(A2045="Composição",B2045,"")</f>
        <v/>
      </c>
      <c r="Q2045" s="79" t="str">
        <f aca="false">IF(P2045&lt;&gt;"",SUMIF(L2045:L2145,L2045,N2045:N2145),"")</f>
        <v/>
      </c>
      <c r="R2045" s="79" t="str">
        <f aca="false">IF(P2045&lt;&gt;"",SUMIF(L2045:L2145,L2045,O2045:O2145),"")</f>
        <v/>
      </c>
      <c r="S2045" s="7"/>
    </row>
    <row r="2046" customFormat="false" ht="14.25" hidden="false" customHeight="false" outlineLevel="0" collapsed="false">
      <c r="A2046" s="99"/>
      <c r="B2046" s="99"/>
      <c r="C2046" s="99"/>
      <c r="D2046" s="99"/>
      <c r="E2046" s="99"/>
      <c r="F2046" s="100"/>
      <c r="G2046" s="99"/>
      <c r="H2046" s="99"/>
      <c r="I2046" s="99"/>
      <c r="J2046" s="100"/>
      <c r="L2046" s="62" t="n">
        <f aca="false">IF(AND(A2047&lt;&gt;"",A2046=""),L2045+1,L2045)</f>
        <v>221</v>
      </c>
      <c r="M2046" s="78" t="str">
        <f aca="false">IF(OR(A2046="Insumo",A2046="Composição Auxiliar"),J2046,"")</f>
        <v/>
      </c>
      <c r="N2046" s="79" t="str">
        <f aca="false">IF(E2046="Mão de Obra",J2046,"")</f>
        <v/>
      </c>
      <c r="O2046" s="79" t="str">
        <f aca="false">IF(N2046&lt;&gt;"","",M2046)</f>
        <v/>
      </c>
      <c r="P2046" s="80" t="str">
        <f aca="false">IF(A2046="Composição",B2046,"")</f>
        <v/>
      </c>
      <c r="Q2046" s="79" t="str">
        <f aca="false">IF(P2046&lt;&gt;"",SUMIF(L2046:L2146,L2046,N2046:N2146),"")</f>
        <v/>
      </c>
      <c r="R2046" s="79" t="str">
        <f aca="false">IF(P2046&lt;&gt;"",SUMIF(L2046:L2146,L2046,O2046:O2146),"")</f>
        <v/>
      </c>
      <c r="S2046" s="7"/>
    </row>
    <row r="2047" customFormat="false" ht="14.25" hidden="false" customHeight="false" outlineLevel="0" collapsed="false">
      <c r="A2047" s="104"/>
      <c r="B2047" s="104"/>
      <c r="C2047" s="104"/>
      <c r="D2047" s="104"/>
      <c r="E2047" s="104"/>
      <c r="F2047" s="104"/>
      <c r="G2047" s="104"/>
      <c r="H2047" s="104"/>
      <c r="I2047" s="104"/>
      <c r="J2047" s="104"/>
      <c r="L2047" s="62" t="n">
        <f aca="false">IF(AND(A2048&lt;&gt;"",A2047=""),L2046+1,L2046)</f>
        <v>221</v>
      </c>
      <c r="M2047" s="78" t="str">
        <f aca="false">IF(OR(A2047="Insumo",A2047="Composição Auxiliar"),J2047,"")</f>
        <v/>
      </c>
      <c r="N2047" s="79" t="str">
        <f aca="false">IF(E2047="Mão de Obra",J2047,"")</f>
        <v/>
      </c>
      <c r="O2047" s="79" t="str">
        <f aca="false">IF(N2047&lt;&gt;"","",M2047)</f>
        <v/>
      </c>
      <c r="P2047" s="80" t="str">
        <f aca="false">IF(A2047="Composição",B2047,"")</f>
        <v/>
      </c>
      <c r="Q2047" s="79" t="str">
        <f aca="false">IF(P2047&lt;&gt;"",SUMIF(L2047:L2147,L2047,N2047:N2147),"")</f>
        <v/>
      </c>
      <c r="R2047" s="79" t="str">
        <f aca="false">IF(P2047&lt;&gt;"",SUMIF(L2047:L2147,L2047,O2047:O2147),"")</f>
        <v/>
      </c>
      <c r="S2047" s="7"/>
    </row>
    <row r="2048" customFormat="false" ht="14.25" hidden="false" customHeight="true" outlineLevel="0" collapsed="false">
      <c r="A2048" s="81"/>
      <c r="B2048" s="82" t="s">
        <v>552</v>
      </c>
      <c r="C2048" s="81" t="s">
        <v>553</v>
      </c>
      <c r="D2048" s="81" t="s">
        <v>554</v>
      </c>
      <c r="E2048" s="81" t="s">
        <v>555</v>
      </c>
      <c r="F2048" s="81"/>
      <c r="G2048" s="83" t="s">
        <v>556</v>
      </c>
      <c r="H2048" s="82" t="s">
        <v>557</v>
      </c>
      <c r="I2048" s="82" t="s">
        <v>558</v>
      </c>
      <c r="J2048" s="82" t="s">
        <v>559</v>
      </c>
      <c r="L2048" s="62" t="n">
        <f aca="false">IF(AND(A2049&lt;&gt;"",A2048=""),L2047+1,L2047)</f>
        <v>222</v>
      </c>
      <c r="M2048" s="78" t="str">
        <f aca="false">IF(OR(A2048="Insumo",A2048="Composição Auxiliar"),J2048,"")</f>
        <v/>
      </c>
      <c r="N2048" s="79" t="str">
        <f aca="false">IF(E2048="Mão de Obra",J2048,"")</f>
        <v/>
      </c>
      <c r="O2048" s="79" t="str">
        <f aca="false">IF(N2048&lt;&gt;"","",M2048)</f>
        <v/>
      </c>
      <c r="P2048" s="80" t="str">
        <f aca="false">IF(A2048="Composição",B2048,"")</f>
        <v/>
      </c>
      <c r="Q2048" s="79" t="str">
        <f aca="false">IF(P2048&lt;&gt;"",SUMIF(L2048:L2148,L2048,N2048:N2148),"")</f>
        <v/>
      </c>
      <c r="R2048" s="79" t="str">
        <f aca="false">IF(P2048&lt;&gt;"",SUMIF(L2048:L2148,L2048,O2048:O2148),"")</f>
        <v/>
      </c>
      <c r="S2048" s="7"/>
    </row>
    <row r="2049" customFormat="false" ht="34.35" hidden="false" customHeight="true" outlineLevel="0" collapsed="false">
      <c r="A2049" s="84" t="s">
        <v>560</v>
      </c>
      <c r="B2049" s="85" t="s">
        <v>1461</v>
      </c>
      <c r="C2049" s="84" t="s">
        <v>561</v>
      </c>
      <c r="D2049" s="84" t="s">
        <v>1462</v>
      </c>
      <c r="E2049" s="84" t="s">
        <v>1412</v>
      </c>
      <c r="F2049" s="84"/>
      <c r="G2049" s="86" t="s">
        <v>569</v>
      </c>
      <c r="H2049" s="87" t="n">
        <v>1</v>
      </c>
      <c r="I2049" s="88" t="n">
        <f aca="false">SUMIF(L:L,$L2049,M:M)</f>
        <v>6.69</v>
      </c>
      <c r="J2049" s="88" t="n">
        <f aca="false">TRUNC(H2049*I2049,2)</f>
        <v>6.69</v>
      </c>
      <c r="L2049" s="62" t="n">
        <f aca="false">IF(AND(A2050&lt;&gt;"",A2049=""),L2048+1,L2048)</f>
        <v>222</v>
      </c>
      <c r="M2049" s="78" t="str">
        <f aca="false">IF(OR(A2049="Insumo",A2049="Composição Auxiliar"),J2049,"")</f>
        <v/>
      </c>
      <c r="N2049" s="79" t="str">
        <f aca="false">IF(E2049="Mão de Obra",J2049,"")</f>
        <v/>
      </c>
      <c r="O2049" s="79" t="str">
        <f aca="false">IF(N2049&lt;&gt;"","",M2049)</f>
        <v/>
      </c>
      <c r="P2049" s="80" t="str">
        <f aca="false">IF(A2049="Composição",B2049,"")</f>
        <v> 91532 </v>
      </c>
      <c r="Q2049" s="79" t="n">
        <f aca="false">IF(P2049&lt;&gt;"",SUMIF(L2049:L2149,L2049,N2049:N2149),"")</f>
        <v>0</v>
      </c>
      <c r="R2049" s="79" t="n">
        <f aca="false">IF(P2049&lt;&gt;"",SUMIF(L2049:L2149,L2049,O2049:O2149),"")</f>
        <v>6.69</v>
      </c>
      <c r="S2049" s="7"/>
    </row>
    <row r="2050" customFormat="false" ht="14.25" hidden="false" customHeight="false" outlineLevel="0" collapsed="false">
      <c r="A2050" s="94" t="s">
        <v>575</v>
      </c>
      <c r="B2050" s="95" t="s">
        <v>1464</v>
      </c>
      <c r="C2050" s="94" t="str">
        <f aca="false">VLOOKUP(B2050,INSUMOS!$A:$I,2,FALSE())</f>
        <v>SINAPI</v>
      </c>
      <c r="D2050" s="94" t="str">
        <f aca="false">VLOOKUP(B2050,INSUMOS!$A:$I,3,FALSE())</f>
        <v>GASOLINA COMUM</v>
      </c>
      <c r="E2050" s="94" t="str">
        <f aca="false">VLOOKUP(B2050,INSUMOS!$A:$I,4,FALSE())</f>
        <v>Material</v>
      </c>
      <c r="F2050" s="94"/>
      <c r="G2050" s="96" t="str">
        <f aca="false">VLOOKUP(B2050,INSUMOS!$A:$I,5,FALSE())</f>
        <v>L</v>
      </c>
      <c r="H2050" s="97" t="n">
        <v>1.03</v>
      </c>
      <c r="I2050" s="98" t="n">
        <f aca="false">VLOOKUP(B2050,INSUMOS!$A:$I,8,FALSE())</f>
        <v>6.5</v>
      </c>
      <c r="J2050" s="98" t="n">
        <f aca="false">TRUNC(H2050*I2050,2)</f>
        <v>6.69</v>
      </c>
      <c r="L2050" s="62" t="n">
        <f aca="false">IF(AND(A2051&lt;&gt;"",A2050=""),L2049+1,L2049)</f>
        <v>222</v>
      </c>
      <c r="M2050" s="78" t="n">
        <f aca="false">IF(OR(A2050="Insumo",A2050="Composição Auxiliar"),J2050,"")</f>
        <v>6.69</v>
      </c>
      <c r="N2050" s="79" t="str">
        <f aca="false">IF(E2050="Mão de Obra",J2050,"")</f>
        <v/>
      </c>
      <c r="O2050" s="79" t="n">
        <f aca="false">IF(N2050&lt;&gt;"","",M2050)</f>
        <v>6.69</v>
      </c>
      <c r="P2050" s="80" t="str">
        <f aca="false">IF(A2050="Composição",B2050,"")</f>
        <v/>
      </c>
      <c r="Q2050" s="79" t="str">
        <f aca="false">IF(P2050&lt;&gt;"",SUMIF(L2050:L2150,L2050,N2050:N2150),"")</f>
        <v/>
      </c>
      <c r="R2050" s="79" t="str">
        <f aca="false">IF(P2050&lt;&gt;"",SUMIF(L2050:L2150,L2050,O2050:O2150),"")</f>
        <v/>
      </c>
      <c r="S2050" s="7"/>
    </row>
    <row r="2051" customFormat="false" ht="14.25" hidden="false" customHeight="false" outlineLevel="0" collapsed="false">
      <c r="A2051" s="99"/>
      <c r="B2051" s="99"/>
      <c r="C2051" s="99"/>
      <c r="D2051" s="99"/>
      <c r="E2051" s="99"/>
      <c r="F2051" s="100"/>
      <c r="G2051" s="99"/>
      <c r="H2051" s="100"/>
      <c r="I2051" s="99"/>
      <c r="J2051" s="100"/>
      <c r="L2051" s="62" t="n">
        <f aca="false">IF(AND(A2052&lt;&gt;"",A2051=""),L2050+1,L2050)</f>
        <v>222</v>
      </c>
      <c r="M2051" s="78" t="str">
        <f aca="false">IF(OR(A2051="Insumo",A2051="Composição Auxiliar"),J2051,"")</f>
        <v/>
      </c>
      <c r="N2051" s="79" t="str">
        <f aca="false">IF(E2051="Mão de Obra",J2051,"")</f>
        <v/>
      </c>
      <c r="O2051" s="79" t="str">
        <f aca="false">IF(N2051&lt;&gt;"","",M2051)</f>
        <v/>
      </c>
      <c r="P2051" s="80" t="str">
        <f aca="false">IF(A2051="Composição",B2051,"")</f>
        <v/>
      </c>
      <c r="Q2051" s="79" t="str">
        <f aca="false">IF(P2051&lt;&gt;"",SUMIF(L2051:L2151,L2051,N2051:N2151),"")</f>
        <v/>
      </c>
      <c r="R2051" s="79" t="str">
        <f aca="false">IF(P2051&lt;&gt;"",SUMIF(L2051:L2151,L2051,O2051:O2151),"")</f>
        <v/>
      </c>
      <c r="S2051" s="7"/>
    </row>
    <row r="2052" customFormat="false" ht="14.25" hidden="false" customHeight="false" outlineLevel="0" collapsed="false">
      <c r="A2052" s="99"/>
      <c r="B2052" s="99"/>
      <c r="C2052" s="99"/>
      <c r="D2052" s="99"/>
      <c r="E2052" s="99"/>
      <c r="F2052" s="100"/>
      <c r="G2052" s="99"/>
      <c r="H2052" s="99"/>
      <c r="I2052" s="99"/>
      <c r="J2052" s="100"/>
      <c r="L2052" s="62" t="n">
        <f aca="false">IF(AND(A2053&lt;&gt;"",A2052=""),L2051+1,L2051)</f>
        <v>222</v>
      </c>
      <c r="M2052" s="78" t="str">
        <f aca="false">IF(OR(A2052="Insumo",A2052="Composição Auxiliar"),J2052,"")</f>
        <v/>
      </c>
      <c r="N2052" s="79" t="str">
        <f aca="false">IF(E2052="Mão de Obra",J2052,"")</f>
        <v/>
      </c>
      <c r="O2052" s="79" t="str">
        <f aca="false">IF(N2052&lt;&gt;"","",M2052)</f>
        <v/>
      </c>
      <c r="P2052" s="80" t="str">
        <f aca="false">IF(A2052="Composição",B2052,"")</f>
        <v/>
      </c>
      <c r="Q2052" s="79" t="str">
        <f aca="false">IF(P2052&lt;&gt;"",SUMIF(L2052:L2152,L2052,N2052:N2152),"")</f>
        <v/>
      </c>
      <c r="R2052" s="79" t="str">
        <f aca="false">IF(P2052&lt;&gt;"",SUMIF(L2052:L2152,L2052,O2052:O2152),"")</f>
        <v/>
      </c>
      <c r="S2052" s="7"/>
    </row>
    <row r="2053" customFormat="false" ht="14.25" hidden="false" customHeight="false" outlineLevel="0" collapsed="false">
      <c r="A2053" s="104"/>
      <c r="B2053" s="104"/>
      <c r="C2053" s="104"/>
      <c r="D2053" s="104"/>
      <c r="E2053" s="104"/>
      <c r="F2053" s="104"/>
      <c r="G2053" s="104"/>
      <c r="H2053" s="104"/>
      <c r="I2053" s="104"/>
      <c r="J2053" s="104"/>
      <c r="L2053" s="62" t="n">
        <f aca="false">IF(AND(A2054&lt;&gt;"",A2053=""),L2052+1,L2052)</f>
        <v>222</v>
      </c>
      <c r="M2053" s="78" t="str">
        <f aca="false">IF(OR(A2053="Insumo",A2053="Composição Auxiliar"),J2053,"")</f>
        <v/>
      </c>
      <c r="N2053" s="79" t="str">
        <f aca="false">IF(E2053="Mão de Obra",J2053,"")</f>
        <v/>
      </c>
      <c r="O2053" s="79" t="str">
        <f aca="false">IF(N2053&lt;&gt;"","",M2053)</f>
        <v/>
      </c>
      <c r="P2053" s="80" t="str">
        <f aca="false">IF(A2053="Composição",B2053,"")</f>
        <v/>
      </c>
      <c r="Q2053" s="79" t="str">
        <f aca="false">IF(P2053&lt;&gt;"",SUMIF(L2053:L2153,L2053,N2053:N2153),"")</f>
        <v/>
      </c>
      <c r="R2053" s="79" t="str">
        <f aca="false">IF(P2053&lt;&gt;"",SUMIF(L2053:L2153,L2053,O2053:O2153),"")</f>
        <v/>
      </c>
      <c r="S2053" s="7"/>
    </row>
    <row r="2054" customFormat="false" ht="14.25" hidden="false" customHeight="true" outlineLevel="0" collapsed="false">
      <c r="A2054" s="81"/>
      <c r="B2054" s="82" t="s">
        <v>552</v>
      </c>
      <c r="C2054" s="81" t="s">
        <v>553</v>
      </c>
      <c r="D2054" s="81" t="s">
        <v>554</v>
      </c>
      <c r="E2054" s="81" t="s">
        <v>555</v>
      </c>
      <c r="F2054" s="81"/>
      <c r="G2054" s="83" t="s">
        <v>556</v>
      </c>
      <c r="H2054" s="82" t="s">
        <v>557</v>
      </c>
      <c r="I2054" s="82" t="s">
        <v>558</v>
      </c>
      <c r="J2054" s="82" t="s">
        <v>559</v>
      </c>
      <c r="L2054" s="62" t="n">
        <f aca="false">IF(AND(A2055&lt;&gt;"",A2054=""),L2053+1,L2053)</f>
        <v>223</v>
      </c>
      <c r="M2054" s="78" t="str">
        <f aca="false">IF(OR(A2054="Insumo",A2054="Composição Auxiliar"),J2054,"")</f>
        <v/>
      </c>
      <c r="N2054" s="79" t="str">
        <f aca="false">IF(E2054="Mão de Obra",J2054,"")</f>
        <v/>
      </c>
      <c r="O2054" s="79" t="str">
        <f aca="false">IF(N2054&lt;&gt;"","",M2054)</f>
        <v/>
      </c>
      <c r="P2054" s="80" t="str">
        <f aca="false">IF(A2054="Composição",B2054,"")</f>
        <v/>
      </c>
      <c r="Q2054" s="79" t="str">
        <f aca="false">IF(P2054&lt;&gt;"",SUMIF(L2054:L2154,L2054,N2054:N2154),"")</f>
        <v/>
      </c>
      <c r="R2054" s="79" t="str">
        <f aca="false">IF(P2054&lt;&gt;"",SUMIF(L2054:L2154,L2054,O2054:O2154),"")</f>
        <v/>
      </c>
      <c r="S2054" s="7"/>
    </row>
    <row r="2055" customFormat="false" ht="34.35" hidden="false" customHeight="true" outlineLevel="0" collapsed="false">
      <c r="A2055" s="84" t="s">
        <v>560</v>
      </c>
      <c r="B2055" s="85" t="s">
        <v>983</v>
      </c>
      <c r="C2055" s="84" t="s">
        <v>561</v>
      </c>
      <c r="D2055" s="84" t="s">
        <v>984</v>
      </c>
      <c r="E2055" s="84" t="s">
        <v>590</v>
      </c>
      <c r="F2055" s="84"/>
      <c r="G2055" s="86" t="s">
        <v>591</v>
      </c>
      <c r="H2055" s="87" t="n">
        <v>1</v>
      </c>
      <c r="I2055" s="88" t="n">
        <f aca="false">SUMIF(L:L,$L2055,M:M)</f>
        <v>8.89</v>
      </c>
      <c r="J2055" s="88" t="n">
        <f aca="false">TRUNC(H2055*I2055,2)</f>
        <v>8.89</v>
      </c>
      <c r="L2055" s="62" t="n">
        <f aca="false">IF(AND(A2056&lt;&gt;"",A2055=""),L2054+1,L2054)</f>
        <v>223</v>
      </c>
      <c r="M2055" s="78" t="str">
        <f aca="false">IF(OR(A2055="Insumo",A2055="Composição Auxiliar"),J2055,"")</f>
        <v/>
      </c>
      <c r="N2055" s="79" t="str">
        <f aca="false">IF(E2055="Mão de Obra",J2055,"")</f>
        <v/>
      </c>
      <c r="O2055" s="79" t="str">
        <f aca="false">IF(N2055&lt;&gt;"","",M2055)</f>
        <v/>
      </c>
      <c r="P2055" s="80" t="str">
        <f aca="false">IF(A2055="Composição",B2055,"")</f>
        <v> 90965 </v>
      </c>
      <c r="Q2055" s="79" t="n">
        <f aca="false">IF(P2055&lt;&gt;"",SUMIF(L2055:L2155,L2055,N2055:N2155),"")</f>
        <v>0</v>
      </c>
      <c r="R2055" s="79" t="n">
        <f aca="false">IF(P2055&lt;&gt;"",SUMIF(L2055:L2155,L2055,O2055:O2155),"")</f>
        <v>8.89</v>
      </c>
      <c r="S2055" s="7"/>
    </row>
    <row r="2056" customFormat="false" ht="34.35" hidden="false" customHeight="true" outlineLevel="0" collapsed="false">
      <c r="A2056" s="89" t="s">
        <v>565</v>
      </c>
      <c r="B2056" s="90" t="s">
        <v>1465</v>
      </c>
      <c r="C2056" s="89" t="s">
        <v>561</v>
      </c>
      <c r="D2056" s="89" t="s">
        <v>1466</v>
      </c>
      <c r="E2056" s="89" t="s">
        <v>1412</v>
      </c>
      <c r="F2056" s="89"/>
      <c r="G2056" s="91" t="s">
        <v>569</v>
      </c>
      <c r="H2056" s="92" t="n">
        <v>1</v>
      </c>
      <c r="I2056" s="93" t="n">
        <f aca="false">SUMIFS(J:J,A:A,"Composição",B:B,$B2056)</f>
        <v>1.88</v>
      </c>
      <c r="J2056" s="93" t="n">
        <f aca="false">TRUNC(H2056*I2056,2)</f>
        <v>1.88</v>
      </c>
      <c r="L2056" s="62" t="n">
        <f aca="false">IF(AND(A2057&lt;&gt;"",A2056=""),L2055+1,L2055)</f>
        <v>223</v>
      </c>
      <c r="M2056" s="78" t="n">
        <f aca="false">IF(OR(A2056="Insumo",A2056="Composição Auxiliar"),J2056,"")</f>
        <v>1.88</v>
      </c>
      <c r="N2056" s="79" t="str">
        <f aca="false">IF(E2056="Mão de Obra",J2056,"")</f>
        <v/>
      </c>
      <c r="O2056" s="79" t="n">
        <f aca="false">IF(N2056&lt;&gt;"","",M2056)</f>
        <v>1.88</v>
      </c>
      <c r="P2056" s="80" t="str">
        <f aca="false">IF(A2056="Composição",B2056,"")</f>
        <v/>
      </c>
      <c r="Q2056" s="79" t="str">
        <f aca="false">IF(P2056&lt;&gt;"",SUMIF(L2056:L2156,L2056,N2056:N2156),"")</f>
        <v/>
      </c>
      <c r="R2056" s="79" t="str">
        <f aca="false">IF(P2056&lt;&gt;"",SUMIF(L2056:L2156,L2056,O2056:O2156),"")</f>
        <v/>
      </c>
      <c r="S2056" s="7"/>
    </row>
    <row r="2057" customFormat="false" ht="34.35" hidden="false" customHeight="true" outlineLevel="0" collapsed="false">
      <c r="A2057" s="89" t="s">
        <v>565</v>
      </c>
      <c r="B2057" s="90" t="s">
        <v>1467</v>
      </c>
      <c r="C2057" s="89" t="s">
        <v>561</v>
      </c>
      <c r="D2057" s="89" t="s">
        <v>1468</v>
      </c>
      <c r="E2057" s="89" t="s">
        <v>1412</v>
      </c>
      <c r="F2057" s="89"/>
      <c r="G2057" s="91" t="s">
        <v>569</v>
      </c>
      <c r="H2057" s="92" t="n">
        <v>1</v>
      </c>
      <c r="I2057" s="93" t="n">
        <f aca="false">SUMIFS(J:J,A:A,"Composição",B:B,$B2057)</f>
        <v>7.01</v>
      </c>
      <c r="J2057" s="93" t="n">
        <f aca="false">TRUNC(H2057*I2057,2)</f>
        <v>7.01</v>
      </c>
      <c r="L2057" s="62" t="n">
        <f aca="false">IF(AND(A2058&lt;&gt;"",A2057=""),L2056+1,L2056)</f>
        <v>223</v>
      </c>
      <c r="M2057" s="78" t="n">
        <f aca="false">IF(OR(A2057="Insumo",A2057="Composição Auxiliar"),J2057,"")</f>
        <v>7.01</v>
      </c>
      <c r="N2057" s="79" t="str">
        <f aca="false">IF(E2057="Mão de Obra",J2057,"")</f>
        <v/>
      </c>
      <c r="O2057" s="79" t="n">
        <f aca="false">IF(N2057&lt;&gt;"","",M2057)</f>
        <v>7.01</v>
      </c>
      <c r="P2057" s="80" t="str">
        <f aca="false">IF(A2057="Composição",B2057,"")</f>
        <v/>
      </c>
      <c r="Q2057" s="79" t="str">
        <f aca="false">IF(P2057&lt;&gt;"",SUMIF(L2057:L2157,L2057,N2057:N2157),"")</f>
        <v/>
      </c>
      <c r="R2057" s="79" t="str">
        <f aca="false">IF(P2057&lt;&gt;"",SUMIF(L2057:L2157,L2057,O2057:O2157),"")</f>
        <v/>
      </c>
      <c r="S2057" s="7"/>
    </row>
    <row r="2058" customFormat="false" ht="14.25" hidden="false" customHeight="false" outlineLevel="0" collapsed="false">
      <c r="A2058" s="99"/>
      <c r="B2058" s="99"/>
      <c r="C2058" s="99"/>
      <c r="D2058" s="99"/>
      <c r="E2058" s="99"/>
      <c r="F2058" s="100"/>
      <c r="G2058" s="99"/>
      <c r="H2058" s="100"/>
      <c r="I2058" s="99"/>
      <c r="J2058" s="100"/>
      <c r="L2058" s="62" t="n">
        <f aca="false">IF(AND(A2059&lt;&gt;"",A2058=""),L2057+1,L2057)</f>
        <v>223</v>
      </c>
      <c r="M2058" s="78" t="str">
        <f aca="false">IF(OR(A2058="Insumo",A2058="Composição Auxiliar"),J2058,"")</f>
        <v/>
      </c>
      <c r="N2058" s="79" t="str">
        <f aca="false">IF(E2058="Mão de Obra",J2058,"")</f>
        <v/>
      </c>
      <c r="O2058" s="79" t="str">
        <f aca="false">IF(N2058&lt;&gt;"","",M2058)</f>
        <v/>
      </c>
      <c r="P2058" s="80" t="str">
        <f aca="false">IF(A2058="Composição",B2058,"")</f>
        <v/>
      </c>
      <c r="Q2058" s="79" t="str">
        <f aca="false">IF(P2058&lt;&gt;"",SUMIF(L2058:L2158,L2058,N2058:N2158),"")</f>
        <v/>
      </c>
      <c r="R2058" s="79" t="str">
        <f aca="false">IF(P2058&lt;&gt;"",SUMIF(L2058:L2158,L2058,O2058:O2158),"")</f>
        <v/>
      </c>
      <c r="S2058" s="7"/>
    </row>
    <row r="2059" customFormat="false" ht="14.25" hidden="false" customHeight="false" outlineLevel="0" collapsed="false">
      <c r="A2059" s="99"/>
      <c r="B2059" s="99"/>
      <c r="C2059" s="99"/>
      <c r="D2059" s="99"/>
      <c r="E2059" s="99"/>
      <c r="F2059" s="100"/>
      <c r="G2059" s="99"/>
      <c r="H2059" s="99"/>
      <c r="I2059" s="99"/>
      <c r="J2059" s="100"/>
      <c r="L2059" s="62" t="n">
        <f aca="false">IF(AND(A2060&lt;&gt;"",A2059=""),L2058+1,L2058)</f>
        <v>223</v>
      </c>
      <c r="M2059" s="78" t="str">
        <f aca="false">IF(OR(A2059="Insumo",A2059="Composição Auxiliar"),J2059,"")</f>
        <v/>
      </c>
      <c r="N2059" s="79" t="str">
        <f aca="false">IF(E2059="Mão de Obra",J2059,"")</f>
        <v/>
      </c>
      <c r="O2059" s="79" t="str">
        <f aca="false">IF(N2059&lt;&gt;"","",M2059)</f>
        <v/>
      </c>
      <c r="P2059" s="80" t="str">
        <f aca="false">IF(A2059="Composição",B2059,"")</f>
        <v/>
      </c>
      <c r="Q2059" s="79" t="str">
        <f aca="false">IF(P2059&lt;&gt;"",SUMIF(L2059:L2159,L2059,N2059:N2159),"")</f>
        <v/>
      </c>
      <c r="R2059" s="79" t="str">
        <f aca="false">IF(P2059&lt;&gt;"",SUMIF(L2059:L2159,L2059,O2059:O2159),"")</f>
        <v/>
      </c>
      <c r="S2059" s="7"/>
    </row>
    <row r="2060" customFormat="false" ht="14.25" hidden="false" customHeight="false" outlineLevel="0" collapsed="false">
      <c r="A2060" s="104"/>
      <c r="B2060" s="104"/>
      <c r="C2060" s="104"/>
      <c r="D2060" s="104"/>
      <c r="E2060" s="104"/>
      <c r="F2060" s="104"/>
      <c r="G2060" s="104"/>
      <c r="H2060" s="104"/>
      <c r="I2060" s="104"/>
      <c r="J2060" s="104"/>
      <c r="L2060" s="62" t="n">
        <f aca="false">IF(AND(A2061&lt;&gt;"",A2060=""),L2059+1,L2059)</f>
        <v>223</v>
      </c>
      <c r="M2060" s="78" t="str">
        <f aca="false">IF(OR(A2060="Insumo",A2060="Composição Auxiliar"),J2060,"")</f>
        <v/>
      </c>
      <c r="N2060" s="79" t="str">
        <f aca="false">IF(E2060="Mão de Obra",J2060,"")</f>
        <v/>
      </c>
      <c r="O2060" s="79" t="str">
        <f aca="false">IF(N2060&lt;&gt;"","",M2060)</f>
        <v/>
      </c>
      <c r="P2060" s="80" t="str">
        <f aca="false">IF(A2060="Composição",B2060,"")</f>
        <v/>
      </c>
      <c r="Q2060" s="79" t="str">
        <f aca="false">IF(P2060&lt;&gt;"",SUMIF(L2060:L2160,L2060,N2060:N2160),"")</f>
        <v/>
      </c>
      <c r="R2060" s="79" t="str">
        <f aca="false">IF(P2060&lt;&gt;"",SUMIF(L2060:L2160,L2060,O2060:O2160),"")</f>
        <v/>
      </c>
      <c r="S2060" s="7"/>
    </row>
    <row r="2061" customFormat="false" ht="14.25" hidden="false" customHeight="true" outlineLevel="0" collapsed="false">
      <c r="A2061" s="81"/>
      <c r="B2061" s="82" t="s">
        <v>552</v>
      </c>
      <c r="C2061" s="81" t="s">
        <v>553</v>
      </c>
      <c r="D2061" s="81" t="s">
        <v>554</v>
      </c>
      <c r="E2061" s="81" t="s">
        <v>555</v>
      </c>
      <c r="F2061" s="81"/>
      <c r="G2061" s="83" t="s">
        <v>556</v>
      </c>
      <c r="H2061" s="82" t="s">
        <v>557</v>
      </c>
      <c r="I2061" s="82" t="s">
        <v>558</v>
      </c>
      <c r="J2061" s="82" t="s">
        <v>559</v>
      </c>
      <c r="L2061" s="62" t="n">
        <f aca="false">IF(AND(A2062&lt;&gt;"",A2061=""),L2060+1,L2060)</f>
        <v>224</v>
      </c>
      <c r="M2061" s="78" t="str">
        <f aca="false">IF(OR(A2061="Insumo",A2061="Composição Auxiliar"),J2061,"")</f>
        <v/>
      </c>
      <c r="N2061" s="79" t="str">
        <f aca="false">IF(E2061="Mão de Obra",J2061,"")</f>
        <v/>
      </c>
      <c r="O2061" s="79" t="str">
        <f aca="false">IF(N2061&lt;&gt;"","",M2061)</f>
        <v/>
      </c>
      <c r="P2061" s="80" t="str">
        <f aca="false">IF(A2061="Composição",B2061,"")</f>
        <v/>
      </c>
      <c r="Q2061" s="79" t="str">
        <f aca="false">IF(P2061&lt;&gt;"",SUMIF(L2061:L2161,L2061,N2061:N2161),"")</f>
        <v/>
      </c>
      <c r="R2061" s="79" t="str">
        <f aca="false">IF(P2061&lt;&gt;"",SUMIF(L2061:L2161,L2061,O2061:O2161),"")</f>
        <v/>
      </c>
      <c r="S2061" s="7"/>
    </row>
    <row r="2062" customFormat="false" ht="34.35" hidden="false" customHeight="true" outlineLevel="0" collapsed="false">
      <c r="A2062" s="84" t="s">
        <v>560</v>
      </c>
      <c r="B2062" s="85" t="s">
        <v>979</v>
      </c>
      <c r="C2062" s="84" t="s">
        <v>561</v>
      </c>
      <c r="D2062" s="84" t="s">
        <v>980</v>
      </c>
      <c r="E2062" s="84" t="s">
        <v>590</v>
      </c>
      <c r="F2062" s="84"/>
      <c r="G2062" s="86" t="s">
        <v>594</v>
      </c>
      <c r="H2062" s="87" t="n">
        <v>1</v>
      </c>
      <c r="I2062" s="88" t="n">
        <f aca="false">SUMIF(L:L,$L2062,M:M)</f>
        <v>33.47</v>
      </c>
      <c r="J2062" s="88" t="n">
        <f aca="false">TRUNC(H2062*I2062,2)</f>
        <v>33.47</v>
      </c>
      <c r="L2062" s="62" t="n">
        <f aca="false">IF(AND(A2063&lt;&gt;"",A2062=""),L2061+1,L2061)</f>
        <v>224</v>
      </c>
      <c r="M2062" s="78" t="str">
        <f aca="false">IF(OR(A2062="Insumo",A2062="Composição Auxiliar"),J2062,"")</f>
        <v/>
      </c>
      <c r="N2062" s="79" t="str">
        <f aca="false">IF(E2062="Mão de Obra",J2062,"")</f>
        <v/>
      </c>
      <c r="O2062" s="79" t="str">
        <f aca="false">IF(N2062&lt;&gt;"","",M2062)</f>
        <v/>
      </c>
      <c r="P2062" s="80" t="str">
        <f aca="false">IF(A2062="Composição",B2062,"")</f>
        <v> 90964 </v>
      </c>
      <c r="Q2062" s="79" t="n">
        <f aca="false">IF(P2062&lt;&gt;"",SUMIF(L2062:L2162,L2062,N2062:N2162),"")</f>
        <v>0</v>
      </c>
      <c r="R2062" s="79" t="n">
        <f aca="false">IF(P2062&lt;&gt;"",SUMIF(L2062:L2162,L2062,O2062:O2162),"")</f>
        <v>33.47</v>
      </c>
      <c r="S2062" s="7"/>
    </row>
    <row r="2063" customFormat="false" ht="34.35" hidden="false" customHeight="true" outlineLevel="0" collapsed="false">
      <c r="A2063" s="89" t="s">
        <v>565</v>
      </c>
      <c r="B2063" s="90" t="s">
        <v>1469</v>
      </c>
      <c r="C2063" s="89" t="s">
        <v>561</v>
      </c>
      <c r="D2063" s="89" t="s">
        <v>1470</v>
      </c>
      <c r="E2063" s="89" t="s">
        <v>1412</v>
      </c>
      <c r="F2063" s="89"/>
      <c r="G2063" s="91" t="s">
        <v>569</v>
      </c>
      <c r="H2063" s="92" t="n">
        <v>1</v>
      </c>
      <c r="I2063" s="93" t="n">
        <f aca="false">SUMIFS(J:J,A:A,"Composição",B:B,$B2063)</f>
        <v>15.8</v>
      </c>
      <c r="J2063" s="93" t="n">
        <f aca="false">TRUNC(H2063*I2063,2)</f>
        <v>15.8</v>
      </c>
      <c r="L2063" s="62" t="n">
        <f aca="false">IF(AND(A2064&lt;&gt;"",A2063=""),L2062+1,L2062)</f>
        <v>224</v>
      </c>
      <c r="M2063" s="78" t="n">
        <f aca="false">IF(OR(A2063="Insumo",A2063="Composição Auxiliar"),J2063,"")</f>
        <v>15.8</v>
      </c>
      <c r="N2063" s="79" t="str">
        <f aca="false">IF(E2063="Mão de Obra",J2063,"")</f>
        <v/>
      </c>
      <c r="O2063" s="79" t="n">
        <f aca="false">IF(N2063&lt;&gt;"","",M2063)</f>
        <v>15.8</v>
      </c>
      <c r="P2063" s="80" t="str">
        <f aca="false">IF(A2063="Composição",B2063,"")</f>
        <v/>
      </c>
      <c r="Q2063" s="79" t="str">
        <f aca="false">IF(P2063&lt;&gt;"",SUMIF(L2063:L2163,L2063,N2063:N2163),"")</f>
        <v/>
      </c>
      <c r="R2063" s="79" t="str">
        <f aca="false">IF(P2063&lt;&gt;"",SUMIF(L2063:L2163,L2063,O2063:O2163),"")</f>
        <v/>
      </c>
      <c r="S2063" s="7"/>
    </row>
    <row r="2064" customFormat="false" ht="34.35" hidden="false" customHeight="true" outlineLevel="0" collapsed="false">
      <c r="A2064" s="89" t="s">
        <v>565</v>
      </c>
      <c r="B2064" s="90" t="s">
        <v>1467</v>
      </c>
      <c r="C2064" s="89" t="s">
        <v>561</v>
      </c>
      <c r="D2064" s="89" t="s">
        <v>1468</v>
      </c>
      <c r="E2064" s="89" t="s">
        <v>1412</v>
      </c>
      <c r="F2064" s="89"/>
      <c r="G2064" s="91" t="s">
        <v>569</v>
      </c>
      <c r="H2064" s="92" t="n">
        <v>1</v>
      </c>
      <c r="I2064" s="93" t="n">
        <f aca="false">SUMIFS(J:J,A:A,"Composição",B:B,$B2064)</f>
        <v>7.01</v>
      </c>
      <c r="J2064" s="93" t="n">
        <f aca="false">TRUNC(H2064*I2064,2)</f>
        <v>7.01</v>
      </c>
      <c r="L2064" s="62" t="n">
        <f aca="false">IF(AND(A2065&lt;&gt;"",A2064=""),L2063+1,L2063)</f>
        <v>224</v>
      </c>
      <c r="M2064" s="78" t="n">
        <f aca="false">IF(OR(A2064="Insumo",A2064="Composição Auxiliar"),J2064,"")</f>
        <v>7.01</v>
      </c>
      <c r="N2064" s="79" t="str">
        <f aca="false">IF(E2064="Mão de Obra",J2064,"")</f>
        <v/>
      </c>
      <c r="O2064" s="79" t="n">
        <f aca="false">IF(N2064&lt;&gt;"","",M2064)</f>
        <v>7.01</v>
      </c>
      <c r="P2064" s="80" t="str">
        <f aca="false">IF(A2064="Composição",B2064,"")</f>
        <v/>
      </c>
      <c r="Q2064" s="79" t="str">
        <f aca="false">IF(P2064&lt;&gt;"",SUMIF(L2064:L2164,L2064,N2064:N2164),"")</f>
        <v/>
      </c>
      <c r="R2064" s="79" t="str">
        <f aca="false">IF(P2064&lt;&gt;"",SUMIF(L2064:L2164,L2064,O2064:O2164),"")</f>
        <v/>
      </c>
      <c r="S2064" s="7"/>
    </row>
    <row r="2065" customFormat="false" ht="34.35" hidden="false" customHeight="true" outlineLevel="0" collapsed="false">
      <c r="A2065" s="89" t="s">
        <v>565</v>
      </c>
      <c r="B2065" s="90" t="s">
        <v>1471</v>
      </c>
      <c r="C2065" s="89" t="s">
        <v>561</v>
      </c>
      <c r="D2065" s="89" t="s">
        <v>1472</v>
      </c>
      <c r="E2065" s="89" t="s">
        <v>1412</v>
      </c>
      <c r="F2065" s="89"/>
      <c r="G2065" s="91" t="s">
        <v>569</v>
      </c>
      <c r="H2065" s="92" t="n">
        <v>1</v>
      </c>
      <c r="I2065" s="93" t="n">
        <f aca="false">SUMIFS(J:J,A:A,"Composição",B:B,$B2065)</f>
        <v>8.78</v>
      </c>
      <c r="J2065" s="93" t="n">
        <f aca="false">TRUNC(H2065*I2065,2)</f>
        <v>8.78</v>
      </c>
      <c r="L2065" s="62" t="n">
        <f aca="false">IF(AND(A2066&lt;&gt;"",A2065=""),L2064+1,L2064)</f>
        <v>224</v>
      </c>
      <c r="M2065" s="78" t="n">
        <f aca="false">IF(OR(A2065="Insumo",A2065="Composição Auxiliar"),J2065,"")</f>
        <v>8.78</v>
      </c>
      <c r="N2065" s="79" t="str">
        <f aca="false">IF(E2065="Mão de Obra",J2065,"")</f>
        <v/>
      </c>
      <c r="O2065" s="79" t="n">
        <f aca="false">IF(N2065&lt;&gt;"","",M2065)</f>
        <v>8.78</v>
      </c>
      <c r="P2065" s="80" t="str">
        <f aca="false">IF(A2065="Composição",B2065,"")</f>
        <v/>
      </c>
      <c r="Q2065" s="79" t="str">
        <f aca="false">IF(P2065&lt;&gt;"",SUMIF(L2065:L2165,L2065,N2065:N2165),"")</f>
        <v/>
      </c>
      <c r="R2065" s="79" t="str">
        <f aca="false">IF(P2065&lt;&gt;"",SUMIF(L2065:L2165,L2065,O2065:O2165),"")</f>
        <v/>
      </c>
      <c r="S2065" s="7"/>
    </row>
    <row r="2066" customFormat="false" ht="34.35" hidden="false" customHeight="true" outlineLevel="0" collapsed="false">
      <c r="A2066" s="89" t="s">
        <v>565</v>
      </c>
      <c r="B2066" s="90" t="s">
        <v>1465</v>
      </c>
      <c r="C2066" s="89" t="s">
        <v>561</v>
      </c>
      <c r="D2066" s="89" t="s">
        <v>1466</v>
      </c>
      <c r="E2066" s="89" t="s">
        <v>1412</v>
      </c>
      <c r="F2066" s="89"/>
      <c r="G2066" s="91" t="s">
        <v>569</v>
      </c>
      <c r="H2066" s="92" t="n">
        <v>1</v>
      </c>
      <c r="I2066" s="93" t="n">
        <f aca="false">SUMIFS(J:J,A:A,"Composição",B:B,$B2066)</f>
        <v>1.88</v>
      </c>
      <c r="J2066" s="93" t="n">
        <f aca="false">TRUNC(H2066*I2066,2)</f>
        <v>1.88</v>
      </c>
      <c r="L2066" s="62" t="n">
        <f aca="false">IF(AND(A2067&lt;&gt;"",A2066=""),L2065+1,L2065)</f>
        <v>224</v>
      </c>
      <c r="M2066" s="78" t="n">
        <f aca="false">IF(OR(A2066="Insumo",A2066="Composição Auxiliar"),J2066,"")</f>
        <v>1.88</v>
      </c>
      <c r="N2066" s="79" t="str">
        <f aca="false">IF(E2066="Mão de Obra",J2066,"")</f>
        <v/>
      </c>
      <c r="O2066" s="79" t="n">
        <f aca="false">IF(N2066&lt;&gt;"","",M2066)</f>
        <v>1.88</v>
      </c>
      <c r="P2066" s="80" t="str">
        <f aca="false">IF(A2066="Composição",B2066,"")</f>
        <v/>
      </c>
      <c r="Q2066" s="79" t="str">
        <f aca="false">IF(P2066&lt;&gt;"",SUMIF(L2066:L2166,L2066,N2066:N2166),"")</f>
        <v/>
      </c>
      <c r="R2066" s="79" t="str">
        <f aca="false">IF(P2066&lt;&gt;"",SUMIF(L2066:L2166,L2066,O2066:O2166),"")</f>
        <v/>
      </c>
      <c r="S2066" s="7"/>
    </row>
    <row r="2067" customFormat="false" ht="14.25" hidden="false" customHeight="false" outlineLevel="0" collapsed="false">
      <c r="A2067" s="99"/>
      <c r="B2067" s="99"/>
      <c r="C2067" s="99"/>
      <c r="D2067" s="99"/>
      <c r="E2067" s="99"/>
      <c r="F2067" s="100"/>
      <c r="G2067" s="99"/>
      <c r="H2067" s="100"/>
      <c r="I2067" s="99"/>
      <c r="J2067" s="100"/>
      <c r="L2067" s="62" t="n">
        <f aca="false">IF(AND(A2068&lt;&gt;"",A2067=""),L2066+1,L2066)</f>
        <v>224</v>
      </c>
      <c r="M2067" s="78" t="str">
        <f aca="false">IF(OR(A2067="Insumo",A2067="Composição Auxiliar"),J2067,"")</f>
        <v/>
      </c>
      <c r="N2067" s="79" t="str">
        <f aca="false">IF(E2067="Mão de Obra",J2067,"")</f>
        <v/>
      </c>
      <c r="O2067" s="79" t="str">
        <f aca="false">IF(N2067&lt;&gt;"","",M2067)</f>
        <v/>
      </c>
      <c r="P2067" s="80" t="str">
        <f aca="false">IF(A2067="Composição",B2067,"")</f>
        <v/>
      </c>
      <c r="Q2067" s="79" t="str">
        <f aca="false">IF(P2067&lt;&gt;"",SUMIF(L2067:L2167,L2067,N2067:N2167),"")</f>
        <v/>
      </c>
      <c r="R2067" s="79" t="str">
        <f aca="false">IF(P2067&lt;&gt;"",SUMIF(L2067:L2167,L2067,O2067:O2167),"")</f>
        <v/>
      </c>
      <c r="S2067" s="7"/>
    </row>
    <row r="2068" customFormat="false" ht="14.25" hidden="false" customHeight="false" outlineLevel="0" collapsed="false">
      <c r="A2068" s="99"/>
      <c r="B2068" s="99"/>
      <c r="C2068" s="99"/>
      <c r="D2068" s="99"/>
      <c r="E2068" s="99"/>
      <c r="F2068" s="100"/>
      <c r="G2068" s="99"/>
      <c r="H2068" s="99"/>
      <c r="I2068" s="99"/>
      <c r="J2068" s="100"/>
      <c r="L2068" s="62" t="n">
        <f aca="false">IF(AND(A2069&lt;&gt;"",A2068=""),L2067+1,L2067)</f>
        <v>224</v>
      </c>
      <c r="M2068" s="78" t="str">
        <f aca="false">IF(OR(A2068="Insumo",A2068="Composição Auxiliar"),J2068,"")</f>
        <v/>
      </c>
      <c r="N2068" s="79" t="str">
        <f aca="false">IF(E2068="Mão de Obra",J2068,"")</f>
        <v/>
      </c>
      <c r="O2068" s="79" t="str">
        <f aca="false">IF(N2068&lt;&gt;"","",M2068)</f>
        <v/>
      </c>
      <c r="P2068" s="80" t="str">
        <f aca="false">IF(A2068="Composição",B2068,"")</f>
        <v/>
      </c>
      <c r="Q2068" s="79" t="str">
        <f aca="false">IF(P2068&lt;&gt;"",SUMIF(L2068:L2168,L2068,N2068:N2168),"")</f>
        <v/>
      </c>
      <c r="R2068" s="79" t="str">
        <f aca="false">IF(P2068&lt;&gt;"",SUMIF(L2068:L2168,L2068,O2068:O2168),"")</f>
        <v/>
      </c>
      <c r="S2068" s="7"/>
    </row>
    <row r="2069" customFormat="false" ht="14.25" hidden="false" customHeight="false" outlineLevel="0" collapsed="false">
      <c r="A2069" s="104"/>
      <c r="B2069" s="104"/>
      <c r="C2069" s="104"/>
      <c r="D2069" s="104"/>
      <c r="E2069" s="104"/>
      <c r="F2069" s="104"/>
      <c r="G2069" s="104"/>
      <c r="H2069" s="104"/>
      <c r="I2069" s="104"/>
      <c r="J2069" s="104"/>
      <c r="L2069" s="62" t="n">
        <f aca="false">IF(AND(A2070&lt;&gt;"",A2069=""),L2068+1,L2068)</f>
        <v>224</v>
      </c>
      <c r="M2069" s="78" t="str">
        <f aca="false">IF(OR(A2069="Insumo",A2069="Composição Auxiliar"),J2069,"")</f>
        <v/>
      </c>
      <c r="N2069" s="79" t="str">
        <f aca="false">IF(E2069="Mão de Obra",J2069,"")</f>
        <v/>
      </c>
      <c r="O2069" s="79" t="str">
        <f aca="false">IF(N2069&lt;&gt;"","",M2069)</f>
        <v/>
      </c>
      <c r="P2069" s="80" t="str">
        <f aca="false">IF(A2069="Composição",B2069,"")</f>
        <v/>
      </c>
      <c r="Q2069" s="79" t="str">
        <f aca="false">IF(P2069&lt;&gt;"",SUMIF(L2069:L2169,L2069,N2069:N2169),"")</f>
        <v/>
      </c>
      <c r="R2069" s="79" t="str">
        <f aca="false">IF(P2069&lt;&gt;"",SUMIF(L2069:L2169,L2069,O2069:O2169),"")</f>
        <v/>
      </c>
      <c r="S2069" s="7"/>
    </row>
    <row r="2070" customFormat="false" ht="14.25" hidden="false" customHeight="true" outlineLevel="0" collapsed="false">
      <c r="A2070" s="81"/>
      <c r="B2070" s="82" t="s">
        <v>552</v>
      </c>
      <c r="C2070" s="81" t="s">
        <v>553</v>
      </c>
      <c r="D2070" s="81" t="s">
        <v>554</v>
      </c>
      <c r="E2070" s="81" t="s">
        <v>555</v>
      </c>
      <c r="F2070" s="81"/>
      <c r="G2070" s="83" t="s">
        <v>556</v>
      </c>
      <c r="H2070" s="82" t="s">
        <v>557</v>
      </c>
      <c r="I2070" s="82" t="s">
        <v>558</v>
      </c>
      <c r="J2070" s="82" t="s">
        <v>559</v>
      </c>
      <c r="L2070" s="62" t="n">
        <f aca="false">IF(AND(A2071&lt;&gt;"",A2070=""),L2069+1,L2069)</f>
        <v>225</v>
      </c>
      <c r="M2070" s="78" t="str">
        <f aca="false">IF(OR(A2070="Insumo",A2070="Composição Auxiliar"),J2070,"")</f>
        <v/>
      </c>
      <c r="N2070" s="79" t="str">
        <f aca="false">IF(E2070="Mão de Obra",J2070,"")</f>
        <v/>
      </c>
      <c r="O2070" s="79" t="str">
        <f aca="false">IF(N2070&lt;&gt;"","",M2070)</f>
        <v/>
      </c>
      <c r="P2070" s="80" t="str">
        <f aca="false">IF(A2070="Composição",B2070,"")</f>
        <v/>
      </c>
      <c r="Q2070" s="79" t="str">
        <f aca="false">IF(P2070&lt;&gt;"",SUMIF(L2070:L2170,L2070,N2070:N2170),"")</f>
        <v/>
      </c>
      <c r="R2070" s="79" t="str">
        <f aca="false">IF(P2070&lt;&gt;"",SUMIF(L2070:L2170,L2070,O2070:O2170),"")</f>
        <v/>
      </c>
      <c r="S2070" s="7"/>
    </row>
    <row r="2071" customFormat="false" ht="34.35" hidden="false" customHeight="true" outlineLevel="0" collapsed="false">
      <c r="A2071" s="84" t="s">
        <v>560</v>
      </c>
      <c r="B2071" s="85" t="s">
        <v>1467</v>
      </c>
      <c r="C2071" s="84" t="s">
        <v>561</v>
      </c>
      <c r="D2071" s="84" t="s">
        <v>1468</v>
      </c>
      <c r="E2071" s="84" t="s">
        <v>1412</v>
      </c>
      <c r="F2071" s="84"/>
      <c r="G2071" s="86" t="s">
        <v>569</v>
      </c>
      <c r="H2071" s="87" t="n">
        <v>1</v>
      </c>
      <c r="I2071" s="88" t="n">
        <f aca="false">SUMIF(L:L,$L2071,M:M)</f>
        <v>7.01</v>
      </c>
      <c r="J2071" s="88" t="n">
        <f aca="false">TRUNC(H2071*I2071,2)</f>
        <v>7.01</v>
      </c>
      <c r="L2071" s="62" t="n">
        <f aca="false">IF(AND(A2072&lt;&gt;"",A2071=""),L2070+1,L2070)</f>
        <v>225</v>
      </c>
      <c r="M2071" s="78" t="str">
        <f aca="false">IF(OR(A2071="Insumo",A2071="Composição Auxiliar"),J2071,"")</f>
        <v/>
      </c>
      <c r="N2071" s="79" t="str">
        <f aca="false">IF(E2071="Mão de Obra",J2071,"")</f>
        <v/>
      </c>
      <c r="O2071" s="79" t="str">
        <f aca="false">IF(N2071&lt;&gt;"","",M2071)</f>
        <v/>
      </c>
      <c r="P2071" s="80" t="str">
        <f aca="false">IF(A2071="Composição",B2071,"")</f>
        <v> 90960 </v>
      </c>
      <c r="Q2071" s="79" t="n">
        <f aca="false">IF(P2071&lt;&gt;"",SUMIF(L2071:L2171,L2071,N2071:N2171),"")</f>
        <v>0</v>
      </c>
      <c r="R2071" s="79" t="n">
        <f aca="false">IF(P2071&lt;&gt;"",SUMIF(L2071:L2171,L2071,O2071:O2171),"")</f>
        <v>7.01</v>
      </c>
      <c r="S2071" s="7"/>
    </row>
    <row r="2072" customFormat="false" ht="23.1" hidden="false" customHeight="false" outlineLevel="0" collapsed="false">
      <c r="A2072" s="94" t="s">
        <v>575</v>
      </c>
      <c r="B2072" s="95" t="s">
        <v>1473</v>
      </c>
      <c r="C2072" s="94" t="str">
        <f aca="false">VLOOKUP(B2072,INSUMOS!$A:$I,2,FALSE())</f>
        <v>SINAPI</v>
      </c>
      <c r="D2072" s="94" t="str">
        <f aca="false">VLOOKUP(B2072,INSUMOS!$A:$I,3,FALSE())</f>
        <v>COMPRESSOR DE AR REBOCAVEL, VAZAO 89 PCM, PRESSAO EFETIVA DE TRABALHO *102* PSI, MOTOR DIESEL, POTENCIA *20* CV</v>
      </c>
      <c r="E2072" s="94" t="str">
        <f aca="false">VLOOKUP(B2072,INSUMOS!$A:$I,4,FALSE())</f>
        <v>Equipamento para Aquisição Permanente</v>
      </c>
      <c r="F2072" s="94"/>
      <c r="G2072" s="96" t="str">
        <f aca="false">VLOOKUP(B2072,INSUMOS!$A:$I,5,FALSE())</f>
        <v>UN</v>
      </c>
      <c r="H2072" s="97" t="n">
        <v>5.33E-005</v>
      </c>
      <c r="I2072" s="98" t="n">
        <f aca="false">VLOOKUP(B2072,INSUMOS!$A:$I,8,FALSE())</f>
        <v>131655</v>
      </c>
      <c r="J2072" s="98" t="n">
        <f aca="false">TRUNC(H2072*I2072,2)</f>
        <v>7.01</v>
      </c>
      <c r="L2072" s="62" t="n">
        <f aca="false">IF(AND(A2073&lt;&gt;"",A2072=""),L2071+1,L2071)</f>
        <v>225</v>
      </c>
      <c r="M2072" s="78" t="n">
        <f aca="false">IF(OR(A2072="Insumo",A2072="Composição Auxiliar"),J2072,"")</f>
        <v>7.01</v>
      </c>
      <c r="N2072" s="79" t="str">
        <f aca="false">IF(E2072="Mão de Obra",J2072,"")</f>
        <v/>
      </c>
      <c r="O2072" s="79" t="n">
        <f aca="false">IF(N2072&lt;&gt;"","",M2072)</f>
        <v>7.01</v>
      </c>
      <c r="P2072" s="80" t="str">
        <f aca="false">IF(A2072="Composição",B2072,"")</f>
        <v/>
      </c>
      <c r="Q2072" s="79" t="str">
        <f aca="false">IF(P2072&lt;&gt;"",SUMIF(L2072:L2172,L2072,N2072:N2172),"")</f>
        <v/>
      </c>
      <c r="R2072" s="79" t="str">
        <f aca="false">IF(P2072&lt;&gt;"",SUMIF(L2072:L2172,L2072,O2072:O2172),"")</f>
        <v/>
      </c>
      <c r="S2072" s="7"/>
    </row>
    <row r="2073" customFormat="false" ht="14.25" hidden="false" customHeight="false" outlineLevel="0" collapsed="false">
      <c r="A2073" s="99"/>
      <c r="B2073" s="99"/>
      <c r="C2073" s="99"/>
      <c r="D2073" s="99"/>
      <c r="E2073" s="99"/>
      <c r="F2073" s="100"/>
      <c r="G2073" s="99"/>
      <c r="H2073" s="100"/>
      <c r="I2073" s="99"/>
      <c r="J2073" s="100"/>
      <c r="L2073" s="62" t="n">
        <f aca="false">IF(AND(A2074&lt;&gt;"",A2073=""),L2072+1,L2072)</f>
        <v>225</v>
      </c>
      <c r="M2073" s="78" t="str">
        <f aca="false">IF(OR(A2073="Insumo",A2073="Composição Auxiliar"),J2073,"")</f>
        <v/>
      </c>
      <c r="N2073" s="79" t="str">
        <f aca="false">IF(E2073="Mão de Obra",J2073,"")</f>
        <v/>
      </c>
      <c r="O2073" s="79" t="str">
        <f aca="false">IF(N2073&lt;&gt;"","",M2073)</f>
        <v/>
      </c>
      <c r="P2073" s="80" t="str">
        <f aca="false">IF(A2073="Composição",B2073,"")</f>
        <v/>
      </c>
      <c r="Q2073" s="79" t="str">
        <f aca="false">IF(P2073&lt;&gt;"",SUMIF(L2073:L2173,L2073,N2073:N2173),"")</f>
        <v/>
      </c>
      <c r="R2073" s="79" t="str">
        <f aca="false">IF(P2073&lt;&gt;"",SUMIF(L2073:L2173,L2073,O2073:O2173),"")</f>
        <v/>
      </c>
      <c r="S2073" s="7"/>
    </row>
    <row r="2074" customFormat="false" ht="14.25" hidden="false" customHeight="false" outlineLevel="0" collapsed="false">
      <c r="A2074" s="99"/>
      <c r="B2074" s="99"/>
      <c r="C2074" s="99"/>
      <c r="D2074" s="99"/>
      <c r="E2074" s="99"/>
      <c r="F2074" s="100"/>
      <c r="G2074" s="99"/>
      <c r="H2074" s="99"/>
      <c r="I2074" s="99"/>
      <c r="J2074" s="100"/>
      <c r="L2074" s="62" t="n">
        <f aca="false">IF(AND(A2075&lt;&gt;"",A2074=""),L2073+1,L2073)</f>
        <v>225</v>
      </c>
      <c r="M2074" s="78" t="str">
        <f aca="false">IF(OR(A2074="Insumo",A2074="Composição Auxiliar"),J2074,"")</f>
        <v/>
      </c>
      <c r="N2074" s="79" t="str">
        <f aca="false">IF(E2074="Mão de Obra",J2074,"")</f>
        <v/>
      </c>
      <c r="O2074" s="79" t="str">
        <f aca="false">IF(N2074&lt;&gt;"","",M2074)</f>
        <v/>
      </c>
      <c r="P2074" s="80" t="str">
        <f aca="false">IF(A2074="Composição",B2074,"")</f>
        <v/>
      </c>
      <c r="Q2074" s="79" t="str">
        <f aca="false">IF(P2074&lt;&gt;"",SUMIF(L2074:L2174,L2074,N2074:N2174),"")</f>
        <v/>
      </c>
      <c r="R2074" s="79" t="str">
        <f aca="false">IF(P2074&lt;&gt;"",SUMIF(L2074:L2174,L2074,O2074:O2174),"")</f>
        <v/>
      </c>
      <c r="S2074" s="7"/>
    </row>
    <row r="2075" customFormat="false" ht="14.25" hidden="false" customHeight="false" outlineLevel="0" collapsed="false">
      <c r="A2075" s="104"/>
      <c r="B2075" s="104"/>
      <c r="C2075" s="104"/>
      <c r="D2075" s="104"/>
      <c r="E2075" s="104"/>
      <c r="F2075" s="104"/>
      <c r="G2075" s="104"/>
      <c r="H2075" s="104"/>
      <c r="I2075" s="104"/>
      <c r="J2075" s="104"/>
      <c r="L2075" s="62" t="n">
        <f aca="false">IF(AND(A2076&lt;&gt;"",A2075=""),L2074+1,L2074)</f>
        <v>225</v>
      </c>
      <c r="M2075" s="78" t="str">
        <f aca="false">IF(OR(A2075="Insumo",A2075="Composição Auxiliar"),J2075,"")</f>
        <v/>
      </c>
      <c r="N2075" s="79" t="str">
        <f aca="false">IF(E2075="Mão de Obra",J2075,"")</f>
        <v/>
      </c>
      <c r="O2075" s="79" t="str">
        <f aca="false">IF(N2075&lt;&gt;"","",M2075)</f>
        <v/>
      </c>
      <c r="P2075" s="80" t="str">
        <f aca="false">IF(A2075="Composição",B2075,"")</f>
        <v/>
      </c>
      <c r="Q2075" s="79" t="str">
        <f aca="false">IF(P2075&lt;&gt;"",SUMIF(L2075:L2175,L2075,N2075:N2175),"")</f>
        <v/>
      </c>
      <c r="R2075" s="79" t="str">
        <f aca="false">IF(P2075&lt;&gt;"",SUMIF(L2075:L2175,L2075,O2075:O2175),"")</f>
        <v/>
      </c>
      <c r="S2075" s="7"/>
    </row>
    <row r="2076" customFormat="false" ht="14.25" hidden="false" customHeight="true" outlineLevel="0" collapsed="false">
      <c r="A2076" s="81"/>
      <c r="B2076" s="82" t="s">
        <v>552</v>
      </c>
      <c r="C2076" s="81" t="s">
        <v>553</v>
      </c>
      <c r="D2076" s="81" t="s">
        <v>554</v>
      </c>
      <c r="E2076" s="81" t="s">
        <v>555</v>
      </c>
      <c r="F2076" s="81"/>
      <c r="G2076" s="83" t="s">
        <v>556</v>
      </c>
      <c r="H2076" s="82" t="s">
        <v>557</v>
      </c>
      <c r="I2076" s="82" t="s">
        <v>558</v>
      </c>
      <c r="J2076" s="82" t="s">
        <v>559</v>
      </c>
      <c r="L2076" s="62" t="n">
        <f aca="false">IF(AND(A2077&lt;&gt;"",A2076=""),L2075+1,L2075)</f>
        <v>226</v>
      </c>
      <c r="M2076" s="78" t="str">
        <f aca="false">IF(OR(A2076="Insumo",A2076="Composição Auxiliar"),J2076,"")</f>
        <v/>
      </c>
      <c r="N2076" s="79" t="str">
        <f aca="false">IF(E2076="Mão de Obra",J2076,"")</f>
        <v/>
      </c>
      <c r="O2076" s="79" t="str">
        <f aca="false">IF(N2076&lt;&gt;"","",M2076)</f>
        <v/>
      </c>
      <c r="P2076" s="80" t="str">
        <f aca="false">IF(A2076="Composição",B2076,"")</f>
        <v/>
      </c>
      <c r="Q2076" s="79" t="str">
        <f aca="false">IF(P2076&lt;&gt;"",SUMIF(L2076:L2176,L2076,N2076:N2176),"")</f>
        <v/>
      </c>
      <c r="R2076" s="79" t="str">
        <f aca="false">IF(P2076&lt;&gt;"",SUMIF(L2076:L2176,L2076,O2076:O2176),"")</f>
        <v/>
      </c>
      <c r="S2076" s="7"/>
    </row>
    <row r="2077" customFormat="false" ht="34.35" hidden="false" customHeight="true" outlineLevel="0" collapsed="false">
      <c r="A2077" s="84" t="s">
        <v>560</v>
      </c>
      <c r="B2077" s="85" t="s">
        <v>1465</v>
      </c>
      <c r="C2077" s="84" t="s">
        <v>561</v>
      </c>
      <c r="D2077" s="84" t="s">
        <v>1466</v>
      </c>
      <c r="E2077" s="84" t="s">
        <v>1412</v>
      </c>
      <c r="F2077" s="84"/>
      <c r="G2077" s="86" t="s">
        <v>569</v>
      </c>
      <c r="H2077" s="87" t="n">
        <v>1</v>
      </c>
      <c r="I2077" s="88" t="n">
        <f aca="false">SUMIF(L:L,$L2077,M:M)</f>
        <v>1.88</v>
      </c>
      <c r="J2077" s="88" t="n">
        <f aca="false">TRUNC(H2077*I2077,2)</f>
        <v>1.88</v>
      </c>
      <c r="L2077" s="62" t="n">
        <f aca="false">IF(AND(A2078&lt;&gt;"",A2077=""),L2076+1,L2076)</f>
        <v>226</v>
      </c>
      <c r="M2077" s="78" t="str">
        <f aca="false">IF(OR(A2077="Insumo",A2077="Composição Auxiliar"),J2077,"")</f>
        <v/>
      </c>
      <c r="N2077" s="79" t="str">
        <f aca="false">IF(E2077="Mão de Obra",J2077,"")</f>
        <v/>
      </c>
      <c r="O2077" s="79" t="str">
        <f aca="false">IF(N2077&lt;&gt;"","",M2077)</f>
        <v/>
      </c>
      <c r="P2077" s="80" t="str">
        <f aca="false">IF(A2077="Composição",B2077,"")</f>
        <v> 90961 </v>
      </c>
      <c r="Q2077" s="79" t="n">
        <f aca="false">IF(P2077&lt;&gt;"",SUMIF(L2077:L2177,L2077,N2077:N2177),"")</f>
        <v>0</v>
      </c>
      <c r="R2077" s="79" t="n">
        <f aca="false">IF(P2077&lt;&gt;"",SUMIF(L2077:L2177,L2077,O2077:O2177),"")</f>
        <v>1.88</v>
      </c>
      <c r="S2077" s="7"/>
    </row>
    <row r="2078" customFormat="false" ht="23.1" hidden="false" customHeight="false" outlineLevel="0" collapsed="false">
      <c r="A2078" s="94" t="s">
        <v>575</v>
      </c>
      <c r="B2078" s="95" t="s">
        <v>1473</v>
      </c>
      <c r="C2078" s="94" t="str">
        <f aca="false">VLOOKUP(B2078,INSUMOS!$A:$I,2,FALSE())</f>
        <v>SINAPI</v>
      </c>
      <c r="D2078" s="94" t="str">
        <f aca="false">VLOOKUP(B2078,INSUMOS!$A:$I,3,FALSE())</f>
        <v>COMPRESSOR DE AR REBOCAVEL, VAZAO 89 PCM, PRESSAO EFETIVA DE TRABALHO *102* PSI, MOTOR DIESEL, POTENCIA *20* CV</v>
      </c>
      <c r="E2078" s="94" t="str">
        <f aca="false">VLOOKUP(B2078,INSUMOS!$A:$I,4,FALSE())</f>
        <v>Equipamento para Aquisição Permanente</v>
      </c>
      <c r="F2078" s="94"/>
      <c r="G2078" s="96" t="str">
        <f aca="false">VLOOKUP(B2078,INSUMOS!$A:$I,5,FALSE())</f>
        <v>UN</v>
      </c>
      <c r="H2078" s="97" t="n">
        <v>1.43E-005</v>
      </c>
      <c r="I2078" s="98" t="n">
        <f aca="false">VLOOKUP(B2078,INSUMOS!$A:$I,8,FALSE())</f>
        <v>131655</v>
      </c>
      <c r="J2078" s="98" t="n">
        <f aca="false">TRUNC(H2078*I2078,2)</f>
        <v>1.88</v>
      </c>
      <c r="L2078" s="62" t="n">
        <f aca="false">IF(AND(A2079&lt;&gt;"",A2078=""),L2077+1,L2077)</f>
        <v>226</v>
      </c>
      <c r="M2078" s="78" t="n">
        <f aca="false">IF(OR(A2078="Insumo",A2078="Composição Auxiliar"),J2078,"")</f>
        <v>1.88</v>
      </c>
      <c r="N2078" s="79" t="str">
        <f aca="false">IF(E2078="Mão de Obra",J2078,"")</f>
        <v/>
      </c>
      <c r="O2078" s="79" t="n">
        <f aca="false">IF(N2078&lt;&gt;"","",M2078)</f>
        <v>1.88</v>
      </c>
      <c r="P2078" s="80" t="str">
        <f aca="false">IF(A2078="Composição",B2078,"")</f>
        <v/>
      </c>
      <c r="Q2078" s="79" t="str">
        <f aca="false">IF(P2078&lt;&gt;"",SUMIF(L2078:L2178,L2078,N2078:N2178),"")</f>
        <v/>
      </c>
      <c r="R2078" s="79" t="str">
        <f aca="false">IF(P2078&lt;&gt;"",SUMIF(L2078:L2178,L2078,O2078:O2178),"")</f>
        <v/>
      </c>
      <c r="S2078" s="7"/>
    </row>
    <row r="2079" customFormat="false" ht="14.25" hidden="false" customHeight="false" outlineLevel="0" collapsed="false">
      <c r="A2079" s="99"/>
      <c r="B2079" s="99"/>
      <c r="C2079" s="99"/>
      <c r="D2079" s="99"/>
      <c r="E2079" s="99"/>
      <c r="F2079" s="100"/>
      <c r="G2079" s="99"/>
      <c r="H2079" s="100"/>
      <c r="I2079" s="99"/>
      <c r="J2079" s="100"/>
      <c r="L2079" s="62" t="n">
        <f aca="false">IF(AND(A2080&lt;&gt;"",A2079=""),L2078+1,L2078)</f>
        <v>226</v>
      </c>
      <c r="M2079" s="78" t="str">
        <f aca="false">IF(OR(A2079="Insumo",A2079="Composição Auxiliar"),J2079,"")</f>
        <v/>
      </c>
      <c r="N2079" s="79" t="str">
        <f aca="false">IF(E2079="Mão de Obra",J2079,"")</f>
        <v/>
      </c>
      <c r="O2079" s="79" t="str">
        <f aca="false">IF(N2079&lt;&gt;"","",M2079)</f>
        <v/>
      </c>
      <c r="P2079" s="80" t="str">
        <f aca="false">IF(A2079="Composição",B2079,"")</f>
        <v/>
      </c>
      <c r="Q2079" s="79" t="str">
        <f aca="false">IF(P2079&lt;&gt;"",SUMIF(L2079:L2179,L2079,N2079:N2179),"")</f>
        <v/>
      </c>
      <c r="R2079" s="79" t="str">
        <f aca="false">IF(P2079&lt;&gt;"",SUMIF(L2079:L2179,L2079,O2079:O2179),"")</f>
        <v/>
      </c>
      <c r="S2079" s="7"/>
    </row>
    <row r="2080" customFormat="false" ht="14.25" hidden="false" customHeight="false" outlineLevel="0" collapsed="false">
      <c r="A2080" s="99"/>
      <c r="B2080" s="99"/>
      <c r="C2080" s="99"/>
      <c r="D2080" s="99"/>
      <c r="E2080" s="99"/>
      <c r="F2080" s="100"/>
      <c r="G2080" s="99"/>
      <c r="H2080" s="99"/>
      <c r="I2080" s="99"/>
      <c r="J2080" s="100"/>
      <c r="L2080" s="62" t="n">
        <f aca="false">IF(AND(A2081&lt;&gt;"",A2080=""),L2079+1,L2079)</f>
        <v>226</v>
      </c>
      <c r="M2080" s="78" t="str">
        <f aca="false">IF(OR(A2080="Insumo",A2080="Composição Auxiliar"),J2080,"")</f>
        <v/>
      </c>
      <c r="N2080" s="79" t="str">
        <f aca="false">IF(E2080="Mão de Obra",J2080,"")</f>
        <v/>
      </c>
      <c r="O2080" s="79" t="str">
        <f aca="false">IF(N2080&lt;&gt;"","",M2080)</f>
        <v/>
      </c>
      <c r="P2080" s="80" t="str">
        <f aca="false">IF(A2080="Composição",B2080,"")</f>
        <v/>
      </c>
      <c r="Q2080" s="79" t="str">
        <f aca="false">IF(P2080&lt;&gt;"",SUMIF(L2080:L2180,L2080,N2080:N2180),"")</f>
        <v/>
      </c>
      <c r="R2080" s="79" t="str">
        <f aca="false">IF(P2080&lt;&gt;"",SUMIF(L2080:L2180,L2080,O2080:O2180),"")</f>
        <v/>
      </c>
      <c r="S2080" s="7"/>
    </row>
    <row r="2081" customFormat="false" ht="14.25" hidden="false" customHeight="false" outlineLevel="0" collapsed="false">
      <c r="A2081" s="104"/>
      <c r="B2081" s="104"/>
      <c r="C2081" s="104"/>
      <c r="D2081" s="104"/>
      <c r="E2081" s="104"/>
      <c r="F2081" s="104"/>
      <c r="G2081" s="104"/>
      <c r="H2081" s="104"/>
      <c r="I2081" s="104"/>
      <c r="J2081" s="104"/>
      <c r="L2081" s="62" t="n">
        <f aca="false">IF(AND(A2082&lt;&gt;"",A2081=""),L2080+1,L2080)</f>
        <v>226</v>
      </c>
      <c r="M2081" s="78" t="str">
        <f aca="false">IF(OR(A2081="Insumo",A2081="Composição Auxiliar"),J2081,"")</f>
        <v/>
      </c>
      <c r="N2081" s="79" t="str">
        <f aca="false">IF(E2081="Mão de Obra",J2081,"")</f>
        <v/>
      </c>
      <c r="O2081" s="79" t="str">
        <f aca="false">IF(N2081&lt;&gt;"","",M2081)</f>
        <v/>
      </c>
      <c r="P2081" s="80" t="str">
        <f aca="false">IF(A2081="Composição",B2081,"")</f>
        <v/>
      </c>
      <c r="Q2081" s="79" t="str">
        <f aca="false">IF(P2081&lt;&gt;"",SUMIF(L2081:L2181,L2081,N2081:N2181),"")</f>
        <v/>
      </c>
      <c r="R2081" s="79" t="str">
        <f aca="false">IF(P2081&lt;&gt;"",SUMIF(L2081:L2181,L2081,O2081:O2181),"")</f>
        <v/>
      </c>
      <c r="S2081" s="7"/>
    </row>
    <row r="2082" customFormat="false" ht="14.25" hidden="false" customHeight="true" outlineLevel="0" collapsed="false">
      <c r="A2082" s="81"/>
      <c r="B2082" s="82" t="s">
        <v>552</v>
      </c>
      <c r="C2082" s="81" t="s">
        <v>553</v>
      </c>
      <c r="D2082" s="81" t="s">
        <v>554</v>
      </c>
      <c r="E2082" s="81" t="s">
        <v>555</v>
      </c>
      <c r="F2082" s="81"/>
      <c r="G2082" s="83" t="s">
        <v>556</v>
      </c>
      <c r="H2082" s="82" t="s">
        <v>557</v>
      </c>
      <c r="I2082" s="82" t="s">
        <v>558</v>
      </c>
      <c r="J2082" s="82" t="s">
        <v>559</v>
      </c>
      <c r="L2082" s="62" t="n">
        <f aca="false">IF(AND(A2083&lt;&gt;"",A2082=""),L2081+1,L2081)</f>
        <v>227</v>
      </c>
      <c r="M2082" s="78" t="str">
        <f aca="false">IF(OR(A2082="Insumo",A2082="Composição Auxiliar"),J2082,"")</f>
        <v/>
      </c>
      <c r="N2082" s="79" t="str">
        <f aca="false">IF(E2082="Mão de Obra",J2082,"")</f>
        <v/>
      </c>
      <c r="O2082" s="79" t="str">
        <f aca="false">IF(N2082&lt;&gt;"","",M2082)</f>
        <v/>
      </c>
      <c r="P2082" s="80" t="str">
        <f aca="false">IF(A2082="Composição",B2082,"")</f>
        <v/>
      </c>
      <c r="Q2082" s="79" t="str">
        <f aca="false">IF(P2082&lt;&gt;"",SUMIF(L2082:L2182,L2082,N2082:N2182),"")</f>
        <v/>
      </c>
      <c r="R2082" s="79" t="str">
        <f aca="false">IF(P2082&lt;&gt;"",SUMIF(L2082:L2182,L2082,O2082:O2182),"")</f>
        <v/>
      </c>
      <c r="S2082" s="7"/>
    </row>
    <row r="2083" customFormat="false" ht="34.35" hidden="false" customHeight="true" outlineLevel="0" collapsed="false">
      <c r="A2083" s="84" t="s">
        <v>560</v>
      </c>
      <c r="B2083" s="85" t="s">
        <v>1471</v>
      </c>
      <c r="C2083" s="84" t="s">
        <v>561</v>
      </c>
      <c r="D2083" s="84" t="s">
        <v>1472</v>
      </c>
      <c r="E2083" s="84" t="s">
        <v>1412</v>
      </c>
      <c r="F2083" s="84"/>
      <c r="G2083" s="86" t="s">
        <v>569</v>
      </c>
      <c r="H2083" s="87" t="n">
        <v>1</v>
      </c>
      <c r="I2083" s="88" t="n">
        <f aca="false">SUMIF(L:L,$L2083,M:M)</f>
        <v>8.78</v>
      </c>
      <c r="J2083" s="88" t="n">
        <f aca="false">TRUNC(H2083*I2083,2)</f>
        <v>8.78</v>
      </c>
      <c r="L2083" s="62" t="n">
        <f aca="false">IF(AND(A2084&lt;&gt;"",A2083=""),L2082+1,L2082)</f>
        <v>227</v>
      </c>
      <c r="M2083" s="78" t="str">
        <f aca="false">IF(OR(A2083="Insumo",A2083="Composição Auxiliar"),J2083,"")</f>
        <v/>
      </c>
      <c r="N2083" s="79" t="str">
        <f aca="false">IF(E2083="Mão de Obra",J2083,"")</f>
        <v/>
      </c>
      <c r="O2083" s="79" t="str">
        <f aca="false">IF(N2083&lt;&gt;"","",M2083)</f>
        <v/>
      </c>
      <c r="P2083" s="80" t="str">
        <f aca="false">IF(A2083="Composição",B2083,"")</f>
        <v> 90962 </v>
      </c>
      <c r="Q2083" s="79" t="n">
        <f aca="false">IF(P2083&lt;&gt;"",SUMIF(L2083:L2183,L2083,N2083:N2183),"")</f>
        <v>0</v>
      </c>
      <c r="R2083" s="79" t="n">
        <f aca="false">IF(P2083&lt;&gt;"",SUMIF(L2083:L2183,L2083,O2083:O2183),"")</f>
        <v>8.78</v>
      </c>
      <c r="S2083" s="7"/>
    </row>
    <row r="2084" customFormat="false" ht="23.1" hidden="false" customHeight="false" outlineLevel="0" collapsed="false">
      <c r="A2084" s="94" t="s">
        <v>575</v>
      </c>
      <c r="B2084" s="95" t="s">
        <v>1473</v>
      </c>
      <c r="C2084" s="94" t="str">
        <f aca="false">VLOOKUP(B2084,INSUMOS!$A:$I,2,FALSE())</f>
        <v>SINAPI</v>
      </c>
      <c r="D2084" s="94" t="str">
        <f aca="false">VLOOKUP(B2084,INSUMOS!$A:$I,3,FALSE())</f>
        <v>COMPRESSOR DE AR REBOCAVEL, VAZAO 89 PCM, PRESSAO EFETIVA DE TRABALHO *102* PSI, MOTOR DIESEL, POTENCIA *20* CV</v>
      </c>
      <c r="E2084" s="94" t="str">
        <f aca="false">VLOOKUP(B2084,INSUMOS!$A:$I,4,FALSE())</f>
        <v>Equipamento para Aquisição Permanente</v>
      </c>
      <c r="F2084" s="94"/>
      <c r="G2084" s="96" t="str">
        <f aca="false">VLOOKUP(B2084,INSUMOS!$A:$I,5,FALSE())</f>
        <v>UN</v>
      </c>
      <c r="H2084" s="97" t="n">
        <v>6.67E-005</v>
      </c>
      <c r="I2084" s="98" t="n">
        <f aca="false">VLOOKUP(B2084,INSUMOS!$A:$I,8,FALSE())</f>
        <v>131655</v>
      </c>
      <c r="J2084" s="98" t="n">
        <f aca="false">TRUNC(H2084*I2084,2)</f>
        <v>8.78</v>
      </c>
      <c r="L2084" s="62" t="n">
        <f aca="false">IF(AND(A2085&lt;&gt;"",A2084=""),L2083+1,L2083)</f>
        <v>227</v>
      </c>
      <c r="M2084" s="78" t="n">
        <f aca="false">IF(OR(A2084="Insumo",A2084="Composição Auxiliar"),J2084,"")</f>
        <v>8.78</v>
      </c>
      <c r="N2084" s="79" t="str">
        <f aca="false">IF(E2084="Mão de Obra",J2084,"")</f>
        <v/>
      </c>
      <c r="O2084" s="79" t="n">
        <f aca="false">IF(N2084&lt;&gt;"","",M2084)</f>
        <v>8.78</v>
      </c>
      <c r="P2084" s="80" t="str">
        <f aca="false">IF(A2084="Composição",B2084,"")</f>
        <v/>
      </c>
      <c r="Q2084" s="79" t="str">
        <f aca="false">IF(P2084&lt;&gt;"",SUMIF(L2084:L2184,L2084,N2084:N2184),"")</f>
        <v/>
      </c>
      <c r="R2084" s="79" t="str">
        <f aca="false">IF(P2084&lt;&gt;"",SUMIF(L2084:L2184,L2084,O2084:O2184),"")</f>
        <v/>
      </c>
      <c r="S2084" s="7"/>
    </row>
    <row r="2085" customFormat="false" ht="14.25" hidden="false" customHeight="false" outlineLevel="0" collapsed="false">
      <c r="A2085" s="99"/>
      <c r="B2085" s="99"/>
      <c r="C2085" s="99"/>
      <c r="D2085" s="99"/>
      <c r="E2085" s="99"/>
      <c r="F2085" s="100"/>
      <c r="G2085" s="99"/>
      <c r="H2085" s="100"/>
      <c r="I2085" s="99"/>
      <c r="J2085" s="100"/>
      <c r="L2085" s="62" t="n">
        <f aca="false">IF(AND(A2086&lt;&gt;"",A2085=""),L2084+1,L2084)</f>
        <v>227</v>
      </c>
      <c r="M2085" s="78" t="str">
        <f aca="false">IF(OR(A2085="Insumo",A2085="Composição Auxiliar"),J2085,"")</f>
        <v/>
      </c>
      <c r="N2085" s="79" t="str">
        <f aca="false">IF(E2085="Mão de Obra",J2085,"")</f>
        <v/>
      </c>
      <c r="O2085" s="79" t="str">
        <f aca="false">IF(N2085&lt;&gt;"","",M2085)</f>
        <v/>
      </c>
      <c r="P2085" s="80" t="str">
        <f aca="false">IF(A2085="Composição",B2085,"")</f>
        <v/>
      </c>
      <c r="Q2085" s="79" t="str">
        <f aca="false">IF(P2085&lt;&gt;"",SUMIF(L2085:L2185,L2085,N2085:N2185),"")</f>
        <v/>
      </c>
      <c r="R2085" s="79" t="str">
        <f aca="false">IF(P2085&lt;&gt;"",SUMIF(L2085:L2185,L2085,O2085:O2185),"")</f>
        <v/>
      </c>
      <c r="S2085" s="7"/>
    </row>
    <row r="2086" customFormat="false" ht="14.25" hidden="false" customHeight="false" outlineLevel="0" collapsed="false">
      <c r="A2086" s="99"/>
      <c r="B2086" s="99"/>
      <c r="C2086" s="99"/>
      <c r="D2086" s="99"/>
      <c r="E2086" s="99"/>
      <c r="F2086" s="100"/>
      <c r="G2086" s="99"/>
      <c r="H2086" s="99"/>
      <c r="I2086" s="99"/>
      <c r="J2086" s="100"/>
      <c r="L2086" s="62" t="n">
        <f aca="false">IF(AND(A2087&lt;&gt;"",A2086=""),L2085+1,L2085)</f>
        <v>227</v>
      </c>
      <c r="M2086" s="78" t="str">
        <f aca="false">IF(OR(A2086="Insumo",A2086="Composição Auxiliar"),J2086,"")</f>
        <v/>
      </c>
      <c r="N2086" s="79" t="str">
        <f aca="false">IF(E2086="Mão de Obra",J2086,"")</f>
        <v/>
      </c>
      <c r="O2086" s="79" t="str">
        <f aca="false">IF(N2086&lt;&gt;"","",M2086)</f>
        <v/>
      </c>
      <c r="P2086" s="80" t="str">
        <f aca="false">IF(A2086="Composição",B2086,"")</f>
        <v/>
      </c>
      <c r="Q2086" s="79" t="str">
        <f aca="false">IF(P2086&lt;&gt;"",SUMIF(L2086:L2186,L2086,N2086:N2186),"")</f>
        <v/>
      </c>
      <c r="R2086" s="79" t="str">
        <f aca="false">IF(P2086&lt;&gt;"",SUMIF(L2086:L2186,L2086,O2086:O2186),"")</f>
        <v/>
      </c>
      <c r="S2086" s="7"/>
    </row>
    <row r="2087" customFormat="false" ht="14.25" hidden="false" customHeight="false" outlineLevel="0" collapsed="false">
      <c r="A2087" s="104"/>
      <c r="B2087" s="104"/>
      <c r="C2087" s="104"/>
      <c r="D2087" s="104"/>
      <c r="E2087" s="104"/>
      <c r="F2087" s="104"/>
      <c r="G2087" s="104"/>
      <c r="H2087" s="104"/>
      <c r="I2087" s="104"/>
      <c r="J2087" s="104"/>
      <c r="L2087" s="62" t="n">
        <f aca="false">IF(AND(A2088&lt;&gt;"",A2087=""),L2086+1,L2086)</f>
        <v>227</v>
      </c>
      <c r="M2087" s="78" t="str">
        <f aca="false">IF(OR(A2087="Insumo",A2087="Composição Auxiliar"),J2087,"")</f>
        <v/>
      </c>
      <c r="N2087" s="79" t="str">
        <f aca="false">IF(E2087="Mão de Obra",J2087,"")</f>
        <v/>
      </c>
      <c r="O2087" s="79" t="str">
        <f aca="false">IF(N2087&lt;&gt;"","",M2087)</f>
        <v/>
      </c>
      <c r="P2087" s="80" t="str">
        <f aca="false">IF(A2087="Composição",B2087,"")</f>
        <v/>
      </c>
      <c r="Q2087" s="79" t="str">
        <f aca="false">IF(P2087&lt;&gt;"",SUMIF(L2087:L2187,L2087,N2087:N2187),"")</f>
        <v/>
      </c>
      <c r="R2087" s="79" t="str">
        <f aca="false">IF(P2087&lt;&gt;"",SUMIF(L2087:L2187,L2087,O2087:O2187),"")</f>
        <v/>
      </c>
      <c r="S2087" s="7"/>
    </row>
    <row r="2088" customFormat="false" ht="14.25" hidden="false" customHeight="true" outlineLevel="0" collapsed="false">
      <c r="A2088" s="81"/>
      <c r="B2088" s="82" t="s">
        <v>552</v>
      </c>
      <c r="C2088" s="81" t="s">
        <v>553</v>
      </c>
      <c r="D2088" s="81" t="s">
        <v>554</v>
      </c>
      <c r="E2088" s="81" t="s">
        <v>555</v>
      </c>
      <c r="F2088" s="81"/>
      <c r="G2088" s="83" t="s">
        <v>556</v>
      </c>
      <c r="H2088" s="82" t="s">
        <v>557</v>
      </c>
      <c r="I2088" s="82" t="s">
        <v>558</v>
      </c>
      <c r="J2088" s="82" t="s">
        <v>559</v>
      </c>
      <c r="L2088" s="62" t="n">
        <f aca="false">IF(AND(A2089&lt;&gt;"",A2088=""),L2087+1,L2087)</f>
        <v>228</v>
      </c>
      <c r="M2088" s="78" t="str">
        <f aca="false">IF(OR(A2088="Insumo",A2088="Composição Auxiliar"),J2088,"")</f>
        <v/>
      </c>
      <c r="N2088" s="79" t="str">
        <f aca="false">IF(E2088="Mão de Obra",J2088,"")</f>
        <v/>
      </c>
      <c r="O2088" s="79" t="str">
        <f aca="false">IF(N2088&lt;&gt;"","",M2088)</f>
        <v/>
      </c>
      <c r="P2088" s="80" t="str">
        <f aca="false">IF(A2088="Composição",B2088,"")</f>
        <v/>
      </c>
      <c r="Q2088" s="79" t="str">
        <f aca="false">IF(P2088&lt;&gt;"",SUMIF(L2088:L2188,L2088,N2088:N2188),"")</f>
        <v/>
      </c>
      <c r="R2088" s="79" t="str">
        <f aca="false">IF(P2088&lt;&gt;"",SUMIF(L2088:L2188,L2088,O2088:O2188),"")</f>
        <v/>
      </c>
      <c r="S2088" s="7"/>
    </row>
    <row r="2089" customFormat="false" ht="34.35" hidden="false" customHeight="true" outlineLevel="0" collapsed="false">
      <c r="A2089" s="84" t="s">
        <v>560</v>
      </c>
      <c r="B2089" s="85" t="s">
        <v>1469</v>
      </c>
      <c r="C2089" s="84" t="s">
        <v>561</v>
      </c>
      <c r="D2089" s="84" t="s">
        <v>1470</v>
      </c>
      <c r="E2089" s="84" t="s">
        <v>1412</v>
      </c>
      <c r="F2089" s="84"/>
      <c r="G2089" s="86" t="s">
        <v>569</v>
      </c>
      <c r="H2089" s="87" t="n">
        <v>1</v>
      </c>
      <c r="I2089" s="88" t="n">
        <f aca="false">SUMIF(L:L,$L2089,M:M)</f>
        <v>15.8</v>
      </c>
      <c r="J2089" s="88" t="n">
        <f aca="false">TRUNC(H2089*I2089,2)</f>
        <v>15.8</v>
      </c>
      <c r="L2089" s="62" t="n">
        <f aca="false">IF(AND(A2090&lt;&gt;"",A2089=""),L2088+1,L2088)</f>
        <v>228</v>
      </c>
      <c r="M2089" s="78" t="str">
        <f aca="false">IF(OR(A2089="Insumo",A2089="Composição Auxiliar"),J2089,"")</f>
        <v/>
      </c>
      <c r="N2089" s="79" t="str">
        <f aca="false">IF(E2089="Mão de Obra",J2089,"")</f>
        <v/>
      </c>
      <c r="O2089" s="79" t="str">
        <f aca="false">IF(N2089&lt;&gt;"","",M2089)</f>
        <v/>
      </c>
      <c r="P2089" s="80" t="str">
        <f aca="false">IF(A2089="Composição",B2089,"")</f>
        <v> 90963 </v>
      </c>
      <c r="Q2089" s="79" t="n">
        <f aca="false">IF(P2089&lt;&gt;"",SUMIF(L2089:L2189,L2089,N2089:N2189),"")</f>
        <v>0</v>
      </c>
      <c r="R2089" s="79" t="n">
        <f aca="false">IF(P2089&lt;&gt;"",SUMIF(L2089:L2189,L2089,O2089:O2189),"")</f>
        <v>15.8</v>
      </c>
      <c r="S2089" s="7"/>
    </row>
    <row r="2090" customFormat="false" ht="14.25" hidden="false" customHeight="false" outlineLevel="0" collapsed="false">
      <c r="A2090" s="94" t="s">
        <v>575</v>
      </c>
      <c r="B2090" s="95" t="s">
        <v>1444</v>
      </c>
      <c r="C2090" s="94" t="str">
        <f aca="false">VLOOKUP(B2090,INSUMOS!$A:$I,2,FALSE())</f>
        <v>SINAPI</v>
      </c>
      <c r="D2090" s="94" t="str">
        <f aca="false">VLOOKUP(B2090,INSUMOS!$A:$I,3,FALSE())</f>
        <v>OLEO DIESEL COMBUSTIVEL COMUM METROPOLITANO S-10 OU S-500</v>
      </c>
      <c r="E2090" s="94" t="str">
        <f aca="false">VLOOKUP(B2090,INSUMOS!$A:$I,4,FALSE())</f>
        <v>Material</v>
      </c>
      <c r="F2090" s="94"/>
      <c r="G2090" s="96" t="str">
        <f aca="false">VLOOKUP(B2090,INSUMOS!$A:$I,5,FALSE())</f>
        <v>L</v>
      </c>
      <c r="H2090" s="97" t="n">
        <v>2.5</v>
      </c>
      <c r="I2090" s="98" t="n">
        <f aca="false">VLOOKUP(B2090,INSUMOS!$A:$I,8,FALSE())</f>
        <v>6.32</v>
      </c>
      <c r="J2090" s="98" t="n">
        <f aca="false">TRUNC(H2090*I2090,2)</f>
        <v>15.8</v>
      </c>
      <c r="L2090" s="62" t="n">
        <f aca="false">IF(AND(A2091&lt;&gt;"",A2090=""),L2089+1,L2089)</f>
        <v>228</v>
      </c>
      <c r="M2090" s="78" t="n">
        <f aca="false">IF(OR(A2090="Insumo",A2090="Composição Auxiliar"),J2090,"")</f>
        <v>15.8</v>
      </c>
      <c r="N2090" s="79" t="str">
        <f aca="false">IF(E2090="Mão de Obra",J2090,"")</f>
        <v/>
      </c>
      <c r="O2090" s="79" t="n">
        <f aca="false">IF(N2090&lt;&gt;"","",M2090)</f>
        <v>15.8</v>
      </c>
      <c r="P2090" s="80" t="str">
        <f aca="false">IF(A2090="Composição",B2090,"")</f>
        <v/>
      </c>
      <c r="Q2090" s="79" t="str">
        <f aca="false">IF(P2090&lt;&gt;"",SUMIF(L2090:L2190,L2090,N2090:N2190),"")</f>
        <v/>
      </c>
      <c r="R2090" s="79" t="str">
        <f aca="false">IF(P2090&lt;&gt;"",SUMIF(L2090:L2190,L2090,O2090:O2190),"")</f>
        <v/>
      </c>
      <c r="S2090" s="7"/>
    </row>
    <row r="2091" customFormat="false" ht="14.25" hidden="false" customHeight="false" outlineLevel="0" collapsed="false">
      <c r="A2091" s="99"/>
      <c r="B2091" s="99"/>
      <c r="C2091" s="99"/>
      <c r="D2091" s="99"/>
      <c r="E2091" s="99"/>
      <c r="F2091" s="100"/>
      <c r="G2091" s="99"/>
      <c r="H2091" s="100"/>
      <c r="I2091" s="99"/>
      <c r="J2091" s="100"/>
      <c r="L2091" s="62" t="n">
        <f aca="false">IF(AND(A2092&lt;&gt;"",A2091=""),L2090+1,L2090)</f>
        <v>228</v>
      </c>
      <c r="M2091" s="78" t="str">
        <f aca="false">IF(OR(A2091="Insumo",A2091="Composição Auxiliar"),J2091,"")</f>
        <v/>
      </c>
      <c r="N2091" s="79" t="str">
        <f aca="false">IF(E2091="Mão de Obra",J2091,"")</f>
        <v/>
      </c>
      <c r="O2091" s="79" t="str">
        <f aca="false">IF(N2091&lt;&gt;"","",M2091)</f>
        <v/>
      </c>
      <c r="P2091" s="80" t="str">
        <f aca="false">IF(A2091="Composição",B2091,"")</f>
        <v/>
      </c>
      <c r="Q2091" s="79" t="str">
        <f aca="false">IF(P2091&lt;&gt;"",SUMIF(L2091:L2191,L2091,N2091:N2191),"")</f>
        <v/>
      </c>
      <c r="R2091" s="79" t="str">
        <f aca="false">IF(P2091&lt;&gt;"",SUMIF(L2091:L2191,L2091,O2091:O2191),"")</f>
        <v/>
      </c>
      <c r="S2091" s="7"/>
    </row>
    <row r="2092" customFormat="false" ht="14.25" hidden="false" customHeight="false" outlineLevel="0" collapsed="false">
      <c r="A2092" s="99"/>
      <c r="B2092" s="99"/>
      <c r="C2092" s="99"/>
      <c r="D2092" s="99"/>
      <c r="E2092" s="99"/>
      <c r="F2092" s="100"/>
      <c r="G2092" s="99"/>
      <c r="H2092" s="99"/>
      <c r="I2092" s="99"/>
      <c r="J2092" s="100"/>
      <c r="L2092" s="62" t="n">
        <f aca="false">IF(AND(A2093&lt;&gt;"",A2092=""),L2091+1,L2091)</f>
        <v>228</v>
      </c>
      <c r="M2092" s="78" t="str">
        <f aca="false">IF(OR(A2092="Insumo",A2092="Composição Auxiliar"),J2092,"")</f>
        <v/>
      </c>
      <c r="N2092" s="79" t="str">
        <f aca="false">IF(E2092="Mão de Obra",J2092,"")</f>
        <v/>
      </c>
      <c r="O2092" s="79" t="str">
        <f aca="false">IF(N2092&lt;&gt;"","",M2092)</f>
        <v/>
      </c>
      <c r="P2092" s="80" t="str">
        <f aca="false">IF(A2092="Composição",B2092,"")</f>
        <v/>
      </c>
      <c r="Q2092" s="79" t="str">
        <f aca="false">IF(P2092&lt;&gt;"",SUMIF(L2092:L2192,L2092,N2092:N2192),"")</f>
        <v/>
      </c>
      <c r="R2092" s="79" t="str">
        <f aca="false">IF(P2092&lt;&gt;"",SUMIF(L2092:L2192,L2092,O2092:O2192),"")</f>
        <v/>
      </c>
      <c r="S2092" s="7"/>
    </row>
    <row r="2093" customFormat="false" ht="14.25" hidden="false" customHeight="false" outlineLevel="0" collapsed="false">
      <c r="A2093" s="104"/>
      <c r="B2093" s="104"/>
      <c r="C2093" s="104"/>
      <c r="D2093" s="104"/>
      <c r="E2093" s="104"/>
      <c r="F2093" s="104"/>
      <c r="G2093" s="104"/>
      <c r="H2093" s="104"/>
      <c r="I2093" s="104"/>
      <c r="J2093" s="104"/>
      <c r="L2093" s="62" t="n">
        <f aca="false">IF(AND(A2094&lt;&gt;"",A2093=""),L2092+1,L2092)</f>
        <v>228</v>
      </c>
      <c r="M2093" s="78" t="str">
        <f aca="false">IF(OR(A2093="Insumo",A2093="Composição Auxiliar"),J2093,"")</f>
        <v/>
      </c>
      <c r="N2093" s="79" t="str">
        <f aca="false">IF(E2093="Mão de Obra",J2093,"")</f>
        <v/>
      </c>
      <c r="O2093" s="79" t="str">
        <f aca="false">IF(N2093&lt;&gt;"","",M2093)</f>
        <v/>
      </c>
      <c r="P2093" s="80" t="str">
        <f aca="false">IF(A2093="Composição",B2093,"")</f>
        <v/>
      </c>
      <c r="Q2093" s="79" t="str">
        <f aca="false">IF(P2093&lt;&gt;"",SUMIF(L2093:L2193,L2093,N2093:N2193),"")</f>
        <v/>
      </c>
      <c r="R2093" s="79" t="str">
        <f aca="false">IF(P2093&lt;&gt;"",SUMIF(L2093:L2193,L2093,O2093:O2193),"")</f>
        <v/>
      </c>
      <c r="S2093" s="7"/>
    </row>
    <row r="2094" customFormat="false" ht="14.25" hidden="false" customHeight="true" outlineLevel="0" collapsed="false">
      <c r="A2094" s="81"/>
      <c r="B2094" s="82" t="s">
        <v>552</v>
      </c>
      <c r="C2094" s="81" t="s">
        <v>553</v>
      </c>
      <c r="D2094" s="81" t="s">
        <v>554</v>
      </c>
      <c r="E2094" s="81" t="s">
        <v>555</v>
      </c>
      <c r="F2094" s="81"/>
      <c r="G2094" s="83" t="s">
        <v>556</v>
      </c>
      <c r="H2094" s="82" t="s">
        <v>557</v>
      </c>
      <c r="I2094" s="82" t="s">
        <v>558</v>
      </c>
      <c r="J2094" s="82" t="s">
        <v>559</v>
      </c>
      <c r="L2094" s="62" t="n">
        <f aca="false">IF(AND(A2095&lt;&gt;"",A2094=""),L2093+1,L2093)</f>
        <v>229</v>
      </c>
      <c r="M2094" s="78" t="str">
        <f aca="false">IF(OR(A2094="Insumo",A2094="Composição Auxiliar"),J2094,"")</f>
        <v/>
      </c>
      <c r="N2094" s="79" t="str">
        <f aca="false">IF(E2094="Mão de Obra",J2094,"")</f>
        <v/>
      </c>
      <c r="O2094" s="79" t="str">
        <f aca="false">IF(N2094&lt;&gt;"","",M2094)</f>
        <v/>
      </c>
      <c r="P2094" s="80" t="str">
        <f aca="false">IF(A2094="Composição",B2094,"")</f>
        <v/>
      </c>
      <c r="Q2094" s="79" t="str">
        <f aca="false">IF(P2094&lt;&gt;"",SUMIF(L2094:L2194,L2094,N2094:N2194),"")</f>
        <v/>
      </c>
      <c r="R2094" s="79" t="str">
        <f aca="false">IF(P2094&lt;&gt;"",SUMIF(L2094:L2194,L2094,O2094:O2194),"")</f>
        <v/>
      </c>
      <c r="S2094" s="7"/>
    </row>
    <row r="2095" customFormat="false" ht="34.35" hidden="false" customHeight="true" outlineLevel="0" collapsed="false">
      <c r="A2095" s="84" t="s">
        <v>560</v>
      </c>
      <c r="B2095" s="85" t="s">
        <v>666</v>
      </c>
      <c r="C2095" s="84" t="s">
        <v>561</v>
      </c>
      <c r="D2095" s="84" t="s">
        <v>667</v>
      </c>
      <c r="E2095" s="84" t="s">
        <v>668</v>
      </c>
      <c r="F2095" s="84"/>
      <c r="G2095" s="86" t="s">
        <v>654</v>
      </c>
      <c r="H2095" s="87" t="n">
        <v>1</v>
      </c>
      <c r="I2095" s="88" t="n">
        <f aca="false">SUMIF(L:L,$L2095,M:M)</f>
        <v>464.93</v>
      </c>
      <c r="J2095" s="88" t="n">
        <f aca="false">TRUNC(H2095*I2095,2)</f>
        <v>464.93</v>
      </c>
      <c r="L2095" s="62" t="n">
        <f aca="false">IF(AND(A2096&lt;&gt;"",A2095=""),L2094+1,L2094)</f>
        <v>229</v>
      </c>
      <c r="M2095" s="78" t="str">
        <f aca="false">IF(OR(A2095="Insumo",A2095="Composição Auxiliar"),J2095,"")</f>
        <v/>
      </c>
      <c r="N2095" s="79" t="str">
        <f aca="false">IF(E2095="Mão de Obra",J2095,"")</f>
        <v/>
      </c>
      <c r="O2095" s="79" t="str">
        <f aca="false">IF(N2095&lt;&gt;"","",M2095)</f>
        <v/>
      </c>
      <c r="P2095" s="80" t="str">
        <f aca="false">IF(A2095="Composição",B2095,"")</f>
        <v> 94970 </v>
      </c>
      <c r="Q2095" s="79" t="n">
        <f aca="false">IF(P2095&lt;&gt;"",SUMIF(L2095:L2195,L2095,N2095:N2195),"")</f>
        <v>0</v>
      </c>
      <c r="R2095" s="79" t="n">
        <f aca="false">IF(P2095&lt;&gt;"",SUMIF(L2095:L2195,L2095,O2095:O2195),"")</f>
        <v>464.93</v>
      </c>
      <c r="S2095" s="7"/>
    </row>
    <row r="2096" customFormat="false" ht="34.35" hidden="false" customHeight="true" outlineLevel="0" collapsed="false">
      <c r="A2096" s="89" t="s">
        <v>565</v>
      </c>
      <c r="B2096" s="90" t="s">
        <v>1377</v>
      </c>
      <c r="C2096" s="89" t="s">
        <v>561</v>
      </c>
      <c r="D2096" s="89" t="s">
        <v>1378</v>
      </c>
      <c r="E2096" s="89" t="s">
        <v>590</v>
      </c>
      <c r="F2096" s="89"/>
      <c r="G2096" s="91" t="s">
        <v>594</v>
      </c>
      <c r="H2096" s="92" t="n">
        <v>0.6572</v>
      </c>
      <c r="I2096" s="93" t="n">
        <f aca="false">SUMIFS(J:J,A:A,"Composição",B:B,$B2096)</f>
        <v>5.89</v>
      </c>
      <c r="J2096" s="93" t="n">
        <f aca="false">TRUNC(H2096*I2096,2)</f>
        <v>3.87</v>
      </c>
      <c r="L2096" s="62" t="n">
        <f aca="false">IF(AND(A2097&lt;&gt;"",A2096=""),L2095+1,L2095)</f>
        <v>229</v>
      </c>
      <c r="M2096" s="78" t="n">
        <f aca="false">IF(OR(A2096="Insumo",A2096="Composição Auxiliar"),J2096,"")</f>
        <v>3.87</v>
      </c>
      <c r="N2096" s="79" t="str">
        <f aca="false">IF(E2096="Mão de Obra",J2096,"")</f>
        <v/>
      </c>
      <c r="O2096" s="79" t="n">
        <f aca="false">IF(N2096&lt;&gt;"","",M2096)</f>
        <v>3.87</v>
      </c>
      <c r="P2096" s="80" t="str">
        <f aca="false">IF(A2096="Composição",B2096,"")</f>
        <v/>
      </c>
      <c r="Q2096" s="79" t="str">
        <f aca="false">IF(P2096&lt;&gt;"",SUMIF(L2096:L2196,L2096,N2096:N2196),"")</f>
        <v/>
      </c>
      <c r="R2096" s="79" t="str">
        <f aca="false">IF(P2096&lt;&gt;"",SUMIF(L2096:L2196,L2096,O2096:O2196),"")</f>
        <v/>
      </c>
      <c r="S2096" s="7"/>
    </row>
    <row r="2097" customFormat="false" ht="34.35" hidden="false" customHeight="true" outlineLevel="0" collapsed="false">
      <c r="A2097" s="89" t="s">
        <v>565</v>
      </c>
      <c r="B2097" s="90" t="s">
        <v>1379</v>
      </c>
      <c r="C2097" s="89" t="s">
        <v>561</v>
      </c>
      <c r="D2097" s="89" t="s">
        <v>1380</v>
      </c>
      <c r="E2097" s="89" t="s">
        <v>590</v>
      </c>
      <c r="F2097" s="89"/>
      <c r="G2097" s="91" t="s">
        <v>591</v>
      </c>
      <c r="H2097" s="92" t="n">
        <v>0.6197</v>
      </c>
      <c r="I2097" s="93" t="n">
        <f aca="false">SUMIFS(J:J,A:A,"Composição",B:B,$B2097)</f>
        <v>1.82</v>
      </c>
      <c r="J2097" s="93" t="n">
        <f aca="false">TRUNC(H2097*I2097,2)</f>
        <v>1.12</v>
      </c>
      <c r="L2097" s="62" t="n">
        <f aca="false">IF(AND(A2098&lt;&gt;"",A2097=""),L2096+1,L2096)</f>
        <v>229</v>
      </c>
      <c r="M2097" s="78" t="n">
        <f aca="false">IF(OR(A2097="Insumo",A2097="Composição Auxiliar"),J2097,"")</f>
        <v>1.12</v>
      </c>
      <c r="N2097" s="79" t="str">
        <f aca="false">IF(E2097="Mão de Obra",J2097,"")</f>
        <v/>
      </c>
      <c r="O2097" s="79" t="n">
        <f aca="false">IF(N2097&lt;&gt;"","",M2097)</f>
        <v>1.12</v>
      </c>
      <c r="P2097" s="80" t="str">
        <f aca="false">IF(A2097="Composição",B2097,"")</f>
        <v/>
      </c>
      <c r="Q2097" s="79" t="str">
        <f aca="false">IF(P2097&lt;&gt;"",SUMIF(L2097:L2197,L2097,N2097:N2197),"")</f>
        <v/>
      </c>
      <c r="R2097" s="79" t="str">
        <f aca="false">IF(P2097&lt;&gt;"",SUMIF(L2097:L2197,L2097,O2097:O2197),"")</f>
        <v/>
      </c>
      <c r="S2097" s="7"/>
    </row>
    <row r="2098" customFormat="false" ht="23.1" hidden="false" customHeight="true" outlineLevel="0" collapsed="false">
      <c r="A2098" s="89" t="s">
        <v>565</v>
      </c>
      <c r="B2098" s="90" t="s">
        <v>573</v>
      </c>
      <c r="C2098" s="89" t="s">
        <v>561</v>
      </c>
      <c r="D2098" s="89" t="s">
        <v>574</v>
      </c>
      <c r="E2098" s="89" t="s">
        <v>568</v>
      </c>
      <c r="F2098" s="89"/>
      <c r="G2098" s="91" t="s">
        <v>569</v>
      </c>
      <c r="H2098" s="92" t="n">
        <v>2.0267</v>
      </c>
      <c r="I2098" s="93" t="n">
        <f aca="false">SUMIFS(J:J,A:A,"Composição",B:B,$B2098)</f>
        <v>22.95</v>
      </c>
      <c r="J2098" s="93" t="n">
        <f aca="false">TRUNC(H2098*I2098,2)</f>
        <v>46.51</v>
      </c>
      <c r="L2098" s="62" t="n">
        <f aca="false">IF(AND(A2099&lt;&gt;"",A2098=""),L2097+1,L2097)</f>
        <v>229</v>
      </c>
      <c r="M2098" s="78" t="n">
        <f aca="false">IF(OR(A2098="Insumo",A2098="Composição Auxiliar"),J2098,"")</f>
        <v>46.51</v>
      </c>
      <c r="N2098" s="79" t="str">
        <f aca="false">IF(E2098="Mão de Obra",J2098,"")</f>
        <v/>
      </c>
      <c r="O2098" s="79" t="n">
        <f aca="false">IF(N2098&lt;&gt;"","",M2098)</f>
        <v>46.51</v>
      </c>
      <c r="P2098" s="80" t="str">
        <f aca="false">IF(A2098="Composição",B2098,"")</f>
        <v/>
      </c>
      <c r="Q2098" s="79" t="str">
        <f aca="false">IF(P2098&lt;&gt;"",SUMIF(L2098:L2198,L2098,N2098:N2198),"")</f>
        <v/>
      </c>
      <c r="R2098" s="79" t="str">
        <f aca="false">IF(P2098&lt;&gt;"",SUMIF(L2098:L2198,L2098,O2098:O2198),"")</f>
        <v/>
      </c>
      <c r="S2098" s="7"/>
    </row>
    <row r="2099" customFormat="false" ht="23.1" hidden="false" customHeight="true" outlineLevel="0" collapsed="false">
      <c r="A2099" s="89" t="s">
        <v>565</v>
      </c>
      <c r="B2099" s="90" t="s">
        <v>1360</v>
      </c>
      <c r="C2099" s="89" t="s">
        <v>561</v>
      </c>
      <c r="D2099" s="89" t="s">
        <v>1361</v>
      </c>
      <c r="E2099" s="89" t="s">
        <v>568</v>
      </c>
      <c r="F2099" s="89"/>
      <c r="G2099" s="91" t="s">
        <v>569</v>
      </c>
      <c r="H2099" s="92" t="n">
        <v>1.2768</v>
      </c>
      <c r="I2099" s="93" t="n">
        <f aca="false">SUMIFS(J:J,A:A,"Composição",B:B,$B2099)</f>
        <v>21.49</v>
      </c>
      <c r="J2099" s="93" t="n">
        <f aca="false">TRUNC(H2099*I2099,2)</f>
        <v>27.43</v>
      </c>
      <c r="L2099" s="62" t="n">
        <f aca="false">IF(AND(A2100&lt;&gt;"",A2099=""),L2098+1,L2098)</f>
        <v>229</v>
      </c>
      <c r="M2099" s="78" t="n">
        <f aca="false">IF(OR(A2099="Insumo",A2099="Composição Auxiliar"),J2099,"")</f>
        <v>27.43</v>
      </c>
      <c r="N2099" s="79" t="str">
        <f aca="false">IF(E2099="Mão de Obra",J2099,"")</f>
        <v/>
      </c>
      <c r="O2099" s="79" t="n">
        <f aca="false">IF(N2099&lt;&gt;"","",M2099)</f>
        <v>27.43</v>
      </c>
      <c r="P2099" s="80" t="str">
        <f aca="false">IF(A2099="Composição",B2099,"")</f>
        <v/>
      </c>
      <c r="Q2099" s="79" t="str">
        <f aca="false">IF(P2099&lt;&gt;"",SUMIF(L2099:L2199,L2099,N2099:N2199),"")</f>
        <v/>
      </c>
      <c r="R2099" s="79" t="str">
        <f aca="false">IF(P2099&lt;&gt;"",SUMIF(L2099:L2199,L2099,O2099:O2199),"")</f>
        <v/>
      </c>
      <c r="S2099" s="7"/>
    </row>
    <row r="2100" customFormat="false" ht="23.1" hidden="false" customHeight="false" outlineLevel="0" collapsed="false">
      <c r="A2100" s="94" t="s">
        <v>575</v>
      </c>
      <c r="B2100" s="95" t="s">
        <v>1376</v>
      </c>
      <c r="C2100" s="94" t="str">
        <f aca="false">VLOOKUP(B2100,INSUMOS!$A:$I,2,FALSE())</f>
        <v>SINAPI</v>
      </c>
      <c r="D2100" s="94" t="str">
        <f aca="false">VLOOKUP(B2100,INSUMOS!$A:$I,3,FALSE())</f>
        <v>AREIA MEDIA - POSTO JAZIDA/FORNECEDOR (RETIRADO NA JAZIDA, SEM TRANSPORTE)</v>
      </c>
      <c r="E2100" s="94" t="str">
        <f aca="false">VLOOKUP(B2100,INSUMOS!$A:$I,4,FALSE())</f>
        <v>Material</v>
      </c>
      <c r="F2100" s="94"/>
      <c r="G2100" s="96" t="str">
        <f aca="false">VLOOKUP(B2100,INSUMOS!$A:$I,5,FALSE())</f>
        <v>m³</v>
      </c>
      <c r="H2100" s="97" t="n">
        <v>0.7609</v>
      </c>
      <c r="I2100" s="98" t="n">
        <f aca="false">VLOOKUP(B2100,INSUMOS!$A:$I,8,FALSE())</f>
        <v>130</v>
      </c>
      <c r="J2100" s="98" t="n">
        <f aca="false">TRUNC(H2100*I2100,2)</f>
        <v>98.91</v>
      </c>
      <c r="L2100" s="62" t="n">
        <f aca="false">IF(AND(A2101&lt;&gt;"",A2100=""),L2099+1,L2099)</f>
        <v>229</v>
      </c>
      <c r="M2100" s="78" t="n">
        <f aca="false">IF(OR(A2100="Insumo",A2100="Composição Auxiliar"),J2100,"")</f>
        <v>98.91</v>
      </c>
      <c r="N2100" s="79" t="str">
        <f aca="false">IF(E2100="Mão de Obra",J2100,"")</f>
        <v/>
      </c>
      <c r="O2100" s="79" t="n">
        <f aca="false">IF(N2100&lt;&gt;"","",M2100)</f>
        <v>98.91</v>
      </c>
      <c r="P2100" s="80" t="str">
        <f aca="false">IF(A2100="Composição",B2100,"")</f>
        <v/>
      </c>
      <c r="Q2100" s="79" t="str">
        <f aca="false">IF(P2100&lt;&gt;"",SUMIF(L2100:L2200,L2100,N2100:N2200),"")</f>
        <v/>
      </c>
      <c r="R2100" s="79" t="str">
        <f aca="false">IF(P2100&lt;&gt;"",SUMIF(L2100:L2200,L2100,O2100:O2200),"")</f>
        <v/>
      </c>
      <c r="S2100" s="7"/>
    </row>
    <row r="2101" customFormat="false" ht="14.25" hidden="false" customHeight="false" outlineLevel="0" collapsed="false">
      <c r="A2101" s="94" t="s">
        <v>575</v>
      </c>
      <c r="B2101" s="95" t="s">
        <v>1374</v>
      </c>
      <c r="C2101" s="94" t="str">
        <f aca="false">VLOOKUP(B2101,INSUMOS!$A:$I,2,FALSE())</f>
        <v>SINAPI</v>
      </c>
      <c r="D2101" s="94" t="str">
        <f aca="false">VLOOKUP(B2101,INSUMOS!$A:$I,3,FALSE())</f>
        <v>CIMENTO PORTLAND COMPOSTO CP II-32</v>
      </c>
      <c r="E2101" s="94" t="str">
        <f aca="false">VLOOKUP(B2101,INSUMOS!$A:$I,4,FALSE())</f>
        <v>Material</v>
      </c>
      <c r="F2101" s="94"/>
      <c r="G2101" s="96" t="str">
        <f aca="false">VLOOKUP(B2101,INSUMOS!$A:$I,5,FALSE())</f>
        <v>KG</v>
      </c>
      <c r="H2101" s="97" t="n">
        <v>325.1589</v>
      </c>
      <c r="I2101" s="98" t="n">
        <f aca="false">VLOOKUP(B2101,INSUMOS!$A:$I,8,FALSE())</f>
        <v>0.7</v>
      </c>
      <c r="J2101" s="98" t="n">
        <f aca="false">TRUNC(H2101*I2101,2)</f>
        <v>227.61</v>
      </c>
      <c r="L2101" s="62" t="n">
        <f aca="false">IF(AND(A2102&lt;&gt;"",A2101=""),L2100+1,L2100)</f>
        <v>229</v>
      </c>
      <c r="M2101" s="78" t="n">
        <f aca="false">IF(OR(A2101="Insumo",A2101="Composição Auxiliar"),J2101,"")</f>
        <v>227.61</v>
      </c>
      <c r="N2101" s="79" t="str">
        <f aca="false">IF(E2101="Mão de Obra",J2101,"")</f>
        <v/>
      </c>
      <c r="O2101" s="79" t="n">
        <f aca="false">IF(N2101&lt;&gt;"","",M2101)</f>
        <v>227.61</v>
      </c>
      <c r="P2101" s="80" t="str">
        <f aca="false">IF(A2101="Composição",B2101,"")</f>
        <v/>
      </c>
      <c r="Q2101" s="79" t="str">
        <f aca="false">IF(P2101&lt;&gt;"",SUMIF(L2101:L2201,L2101,N2101:N2201),"")</f>
        <v/>
      </c>
      <c r="R2101" s="79" t="str">
        <f aca="false">IF(P2101&lt;&gt;"",SUMIF(L2101:L2201,L2101,O2101:O2201),"")</f>
        <v/>
      </c>
      <c r="S2101" s="7"/>
    </row>
    <row r="2102" customFormat="false" ht="23.1" hidden="false" customHeight="false" outlineLevel="0" collapsed="false">
      <c r="A2102" s="94" t="s">
        <v>575</v>
      </c>
      <c r="B2102" s="95" t="s">
        <v>1474</v>
      </c>
      <c r="C2102" s="94" t="str">
        <f aca="false">VLOOKUP(B2102,INSUMOS!$A:$I,2,FALSE())</f>
        <v>SINAPI</v>
      </c>
      <c r="D2102" s="94" t="str">
        <f aca="false">VLOOKUP(B2102,INSUMOS!$A:$I,3,FALSE())</f>
        <v>PEDRA BRITADA N. 1 (9,5 A 19 MM) POSTO PEDREIRA/FORNECEDOR, SEM FRETE</v>
      </c>
      <c r="E2102" s="94" t="str">
        <f aca="false">VLOOKUP(B2102,INSUMOS!$A:$I,4,FALSE())</f>
        <v>Material</v>
      </c>
      <c r="F2102" s="94"/>
      <c r="G2102" s="96" t="str">
        <f aca="false">VLOOKUP(B2102,INSUMOS!$A:$I,5,FALSE())</f>
        <v>m³</v>
      </c>
      <c r="H2102" s="97" t="n">
        <v>0.5912</v>
      </c>
      <c r="I2102" s="98" t="n">
        <f aca="false">VLOOKUP(B2102,INSUMOS!$A:$I,8,FALSE())</f>
        <v>100.61</v>
      </c>
      <c r="J2102" s="98" t="n">
        <f aca="false">TRUNC(H2102*I2102,2)</f>
        <v>59.48</v>
      </c>
      <c r="L2102" s="62" t="n">
        <f aca="false">IF(AND(A2103&lt;&gt;"",A2102=""),L2101+1,L2101)</f>
        <v>229</v>
      </c>
      <c r="M2102" s="78" t="n">
        <f aca="false">IF(OR(A2102="Insumo",A2102="Composição Auxiliar"),J2102,"")</f>
        <v>59.48</v>
      </c>
      <c r="N2102" s="79" t="str">
        <f aca="false">IF(E2102="Mão de Obra",J2102,"")</f>
        <v/>
      </c>
      <c r="O2102" s="79" t="n">
        <f aca="false">IF(N2102&lt;&gt;"","",M2102)</f>
        <v>59.48</v>
      </c>
      <c r="P2102" s="80" t="str">
        <f aca="false">IF(A2102="Composição",B2102,"")</f>
        <v/>
      </c>
      <c r="Q2102" s="79" t="str">
        <f aca="false">IF(P2102&lt;&gt;"",SUMIF(L2102:L2202,L2102,N2102:N2202),"")</f>
        <v/>
      </c>
      <c r="R2102" s="79" t="str">
        <f aca="false">IF(P2102&lt;&gt;"",SUMIF(L2102:L2202,L2102,O2102:O2202),"")</f>
        <v/>
      </c>
      <c r="S2102" s="7"/>
    </row>
    <row r="2103" customFormat="false" ht="14.25" hidden="false" customHeight="false" outlineLevel="0" collapsed="false">
      <c r="A2103" s="99"/>
      <c r="B2103" s="99"/>
      <c r="C2103" s="99"/>
      <c r="D2103" s="99"/>
      <c r="E2103" s="99"/>
      <c r="F2103" s="100"/>
      <c r="G2103" s="99"/>
      <c r="H2103" s="100"/>
      <c r="I2103" s="99"/>
      <c r="J2103" s="100"/>
      <c r="L2103" s="62" t="n">
        <f aca="false">IF(AND(A2104&lt;&gt;"",A2103=""),L2102+1,L2102)</f>
        <v>229</v>
      </c>
      <c r="M2103" s="78" t="str">
        <f aca="false">IF(OR(A2103="Insumo",A2103="Composição Auxiliar"),J2103,"")</f>
        <v/>
      </c>
      <c r="N2103" s="79" t="str">
        <f aca="false">IF(E2103="Mão de Obra",J2103,"")</f>
        <v/>
      </c>
      <c r="O2103" s="79" t="str">
        <f aca="false">IF(N2103&lt;&gt;"","",M2103)</f>
        <v/>
      </c>
      <c r="P2103" s="80" t="str">
        <f aca="false">IF(A2103="Composição",B2103,"")</f>
        <v/>
      </c>
      <c r="Q2103" s="79" t="str">
        <f aca="false">IF(P2103&lt;&gt;"",SUMIF(L2103:L2203,L2103,N2103:N2203),"")</f>
        <v/>
      </c>
      <c r="R2103" s="79" t="str">
        <f aca="false">IF(P2103&lt;&gt;"",SUMIF(L2103:L2203,L2103,O2103:O2203),"")</f>
        <v/>
      </c>
      <c r="S2103" s="7"/>
    </row>
    <row r="2104" customFormat="false" ht="14.25" hidden="false" customHeight="false" outlineLevel="0" collapsed="false">
      <c r="A2104" s="99"/>
      <c r="B2104" s="99"/>
      <c r="C2104" s="99"/>
      <c r="D2104" s="99"/>
      <c r="E2104" s="99"/>
      <c r="F2104" s="100"/>
      <c r="G2104" s="99"/>
      <c r="H2104" s="99"/>
      <c r="I2104" s="99"/>
      <c r="J2104" s="100"/>
      <c r="L2104" s="62" t="n">
        <f aca="false">IF(AND(A2105&lt;&gt;"",A2104=""),L2103+1,L2103)</f>
        <v>229</v>
      </c>
      <c r="M2104" s="78" t="str">
        <f aca="false">IF(OR(A2104="Insumo",A2104="Composição Auxiliar"),J2104,"")</f>
        <v/>
      </c>
      <c r="N2104" s="79" t="str">
        <f aca="false">IF(E2104="Mão de Obra",J2104,"")</f>
        <v/>
      </c>
      <c r="O2104" s="79" t="str">
        <f aca="false">IF(N2104&lt;&gt;"","",M2104)</f>
        <v/>
      </c>
      <c r="P2104" s="80" t="str">
        <f aca="false">IF(A2104="Composição",B2104,"")</f>
        <v/>
      </c>
      <c r="Q2104" s="79" t="str">
        <f aca="false">IF(P2104&lt;&gt;"",SUMIF(L2104:L2204,L2104,N2104:N2204),"")</f>
        <v/>
      </c>
      <c r="R2104" s="79" t="str">
        <f aca="false">IF(P2104&lt;&gt;"",SUMIF(L2104:L2204,L2104,O2104:O2204),"")</f>
        <v/>
      </c>
      <c r="S2104" s="7"/>
    </row>
    <row r="2105" customFormat="false" ht="14.25" hidden="false" customHeight="false" outlineLevel="0" collapsed="false">
      <c r="A2105" s="104"/>
      <c r="B2105" s="104"/>
      <c r="C2105" s="104"/>
      <c r="D2105" s="104"/>
      <c r="E2105" s="104"/>
      <c r="F2105" s="104"/>
      <c r="G2105" s="104"/>
      <c r="H2105" s="104"/>
      <c r="I2105" s="104"/>
      <c r="J2105" s="104"/>
      <c r="L2105" s="62" t="n">
        <f aca="false">IF(AND(A2106&lt;&gt;"",A2105=""),L2104+1,L2104)</f>
        <v>229</v>
      </c>
      <c r="M2105" s="78" t="str">
        <f aca="false">IF(OR(A2105="Insumo",A2105="Composição Auxiliar"),J2105,"")</f>
        <v/>
      </c>
      <c r="N2105" s="79" t="str">
        <f aca="false">IF(E2105="Mão de Obra",J2105,"")</f>
        <v/>
      </c>
      <c r="O2105" s="79" t="str">
        <f aca="false">IF(N2105&lt;&gt;"","",M2105)</f>
        <v/>
      </c>
      <c r="P2105" s="80" t="str">
        <f aca="false">IF(A2105="Composição",B2105,"")</f>
        <v/>
      </c>
      <c r="Q2105" s="79" t="str">
        <f aca="false">IF(P2105&lt;&gt;"",SUMIF(L2105:L2205,L2105,N2105:N2205),"")</f>
        <v/>
      </c>
      <c r="R2105" s="79" t="str">
        <f aca="false">IF(P2105&lt;&gt;"",SUMIF(L2105:L2205,L2105,O2105:O2205),"")</f>
        <v/>
      </c>
      <c r="S2105" s="7"/>
    </row>
    <row r="2106" customFormat="false" ht="14.25" hidden="false" customHeight="true" outlineLevel="0" collapsed="false">
      <c r="A2106" s="81"/>
      <c r="B2106" s="82" t="s">
        <v>552</v>
      </c>
      <c r="C2106" s="81" t="s">
        <v>553</v>
      </c>
      <c r="D2106" s="81" t="s">
        <v>554</v>
      </c>
      <c r="E2106" s="81" t="s">
        <v>555</v>
      </c>
      <c r="F2106" s="81"/>
      <c r="G2106" s="83" t="s">
        <v>556</v>
      </c>
      <c r="H2106" s="82" t="s">
        <v>557</v>
      </c>
      <c r="I2106" s="82" t="s">
        <v>558</v>
      </c>
      <c r="J2106" s="82" t="s">
        <v>559</v>
      </c>
      <c r="L2106" s="62" t="n">
        <f aca="false">IF(AND(A2107&lt;&gt;"",A2106=""),L2105+1,L2105)</f>
        <v>230</v>
      </c>
      <c r="M2106" s="78" t="str">
        <f aca="false">IF(OR(A2106="Insumo",A2106="Composição Auxiliar"),J2106,"")</f>
        <v/>
      </c>
      <c r="N2106" s="79" t="str">
        <f aca="false">IF(E2106="Mão de Obra",J2106,"")</f>
        <v/>
      </c>
      <c r="O2106" s="79" t="str">
        <f aca="false">IF(N2106&lt;&gt;"","",M2106)</f>
        <v/>
      </c>
      <c r="P2106" s="80" t="str">
        <f aca="false">IF(A2106="Composição",B2106,"")</f>
        <v/>
      </c>
      <c r="Q2106" s="79" t="str">
        <f aca="false">IF(P2106&lt;&gt;"",SUMIF(L2106:L2206,L2106,N2106:N2206),"")</f>
        <v/>
      </c>
      <c r="R2106" s="79" t="str">
        <f aca="false">IF(P2106&lt;&gt;"",SUMIF(L2106:L2206,L2106,O2106:O2206),"")</f>
        <v/>
      </c>
      <c r="S2106" s="7"/>
    </row>
    <row r="2107" customFormat="false" ht="34.35" hidden="false" customHeight="true" outlineLevel="0" collapsed="false">
      <c r="A2107" s="84" t="s">
        <v>560</v>
      </c>
      <c r="B2107" s="85" t="s">
        <v>1475</v>
      </c>
      <c r="C2107" s="84" t="s">
        <v>561</v>
      </c>
      <c r="D2107" s="84" t="s">
        <v>1476</v>
      </c>
      <c r="E2107" s="84" t="s">
        <v>668</v>
      </c>
      <c r="F2107" s="84"/>
      <c r="G2107" s="86" t="s">
        <v>654</v>
      </c>
      <c r="H2107" s="87" t="n">
        <v>1</v>
      </c>
      <c r="I2107" s="88" t="n">
        <f aca="false">SUMIF(L:L,$L2107,M:M)</f>
        <v>502.51</v>
      </c>
      <c r="J2107" s="88" t="n">
        <f aca="false">TRUNC(H2107*I2107,2)</f>
        <v>502.51</v>
      </c>
      <c r="L2107" s="62" t="n">
        <f aca="false">IF(AND(A2108&lt;&gt;"",A2107=""),L2106+1,L2106)</f>
        <v>230</v>
      </c>
      <c r="M2107" s="78" t="str">
        <f aca="false">IF(OR(A2107="Insumo",A2107="Composição Auxiliar"),J2107,"")</f>
        <v/>
      </c>
      <c r="N2107" s="79" t="str">
        <f aca="false">IF(E2107="Mão de Obra",J2107,"")</f>
        <v/>
      </c>
      <c r="O2107" s="79" t="str">
        <f aca="false">IF(N2107&lt;&gt;"","",M2107)</f>
        <v/>
      </c>
      <c r="P2107" s="80" t="str">
        <f aca="false">IF(A2107="Composição",B2107,"")</f>
        <v> 94972 </v>
      </c>
      <c r="Q2107" s="79" t="n">
        <f aca="false">IF(P2107&lt;&gt;"",SUMIF(L2107:L2207,L2107,N2107:N2207),"")</f>
        <v>0</v>
      </c>
      <c r="R2107" s="79" t="n">
        <f aca="false">IF(P2107&lt;&gt;"",SUMIF(L2107:L2207,L2107,O2107:O2207),"")</f>
        <v>502.51</v>
      </c>
      <c r="S2107" s="7"/>
    </row>
    <row r="2108" customFormat="false" ht="34.35" hidden="false" customHeight="true" outlineLevel="0" collapsed="false">
      <c r="A2108" s="89" t="s">
        <v>565</v>
      </c>
      <c r="B2108" s="90" t="s">
        <v>1379</v>
      </c>
      <c r="C2108" s="89" t="s">
        <v>561</v>
      </c>
      <c r="D2108" s="89" t="s">
        <v>1380</v>
      </c>
      <c r="E2108" s="89" t="s">
        <v>590</v>
      </c>
      <c r="F2108" s="89"/>
      <c r="G2108" s="91" t="s">
        <v>591</v>
      </c>
      <c r="H2108" s="92" t="n">
        <v>0.6018</v>
      </c>
      <c r="I2108" s="93" t="n">
        <f aca="false">SUMIFS(J:J,A:A,"Composição",B:B,$B2108)</f>
        <v>1.82</v>
      </c>
      <c r="J2108" s="93" t="n">
        <f aca="false">TRUNC(H2108*I2108,2)</f>
        <v>1.09</v>
      </c>
      <c r="L2108" s="62" t="n">
        <f aca="false">IF(AND(A2109&lt;&gt;"",A2108=""),L2107+1,L2107)</f>
        <v>230</v>
      </c>
      <c r="M2108" s="78" t="n">
        <f aca="false">IF(OR(A2108="Insumo",A2108="Composição Auxiliar"),J2108,"")</f>
        <v>1.09</v>
      </c>
      <c r="N2108" s="79" t="str">
        <f aca="false">IF(E2108="Mão de Obra",J2108,"")</f>
        <v/>
      </c>
      <c r="O2108" s="79" t="n">
        <f aca="false">IF(N2108&lt;&gt;"","",M2108)</f>
        <v>1.09</v>
      </c>
      <c r="P2108" s="80" t="str">
        <f aca="false">IF(A2108="Composição",B2108,"")</f>
        <v/>
      </c>
      <c r="Q2108" s="79" t="str">
        <f aca="false">IF(P2108&lt;&gt;"",SUMIF(L2108:L2208,L2108,N2108:N2208),"")</f>
        <v/>
      </c>
      <c r="R2108" s="79" t="str">
        <f aca="false">IF(P2108&lt;&gt;"",SUMIF(L2108:L2208,L2108,O2108:O2208),"")</f>
        <v/>
      </c>
      <c r="S2108" s="7"/>
    </row>
    <row r="2109" customFormat="false" ht="34.35" hidden="false" customHeight="true" outlineLevel="0" collapsed="false">
      <c r="A2109" s="89" t="s">
        <v>565</v>
      </c>
      <c r="B2109" s="90" t="s">
        <v>1377</v>
      </c>
      <c r="C2109" s="89" t="s">
        <v>561</v>
      </c>
      <c r="D2109" s="89" t="s">
        <v>1378</v>
      </c>
      <c r="E2109" s="89" t="s">
        <v>590</v>
      </c>
      <c r="F2109" s="89"/>
      <c r="G2109" s="91" t="s">
        <v>594</v>
      </c>
      <c r="H2109" s="92" t="n">
        <v>0.6382</v>
      </c>
      <c r="I2109" s="93" t="n">
        <f aca="false">SUMIFS(J:J,A:A,"Composição",B:B,$B2109)</f>
        <v>5.89</v>
      </c>
      <c r="J2109" s="93" t="n">
        <f aca="false">TRUNC(H2109*I2109,2)</f>
        <v>3.75</v>
      </c>
      <c r="L2109" s="62" t="n">
        <f aca="false">IF(AND(A2110&lt;&gt;"",A2109=""),L2108+1,L2108)</f>
        <v>230</v>
      </c>
      <c r="M2109" s="78" t="n">
        <f aca="false">IF(OR(A2109="Insumo",A2109="Composição Auxiliar"),J2109,"")</f>
        <v>3.75</v>
      </c>
      <c r="N2109" s="79" t="str">
        <f aca="false">IF(E2109="Mão de Obra",J2109,"")</f>
        <v/>
      </c>
      <c r="O2109" s="79" t="n">
        <f aca="false">IF(N2109&lt;&gt;"","",M2109)</f>
        <v>3.75</v>
      </c>
      <c r="P2109" s="80" t="str">
        <f aca="false">IF(A2109="Composição",B2109,"")</f>
        <v/>
      </c>
      <c r="Q2109" s="79" t="str">
        <f aca="false">IF(P2109&lt;&gt;"",SUMIF(L2109:L2209,L2109,N2109:N2209),"")</f>
        <v/>
      </c>
      <c r="R2109" s="79" t="str">
        <f aca="false">IF(P2109&lt;&gt;"",SUMIF(L2109:L2209,L2109,O2109:O2209),"")</f>
        <v/>
      </c>
      <c r="S2109" s="7"/>
    </row>
    <row r="2110" customFormat="false" ht="23.1" hidden="false" customHeight="true" outlineLevel="0" collapsed="false">
      <c r="A2110" s="89" t="s">
        <v>565</v>
      </c>
      <c r="B2110" s="90" t="s">
        <v>1360</v>
      </c>
      <c r="C2110" s="89" t="s">
        <v>561</v>
      </c>
      <c r="D2110" s="89" t="s">
        <v>1361</v>
      </c>
      <c r="E2110" s="89" t="s">
        <v>568</v>
      </c>
      <c r="F2110" s="89"/>
      <c r="G2110" s="91" t="s">
        <v>569</v>
      </c>
      <c r="H2110" s="92" t="n">
        <v>1.24</v>
      </c>
      <c r="I2110" s="93" t="n">
        <f aca="false">SUMIFS(J:J,A:A,"Composição",B:B,$B2110)</f>
        <v>21.49</v>
      </c>
      <c r="J2110" s="93" t="n">
        <f aca="false">TRUNC(H2110*I2110,2)</f>
        <v>26.64</v>
      </c>
      <c r="L2110" s="62" t="n">
        <f aca="false">IF(AND(A2111&lt;&gt;"",A2110=""),L2109+1,L2109)</f>
        <v>230</v>
      </c>
      <c r="M2110" s="78" t="n">
        <f aca="false">IF(OR(A2110="Insumo",A2110="Composição Auxiliar"),J2110,"")</f>
        <v>26.64</v>
      </c>
      <c r="N2110" s="79" t="str">
        <f aca="false">IF(E2110="Mão de Obra",J2110,"")</f>
        <v/>
      </c>
      <c r="O2110" s="79" t="n">
        <f aca="false">IF(N2110&lt;&gt;"","",M2110)</f>
        <v>26.64</v>
      </c>
      <c r="P2110" s="80" t="str">
        <f aca="false">IF(A2110="Composição",B2110,"")</f>
        <v/>
      </c>
      <c r="Q2110" s="79" t="str">
        <f aca="false">IF(P2110&lt;&gt;"",SUMIF(L2110:L2210,L2110,N2110:N2210),"")</f>
        <v/>
      </c>
      <c r="R2110" s="79" t="str">
        <f aca="false">IF(P2110&lt;&gt;"",SUMIF(L2110:L2210,L2110,O2110:O2210),"")</f>
        <v/>
      </c>
      <c r="S2110" s="7"/>
    </row>
    <row r="2111" customFormat="false" ht="23.1" hidden="false" customHeight="true" outlineLevel="0" collapsed="false">
      <c r="A2111" s="89" t="s">
        <v>565</v>
      </c>
      <c r="B2111" s="90" t="s">
        <v>573</v>
      </c>
      <c r="C2111" s="89" t="s">
        <v>561</v>
      </c>
      <c r="D2111" s="89" t="s">
        <v>574</v>
      </c>
      <c r="E2111" s="89" t="s">
        <v>568</v>
      </c>
      <c r="F2111" s="89"/>
      <c r="G2111" s="91" t="s">
        <v>569</v>
      </c>
      <c r="H2111" s="92" t="n">
        <v>1.9633</v>
      </c>
      <c r="I2111" s="93" t="n">
        <f aca="false">SUMIFS(J:J,A:A,"Composição",B:B,$B2111)</f>
        <v>22.95</v>
      </c>
      <c r="J2111" s="93" t="n">
        <f aca="false">TRUNC(H2111*I2111,2)</f>
        <v>45.05</v>
      </c>
      <c r="L2111" s="62" t="n">
        <f aca="false">IF(AND(A2112&lt;&gt;"",A2111=""),L2110+1,L2110)</f>
        <v>230</v>
      </c>
      <c r="M2111" s="78" t="n">
        <f aca="false">IF(OR(A2111="Insumo",A2111="Composição Auxiliar"),J2111,"")</f>
        <v>45.05</v>
      </c>
      <c r="N2111" s="79" t="str">
        <f aca="false">IF(E2111="Mão de Obra",J2111,"")</f>
        <v/>
      </c>
      <c r="O2111" s="79" t="n">
        <f aca="false">IF(N2111&lt;&gt;"","",M2111)</f>
        <v>45.05</v>
      </c>
      <c r="P2111" s="80" t="str">
        <f aca="false">IF(A2111="Composição",B2111,"")</f>
        <v/>
      </c>
      <c r="Q2111" s="79" t="str">
        <f aca="false">IF(P2111&lt;&gt;"",SUMIF(L2111:L2211,L2111,N2111:N2211),"")</f>
        <v/>
      </c>
      <c r="R2111" s="79" t="str">
        <f aca="false">IF(P2111&lt;&gt;"",SUMIF(L2111:L2211,L2111,O2111:O2211),"")</f>
        <v/>
      </c>
      <c r="S2111" s="7"/>
    </row>
    <row r="2112" customFormat="false" ht="23.1" hidden="false" customHeight="false" outlineLevel="0" collapsed="false">
      <c r="A2112" s="94" t="s">
        <v>575</v>
      </c>
      <c r="B2112" s="95" t="s">
        <v>1474</v>
      </c>
      <c r="C2112" s="94" t="str">
        <f aca="false">VLOOKUP(B2112,INSUMOS!$A:$I,2,FALSE())</f>
        <v>SINAPI</v>
      </c>
      <c r="D2112" s="94" t="str">
        <f aca="false">VLOOKUP(B2112,INSUMOS!$A:$I,3,FALSE())</f>
        <v>PEDRA BRITADA N. 1 (9,5 A 19 MM) POSTO PEDREIRA/FORNECEDOR, SEM FRETE</v>
      </c>
      <c r="E2112" s="94" t="str">
        <f aca="false">VLOOKUP(B2112,INSUMOS!$A:$I,4,FALSE())</f>
        <v>Material</v>
      </c>
      <c r="F2112" s="94"/>
      <c r="G2112" s="96" t="str">
        <f aca="false">VLOOKUP(B2112,INSUMOS!$A:$I,5,FALSE())</f>
        <v>m³</v>
      </c>
      <c r="H2112" s="97" t="n">
        <v>0.5927</v>
      </c>
      <c r="I2112" s="98" t="n">
        <f aca="false">VLOOKUP(B2112,INSUMOS!$A:$I,8,FALSE())</f>
        <v>100.61</v>
      </c>
      <c r="J2112" s="98" t="n">
        <f aca="false">TRUNC(H2112*I2112,2)</f>
        <v>59.63</v>
      </c>
      <c r="L2112" s="62" t="n">
        <f aca="false">IF(AND(A2113&lt;&gt;"",A2112=""),L2111+1,L2111)</f>
        <v>230</v>
      </c>
      <c r="M2112" s="78" t="n">
        <f aca="false">IF(OR(A2112="Insumo",A2112="Composição Auxiliar"),J2112,"")</f>
        <v>59.63</v>
      </c>
      <c r="N2112" s="79" t="str">
        <f aca="false">IF(E2112="Mão de Obra",J2112,"")</f>
        <v/>
      </c>
      <c r="O2112" s="79" t="n">
        <f aca="false">IF(N2112&lt;&gt;"","",M2112)</f>
        <v>59.63</v>
      </c>
      <c r="P2112" s="80" t="str">
        <f aca="false">IF(A2112="Composição",B2112,"")</f>
        <v/>
      </c>
      <c r="Q2112" s="79" t="str">
        <f aca="false">IF(P2112&lt;&gt;"",SUMIF(L2112:L2212,L2112,N2112:N2212),"")</f>
        <v/>
      </c>
      <c r="R2112" s="79" t="str">
        <f aca="false">IF(P2112&lt;&gt;"",SUMIF(L2112:L2212,L2112,O2112:O2212),"")</f>
        <v/>
      </c>
      <c r="S2112" s="7"/>
    </row>
    <row r="2113" customFormat="false" ht="14.25" hidden="false" customHeight="false" outlineLevel="0" collapsed="false">
      <c r="A2113" s="94" t="s">
        <v>575</v>
      </c>
      <c r="B2113" s="95" t="s">
        <v>1374</v>
      </c>
      <c r="C2113" s="94" t="str">
        <f aca="false">VLOOKUP(B2113,INSUMOS!$A:$I,2,FALSE())</f>
        <v>SINAPI</v>
      </c>
      <c r="D2113" s="94" t="str">
        <f aca="false">VLOOKUP(B2113,INSUMOS!$A:$I,3,FALSE())</f>
        <v>CIMENTO PORTLAND COMPOSTO CP II-32</v>
      </c>
      <c r="E2113" s="94" t="str">
        <f aca="false">VLOOKUP(B2113,INSUMOS!$A:$I,4,FALSE())</f>
        <v>Material</v>
      </c>
      <c r="F2113" s="94"/>
      <c r="G2113" s="96" t="str">
        <f aca="false">VLOOKUP(B2113,INSUMOS!$A:$I,5,FALSE())</f>
        <v>KG</v>
      </c>
      <c r="H2113" s="97" t="n">
        <v>391.1663</v>
      </c>
      <c r="I2113" s="98" t="n">
        <f aca="false">VLOOKUP(B2113,INSUMOS!$A:$I,8,FALSE())</f>
        <v>0.7</v>
      </c>
      <c r="J2113" s="98" t="n">
        <f aca="false">TRUNC(H2113*I2113,2)</f>
        <v>273.81</v>
      </c>
      <c r="L2113" s="62" t="n">
        <f aca="false">IF(AND(A2114&lt;&gt;"",A2113=""),L2112+1,L2112)</f>
        <v>230</v>
      </c>
      <c r="M2113" s="78" t="n">
        <f aca="false">IF(OR(A2113="Insumo",A2113="Composição Auxiliar"),J2113,"")</f>
        <v>273.81</v>
      </c>
      <c r="N2113" s="79" t="str">
        <f aca="false">IF(E2113="Mão de Obra",J2113,"")</f>
        <v/>
      </c>
      <c r="O2113" s="79" t="n">
        <f aca="false">IF(N2113&lt;&gt;"","",M2113)</f>
        <v>273.81</v>
      </c>
      <c r="P2113" s="80" t="str">
        <f aca="false">IF(A2113="Composição",B2113,"")</f>
        <v/>
      </c>
      <c r="Q2113" s="79" t="str">
        <f aca="false">IF(P2113&lt;&gt;"",SUMIF(L2113:L2213,L2113,N2113:N2213),"")</f>
        <v/>
      </c>
      <c r="R2113" s="79" t="str">
        <f aca="false">IF(P2113&lt;&gt;"",SUMIF(L2113:L2213,L2113,O2113:O2213),"")</f>
        <v/>
      </c>
      <c r="S2113" s="7"/>
    </row>
    <row r="2114" customFormat="false" ht="23.1" hidden="false" customHeight="false" outlineLevel="0" collapsed="false">
      <c r="A2114" s="94" t="s">
        <v>575</v>
      </c>
      <c r="B2114" s="95" t="s">
        <v>1376</v>
      </c>
      <c r="C2114" s="94" t="str">
        <f aca="false">VLOOKUP(B2114,INSUMOS!$A:$I,2,FALSE())</f>
        <v>SINAPI</v>
      </c>
      <c r="D2114" s="94" t="str">
        <f aca="false">VLOOKUP(B2114,INSUMOS!$A:$I,3,FALSE())</f>
        <v>AREIA MEDIA - POSTO JAZIDA/FORNECEDOR (RETIRADO NA JAZIDA, SEM TRANSPORTE)</v>
      </c>
      <c r="E2114" s="94" t="str">
        <f aca="false">VLOOKUP(B2114,INSUMOS!$A:$I,4,FALSE())</f>
        <v>Material</v>
      </c>
      <c r="F2114" s="94"/>
      <c r="G2114" s="96" t="str">
        <f aca="false">VLOOKUP(B2114,INSUMOS!$A:$I,5,FALSE())</f>
        <v>m³</v>
      </c>
      <c r="H2114" s="97" t="n">
        <v>0.7119</v>
      </c>
      <c r="I2114" s="98" t="n">
        <f aca="false">VLOOKUP(B2114,INSUMOS!$A:$I,8,FALSE())</f>
        <v>130</v>
      </c>
      <c r="J2114" s="98" t="n">
        <f aca="false">TRUNC(H2114*I2114,2)</f>
        <v>92.54</v>
      </c>
      <c r="L2114" s="62" t="n">
        <f aca="false">IF(AND(A2115&lt;&gt;"",A2114=""),L2113+1,L2113)</f>
        <v>230</v>
      </c>
      <c r="M2114" s="78" t="n">
        <f aca="false">IF(OR(A2114="Insumo",A2114="Composição Auxiliar"),J2114,"")</f>
        <v>92.54</v>
      </c>
      <c r="N2114" s="79" t="str">
        <f aca="false">IF(E2114="Mão de Obra",J2114,"")</f>
        <v/>
      </c>
      <c r="O2114" s="79" t="n">
        <f aca="false">IF(N2114&lt;&gt;"","",M2114)</f>
        <v>92.54</v>
      </c>
      <c r="P2114" s="80" t="str">
        <f aca="false">IF(A2114="Composição",B2114,"")</f>
        <v/>
      </c>
      <c r="Q2114" s="79" t="str">
        <f aca="false">IF(P2114&lt;&gt;"",SUMIF(L2114:L2214,L2114,N2114:N2214),"")</f>
        <v/>
      </c>
      <c r="R2114" s="79" t="str">
        <f aca="false">IF(P2114&lt;&gt;"",SUMIF(L2114:L2214,L2114,O2114:O2214),"")</f>
        <v/>
      </c>
      <c r="S2114" s="7"/>
    </row>
    <row r="2115" customFormat="false" ht="14.25" hidden="false" customHeight="false" outlineLevel="0" collapsed="false">
      <c r="A2115" s="99"/>
      <c r="B2115" s="99"/>
      <c r="C2115" s="99"/>
      <c r="D2115" s="99"/>
      <c r="E2115" s="99"/>
      <c r="F2115" s="100"/>
      <c r="G2115" s="99"/>
      <c r="H2115" s="100"/>
      <c r="I2115" s="99"/>
      <c r="J2115" s="100"/>
      <c r="L2115" s="62" t="n">
        <f aca="false">IF(AND(A2116&lt;&gt;"",A2115=""),L2114+1,L2114)</f>
        <v>230</v>
      </c>
      <c r="M2115" s="78" t="str">
        <f aca="false">IF(OR(A2115="Insumo",A2115="Composição Auxiliar"),J2115,"")</f>
        <v/>
      </c>
      <c r="N2115" s="79" t="str">
        <f aca="false">IF(E2115="Mão de Obra",J2115,"")</f>
        <v/>
      </c>
      <c r="O2115" s="79" t="str">
        <f aca="false">IF(N2115&lt;&gt;"","",M2115)</f>
        <v/>
      </c>
      <c r="P2115" s="80" t="str">
        <f aca="false">IF(A2115="Composição",B2115,"")</f>
        <v/>
      </c>
      <c r="Q2115" s="79" t="str">
        <f aca="false">IF(P2115&lt;&gt;"",SUMIF(L2115:L2215,L2115,N2115:N2215),"")</f>
        <v/>
      </c>
      <c r="R2115" s="79" t="str">
        <f aca="false">IF(P2115&lt;&gt;"",SUMIF(L2115:L2215,L2115,O2115:O2215),"")</f>
        <v/>
      </c>
      <c r="S2115" s="7"/>
    </row>
    <row r="2116" customFormat="false" ht="14.25" hidden="false" customHeight="false" outlineLevel="0" collapsed="false">
      <c r="A2116" s="99"/>
      <c r="B2116" s="99"/>
      <c r="C2116" s="99"/>
      <c r="D2116" s="99"/>
      <c r="E2116" s="99"/>
      <c r="F2116" s="100"/>
      <c r="G2116" s="99"/>
      <c r="H2116" s="99"/>
      <c r="I2116" s="99"/>
      <c r="J2116" s="100"/>
      <c r="L2116" s="62" t="n">
        <f aca="false">IF(AND(A2117&lt;&gt;"",A2116=""),L2115+1,L2115)</f>
        <v>230</v>
      </c>
      <c r="M2116" s="78" t="str">
        <f aca="false">IF(OR(A2116="Insumo",A2116="Composição Auxiliar"),J2116,"")</f>
        <v/>
      </c>
      <c r="N2116" s="79" t="str">
        <f aca="false">IF(E2116="Mão de Obra",J2116,"")</f>
        <v/>
      </c>
      <c r="O2116" s="79" t="str">
        <f aca="false">IF(N2116&lt;&gt;"","",M2116)</f>
        <v/>
      </c>
      <c r="P2116" s="80" t="str">
        <f aca="false">IF(A2116="Composição",B2116,"")</f>
        <v/>
      </c>
      <c r="Q2116" s="79" t="str">
        <f aca="false">IF(P2116&lt;&gt;"",SUMIF(L2116:L2216,L2116,N2116:N2216),"")</f>
        <v/>
      </c>
      <c r="R2116" s="79" t="str">
        <f aca="false">IF(P2116&lt;&gt;"",SUMIF(L2116:L2216,L2116,O2116:O2216),"")</f>
        <v/>
      </c>
      <c r="S2116" s="7"/>
    </row>
    <row r="2117" customFormat="false" ht="14.25" hidden="false" customHeight="false" outlineLevel="0" collapsed="false">
      <c r="A2117" s="104"/>
      <c r="B2117" s="104"/>
      <c r="C2117" s="104"/>
      <c r="D2117" s="104"/>
      <c r="E2117" s="104"/>
      <c r="F2117" s="104"/>
      <c r="G2117" s="104"/>
      <c r="H2117" s="104"/>
      <c r="I2117" s="104"/>
      <c r="J2117" s="104"/>
      <c r="L2117" s="62" t="n">
        <f aca="false">IF(AND(A2118&lt;&gt;"",A2117=""),L2116+1,L2116)</f>
        <v>230</v>
      </c>
      <c r="M2117" s="78" t="str">
        <f aca="false">IF(OR(A2117="Insumo",A2117="Composição Auxiliar"),J2117,"")</f>
        <v/>
      </c>
      <c r="N2117" s="79" t="str">
        <f aca="false">IF(E2117="Mão de Obra",J2117,"")</f>
        <v/>
      </c>
      <c r="O2117" s="79" t="str">
        <f aca="false">IF(N2117&lt;&gt;"","",M2117)</f>
        <v/>
      </c>
      <c r="P2117" s="80" t="str">
        <f aca="false">IF(A2117="Composição",B2117,"")</f>
        <v/>
      </c>
      <c r="Q2117" s="79" t="str">
        <f aca="false">IF(P2117&lt;&gt;"",SUMIF(L2117:L2217,L2117,N2117:N2217),"")</f>
        <v/>
      </c>
      <c r="R2117" s="79" t="str">
        <f aca="false">IF(P2117&lt;&gt;"",SUMIF(L2117:L2217,L2117,O2117:O2217),"")</f>
        <v/>
      </c>
      <c r="S2117" s="7"/>
    </row>
    <row r="2118" customFormat="false" ht="14.25" hidden="false" customHeight="true" outlineLevel="0" collapsed="false">
      <c r="A2118" s="81"/>
      <c r="B2118" s="82" t="s">
        <v>552</v>
      </c>
      <c r="C2118" s="81" t="s">
        <v>553</v>
      </c>
      <c r="D2118" s="81" t="s">
        <v>554</v>
      </c>
      <c r="E2118" s="81" t="s">
        <v>555</v>
      </c>
      <c r="F2118" s="81"/>
      <c r="G2118" s="83" t="s">
        <v>556</v>
      </c>
      <c r="H2118" s="82" t="s">
        <v>557</v>
      </c>
      <c r="I2118" s="82" t="s">
        <v>558</v>
      </c>
      <c r="J2118" s="82" t="s">
        <v>559</v>
      </c>
      <c r="L2118" s="62" t="n">
        <f aca="false">IF(AND(A2119&lt;&gt;"",A2118=""),L2117+1,L2117)</f>
        <v>231</v>
      </c>
      <c r="M2118" s="78" t="str">
        <f aca="false">IF(OR(A2118="Insumo",A2118="Composição Auxiliar"),J2118,"")</f>
        <v/>
      </c>
      <c r="N2118" s="79" t="str">
        <f aca="false">IF(E2118="Mão de Obra",J2118,"")</f>
        <v/>
      </c>
      <c r="O2118" s="79" t="str">
        <f aca="false">IF(N2118&lt;&gt;"","",M2118)</f>
        <v/>
      </c>
      <c r="P2118" s="80" t="str">
        <f aca="false">IF(A2118="Composição",B2118,"")</f>
        <v/>
      </c>
      <c r="Q2118" s="79" t="str">
        <f aca="false">IF(P2118&lt;&gt;"",SUMIF(L2118:L2218,L2118,N2118:N2218),"")</f>
        <v/>
      </c>
      <c r="R2118" s="79" t="str">
        <f aca="false">IF(P2118&lt;&gt;"",SUMIF(L2118:L2218,L2118,O2118:O2218),"")</f>
        <v/>
      </c>
      <c r="S2118" s="7"/>
    </row>
    <row r="2119" customFormat="false" ht="34.35" hidden="false" customHeight="true" outlineLevel="0" collapsed="false">
      <c r="A2119" s="84" t="s">
        <v>560</v>
      </c>
      <c r="B2119" s="85" t="s">
        <v>796</v>
      </c>
      <c r="C2119" s="84" t="s">
        <v>561</v>
      </c>
      <c r="D2119" s="84" t="s">
        <v>797</v>
      </c>
      <c r="E2119" s="84" t="s">
        <v>757</v>
      </c>
      <c r="F2119" s="84"/>
      <c r="G2119" s="86" t="s">
        <v>587</v>
      </c>
      <c r="H2119" s="87" t="n">
        <v>1</v>
      </c>
      <c r="I2119" s="88" t="n">
        <f aca="false">SUMIF(L:L,$L2119,M:M)</f>
        <v>260.09</v>
      </c>
      <c r="J2119" s="88" t="n">
        <f aca="false">TRUNC(H2119*I2119,2)</f>
        <v>260.09</v>
      </c>
      <c r="L2119" s="62" t="n">
        <f aca="false">IF(AND(A2120&lt;&gt;"",A2119=""),L2118+1,L2118)</f>
        <v>231</v>
      </c>
      <c r="M2119" s="78" t="str">
        <f aca="false">IF(OR(A2119="Insumo",A2119="Composição Auxiliar"),J2119,"")</f>
        <v/>
      </c>
      <c r="N2119" s="79" t="str">
        <f aca="false">IF(E2119="Mão de Obra",J2119,"")</f>
        <v/>
      </c>
      <c r="O2119" s="79" t="str">
        <f aca="false">IF(N2119&lt;&gt;"","",M2119)</f>
        <v/>
      </c>
      <c r="P2119" s="80" t="str">
        <f aca="false">IF(A2119="Composição",B2119,"")</f>
        <v> 74068/001 </v>
      </c>
      <c r="Q2119" s="79" t="n">
        <f aca="false">IF(P2119&lt;&gt;"",SUMIF(L2119:L2219,L2119,N2119:N2219),"")</f>
        <v>0</v>
      </c>
      <c r="R2119" s="79" t="n">
        <f aca="false">IF(P2119&lt;&gt;"",SUMIF(L2119:L2219,L2119,O2119:O2219),"")</f>
        <v>260.09</v>
      </c>
      <c r="S2119" s="7"/>
    </row>
    <row r="2120" customFormat="false" ht="23.1" hidden="false" customHeight="true" outlineLevel="0" collapsed="false">
      <c r="A2120" s="89" t="s">
        <v>565</v>
      </c>
      <c r="B2120" s="90" t="s">
        <v>644</v>
      </c>
      <c r="C2120" s="89" t="s">
        <v>561</v>
      </c>
      <c r="D2120" s="89" t="s">
        <v>645</v>
      </c>
      <c r="E2120" s="89" t="s">
        <v>568</v>
      </c>
      <c r="F2120" s="89"/>
      <c r="G2120" s="91" t="s">
        <v>569</v>
      </c>
      <c r="H2120" s="92" t="n">
        <v>1.3</v>
      </c>
      <c r="I2120" s="93" t="n">
        <f aca="false">SUMIFS(J:J,A:A,"Composição",B:B,$B2120)</f>
        <v>23.69</v>
      </c>
      <c r="J2120" s="93" t="n">
        <f aca="false">TRUNC(H2120*I2120,2)</f>
        <v>30.79</v>
      </c>
      <c r="L2120" s="62" t="n">
        <f aca="false">IF(AND(A2121&lt;&gt;"",A2120=""),L2119+1,L2119)</f>
        <v>231</v>
      </c>
      <c r="M2120" s="78" t="n">
        <f aca="false">IF(OR(A2120="Insumo",A2120="Composição Auxiliar"),J2120,"")</f>
        <v>30.79</v>
      </c>
      <c r="N2120" s="79" t="str">
        <f aca="false">IF(E2120="Mão de Obra",J2120,"")</f>
        <v/>
      </c>
      <c r="O2120" s="79" t="n">
        <f aca="false">IF(N2120&lt;&gt;"","",M2120)</f>
        <v>30.79</v>
      </c>
      <c r="P2120" s="80" t="str">
        <f aca="false">IF(A2120="Composição",B2120,"")</f>
        <v/>
      </c>
      <c r="Q2120" s="79" t="str">
        <f aca="false">IF(P2120&lt;&gt;"",SUMIF(L2120:L2220,L2120,N2120:N2220),"")</f>
        <v/>
      </c>
      <c r="R2120" s="79" t="str">
        <f aca="false">IF(P2120&lt;&gt;"",SUMIF(L2120:L2220,L2120,O2120:O2220),"")</f>
        <v/>
      </c>
      <c r="S2120" s="7"/>
    </row>
    <row r="2121" customFormat="false" ht="23.1" hidden="false" customHeight="true" outlineLevel="0" collapsed="false">
      <c r="A2121" s="89" t="s">
        <v>565</v>
      </c>
      <c r="B2121" s="90" t="s">
        <v>790</v>
      </c>
      <c r="C2121" s="89" t="s">
        <v>561</v>
      </c>
      <c r="D2121" s="89" t="s">
        <v>791</v>
      </c>
      <c r="E2121" s="89" t="s">
        <v>568</v>
      </c>
      <c r="F2121" s="89"/>
      <c r="G2121" s="91" t="s">
        <v>569</v>
      </c>
      <c r="H2121" s="92" t="n">
        <v>1.3</v>
      </c>
      <c r="I2121" s="93" t="n">
        <f aca="false">SUMIFS(J:J,A:A,"Composição",B:B,$B2121)</f>
        <v>26.97</v>
      </c>
      <c r="J2121" s="93" t="n">
        <f aca="false">TRUNC(H2121*I2121,2)</f>
        <v>35.06</v>
      </c>
      <c r="L2121" s="62" t="n">
        <f aca="false">IF(AND(A2122&lt;&gt;"",A2121=""),L2120+1,L2120)</f>
        <v>231</v>
      </c>
      <c r="M2121" s="78" t="n">
        <f aca="false">IF(OR(A2121="Insumo",A2121="Composição Auxiliar"),J2121,"")</f>
        <v>35.06</v>
      </c>
      <c r="N2121" s="79" t="str">
        <f aca="false">IF(E2121="Mão de Obra",J2121,"")</f>
        <v/>
      </c>
      <c r="O2121" s="79" t="n">
        <f aca="false">IF(N2121&lt;&gt;"","",M2121)</f>
        <v>35.06</v>
      </c>
      <c r="P2121" s="80" t="str">
        <f aca="false">IF(A2121="Composição",B2121,"")</f>
        <v/>
      </c>
      <c r="Q2121" s="79" t="str">
        <f aca="false">IF(P2121&lt;&gt;"",SUMIF(L2121:L2221,L2121,N2121:N2221),"")</f>
        <v/>
      </c>
      <c r="R2121" s="79" t="str">
        <f aca="false">IF(P2121&lt;&gt;"",SUMIF(L2121:L2221,L2121,O2121:O2221),"")</f>
        <v/>
      </c>
      <c r="S2121" s="7"/>
    </row>
    <row r="2122" customFormat="false" ht="23.1" hidden="false" customHeight="false" outlineLevel="0" collapsed="false">
      <c r="A2122" s="94" t="s">
        <v>575</v>
      </c>
      <c r="B2122" s="95" t="s">
        <v>1477</v>
      </c>
      <c r="C2122" s="94" t="str">
        <f aca="false">VLOOKUP(B2122,INSUMOS!$A:$I,2,FALSE())</f>
        <v>SINAPI</v>
      </c>
      <c r="D2122" s="94" t="str">
        <f aca="false">VLOOKUP(B2122,INSUMOS!$A:$I,3,FALSE())</f>
        <v>MAQUINA DE 55 MM PARA FECHADURA DE EMBUTIR EXTERNA, EM ACO INOX</v>
      </c>
      <c r="E2122" s="94" t="str">
        <f aca="false">VLOOKUP(B2122,INSUMOS!$A:$I,4,FALSE())</f>
        <v>Material</v>
      </c>
      <c r="F2122" s="94"/>
      <c r="G2122" s="96" t="str">
        <f aca="false">VLOOKUP(B2122,INSUMOS!$A:$I,5,FALSE())</f>
        <v>UN</v>
      </c>
      <c r="H2122" s="97" t="n">
        <v>1</v>
      </c>
      <c r="I2122" s="98" t="n">
        <f aca="false">VLOOKUP(B2122,INSUMOS!$A:$I,8,FALSE())</f>
        <v>63.52</v>
      </c>
      <c r="J2122" s="98" t="n">
        <f aca="false">TRUNC(H2122*I2122,2)</f>
        <v>63.52</v>
      </c>
      <c r="L2122" s="62" t="n">
        <f aca="false">IF(AND(A2123&lt;&gt;"",A2122=""),L2121+1,L2121)</f>
        <v>231</v>
      </c>
      <c r="M2122" s="78" t="n">
        <f aca="false">IF(OR(A2122="Insumo",A2122="Composição Auxiliar"),J2122,"")</f>
        <v>63.52</v>
      </c>
      <c r="N2122" s="79" t="str">
        <f aca="false">IF(E2122="Mão de Obra",J2122,"")</f>
        <v/>
      </c>
      <c r="O2122" s="79" t="n">
        <f aca="false">IF(N2122&lt;&gt;"","",M2122)</f>
        <v>63.52</v>
      </c>
      <c r="P2122" s="80" t="str">
        <f aca="false">IF(A2122="Composição",B2122,"")</f>
        <v/>
      </c>
      <c r="Q2122" s="79" t="str">
        <f aca="false">IF(P2122&lt;&gt;"",SUMIF(L2122:L2222,L2122,N2122:N2222),"")</f>
        <v/>
      </c>
      <c r="R2122" s="79" t="str">
        <f aca="false">IF(P2122&lt;&gt;"",SUMIF(L2122:L2222,L2122,O2122:O2222),"")</f>
        <v/>
      </c>
      <c r="S2122" s="7"/>
    </row>
    <row r="2123" customFormat="false" ht="34.35" hidden="false" customHeight="false" outlineLevel="0" collapsed="false">
      <c r="A2123" s="94" t="s">
        <v>575</v>
      </c>
      <c r="B2123" s="95" t="s">
        <v>1478</v>
      </c>
      <c r="C2123" s="94" t="str">
        <f aca="false">VLOOKUP(B2123,INSUMOS!$A:$I,2,FALSE())</f>
        <v>SINAPI</v>
      </c>
      <c r="D2123" s="94" t="str">
        <f aca="false">VLOOKUP(B2123,INSUMOS!$A:$I,3,FALSE())</f>
        <v>ROSETA REDONDA DE SOBREPOR, SEM FUROS, EM ACO INOX POLIDO, DIAMETRO APROXIMADO DE 50 MM, PARA FECHADURA DE PORTA - PARAFUSOS INCLUIDOS</v>
      </c>
      <c r="E2123" s="94" t="str">
        <f aca="false">VLOOKUP(B2123,INSUMOS!$A:$I,4,FALSE())</f>
        <v>Material</v>
      </c>
      <c r="F2123" s="94"/>
      <c r="G2123" s="96" t="str">
        <f aca="false">VLOOKUP(B2123,INSUMOS!$A:$I,5,FALSE())</f>
        <v>UN</v>
      </c>
      <c r="H2123" s="97" t="n">
        <v>2</v>
      </c>
      <c r="I2123" s="98" t="n">
        <f aca="false">VLOOKUP(B2123,INSUMOS!$A:$I,8,FALSE())</f>
        <v>12.64</v>
      </c>
      <c r="J2123" s="98" t="n">
        <f aca="false">TRUNC(H2123*I2123,2)</f>
        <v>25.28</v>
      </c>
      <c r="L2123" s="62" t="n">
        <f aca="false">IF(AND(A2124&lt;&gt;"",A2123=""),L2122+1,L2122)</f>
        <v>231</v>
      </c>
      <c r="M2123" s="78" t="n">
        <f aca="false">IF(OR(A2123="Insumo",A2123="Composição Auxiliar"),J2123,"")</f>
        <v>25.28</v>
      </c>
      <c r="N2123" s="79" t="str">
        <f aca="false">IF(E2123="Mão de Obra",J2123,"")</f>
        <v/>
      </c>
      <c r="O2123" s="79" t="n">
        <f aca="false">IF(N2123&lt;&gt;"","",M2123)</f>
        <v>25.28</v>
      </c>
      <c r="P2123" s="80" t="str">
        <f aca="false">IF(A2123="Composição",B2123,"")</f>
        <v/>
      </c>
      <c r="Q2123" s="79" t="str">
        <f aca="false">IF(P2123&lt;&gt;"",SUMIF(L2123:L2223,L2123,N2123:N2223),"")</f>
        <v/>
      </c>
      <c r="R2123" s="79" t="str">
        <f aca="false">IF(P2123&lt;&gt;"",SUMIF(L2123:L2223,L2123,O2123:O2223),"")</f>
        <v/>
      </c>
      <c r="S2123" s="7"/>
    </row>
    <row r="2124" customFormat="false" ht="23.1" hidden="false" customHeight="false" outlineLevel="0" collapsed="false">
      <c r="A2124" s="94" t="s">
        <v>575</v>
      </c>
      <c r="B2124" s="95" t="s">
        <v>1479</v>
      </c>
      <c r="C2124" s="94" t="str">
        <f aca="false">VLOOKUP(B2124,INSUMOS!$A:$I,2,FALSE())</f>
        <v>SINAPI</v>
      </c>
      <c r="D2124" s="94" t="str">
        <f aca="false">VLOOKUP(B2124,INSUMOS!$A:$I,3,FALSE())</f>
        <v>MACANETA ALAVANCA RETA OCA, EM ZAMAC COM ACABAMENTO CROMADO, COMPRIMENTO APROX DE 15 CM</v>
      </c>
      <c r="E2124" s="94" t="str">
        <f aca="false">VLOOKUP(B2124,INSUMOS!$A:$I,4,FALSE())</f>
        <v>Material</v>
      </c>
      <c r="F2124" s="94"/>
      <c r="G2124" s="96" t="str">
        <f aca="false">VLOOKUP(B2124,INSUMOS!$A:$I,5,FALSE())</f>
        <v>PAR</v>
      </c>
      <c r="H2124" s="97" t="n">
        <v>2</v>
      </c>
      <c r="I2124" s="98" t="n">
        <f aca="false">VLOOKUP(B2124,INSUMOS!$A:$I,8,FALSE())</f>
        <v>52.72</v>
      </c>
      <c r="J2124" s="98" t="n">
        <f aca="false">TRUNC(H2124*I2124,2)</f>
        <v>105.44</v>
      </c>
      <c r="L2124" s="62" t="n">
        <f aca="false">IF(AND(A2125&lt;&gt;"",A2124=""),L2123+1,L2123)</f>
        <v>231</v>
      </c>
      <c r="M2124" s="78" t="n">
        <f aca="false">IF(OR(A2124="Insumo",A2124="Composição Auxiliar"),J2124,"")</f>
        <v>105.44</v>
      </c>
      <c r="N2124" s="79" t="str">
        <f aca="false">IF(E2124="Mão de Obra",J2124,"")</f>
        <v/>
      </c>
      <c r="O2124" s="79" t="n">
        <f aca="false">IF(N2124&lt;&gt;"","",M2124)</f>
        <v>105.44</v>
      </c>
      <c r="P2124" s="80" t="str">
        <f aca="false">IF(A2124="Composição",B2124,"")</f>
        <v/>
      </c>
      <c r="Q2124" s="79" t="str">
        <f aca="false">IF(P2124&lt;&gt;"",SUMIF(L2124:L2224,L2124,N2124:N2224),"")</f>
        <v/>
      </c>
      <c r="R2124" s="79" t="str">
        <f aca="false">IF(P2124&lt;&gt;"",SUMIF(L2124:L2224,L2124,O2124:O2224),"")</f>
        <v/>
      </c>
      <c r="S2124" s="7"/>
    </row>
    <row r="2125" customFormat="false" ht="14.25" hidden="false" customHeight="false" outlineLevel="0" collapsed="false">
      <c r="A2125" s="99"/>
      <c r="B2125" s="99"/>
      <c r="C2125" s="99"/>
      <c r="D2125" s="99"/>
      <c r="E2125" s="99"/>
      <c r="F2125" s="100"/>
      <c r="G2125" s="99"/>
      <c r="H2125" s="100"/>
      <c r="I2125" s="99"/>
      <c r="J2125" s="100"/>
      <c r="L2125" s="62" t="n">
        <f aca="false">IF(AND(A2126&lt;&gt;"",A2125=""),L2124+1,L2124)</f>
        <v>231</v>
      </c>
      <c r="M2125" s="78" t="str">
        <f aca="false">IF(OR(A2125="Insumo",A2125="Composição Auxiliar"),J2125,"")</f>
        <v/>
      </c>
      <c r="N2125" s="79" t="str">
        <f aca="false">IF(E2125="Mão de Obra",J2125,"")</f>
        <v/>
      </c>
      <c r="O2125" s="79" t="str">
        <f aca="false">IF(N2125&lt;&gt;"","",M2125)</f>
        <v/>
      </c>
      <c r="P2125" s="80" t="str">
        <f aca="false">IF(A2125="Composição",B2125,"")</f>
        <v/>
      </c>
      <c r="Q2125" s="79" t="str">
        <f aca="false">IF(P2125&lt;&gt;"",SUMIF(L2125:L2225,L2125,N2125:N2225),"")</f>
        <v/>
      </c>
      <c r="R2125" s="79" t="str">
        <f aca="false">IF(P2125&lt;&gt;"",SUMIF(L2125:L2225,L2125,O2125:O2225),"")</f>
        <v/>
      </c>
      <c r="S2125" s="7"/>
    </row>
    <row r="2126" customFormat="false" ht="14.25" hidden="false" customHeight="false" outlineLevel="0" collapsed="false">
      <c r="A2126" s="99"/>
      <c r="B2126" s="99"/>
      <c r="C2126" s="99"/>
      <c r="D2126" s="99"/>
      <c r="E2126" s="99"/>
      <c r="F2126" s="100"/>
      <c r="G2126" s="99"/>
      <c r="H2126" s="99"/>
      <c r="I2126" s="99"/>
      <c r="J2126" s="100"/>
      <c r="L2126" s="62" t="n">
        <f aca="false">IF(AND(A2127&lt;&gt;"",A2126=""),L2125+1,L2125)</f>
        <v>231</v>
      </c>
      <c r="M2126" s="78" t="str">
        <f aca="false">IF(OR(A2126="Insumo",A2126="Composição Auxiliar"),J2126,"")</f>
        <v/>
      </c>
      <c r="N2126" s="79" t="str">
        <f aca="false">IF(E2126="Mão de Obra",J2126,"")</f>
        <v/>
      </c>
      <c r="O2126" s="79" t="str">
        <f aca="false">IF(N2126&lt;&gt;"","",M2126)</f>
        <v/>
      </c>
      <c r="P2126" s="80" t="str">
        <f aca="false">IF(A2126="Composição",B2126,"")</f>
        <v/>
      </c>
      <c r="Q2126" s="79" t="str">
        <f aca="false">IF(P2126&lt;&gt;"",SUMIF(L2126:L2226,L2126,N2126:N2226),"")</f>
        <v/>
      </c>
      <c r="R2126" s="79" t="str">
        <f aca="false">IF(P2126&lt;&gt;"",SUMIF(L2126:L2226,L2126,O2126:O2226),"")</f>
        <v/>
      </c>
      <c r="S2126" s="7"/>
    </row>
    <row r="2127" customFormat="false" ht="14.25" hidden="false" customHeight="false" outlineLevel="0" collapsed="false">
      <c r="A2127" s="104"/>
      <c r="B2127" s="104"/>
      <c r="C2127" s="104"/>
      <c r="D2127" s="104"/>
      <c r="E2127" s="104"/>
      <c r="F2127" s="104"/>
      <c r="G2127" s="104"/>
      <c r="H2127" s="104"/>
      <c r="I2127" s="104"/>
      <c r="J2127" s="104"/>
      <c r="L2127" s="62" t="n">
        <f aca="false">IF(AND(A2128&lt;&gt;"",A2127=""),L2126+1,L2126)</f>
        <v>231</v>
      </c>
      <c r="M2127" s="78" t="str">
        <f aca="false">IF(OR(A2127="Insumo",A2127="Composição Auxiliar"),J2127,"")</f>
        <v/>
      </c>
      <c r="N2127" s="79" t="str">
        <f aca="false">IF(E2127="Mão de Obra",J2127,"")</f>
        <v/>
      </c>
      <c r="O2127" s="79" t="str">
        <f aca="false">IF(N2127&lt;&gt;"","",M2127)</f>
        <v/>
      </c>
      <c r="P2127" s="80" t="str">
        <f aca="false">IF(A2127="Composição",B2127,"")</f>
        <v/>
      </c>
      <c r="Q2127" s="79" t="str">
        <f aca="false">IF(P2127&lt;&gt;"",SUMIF(L2127:L2227,L2127,N2127:N2227),"")</f>
        <v/>
      </c>
      <c r="R2127" s="79" t="str">
        <f aca="false">IF(P2127&lt;&gt;"",SUMIF(L2127:L2227,L2127,O2127:O2227),"")</f>
        <v/>
      </c>
      <c r="S2127" s="7"/>
    </row>
    <row r="2128" customFormat="false" ht="14.25" hidden="false" customHeight="true" outlineLevel="0" collapsed="false">
      <c r="A2128" s="81"/>
      <c r="B2128" s="82" t="s">
        <v>552</v>
      </c>
      <c r="C2128" s="81" t="s">
        <v>553</v>
      </c>
      <c r="D2128" s="81" t="s">
        <v>554</v>
      </c>
      <c r="E2128" s="81" t="s">
        <v>555</v>
      </c>
      <c r="F2128" s="81"/>
      <c r="G2128" s="83" t="s">
        <v>556</v>
      </c>
      <c r="H2128" s="82" t="s">
        <v>557</v>
      </c>
      <c r="I2128" s="82" t="s">
        <v>558</v>
      </c>
      <c r="J2128" s="82" t="s">
        <v>559</v>
      </c>
      <c r="L2128" s="62" t="n">
        <f aca="false">IF(AND(A2129&lt;&gt;"",A2128=""),L2127+1,L2127)</f>
        <v>232</v>
      </c>
      <c r="M2128" s="78" t="str">
        <f aca="false">IF(OR(A2128="Insumo",A2128="Composição Auxiliar"),J2128,"")</f>
        <v/>
      </c>
      <c r="N2128" s="79" t="str">
        <f aca="false">IF(E2128="Mão de Obra",J2128,"")</f>
        <v/>
      </c>
      <c r="O2128" s="79" t="str">
        <f aca="false">IF(N2128&lt;&gt;"","",M2128)</f>
        <v/>
      </c>
      <c r="P2128" s="80" t="str">
        <f aca="false">IF(A2128="Composição",B2128,"")</f>
        <v/>
      </c>
      <c r="Q2128" s="79" t="str">
        <f aca="false">IF(P2128&lt;&gt;"",SUMIF(L2128:L2228,L2128,N2128:N2228),"")</f>
        <v/>
      </c>
      <c r="R2128" s="79" t="str">
        <f aca="false">IF(P2128&lt;&gt;"",SUMIF(L2128:L2228,L2128,O2128:O2228),"")</f>
        <v/>
      </c>
      <c r="S2128" s="7"/>
    </row>
    <row r="2129" customFormat="false" ht="23.1" hidden="false" customHeight="true" outlineLevel="0" collapsed="false">
      <c r="A2129" s="84" t="s">
        <v>560</v>
      </c>
      <c r="B2129" s="85" t="s">
        <v>1390</v>
      </c>
      <c r="C2129" s="84" t="s">
        <v>561</v>
      </c>
      <c r="D2129" s="84" t="s">
        <v>1391</v>
      </c>
      <c r="E2129" s="84" t="s">
        <v>674</v>
      </c>
      <c r="F2129" s="84"/>
      <c r="G2129" s="86" t="s">
        <v>675</v>
      </c>
      <c r="H2129" s="87" t="n">
        <v>1</v>
      </c>
      <c r="I2129" s="88" t="n">
        <f aca="false">SUMIF(L:L,$L2129,M:M)</f>
        <v>11.74</v>
      </c>
      <c r="J2129" s="88" t="n">
        <f aca="false">TRUNC(H2129*I2129,2)</f>
        <v>11.74</v>
      </c>
      <c r="L2129" s="62" t="n">
        <f aca="false">IF(AND(A2130&lt;&gt;"",A2129=""),L2128+1,L2128)</f>
        <v>232</v>
      </c>
      <c r="M2129" s="78" t="str">
        <f aca="false">IF(OR(A2129="Insumo",A2129="Composição Auxiliar"),J2129,"")</f>
        <v/>
      </c>
      <c r="N2129" s="79" t="str">
        <f aca="false">IF(E2129="Mão de Obra",J2129,"")</f>
        <v/>
      </c>
      <c r="O2129" s="79" t="str">
        <f aca="false">IF(N2129&lt;&gt;"","",M2129)</f>
        <v/>
      </c>
      <c r="P2129" s="80" t="str">
        <f aca="false">IF(A2129="Composição",B2129,"")</f>
        <v> 92799 </v>
      </c>
      <c r="Q2129" s="79" t="n">
        <f aca="false">IF(P2129&lt;&gt;"",SUMIF(L2129:L2229,L2129,N2129:N2229),"")</f>
        <v>0</v>
      </c>
      <c r="R2129" s="79" t="n">
        <f aca="false">IF(P2129&lt;&gt;"",SUMIF(L2129:L2229,L2129,O2129:O2229),"")</f>
        <v>11.74</v>
      </c>
      <c r="S2129" s="7"/>
    </row>
    <row r="2130" customFormat="false" ht="23.1" hidden="false" customHeight="true" outlineLevel="0" collapsed="false">
      <c r="A2130" s="89" t="s">
        <v>565</v>
      </c>
      <c r="B2130" s="90" t="s">
        <v>1333</v>
      </c>
      <c r="C2130" s="89" t="s">
        <v>561</v>
      </c>
      <c r="D2130" s="89" t="s">
        <v>1334</v>
      </c>
      <c r="E2130" s="89" t="s">
        <v>568</v>
      </c>
      <c r="F2130" s="89"/>
      <c r="G2130" s="91" t="s">
        <v>569</v>
      </c>
      <c r="H2130" s="92" t="n">
        <v>0.0152</v>
      </c>
      <c r="I2130" s="93" t="n">
        <f aca="false">SUMIFS(J:J,A:A,"Composição",B:B,$B2130)</f>
        <v>23.86</v>
      </c>
      <c r="J2130" s="93" t="n">
        <f aca="false">TRUNC(H2130*I2130,2)</f>
        <v>0.36</v>
      </c>
      <c r="L2130" s="62" t="n">
        <f aca="false">IF(AND(A2131&lt;&gt;"",A2130=""),L2129+1,L2129)</f>
        <v>232</v>
      </c>
      <c r="M2130" s="78" t="n">
        <f aca="false">IF(OR(A2130="Insumo",A2130="Composição Auxiliar"),J2130,"")</f>
        <v>0.36</v>
      </c>
      <c r="N2130" s="79" t="str">
        <f aca="false">IF(E2130="Mão de Obra",J2130,"")</f>
        <v/>
      </c>
      <c r="O2130" s="79" t="n">
        <f aca="false">IF(N2130&lt;&gt;"","",M2130)</f>
        <v>0.36</v>
      </c>
      <c r="P2130" s="80" t="str">
        <f aca="false">IF(A2130="Composição",B2130,"")</f>
        <v/>
      </c>
      <c r="Q2130" s="79" t="str">
        <f aca="false">IF(P2130&lt;&gt;"",SUMIF(L2130:L2230,L2130,N2130:N2230),"")</f>
        <v/>
      </c>
      <c r="R2130" s="79" t="str">
        <f aca="false">IF(P2130&lt;&gt;"",SUMIF(L2130:L2230,L2130,O2130:O2230),"")</f>
        <v/>
      </c>
      <c r="S2130" s="7"/>
    </row>
    <row r="2131" customFormat="false" ht="23.1" hidden="false" customHeight="true" outlineLevel="0" collapsed="false">
      <c r="A2131" s="89" t="s">
        <v>565</v>
      </c>
      <c r="B2131" s="90" t="s">
        <v>1383</v>
      </c>
      <c r="C2131" s="89" t="s">
        <v>561</v>
      </c>
      <c r="D2131" s="89" t="s">
        <v>1384</v>
      </c>
      <c r="E2131" s="89" t="s">
        <v>568</v>
      </c>
      <c r="F2131" s="89"/>
      <c r="G2131" s="91" t="s">
        <v>569</v>
      </c>
      <c r="H2131" s="92" t="n">
        <v>0.0933</v>
      </c>
      <c r="I2131" s="93" t="n">
        <f aca="false">SUMIFS(J:J,A:A,"Composição",B:B,$B2131)</f>
        <v>28.14</v>
      </c>
      <c r="J2131" s="93" t="n">
        <f aca="false">TRUNC(H2131*I2131,2)</f>
        <v>2.62</v>
      </c>
      <c r="L2131" s="62" t="n">
        <f aca="false">IF(AND(A2132&lt;&gt;"",A2131=""),L2130+1,L2130)</f>
        <v>232</v>
      </c>
      <c r="M2131" s="78" t="n">
        <f aca="false">IF(OR(A2131="Insumo",A2131="Composição Auxiliar"),J2131,"")</f>
        <v>2.62</v>
      </c>
      <c r="N2131" s="79" t="str">
        <f aca="false">IF(E2131="Mão de Obra",J2131,"")</f>
        <v/>
      </c>
      <c r="O2131" s="79" t="n">
        <f aca="false">IF(N2131&lt;&gt;"","",M2131)</f>
        <v>2.62</v>
      </c>
      <c r="P2131" s="80" t="str">
        <f aca="false">IF(A2131="Composição",B2131,"")</f>
        <v/>
      </c>
      <c r="Q2131" s="79" t="str">
        <f aca="false">IF(P2131&lt;&gt;"",SUMIF(L2131:L2231,L2131,N2131:N2231),"")</f>
        <v/>
      </c>
      <c r="R2131" s="79" t="str">
        <f aca="false">IF(P2131&lt;&gt;"",SUMIF(L2131:L2231,L2131,O2131:O2231),"")</f>
        <v/>
      </c>
      <c r="S2131" s="7"/>
    </row>
    <row r="2132" customFormat="false" ht="14.25" hidden="false" customHeight="false" outlineLevel="0" collapsed="false">
      <c r="A2132" s="94" t="s">
        <v>575</v>
      </c>
      <c r="B2132" s="95" t="s">
        <v>1480</v>
      </c>
      <c r="C2132" s="94" t="str">
        <f aca="false">VLOOKUP(B2132,INSUMOS!$A:$I,2,FALSE())</f>
        <v>SINAPI</v>
      </c>
      <c r="D2132" s="94" t="str">
        <f aca="false">VLOOKUP(B2132,INSUMOS!$A:$I,3,FALSE())</f>
        <v>ACO CA-60, 4,2 MM, OU 5,0 MM, OU 6,0 MM, OU 7,0 MM, VERGALHAO</v>
      </c>
      <c r="E2132" s="94" t="str">
        <f aca="false">VLOOKUP(B2132,INSUMOS!$A:$I,4,FALSE())</f>
        <v>Material</v>
      </c>
      <c r="F2132" s="94"/>
      <c r="G2132" s="96" t="str">
        <f aca="false">VLOOKUP(B2132,INSUMOS!$A:$I,5,FALSE())</f>
        <v>KG</v>
      </c>
      <c r="H2132" s="97" t="n">
        <v>1.07</v>
      </c>
      <c r="I2132" s="98" t="n">
        <f aca="false">VLOOKUP(B2132,INSUMOS!$A:$I,8,FALSE())</f>
        <v>8.19</v>
      </c>
      <c r="J2132" s="98" t="n">
        <f aca="false">TRUNC(H2132*I2132,2)</f>
        <v>8.76</v>
      </c>
      <c r="L2132" s="62" t="n">
        <f aca="false">IF(AND(A2133&lt;&gt;"",A2132=""),L2131+1,L2131)</f>
        <v>232</v>
      </c>
      <c r="M2132" s="78" t="n">
        <f aca="false">IF(OR(A2132="Insumo",A2132="Composição Auxiliar"),J2132,"")</f>
        <v>8.76</v>
      </c>
      <c r="N2132" s="79" t="str">
        <f aca="false">IF(E2132="Mão de Obra",J2132,"")</f>
        <v/>
      </c>
      <c r="O2132" s="79" t="n">
        <f aca="false">IF(N2132&lt;&gt;"","",M2132)</f>
        <v>8.76</v>
      </c>
      <c r="P2132" s="80" t="str">
        <f aca="false">IF(A2132="Composição",B2132,"")</f>
        <v/>
      </c>
      <c r="Q2132" s="79" t="str">
        <f aca="false">IF(P2132&lt;&gt;"",SUMIF(L2132:L2232,L2132,N2132:N2232),"")</f>
        <v/>
      </c>
      <c r="R2132" s="79" t="str">
        <f aca="false">IF(P2132&lt;&gt;"",SUMIF(L2132:L2232,L2132,O2132:O2232),"")</f>
        <v/>
      </c>
      <c r="S2132" s="7"/>
    </row>
    <row r="2133" customFormat="false" ht="14.25" hidden="false" customHeight="false" outlineLevel="0" collapsed="false">
      <c r="A2133" s="99"/>
      <c r="B2133" s="99"/>
      <c r="C2133" s="99"/>
      <c r="D2133" s="99"/>
      <c r="E2133" s="99"/>
      <c r="F2133" s="100"/>
      <c r="G2133" s="99"/>
      <c r="H2133" s="100"/>
      <c r="I2133" s="99"/>
      <c r="J2133" s="100"/>
      <c r="L2133" s="62" t="n">
        <f aca="false">IF(AND(A2134&lt;&gt;"",A2133=""),L2132+1,L2132)</f>
        <v>232</v>
      </c>
      <c r="M2133" s="78" t="str">
        <f aca="false">IF(OR(A2133="Insumo",A2133="Composição Auxiliar"),J2133,"")</f>
        <v/>
      </c>
      <c r="N2133" s="79" t="str">
        <f aca="false">IF(E2133="Mão de Obra",J2133,"")</f>
        <v/>
      </c>
      <c r="O2133" s="79" t="str">
        <f aca="false">IF(N2133&lt;&gt;"","",M2133)</f>
        <v/>
      </c>
      <c r="P2133" s="80" t="str">
        <f aca="false">IF(A2133="Composição",B2133,"")</f>
        <v/>
      </c>
      <c r="Q2133" s="79" t="str">
        <f aca="false">IF(P2133&lt;&gt;"",SUMIF(L2133:L2233,L2133,N2133:N2233),"")</f>
        <v/>
      </c>
      <c r="R2133" s="79" t="str">
        <f aca="false">IF(P2133&lt;&gt;"",SUMIF(L2133:L2233,L2133,O2133:O2233),"")</f>
        <v/>
      </c>
      <c r="S2133" s="7"/>
    </row>
    <row r="2134" customFormat="false" ht="14.25" hidden="false" customHeight="false" outlineLevel="0" collapsed="false">
      <c r="A2134" s="99"/>
      <c r="B2134" s="99"/>
      <c r="C2134" s="99"/>
      <c r="D2134" s="99"/>
      <c r="E2134" s="99"/>
      <c r="F2134" s="100"/>
      <c r="G2134" s="99"/>
      <c r="H2134" s="99"/>
      <c r="I2134" s="99"/>
      <c r="J2134" s="100"/>
      <c r="L2134" s="62" t="n">
        <f aca="false">IF(AND(A2135&lt;&gt;"",A2134=""),L2133+1,L2133)</f>
        <v>232</v>
      </c>
      <c r="M2134" s="78" t="str">
        <f aca="false">IF(OR(A2134="Insumo",A2134="Composição Auxiliar"),J2134,"")</f>
        <v/>
      </c>
      <c r="N2134" s="79" t="str">
        <f aca="false">IF(E2134="Mão de Obra",J2134,"")</f>
        <v/>
      </c>
      <c r="O2134" s="79" t="str">
        <f aca="false">IF(N2134&lt;&gt;"","",M2134)</f>
        <v/>
      </c>
      <c r="P2134" s="80" t="str">
        <f aca="false">IF(A2134="Composição",B2134,"")</f>
        <v/>
      </c>
      <c r="Q2134" s="79" t="str">
        <f aca="false">IF(P2134&lt;&gt;"",SUMIF(L2134:L2234,L2134,N2134:N2234),"")</f>
        <v/>
      </c>
      <c r="R2134" s="79" t="str">
        <f aca="false">IF(P2134&lt;&gt;"",SUMIF(L2134:L2234,L2134,O2134:O2234),"")</f>
        <v/>
      </c>
      <c r="S2134" s="7"/>
    </row>
    <row r="2135" customFormat="false" ht="14.25" hidden="false" customHeight="false" outlineLevel="0" collapsed="false">
      <c r="A2135" s="104"/>
      <c r="B2135" s="104"/>
      <c r="C2135" s="104"/>
      <c r="D2135" s="104"/>
      <c r="E2135" s="104"/>
      <c r="F2135" s="104"/>
      <c r="G2135" s="104"/>
      <c r="H2135" s="104"/>
      <c r="I2135" s="104"/>
      <c r="J2135" s="104"/>
      <c r="L2135" s="62" t="n">
        <f aca="false">IF(AND(A2136&lt;&gt;"",A2135=""),L2134+1,L2134)</f>
        <v>232</v>
      </c>
      <c r="M2135" s="78" t="str">
        <f aca="false">IF(OR(A2135="Insumo",A2135="Composição Auxiliar"),J2135,"")</f>
        <v/>
      </c>
      <c r="N2135" s="79" t="str">
        <f aca="false">IF(E2135="Mão de Obra",J2135,"")</f>
        <v/>
      </c>
      <c r="O2135" s="79" t="str">
        <f aca="false">IF(N2135&lt;&gt;"","",M2135)</f>
        <v/>
      </c>
      <c r="P2135" s="80" t="str">
        <f aca="false">IF(A2135="Composição",B2135,"")</f>
        <v/>
      </c>
      <c r="Q2135" s="79" t="str">
        <f aca="false">IF(P2135&lt;&gt;"",SUMIF(L2135:L2235,L2135,N2135:N2235),"")</f>
        <v/>
      </c>
      <c r="R2135" s="79" t="str">
        <f aca="false">IF(P2135&lt;&gt;"",SUMIF(L2135:L2235,L2135,O2135:O2235),"")</f>
        <v/>
      </c>
      <c r="S2135" s="7"/>
    </row>
    <row r="2136" customFormat="false" ht="14.25" hidden="false" customHeight="true" outlineLevel="0" collapsed="false">
      <c r="A2136" s="81"/>
      <c r="B2136" s="82" t="s">
        <v>552</v>
      </c>
      <c r="C2136" s="81" t="s">
        <v>553</v>
      </c>
      <c r="D2136" s="81" t="s">
        <v>554</v>
      </c>
      <c r="E2136" s="81" t="s">
        <v>555</v>
      </c>
      <c r="F2136" s="81"/>
      <c r="G2136" s="83" t="s">
        <v>556</v>
      </c>
      <c r="H2136" s="82" t="s">
        <v>557</v>
      </c>
      <c r="I2136" s="82" t="s">
        <v>558</v>
      </c>
      <c r="J2136" s="82" t="s">
        <v>559</v>
      </c>
      <c r="L2136" s="62" t="n">
        <f aca="false">IF(AND(A2137&lt;&gt;"",A2136=""),L2135+1,L2135)</f>
        <v>233</v>
      </c>
      <c r="M2136" s="78" t="str">
        <f aca="false">IF(OR(A2136="Insumo",A2136="Composição Auxiliar"),J2136,"")</f>
        <v/>
      </c>
      <c r="N2136" s="79" t="str">
        <f aca="false">IF(E2136="Mão de Obra",J2136,"")</f>
        <v/>
      </c>
      <c r="O2136" s="79" t="str">
        <f aca="false">IF(N2136&lt;&gt;"","",M2136)</f>
        <v/>
      </c>
      <c r="P2136" s="80" t="str">
        <f aca="false">IF(A2136="Composição",B2136,"")</f>
        <v/>
      </c>
      <c r="Q2136" s="79" t="str">
        <f aca="false">IF(P2136&lt;&gt;"",SUMIF(L2136:L2236,L2136,N2136:N2236),"")</f>
        <v/>
      </c>
      <c r="R2136" s="79" t="str">
        <f aca="false">IF(P2136&lt;&gt;"",SUMIF(L2136:L2236,L2136,O2136:O2236),"")</f>
        <v/>
      </c>
      <c r="S2136" s="7"/>
    </row>
    <row r="2137" customFormat="false" ht="23.1" hidden="false" customHeight="true" outlineLevel="0" collapsed="false">
      <c r="A2137" s="84" t="s">
        <v>560</v>
      </c>
      <c r="B2137" s="85" t="s">
        <v>672</v>
      </c>
      <c r="C2137" s="84" t="s">
        <v>561</v>
      </c>
      <c r="D2137" s="84" t="s">
        <v>673</v>
      </c>
      <c r="E2137" s="84" t="s">
        <v>674</v>
      </c>
      <c r="F2137" s="84"/>
      <c r="G2137" s="86" t="s">
        <v>675</v>
      </c>
      <c r="H2137" s="87" t="n">
        <v>1</v>
      </c>
      <c r="I2137" s="88" t="n">
        <f aca="false">SUMIF(L:L,$L2137,M:M)</f>
        <v>10.61</v>
      </c>
      <c r="J2137" s="88" t="n">
        <f aca="false">TRUNC(H2137*I2137,2)</f>
        <v>10.61</v>
      </c>
      <c r="L2137" s="62" t="n">
        <f aca="false">IF(AND(A2138&lt;&gt;"",A2137=""),L2136+1,L2136)</f>
        <v>233</v>
      </c>
      <c r="M2137" s="78" t="str">
        <f aca="false">IF(OR(A2137="Insumo",A2137="Composição Auxiliar"),J2137,"")</f>
        <v/>
      </c>
      <c r="N2137" s="79" t="str">
        <f aca="false">IF(E2137="Mão de Obra",J2137,"")</f>
        <v/>
      </c>
      <c r="O2137" s="79" t="str">
        <f aca="false">IF(N2137&lt;&gt;"","",M2137)</f>
        <v/>
      </c>
      <c r="P2137" s="80" t="str">
        <f aca="false">IF(A2137="Composição",B2137,"")</f>
        <v> 92800 </v>
      </c>
      <c r="Q2137" s="79" t="n">
        <f aca="false">IF(P2137&lt;&gt;"",SUMIF(L2137:L2237,L2137,N2137:N2237),"")</f>
        <v>0</v>
      </c>
      <c r="R2137" s="79" t="n">
        <f aca="false">IF(P2137&lt;&gt;"",SUMIF(L2137:L2237,L2137,O2137:O2237),"")</f>
        <v>10.61</v>
      </c>
      <c r="S2137" s="7"/>
    </row>
    <row r="2138" customFormat="false" ht="23.1" hidden="false" customHeight="true" outlineLevel="0" collapsed="false">
      <c r="A2138" s="89" t="s">
        <v>565</v>
      </c>
      <c r="B2138" s="90" t="s">
        <v>1383</v>
      </c>
      <c r="C2138" s="89" t="s">
        <v>561</v>
      </c>
      <c r="D2138" s="89" t="s">
        <v>1384</v>
      </c>
      <c r="E2138" s="89" t="s">
        <v>568</v>
      </c>
      <c r="F2138" s="89"/>
      <c r="G2138" s="91" t="s">
        <v>569</v>
      </c>
      <c r="H2138" s="92" t="n">
        <v>0.0581</v>
      </c>
      <c r="I2138" s="93" t="n">
        <f aca="false">SUMIFS(J:J,A:A,"Composição",B:B,$B2138)</f>
        <v>28.14</v>
      </c>
      <c r="J2138" s="93" t="n">
        <f aca="false">TRUNC(H2138*I2138,2)</f>
        <v>1.63</v>
      </c>
      <c r="L2138" s="62" t="n">
        <f aca="false">IF(AND(A2139&lt;&gt;"",A2138=""),L2137+1,L2137)</f>
        <v>233</v>
      </c>
      <c r="M2138" s="78" t="n">
        <f aca="false">IF(OR(A2138="Insumo",A2138="Composição Auxiliar"),J2138,"")</f>
        <v>1.63</v>
      </c>
      <c r="N2138" s="79" t="str">
        <f aca="false">IF(E2138="Mão de Obra",J2138,"")</f>
        <v/>
      </c>
      <c r="O2138" s="79" t="n">
        <f aca="false">IF(N2138&lt;&gt;"","",M2138)</f>
        <v>1.63</v>
      </c>
      <c r="P2138" s="80" t="str">
        <f aca="false">IF(A2138="Composição",B2138,"")</f>
        <v/>
      </c>
      <c r="Q2138" s="79" t="str">
        <f aca="false">IF(P2138&lt;&gt;"",SUMIF(L2138:L2238,L2138,N2138:N2238),"")</f>
        <v/>
      </c>
      <c r="R2138" s="79" t="str">
        <f aca="false">IF(P2138&lt;&gt;"",SUMIF(L2138:L2238,L2138,O2138:O2238),"")</f>
        <v/>
      </c>
      <c r="S2138" s="7"/>
    </row>
    <row r="2139" customFormat="false" ht="23.1" hidden="false" customHeight="true" outlineLevel="0" collapsed="false">
      <c r="A2139" s="89" t="s">
        <v>565</v>
      </c>
      <c r="B2139" s="90" t="s">
        <v>1333</v>
      </c>
      <c r="C2139" s="89" t="s">
        <v>561</v>
      </c>
      <c r="D2139" s="89" t="s">
        <v>1334</v>
      </c>
      <c r="E2139" s="89" t="s">
        <v>568</v>
      </c>
      <c r="F2139" s="89"/>
      <c r="G2139" s="91" t="s">
        <v>569</v>
      </c>
      <c r="H2139" s="92" t="n">
        <v>0.0095</v>
      </c>
      <c r="I2139" s="93" t="n">
        <f aca="false">SUMIFS(J:J,A:A,"Composição",B:B,$B2139)</f>
        <v>23.86</v>
      </c>
      <c r="J2139" s="93" t="n">
        <f aca="false">TRUNC(H2139*I2139,2)</f>
        <v>0.22</v>
      </c>
      <c r="L2139" s="62" t="n">
        <f aca="false">IF(AND(A2140&lt;&gt;"",A2139=""),L2138+1,L2138)</f>
        <v>233</v>
      </c>
      <c r="M2139" s="78" t="n">
        <f aca="false">IF(OR(A2139="Insumo",A2139="Composição Auxiliar"),J2139,"")</f>
        <v>0.22</v>
      </c>
      <c r="N2139" s="79" t="str">
        <f aca="false">IF(E2139="Mão de Obra",J2139,"")</f>
        <v/>
      </c>
      <c r="O2139" s="79" t="n">
        <f aca="false">IF(N2139&lt;&gt;"","",M2139)</f>
        <v>0.22</v>
      </c>
      <c r="P2139" s="80" t="str">
        <f aca="false">IF(A2139="Composição",B2139,"")</f>
        <v/>
      </c>
      <c r="Q2139" s="79" t="str">
        <f aca="false">IF(P2139&lt;&gt;"",SUMIF(L2139:L2239,L2139,N2139:N2239),"")</f>
        <v/>
      </c>
      <c r="R2139" s="79" t="str">
        <f aca="false">IF(P2139&lt;&gt;"",SUMIF(L2139:L2239,L2139,O2139:O2239),"")</f>
        <v/>
      </c>
      <c r="S2139" s="7"/>
    </row>
    <row r="2140" customFormat="false" ht="14.25" hidden="false" customHeight="false" outlineLevel="0" collapsed="false">
      <c r="A2140" s="94" t="s">
        <v>575</v>
      </c>
      <c r="B2140" s="95" t="s">
        <v>1480</v>
      </c>
      <c r="C2140" s="94" t="str">
        <f aca="false">VLOOKUP(B2140,INSUMOS!$A:$I,2,FALSE())</f>
        <v>SINAPI</v>
      </c>
      <c r="D2140" s="94" t="str">
        <f aca="false">VLOOKUP(B2140,INSUMOS!$A:$I,3,FALSE())</f>
        <v>ACO CA-60, 4,2 MM, OU 5,0 MM, OU 6,0 MM, OU 7,0 MM, VERGALHAO</v>
      </c>
      <c r="E2140" s="94" t="str">
        <f aca="false">VLOOKUP(B2140,INSUMOS!$A:$I,4,FALSE())</f>
        <v>Material</v>
      </c>
      <c r="F2140" s="94"/>
      <c r="G2140" s="96" t="str">
        <f aca="false">VLOOKUP(B2140,INSUMOS!$A:$I,5,FALSE())</f>
        <v>KG</v>
      </c>
      <c r="H2140" s="97" t="n">
        <v>1.07</v>
      </c>
      <c r="I2140" s="98" t="n">
        <f aca="false">VLOOKUP(B2140,INSUMOS!$A:$I,8,FALSE())</f>
        <v>8.19</v>
      </c>
      <c r="J2140" s="98" t="n">
        <f aca="false">TRUNC(H2140*I2140,2)</f>
        <v>8.76</v>
      </c>
      <c r="L2140" s="62" t="n">
        <f aca="false">IF(AND(A2141&lt;&gt;"",A2140=""),L2139+1,L2139)</f>
        <v>233</v>
      </c>
      <c r="M2140" s="78" t="n">
        <f aca="false">IF(OR(A2140="Insumo",A2140="Composição Auxiliar"),J2140,"")</f>
        <v>8.76</v>
      </c>
      <c r="N2140" s="79" t="str">
        <f aca="false">IF(E2140="Mão de Obra",J2140,"")</f>
        <v/>
      </c>
      <c r="O2140" s="79" t="n">
        <f aca="false">IF(N2140&lt;&gt;"","",M2140)</f>
        <v>8.76</v>
      </c>
      <c r="P2140" s="80" t="str">
        <f aca="false">IF(A2140="Composição",B2140,"")</f>
        <v/>
      </c>
      <c r="Q2140" s="79" t="str">
        <f aca="false">IF(P2140&lt;&gt;"",SUMIF(L2140:L2240,L2140,N2140:N2240),"")</f>
        <v/>
      </c>
      <c r="R2140" s="79" t="str">
        <f aca="false">IF(P2140&lt;&gt;"",SUMIF(L2140:L2240,L2140,O2140:O2240),"")</f>
        <v/>
      </c>
      <c r="S2140" s="7"/>
    </row>
    <row r="2141" customFormat="false" ht="14.25" hidden="false" customHeight="false" outlineLevel="0" collapsed="false">
      <c r="A2141" s="99"/>
      <c r="B2141" s="99"/>
      <c r="C2141" s="99"/>
      <c r="D2141" s="99"/>
      <c r="E2141" s="99"/>
      <c r="F2141" s="100"/>
      <c r="G2141" s="99"/>
      <c r="H2141" s="100"/>
      <c r="I2141" s="99"/>
      <c r="J2141" s="100"/>
      <c r="L2141" s="62" t="n">
        <f aca="false">IF(AND(A2142&lt;&gt;"",A2141=""),L2140+1,L2140)</f>
        <v>233</v>
      </c>
      <c r="M2141" s="78" t="str">
        <f aca="false">IF(OR(A2141="Insumo",A2141="Composição Auxiliar"),J2141,"")</f>
        <v/>
      </c>
      <c r="N2141" s="79" t="str">
        <f aca="false">IF(E2141="Mão de Obra",J2141,"")</f>
        <v/>
      </c>
      <c r="O2141" s="79" t="str">
        <f aca="false">IF(N2141&lt;&gt;"","",M2141)</f>
        <v/>
      </c>
      <c r="P2141" s="80" t="str">
        <f aca="false">IF(A2141="Composição",B2141,"")</f>
        <v/>
      </c>
      <c r="Q2141" s="79" t="str">
        <f aca="false">IF(P2141&lt;&gt;"",SUMIF(L2141:L2241,L2141,N2141:N2241),"")</f>
        <v/>
      </c>
      <c r="R2141" s="79" t="str">
        <f aca="false">IF(P2141&lt;&gt;"",SUMIF(L2141:L2241,L2141,O2141:O2241),"")</f>
        <v/>
      </c>
      <c r="S2141" s="7"/>
    </row>
    <row r="2142" customFormat="false" ht="14.25" hidden="false" customHeight="false" outlineLevel="0" collapsed="false">
      <c r="A2142" s="99"/>
      <c r="B2142" s="99"/>
      <c r="C2142" s="99"/>
      <c r="D2142" s="99"/>
      <c r="E2142" s="99"/>
      <c r="F2142" s="100"/>
      <c r="G2142" s="99"/>
      <c r="H2142" s="99"/>
      <c r="I2142" s="99"/>
      <c r="J2142" s="100"/>
      <c r="L2142" s="62" t="n">
        <f aca="false">IF(AND(A2143&lt;&gt;"",A2142=""),L2141+1,L2141)</f>
        <v>233</v>
      </c>
      <c r="M2142" s="78" t="str">
        <f aca="false">IF(OR(A2142="Insumo",A2142="Composição Auxiliar"),J2142,"")</f>
        <v/>
      </c>
      <c r="N2142" s="79" t="str">
        <f aca="false">IF(E2142="Mão de Obra",J2142,"")</f>
        <v/>
      </c>
      <c r="O2142" s="79" t="str">
        <f aca="false">IF(N2142&lt;&gt;"","",M2142)</f>
        <v/>
      </c>
      <c r="P2142" s="80" t="str">
        <f aca="false">IF(A2142="Composição",B2142,"")</f>
        <v/>
      </c>
      <c r="Q2142" s="79" t="str">
        <f aca="false">IF(P2142&lt;&gt;"",SUMIF(L2142:L2242,L2142,N2142:N2242),"")</f>
        <v/>
      </c>
      <c r="R2142" s="79" t="str">
        <f aca="false">IF(P2142&lt;&gt;"",SUMIF(L2142:L2242,L2142,O2142:O2242),"")</f>
        <v/>
      </c>
      <c r="S2142" s="7"/>
    </row>
    <row r="2143" customFormat="false" ht="14.25" hidden="false" customHeight="false" outlineLevel="0" collapsed="false">
      <c r="A2143" s="104"/>
      <c r="B2143" s="104"/>
      <c r="C2143" s="104"/>
      <c r="D2143" s="104"/>
      <c r="E2143" s="104"/>
      <c r="F2143" s="104"/>
      <c r="G2143" s="104"/>
      <c r="H2143" s="104"/>
      <c r="I2143" s="104"/>
      <c r="J2143" s="104"/>
      <c r="L2143" s="62" t="n">
        <f aca="false">IF(AND(A2144&lt;&gt;"",A2143=""),L2142+1,L2142)</f>
        <v>233</v>
      </c>
      <c r="M2143" s="78" t="str">
        <f aca="false">IF(OR(A2143="Insumo",A2143="Composição Auxiliar"),J2143,"")</f>
        <v/>
      </c>
      <c r="N2143" s="79" t="str">
        <f aca="false">IF(E2143="Mão de Obra",J2143,"")</f>
        <v/>
      </c>
      <c r="O2143" s="79" t="str">
        <f aca="false">IF(N2143&lt;&gt;"","",M2143)</f>
        <v/>
      </c>
      <c r="P2143" s="80" t="str">
        <f aca="false">IF(A2143="Composição",B2143,"")</f>
        <v/>
      </c>
      <c r="Q2143" s="79" t="str">
        <f aca="false">IF(P2143&lt;&gt;"",SUMIF(L2143:L2243,L2143,N2143:N2243),"")</f>
        <v/>
      </c>
      <c r="R2143" s="79" t="str">
        <f aca="false">IF(P2143&lt;&gt;"",SUMIF(L2143:L2243,L2143,O2143:O2243),"")</f>
        <v/>
      </c>
      <c r="S2143" s="7"/>
    </row>
    <row r="2144" customFormat="false" ht="14.25" hidden="false" customHeight="true" outlineLevel="0" collapsed="false">
      <c r="A2144" s="81"/>
      <c r="B2144" s="82" t="s">
        <v>552</v>
      </c>
      <c r="C2144" s="81" t="s">
        <v>553</v>
      </c>
      <c r="D2144" s="81" t="s">
        <v>554</v>
      </c>
      <c r="E2144" s="81" t="s">
        <v>555</v>
      </c>
      <c r="F2144" s="81"/>
      <c r="G2144" s="83" t="s">
        <v>556</v>
      </c>
      <c r="H2144" s="82" t="s">
        <v>557</v>
      </c>
      <c r="I2144" s="82" t="s">
        <v>558</v>
      </c>
      <c r="J2144" s="82" t="s">
        <v>559</v>
      </c>
      <c r="L2144" s="62" t="n">
        <f aca="false">IF(AND(A2145&lt;&gt;"",A2144=""),L2143+1,L2143)</f>
        <v>234</v>
      </c>
      <c r="M2144" s="78" t="str">
        <f aca="false">IF(OR(A2144="Insumo",A2144="Composição Auxiliar"),J2144,"")</f>
        <v/>
      </c>
      <c r="N2144" s="79" t="str">
        <f aca="false">IF(E2144="Mão de Obra",J2144,"")</f>
        <v/>
      </c>
      <c r="O2144" s="79" t="str">
        <f aca="false">IF(N2144&lt;&gt;"","",M2144)</f>
        <v/>
      </c>
      <c r="P2144" s="80" t="str">
        <f aca="false">IF(A2144="Composição",B2144,"")</f>
        <v/>
      </c>
      <c r="Q2144" s="79" t="str">
        <f aca="false">IF(P2144&lt;&gt;"",SUMIF(L2144:L2244,L2144,N2144:N2244),"")</f>
        <v/>
      </c>
      <c r="R2144" s="79" t="str">
        <f aca="false">IF(P2144&lt;&gt;"",SUMIF(L2144:L2244,L2144,O2144:O2244),"")</f>
        <v/>
      </c>
      <c r="S2144" s="7"/>
    </row>
    <row r="2145" customFormat="false" ht="23.1" hidden="false" customHeight="true" outlineLevel="0" collapsed="false">
      <c r="A2145" s="84" t="s">
        <v>560</v>
      </c>
      <c r="B2145" s="85" t="s">
        <v>812</v>
      </c>
      <c r="C2145" s="84" t="s">
        <v>561</v>
      </c>
      <c r="D2145" s="84" t="s">
        <v>813</v>
      </c>
      <c r="E2145" s="84" t="s">
        <v>811</v>
      </c>
      <c r="F2145" s="84"/>
      <c r="G2145" s="86" t="s">
        <v>587</v>
      </c>
      <c r="H2145" s="87" t="n">
        <v>1</v>
      </c>
      <c r="I2145" s="88" t="n">
        <f aca="false">SUMIF(L:L,$L2145,M:M)</f>
        <v>136.68</v>
      </c>
      <c r="J2145" s="88" t="n">
        <f aca="false">TRUNC(H2145*I2145,2)</f>
        <v>136.68</v>
      </c>
      <c r="L2145" s="62" t="n">
        <f aca="false">IF(AND(A2146&lt;&gt;"",A2145=""),L2144+1,L2144)</f>
        <v>234</v>
      </c>
      <c r="M2145" s="78" t="str">
        <f aca="false">IF(OR(A2145="Insumo",A2145="Composição Auxiliar"),J2145,"")</f>
        <v/>
      </c>
      <c r="N2145" s="79" t="str">
        <f aca="false">IF(E2145="Mão de Obra",J2145,"")</f>
        <v/>
      </c>
      <c r="O2145" s="79" t="str">
        <f aca="false">IF(N2145&lt;&gt;"","",M2145)</f>
        <v/>
      </c>
      <c r="P2145" s="80" t="str">
        <f aca="false">IF(A2145="Composição",B2145,"")</f>
        <v> 86901 </v>
      </c>
      <c r="Q2145" s="79" t="n">
        <f aca="false">IF(P2145&lt;&gt;"",SUMIF(L2145:L2245,L2145,N2145:N2245),"")</f>
        <v>0</v>
      </c>
      <c r="R2145" s="79" t="n">
        <f aca="false">IF(P2145&lt;&gt;"",SUMIF(L2145:L2245,L2145,O2145:O2245),"")</f>
        <v>136.68</v>
      </c>
      <c r="S2145" s="7"/>
    </row>
    <row r="2146" customFormat="false" ht="23.1" hidden="false" customHeight="true" outlineLevel="0" collapsed="false">
      <c r="A2146" s="89" t="s">
        <v>565</v>
      </c>
      <c r="B2146" s="90" t="s">
        <v>573</v>
      </c>
      <c r="C2146" s="89" t="s">
        <v>561</v>
      </c>
      <c r="D2146" s="89" t="s">
        <v>574</v>
      </c>
      <c r="E2146" s="89" t="s">
        <v>568</v>
      </c>
      <c r="F2146" s="89"/>
      <c r="G2146" s="91" t="s">
        <v>569</v>
      </c>
      <c r="H2146" s="92" t="n">
        <v>0.2665</v>
      </c>
      <c r="I2146" s="93" t="n">
        <f aca="false">SUMIFS(J:J,A:A,"Composição",B:B,$B2146)</f>
        <v>22.95</v>
      </c>
      <c r="J2146" s="93" t="n">
        <f aca="false">TRUNC(H2146*I2146,2)</f>
        <v>6.11</v>
      </c>
      <c r="L2146" s="62" t="n">
        <f aca="false">IF(AND(A2147&lt;&gt;"",A2146=""),L2145+1,L2145)</f>
        <v>234</v>
      </c>
      <c r="M2146" s="78" t="n">
        <f aca="false">IF(OR(A2146="Insumo",A2146="Composição Auxiliar"),J2146,"")</f>
        <v>6.11</v>
      </c>
      <c r="N2146" s="79" t="str">
        <f aca="false">IF(E2146="Mão de Obra",J2146,"")</f>
        <v/>
      </c>
      <c r="O2146" s="79" t="n">
        <f aca="false">IF(N2146&lt;&gt;"","",M2146)</f>
        <v>6.11</v>
      </c>
      <c r="P2146" s="80" t="str">
        <f aca="false">IF(A2146="Composição",B2146,"")</f>
        <v/>
      </c>
      <c r="Q2146" s="79" t="str">
        <f aca="false">IF(P2146&lt;&gt;"",SUMIF(L2146:L2246,L2146,N2146:N2246),"")</f>
        <v/>
      </c>
      <c r="R2146" s="79" t="str">
        <f aca="false">IF(P2146&lt;&gt;"",SUMIF(L2146:L2246,L2146,O2146:O2246),"")</f>
        <v/>
      </c>
      <c r="S2146" s="7"/>
    </row>
    <row r="2147" customFormat="false" ht="23.1" hidden="false" customHeight="true" outlineLevel="0" collapsed="false">
      <c r="A2147" s="89" t="s">
        <v>565</v>
      </c>
      <c r="B2147" s="90" t="s">
        <v>701</v>
      </c>
      <c r="C2147" s="89" t="s">
        <v>561</v>
      </c>
      <c r="D2147" s="89" t="s">
        <v>702</v>
      </c>
      <c r="E2147" s="89" t="s">
        <v>568</v>
      </c>
      <c r="F2147" s="89"/>
      <c r="G2147" s="91" t="s">
        <v>569</v>
      </c>
      <c r="H2147" s="92" t="n">
        <v>0.8458</v>
      </c>
      <c r="I2147" s="93" t="n">
        <f aca="false">SUMIFS(J:J,A:A,"Composição",B:B,$B2147)</f>
        <v>28.2</v>
      </c>
      <c r="J2147" s="93" t="n">
        <f aca="false">TRUNC(H2147*I2147,2)</f>
        <v>23.85</v>
      </c>
      <c r="L2147" s="62" t="n">
        <f aca="false">IF(AND(A2148&lt;&gt;"",A2147=""),L2146+1,L2146)</f>
        <v>234</v>
      </c>
      <c r="M2147" s="78" t="n">
        <f aca="false">IF(OR(A2147="Insumo",A2147="Composição Auxiliar"),J2147,"")</f>
        <v>23.85</v>
      </c>
      <c r="N2147" s="79" t="str">
        <f aca="false">IF(E2147="Mão de Obra",J2147,"")</f>
        <v/>
      </c>
      <c r="O2147" s="79" t="n">
        <f aca="false">IF(N2147&lt;&gt;"","",M2147)</f>
        <v>23.85</v>
      </c>
      <c r="P2147" s="80" t="str">
        <f aca="false">IF(A2147="Composição",B2147,"")</f>
        <v/>
      </c>
      <c r="Q2147" s="79" t="str">
        <f aca="false">IF(P2147&lt;&gt;"",SUMIF(L2147:L2247,L2147,N2147:N2247),"")</f>
        <v/>
      </c>
      <c r="R2147" s="79" t="str">
        <f aca="false">IF(P2147&lt;&gt;"",SUMIF(L2147:L2247,L2147,O2147:O2247),"")</f>
        <v/>
      </c>
      <c r="S2147" s="7"/>
    </row>
    <row r="2148" customFormat="false" ht="23.1" hidden="false" customHeight="false" outlineLevel="0" collapsed="false">
      <c r="A2148" s="94" t="s">
        <v>575</v>
      </c>
      <c r="B2148" s="95" t="s">
        <v>1481</v>
      </c>
      <c r="C2148" s="94" t="str">
        <f aca="false">VLOOKUP(B2148,INSUMOS!$A:$I,2,FALSE())</f>
        <v>SINAPI</v>
      </c>
      <c r="D2148" s="94" t="str">
        <f aca="false">VLOOKUP(B2148,INSUMOS!$A:$I,3,FALSE())</f>
        <v>LAVATORIO / CUBA DE EMBUTIR, OVAL, DE LOUCA BRANCA, SEM LADRAO, DIMENSOES *50 X 35* CM (L X C)</v>
      </c>
      <c r="E2148" s="94" t="str">
        <f aca="false">VLOOKUP(B2148,INSUMOS!$A:$I,4,FALSE())</f>
        <v>Material</v>
      </c>
      <c r="F2148" s="94"/>
      <c r="G2148" s="96" t="str">
        <f aca="false">VLOOKUP(B2148,INSUMOS!$A:$I,5,FALSE())</f>
        <v>UN</v>
      </c>
      <c r="H2148" s="97" t="n">
        <v>1</v>
      </c>
      <c r="I2148" s="98" t="n">
        <f aca="false">VLOOKUP(B2148,INSUMOS!$A:$I,8,FALSE())</f>
        <v>85.86</v>
      </c>
      <c r="J2148" s="98" t="n">
        <f aca="false">TRUNC(H2148*I2148,2)</f>
        <v>85.86</v>
      </c>
      <c r="L2148" s="62" t="n">
        <f aca="false">IF(AND(A2149&lt;&gt;"",A2148=""),L2147+1,L2147)</f>
        <v>234</v>
      </c>
      <c r="M2148" s="78" t="n">
        <f aca="false">IF(OR(A2148="Insumo",A2148="Composição Auxiliar"),J2148,"")</f>
        <v>85.86</v>
      </c>
      <c r="N2148" s="79" t="str">
        <f aca="false">IF(E2148="Mão de Obra",J2148,"")</f>
        <v/>
      </c>
      <c r="O2148" s="79" t="n">
        <f aca="false">IF(N2148&lt;&gt;"","",M2148)</f>
        <v>85.86</v>
      </c>
      <c r="P2148" s="80" t="str">
        <f aca="false">IF(A2148="Composição",B2148,"")</f>
        <v/>
      </c>
      <c r="Q2148" s="79" t="str">
        <f aca="false">IF(P2148&lt;&gt;"",SUMIF(L2148:L2248,L2148,N2148:N2248),"")</f>
        <v/>
      </c>
      <c r="R2148" s="79" t="str">
        <f aca="false">IF(P2148&lt;&gt;"",SUMIF(L2148:L2248,L2148,O2148:O2248),"")</f>
        <v/>
      </c>
      <c r="S2148" s="7"/>
    </row>
    <row r="2149" customFormat="false" ht="14.25" hidden="false" customHeight="false" outlineLevel="0" collapsed="false">
      <c r="A2149" s="94" t="s">
        <v>575</v>
      </c>
      <c r="B2149" s="95" t="s">
        <v>853</v>
      </c>
      <c r="C2149" s="94" t="str">
        <f aca="false">VLOOKUP(B2149,INSUMOS!$A:$I,2,FALSE())</f>
        <v>SINAPI</v>
      </c>
      <c r="D2149" s="94" t="str">
        <f aca="false">VLOOKUP(B2149,INSUMOS!$A:$I,3,FALSE())</f>
        <v>MASSA PLASTICA PARA MARMORE/GRANITO</v>
      </c>
      <c r="E2149" s="94" t="str">
        <f aca="false">VLOOKUP(B2149,INSUMOS!$A:$I,4,FALSE())</f>
        <v>Material</v>
      </c>
      <c r="F2149" s="94"/>
      <c r="G2149" s="96" t="str">
        <f aca="false">VLOOKUP(B2149,INSUMOS!$A:$I,5,FALSE())</f>
        <v>KG</v>
      </c>
      <c r="H2149" s="97" t="n">
        <v>0.5271</v>
      </c>
      <c r="I2149" s="98" t="n">
        <f aca="false">VLOOKUP(B2149,INSUMOS!$A:$I,8,FALSE())</f>
        <v>39.59</v>
      </c>
      <c r="J2149" s="98" t="n">
        <f aca="false">TRUNC(H2149*I2149,2)</f>
        <v>20.86</v>
      </c>
      <c r="L2149" s="62" t="n">
        <f aca="false">IF(AND(A2150&lt;&gt;"",A2149=""),L2148+1,L2148)</f>
        <v>234</v>
      </c>
      <c r="M2149" s="78" t="n">
        <f aca="false">IF(OR(A2149="Insumo",A2149="Composição Auxiliar"),J2149,"")</f>
        <v>20.86</v>
      </c>
      <c r="N2149" s="79" t="str">
        <f aca="false">IF(E2149="Mão de Obra",J2149,"")</f>
        <v/>
      </c>
      <c r="O2149" s="79" t="n">
        <f aca="false">IF(N2149&lt;&gt;"","",M2149)</f>
        <v>20.86</v>
      </c>
      <c r="P2149" s="80" t="str">
        <f aca="false">IF(A2149="Composição",B2149,"")</f>
        <v/>
      </c>
      <c r="Q2149" s="79" t="str">
        <f aca="false">IF(P2149&lt;&gt;"",SUMIF(L2149:L2249,L2149,N2149:N2249),"")</f>
        <v/>
      </c>
      <c r="R2149" s="79" t="str">
        <f aca="false">IF(P2149&lt;&gt;"",SUMIF(L2149:L2249,L2149,O2149:O2249),"")</f>
        <v/>
      </c>
      <c r="S2149" s="7"/>
    </row>
    <row r="2150" customFormat="false" ht="14.25" hidden="false" customHeight="false" outlineLevel="0" collapsed="false">
      <c r="A2150" s="99"/>
      <c r="B2150" s="99"/>
      <c r="C2150" s="99"/>
      <c r="D2150" s="99"/>
      <c r="E2150" s="99"/>
      <c r="F2150" s="100"/>
      <c r="G2150" s="99"/>
      <c r="H2150" s="100"/>
      <c r="I2150" s="99"/>
      <c r="J2150" s="100"/>
      <c r="L2150" s="62" t="n">
        <f aca="false">IF(AND(A2151&lt;&gt;"",A2150=""),L2149+1,L2149)</f>
        <v>234</v>
      </c>
      <c r="M2150" s="78" t="str">
        <f aca="false">IF(OR(A2150="Insumo",A2150="Composição Auxiliar"),J2150,"")</f>
        <v/>
      </c>
      <c r="N2150" s="79" t="str">
        <f aca="false">IF(E2150="Mão de Obra",J2150,"")</f>
        <v/>
      </c>
      <c r="O2150" s="79" t="str">
        <f aca="false">IF(N2150&lt;&gt;"","",M2150)</f>
        <v/>
      </c>
      <c r="P2150" s="80" t="str">
        <f aca="false">IF(A2150="Composição",B2150,"")</f>
        <v/>
      </c>
      <c r="Q2150" s="79" t="str">
        <f aca="false">IF(P2150&lt;&gt;"",SUMIF(L2150:L2250,L2150,N2150:N2250),"")</f>
        <v/>
      </c>
      <c r="R2150" s="79" t="str">
        <f aca="false">IF(P2150&lt;&gt;"",SUMIF(L2150:L2250,L2150,O2150:O2250),"")</f>
        <v/>
      </c>
      <c r="S2150" s="7"/>
    </row>
    <row r="2151" customFormat="false" ht="14.25" hidden="false" customHeight="false" outlineLevel="0" collapsed="false">
      <c r="A2151" s="99"/>
      <c r="B2151" s="99"/>
      <c r="C2151" s="99"/>
      <c r="D2151" s="99"/>
      <c r="E2151" s="99"/>
      <c r="F2151" s="100"/>
      <c r="G2151" s="99"/>
      <c r="H2151" s="99"/>
      <c r="I2151" s="99"/>
      <c r="J2151" s="100"/>
      <c r="L2151" s="62" t="n">
        <f aca="false">IF(AND(A2152&lt;&gt;"",A2151=""),L2150+1,L2150)</f>
        <v>234</v>
      </c>
      <c r="M2151" s="78" t="str">
        <f aca="false">IF(OR(A2151="Insumo",A2151="Composição Auxiliar"),J2151,"")</f>
        <v/>
      </c>
      <c r="N2151" s="79" t="str">
        <f aca="false">IF(E2151="Mão de Obra",J2151,"")</f>
        <v/>
      </c>
      <c r="O2151" s="79" t="str">
        <f aca="false">IF(N2151&lt;&gt;"","",M2151)</f>
        <v/>
      </c>
      <c r="P2151" s="80" t="str">
        <f aca="false">IF(A2151="Composição",B2151,"")</f>
        <v/>
      </c>
      <c r="Q2151" s="79" t="str">
        <f aca="false">IF(P2151&lt;&gt;"",SUMIF(L2151:L2251,L2151,N2151:N2251),"")</f>
        <v/>
      </c>
      <c r="R2151" s="79" t="str">
        <f aca="false">IF(P2151&lt;&gt;"",SUMIF(L2151:L2251,L2151,O2151:O2251),"")</f>
        <v/>
      </c>
      <c r="S2151" s="7"/>
    </row>
    <row r="2152" customFormat="false" ht="14.25" hidden="false" customHeight="false" outlineLevel="0" collapsed="false">
      <c r="A2152" s="104"/>
      <c r="B2152" s="104"/>
      <c r="C2152" s="104"/>
      <c r="D2152" s="104"/>
      <c r="E2152" s="104"/>
      <c r="F2152" s="104"/>
      <c r="G2152" s="104"/>
      <c r="H2152" s="104"/>
      <c r="I2152" s="104"/>
      <c r="J2152" s="104"/>
      <c r="L2152" s="62" t="n">
        <f aca="false">IF(AND(A2153&lt;&gt;"",A2152=""),L2151+1,L2151)</f>
        <v>234</v>
      </c>
      <c r="M2152" s="78" t="str">
        <f aca="false">IF(OR(A2152="Insumo",A2152="Composição Auxiliar"),J2152,"")</f>
        <v/>
      </c>
      <c r="N2152" s="79" t="str">
        <f aca="false">IF(E2152="Mão de Obra",J2152,"")</f>
        <v/>
      </c>
      <c r="O2152" s="79" t="str">
        <f aca="false">IF(N2152&lt;&gt;"","",M2152)</f>
        <v/>
      </c>
      <c r="P2152" s="80" t="str">
        <f aca="false">IF(A2152="Composição",B2152,"")</f>
        <v/>
      </c>
      <c r="Q2152" s="79" t="str">
        <f aca="false">IF(P2152&lt;&gt;"",SUMIF(L2152:L2252,L2152,N2152:N2252),"")</f>
        <v/>
      </c>
      <c r="R2152" s="79" t="str">
        <f aca="false">IF(P2152&lt;&gt;"",SUMIF(L2152:L2252,L2152,O2152:O2252),"")</f>
        <v/>
      </c>
      <c r="S2152" s="7"/>
    </row>
    <row r="2153" customFormat="false" ht="14.25" hidden="false" customHeight="true" outlineLevel="0" collapsed="false">
      <c r="A2153" s="81"/>
      <c r="B2153" s="82" t="s">
        <v>552</v>
      </c>
      <c r="C2153" s="81" t="s">
        <v>553</v>
      </c>
      <c r="D2153" s="81" t="s">
        <v>554</v>
      </c>
      <c r="E2153" s="81" t="s">
        <v>555</v>
      </c>
      <c r="F2153" s="81"/>
      <c r="G2153" s="83" t="s">
        <v>556</v>
      </c>
      <c r="H2153" s="82" t="s">
        <v>557</v>
      </c>
      <c r="I2153" s="82" t="s">
        <v>558</v>
      </c>
      <c r="J2153" s="82" t="s">
        <v>559</v>
      </c>
      <c r="L2153" s="62" t="n">
        <f aca="false">IF(AND(A2154&lt;&gt;"",A2153=""),L2152+1,L2152)</f>
        <v>235</v>
      </c>
      <c r="M2153" s="78" t="str">
        <f aca="false">IF(OR(A2153="Insumo",A2153="Composição Auxiliar"),J2153,"")</f>
        <v/>
      </c>
      <c r="N2153" s="79" t="str">
        <f aca="false">IF(E2153="Mão de Obra",J2153,"")</f>
        <v/>
      </c>
      <c r="O2153" s="79" t="str">
        <f aca="false">IF(N2153&lt;&gt;"","",M2153)</f>
        <v/>
      </c>
      <c r="P2153" s="80" t="str">
        <f aca="false">IF(A2153="Composição",B2153,"")</f>
        <v/>
      </c>
      <c r="Q2153" s="79" t="str">
        <f aca="false">IF(P2153&lt;&gt;"",SUMIF(L2153:L2253,L2153,N2153:N2253),"")</f>
        <v/>
      </c>
      <c r="R2153" s="79" t="str">
        <f aca="false">IF(P2153&lt;&gt;"",SUMIF(L2153:L2253,L2153,O2153:O2253),"")</f>
        <v/>
      </c>
      <c r="S2153" s="7"/>
    </row>
    <row r="2154" customFormat="false" ht="23.1" hidden="false" customHeight="true" outlineLevel="0" collapsed="false">
      <c r="A2154" s="84" t="s">
        <v>560</v>
      </c>
      <c r="B2154" s="85" t="s">
        <v>1335</v>
      </c>
      <c r="C2154" s="84" t="s">
        <v>561</v>
      </c>
      <c r="D2154" s="84" t="s">
        <v>1336</v>
      </c>
      <c r="E2154" s="84" t="s">
        <v>568</v>
      </c>
      <c r="F2154" s="84"/>
      <c r="G2154" s="86" t="s">
        <v>569</v>
      </c>
      <c r="H2154" s="87" t="n">
        <v>1</v>
      </c>
      <c r="I2154" s="88" t="n">
        <f aca="false">SUMIF(L:L,$L2154,M:M)</f>
        <v>0.19</v>
      </c>
      <c r="J2154" s="88" t="n">
        <f aca="false">TRUNC(H2154*I2154,2)</f>
        <v>0.19</v>
      </c>
      <c r="L2154" s="62" t="n">
        <f aca="false">IF(AND(A2155&lt;&gt;"",A2154=""),L2153+1,L2153)</f>
        <v>235</v>
      </c>
      <c r="M2154" s="78" t="str">
        <f aca="false">IF(OR(A2154="Insumo",A2154="Composição Auxiliar"),J2154,"")</f>
        <v/>
      </c>
      <c r="N2154" s="79" t="str">
        <f aca="false">IF(E2154="Mão de Obra",J2154,"")</f>
        <v/>
      </c>
      <c r="O2154" s="79" t="str">
        <f aca="false">IF(N2154&lt;&gt;"","",M2154)</f>
        <v/>
      </c>
      <c r="P2154" s="80" t="str">
        <f aca="false">IF(A2154="Composição",B2154,"")</f>
        <v> 95308 </v>
      </c>
      <c r="Q2154" s="79" t="n">
        <f aca="false">IF(P2154&lt;&gt;"",SUMIF(L2154:L2254,L2154,N2154:N2254),"")</f>
        <v>0.19</v>
      </c>
      <c r="R2154" s="79" t="n">
        <f aca="false">IF(P2154&lt;&gt;"",SUMIF(L2154:L2254,L2154,O2154:O2254),"")</f>
        <v>0</v>
      </c>
      <c r="S2154" s="7"/>
    </row>
    <row r="2155" customFormat="false" ht="14.25" hidden="false" customHeight="false" outlineLevel="0" collapsed="false">
      <c r="A2155" s="94" t="s">
        <v>575</v>
      </c>
      <c r="B2155" s="95" t="s">
        <v>1337</v>
      </c>
      <c r="C2155" s="94" t="str">
        <f aca="false">VLOOKUP(B2155,INSUMOS!$A:$I,2,FALSE())</f>
        <v>SINAPI</v>
      </c>
      <c r="D2155" s="94" t="str">
        <f aca="false">VLOOKUP(B2155,INSUMOS!$A:$I,3,FALSE())</f>
        <v>AJUDANTE DE ARMADOR (HORISTA)</v>
      </c>
      <c r="E2155" s="94" t="str">
        <f aca="false">VLOOKUP(B2155,INSUMOS!$A:$I,4,FALSE())</f>
        <v>Mão de Obra</v>
      </c>
      <c r="F2155" s="94"/>
      <c r="G2155" s="96" t="str">
        <f aca="false">VLOOKUP(B2155,INSUMOS!$A:$I,5,FALSE())</f>
        <v>H</v>
      </c>
      <c r="H2155" s="97" t="n">
        <v>0.01154</v>
      </c>
      <c r="I2155" s="98" t="n">
        <f aca="false">VLOOKUP(B2155,INSUMOS!$A:$I,8,FALSE())</f>
        <v>16.74</v>
      </c>
      <c r="J2155" s="98" t="n">
        <f aca="false">TRUNC(H2155*I2155,2)</f>
        <v>0.19</v>
      </c>
      <c r="L2155" s="62" t="n">
        <f aca="false">IF(AND(A2156&lt;&gt;"",A2155=""),L2154+1,L2154)</f>
        <v>235</v>
      </c>
      <c r="M2155" s="78" t="n">
        <f aca="false">IF(OR(A2155="Insumo",A2155="Composição Auxiliar"),J2155,"")</f>
        <v>0.19</v>
      </c>
      <c r="N2155" s="79" t="n">
        <f aca="false">IF(E2155="Mão de Obra",J2155,"")</f>
        <v>0.19</v>
      </c>
      <c r="O2155" s="79" t="str">
        <f aca="false">IF(N2155&lt;&gt;"","",M2155)</f>
        <v/>
      </c>
      <c r="P2155" s="80" t="str">
        <f aca="false">IF(A2155="Composição",B2155,"")</f>
        <v/>
      </c>
      <c r="Q2155" s="79" t="str">
        <f aca="false">IF(P2155&lt;&gt;"",SUMIF(L2155:L2255,L2155,N2155:N2255),"")</f>
        <v/>
      </c>
      <c r="R2155" s="79" t="str">
        <f aca="false">IF(P2155&lt;&gt;"",SUMIF(L2155:L2255,L2155,O2155:O2255),"")</f>
        <v/>
      </c>
      <c r="S2155" s="7"/>
    </row>
    <row r="2156" customFormat="false" ht="14.25" hidden="false" customHeight="false" outlineLevel="0" collapsed="false">
      <c r="A2156" s="99"/>
      <c r="B2156" s="99"/>
      <c r="C2156" s="99"/>
      <c r="D2156" s="99"/>
      <c r="E2156" s="99"/>
      <c r="F2156" s="100"/>
      <c r="G2156" s="99"/>
      <c r="H2156" s="100"/>
      <c r="I2156" s="99"/>
      <c r="J2156" s="100"/>
      <c r="L2156" s="62" t="n">
        <f aca="false">IF(AND(A2157&lt;&gt;"",A2156=""),L2155+1,L2155)</f>
        <v>235</v>
      </c>
      <c r="M2156" s="78" t="str">
        <f aca="false">IF(OR(A2156="Insumo",A2156="Composição Auxiliar"),J2156,"")</f>
        <v/>
      </c>
      <c r="N2156" s="79" t="str">
        <f aca="false">IF(E2156="Mão de Obra",J2156,"")</f>
        <v/>
      </c>
      <c r="O2156" s="79" t="str">
        <f aca="false">IF(N2156&lt;&gt;"","",M2156)</f>
        <v/>
      </c>
      <c r="P2156" s="80" t="str">
        <f aca="false">IF(A2156="Composição",B2156,"")</f>
        <v/>
      </c>
      <c r="Q2156" s="79" t="str">
        <f aca="false">IF(P2156&lt;&gt;"",SUMIF(L2156:L2256,L2156,N2156:N2256),"")</f>
        <v/>
      </c>
      <c r="R2156" s="79" t="str">
        <f aca="false">IF(P2156&lt;&gt;"",SUMIF(L2156:L2256,L2156,O2156:O2256),"")</f>
        <v/>
      </c>
      <c r="S2156" s="7"/>
    </row>
    <row r="2157" customFormat="false" ht="14.25" hidden="false" customHeight="false" outlineLevel="0" collapsed="false">
      <c r="A2157" s="99"/>
      <c r="B2157" s="99"/>
      <c r="C2157" s="99"/>
      <c r="D2157" s="99"/>
      <c r="E2157" s="99"/>
      <c r="F2157" s="100"/>
      <c r="G2157" s="99"/>
      <c r="H2157" s="99"/>
      <c r="I2157" s="99"/>
      <c r="J2157" s="100"/>
      <c r="L2157" s="62" t="n">
        <f aca="false">IF(AND(A2158&lt;&gt;"",A2157=""),L2156+1,L2156)</f>
        <v>235</v>
      </c>
      <c r="M2157" s="78" t="str">
        <f aca="false">IF(OR(A2157="Insumo",A2157="Composição Auxiliar"),J2157,"")</f>
        <v/>
      </c>
      <c r="N2157" s="79" t="str">
        <f aca="false">IF(E2157="Mão de Obra",J2157,"")</f>
        <v/>
      </c>
      <c r="O2157" s="79" t="str">
        <f aca="false">IF(N2157&lt;&gt;"","",M2157)</f>
        <v/>
      </c>
      <c r="P2157" s="80" t="str">
        <f aca="false">IF(A2157="Composição",B2157,"")</f>
        <v/>
      </c>
      <c r="Q2157" s="79" t="str">
        <f aca="false">IF(P2157&lt;&gt;"",SUMIF(L2157:L2257,L2157,N2157:N2257),"")</f>
        <v/>
      </c>
      <c r="R2157" s="79" t="str">
        <f aca="false">IF(P2157&lt;&gt;"",SUMIF(L2157:L2257,L2157,O2157:O2257),"")</f>
        <v/>
      </c>
      <c r="S2157" s="7"/>
    </row>
    <row r="2158" customFormat="false" ht="14.25" hidden="false" customHeight="false" outlineLevel="0" collapsed="false">
      <c r="A2158" s="104"/>
      <c r="B2158" s="104"/>
      <c r="C2158" s="104"/>
      <c r="D2158" s="104"/>
      <c r="E2158" s="104"/>
      <c r="F2158" s="104"/>
      <c r="G2158" s="104"/>
      <c r="H2158" s="104"/>
      <c r="I2158" s="104"/>
      <c r="J2158" s="104"/>
      <c r="L2158" s="62" t="n">
        <f aca="false">IF(AND(A2159&lt;&gt;"",A2158=""),L2157+1,L2157)</f>
        <v>235</v>
      </c>
      <c r="M2158" s="78" t="str">
        <f aca="false">IF(OR(A2158="Insumo",A2158="Composição Auxiliar"),J2158,"")</f>
        <v/>
      </c>
      <c r="N2158" s="79" t="str">
        <f aca="false">IF(E2158="Mão de Obra",J2158,"")</f>
        <v/>
      </c>
      <c r="O2158" s="79" t="str">
        <f aca="false">IF(N2158&lt;&gt;"","",M2158)</f>
        <v/>
      </c>
      <c r="P2158" s="80" t="str">
        <f aca="false">IF(A2158="Composição",B2158,"")</f>
        <v/>
      </c>
      <c r="Q2158" s="79" t="str">
        <f aca="false">IF(P2158&lt;&gt;"",SUMIF(L2158:L2258,L2158,N2158:N2258),"")</f>
        <v/>
      </c>
      <c r="R2158" s="79" t="str">
        <f aca="false">IF(P2158&lt;&gt;"",SUMIF(L2158:L2258,L2158,O2158:O2258),"")</f>
        <v/>
      </c>
      <c r="S2158" s="7"/>
    </row>
    <row r="2159" customFormat="false" ht="14.25" hidden="false" customHeight="true" outlineLevel="0" collapsed="false">
      <c r="A2159" s="81"/>
      <c r="B2159" s="82" t="s">
        <v>552</v>
      </c>
      <c r="C2159" s="81" t="s">
        <v>553</v>
      </c>
      <c r="D2159" s="81" t="s">
        <v>554</v>
      </c>
      <c r="E2159" s="81" t="s">
        <v>555</v>
      </c>
      <c r="F2159" s="81"/>
      <c r="G2159" s="83" t="s">
        <v>556</v>
      </c>
      <c r="H2159" s="82" t="s">
        <v>557</v>
      </c>
      <c r="I2159" s="82" t="s">
        <v>558</v>
      </c>
      <c r="J2159" s="82" t="s">
        <v>559</v>
      </c>
      <c r="L2159" s="62" t="n">
        <f aca="false">IF(AND(A2160&lt;&gt;"",A2159=""),L2158+1,L2158)</f>
        <v>236</v>
      </c>
      <c r="M2159" s="78" t="str">
        <f aca="false">IF(OR(A2159="Insumo",A2159="Composição Auxiliar"),J2159,"")</f>
        <v/>
      </c>
      <c r="N2159" s="79" t="str">
        <f aca="false">IF(E2159="Mão de Obra",J2159,"")</f>
        <v/>
      </c>
      <c r="O2159" s="79" t="str">
        <f aca="false">IF(N2159&lt;&gt;"","",M2159)</f>
        <v/>
      </c>
      <c r="P2159" s="80" t="str">
        <f aca="false">IF(A2159="Composição",B2159,"")</f>
        <v/>
      </c>
      <c r="Q2159" s="79" t="str">
        <f aca="false">IF(P2159&lt;&gt;"",SUMIF(L2159:L2259,L2159,N2159:N2259),"")</f>
        <v/>
      </c>
      <c r="R2159" s="79" t="str">
        <f aca="false">IF(P2159&lt;&gt;"",SUMIF(L2159:L2259,L2159,O2159:O2259),"")</f>
        <v/>
      </c>
      <c r="S2159" s="7"/>
    </row>
    <row r="2160" customFormat="false" ht="23.1" hidden="false" customHeight="true" outlineLevel="0" collapsed="false">
      <c r="A2160" s="84" t="s">
        <v>560</v>
      </c>
      <c r="B2160" s="85" t="s">
        <v>1344</v>
      </c>
      <c r="C2160" s="84" t="s">
        <v>561</v>
      </c>
      <c r="D2160" s="84" t="s">
        <v>1345</v>
      </c>
      <c r="E2160" s="84" t="s">
        <v>568</v>
      </c>
      <c r="F2160" s="84"/>
      <c r="G2160" s="86" t="s">
        <v>569</v>
      </c>
      <c r="H2160" s="87" t="n">
        <v>1</v>
      </c>
      <c r="I2160" s="88" t="n">
        <f aca="false">SUMIF(L:L,$L2160,M:M)</f>
        <v>0.24</v>
      </c>
      <c r="J2160" s="88" t="n">
        <f aca="false">TRUNC(H2160*I2160,2)</f>
        <v>0.24</v>
      </c>
      <c r="L2160" s="62" t="n">
        <f aca="false">IF(AND(A2161&lt;&gt;"",A2160=""),L2159+1,L2159)</f>
        <v>236</v>
      </c>
      <c r="M2160" s="78" t="str">
        <f aca="false">IF(OR(A2160="Insumo",A2160="Composição Auxiliar"),J2160,"")</f>
        <v/>
      </c>
      <c r="N2160" s="79" t="str">
        <f aca="false">IF(E2160="Mão de Obra",J2160,"")</f>
        <v/>
      </c>
      <c r="O2160" s="79" t="str">
        <f aca="false">IF(N2160&lt;&gt;"","",M2160)</f>
        <v/>
      </c>
      <c r="P2160" s="80" t="str">
        <f aca="false">IF(A2160="Composição",B2160,"")</f>
        <v> 95309 </v>
      </c>
      <c r="Q2160" s="79" t="n">
        <f aca="false">IF(P2160&lt;&gt;"",SUMIF(L2160:L2260,L2160,N2160:N2260),"")</f>
        <v>0.24</v>
      </c>
      <c r="R2160" s="79" t="n">
        <f aca="false">IF(P2160&lt;&gt;"",SUMIF(L2160:L2260,L2160,O2160:O2260),"")</f>
        <v>0</v>
      </c>
      <c r="S2160" s="7"/>
    </row>
    <row r="2161" customFormat="false" ht="14.25" hidden="false" customHeight="false" outlineLevel="0" collapsed="false">
      <c r="A2161" s="94" t="s">
        <v>575</v>
      </c>
      <c r="B2161" s="95" t="s">
        <v>1347</v>
      </c>
      <c r="C2161" s="94" t="str">
        <f aca="false">VLOOKUP(B2161,INSUMOS!$A:$I,2,FALSE())</f>
        <v>SINAPI</v>
      </c>
      <c r="D2161" s="94" t="str">
        <f aca="false">VLOOKUP(B2161,INSUMOS!$A:$I,3,FALSE())</f>
        <v>CARPINTEIRO AUXILIAR (HORISTA)</v>
      </c>
      <c r="E2161" s="94" t="str">
        <f aca="false">VLOOKUP(B2161,INSUMOS!$A:$I,4,FALSE())</f>
        <v>Mão de Obra</v>
      </c>
      <c r="F2161" s="94"/>
      <c r="G2161" s="96" t="str">
        <f aca="false">VLOOKUP(B2161,INSUMOS!$A:$I,5,FALSE())</f>
        <v>H</v>
      </c>
      <c r="H2161" s="97" t="n">
        <v>0.01476</v>
      </c>
      <c r="I2161" s="98" t="n">
        <f aca="false">VLOOKUP(B2161,INSUMOS!$A:$I,8,FALSE())</f>
        <v>16.74</v>
      </c>
      <c r="J2161" s="98" t="n">
        <f aca="false">TRUNC(H2161*I2161,2)</f>
        <v>0.24</v>
      </c>
      <c r="L2161" s="62" t="n">
        <f aca="false">IF(AND(A2162&lt;&gt;"",A2161=""),L2160+1,L2160)</f>
        <v>236</v>
      </c>
      <c r="M2161" s="78" t="n">
        <f aca="false">IF(OR(A2161="Insumo",A2161="Composição Auxiliar"),J2161,"")</f>
        <v>0.24</v>
      </c>
      <c r="N2161" s="79" t="n">
        <f aca="false">IF(E2161="Mão de Obra",J2161,"")</f>
        <v>0.24</v>
      </c>
      <c r="O2161" s="79" t="str">
        <f aca="false">IF(N2161&lt;&gt;"","",M2161)</f>
        <v/>
      </c>
      <c r="P2161" s="80" t="str">
        <f aca="false">IF(A2161="Composição",B2161,"")</f>
        <v/>
      </c>
      <c r="Q2161" s="79" t="str">
        <f aca="false">IF(P2161&lt;&gt;"",SUMIF(L2161:L2261,L2161,N2161:N2261),"")</f>
        <v/>
      </c>
      <c r="R2161" s="79" t="str">
        <f aca="false">IF(P2161&lt;&gt;"",SUMIF(L2161:L2261,L2161,O2161:O2261),"")</f>
        <v/>
      </c>
      <c r="S2161" s="7"/>
    </row>
    <row r="2162" customFormat="false" ht="14.25" hidden="false" customHeight="false" outlineLevel="0" collapsed="false">
      <c r="A2162" s="99"/>
      <c r="B2162" s="99"/>
      <c r="C2162" s="99"/>
      <c r="D2162" s="99"/>
      <c r="E2162" s="99"/>
      <c r="F2162" s="100"/>
      <c r="G2162" s="99"/>
      <c r="H2162" s="100"/>
      <c r="I2162" s="99"/>
      <c r="J2162" s="100"/>
      <c r="L2162" s="62" t="n">
        <f aca="false">IF(AND(A2163&lt;&gt;"",A2162=""),L2161+1,L2161)</f>
        <v>236</v>
      </c>
      <c r="M2162" s="78" t="str">
        <f aca="false">IF(OR(A2162="Insumo",A2162="Composição Auxiliar"),J2162,"")</f>
        <v/>
      </c>
      <c r="N2162" s="79" t="str">
        <f aca="false">IF(E2162="Mão de Obra",J2162,"")</f>
        <v/>
      </c>
      <c r="O2162" s="79" t="str">
        <f aca="false">IF(N2162&lt;&gt;"","",M2162)</f>
        <v/>
      </c>
      <c r="P2162" s="80" t="str">
        <f aca="false">IF(A2162="Composição",B2162,"")</f>
        <v/>
      </c>
      <c r="Q2162" s="79" t="str">
        <f aca="false">IF(P2162&lt;&gt;"",SUMIF(L2162:L2262,L2162,N2162:N2262),"")</f>
        <v/>
      </c>
      <c r="R2162" s="79" t="str">
        <f aca="false">IF(P2162&lt;&gt;"",SUMIF(L2162:L2262,L2162,O2162:O2262),"")</f>
        <v/>
      </c>
      <c r="S2162" s="7"/>
    </row>
    <row r="2163" customFormat="false" ht="14.25" hidden="false" customHeight="false" outlineLevel="0" collapsed="false">
      <c r="A2163" s="99"/>
      <c r="B2163" s="99"/>
      <c r="C2163" s="99"/>
      <c r="D2163" s="99"/>
      <c r="E2163" s="99"/>
      <c r="F2163" s="100"/>
      <c r="G2163" s="99"/>
      <c r="H2163" s="99"/>
      <c r="I2163" s="99"/>
      <c r="J2163" s="100"/>
      <c r="L2163" s="62" t="n">
        <f aca="false">IF(AND(A2164&lt;&gt;"",A2163=""),L2162+1,L2162)</f>
        <v>236</v>
      </c>
      <c r="M2163" s="78" t="str">
        <f aca="false">IF(OR(A2163="Insumo",A2163="Composição Auxiliar"),J2163,"")</f>
        <v/>
      </c>
      <c r="N2163" s="79" t="str">
        <f aca="false">IF(E2163="Mão de Obra",J2163,"")</f>
        <v/>
      </c>
      <c r="O2163" s="79" t="str">
        <f aca="false">IF(N2163&lt;&gt;"","",M2163)</f>
        <v/>
      </c>
      <c r="P2163" s="80" t="str">
        <f aca="false">IF(A2163="Composição",B2163,"")</f>
        <v/>
      </c>
      <c r="Q2163" s="79" t="str">
        <f aca="false">IF(P2163&lt;&gt;"",SUMIF(L2163:L2263,L2163,N2163:N2263),"")</f>
        <v/>
      </c>
      <c r="R2163" s="79" t="str">
        <f aca="false">IF(P2163&lt;&gt;"",SUMIF(L2163:L2263,L2163,O2163:O2263),"")</f>
        <v/>
      </c>
      <c r="S2163" s="7"/>
    </row>
    <row r="2164" customFormat="false" ht="14.25" hidden="false" customHeight="false" outlineLevel="0" collapsed="false">
      <c r="A2164" s="104"/>
      <c r="B2164" s="104"/>
      <c r="C2164" s="104"/>
      <c r="D2164" s="104"/>
      <c r="E2164" s="104"/>
      <c r="F2164" s="104"/>
      <c r="G2164" s="104"/>
      <c r="H2164" s="104"/>
      <c r="I2164" s="104"/>
      <c r="J2164" s="104"/>
      <c r="L2164" s="62" t="n">
        <f aca="false">IF(AND(A2165&lt;&gt;"",A2164=""),L2163+1,L2163)</f>
        <v>236</v>
      </c>
      <c r="M2164" s="78" t="str">
        <f aca="false">IF(OR(A2164="Insumo",A2164="Composição Auxiliar"),J2164,"")</f>
        <v/>
      </c>
      <c r="N2164" s="79" t="str">
        <f aca="false">IF(E2164="Mão de Obra",J2164,"")</f>
        <v/>
      </c>
      <c r="O2164" s="79" t="str">
        <f aca="false">IF(N2164&lt;&gt;"","",M2164)</f>
        <v/>
      </c>
      <c r="P2164" s="80" t="str">
        <f aca="false">IF(A2164="Composição",B2164,"")</f>
        <v/>
      </c>
      <c r="Q2164" s="79" t="str">
        <f aca="false">IF(P2164&lt;&gt;"",SUMIF(L2164:L2264,L2164,N2164:N2264),"")</f>
        <v/>
      </c>
      <c r="R2164" s="79" t="str">
        <f aca="false">IF(P2164&lt;&gt;"",SUMIF(L2164:L2264,L2164,O2164:O2264),"")</f>
        <v/>
      </c>
      <c r="S2164" s="7"/>
    </row>
    <row r="2165" customFormat="false" ht="14.25" hidden="false" customHeight="true" outlineLevel="0" collapsed="false">
      <c r="A2165" s="81"/>
      <c r="B2165" s="82" t="s">
        <v>552</v>
      </c>
      <c r="C2165" s="81" t="s">
        <v>553</v>
      </c>
      <c r="D2165" s="81" t="s">
        <v>554</v>
      </c>
      <c r="E2165" s="81" t="s">
        <v>555</v>
      </c>
      <c r="F2165" s="81"/>
      <c r="G2165" s="83" t="s">
        <v>556</v>
      </c>
      <c r="H2165" s="82" t="s">
        <v>557</v>
      </c>
      <c r="I2165" s="82" t="s">
        <v>558</v>
      </c>
      <c r="J2165" s="82" t="s">
        <v>559</v>
      </c>
      <c r="L2165" s="62" t="n">
        <f aca="false">IF(AND(A2166&lt;&gt;"",A2165=""),L2164+1,L2164)</f>
        <v>237</v>
      </c>
      <c r="M2165" s="78" t="str">
        <f aca="false">IF(OR(A2165="Insumo",A2165="Composição Auxiliar"),J2165,"")</f>
        <v/>
      </c>
      <c r="N2165" s="79" t="str">
        <f aca="false">IF(E2165="Mão de Obra",J2165,"")</f>
        <v/>
      </c>
      <c r="O2165" s="79" t="str">
        <f aca="false">IF(N2165&lt;&gt;"","",M2165)</f>
        <v/>
      </c>
      <c r="P2165" s="80" t="str">
        <f aca="false">IF(A2165="Composição",B2165,"")</f>
        <v/>
      </c>
      <c r="Q2165" s="79" t="str">
        <f aca="false">IF(P2165&lt;&gt;"",SUMIF(L2165:L2265,L2165,N2165:N2265),"")</f>
        <v/>
      </c>
      <c r="R2165" s="79" t="str">
        <f aca="false">IF(P2165&lt;&gt;"",SUMIF(L2165:L2265,L2165,O2165:O2265),"")</f>
        <v/>
      </c>
      <c r="S2165" s="7"/>
    </row>
    <row r="2166" customFormat="false" ht="23.1" hidden="false" customHeight="true" outlineLevel="0" collapsed="false">
      <c r="A2166" s="84" t="s">
        <v>560</v>
      </c>
      <c r="B2166" s="85" t="s">
        <v>1349</v>
      </c>
      <c r="C2166" s="84" t="s">
        <v>561</v>
      </c>
      <c r="D2166" s="84" t="s">
        <v>1350</v>
      </c>
      <c r="E2166" s="84" t="s">
        <v>568</v>
      </c>
      <c r="F2166" s="84"/>
      <c r="G2166" s="86" t="s">
        <v>569</v>
      </c>
      <c r="H2166" s="87" t="n">
        <v>1</v>
      </c>
      <c r="I2166" s="88" t="n">
        <f aca="false">SUMIF(L:L,$L2166,M:M)</f>
        <v>0.19</v>
      </c>
      <c r="J2166" s="88" t="n">
        <f aca="false">TRUNC(H2166*I2166,2)</f>
        <v>0.19</v>
      </c>
      <c r="L2166" s="62" t="n">
        <f aca="false">IF(AND(A2167&lt;&gt;"",A2166=""),L2165+1,L2165)</f>
        <v>237</v>
      </c>
      <c r="M2166" s="78" t="str">
        <f aca="false">IF(OR(A2166="Insumo",A2166="Composição Auxiliar"),J2166,"")</f>
        <v/>
      </c>
      <c r="N2166" s="79" t="str">
        <f aca="false">IF(E2166="Mão de Obra",J2166,"")</f>
        <v/>
      </c>
      <c r="O2166" s="79" t="str">
        <f aca="false">IF(N2166&lt;&gt;"","",M2166)</f>
        <v/>
      </c>
      <c r="P2166" s="80" t="str">
        <f aca="false">IF(A2166="Composição",B2166,"")</f>
        <v> 95313 </v>
      </c>
      <c r="Q2166" s="79" t="n">
        <f aca="false">IF(P2166&lt;&gt;"",SUMIF(L2166:L2266,L2166,N2166:N2266),"")</f>
        <v>0.19</v>
      </c>
      <c r="R2166" s="79" t="n">
        <f aca="false">IF(P2166&lt;&gt;"",SUMIF(L2166:L2266,L2166,O2166:O2266),"")</f>
        <v>0</v>
      </c>
      <c r="S2166" s="7"/>
    </row>
    <row r="2167" customFormat="false" ht="14.25" hidden="false" customHeight="false" outlineLevel="0" collapsed="false">
      <c r="A2167" s="94" t="s">
        <v>575</v>
      </c>
      <c r="B2167" s="95" t="s">
        <v>1351</v>
      </c>
      <c r="C2167" s="94" t="str">
        <f aca="false">VLOOKUP(B2167,INSUMOS!$A:$I,2,FALSE())</f>
        <v>SINAPI</v>
      </c>
      <c r="D2167" s="94" t="str">
        <f aca="false">VLOOKUP(B2167,INSUMOS!$A:$I,3,FALSE())</f>
        <v>AJUDANTE ESPECIALIZADO (HORISTA)</v>
      </c>
      <c r="E2167" s="94" t="str">
        <f aca="false">VLOOKUP(B2167,INSUMOS!$A:$I,4,FALSE())</f>
        <v>Mão de Obra</v>
      </c>
      <c r="F2167" s="94"/>
      <c r="G2167" s="96" t="str">
        <f aca="false">VLOOKUP(B2167,INSUMOS!$A:$I,5,FALSE())</f>
        <v>H</v>
      </c>
      <c r="H2167" s="97" t="n">
        <v>0.01154</v>
      </c>
      <c r="I2167" s="98" t="n">
        <f aca="false">VLOOKUP(B2167,INSUMOS!$A:$I,8,FALSE())</f>
        <v>16.89</v>
      </c>
      <c r="J2167" s="98" t="n">
        <f aca="false">TRUNC(H2167*I2167,2)</f>
        <v>0.19</v>
      </c>
      <c r="L2167" s="62" t="n">
        <f aca="false">IF(AND(A2168&lt;&gt;"",A2167=""),L2166+1,L2166)</f>
        <v>237</v>
      </c>
      <c r="M2167" s="78" t="n">
        <f aca="false">IF(OR(A2167="Insumo",A2167="Composição Auxiliar"),J2167,"")</f>
        <v>0.19</v>
      </c>
      <c r="N2167" s="79" t="n">
        <f aca="false">IF(E2167="Mão de Obra",J2167,"")</f>
        <v>0.19</v>
      </c>
      <c r="O2167" s="79" t="str">
        <f aca="false">IF(N2167&lt;&gt;"","",M2167)</f>
        <v/>
      </c>
      <c r="P2167" s="80" t="str">
        <f aca="false">IF(A2167="Composição",B2167,"")</f>
        <v/>
      </c>
      <c r="Q2167" s="79" t="str">
        <f aca="false">IF(P2167&lt;&gt;"",SUMIF(L2167:L2267,L2167,N2167:N2267),"")</f>
        <v/>
      </c>
      <c r="R2167" s="79" t="str">
        <f aca="false">IF(P2167&lt;&gt;"",SUMIF(L2167:L2267,L2167,O2167:O2267),"")</f>
        <v/>
      </c>
      <c r="S2167" s="7"/>
    </row>
    <row r="2168" customFormat="false" ht="14.25" hidden="false" customHeight="false" outlineLevel="0" collapsed="false">
      <c r="A2168" s="99"/>
      <c r="B2168" s="99"/>
      <c r="C2168" s="99"/>
      <c r="D2168" s="99"/>
      <c r="E2168" s="99"/>
      <c r="F2168" s="100"/>
      <c r="G2168" s="99"/>
      <c r="H2168" s="100"/>
      <c r="I2168" s="99"/>
      <c r="J2168" s="100"/>
      <c r="L2168" s="62" t="n">
        <f aca="false">IF(AND(A2169&lt;&gt;"",A2168=""),L2167+1,L2167)</f>
        <v>237</v>
      </c>
      <c r="M2168" s="78" t="str">
        <f aca="false">IF(OR(A2168="Insumo",A2168="Composição Auxiliar"),J2168,"")</f>
        <v/>
      </c>
      <c r="N2168" s="79" t="str">
        <f aca="false">IF(E2168="Mão de Obra",J2168,"")</f>
        <v/>
      </c>
      <c r="O2168" s="79" t="str">
        <f aca="false">IF(N2168&lt;&gt;"","",M2168)</f>
        <v/>
      </c>
      <c r="P2168" s="80" t="str">
        <f aca="false">IF(A2168="Composição",B2168,"")</f>
        <v/>
      </c>
      <c r="Q2168" s="79" t="str">
        <f aca="false">IF(P2168&lt;&gt;"",SUMIF(L2168:L2268,L2168,N2168:N2268),"")</f>
        <v/>
      </c>
      <c r="R2168" s="79" t="str">
        <f aca="false">IF(P2168&lt;&gt;"",SUMIF(L2168:L2268,L2168,O2168:O2268),"")</f>
        <v/>
      </c>
      <c r="S2168" s="7"/>
    </row>
    <row r="2169" customFormat="false" ht="14.25" hidden="false" customHeight="false" outlineLevel="0" collapsed="false">
      <c r="A2169" s="99"/>
      <c r="B2169" s="99"/>
      <c r="C2169" s="99"/>
      <c r="D2169" s="99"/>
      <c r="E2169" s="99"/>
      <c r="F2169" s="100"/>
      <c r="G2169" s="99"/>
      <c r="H2169" s="99"/>
      <c r="I2169" s="99"/>
      <c r="J2169" s="100"/>
      <c r="L2169" s="62" t="n">
        <f aca="false">IF(AND(A2170&lt;&gt;"",A2169=""),L2168+1,L2168)</f>
        <v>237</v>
      </c>
      <c r="M2169" s="78" t="str">
        <f aca="false">IF(OR(A2169="Insumo",A2169="Composição Auxiliar"),J2169,"")</f>
        <v/>
      </c>
      <c r="N2169" s="79" t="str">
        <f aca="false">IF(E2169="Mão de Obra",J2169,"")</f>
        <v/>
      </c>
      <c r="O2169" s="79" t="str">
        <f aca="false">IF(N2169&lt;&gt;"","",M2169)</f>
        <v/>
      </c>
      <c r="P2169" s="80" t="str">
        <f aca="false">IF(A2169="Composição",B2169,"")</f>
        <v/>
      </c>
      <c r="Q2169" s="79" t="str">
        <f aca="false">IF(P2169&lt;&gt;"",SUMIF(L2169:L2269,L2169,N2169:N2269),"")</f>
        <v/>
      </c>
      <c r="R2169" s="79" t="str">
        <f aca="false">IF(P2169&lt;&gt;"",SUMIF(L2169:L2269,L2169,O2169:O2269),"")</f>
        <v/>
      </c>
      <c r="S2169" s="7"/>
    </row>
    <row r="2170" customFormat="false" ht="14.25" hidden="false" customHeight="false" outlineLevel="0" collapsed="false">
      <c r="A2170" s="104"/>
      <c r="B2170" s="104"/>
      <c r="C2170" s="104"/>
      <c r="D2170" s="104"/>
      <c r="E2170" s="104"/>
      <c r="F2170" s="104"/>
      <c r="G2170" s="104"/>
      <c r="H2170" s="104"/>
      <c r="I2170" s="104"/>
      <c r="J2170" s="104"/>
      <c r="L2170" s="62" t="n">
        <f aca="false">IF(AND(A2171&lt;&gt;"",A2170=""),L2169+1,L2169)</f>
        <v>237</v>
      </c>
      <c r="M2170" s="78" t="str">
        <f aca="false">IF(OR(A2170="Insumo",A2170="Composição Auxiliar"),J2170,"")</f>
        <v/>
      </c>
      <c r="N2170" s="79" t="str">
        <f aca="false">IF(E2170="Mão de Obra",J2170,"")</f>
        <v/>
      </c>
      <c r="O2170" s="79" t="str">
        <f aca="false">IF(N2170&lt;&gt;"","",M2170)</f>
        <v/>
      </c>
      <c r="P2170" s="80" t="str">
        <f aca="false">IF(A2170="Composição",B2170,"")</f>
        <v/>
      </c>
      <c r="Q2170" s="79" t="str">
        <f aca="false">IF(P2170&lt;&gt;"",SUMIF(L2170:L2270,L2170,N2170:N2270),"")</f>
        <v/>
      </c>
      <c r="R2170" s="79" t="str">
        <f aca="false">IF(P2170&lt;&gt;"",SUMIF(L2170:L2270,L2170,O2170:O2270),"")</f>
        <v/>
      </c>
      <c r="S2170" s="7"/>
    </row>
    <row r="2171" customFormat="false" ht="14.25" hidden="false" customHeight="true" outlineLevel="0" collapsed="false">
      <c r="A2171" s="81"/>
      <c r="B2171" s="82" t="s">
        <v>552</v>
      </c>
      <c r="C2171" s="81" t="s">
        <v>553</v>
      </c>
      <c r="D2171" s="81" t="s">
        <v>554</v>
      </c>
      <c r="E2171" s="81" t="s">
        <v>555</v>
      </c>
      <c r="F2171" s="81"/>
      <c r="G2171" s="83" t="s">
        <v>556</v>
      </c>
      <c r="H2171" s="82" t="s">
        <v>557</v>
      </c>
      <c r="I2171" s="82" t="s">
        <v>558</v>
      </c>
      <c r="J2171" s="82" t="s">
        <v>559</v>
      </c>
      <c r="L2171" s="62" t="n">
        <f aca="false">IF(AND(A2172&lt;&gt;"",A2171=""),L2170+1,L2170)</f>
        <v>238</v>
      </c>
      <c r="M2171" s="78" t="str">
        <f aca="false">IF(OR(A2171="Insumo",A2171="Composição Auxiliar"),J2171,"")</f>
        <v/>
      </c>
      <c r="N2171" s="79" t="str">
        <f aca="false">IF(E2171="Mão de Obra",J2171,"")</f>
        <v/>
      </c>
      <c r="O2171" s="79" t="str">
        <f aca="false">IF(N2171&lt;&gt;"","",M2171)</f>
        <v/>
      </c>
      <c r="P2171" s="80" t="str">
        <f aca="false">IF(A2171="Composição",B2171,"")</f>
        <v/>
      </c>
      <c r="Q2171" s="79" t="str">
        <f aca="false">IF(P2171&lt;&gt;"",SUMIF(L2171:L2271,L2171,N2171:N2271),"")</f>
        <v/>
      </c>
      <c r="R2171" s="79" t="str">
        <f aca="false">IF(P2171&lt;&gt;"",SUMIF(L2171:L2271,L2171,O2171:O2271),"")</f>
        <v/>
      </c>
      <c r="S2171" s="7"/>
    </row>
    <row r="2172" customFormat="false" ht="23.1" hidden="false" customHeight="true" outlineLevel="0" collapsed="false">
      <c r="A2172" s="84" t="s">
        <v>560</v>
      </c>
      <c r="B2172" s="85" t="s">
        <v>1385</v>
      </c>
      <c r="C2172" s="84" t="s">
        <v>561</v>
      </c>
      <c r="D2172" s="84" t="s">
        <v>1386</v>
      </c>
      <c r="E2172" s="84" t="s">
        <v>568</v>
      </c>
      <c r="F2172" s="84"/>
      <c r="G2172" s="86" t="s">
        <v>569</v>
      </c>
      <c r="H2172" s="87" t="n">
        <v>1</v>
      </c>
      <c r="I2172" s="88" t="n">
        <f aca="false">SUMIF(L:L,$L2172,M:M)</f>
        <v>0.24</v>
      </c>
      <c r="J2172" s="88" t="n">
        <f aca="false">TRUNC(H2172*I2172,2)</f>
        <v>0.24</v>
      </c>
      <c r="L2172" s="62" t="n">
        <f aca="false">IF(AND(A2173&lt;&gt;"",A2172=""),L2171+1,L2171)</f>
        <v>238</v>
      </c>
      <c r="M2172" s="78" t="str">
        <f aca="false">IF(OR(A2172="Insumo",A2172="Composição Auxiliar"),J2172,"")</f>
        <v/>
      </c>
      <c r="N2172" s="79" t="str">
        <f aca="false">IF(E2172="Mão de Obra",J2172,"")</f>
        <v/>
      </c>
      <c r="O2172" s="79" t="str">
        <f aca="false">IF(N2172&lt;&gt;"","",M2172)</f>
        <v/>
      </c>
      <c r="P2172" s="80" t="str">
        <f aca="false">IF(A2172="Composição",B2172,"")</f>
        <v> 95314 </v>
      </c>
      <c r="Q2172" s="79" t="n">
        <f aca="false">IF(P2172&lt;&gt;"",SUMIF(L2172:L2272,L2172,N2172:N2272),"")</f>
        <v>0.24</v>
      </c>
      <c r="R2172" s="79" t="n">
        <f aca="false">IF(P2172&lt;&gt;"",SUMIF(L2172:L2272,L2172,O2172:O2272),"")</f>
        <v>0</v>
      </c>
      <c r="S2172" s="7"/>
    </row>
    <row r="2173" customFormat="false" ht="14.25" hidden="false" customHeight="false" outlineLevel="0" collapsed="false">
      <c r="A2173" s="94" t="s">
        <v>575</v>
      </c>
      <c r="B2173" s="95" t="s">
        <v>1387</v>
      </c>
      <c r="C2173" s="94" t="str">
        <f aca="false">VLOOKUP(B2173,INSUMOS!$A:$I,2,FALSE())</f>
        <v>SINAPI</v>
      </c>
      <c r="D2173" s="94" t="str">
        <f aca="false">VLOOKUP(B2173,INSUMOS!$A:$I,3,FALSE())</f>
        <v>ARMADOR (HORISTA)</v>
      </c>
      <c r="E2173" s="94" t="str">
        <f aca="false">VLOOKUP(B2173,INSUMOS!$A:$I,4,FALSE())</f>
        <v>Mão de Obra</v>
      </c>
      <c r="F2173" s="94"/>
      <c r="G2173" s="96" t="str">
        <f aca="false">VLOOKUP(B2173,INSUMOS!$A:$I,5,FALSE())</f>
        <v>H</v>
      </c>
      <c r="H2173" s="97" t="n">
        <v>0.01154</v>
      </c>
      <c r="I2173" s="98" t="n">
        <f aca="false">VLOOKUP(B2173,INSUMOS!$A:$I,8,FALSE())</f>
        <v>20.97</v>
      </c>
      <c r="J2173" s="98" t="n">
        <f aca="false">TRUNC(H2173*I2173,2)</f>
        <v>0.24</v>
      </c>
      <c r="L2173" s="62" t="n">
        <f aca="false">IF(AND(A2174&lt;&gt;"",A2173=""),L2172+1,L2172)</f>
        <v>238</v>
      </c>
      <c r="M2173" s="78" t="n">
        <f aca="false">IF(OR(A2173="Insumo",A2173="Composição Auxiliar"),J2173,"")</f>
        <v>0.24</v>
      </c>
      <c r="N2173" s="79" t="n">
        <f aca="false">IF(E2173="Mão de Obra",J2173,"")</f>
        <v>0.24</v>
      </c>
      <c r="O2173" s="79" t="str">
        <f aca="false">IF(N2173&lt;&gt;"","",M2173)</f>
        <v/>
      </c>
      <c r="P2173" s="80" t="str">
        <f aca="false">IF(A2173="Composição",B2173,"")</f>
        <v/>
      </c>
      <c r="Q2173" s="79" t="str">
        <f aca="false">IF(P2173&lt;&gt;"",SUMIF(L2173:L2273,L2173,N2173:N2273),"")</f>
        <v/>
      </c>
      <c r="R2173" s="79" t="str">
        <f aca="false">IF(P2173&lt;&gt;"",SUMIF(L2173:L2273,L2173,O2173:O2273),"")</f>
        <v/>
      </c>
      <c r="S2173" s="7"/>
    </row>
    <row r="2174" customFormat="false" ht="14.25" hidden="false" customHeight="false" outlineLevel="0" collapsed="false">
      <c r="A2174" s="99"/>
      <c r="B2174" s="99"/>
      <c r="C2174" s="99"/>
      <c r="D2174" s="99"/>
      <c r="E2174" s="99"/>
      <c r="F2174" s="100"/>
      <c r="G2174" s="99"/>
      <c r="H2174" s="100"/>
      <c r="I2174" s="99"/>
      <c r="J2174" s="100"/>
      <c r="L2174" s="62" t="n">
        <f aca="false">IF(AND(A2175&lt;&gt;"",A2174=""),L2173+1,L2173)</f>
        <v>238</v>
      </c>
      <c r="M2174" s="78" t="str">
        <f aca="false">IF(OR(A2174="Insumo",A2174="Composição Auxiliar"),J2174,"")</f>
        <v/>
      </c>
      <c r="N2174" s="79" t="str">
        <f aca="false">IF(E2174="Mão de Obra",J2174,"")</f>
        <v/>
      </c>
      <c r="O2174" s="79" t="str">
        <f aca="false">IF(N2174&lt;&gt;"","",M2174)</f>
        <v/>
      </c>
      <c r="P2174" s="80" t="str">
        <f aca="false">IF(A2174="Composição",B2174,"")</f>
        <v/>
      </c>
      <c r="Q2174" s="79" t="str">
        <f aca="false">IF(P2174&lt;&gt;"",SUMIF(L2174:L2274,L2174,N2174:N2274),"")</f>
        <v/>
      </c>
      <c r="R2174" s="79" t="str">
        <f aca="false">IF(P2174&lt;&gt;"",SUMIF(L2174:L2274,L2174,O2174:O2274),"")</f>
        <v/>
      </c>
      <c r="S2174" s="7"/>
    </row>
    <row r="2175" customFormat="false" ht="14.25" hidden="false" customHeight="false" outlineLevel="0" collapsed="false">
      <c r="A2175" s="99"/>
      <c r="B2175" s="99"/>
      <c r="C2175" s="99"/>
      <c r="D2175" s="99"/>
      <c r="E2175" s="99"/>
      <c r="F2175" s="100"/>
      <c r="G2175" s="99"/>
      <c r="H2175" s="99"/>
      <c r="I2175" s="99"/>
      <c r="J2175" s="100"/>
      <c r="L2175" s="62" t="n">
        <f aca="false">IF(AND(A2176&lt;&gt;"",A2175=""),L2174+1,L2174)</f>
        <v>238</v>
      </c>
      <c r="M2175" s="78" t="str">
        <f aca="false">IF(OR(A2175="Insumo",A2175="Composição Auxiliar"),J2175,"")</f>
        <v/>
      </c>
      <c r="N2175" s="79" t="str">
        <f aca="false">IF(E2175="Mão de Obra",J2175,"")</f>
        <v/>
      </c>
      <c r="O2175" s="79" t="str">
        <f aca="false">IF(N2175&lt;&gt;"","",M2175)</f>
        <v/>
      </c>
      <c r="P2175" s="80" t="str">
        <f aca="false">IF(A2175="Composição",B2175,"")</f>
        <v/>
      </c>
      <c r="Q2175" s="79" t="str">
        <f aca="false">IF(P2175&lt;&gt;"",SUMIF(L2175:L2275,L2175,N2175:N2275),"")</f>
        <v/>
      </c>
      <c r="R2175" s="79" t="str">
        <f aca="false">IF(P2175&lt;&gt;"",SUMIF(L2175:L2275,L2175,O2175:O2275),"")</f>
        <v/>
      </c>
      <c r="S2175" s="7"/>
    </row>
    <row r="2176" customFormat="false" ht="14.25" hidden="false" customHeight="false" outlineLevel="0" collapsed="false">
      <c r="A2176" s="104"/>
      <c r="B2176" s="104"/>
      <c r="C2176" s="104"/>
      <c r="D2176" s="104"/>
      <c r="E2176" s="104"/>
      <c r="F2176" s="104"/>
      <c r="G2176" s="104"/>
      <c r="H2176" s="104"/>
      <c r="I2176" s="104"/>
      <c r="J2176" s="104"/>
      <c r="L2176" s="62" t="n">
        <f aca="false">IF(AND(A2177&lt;&gt;"",A2176=""),L2175+1,L2175)</f>
        <v>238</v>
      </c>
      <c r="M2176" s="78" t="str">
        <f aca="false">IF(OR(A2176="Insumo",A2176="Composição Auxiliar"),J2176,"")</f>
        <v/>
      </c>
      <c r="N2176" s="79" t="str">
        <f aca="false">IF(E2176="Mão de Obra",J2176,"")</f>
        <v/>
      </c>
      <c r="O2176" s="79" t="str">
        <f aca="false">IF(N2176&lt;&gt;"","",M2176)</f>
        <v/>
      </c>
      <c r="P2176" s="80" t="str">
        <f aca="false">IF(A2176="Composição",B2176,"")</f>
        <v/>
      </c>
      <c r="Q2176" s="79" t="str">
        <f aca="false">IF(P2176&lt;&gt;"",SUMIF(L2176:L2276,L2176,N2176:N2276),"")</f>
        <v/>
      </c>
      <c r="R2176" s="79" t="str">
        <f aca="false">IF(P2176&lt;&gt;"",SUMIF(L2176:L2276,L2176,O2176:O2276),"")</f>
        <v/>
      </c>
      <c r="S2176" s="7"/>
    </row>
    <row r="2177" customFormat="false" ht="14.25" hidden="false" customHeight="true" outlineLevel="0" collapsed="false">
      <c r="A2177" s="81"/>
      <c r="B2177" s="82" t="s">
        <v>552</v>
      </c>
      <c r="C2177" s="81" t="s">
        <v>553</v>
      </c>
      <c r="D2177" s="81" t="s">
        <v>554</v>
      </c>
      <c r="E2177" s="81" t="s">
        <v>555</v>
      </c>
      <c r="F2177" s="81"/>
      <c r="G2177" s="83" t="s">
        <v>556</v>
      </c>
      <c r="H2177" s="82" t="s">
        <v>557</v>
      </c>
      <c r="I2177" s="82" t="s">
        <v>558</v>
      </c>
      <c r="J2177" s="82" t="s">
        <v>559</v>
      </c>
      <c r="L2177" s="62" t="n">
        <f aca="false">IF(AND(A2178&lt;&gt;"",A2177=""),L2176+1,L2176)</f>
        <v>239</v>
      </c>
      <c r="M2177" s="78" t="str">
        <f aca="false">IF(OR(A2177="Insumo",A2177="Composição Auxiliar"),J2177,"")</f>
        <v/>
      </c>
      <c r="N2177" s="79" t="str">
        <f aca="false">IF(E2177="Mão de Obra",J2177,"")</f>
        <v/>
      </c>
      <c r="O2177" s="79" t="str">
        <f aca="false">IF(N2177&lt;&gt;"","",M2177)</f>
        <v/>
      </c>
      <c r="P2177" s="80" t="str">
        <f aca="false">IF(A2177="Composição",B2177,"")</f>
        <v/>
      </c>
      <c r="Q2177" s="79" t="str">
        <f aca="false">IF(P2177&lt;&gt;"",SUMIF(L2177:L2277,L2177,N2177:N2277),"")</f>
        <v/>
      </c>
      <c r="R2177" s="79" t="str">
        <f aca="false">IF(P2177&lt;&gt;"",SUMIF(L2177:L2277,L2177,O2177:O2277),"")</f>
        <v/>
      </c>
      <c r="S2177" s="7"/>
    </row>
    <row r="2178" customFormat="false" ht="23.1" hidden="false" customHeight="true" outlineLevel="0" collapsed="false">
      <c r="A2178" s="84" t="s">
        <v>560</v>
      </c>
      <c r="B2178" s="85" t="s">
        <v>1392</v>
      </c>
      <c r="C2178" s="84" t="s">
        <v>561</v>
      </c>
      <c r="D2178" s="84" t="s">
        <v>1393</v>
      </c>
      <c r="E2178" s="84" t="s">
        <v>568</v>
      </c>
      <c r="F2178" s="84"/>
      <c r="G2178" s="86" t="s">
        <v>569</v>
      </c>
      <c r="H2178" s="87" t="n">
        <v>1</v>
      </c>
      <c r="I2178" s="88" t="n">
        <f aca="false">SUMIF(L:L,$L2178,M:M)</f>
        <v>0.62</v>
      </c>
      <c r="J2178" s="88" t="n">
        <f aca="false">TRUNC(H2178*I2178,2)</f>
        <v>0.62</v>
      </c>
      <c r="L2178" s="62" t="n">
        <f aca="false">IF(AND(A2179&lt;&gt;"",A2178=""),L2177+1,L2177)</f>
        <v>239</v>
      </c>
      <c r="M2178" s="78" t="str">
        <f aca="false">IF(OR(A2178="Insumo",A2178="Composição Auxiliar"),J2178,"")</f>
        <v/>
      </c>
      <c r="N2178" s="79" t="str">
        <f aca="false">IF(E2178="Mão de Obra",J2178,"")</f>
        <v/>
      </c>
      <c r="O2178" s="79" t="str">
        <f aca="false">IF(N2178&lt;&gt;"","",M2178)</f>
        <v/>
      </c>
      <c r="P2178" s="80" t="str">
        <f aca="false">IF(A2178="Composição",B2178,"")</f>
        <v> 95316 </v>
      </c>
      <c r="Q2178" s="79" t="n">
        <f aca="false">IF(P2178&lt;&gt;"",SUMIF(L2178:L2278,L2178,N2178:N2278),"")</f>
        <v>0.62</v>
      </c>
      <c r="R2178" s="79" t="n">
        <f aca="false">IF(P2178&lt;&gt;"",SUMIF(L2178:L2278,L2178,O2178:O2278),"")</f>
        <v>0</v>
      </c>
      <c r="S2178" s="7"/>
    </row>
    <row r="2179" customFormat="false" ht="14.25" hidden="false" customHeight="false" outlineLevel="0" collapsed="false">
      <c r="A2179" s="94" t="s">
        <v>575</v>
      </c>
      <c r="B2179" s="95" t="s">
        <v>1395</v>
      </c>
      <c r="C2179" s="94" t="str">
        <f aca="false">VLOOKUP(B2179,INSUMOS!$A:$I,2,FALSE())</f>
        <v>SINAPI</v>
      </c>
      <c r="D2179" s="94" t="str">
        <f aca="false">VLOOKUP(B2179,INSUMOS!$A:$I,3,FALSE())</f>
        <v>AJUDANTE DE ELETRICISTA (HORISTA)</v>
      </c>
      <c r="E2179" s="94" t="str">
        <f aca="false">VLOOKUP(B2179,INSUMOS!$A:$I,4,FALSE())</f>
        <v>Mão de Obra</v>
      </c>
      <c r="F2179" s="94"/>
      <c r="G2179" s="96" t="str">
        <f aca="false">VLOOKUP(B2179,INSUMOS!$A:$I,5,FALSE())</f>
        <v>H</v>
      </c>
      <c r="H2179" s="97" t="n">
        <v>0.03732</v>
      </c>
      <c r="I2179" s="98" t="n">
        <f aca="false">VLOOKUP(B2179,INSUMOS!$A:$I,8,FALSE())</f>
        <v>16.74</v>
      </c>
      <c r="J2179" s="98" t="n">
        <f aca="false">TRUNC(H2179*I2179,2)</f>
        <v>0.62</v>
      </c>
      <c r="L2179" s="62" t="n">
        <f aca="false">IF(AND(A2180&lt;&gt;"",A2179=""),L2178+1,L2178)</f>
        <v>239</v>
      </c>
      <c r="M2179" s="78" t="n">
        <f aca="false">IF(OR(A2179="Insumo",A2179="Composição Auxiliar"),J2179,"")</f>
        <v>0.62</v>
      </c>
      <c r="N2179" s="79" t="n">
        <f aca="false">IF(E2179="Mão de Obra",J2179,"")</f>
        <v>0.62</v>
      </c>
      <c r="O2179" s="79" t="str">
        <f aca="false">IF(N2179&lt;&gt;"","",M2179)</f>
        <v/>
      </c>
      <c r="P2179" s="80" t="str">
        <f aca="false">IF(A2179="Composição",B2179,"")</f>
        <v/>
      </c>
      <c r="Q2179" s="79" t="str">
        <f aca="false">IF(P2179&lt;&gt;"",SUMIF(L2179:L2279,L2179,N2179:N2279),"")</f>
        <v/>
      </c>
      <c r="R2179" s="79" t="str">
        <f aca="false">IF(P2179&lt;&gt;"",SUMIF(L2179:L2279,L2179,O2179:O2279),"")</f>
        <v/>
      </c>
      <c r="S2179" s="7"/>
    </row>
    <row r="2180" customFormat="false" ht="14.25" hidden="false" customHeight="false" outlineLevel="0" collapsed="false">
      <c r="A2180" s="99"/>
      <c r="B2180" s="99"/>
      <c r="C2180" s="99"/>
      <c r="D2180" s="99"/>
      <c r="E2180" s="99"/>
      <c r="F2180" s="100"/>
      <c r="G2180" s="99"/>
      <c r="H2180" s="100"/>
      <c r="I2180" s="99"/>
      <c r="J2180" s="100"/>
      <c r="L2180" s="62" t="n">
        <f aca="false">IF(AND(A2181&lt;&gt;"",A2180=""),L2179+1,L2179)</f>
        <v>239</v>
      </c>
      <c r="M2180" s="78" t="str">
        <f aca="false">IF(OR(A2180="Insumo",A2180="Composição Auxiliar"),J2180,"")</f>
        <v/>
      </c>
      <c r="N2180" s="79" t="str">
        <f aca="false">IF(E2180="Mão de Obra",J2180,"")</f>
        <v/>
      </c>
      <c r="O2180" s="79" t="str">
        <f aca="false">IF(N2180&lt;&gt;"","",M2180)</f>
        <v/>
      </c>
      <c r="P2180" s="80" t="str">
        <f aca="false">IF(A2180="Composição",B2180,"")</f>
        <v/>
      </c>
      <c r="Q2180" s="79" t="str">
        <f aca="false">IF(P2180&lt;&gt;"",SUMIF(L2180:L2280,L2180,N2180:N2280),"")</f>
        <v/>
      </c>
      <c r="R2180" s="79" t="str">
        <f aca="false">IF(P2180&lt;&gt;"",SUMIF(L2180:L2280,L2180,O2180:O2280),"")</f>
        <v/>
      </c>
      <c r="S2180" s="7"/>
    </row>
    <row r="2181" customFormat="false" ht="14.25" hidden="false" customHeight="false" outlineLevel="0" collapsed="false">
      <c r="A2181" s="99"/>
      <c r="B2181" s="99"/>
      <c r="C2181" s="99"/>
      <c r="D2181" s="99"/>
      <c r="E2181" s="99"/>
      <c r="F2181" s="100"/>
      <c r="G2181" s="99"/>
      <c r="H2181" s="99"/>
      <c r="I2181" s="99"/>
      <c r="J2181" s="100"/>
      <c r="L2181" s="62" t="n">
        <f aca="false">IF(AND(A2182&lt;&gt;"",A2181=""),L2180+1,L2180)</f>
        <v>239</v>
      </c>
      <c r="M2181" s="78" t="str">
        <f aca="false">IF(OR(A2181="Insumo",A2181="Composição Auxiliar"),J2181,"")</f>
        <v/>
      </c>
      <c r="N2181" s="79" t="str">
        <f aca="false">IF(E2181="Mão de Obra",J2181,"")</f>
        <v/>
      </c>
      <c r="O2181" s="79" t="str">
        <f aca="false">IF(N2181&lt;&gt;"","",M2181)</f>
        <v/>
      </c>
      <c r="P2181" s="80" t="str">
        <f aca="false">IF(A2181="Composição",B2181,"")</f>
        <v/>
      </c>
      <c r="Q2181" s="79" t="str">
        <f aca="false">IF(P2181&lt;&gt;"",SUMIF(L2181:L2281,L2181,N2181:N2281),"")</f>
        <v/>
      </c>
      <c r="R2181" s="79" t="str">
        <f aca="false">IF(P2181&lt;&gt;"",SUMIF(L2181:L2281,L2181,O2181:O2281),"")</f>
        <v/>
      </c>
      <c r="S2181" s="7"/>
    </row>
    <row r="2182" customFormat="false" ht="14.25" hidden="false" customHeight="false" outlineLevel="0" collapsed="false">
      <c r="A2182" s="104"/>
      <c r="B2182" s="104"/>
      <c r="C2182" s="104"/>
      <c r="D2182" s="104"/>
      <c r="E2182" s="104"/>
      <c r="F2182" s="104"/>
      <c r="G2182" s="104"/>
      <c r="H2182" s="104"/>
      <c r="I2182" s="104"/>
      <c r="J2182" s="104"/>
      <c r="L2182" s="62" t="n">
        <f aca="false">IF(AND(A2183&lt;&gt;"",A2182=""),L2181+1,L2181)</f>
        <v>239</v>
      </c>
      <c r="M2182" s="78" t="str">
        <f aca="false">IF(OR(A2182="Insumo",A2182="Composição Auxiliar"),J2182,"")</f>
        <v/>
      </c>
      <c r="N2182" s="79" t="str">
        <f aca="false">IF(E2182="Mão de Obra",J2182,"")</f>
        <v/>
      </c>
      <c r="O2182" s="79" t="str">
        <f aca="false">IF(N2182&lt;&gt;"","",M2182)</f>
        <v/>
      </c>
      <c r="P2182" s="80" t="str">
        <f aca="false">IF(A2182="Composição",B2182,"")</f>
        <v/>
      </c>
      <c r="Q2182" s="79" t="str">
        <f aca="false">IF(P2182&lt;&gt;"",SUMIF(L2182:L2282,L2182,N2182:N2282),"")</f>
        <v/>
      </c>
      <c r="R2182" s="79" t="str">
        <f aca="false">IF(P2182&lt;&gt;"",SUMIF(L2182:L2282,L2182,O2182:O2282),"")</f>
        <v/>
      </c>
      <c r="S2182" s="7"/>
    </row>
    <row r="2183" customFormat="false" ht="14.25" hidden="false" customHeight="true" outlineLevel="0" collapsed="false">
      <c r="A2183" s="81"/>
      <c r="B2183" s="82" t="s">
        <v>552</v>
      </c>
      <c r="C2183" s="81" t="s">
        <v>553</v>
      </c>
      <c r="D2183" s="81" t="s">
        <v>554</v>
      </c>
      <c r="E2183" s="81" t="s">
        <v>555</v>
      </c>
      <c r="F2183" s="81"/>
      <c r="G2183" s="83" t="s">
        <v>556</v>
      </c>
      <c r="H2183" s="82" t="s">
        <v>557</v>
      </c>
      <c r="I2183" s="82" t="s">
        <v>558</v>
      </c>
      <c r="J2183" s="82" t="s">
        <v>559</v>
      </c>
      <c r="L2183" s="62" t="n">
        <f aca="false">IF(AND(A2184&lt;&gt;"",A2183=""),L2182+1,L2182)</f>
        <v>240</v>
      </c>
      <c r="M2183" s="78" t="str">
        <f aca="false">IF(OR(A2183="Insumo",A2183="Composição Auxiliar"),J2183,"")</f>
        <v/>
      </c>
      <c r="N2183" s="79" t="str">
        <f aca="false">IF(E2183="Mão de Obra",J2183,"")</f>
        <v/>
      </c>
      <c r="O2183" s="79" t="str">
        <f aca="false">IF(N2183&lt;&gt;"","",M2183)</f>
        <v/>
      </c>
      <c r="P2183" s="80" t="str">
        <f aca="false">IF(A2183="Composição",B2183,"")</f>
        <v/>
      </c>
      <c r="Q2183" s="79" t="str">
        <f aca="false">IF(P2183&lt;&gt;"",SUMIF(L2183:L2283,L2183,N2183:N2283),"")</f>
        <v/>
      </c>
      <c r="R2183" s="79" t="str">
        <f aca="false">IF(P2183&lt;&gt;"",SUMIF(L2183:L2283,L2183,O2183:O2283),"")</f>
        <v/>
      </c>
      <c r="S2183" s="7"/>
    </row>
    <row r="2184" customFormat="false" ht="23.1" hidden="false" customHeight="true" outlineLevel="0" collapsed="false">
      <c r="A2184" s="84" t="s">
        <v>560</v>
      </c>
      <c r="B2184" s="85" t="s">
        <v>1397</v>
      </c>
      <c r="C2184" s="84" t="s">
        <v>561</v>
      </c>
      <c r="D2184" s="84" t="s">
        <v>1398</v>
      </c>
      <c r="E2184" s="84" t="s">
        <v>568</v>
      </c>
      <c r="F2184" s="84"/>
      <c r="G2184" s="86" t="s">
        <v>569</v>
      </c>
      <c r="H2184" s="87" t="n">
        <v>1</v>
      </c>
      <c r="I2184" s="88" t="n">
        <f aca="false">SUMIF(L:L,$L2184,M:M)</f>
        <v>0.3</v>
      </c>
      <c r="J2184" s="88" t="n">
        <f aca="false">TRUNC(H2184*I2184,2)</f>
        <v>0.3</v>
      </c>
      <c r="L2184" s="62" t="n">
        <f aca="false">IF(AND(A2185&lt;&gt;"",A2184=""),L2183+1,L2183)</f>
        <v>240</v>
      </c>
      <c r="M2184" s="78" t="str">
        <f aca="false">IF(OR(A2184="Insumo",A2184="Composição Auxiliar"),J2184,"")</f>
        <v/>
      </c>
      <c r="N2184" s="79" t="str">
        <f aca="false">IF(E2184="Mão de Obra",J2184,"")</f>
        <v/>
      </c>
      <c r="O2184" s="79" t="str">
        <f aca="false">IF(N2184&lt;&gt;"","",M2184)</f>
        <v/>
      </c>
      <c r="P2184" s="80" t="str">
        <f aca="false">IF(A2184="Composição",B2184,"")</f>
        <v> 95317 </v>
      </c>
      <c r="Q2184" s="79" t="n">
        <f aca="false">IF(P2184&lt;&gt;"",SUMIF(L2184:L2284,L2184,N2184:N2284),"")</f>
        <v>0.3</v>
      </c>
      <c r="R2184" s="79" t="n">
        <f aca="false">IF(P2184&lt;&gt;"",SUMIF(L2184:L2284,L2184,O2184:O2284),"")</f>
        <v>0</v>
      </c>
      <c r="S2184" s="7"/>
    </row>
    <row r="2185" customFormat="false" ht="14.25" hidden="false" customHeight="false" outlineLevel="0" collapsed="false">
      <c r="A2185" s="94" t="s">
        <v>575</v>
      </c>
      <c r="B2185" s="95" t="s">
        <v>1399</v>
      </c>
      <c r="C2185" s="94" t="str">
        <f aca="false">VLOOKUP(B2185,INSUMOS!$A:$I,2,FALSE())</f>
        <v>SINAPI</v>
      </c>
      <c r="D2185" s="94" t="str">
        <f aca="false">VLOOKUP(B2185,INSUMOS!$A:$I,3,FALSE())</f>
        <v>AUXILIAR DE ENCANADOR OU BOMBEIRO HIDRAULICO (HORISTA)</v>
      </c>
      <c r="E2185" s="94" t="str">
        <f aca="false">VLOOKUP(B2185,INSUMOS!$A:$I,4,FALSE())</f>
        <v>Mão de Obra</v>
      </c>
      <c r="F2185" s="94"/>
      <c r="G2185" s="96" t="str">
        <f aca="false">VLOOKUP(B2185,INSUMOS!$A:$I,5,FALSE())</f>
        <v>H</v>
      </c>
      <c r="H2185" s="97" t="n">
        <v>0.01798</v>
      </c>
      <c r="I2185" s="98" t="n">
        <f aca="false">VLOOKUP(B2185,INSUMOS!$A:$I,8,FALSE())</f>
        <v>16.74</v>
      </c>
      <c r="J2185" s="98" t="n">
        <f aca="false">TRUNC(H2185*I2185,2)</f>
        <v>0.3</v>
      </c>
      <c r="L2185" s="62" t="n">
        <f aca="false">IF(AND(A2186&lt;&gt;"",A2185=""),L2184+1,L2184)</f>
        <v>240</v>
      </c>
      <c r="M2185" s="78" t="n">
        <f aca="false">IF(OR(A2185="Insumo",A2185="Composição Auxiliar"),J2185,"")</f>
        <v>0.3</v>
      </c>
      <c r="N2185" s="79" t="n">
        <f aca="false">IF(E2185="Mão de Obra",J2185,"")</f>
        <v>0.3</v>
      </c>
      <c r="O2185" s="79" t="str">
        <f aca="false">IF(N2185&lt;&gt;"","",M2185)</f>
        <v/>
      </c>
      <c r="P2185" s="80" t="str">
        <f aca="false">IF(A2185="Composição",B2185,"")</f>
        <v/>
      </c>
      <c r="Q2185" s="79" t="str">
        <f aca="false">IF(P2185&lt;&gt;"",SUMIF(L2185:L2285,L2185,N2185:N2285),"")</f>
        <v/>
      </c>
      <c r="R2185" s="79" t="str">
        <f aca="false">IF(P2185&lt;&gt;"",SUMIF(L2185:L2285,L2185,O2185:O2285),"")</f>
        <v/>
      </c>
      <c r="S2185" s="7"/>
    </row>
    <row r="2186" customFormat="false" ht="14.25" hidden="false" customHeight="false" outlineLevel="0" collapsed="false">
      <c r="A2186" s="99"/>
      <c r="B2186" s="99"/>
      <c r="C2186" s="99"/>
      <c r="D2186" s="99"/>
      <c r="E2186" s="99"/>
      <c r="F2186" s="100"/>
      <c r="G2186" s="99"/>
      <c r="H2186" s="100"/>
      <c r="I2186" s="99"/>
      <c r="J2186" s="100"/>
      <c r="L2186" s="62" t="n">
        <f aca="false">IF(AND(A2187&lt;&gt;"",A2186=""),L2185+1,L2185)</f>
        <v>240</v>
      </c>
      <c r="M2186" s="78" t="str">
        <f aca="false">IF(OR(A2186="Insumo",A2186="Composição Auxiliar"),J2186,"")</f>
        <v/>
      </c>
      <c r="N2186" s="79" t="str">
        <f aca="false">IF(E2186="Mão de Obra",J2186,"")</f>
        <v/>
      </c>
      <c r="O2186" s="79" t="str">
        <f aca="false">IF(N2186&lt;&gt;"","",M2186)</f>
        <v/>
      </c>
      <c r="P2186" s="80" t="str">
        <f aca="false">IF(A2186="Composição",B2186,"")</f>
        <v/>
      </c>
      <c r="Q2186" s="79" t="str">
        <f aca="false">IF(P2186&lt;&gt;"",SUMIF(L2186:L2286,L2186,N2186:N2286),"")</f>
        <v/>
      </c>
      <c r="R2186" s="79" t="str">
        <f aca="false">IF(P2186&lt;&gt;"",SUMIF(L2186:L2286,L2186,O2186:O2286),"")</f>
        <v/>
      </c>
      <c r="S2186" s="7"/>
    </row>
    <row r="2187" customFormat="false" ht="14.25" hidden="false" customHeight="false" outlineLevel="0" collapsed="false">
      <c r="A2187" s="99"/>
      <c r="B2187" s="99"/>
      <c r="C2187" s="99"/>
      <c r="D2187" s="99"/>
      <c r="E2187" s="99"/>
      <c r="F2187" s="100"/>
      <c r="G2187" s="99"/>
      <c r="H2187" s="99"/>
      <c r="I2187" s="99"/>
      <c r="J2187" s="100"/>
      <c r="L2187" s="62" t="n">
        <f aca="false">IF(AND(A2188&lt;&gt;"",A2187=""),L2186+1,L2186)</f>
        <v>240</v>
      </c>
      <c r="M2187" s="78" t="str">
        <f aca="false">IF(OR(A2187="Insumo",A2187="Composição Auxiliar"),J2187,"")</f>
        <v/>
      </c>
      <c r="N2187" s="79" t="str">
        <f aca="false">IF(E2187="Mão de Obra",J2187,"")</f>
        <v/>
      </c>
      <c r="O2187" s="79" t="str">
        <f aca="false">IF(N2187&lt;&gt;"","",M2187)</f>
        <v/>
      </c>
      <c r="P2187" s="80" t="str">
        <f aca="false">IF(A2187="Composição",B2187,"")</f>
        <v/>
      </c>
      <c r="Q2187" s="79" t="str">
        <f aca="false">IF(P2187&lt;&gt;"",SUMIF(L2187:L2287,L2187,N2187:N2287),"")</f>
        <v/>
      </c>
      <c r="R2187" s="79" t="str">
        <f aca="false">IF(P2187&lt;&gt;"",SUMIF(L2187:L2287,L2187,O2187:O2287),"")</f>
        <v/>
      </c>
      <c r="S2187" s="7"/>
    </row>
    <row r="2188" customFormat="false" ht="14.25" hidden="false" customHeight="false" outlineLevel="0" collapsed="false">
      <c r="A2188" s="104"/>
      <c r="B2188" s="104"/>
      <c r="C2188" s="104"/>
      <c r="D2188" s="104"/>
      <c r="E2188" s="104"/>
      <c r="F2188" s="104"/>
      <c r="G2188" s="104"/>
      <c r="H2188" s="104"/>
      <c r="I2188" s="104"/>
      <c r="J2188" s="104"/>
      <c r="L2188" s="62" t="n">
        <f aca="false">IF(AND(A2189&lt;&gt;"",A2188=""),L2187+1,L2187)</f>
        <v>240</v>
      </c>
      <c r="M2188" s="78" t="str">
        <f aca="false">IF(OR(A2188="Insumo",A2188="Composição Auxiliar"),J2188,"")</f>
        <v/>
      </c>
      <c r="N2188" s="79" t="str">
        <f aca="false">IF(E2188="Mão de Obra",J2188,"")</f>
        <v/>
      </c>
      <c r="O2188" s="79" t="str">
        <f aca="false">IF(N2188&lt;&gt;"","",M2188)</f>
        <v/>
      </c>
      <c r="P2188" s="80" t="str">
        <f aca="false">IF(A2188="Composição",B2188,"")</f>
        <v/>
      </c>
      <c r="Q2188" s="79" t="str">
        <f aca="false">IF(P2188&lt;&gt;"",SUMIF(L2188:L2288,L2188,N2188:N2288),"")</f>
        <v/>
      </c>
      <c r="R2188" s="79" t="str">
        <f aca="false">IF(P2188&lt;&gt;"",SUMIF(L2188:L2288,L2188,O2188:O2288),"")</f>
        <v/>
      </c>
      <c r="S2188" s="7"/>
    </row>
    <row r="2189" customFormat="false" ht="14.25" hidden="false" customHeight="true" outlineLevel="0" collapsed="false">
      <c r="A2189" s="81"/>
      <c r="B2189" s="82" t="s">
        <v>552</v>
      </c>
      <c r="C2189" s="81" t="s">
        <v>553</v>
      </c>
      <c r="D2189" s="81" t="s">
        <v>554</v>
      </c>
      <c r="E2189" s="81" t="s">
        <v>555</v>
      </c>
      <c r="F2189" s="81"/>
      <c r="G2189" s="83" t="s">
        <v>556</v>
      </c>
      <c r="H2189" s="82" t="s">
        <v>557</v>
      </c>
      <c r="I2189" s="82" t="s">
        <v>558</v>
      </c>
      <c r="J2189" s="82" t="s">
        <v>559</v>
      </c>
      <c r="L2189" s="62" t="n">
        <f aca="false">IF(AND(A2190&lt;&gt;"",A2189=""),L2188+1,L2188)</f>
        <v>241</v>
      </c>
      <c r="M2189" s="78" t="str">
        <f aca="false">IF(OR(A2189="Insumo",A2189="Composição Auxiliar"),J2189,"")</f>
        <v/>
      </c>
      <c r="N2189" s="79" t="str">
        <f aca="false">IF(E2189="Mão de Obra",J2189,"")</f>
        <v/>
      </c>
      <c r="O2189" s="79" t="str">
        <f aca="false">IF(N2189&lt;&gt;"","",M2189)</f>
        <v/>
      </c>
      <c r="P2189" s="80" t="str">
        <f aca="false">IF(A2189="Composição",B2189,"")</f>
        <v/>
      </c>
      <c r="Q2189" s="79" t="str">
        <f aca="false">IF(P2189&lt;&gt;"",SUMIF(L2189:L2289,L2189,N2189:N2289),"")</f>
        <v/>
      </c>
      <c r="R2189" s="79" t="str">
        <f aca="false">IF(P2189&lt;&gt;"",SUMIF(L2189:L2289,L2189,O2189:O2289),"")</f>
        <v/>
      </c>
      <c r="S2189" s="7"/>
    </row>
    <row r="2190" customFormat="false" ht="23.1" hidden="false" customHeight="true" outlineLevel="0" collapsed="false">
      <c r="A2190" s="84" t="s">
        <v>560</v>
      </c>
      <c r="B2190" s="85" t="s">
        <v>1402</v>
      </c>
      <c r="C2190" s="84" t="s">
        <v>561</v>
      </c>
      <c r="D2190" s="84" t="s">
        <v>1403</v>
      </c>
      <c r="E2190" s="84" t="s">
        <v>613</v>
      </c>
      <c r="F2190" s="84"/>
      <c r="G2190" s="86" t="s">
        <v>569</v>
      </c>
      <c r="H2190" s="87" t="n">
        <v>1</v>
      </c>
      <c r="I2190" s="88" t="n">
        <f aca="false">SUMIF(L:L,$L2190,M:M)</f>
        <v>0.19</v>
      </c>
      <c r="J2190" s="88" t="n">
        <f aca="false">TRUNC(H2190*I2190,2)</f>
        <v>0.19</v>
      </c>
      <c r="L2190" s="62" t="n">
        <f aca="false">IF(AND(A2191&lt;&gt;"",A2190=""),L2189+1,L2189)</f>
        <v>241</v>
      </c>
      <c r="M2190" s="78" t="str">
        <f aca="false">IF(OR(A2190="Insumo",A2190="Composição Auxiliar"),J2190,"")</f>
        <v/>
      </c>
      <c r="N2190" s="79" t="str">
        <f aca="false">IF(E2190="Mão de Obra",J2190,"")</f>
        <v/>
      </c>
      <c r="O2190" s="79" t="str">
        <f aca="false">IF(N2190&lt;&gt;"","",M2190)</f>
        <v/>
      </c>
      <c r="P2190" s="80" t="str">
        <f aca="false">IF(A2190="Composição",B2190,"")</f>
        <v> 95319 </v>
      </c>
      <c r="Q2190" s="79" t="n">
        <f aca="false">IF(P2190&lt;&gt;"",SUMIF(L2190:L2290,L2190,N2190:N2290),"")</f>
        <v>0.19</v>
      </c>
      <c r="R2190" s="79" t="n">
        <f aca="false">IF(P2190&lt;&gt;"",SUMIF(L2190:L2290,L2190,O2190:O2290),"")</f>
        <v>0</v>
      </c>
      <c r="S2190" s="7"/>
    </row>
    <row r="2191" customFormat="false" ht="14.25" hidden="false" customHeight="false" outlineLevel="0" collapsed="false">
      <c r="A2191" s="94" t="s">
        <v>575</v>
      </c>
      <c r="B2191" s="95" t="s">
        <v>1405</v>
      </c>
      <c r="C2191" s="94" t="str">
        <f aca="false">VLOOKUP(B2191,INSUMOS!$A:$I,2,FALSE())</f>
        <v>SINAPI</v>
      </c>
      <c r="D2191" s="94" t="str">
        <f aca="false">VLOOKUP(B2191,INSUMOS!$A:$I,3,FALSE())</f>
        <v>AUXILIAR DE MECANICO (HORISTA)</v>
      </c>
      <c r="E2191" s="94" t="str">
        <f aca="false">VLOOKUP(B2191,INSUMOS!$A:$I,4,FALSE())</f>
        <v>Mão de Obra</v>
      </c>
      <c r="F2191" s="94"/>
      <c r="G2191" s="96" t="str">
        <f aca="false">VLOOKUP(B2191,INSUMOS!$A:$I,5,FALSE())</f>
        <v>H</v>
      </c>
      <c r="H2191" s="97" t="n">
        <v>0.01154</v>
      </c>
      <c r="I2191" s="98" t="n">
        <f aca="false">VLOOKUP(B2191,INSUMOS!$A:$I,8,FALSE())</f>
        <v>16.74</v>
      </c>
      <c r="J2191" s="98" t="n">
        <f aca="false">TRUNC(H2191*I2191,2)</f>
        <v>0.19</v>
      </c>
      <c r="L2191" s="62" t="n">
        <f aca="false">IF(AND(A2192&lt;&gt;"",A2191=""),L2190+1,L2190)</f>
        <v>241</v>
      </c>
      <c r="M2191" s="78" t="n">
        <f aca="false">IF(OR(A2191="Insumo",A2191="Composição Auxiliar"),J2191,"")</f>
        <v>0.19</v>
      </c>
      <c r="N2191" s="79" t="n">
        <f aca="false">IF(E2191="Mão de Obra",J2191,"")</f>
        <v>0.19</v>
      </c>
      <c r="O2191" s="79" t="str">
        <f aca="false">IF(N2191&lt;&gt;"","",M2191)</f>
        <v/>
      </c>
      <c r="P2191" s="80" t="str">
        <f aca="false">IF(A2191="Composição",B2191,"")</f>
        <v/>
      </c>
      <c r="Q2191" s="79" t="str">
        <f aca="false">IF(P2191&lt;&gt;"",SUMIF(L2191:L2291,L2191,N2191:N2291),"")</f>
        <v/>
      </c>
      <c r="R2191" s="79" t="str">
        <f aca="false">IF(P2191&lt;&gt;"",SUMIF(L2191:L2291,L2191,O2191:O2291),"")</f>
        <v/>
      </c>
      <c r="S2191" s="7"/>
    </row>
    <row r="2192" customFormat="false" ht="14.25" hidden="false" customHeight="false" outlineLevel="0" collapsed="false">
      <c r="A2192" s="99"/>
      <c r="B2192" s="99"/>
      <c r="C2192" s="99"/>
      <c r="D2192" s="99"/>
      <c r="E2192" s="99"/>
      <c r="F2192" s="100"/>
      <c r="G2192" s="99"/>
      <c r="H2192" s="100"/>
      <c r="I2192" s="99"/>
      <c r="J2192" s="100"/>
      <c r="L2192" s="62" t="n">
        <f aca="false">IF(AND(A2193&lt;&gt;"",A2192=""),L2191+1,L2191)</f>
        <v>241</v>
      </c>
      <c r="M2192" s="78" t="str">
        <f aca="false">IF(OR(A2192="Insumo",A2192="Composição Auxiliar"),J2192,"")</f>
        <v/>
      </c>
      <c r="N2192" s="79" t="str">
        <f aca="false">IF(E2192="Mão de Obra",J2192,"")</f>
        <v/>
      </c>
      <c r="O2192" s="79" t="str">
        <f aca="false">IF(N2192&lt;&gt;"","",M2192)</f>
        <v/>
      </c>
      <c r="P2192" s="80" t="str">
        <f aca="false">IF(A2192="Composição",B2192,"")</f>
        <v/>
      </c>
      <c r="Q2192" s="79" t="str">
        <f aca="false">IF(P2192&lt;&gt;"",SUMIF(L2192:L2292,L2192,N2192:N2292),"")</f>
        <v/>
      </c>
      <c r="R2192" s="79" t="str">
        <f aca="false">IF(P2192&lt;&gt;"",SUMIF(L2192:L2292,L2192,O2192:O2292),"")</f>
        <v/>
      </c>
      <c r="S2192" s="7"/>
    </row>
    <row r="2193" customFormat="false" ht="14.25" hidden="false" customHeight="false" outlineLevel="0" collapsed="false">
      <c r="A2193" s="99"/>
      <c r="B2193" s="99"/>
      <c r="C2193" s="99"/>
      <c r="D2193" s="99"/>
      <c r="E2193" s="99"/>
      <c r="F2193" s="100"/>
      <c r="G2193" s="99"/>
      <c r="H2193" s="99"/>
      <c r="I2193" s="99"/>
      <c r="J2193" s="100"/>
      <c r="L2193" s="62" t="n">
        <f aca="false">IF(AND(A2194&lt;&gt;"",A2193=""),L2192+1,L2192)</f>
        <v>241</v>
      </c>
      <c r="M2193" s="78" t="str">
        <f aca="false">IF(OR(A2193="Insumo",A2193="Composição Auxiliar"),J2193,"")</f>
        <v/>
      </c>
      <c r="N2193" s="79" t="str">
        <f aca="false">IF(E2193="Mão de Obra",J2193,"")</f>
        <v/>
      </c>
      <c r="O2193" s="79" t="str">
        <f aca="false">IF(N2193&lt;&gt;"","",M2193)</f>
        <v/>
      </c>
      <c r="P2193" s="80" t="str">
        <f aca="false">IF(A2193="Composição",B2193,"")</f>
        <v/>
      </c>
      <c r="Q2193" s="79" t="str">
        <f aca="false">IF(P2193&lt;&gt;"",SUMIF(L2193:L2293,L2193,N2193:N2293),"")</f>
        <v/>
      </c>
      <c r="R2193" s="79" t="str">
        <f aca="false">IF(P2193&lt;&gt;"",SUMIF(L2193:L2293,L2193,O2193:O2293),"")</f>
        <v/>
      </c>
      <c r="S2193" s="7"/>
    </row>
    <row r="2194" customFormat="false" ht="14.25" hidden="false" customHeight="false" outlineLevel="0" collapsed="false">
      <c r="A2194" s="104"/>
      <c r="B2194" s="104"/>
      <c r="C2194" s="104"/>
      <c r="D2194" s="104"/>
      <c r="E2194" s="104"/>
      <c r="F2194" s="104"/>
      <c r="G2194" s="104"/>
      <c r="H2194" s="104"/>
      <c r="I2194" s="104"/>
      <c r="J2194" s="104"/>
      <c r="L2194" s="62" t="n">
        <f aca="false">IF(AND(A2195&lt;&gt;"",A2194=""),L2193+1,L2193)</f>
        <v>241</v>
      </c>
      <c r="M2194" s="78" t="str">
        <f aca="false">IF(OR(A2194="Insumo",A2194="Composição Auxiliar"),J2194,"")</f>
        <v/>
      </c>
      <c r="N2194" s="79" t="str">
        <f aca="false">IF(E2194="Mão de Obra",J2194,"")</f>
        <v/>
      </c>
      <c r="O2194" s="79" t="str">
        <f aca="false">IF(N2194&lt;&gt;"","",M2194)</f>
        <v/>
      </c>
      <c r="P2194" s="80" t="str">
        <f aca="false">IF(A2194="Composição",B2194,"")</f>
        <v/>
      </c>
      <c r="Q2194" s="79" t="str">
        <f aca="false">IF(P2194&lt;&gt;"",SUMIF(L2194:L2294,L2194,N2194:N2294),"")</f>
        <v/>
      </c>
      <c r="R2194" s="79" t="str">
        <f aca="false">IF(P2194&lt;&gt;"",SUMIF(L2194:L2294,L2194,O2194:O2294),"")</f>
        <v/>
      </c>
      <c r="S2194" s="7"/>
    </row>
    <row r="2195" customFormat="false" ht="14.25" hidden="false" customHeight="true" outlineLevel="0" collapsed="false">
      <c r="A2195" s="81"/>
      <c r="B2195" s="82" t="s">
        <v>552</v>
      </c>
      <c r="C2195" s="81" t="s">
        <v>553</v>
      </c>
      <c r="D2195" s="81" t="s">
        <v>554</v>
      </c>
      <c r="E2195" s="81" t="s">
        <v>555</v>
      </c>
      <c r="F2195" s="81"/>
      <c r="G2195" s="83" t="s">
        <v>556</v>
      </c>
      <c r="H2195" s="82" t="s">
        <v>557</v>
      </c>
      <c r="I2195" s="82" t="s">
        <v>558</v>
      </c>
      <c r="J2195" s="82" t="s">
        <v>559</v>
      </c>
      <c r="L2195" s="62" t="n">
        <f aca="false">IF(AND(A2196&lt;&gt;"",A2195=""),L2194+1,L2194)</f>
        <v>242</v>
      </c>
      <c r="M2195" s="78" t="str">
        <f aca="false">IF(OR(A2195="Insumo",A2195="Composição Auxiliar"),J2195,"")</f>
        <v/>
      </c>
      <c r="N2195" s="79" t="str">
        <f aca="false">IF(E2195="Mão de Obra",J2195,"")</f>
        <v/>
      </c>
      <c r="O2195" s="79" t="str">
        <f aca="false">IF(N2195&lt;&gt;"","",M2195)</f>
        <v/>
      </c>
      <c r="P2195" s="80" t="str">
        <f aca="false">IF(A2195="Composição",B2195,"")</f>
        <v/>
      </c>
      <c r="Q2195" s="79" t="str">
        <f aca="false">IF(P2195&lt;&gt;"",SUMIF(L2195:L2295,L2195,N2195:N2295),"")</f>
        <v/>
      </c>
      <c r="R2195" s="79" t="str">
        <f aca="false">IF(P2195&lt;&gt;"",SUMIF(L2195:L2295,L2195,O2195:O2295),"")</f>
        <v/>
      </c>
      <c r="S2195" s="7"/>
    </row>
    <row r="2196" customFormat="false" ht="23.1" hidden="false" customHeight="true" outlineLevel="0" collapsed="false">
      <c r="A2196" s="84" t="s">
        <v>560</v>
      </c>
      <c r="B2196" s="85" t="s">
        <v>1407</v>
      </c>
      <c r="C2196" s="84" t="s">
        <v>561</v>
      </c>
      <c r="D2196" s="84" t="s">
        <v>1408</v>
      </c>
      <c r="E2196" s="84" t="s">
        <v>568</v>
      </c>
      <c r="F2196" s="84"/>
      <c r="G2196" s="86" t="s">
        <v>569</v>
      </c>
      <c r="H2196" s="87" t="n">
        <v>1</v>
      </c>
      <c r="I2196" s="88" t="n">
        <f aca="false">SUMIF(L:L,$L2196,M:M)</f>
        <v>0.3</v>
      </c>
      <c r="J2196" s="88" t="n">
        <f aca="false">TRUNC(H2196*I2196,2)</f>
        <v>0.3</v>
      </c>
      <c r="L2196" s="62" t="n">
        <f aca="false">IF(AND(A2197&lt;&gt;"",A2196=""),L2195+1,L2195)</f>
        <v>242</v>
      </c>
      <c r="M2196" s="78" t="str">
        <f aca="false">IF(OR(A2196="Insumo",A2196="Composição Auxiliar"),J2196,"")</f>
        <v/>
      </c>
      <c r="N2196" s="79" t="str">
        <f aca="false">IF(E2196="Mão de Obra",J2196,"")</f>
        <v/>
      </c>
      <c r="O2196" s="79" t="str">
        <f aca="false">IF(N2196&lt;&gt;"","",M2196)</f>
        <v/>
      </c>
      <c r="P2196" s="80" t="str">
        <f aca="false">IF(A2196="Composição",B2196,"")</f>
        <v> 95324 </v>
      </c>
      <c r="Q2196" s="79" t="n">
        <f aca="false">IF(P2196&lt;&gt;"",SUMIF(L2196:L2296,L2196,N2196:N2296),"")</f>
        <v>0.3</v>
      </c>
      <c r="R2196" s="79" t="n">
        <f aca="false">IF(P2196&lt;&gt;"",SUMIF(L2196:L2296,L2196,O2196:O2296),"")</f>
        <v>0</v>
      </c>
      <c r="S2196" s="7"/>
    </row>
    <row r="2197" customFormat="false" ht="14.25" hidden="false" customHeight="false" outlineLevel="0" collapsed="false">
      <c r="A2197" s="94" t="s">
        <v>575</v>
      </c>
      <c r="B2197" s="95" t="s">
        <v>1409</v>
      </c>
      <c r="C2197" s="94" t="str">
        <f aca="false">VLOOKUP(B2197,INSUMOS!$A:$I,2,FALSE())</f>
        <v>SINAPI</v>
      </c>
      <c r="D2197" s="94" t="str">
        <f aca="false">VLOOKUP(B2197,INSUMOS!$A:$I,3,FALSE())</f>
        <v>AZULEJISTA OU LADRILHEIRO (HORISTA)</v>
      </c>
      <c r="E2197" s="94" t="str">
        <f aca="false">VLOOKUP(B2197,INSUMOS!$A:$I,4,FALSE())</f>
        <v>Mão de Obra</v>
      </c>
      <c r="F2197" s="94"/>
      <c r="G2197" s="96" t="str">
        <f aca="false">VLOOKUP(B2197,INSUMOS!$A:$I,5,FALSE())</f>
        <v>H</v>
      </c>
      <c r="H2197" s="97" t="n">
        <v>0.01476</v>
      </c>
      <c r="I2197" s="98" t="n">
        <f aca="false">VLOOKUP(B2197,INSUMOS!$A:$I,8,FALSE())</f>
        <v>20.97</v>
      </c>
      <c r="J2197" s="98" t="n">
        <f aca="false">TRUNC(H2197*I2197,2)</f>
        <v>0.3</v>
      </c>
      <c r="L2197" s="62" t="n">
        <f aca="false">IF(AND(A2198&lt;&gt;"",A2197=""),L2196+1,L2196)</f>
        <v>242</v>
      </c>
      <c r="M2197" s="78" t="n">
        <f aca="false">IF(OR(A2197="Insumo",A2197="Composição Auxiliar"),J2197,"")</f>
        <v>0.3</v>
      </c>
      <c r="N2197" s="79" t="n">
        <f aca="false">IF(E2197="Mão de Obra",J2197,"")</f>
        <v>0.3</v>
      </c>
      <c r="O2197" s="79" t="str">
        <f aca="false">IF(N2197&lt;&gt;"","",M2197)</f>
        <v/>
      </c>
      <c r="P2197" s="80" t="str">
        <f aca="false">IF(A2197="Composição",B2197,"")</f>
        <v/>
      </c>
      <c r="Q2197" s="79" t="str">
        <f aca="false">IF(P2197&lt;&gt;"",SUMIF(L2197:L2297,L2197,N2197:N2297),"")</f>
        <v/>
      </c>
      <c r="R2197" s="79" t="str">
        <f aca="false">IF(P2197&lt;&gt;"",SUMIF(L2197:L2297,L2197,O2197:O2297),"")</f>
        <v/>
      </c>
      <c r="S2197" s="7"/>
    </row>
    <row r="2198" customFormat="false" ht="14.25" hidden="false" customHeight="false" outlineLevel="0" collapsed="false">
      <c r="A2198" s="99"/>
      <c r="B2198" s="99"/>
      <c r="C2198" s="99"/>
      <c r="D2198" s="99"/>
      <c r="E2198" s="99"/>
      <c r="F2198" s="100"/>
      <c r="G2198" s="99"/>
      <c r="H2198" s="100"/>
      <c r="I2198" s="99"/>
      <c r="J2198" s="100"/>
      <c r="L2198" s="62" t="n">
        <f aca="false">IF(AND(A2199&lt;&gt;"",A2198=""),L2197+1,L2197)</f>
        <v>242</v>
      </c>
      <c r="M2198" s="78" t="str">
        <f aca="false">IF(OR(A2198="Insumo",A2198="Composição Auxiliar"),J2198,"")</f>
        <v/>
      </c>
      <c r="N2198" s="79" t="str">
        <f aca="false">IF(E2198="Mão de Obra",J2198,"")</f>
        <v/>
      </c>
      <c r="O2198" s="79" t="str">
        <f aca="false">IF(N2198&lt;&gt;"","",M2198)</f>
        <v/>
      </c>
      <c r="P2198" s="80" t="str">
        <f aca="false">IF(A2198="Composição",B2198,"")</f>
        <v/>
      </c>
      <c r="Q2198" s="79" t="str">
        <f aca="false">IF(P2198&lt;&gt;"",SUMIF(L2198:L2298,L2198,N2198:N2298),"")</f>
        <v/>
      </c>
      <c r="R2198" s="79" t="str">
        <f aca="false">IF(P2198&lt;&gt;"",SUMIF(L2198:L2298,L2198,O2198:O2298),"")</f>
        <v/>
      </c>
      <c r="S2198" s="7"/>
    </row>
    <row r="2199" customFormat="false" ht="14.25" hidden="false" customHeight="false" outlineLevel="0" collapsed="false">
      <c r="A2199" s="99"/>
      <c r="B2199" s="99"/>
      <c r="C2199" s="99"/>
      <c r="D2199" s="99"/>
      <c r="E2199" s="99"/>
      <c r="F2199" s="100"/>
      <c r="G2199" s="99"/>
      <c r="H2199" s="99"/>
      <c r="I2199" s="99"/>
      <c r="J2199" s="100"/>
      <c r="L2199" s="62" t="n">
        <f aca="false">IF(AND(A2200&lt;&gt;"",A2199=""),L2198+1,L2198)</f>
        <v>242</v>
      </c>
      <c r="M2199" s="78" t="str">
        <f aca="false">IF(OR(A2199="Insumo",A2199="Composição Auxiliar"),J2199,"")</f>
        <v/>
      </c>
      <c r="N2199" s="79" t="str">
        <f aca="false">IF(E2199="Mão de Obra",J2199,"")</f>
        <v/>
      </c>
      <c r="O2199" s="79" t="str">
        <f aca="false">IF(N2199&lt;&gt;"","",M2199)</f>
        <v/>
      </c>
      <c r="P2199" s="80" t="str">
        <f aca="false">IF(A2199="Composição",B2199,"")</f>
        <v/>
      </c>
      <c r="Q2199" s="79" t="str">
        <f aca="false">IF(P2199&lt;&gt;"",SUMIF(L2199:L2299,L2199,N2199:N2299),"")</f>
        <v/>
      </c>
      <c r="R2199" s="79" t="str">
        <f aca="false">IF(P2199&lt;&gt;"",SUMIF(L2199:L2299,L2199,O2199:O2299),"")</f>
        <v/>
      </c>
      <c r="S2199" s="7"/>
    </row>
    <row r="2200" customFormat="false" ht="14.25" hidden="false" customHeight="false" outlineLevel="0" collapsed="false">
      <c r="A2200" s="104"/>
      <c r="B2200" s="104"/>
      <c r="C2200" s="104"/>
      <c r="D2200" s="104"/>
      <c r="E2200" s="104"/>
      <c r="F2200" s="104"/>
      <c r="G2200" s="104"/>
      <c r="H2200" s="104"/>
      <c r="I2200" s="104"/>
      <c r="J2200" s="104"/>
      <c r="L2200" s="62" t="n">
        <f aca="false">IF(AND(A2201&lt;&gt;"",A2200=""),L2199+1,L2199)</f>
        <v>242</v>
      </c>
      <c r="M2200" s="78" t="str">
        <f aca="false">IF(OR(A2200="Insumo",A2200="Composição Auxiliar"),J2200,"")</f>
        <v/>
      </c>
      <c r="N2200" s="79" t="str">
        <f aca="false">IF(E2200="Mão de Obra",J2200,"")</f>
        <v/>
      </c>
      <c r="O2200" s="79" t="str">
        <f aca="false">IF(N2200&lt;&gt;"","",M2200)</f>
        <v/>
      </c>
      <c r="P2200" s="80" t="str">
        <f aca="false">IF(A2200="Composição",B2200,"")</f>
        <v/>
      </c>
      <c r="Q2200" s="79" t="str">
        <f aca="false">IF(P2200&lt;&gt;"",SUMIF(L2200:L2300,L2200,N2200:N2300),"")</f>
        <v/>
      </c>
      <c r="R2200" s="79" t="str">
        <f aca="false">IF(P2200&lt;&gt;"",SUMIF(L2200:L2300,L2200,O2200:O2300),"")</f>
        <v/>
      </c>
      <c r="S2200" s="7"/>
    </row>
    <row r="2201" customFormat="false" ht="14.25" hidden="false" customHeight="true" outlineLevel="0" collapsed="false">
      <c r="A2201" s="81"/>
      <c r="B2201" s="82" t="s">
        <v>552</v>
      </c>
      <c r="C2201" s="81" t="s">
        <v>553</v>
      </c>
      <c r="D2201" s="81" t="s">
        <v>554</v>
      </c>
      <c r="E2201" s="81" t="s">
        <v>555</v>
      </c>
      <c r="F2201" s="81"/>
      <c r="G2201" s="83" t="s">
        <v>556</v>
      </c>
      <c r="H2201" s="82" t="s">
        <v>557</v>
      </c>
      <c r="I2201" s="82" t="s">
        <v>558</v>
      </c>
      <c r="J2201" s="82" t="s">
        <v>559</v>
      </c>
      <c r="L2201" s="62" t="n">
        <f aca="false">IF(AND(A2202&lt;&gt;"",A2201=""),L2200+1,L2200)</f>
        <v>243</v>
      </c>
      <c r="M2201" s="78" t="str">
        <f aca="false">IF(OR(A2201="Insumo",A2201="Composição Auxiliar"),J2201,"")</f>
        <v/>
      </c>
      <c r="N2201" s="79" t="str">
        <f aca="false">IF(E2201="Mão de Obra",J2201,"")</f>
        <v/>
      </c>
      <c r="O2201" s="79" t="str">
        <f aca="false">IF(N2201&lt;&gt;"","",M2201)</f>
        <v/>
      </c>
      <c r="P2201" s="80" t="str">
        <f aca="false">IF(A2201="Composição",B2201,"")</f>
        <v/>
      </c>
      <c r="Q2201" s="79" t="str">
        <f aca="false">IF(P2201&lt;&gt;"",SUMIF(L2201:L2301,L2201,N2201:N2301),"")</f>
        <v/>
      </c>
      <c r="R2201" s="79" t="str">
        <f aca="false">IF(P2201&lt;&gt;"",SUMIF(L2201:L2301,L2201,O2201:O2301),"")</f>
        <v/>
      </c>
      <c r="S2201" s="7"/>
    </row>
    <row r="2202" customFormat="false" ht="23.1" hidden="false" customHeight="true" outlineLevel="0" collapsed="false">
      <c r="A2202" s="84" t="s">
        <v>560</v>
      </c>
      <c r="B2202" s="85" t="s">
        <v>1445</v>
      </c>
      <c r="C2202" s="84" t="s">
        <v>561</v>
      </c>
      <c r="D2202" s="84" t="s">
        <v>1446</v>
      </c>
      <c r="E2202" s="84" t="s">
        <v>568</v>
      </c>
      <c r="F2202" s="84"/>
      <c r="G2202" s="86" t="s">
        <v>569</v>
      </c>
      <c r="H2202" s="87" t="n">
        <v>1</v>
      </c>
      <c r="I2202" s="88" t="n">
        <f aca="false">SUMIF(L:L,$L2202,M:M)</f>
        <v>0.29</v>
      </c>
      <c r="J2202" s="88" t="n">
        <f aca="false">TRUNC(H2202*I2202,2)</f>
        <v>0.29</v>
      </c>
      <c r="L2202" s="62" t="n">
        <f aca="false">IF(AND(A2203&lt;&gt;"",A2202=""),L2201+1,L2201)</f>
        <v>243</v>
      </c>
      <c r="M2202" s="78" t="str">
        <f aca="false">IF(OR(A2202="Insumo",A2202="Composição Auxiliar"),J2202,"")</f>
        <v/>
      </c>
      <c r="N2202" s="79" t="str">
        <f aca="false">IF(E2202="Mão de Obra",J2202,"")</f>
        <v/>
      </c>
      <c r="O2202" s="79" t="str">
        <f aca="false">IF(N2202&lt;&gt;"","",M2202)</f>
        <v/>
      </c>
      <c r="P2202" s="80" t="str">
        <f aca="false">IF(A2202="Composição",B2202,"")</f>
        <v> 95329 </v>
      </c>
      <c r="Q2202" s="79" t="n">
        <f aca="false">IF(P2202&lt;&gt;"",SUMIF(L2202:L2302,L2202,N2202:N2302),"")</f>
        <v>0.29</v>
      </c>
      <c r="R2202" s="79" t="n">
        <f aca="false">IF(P2202&lt;&gt;"",SUMIF(L2202:L2302,L2202,O2202:O2302),"")</f>
        <v>0</v>
      </c>
      <c r="S2202" s="7"/>
    </row>
    <row r="2203" customFormat="false" ht="14.25" hidden="false" customHeight="false" outlineLevel="0" collapsed="false">
      <c r="A2203" s="94" t="s">
        <v>575</v>
      </c>
      <c r="B2203" s="95" t="s">
        <v>1447</v>
      </c>
      <c r="C2203" s="94" t="str">
        <f aca="false">VLOOKUP(B2203,INSUMOS!$A:$I,2,FALSE())</f>
        <v>SINAPI</v>
      </c>
      <c r="D2203" s="94" t="str">
        <f aca="false">VLOOKUP(B2203,INSUMOS!$A:$I,3,FALSE())</f>
        <v>CARPINTEIRO DE ESQUADRIAS (HORISTA)</v>
      </c>
      <c r="E2203" s="94" t="str">
        <f aca="false">VLOOKUP(B2203,INSUMOS!$A:$I,4,FALSE())</f>
        <v>Mão de Obra</v>
      </c>
      <c r="F2203" s="94"/>
      <c r="G2203" s="96" t="str">
        <f aca="false">VLOOKUP(B2203,INSUMOS!$A:$I,5,FALSE())</f>
        <v>H</v>
      </c>
      <c r="H2203" s="97" t="n">
        <v>0.01476</v>
      </c>
      <c r="I2203" s="98" t="n">
        <f aca="false">VLOOKUP(B2203,INSUMOS!$A:$I,8,FALSE())</f>
        <v>19.97</v>
      </c>
      <c r="J2203" s="98" t="n">
        <f aca="false">TRUNC(H2203*I2203,2)</f>
        <v>0.29</v>
      </c>
      <c r="L2203" s="62" t="n">
        <f aca="false">IF(AND(A2204&lt;&gt;"",A2203=""),L2202+1,L2202)</f>
        <v>243</v>
      </c>
      <c r="M2203" s="78" t="n">
        <f aca="false">IF(OR(A2203="Insumo",A2203="Composição Auxiliar"),J2203,"")</f>
        <v>0.29</v>
      </c>
      <c r="N2203" s="79" t="n">
        <f aca="false">IF(E2203="Mão de Obra",J2203,"")</f>
        <v>0.29</v>
      </c>
      <c r="O2203" s="79" t="str">
        <f aca="false">IF(N2203&lt;&gt;"","",M2203)</f>
        <v/>
      </c>
      <c r="P2203" s="80" t="str">
        <f aca="false">IF(A2203="Composição",B2203,"")</f>
        <v/>
      </c>
      <c r="Q2203" s="79" t="str">
        <f aca="false">IF(P2203&lt;&gt;"",SUMIF(L2203:L2303,L2203,N2203:N2303),"")</f>
        <v/>
      </c>
      <c r="R2203" s="79" t="str">
        <f aca="false">IF(P2203&lt;&gt;"",SUMIF(L2203:L2303,L2203,O2203:O2303),"")</f>
        <v/>
      </c>
      <c r="S2203" s="7"/>
    </row>
    <row r="2204" customFormat="false" ht="14.25" hidden="false" customHeight="false" outlineLevel="0" collapsed="false">
      <c r="A2204" s="99"/>
      <c r="B2204" s="99"/>
      <c r="C2204" s="99"/>
      <c r="D2204" s="99"/>
      <c r="E2204" s="99"/>
      <c r="F2204" s="100"/>
      <c r="G2204" s="99"/>
      <c r="H2204" s="100"/>
      <c r="I2204" s="99"/>
      <c r="J2204" s="100"/>
      <c r="L2204" s="62" t="n">
        <f aca="false">IF(AND(A2205&lt;&gt;"",A2204=""),L2203+1,L2203)</f>
        <v>243</v>
      </c>
      <c r="M2204" s="78" t="str">
        <f aca="false">IF(OR(A2204="Insumo",A2204="Composição Auxiliar"),J2204,"")</f>
        <v/>
      </c>
      <c r="N2204" s="79" t="str">
        <f aca="false">IF(E2204="Mão de Obra",J2204,"")</f>
        <v/>
      </c>
      <c r="O2204" s="79" t="str">
        <f aca="false">IF(N2204&lt;&gt;"","",M2204)</f>
        <v/>
      </c>
      <c r="P2204" s="80" t="str">
        <f aca="false">IF(A2204="Composição",B2204,"")</f>
        <v/>
      </c>
      <c r="Q2204" s="79" t="str">
        <f aca="false">IF(P2204&lt;&gt;"",SUMIF(L2204:L2304,L2204,N2204:N2304),"")</f>
        <v/>
      </c>
      <c r="R2204" s="79" t="str">
        <f aca="false">IF(P2204&lt;&gt;"",SUMIF(L2204:L2304,L2204,O2204:O2304),"")</f>
        <v/>
      </c>
      <c r="S2204" s="7"/>
    </row>
    <row r="2205" customFormat="false" ht="14.25" hidden="false" customHeight="false" outlineLevel="0" collapsed="false">
      <c r="A2205" s="99"/>
      <c r="B2205" s="99"/>
      <c r="C2205" s="99"/>
      <c r="D2205" s="99"/>
      <c r="E2205" s="99"/>
      <c r="F2205" s="100"/>
      <c r="G2205" s="99"/>
      <c r="H2205" s="99"/>
      <c r="I2205" s="99"/>
      <c r="J2205" s="100"/>
      <c r="L2205" s="62" t="n">
        <f aca="false">IF(AND(A2206&lt;&gt;"",A2205=""),L2204+1,L2204)</f>
        <v>243</v>
      </c>
      <c r="M2205" s="78" t="str">
        <f aca="false">IF(OR(A2205="Insumo",A2205="Composição Auxiliar"),J2205,"")</f>
        <v/>
      </c>
      <c r="N2205" s="79" t="str">
        <f aca="false">IF(E2205="Mão de Obra",J2205,"")</f>
        <v/>
      </c>
      <c r="O2205" s="79" t="str">
        <f aca="false">IF(N2205&lt;&gt;"","",M2205)</f>
        <v/>
      </c>
      <c r="P2205" s="80" t="str">
        <f aca="false">IF(A2205="Composição",B2205,"")</f>
        <v/>
      </c>
      <c r="Q2205" s="79" t="str">
        <f aca="false">IF(P2205&lt;&gt;"",SUMIF(L2205:L2305,L2205,N2205:N2305),"")</f>
        <v/>
      </c>
      <c r="R2205" s="79" t="str">
        <f aca="false">IF(P2205&lt;&gt;"",SUMIF(L2205:L2305,L2205,O2205:O2305),"")</f>
        <v/>
      </c>
      <c r="S2205" s="7"/>
    </row>
    <row r="2206" customFormat="false" ht="14.25" hidden="false" customHeight="false" outlineLevel="0" collapsed="false">
      <c r="A2206" s="104"/>
      <c r="B2206" s="104"/>
      <c r="C2206" s="104"/>
      <c r="D2206" s="104"/>
      <c r="E2206" s="104"/>
      <c r="F2206" s="104"/>
      <c r="G2206" s="104"/>
      <c r="H2206" s="104"/>
      <c r="I2206" s="104"/>
      <c r="J2206" s="104"/>
      <c r="L2206" s="62" t="n">
        <f aca="false">IF(AND(A2207&lt;&gt;"",A2206=""),L2205+1,L2205)</f>
        <v>243</v>
      </c>
      <c r="M2206" s="78" t="str">
        <f aca="false">IF(OR(A2206="Insumo",A2206="Composição Auxiliar"),J2206,"")</f>
        <v/>
      </c>
      <c r="N2206" s="79" t="str">
        <f aca="false">IF(E2206="Mão de Obra",J2206,"")</f>
        <v/>
      </c>
      <c r="O2206" s="79" t="str">
        <f aca="false">IF(N2206&lt;&gt;"","",M2206)</f>
        <v/>
      </c>
      <c r="P2206" s="80" t="str">
        <f aca="false">IF(A2206="Composição",B2206,"")</f>
        <v/>
      </c>
      <c r="Q2206" s="79" t="str">
        <f aca="false">IF(P2206&lt;&gt;"",SUMIF(L2206:L2306,L2206,N2206:N2306),"")</f>
        <v/>
      </c>
      <c r="R2206" s="79" t="str">
        <f aca="false">IF(P2206&lt;&gt;"",SUMIF(L2206:L2306,L2206,O2206:O2306),"")</f>
        <v/>
      </c>
      <c r="S2206" s="7"/>
    </row>
    <row r="2207" customFormat="false" ht="14.25" hidden="false" customHeight="true" outlineLevel="0" collapsed="false">
      <c r="A2207" s="81"/>
      <c r="B2207" s="82" t="s">
        <v>552</v>
      </c>
      <c r="C2207" s="81" t="s">
        <v>553</v>
      </c>
      <c r="D2207" s="81" t="s">
        <v>554</v>
      </c>
      <c r="E2207" s="81" t="s">
        <v>555</v>
      </c>
      <c r="F2207" s="81"/>
      <c r="G2207" s="83" t="s">
        <v>556</v>
      </c>
      <c r="H2207" s="82" t="s">
        <v>557</v>
      </c>
      <c r="I2207" s="82" t="s">
        <v>558</v>
      </c>
      <c r="J2207" s="82" t="s">
        <v>559</v>
      </c>
      <c r="L2207" s="62" t="n">
        <f aca="false">IF(AND(A2208&lt;&gt;"",A2207=""),L2206+1,L2206)</f>
        <v>244</v>
      </c>
      <c r="M2207" s="78" t="str">
        <f aca="false">IF(OR(A2207="Insumo",A2207="Composição Auxiliar"),J2207,"")</f>
        <v/>
      </c>
      <c r="N2207" s="79" t="str">
        <f aca="false">IF(E2207="Mão de Obra",J2207,"")</f>
        <v/>
      </c>
      <c r="O2207" s="79" t="str">
        <f aca="false">IF(N2207&lt;&gt;"","",M2207)</f>
        <v/>
      </c>
      <c r="P2207" s="80" t="str">
        <f aca="false">IF(A2207="Composição",B2207,"")</f>
        <v/>
      </c>
      <c r="Q2207" s="79" t="str">
        <f aca="false">IF(P2207&lt;&gt;"",SUMIF(L2207:L2307,L2207,N2207:N2307),"")</f>
        <v/>
      </c>
      <c r="R2207" s="79" t="str">
        <f aca="false">IF(P2207&lt;&gt;"",SUMIF(L2207:L2307,L2207,O2207:O2307),"")</f>
        <v/>
      </c>
      <c r="S2207" s="7"/>
    </row>
    <row r="2208" customFormat="false" ht="23.1" hidden="false" customHeight="true" outlineLevel="0" collapsed="false">
      <c r="A2208" s="84" t="s">
        <v>560</v>
      </c>
      <c r="B2208" s="85" t="s">
        <v>1448</v>
      </c>
      <c r="C2208" s="84" t="s">
        <v>561</v>
      </c>
      <c r="D2208" s="84" t="s">
        <v>1449</v>
      </c>
      <c r="E2208" s="84" t="s">
        <v>568</v>
      </c>
      <c r="F2208" s="84"/>
      <c r="G2208" s="86" t="s">
        <v>569</v>
      </c>
      <c r="H2208" s="87" t="n">
        <v>1</v>
      </c>
      <c r="I2208" s="88" t="n">
        <f aca="false">SUMIF(L:L,$L2208,M:M)</f>
        <v>0.24</v>
      </c>
      <c r="J2208" s="88" t="n">
        <f aca="false">TRUNC(H2208*I2208,2)</f>
        <v>0.24</v>
      </c>
      <c r="L2208" s="62" t="n">
        <f aca="false">IF(AND(A2209&lt;&gt;"",A2208=""),L2207+1,L2207)</f>
        <v>244</v>
      </c>
      <c r="M2208" s="78" t="str">
        <f aca="false">IF(OR(A2208="Insumo",A2208="Composição Auxiliar"),J2208,"")</f>
        <v/>
      </c>
      <c r="N2208" s="79" t="str">
        <f aca="false">IF(E2208="Mão de Obra",J2208,"")</f>
        <v/>
      </c>
      <c r="O2208" s="79" t="str">
        <f aca="false">IF(N2208&lt;&gt;"","",M2208)</f>
        <v/>
      </c>
      <c r="P2208" s="80" t="str">
        <f aca="false">IF(A2208="Composição",B2208,"")</f>
        <v> 95330 </v>
      </c>
      <c r="Q2208" s="79" t="n">
        <f aca="false">IF(P2208&lt;&gt;"",SUMIF(L2208:L2308,L2208,N2208:N2308),"")</f>
        <v>0.24</v>
      </c>
      <c r="R2208" s="79" t="n">
        <f aca="false">IF(P2208&lt;&gt;"",SUMIF(L2208:L2308,L2208,O2208:O2308),"")</f>
        <v>0</v>
      </c>
      <c r="S2208" s="7"/>
    </row>
    <row r="2209" customFormat="false" ht="14.25" hidden="false" customHeight="false" outlineLevel="0" collapsed="false">
      <c r="A2209" s="94" t="s">
        <v>575</v>
      </c>
      <c r="B2209" s="95" t="s">
        <v>1450</v>
      </c>
      <c r="C2209" s="94" t="str">
        <f aca="false">VLOOKUP(B2209,INSUMOS!$A:$I,2,FALSE())</f>
        <v>SINAPI</v>
      </c>
      <c r="D2209" s="94" t="str">
        <f aca="false">VLOOKUP(B2209,INSUMOS!$A:$I,3,FALSE())</f>
        <v>CARPINTEIRO DE FORMAS PARA CONCRETO (HORISTA)</v>
      </c>
      <c r="E2209" s="94" t="str">
        <f aca="false">VLOOKUP(B2209,INSUMOS!$A:$I,4,FALSE())</f>
        <v>Mão de Obra</v>
      </c>
      <c r="F2209" s="94"/>
      <c r="G2209" s="96" t="str">
        <f aca="false">VLOOKUP(B2209,INSUMOS!$A:$I,5,FALSE())</f>
        <v>H</v>
      </c>
      <c r="H2209" s="97" t="n">
        <v>0.01154</v>
      </c>
      <c r="I2209" s="98" t="n">
        <f aca="false">VLOOKUP(B2209,INSUMOS!$A:$I,8,FALSE())</f>
        <v>20.97</v>
      </c>
      <c r="J2209" s="98" t="n">
        <f aca="false">TRUNC(H2209*I2209,2)</f>
        <v>0.24</v>
      </c>
      <c r="L2209" s="62" t="n">
        <f aca="false">IF(AND(A2210&lt;&gt;"",A2209=""),L2208+1,L2208)</f>
        <v>244</v>
      </c>
      <c r="M2209" s="78" t="n">
        <f aca="false">IF(OR(A2209="Insumo",A2209="Composição Auxiliar"),J2209,"")</f>
        <v>0.24</v>
      </c>
      <c r="N2209" s="79" t="n">
        <f aca="false">IF(E2209="Mão de Obra",J2209,"")</f>
        <v>0.24</v>
      </c>
      <c r="O2209" s="79" t="str">
        <f aca="false">IF(N2209&lt;&gt;"","",M2209)</f>
        <v/>
      </c>
      <c r="P2209" s="80" t="str">
        <f aca="false">IF(A2209="Composição",B2209,"")</f>
        <v/>
      </c>
      <c r="Q2209" s="79" t="str">
        <f aca="false">IF(P2209&lt;&gt;"",SUMIF(L2209:L2309,L2209,N2209:N2309),"")</f>
        <v/>
      </c>
      <c r="R2209" s="79" t="str">
        <f aca="false">IF(P2209&lt;&gt;"",SUMIF(L2209:L2309,L2209,O2209:O2309),"")</f>
        <v/>
      </c>
      <c r="S2209" s="7"/>
    </row>
    <row r="2210" customFormat="false" ht="14.25" hidden="false" customHeight="false" outlineLevel="0" collapsed="false">
      <c r="A2210" s="99"/>
      <c r="B2210" s="99"/>
      <c r="C2210" s="99"/>
      <c r="D2210" s="99"/>
      <c r="E2210" s="99"/>
      <c r="F2210" s="100"/>
      <c r="G2210" s="99"/>
      <c r="H2210" s="100"/>
      <c r="I2210" s="99"/>
      <c r="J2210" s="100"/>
      <c r="L2210" s="62" t="n">
        <f aca="false">IF(AND(A2211&lt;&gt;"",A2210=""),L2209+1,L2209)</f>
        <v>244</v>
      </c>
      <c r="M2210" s="78" t="str">
        <f aca="false">IF(OR(A2210="Insumo",A2210="Composição Auxiliar"),J2210,"")</f>
        <v/>
      </c>
      <c r="N2210" s="79" t="str">
        <f aca="false">IF(E2210="Mão de Obra",J2210,"")</f>
        <v/>
      </c>
      <c r="O2210" s="79" t="str">
        <f aca="false">IF(N2210&lt;&gt;"","",M2210)</f>
        <v/>
      </c>
      <c r="P2210" s="80" t="str">
        <f aca="false">IF(A2210="Composição",B2210,"")</f>
        <v/>
      </c>
      <c r="Q2210" s="79" t="str">
        <f aca="false">IF(P2210&lt;&gt;"",SUMIF(L2210:L2310,L2210,N2210:N2310),"")</f>
        <v/>
      </c>
      <c r="R2210" s="79" t="str">
        <f aca="false">IF(P2210&lt;&gt;"",SUMIF(L2210:L2310,L2210,O2210:O2310),"")</f>
        <v/>
      </c>
      <c r="S2210" s="7"/>
    </row>
    <row r="2211" customFormat="false" ht="14.25" hidden="false" customHeight="false" outlineLevel="0" collapsed="false">
      <c r="A2211" s="99"/>
      <c r="B2211" s="99"/>
      <c r="C2211" s="99"/>
      <c r="D2211" s="99"/>
      <c r="E2211" s="99"/>
      <c r="F2211" s="100"/>
      <c r="G2211" s="99"/>
      <c r="H2211" s="99"/>
      <c r="I2211" s="99"/>
      <c r="J2211" s="100"/>
      <c r="L2211" s="62" t="n">
        <f aca="false">IF(AND(A2212&lt;&gt;"",A2211=""),L2210+1,L2210)</f>
        <v>244</v>
      </c>
      <c r="M2211" s="78" t="str">
        <f aca="false">IF(OR(A2211="Insumo",A2211="Composição Auxiliar"),J2211,"")</f>
        <v/>
      </c>
      <c r="N2211" s="79" t="str">
        <f aca="false">IF(E2211="Mão de Obra",J2211,"")</f>
        <v/>
      </c>
      <c r="O2211" s="79" t="str">
        <f aca="false">IF(N2211&lt;&gt;"","",M2211)</f>
        <v/>
      </c>
      <c r="P2211" s="80" t="str">
        <f aca="false">IF(A2211="Composição",B2211,"")</f>
        <v/>
      </c>
      <c r="Q2211" s="79" t="str">
        <f aca="false">IF(P2211&lt;&gt;"",SUMIF(L2211:L2311,L2211,N2211:N2311),"")</f>
        <v/>
      </c>
      <c r="R2211" s="79" t="str">
        <f aca="false">IF(P2211&lt;&gt;"",SUMIF(L2211:L2311,L2211,O2211:O2311),"")</f>
        <v/>
      </c>
      <c r="S2211" s="7"/>
    </row>
    <row r="2212" customFormat="false" ht="14.25" hidden="false" customHeight="false" outlineLevel="0" collapsed="false">
      <c r="A2212" s="104"/>
      <c r="B2212" s="104"/>
      <c r="C2212" s="104"/>
      <c r="D2212" s="104"/>
      <c r="E2212" s="104"/>
      <c r="F2212" s="104"/>
      <c r="G2212" s="104"/>
      <c r="H2212" s="104"/>
      <c r="I2212" s="104"/>
      <c r="J2212" s="104"/>
      <c r="L2212" s="62" t="n">
        <f aca="false">IF(AND(A2213&lt;&gt;"",A2212=""),L2211+1,L2211)</f>
        <v>244</v>
      </c>
      <c r="M2212" s="78" t="str">
        <f aca="false">IF(OR(A2212="Insumo",A2212="Composição Auxiliar"),J2212,"")</f>
        <v/>
      </c>
      <c r="N2212" s="79" t="str">
        <f aca="false">IF(E2212="Mão de Obra",J2212,"")</f>
        <v/>
      </c>
      <c r="O2212" s="79" t="str">
        <f aca="false">IF(N2212&lt;&gt;"","",M2212)</f>
        <v/>
      </c>
      <c r="P2212" s="80" t="str">
        <f aca="false">IF(A2212="Composição",B2212,"")</f>
        <v/>
      </c>
      <c r="Q2212" s="79" t="str">
        <f aca="false">IF(P2212&lt;&gt;"",SUMIF(L2212:L2312,L2212,N2212:N2312),"")</f>
        <v/>
      </c>
      <c r="R2212" s="79" t="str">
        <f aca="false">IF(P2212&lt;&gt;"",SUMIF(L2212:L2312,L2212,O2212:O2312),"")</f>
        <v/>
      </c>
      <c r="S2212" s="7"/>
    </row>
    <row r="2213" customFormat="false" ht="14.25" hidden="false" customHeight="true" outlineLevel="0" collapsed="false">
      <c r="A2213" s="81"/>
      <c r="B2213" s="82" t="s">
        <v>552</v>
      </c>
      <c r="C2213" s="81" t="s">
        <v>553</v>
      </c>
      <c r="D2213" s="81" t="s">
        <v>554</v>
      </c>
      <c r="E2213" s="81" t="s">
        <v>555</v>
      </c>
      <c r="F2213" s="81"/>
      <c r="G2213" s="83" t="s">
        <v>556</v>
      </c>
      <c r="H2213" s="82" t="s">
        <v>557</v>
      </c>
      <c r="I2213" s="82" t="s">
        <v>558</v>
      </c>
      <c r="J2213" s="82" t="s">
        <v>559</v>
      </c>
      <c r="L2213" s="62" t="n">
        <f aca="false">IF(AND(A2214&lt;&gt;"",A2213=""),L2212+1,L2212)</f>
        <v>245</v>
      </c>
      <c r="M2213" s="78" t="str">
        <f aca="false">IF(OR(A2213="Insumo",A2213="Composição Auxiliar"),J2213,"")</f>
        <v/>
      </c>
      <c r="N2213" s="79" t="str">
        <f aca="false">IF(E2213="Mão de Obra",J2213,"")</f>
        <v/>
      </c>
      <c r="O2213" s="79" t="str">
        <f aca="false">IF(N2213&lt;&gt;"","",M2213)</f>
        <v/>
      </c>
      <c r="P2213" s="80" t="str">
        <f aca="false">IF(A2213="Composição",B2213,"")</f>
        <v/>
      </c>
      <c r="Q2213" s="79" t="str">
        <f aca="false">IF(P2213&lt;&gt;"",SUMIF(L2213:L2313,L2213,N2213:N2313),"")</f>
        <v/>
      </c>
      <c r="R2213" s="79" t="str">
        <f aca="false">IF(P2213&lt;&gt;"",SUMIF(L2213:L2313,L2213,O2213:O2313),"")</f>
        <v/>
      </c>
      <c r="S2213" s="7"/>
    </row>
    <row r="2214" customFormat="false" ht="23.1" hidden="false" customHeight="true" outlineLevel="0" collapsed="false">
      <c r="A2214" s="84" t="s">
        <v>560</v>
      </c>
      <c r="B2214" s="85" t="s">
        <v>1482</v>
      </c>
      <c r="C2214" s="84" t="s">
        <v>561</v>
      </c>
      <c r="D2214" s="84" t="s">
        <v>1483</v>
      </c>
      <c r="E2214" s="84" t="s">
        <v>568</v>
      </c>
      <c r="F2214" s="84"/>
      <c r="G2214" s="86" t="s">
        <v>569</v>
      </c>
      <c r="H2214" s="87" t="n">
        <v>1</v>
      </c>
      <c r="I2214" s="88" t="n">
        <f aca="false">SUMIF(L:L,$L2214,M:M)</f>
        <v>0.78</v>
      </c>
      <c r="J2214" s="88" t="n">
        <f aca="false">TRUNC(H2214*I2214,2)</f>
        <v>0.78</v>
      </c>
      <c r="L2214" s="62" t="n">
        <f aca="false">IF(AND(A2215&lt;&gt;"",A2214=""),L2213+1,L2213)</f>
        <v>245</v>
      </c>
      <c r="M2214" s="78" t="str">
        <f aca="false">IF(OR(A2214="Insumo",A2214="Composição Auxiliar"),J2214,"")</f>
        <v/>
      </c>
      <c r="N2214" s="79" t="str">
        <f aca="false">IF(E2214="Mão de Obra",J2214,"")</f>
        <v/>
      </c>
      <c r="O2214" s="79" t="str">
        <f aca="false">IF(N2214&lt;&gt;"","",M2214)</f>
        <v/>
      </c>
      <c r="P2214" s="80" t="str">
        <f aca="false">IF(A2214="Composição",B2214,"")</f>
        <v> 95332 </v>
      </c>
      <c r="Q2214" s="79" t="n">
        <f aca="false">IF(P2214&lt;&gt;"",SUMIF(L2214:L2314,L2214,N2214:N2314),"")</f>
        <v>0.78</v>
      </c>
      <c r="R2214" s="79" t="n">
        <f aca="false">IF(P2214&lt;&gt;"",SUMIF(L2214:L2314,L2214,O2214:O2314),"")</f>
        <v>0</v>
      </c>
      <c r="S2214" s="7"/>
    </row>
    <row r="2215" customFormat="false" ht="14.25" hidden="false" customHeight="false" outlineLevel="0" collapsed="false">
      <c r="A2215" s="94" t="s">
        <v>575</v>
      </c>
      <c r="B2215" s="95" t="s">
        <v>1484</v>
      </c>
      <c r="C2215" s="94" t="str">
        <f aca="false">VLOOKUP(B2215,INSUMOS!$A:$I,2,FALSE())</f>
        <v>SINAPI</v>
      </c>
      <c r="D2215" s="94" t="str">
        <f aca="false">VLOOKUP(B2215,INSUMOS!$A:$I,3,FALSE())</f>
        <v>ELETRICISTA (HORISTA)</v>
      </c>
      <c r="E2215" s="94" t="str">
        <f aca="false">VLOOKUP(B2215,INSUMOS!$A:$I,4,FALSE())</f>
        <v>Mão de Obra</v>
      </c>
      <c r="F2215" s="94"/>
      <c r="G2215" s="96" t="str">
        <f aca="false">VLOOKUP(B2215,INSUMOS!$A:$I,5,FALSE())</f>
        <v>H</v>
      </c>
      <c r="H2215" s="97" t="n">
        <v>0.03732</v>
      </c>
      <c r="I2215" s="98" t="n">
        <f aca="false">VLOOKUP(B2215,INSUMOS!$A:$I,8,FALSE())</f>
        <v>20.97</v>
      </c>
      <c r="J2215" s="98" t="n">
        <f aca="false">TRUNC(H2215*I2215,2)</f>
        <v>0.78</v>
      </c>
      <c r="L2215" s="62" t="n">
        <f aca="false">IF(AND(A2216&lt;&gt;"",A2215=""),L2214+1,L2214)</f>
        <v>245</v>
      </c>
      <c r="M2215" s="78" t="n">
        <f aca="false">IF(OR(A2215="Insumo",A2215="Composição Auxiliar"),J2215,"")</f>
        <v>0.78</v>
      </c>
      <c r="N2215" s="79" t="n">
        <f aca="false">IF(E2215="Mão de Obra",J2215,"")</f>
        <v>0.78</v>
      </c>
      <c r="O2215" s="79" t="str">
        <f aca="false">IF(N2215&lt;&gt;"","",M2215)</f>
        <v/>
      </c>
      <c r="P2215" s="80" t="str">
        <f aca="false">IF(A2215="Composição",B2215,"")</f>
        <v/>
      </c>
      <c r="Q2215" s="79" t="str">
        <f aca="false">IF(P2215&lt;&gt;"",SUMIF(L2215:L2315,L2215,N2215:N2315),"")</f>
        <v/>
      </c>
      <c r="R2215" s="79" t="str">
        <f aca="false">IF(P2215&lt;&gt;"",SUMIF(L2215:L2315,L2215,O2215:O2315),"")</f>
        <v/>
      </c>
      <c r="S2215" s="7"/>
    </row>
    <row r="2216" customFormat="false" ht="14.25" hidden="false" customHeight="false" outlineLevel="0" collapsed="false">
      <c r="A2216" s="99"/>
      <c r="B2216" s="99"/>
      <c r="C2216" s="99"/>
      <c r="D2216" s="99"/>
      <c r="E2216" s="99"/>
      <c r="F2216" s="100"/>
      <c r="G2216" s="99"/>
      <c r="H2216" s="100"/>
      <c r="I2216" s="99"/>
      <c r="J2216" s="100"/>
      <c r="L2216" s="62" t="n">
        <f aca="false">IF(AND(A2217&lt;&gt;"",A2216=""),L2215+1,L2215)</f>
        <v>245</v>
      </c>
      <c r="M2216" s="78" t="str">
        <f aca="false">IF(OR(A2216="Insumo",A2216="Composição Auxiliar"),J2216,"")</f>
        <v/>
      </c>
      <c r="N2216" s="79" t="str">
        <f aca="false">IF(E2216="Mão de Obra",J2216,"")</f>
        <v/>
      </c>
      <c r="O2216" s="79" t="str">
        <f aca="false">IF(N2216&lt;&gt;"","",M2216)</f>
        <v/>
      </c>
      <c r="P2216" s="80" t="str">
        <f aca="false">IF(A2216="Composição",B2216,"")</f>
        <v/>
      </c>
      <c r="Q2216" s="79" t="str">
        <f aca="false">IF(P2216&lt;&gt;"",SUMIF(L2216:L2316,L2216,N2216:N2316),"")</f>
        <v/>
      </c>
      <c r="R2216" s="79" t="str">
        <f aca="false">IF(P2216&lt;&gt;"",SUMIF(L2216:L2316,L2216,O2216:O2316),"")</f>
        <v/>
      </c>
      <c r="S2216" s="7"/>
    </row>
    <row r="2217" customFormat="false" ht="14.25" hidden="false" customHeight="false" outlineLevel="0" collapsed="false">
      <c r="A2217" s="99"/>
      <c r="B2217" s="99"/>
      <c r="C2217" s="99"/>
      <c r="D2217" s="99"/>
      <c r="E2217" s="99"/>
      <c r="F2217" s="100"/>
      <c r="G2217" s="99"/>
      <c r="H2217" s="99"/>
      <c r="I2217" s="99"/>
      <c r="J2217" s="100"/>
      <c r="L2217" s="62" t="n">
        <f aca="false">IF(AND(A2218&lt;&gt;"",A2217=""),L2216+1,L2216)</f>
        <v>245</v>
      </c>
      <c r="M2217" s="78" t="str">
        <f aca="false">IF(OR(A2217="Insumo",A2217="Composição Auxiliar"),J2217,"")</f>
        <v/>
      </c>
      <c r="N2217" s="79" t="str">
        <f aca="false">IF(E2217="Mão de Obra",J2217,"")</f>
        <v/>
      </c>
      <c r="O2217" s="79" t="str">
        <f aca="false">IF(N2217&lt;&gt;"","",M2217)</f>
        <v/>
      </c>
      <c r="P2217" s="80" t="str">
        <f aca="false">IF(A2217="Composição",B2217,"")</f>
        <v/>
      </c>
      <c r="Q2217" s="79" t="str">
        <f aca="false">IF(P2217&lt;&gt;"",SUMIF(L2217:L2317,L2217,N2217:N2317),"")</f>
        <v/>
      </c>
      <c r="R2217" s="79" t="str">
        <f aca="false">IF(P2217&lt;&gt;"",SUMIF(L2217:L2317,L2217,O2217:O2317),"")</f>
        <v/>
      </c>
      <c r="S2217" s="7"/>
    </row>
    <row r="2218" customFormat="false" ht="14.25" hidden="false" customHeight="false" outlineLevel="0" collapsed="false">
      <c r="A2218" s="104"/>
      <c r="B2218" s="104"/>
      <c r="C2218" s="104"/>
      <c r="D2218" s="104"/>
      <c r="E2218" s="104"/>
      <c r="F2218" s="104"/>
      <c r="G2218" s="104"/>
      <c r="H2218" s="104"/>
      <c r="I2218" s="104"/>
      <c r="J2218" s="104"/>
      <c r="L2218" s="62" t="n">
        <f aca="false">IF(AND(A2219&lt;&gt;"",A2218=""),L2217+1,L2217)</f>
        <v>245</v>
      </c>
      <c r="M2218" s="78" t="str">
        <f aca="false">IF(OR(A2218="Insumo",A2218="Composição Auxiliar"),J2218,"")</f>
        <v/>
      </c>
      <c r="N2218" s="79" t="str">
        <f aca="false">IF(E2218="Mão de Obra",J2218,"")</f>
        <v/>
      </c>
      <c r="O2218" s="79" t="str">
        <f aca="false">IF(N2218&lt;&gt;"","",M2218)</f>
        <v/>
      </c>
      <c r="P2218" s="80" t="str">
        <f aca="false">IF(A2218="Composição",B2218,"")</f>
        <v/>
      </c>
      <c r="Q2218" s="79" t="str">
        <f aca="false">IF(P2218&lt;&gt;"",SUMIF(L2218:L2318,L2218,N2218:N2318),"")</f>
        <v/>
      </c>
      <c r="R2218" s="79" t="str">
        <f aca="false">IF(P2218&lt;&gt;"",SUMIF(L2218:L2318,L2218,O2218:O2318),"")</f>
        <v/>
      </c>
      <c r="S2218" s="7"/>
    </row>
    <row r="2219" customFormat="false" ht="14.25" hidden="false" customHeight="true" outlineLevel="0" collapsed="false">
      <c r="A2219" s="81"/>
      <c r="B2219" s="82" t="s">
        <v>552</v>
      </c>
      <c r="C2219" s="81" t="s">
        <v>553</v>
      </c>
      <c r="D2219" s="81" t="s">
        <v>554</v>
      </c>
      <c r="E2219" s="81" t="s">
        <v>555</v>
      </c>
      <c r="F2219" s="81"/>
      <c r="G2219" s="83" t="s">
        <v>556</v>
      </c>
      <c r="H2219" s="82" t="s">
        <v>557</v>
      </c>
      <c r="I2219" s="82" t="s">
        <v>558</v>
      </c>
      <c r="J2219" s="82" t="s">
        <v>559</v>
      </c>
      <c r="L2219" s="62" t="n">
        <f aca="false">IF(AND(A2220&lt;&gt;"",A2219=""),L2218+1,L2218)</f>
        <v>246</v>
      </c>
      <c r="M2219" s="78" t="str">
        <f aca="false">IF(OR(A2219="Insumo",A2219="Composição Auxiliar"),J2219,"")</f>
        <v/>
      </c>
      <c r="N2219" s="79" t="str">
        <f aca="false">IF(E2219="Mão de Obra",J2219,"")</f>
        <v/>
      </c>
      <c r="O2219" s="79" t="str">
        <f aca="false">IF(N2219&lt;&gt;"","",M2219)</f>
        <v/>
      </c>
      <c r="P2219" s="80" t="str">
        <f aca="false">IF(A2219="Composição",B2219,"")</f>
        <v/>
      </c>
      <c r="Q2219" s="79" t="str">
        <f aca="false">IF(P2219&lt;&gt;"",SUMIF(L2219:L2319,L2219,N2219:N2319),"")</f>
        <v/>
      </c>
      <c r="R2219" s="79" t="str">
        <f aca="false">IF(P2219&lt;&gt;"",SUMIF(L2219:L2319,L2219,O2219:O2319),"")</f>
        <v/>
      </c>
      <c r="S2219" s="7"/>
    </row>
    <row r="2220" customFormat="false" ht="23.1" hidden="false" customHeight="true" outlineLevel="0" collapsed="false">
      <c r="A2220" s="84" t="s">
        <v>560</v>
      </c>
      <c r="B2220" s="85" t="s">
        <v>1485</v>
      </c>
      <c r="C2220" s="84" t="s">
        <v>561</v>
      </c>
      <c r="D2220" s="84" t="s">
        <v>1486</v>
      </c>
      <c r="E2220" s="84" t="s">
        <v>568</v>
      </c>
      <c r="F2220" s="84"/>
      <c r="G2220" s="86" t="s">
        <v>569</v>
      </c>
      <c r="H2220" s="87" t="n">
        <v>1</v>
      </c>
      <c r="I2220" s="88" t="n">
        <f aca="false">SUMIF(L:L,$L2220,M:M)</f>
        <v>0.68</v>
      </c>
      <c r="J2220" s="88" t="n">
        <f aca="false">TRUNC(H2220*I2220,2)</f>
        <v>0.68</v>
      </c>
      <c r="L2220" s="62" t="n">
        <f aca="false">IF(AND(A2221&lt;&gt;"",A2220=""),L2219+1,L2219)</f>
        <v>246</v>
      </c>
      <c r="M2220" s="78" t="str">
        <f aca="false">IF(OR(A2220="Insumo",A2220="Composição Auxiliar"),J2220,"")</f>
        <v/>
      </c>
      <c r="N2220" s="79" t="str">
        <f aca="false">IF(E2220="Mão de Obra",J2220,"")</f>
        <v/>
      </c>
      <c r="O2220" s="79" t="str">
        <f aca="false">IF(N2220&lt;&gt;"","",M2220)</f>
        <v/>
      </c>
      <c r="P2220" s="80" t="str">
        <f aca="false">IF(A2220="Composição",B2220,"")</f>
        <v> 95334 </v>
      </c>
      <c r="Q2220" s="79" t="n">
        <f aca="false">IF(P2220&lt;&gt;"",SUMIF(L2220:L2320,L2220,N2220:N2320),"")</f>
        <v>0.68</v>
      </c>
      <c r="R2220" s="79" t="n">
        <f aca="false">IF(P2220&lt;&gt;"",SUMIF(L2220:L2320,L2220,O2220:O2320),"")</f>
        <v>0</v>
      </c>
      <c r="S2220" s="7"/>
    </row>
    <row r="2221" customFormat="false" ht="14.25" hidden="false" customHeight="false" outlineLevel="0" collapsed="false">
      <c r="A2221" s="94" t="s">
        <v>575</v>
      </c>
      <c r="B2221" s="95" t="s">
        <v>1487</v>
      </c>
      <c r="C2221" s="94" t="str">
        <f aca="false">VLOOKUP(B2221,INSUMOS!$A:$I,2,FALSE())</f>
        <v>SINAPI</v>
      </c>
      <c r="D2221" s="94" t="str">
        <f aca="false">VLOOKUP(B2221,INSUMOS!$A:$I,3,FALSE())</f>
        <v>ELETROTECNICO (HORISTA)</v>
      </c>
      <c r="E2221" s="94" t="str">
        <f aca="false">VLOOKUP(B2221,INSUMOS!$A:$I,4,FALSE())</f>
        <v>Mão de Obra</v>
      </c>
      <c r="F2221" s="94"/>
      <c r="G2221" s="96" t="str">
        <f aca="false">VLOOKUP(B2221,INSUMOS!$A:$I,5,FALSE())</f>
        <v>H</v>
      </c>
      <c r="H2221" s="97" t="n">
        <v>0.03087</v>
      </c>
      <c r="I2221" s="98" t="n">
        <f aca="false">VLOOKUP(B2221,INSUMOS!$A:$I,8,FALSE())</f>
        <v>22.26</v>
      </c>
      <c r="J2221" s="98" t="n">
        <f aca="false">TRUNC(H2221*I2221,2)</f>
        <v>0.68</v>
      </c>
      <c r="L2221" s="62" t="n">
        <f aca="false">IF(AND(A2222&lt;&gt;"",A2221=""),L2220+1,L2220)</f>
        <v>246</v>
      </c>
      <c r="M2221" s="78" t="n">
        <f aca="false">IF(OR(A2221="Insumo",A2221="Composição Auxiliar"),J2221,"")</f>
        <v>0.68</v>
      </c>
      <c r="N2221" s="79" t="n">
        <f aca="false">IF(E2221="Mão de Obra",J2221,"")</f>
        <v>0.68</v>
      </c>
      <c r="O2221" s="79" t="str">
        <f aca="false">IF(N2221&lt;&gt;"","",M2221)</f>
        <v/>
      </c>
      <c r="P2221" s="80" t="str">
        <f aca="false">IF(A2221="Composição",B2221,"")</f>
        <v/>
      </c>
      <c r="Q2221" s="79" t="str">
        <f aca="false">IF(P2221&lt;&gt;"",SUMIF(L2221:L2321,L2221,N2221:N2321),"")</f>
        <v/>
      </c>
      <c r="R2221" s="79" t="str">
        <f aca="false">IF(P2221&lt;&gt;"",SUMIF(L2221:L2321,L2221,O2221:O2321),"")</f>
        <v/>
      </c>
      <c r="S2221" s="7"/>
    </row>
    <row r="2222" customFormat="false" ht="14.25" hidden="false" customHeight="false" outlineLevel="0" collapsed="false">
      <c r="A2222" s="99"/>
      <c r="B2222" s="99"/>
      <c r="C2222" s="99"/>
      <c r="D2222" s="99"/>
      <c r="E2222" s="99"/>
      <c r="F2222" s="100"/>
      <c r="G2222" s="99"/>
      <c r="H2222" s="100"/>
      <c r="I2222" s="99"/>
      <c r="J2222" s="100"/>
      <c r="L2222" s="62" t="n">
        <f aca="false">IF(AND(A2223&lt;&gt;"",A2222=""),L2221+1,L2221)</f>
        <v>246</v>
      </c>
      <c r="M2222" s="78" t="str">
        <f aca="false">IF(OR(A2222="Insumo",A2222="Composição Auxiliar"),J2222,"")</f>
        <v/>
      </c>
      <c r="N2222" s="79" t="str">
        <f aca="false">IF(E2222="Mão de Obra",J2222,"")</f>
        <v/>
      </c>
      <c r="O2222" s="79" t="str">
        <f aca="false">IF(N2222&lt;&gt;"","",M2222)</f>
        <v/>
      </c>
      <c r="P2222" s="80" t="str">
        <f aca="false">IF(A2222="Composição",B2222,"")</f>
        <v/>
      </c>
      <c r="Q2222" s="79" t="str">
        <f aca="false">IF(P2222&lt;&gt;"",SUMIF(L2222:L2322,L2222,N2222:N2322),"")</f>
        <v/>
      </c>
      <c r="R2222" s="79" t="str">
        <f aca="false">IF(P2222&lt;&gt;"",SUMIF(L2222:L2322,L2222,O2222:O2322),"")</f>
        <v/>
      </c>
      <c r="S2222" s="7"/>
    </row>
    <row r="2223" customFormat="false" ht="14.25" hidden="false" customHeight="false" outlineLevel="0" collapsed="false">
      <c r="A2223" s="99"/>
      <c r="B2223" s="99"/>
      <c r="C2223" s="99"/>
      <c r="D2223" s="99"/>
      <c r="E2223" s="99"/>
      <c r="F2223" s="100"/>
      <c r="G2223" s="99"/>
      <c r="H2223" s="99"/>
      <c r="I2223" s="99"/>
      <c r="J2223" s="100"/>
      <c r="L2223" s="62" t="n">
        <f aca="false">IF(AND(A2224&lt;&gt;"",A2223=""),L2222+1,L2222)</f>
        <v>246</v>
      </c>
      <c r="M2223" s="78" t="str">
        <f aca="false">IF(OR(A2223="Insumo",A2223="Composição Auxiliar"),J2223,"")</f>
        <v/>
      </c>
      <c r="N2223" s="79" t="str">
        <f aca="false">IF(E2223="Mão de Obra",J2223,"")</f>
        <v/>
      </c>
      <c r="O2223" s="79" t="str">
        <f aca="false">IF(N2223&lt;&gt;"","",M2223)</f>
        <v/>
      </c>
      <c r="P2223" s="80" t="str">
        <f aca="false">IF(A2223="Composição",B2223,"")</f>
        <v/>
      </c>
      <c r="Q2223" s="79" t="str">
        <f aca="false">IF(P2223&lt;&gt;"",SUMIF(L2223:L2323,L2223,N2223:N2323),"")</f>
        <v/>
      </c>
      <c r="R2223" s="79" t="str">
        <f aca="false">IF(P2223&lt;&gt;"",SUMIF(L2223:L2323,L2223,O2223:O2323),"")</f>
        <v/>
      </c>
      <c r="S2223" s="7"/>
    </row>
    <row r="2224" customFormat="false" ht="14.25" hidden="false" customHeight="false" outlineLevel="0" collapsed="false">
      <c r="A2224" s="104"/>
      <c r="B2224" s="104"/>
      <c r="C2224" s="104"/>
      <c r="D2224" s="104"/>
      <c r="E2224" s="104"/>
      <c r="F2224" s="104"/>
      <c r="G2224" s="104"/>
      <c r="H2224" s="104"/>
      <c r="I2224" s="104"/>
      <c r="J2224" s="104"/>
      <c r="L2224" s="62" t="n">
        <f aca="false">IF(AND(A2225&lt;&gt;"",A2224=""),L2223+1,L2223)</f>
        <v>246</v>
      </c>
      <c r="M2224" s="78" t="str">
        <f aca="false">IF(OR(A2224="Insumo",A2224="Composição Auxiliar"),J2224,"")</f>
        <v/>
      </c>
      <c r="N2224" s="79" t="str">
        <f aca="false">IF(E2224="Mão de Obra",J2224,"")</f>
        <v/>
      </c>
      <c r="O2224" s="79" t="str">
        <f aca="false">IF(N2224&lt;&gt;"","",M2224)</f>
        <v/>
      </c>
      <c r="P2224" s="80" t="str">
        <f aca="false">IF(A2224="Composição",B2224,"")</f>
        <v/>
      </c>
      <c r="Q2224" s="79" t="str">
        <f aca="false">IF(P2224&lt;&gt;"",SUMIF(L2224:L2324,L2224,N2224:N2324),"")</f>
        <v/>
      </c>
      <c r="R2224" s="79" t="str">
        <f aca="false">IF(P2224&lt;&gt;"",SUMIF(L2224:L2324,L2224,O2224:O2324),"")</f>
        <v/>
      </c>
      <c r="S2224" s="7"/>
    </row>
    <row r="2225" customFormat="false" ht="14.25" hidden="false" customHeight="true" outlineLevel="0" collapsed="false">
      <c r="A2225" s="81"/>
      <c r="B2225" s="82" t="s">
        <v>552</v>
      </c>
      <c r="C2225" s="81" t="s">
        <v>553</v>
      </c>
      <c r="D2225" s="81" t="s">
        <v>554</v>
      </c>
      <c r="E2225" s="81" t="s">
        <v>555</v>
      </c>
      <c r="F2225" s="81"/>
      <c r="G2225" s="83" t="s">
        <v>556</v>
      </c>
      <c r="H2225" s="82" t="s">
        <v>557</v>
      </c>
      <c r="I2225" s="82" t="s">
        <v>558</v>
      </c>
      <c r="J2225" s="82" t="s">
        <v>559</v>
      </c>
      <c r="L2225" s="62" t="n">
        <f aca="false">IF(AND(A2226&lt;&gt;"",A2225=""),L2224+1,L2224)</f>
        <v>247</v>
      </c>
      <c r="M2225" s="78" t="str">
        <f aca="false">IF(OR(A2225="Insumo",A2225="Composição Auxiliar"),J2225,"")</f>
        <v/>
      </c>
      <c r="N2225" s="79" t="str">
        <f aca="false">IF(E2225="Mão de Obra",J2225,"")</f>
        <v/>
      </c>
      <c r="O2225" s="79" t="str">
        <f aca="false">IF(N2225&lt;&gt;"","",M2225)</f>
        <v/>
      </c>
      <c r="P2225" s="80" t="str">
        <f aca="false">IF(A2225="Composição",B2225,"")</f>
        <v/>
      </c>
      <c r="Q2225" s="79" t="str">
        <f aca="false">IF(P2225&lt;&gt;"",SUMIF(L2225:L2325,L2225,N2225:N2325),"")</f>
        <v/>
      </c>
      <c r="R2225" s="79" t="str">
        <f aca="false">IF(P2225&lt;&gt;"",SUMIF(L2225:L2325,L2225,O2225:O2325),"")</f>
        <v/>
      </c>
      <c r="S2225" s="7"/>
    </row>
    <row r="2226" customFormat="false" ht="23.1" hidden="false" customHeight="true" outlineLevel="0" collapsed="false">
      <c r="A2226" s="84" t="s">
        <v>560</v>
      </c>
      <c r="B2226" s="85" t="s">
        <v>1488</v>
      </c>
      <c r="C2226" s="84" t="s">
        <v>561</v>
      </c>
      <c r="D2226" s="84" t="s">
        <v>1489</v>
      </c>
      <c r="E2226" s="84" t="s">
        <v>568</v>
      </c>
      <c r="F2226" s="84"/>
      <c r="G2226" s="86" t="s">
        <v>569</v>
      </c>
      <c r="H2226" s="87" t="n">
        <v>1</v>
      </c>
      <c r="I2226" s="88" t="n">
        <f aca="false">SUMIF(L:L,$L2226,M:M)</f>
        <v>0.37</v>
      </c>
      <c r="J2226" s="88" t="n">
        <f aca="false">TRUNC(H2226*I2226,2)</f>
        <v>0.37</v>
      </c>
      <c r="L2226" s="62" t="n">
        <f aca="false">IF(AND(A2227&lt;&gt;"",A2226=""),L2225+1,L2225)</f>
        <v>247</v>
      </c>
      <c r="M2226" s="78" t="str">
        <f aca="false">IF(OR(A2226="Insumo",A2226="Composição Auxiliar"),J2226,"")</f>
        <v/>
      </c>
      <c r="N2226" s="79" t="str">
        <f aca="false">IF(E2226="Mão de Obra",J2226,"")</f>
        <v/>
      </c>
      <c r="O2226" s="79" t="str">
        <f aca="false">IF(N2226&lt;&gt;"","",M2226)</f>
        <v/>
      </c>
      <c r="P2226" s="80" t="str">
        <f aca="false">IF(A2226="Composição",B2226,"")</f>
        <v> 95335 </v>
      </c>
      <c r="Q2226" s="79" t="n">
        <f aca="false">IF(P2226&lt;&gt;"",SUMIF(L2226:L2326,L2226,N2226:N2326),"")</f>
        <v>0.37</v>
      </c>
      <c r="R2226" s="79" t="n">
        <f aca="false">IF(P2226&lt;&gt;"",SUMIF(L2226:L2326,L2226,O2226:O2326),"")</f>
        <v>0</v>
      </c>
      <c r="S2226" s="7"/>
    </row>
    <row r="2227" customFormat="false" ht="14.25" hidden="false" customHeight="false" outlineLevel="0" collapsed="false">
      <c r="A2227" s="94" t="s">
        <v>575</v>
      </c>
      <c r="B2227" s="95" t="s">
        <v>1490</v>
      </c>
      <c r="C2227" s="94" t="str">
        <f aca="false">VLOOKUP(B2227,INSUMOS!$A:$I,2,FALSE())</f>
        <v>SINAPI</v>
      </c>
      <c r="D2227" s="94" t="str">
        <f aca="false">VLOOKUP(B2227,INSUMOS!$A:$I,3,FALSE())</f>
        <v>ENCANADOR OU BOMBEIRO HIDRAULICO (HORISTA)</v>
      </c>
      <c r="E2227" s="94" t="str">
        <f aca="false">VLOOKUP(B2227,INSUMOS!$A:$I,4,FALSE())</f>
        <v>Mão de Obra</v>
      </c>
      <c r="F2227" s="94"/>
      <c r="G2227" s="96" t="str">
        <f aca="false">VLOOKUP(B2227,INSUMOS!$A:$I,5,FALSE())</f>
        <v>H</v>
      </c>
      <c r="H2227" s="97" t="n">
        <v>0.01798</v>
      </c>
      <c r="I2227" s="98" t="n">
        <f aca="false">VLOOKUP(B2227,INSUMOS!$A:$I,8,FALSE())</f>
        <v>20.97</v>
      </c>
      <c r="J2227" s="98" t="n">
        <f aca="false">TRUNC(H2227*I2227,2)</f>
        <v>0.37</v>
      </c>
      <c r="L2227" s="62" t="n">
        <f aca="false">IF(AND(A2228&lt;&gt;"",A2227=""),L2226+1,L2226)</f>
        <v>247</v>
      </c>
      <c r="M2227" s="78" t="n">
        <f aca="false">IF(OR(A2227="Insumo",A2227="Composição Auxiliar"),J2227,"")</f>
        <v>0.37</v>
      </c>
      <c r="N2227" s="79" t="n">
        <f aca="false">IF(E2227="Mão de Obra",J2227,"")</f>
        <v>0.37</v>
      </c>
      <c r="O2227" s="79" t="str">
        <f aca="false">IF(N2227&lt;&gt;"","",M2227)</f>
        <v/>
      </c>
      <c r="P2227" s="80" t="str">
        <f aca="false">IF(A2227="Composição",B2227,"")</f>
        <v/>
      </c>
      <c r="Q2227" s="79" t="str">
        <f aca="false">IF(P2227&lt;&gt;"",SUMIF(L2227:L2327,L2227,N2227:N2327),"")</f>
        <v/>
      </c>
      <c r="R2227" s="79" t="str">
        <f aca="false">IF(P2227&lt;&gt;"",SUMIF(L2227:L2327,L2227,O2227:O2327),"")</f>
        <v/>
      </c>
      <c r="S2227" s="7"/>
    </row>
    <row r="2228" customFormat="false" ht="14.25" hidden="false" customHeight="false" outlineLevel="0" collapsed="false">
      <c r="A2228" s="99"/>
      <c r="B2228" s="99"/>
      <c r="C2228" s="99"/>
      <c r="D2228" s="99"/>
      <c r="E2228" s="99"/>
      <c r="F2228" s="100"/>
      <c r="G2228" s="99"/>
      <c r="H2228" s="100"/>
      <c r="I2228" s="99"/>
      <c r="J2228" s="100"/>
      <c r="L2228" s="62" t="n">
        <f aca="false">IF(AND(A2229&lt;&gt;"",A2228=""),L2227+1,L2227)</f>
        <v>247</v>
      </c>
      <c r="M2228" s="78" t="str">
        <f aca="false">IF(OR(A2228="Insumo",A2228="Composição Auxiliar"),J2228,"")</f>
        <v/>
      </c>
      <c r="N2228" s="79" t="str">
        <f aca="false">IF(E2228="Mão de Obra",J2228,"")</f>
        <v/>
      </c>
      <c r="O2228" s="79" t="str">
        <f aca="false">IF(N2228&lt;&gt;"","",M2228)</f>
        <v/>
      </c>
      <c r="P2228" s="80" t="str">
        <f aca="false">IF(A2228="Composição",B2228,"")</f>
        <v/>
      </c>
      <c r="Q2228" s="79" t="str">
        <f aca="false">IF(P2228&lt;&gt;"",SUMIF(L2228:L2328,L2228,N2228:N2328),"")</f>
        <v/>
      </c>
      <c r="R2228" s="79" t="str">
        <f aca="false">IF(P2228&lt;&gt;"",SUMIF(L2228:L2328,L2228,O2228:O2328),"")</f>
        <v/>
      </c>
      <c r="S2228" s="7"/>
    </row>
    <row r="2229" customFormat="false" ht="14.25" hidden="false" customHeight="false" outlineLevel="0" collapsed="false">
      <c r="A2229" s="99"/>
      <c r="B2229" s="99"/>
      <c r="C2229" s="99"/>
      <c r="D2229" s="99"/>
      <c r="E2229" s="99"/>
      <c r="F2229" s="100"/>
      <c r="G2229" s="99"/>
      <c r="H2229" s="99"/>
      <c r="I2229" s="99"/>
      <c r="J2229" s="100"/>
      <c r="L2229" s="62" t="n">
        <f aca="false">IF(AND(A2230&lt;&gt;"",A2229=""),L2228+1,L2228)</f>
        <v>247</v>
      </c>
      <c r="M2229" s="78" t="str">
        <f aca="false">IF(OR(A2229="Insumo",A2229="Composição Auxiliar"),J2229,"")</f>
        <v/>
      </c>
      <c r="N2229" s="79" t="str">
        <f aca="false">IF(E2229="Mão de Obra",J2229,"")</f>
        <v/>
      </c>
      <c r="O2229" s="79" t="str">
        <f aca="false">IF(N2229&lt;&gt;"","",M2229)</f>
        <v/>
      </c>
      <c r="P2229" s="80" t="str">
        <f aca="false">IF(A2229="Composição",B2229,"")</f>
        <v/>
      </c>
      <c r="Q2229" s="79" t="str">
        <f aca="false">IF(P2229&lt;&gt;"",SUMIF(L2229:L2329,L2229,N2229:N2329),"")</f>
        <v/>
      </c>
      <c r="R2229" s="79" t="str">
        <f aca="false">IF(P2229&lt;&gt;"",SUMIF(L2229:L2329,L2229,O2229:O2329),"")</f>
        <v/>
      </c>
      <c r="S2229" s="7"/>
    </row>
    <row r="2230" customFormat="false" ht="14.25" hidden="false" customHeight="false" outlineLevel="0" collapsed="false">
      <c r="A2230" s="104"/>
      <c r="B2230" s="104"/>
      <c r="C2230" s="104"/>
      <c r="D2230" s="104"/>
      <c r="E2230" s="104"/>
      <c r="F2230" s="104"/>
      <c r="G2230" s="104"/>
      <c r="H2230" s="104"/>
      <c r="I2230" s="104"/>
      <c r="J2230" s="104"/>
      <c r="L2230" s="62" t="n">
        <f aca="false">IF(AND(A2231&lt;&gt;"",A2230=""),L2229+1,L2229)</f>
        <v>247</v>
      </c>
      <c r="M2230" s="78" t="str">
        <f aca="false">IF(OR(A2230="Insumo",A2230="Composição Auxiliar"),J2230,"")</f>
        <v/>
      </c>
      <c r="N2230" s="79" t="str">
        <f aca="false">IF(E2230="Mão de Obra",J2230,"")</f>
        <v/>
      </c>
      <c r="O2230" s="79" t="str">
        <f aca="false">IF(N2230&lt;&gt;"","",M2230)</f>
        <v/>
      </c>
      <c r="P2230" s="80" t="str">
        <f aca="false">IF(A2230="Composição",B2230,"")</f>
        <v/>
      </c>
      <c r="Q2230" s="79" t="str">
        <f aca="false">IF(P2230&lt;&gt;"",SUMIF(L2230:L2330,L2230,N2230:N2330),"")</f>
        <v/>
      </c>
      <c r="R2230" s="79" t="str">
        <f aca="false">IF(P2230&lt;&gt;"",SUMIF(L2230:L2330,L2230,O2230:O2330),"")</f>
        <v/>
      </c>
      <c r="S2230" s="7"/>
    </row>
    <row r="2231" customFormat="false" ht="14.25" hidden="false" customHeight="true" outlineLevel="0" collapsed="false">
      <c r="A2231" s="81"/>
      <c r="B2231" s="82" t="s">
        <v>552</v>
      </c>
      <c r="C2231" s="81" t="s">
        <v>553</v>
      </c>
      <c r="D2231" s="81" t="s">
        <v>554</v>
      </c>
      <c r="E2231" s="81" t="s">
        <v>555</v>
      </c>
      <c r="F2231" s="81"/>
      <c r="G2231" s="83" t="s">
        <v>556</v>
      </c>
      <c r="H2231" s="82" t="s">
        <v>557</v>
      </c>
      <c r="I2231" s="82" t="s">
        <v>558</v>
      </c>
      <c r="J2231" s="82" t="s">
        <v>559</v>
      </c>
      <c r="L2231" s="62" t="n">
        <f aca="false">IF(AND(A2232&lt;&gt;"",A2231=""),L2230+1,L2230)</f>
        <v>248</v>
      </c>
      <c r="M2231" s="78" t="str">
        <f aca="false">IF(OR(A2231="Insumo",A2231="Composição Auxiliar"),J2231,"")</f>
        <v/>
      </c>
      <c r="N2231" s="79" t="str">
        <f aca="false">IF(E2231="Mão de Obra",J2231,"")</f>
        <v/>
      </c>
      <c r="O2231" s="79" t="str">
        <f aca="false">IF(N2231&lt;&gt;"","",M2231)</f>
        <v/>
      </c>
      <c r="P2231" s="80" t="str">
        <f aca="false">IF(A2231="Composição",B2231,"")</f>
        <v/>
      </c>
      <c r="Q2231" s="79" t="str">
        <f aca="false">IF(P2231&lt;&gt;"",SUMIF(L2231:L2331,L2231,N2231:N2331),"")</f>
        <v/>
      </c>
      <c r="R2231" s="79" t="str">
        <f aca="false">IF(P2231&lt;&gt;"",SUMIF(L2231:L2331,L2231,O2231:O2331),"")</f>
        <v/>
      </c>
      <c r="S2231" s="7"/>
    </row>
    <row r="2232" customFormat="false" ht="23.1" hidden="false" customHeight="true" outlineLevel="0" collapsed="false">
      <c r="A2232" s="84" t="s">
        <v>560</v>
      </c>
      <c r="B2232" s="85" t="s">
        <v>1491</v>
      </c>
      <c r="C2232" s="84" t="s">
        <v>561</v>
      </c>
      <c r="D2232" s="84" t="s">
        <v>1492</v>
      </c>
      <c r="E2232" s="84" t="s">
        <v>568</v>
      </c>
      <c r="F2232" s="84"/>
      <c r="G2232" s="86" t="s">
        <v>1292</v>
      </c>
      <c r="H2232" s="87" t="n">
        <v>1</v>
      </c>
      <c r="I2232" s="88" t="n">
        <f aca="false">SUMIF(L:L,$L2232,M:M)</f>
        <v>91.2</v>
      </c>
      <c r="J2232" s="88" t="n">
        <f aca="false">TRUNC(H2232*I2232,2)</f>
        <v>91.2</v>
      </c>
      <c r="L2232" s="62" t="n">
        <f aca="false">IF(AND(A2233&lt;&gt;"",A2232=""),L2231+1,L2231)</f>
        <v>248</v>
      </c>
      <c r="M2232" s="78" t="str">
        <f aca="false">IF(OR(A2232="Insumo",A2232="Composição Auxiliar"),J2232,"")</f>
        <v/>
      </c>
      <c r="N2232" s="79" t="str">
        <f aca="false">IF(E2232="Mão de Obra",J2232,"")</f>
        <v/>
      </c>
      <c r="O2232" s="79" t="str">
        <f aca="false">IF(N2232&lt;&gt;"","",M2232)</f>
        <v/>
      </c>
      <c r="P2232" s="80" t="str">
        <f aca="false">IF(A2232="Composição",B2232,"")</f>
        <v> 95422 </v>
      </c>
      <c r="Q2232" s="79" t="n">
        <f aca="false">IF(P2232&lt;&gt;"",SUMIF(L2232:L2332,L2232,N2232:N2332),"")</f>
        <v>91.2</v>
      </c>
      <c r="R2232" s="79" t="n">
        <f aca="false">IF(P2232&lt;&gt;"",SUMIF(L2232:L2332,L2232,O2232:O2332),"")</f>
        <v>0</v>
      </c>
      <c r="S2232" s="7"/>
    </row>
    <row r="2233" customFormat="false" ht="14.25" hidden="false" customHeight="false" outlineLevel="0" collapsed="false">
      <c r="A2233" s="94" t="s">
        <v>575</v>
      </c>
      <c r="B2233" s="95" t="s">
        <v>1493</v>
      </c>
      <c r="C2233" s="94" t="str">
        <f aca="false">VLOOKUP(B2233,INSUMOS!$A:$I,2,FALSE())</f>
        <v>SINAPI</v>
      </c>
      <c r="D2233" s="94" t="str">
        <f aca="false">VLOOKUP(B2233,INSUMOS!$A:$I,3,FALSE())</f>
        <v>ENCARREGADO GERAL DE OBRAS (MENSALISTA)</v>
      </c>
      <c r="E2233" s="94" t="str">
        <f aca="false">VLOOKUP(B2233,INSUMOS!$A:$I,4,FALSE())</f>
        <v>Mão de Obra</v>
      </c>
      <c r="F2233" s="94"/>
      <c r="G2233" s="96" t="str">
        <f aca="false">VLOOKUP(B2233,INSUMOS!$A:$I,5,FALSE())</f>
        <v>MES</v>
      </c>
      <c r="H2233" s="97" t="n">
        <v>0.01597</v>
      </c>
      <c r="I2233" s="98" t="n">
        <f aca="false">VLOOKUP(B2233,INSUMOS!$A:$I,8,FALSE())</f>
        <v>5710.93</v>
      </c>
      <c r="J2233" s="98" t="n">
        <f aca="false">TRUNC(H2233*I2233,2)</f>
        <v>91.2</v>
      </c>
      <c r="L2233" s="62" t="n">
        <f aca="false">IF(AND(A2234&lt;&gt;"",A2233=""),L2232+1,L2232)</f>
        <v>248</v>
      </c>
      <c r="M2233" s="78" t="n">
        <f aca="false">IF(OR(A2233="Insumo",A2233="Composição Auxiliar"),J2233,"")</f>
        <v>91.2</v>
      </c>
      <c r="N2233" s="79" t="n">
        <f aca="false">IF(E2233="Mão de Obra",J2233,"")</f>
        <v>91.2</v>
      </c>
      <c r="O2233" s="79" t="str">
        <f aca="false">IF(N2233&lt;&gt;"","",M2233)</f>
        <v/>
      </c>
      <c r="P2233" s="80" t="str">
        <f aca="false">IF(A2233="Composição",B2233,"")</f>
        <v/>
      </c>
      <c r="Q2233" s="79" t="str">
        <f aca="false">IF(P2233&lt;&gt;"",SUMIF(L2233:L2333,L2233,N2233:N2333),"")</f>
        <v/>
      </c>
      <c r="R2233" s="79" t="str">
        <f aca="false">IF(P2233&lt;&gt;"",SUMIF(L2233:L2333,L2233,O2233:O2333),"")</f>
        <v/>
      </c>
      <c r="S2233" s="7"/>
    </row>
    <row r="2234" customFormat="false" ht="14.25" hidden="false" customHeight="false" outlineLevel="0" collapsed="false">
      <c r="A2234" s="99"/>
      <c r="B2234" s="99"/>
      <c r="C2234" s="99"/>
      <c r="D2234" s="99"/>
      <c r="E2234" s="99"/>
      <c r="F2234" s="100"/>
      <c r="G2234" s="99"/>
      <c r="H2234" s="100"/>
      <c r="I2234" s="99"/>
      <c r="J2234" s="100"/>
      <c r="L2234" s="62" t="n">
        <f aca="false">IF(AND(A2235&lt;&gt;"",A2234=""),L2233+1,L2233)</f>
        <v>248</v>
      </c>
      <c r="M2234" s="78" t="str">
        <f aca="false">IF(OR(A2234="Insumo",A2234="Composição Auxiliar"),J2234,"")</f>
        <v/>
      </c>
      <c r="N2234" s="79" t="str">
        <f aca="false">IF(E2234="Mão de Obra",J2234,"")</f>
        <v/>
      </c>
      <c r="O2234" s="79" t="str">
        <f aca="false">IF(N2234&lt;&gt;"","",M2234)</f>
        <v/>
      </c>
      <c r="P2234" s="80" t="str">
        <f aca="false">IF(A2234="Composição",B2234,"")</f>
        <v/>
      </c>
      <c r="Q2234" s="79" t="str">
        <f aca="false">IF(P2234&lt;&gt;"",SUMIF(L2234:L2334,L2234,N2234:N2334),"")</f>
        <v/>
      </c>
      <c r="R2234" s="79" t="str">
        <f aca="false">IF(P2234&lt;&gt;"",SUMIF(L2234:L2334,L2234,O2234:O2334),"")</f>
        <v/>
      </c>
      <c r="S2234" s="7"/>
    </row>
    <row r="2235" customFormat="false" ht="14.25" hidden="false" customHeight="false" outlineLevel="0" collapsed="false">
      <c r="A2235" s="99"/>
      <c r="B2235" s="99"/>
      <c r="C2235" s="99"/>
      <c r="D2235" s="99"/>
      <c r="E2235" s="99"/>
      <c r="F2235" s="100"/>
      <c r="G2235" s="99"/>
      <c r="H2235" s="99"/>
      <c r="I2235" s="99"/>
      <c r="J2235" s="100"/>
      <c r="L2235" s="62" t="n">
        <f aca="false">IF(AND(A2236&lt;&gt;"",A2235=""),L2234+1,L2234)</f>
        <v>248</v>
      </c>
      <c r="M2235" s="78" t="str">
        <f aca="false">IF(OR(A2235="Insumo",A2235="Composição Auxiliar"),J2235,"")</f>
        <v/>
      </c>
      <c r="N2235" s="79" t="str">
        <f aca="false">IF(E2235="Mão de Obra",J2235,"")</f>
        <v/>
      </c>
      <c r="O2235" s="79" t="str">
        <f aca="false">IF(N2235&lt;&gt;"","",M2235)</f>
        <v/>
      </c>
      <c r="P2235" s="80" t="str">
        <f aca="false">IF(A2235="Composição",B2235,"")</f>
        <v/>
      </c>
      <c r="Q2235" s="79" t="str">
        <f aca="false">IF(P2235&lt;&gt;"",SUMIF(L2235:L2335,L2235,N2235:N2335),"")</f>
        <v/>
      </c>
      <c r="R2235" s="79" t="str">
        <f aca="false">IF(P2235&lt;&gt;"",SUMIF(L2235:L2335,L2235,O2235:O2335),"")</f>
        <v/>
      </c>
      <c r="S2235" s="7"/>
    </row>
    <row r="2236" customFormat="false" ht="14.25" hidden="false" customHeight="false" outlineLevel="0" collapsed="false">
      <c r="A2236" s="104"/>
      <c r="B2236" s="104"/>
      <c r="C2236" s="104"/>
      <c r="D2236" s="104"/>
      <c r="E2236" s="104"/>
      <c r="F2236" s="104"/>
      <c r="G2236" s="104"/>
      <c r="H2236" s="104"/>
      <c r="I2236" s="104"/>
      <c r="J2236" s="104"/>
      <c r="L2236" s="62" t="n">
        <f aca="false">IF(AND(A2237&lt;&gt;"",A2236=""),L2235+1,L2235)</f>
        <v>248</v>
      </c>
      <c r="M2236" s="78" t="str">
        <f aca="false">IF(OR(A2236="Insumo",A2236="Composição Auxiliar"),J2236,"")</f>
        <v/>
      </c>
      <c r="N2236" s="79" t="str">
        <f aca="false">IF(E2236="Mão de Obra",J2236,"")</f>
        <v/>
      </c>
      <c r="O2236" s="79" t="str">
        <f aca="false">IF(N2236&lt;&gt;"","",M2236)</f>
        <v/>
      </c>
      <c r="P2236" s="80" t="str">
        <f aca="false">IF(A2236="Composição",B2236,"")</f>
        <v/>
      </c>
      <c r="Q2236" s="79" t="str">
        <f aca="false">IF(P2236&lt;&gt;"",SUMIF(L2236:L2336,L2236,N2236:N2336),"")</f>
        <v/>
      </c>
      <c r="R2236" s="79" t="str">
        <f aca="false">IF(P2236&lt;&gt;"",SUMIF(L2236:L2336,L2236,O2236:O2336),"")</f>
        <v/>
      </c>
      <c r="S2236" s="7"/>
    </row>
    <row r="2237" customFormat="false" ht="14.25" hidden="false" customHeight="true" outlineLevel="0" collapsed="false">
      <c r="A2237" s="81"/>
      <c r="B2237" s="82" t="s">
        <v>552</v>
      </c>
      <c r="C2237" s="81" t="s">
        <v>553</v>
      </c>
      <c r="D2237" s="81" t="s">
        <v>554</v>
      </c>
      <c r="E2237" s="81" t="s">
        <v>555</v>
      </c>
      <c r="F2237" s="81"/>
      <c r="G2237" s="83" t="s">
        <v>556</v>
      </c>
      <c r="H2237" s="82" t="s">
        <v>557</v>
      </c>
      <c r="I2237" s="82" t="s">
        <v>558</v>
      </c>
      <c r="J2237" s="82" t="s">
        <v>559</v>
      </c>
      <c r="L2237" s="62" t="n">
        <f aca="false">IF(AND(A2238&lt;&gt;"",A2237=""),L2236+1,L2236)</f>
        <v>249</v>
      </c>
      <c r="M2237" s="78" t="str">
        <f aca="false">IF(OR(A2237="Insumo",A2237="Composição Auxiliar"),J2237,"")</f>
        <v/>
      </c>
      <c r="N2237" s="79" t="str">
        <f aca="false">IF(E2237="Mão de Obra",J2237,"")</f>
        <v/>
      </c>
      <c r="O2237" s="79" t="str">
        <f aca="false">IF(N2237&lt;&gt;"","",M2237)</f>
        <v/>
      </c>
      <c r="P2237" s="80" t="str">
        <f aca="false">IF(A2237="Composição",B2237,"")</f>
        <v/>
      </c>
      <c r="Q2237" s="79" t="str">
        <f aca="false">IF(P2237&lt;&gt;"",SUMIF(L2237:L2337,L2237,N2237:N2337),"")</f>
        <v/>
      </c>
      <c r="R2237" s="79" t="str">
        <f aca="false">IF(P2237&lt;&gt;"",SUMIF(L2237:L2337,L2237,O2237:O2337),"")</f>
        <v/>
      </c>
      <c r="S2237" s="7"/>
    </row>
    <row r="2238" customFormat="false" ht="23.1" hidden="false" customHeight="true" outlineLevel="0" collapsed="false">
      <c r="A2238" s="84" t="s">
        <v>560</v>
      </c>
      <c r="B2238" s="85" t="s">
        <v>1494</v>
      </c>
      <c r="C2238" s="84" t="s">
        <v>561</v>
      </c>
      <c r="D2238" s="84" t="s">
        <v>1495</v>
      </c>
      <c r="E2238" s="84" t="s">
        <v>568</v>
      </c>
      <c r="F2238" s="84"/>
      <c r="G2238" s="86" t="s">
        <v>569</v>
      </c>
      <c r="H2238" s="87" t="n">
        <v>1</v>
      </c>
      <c r="I2238" s="88" t="n">
        <f aca="false">SUMIF(L:L,$L2238,M:M)</f>
        <v>1.94</v>
      </c>
      <c r="J2238" s="88" t="n">
        <f aca="false">TRUNC(H2238*I2238,2)</f>
        <v>1.94</v>
      </c>
      <c r="L2238" s="62" t="n">
        <f aca="false">IF(AND(A2239&lt;&gt;"",A2238=""),L2237+1,L2237)</f>
        <v>249</v>
      </c>
      <c r="M2238" s="78" t="str">
        <f aca="false">IF(OR(A2238="Insumo",A2238="Composição Auxiliar"),J2238,"")</f>
        <v/>
      </c>
      <c r="N2238" s="79" t="str">
        <f aca="false">IF(E2238="Mão de Obra",J2238,"")</f>
        <v/>
      </c>
      <c r="O2238" s="79" t="str">
        <f aca="false">IF(N2238&lt;&gt;"","",M2238)</f>
        <v/>
      </c>
      <c r="P2238" s="80" t="str">
        <f aca="false">IF(A2238="Composição",B2238,"")</f>
        <v> 95403 </v>
      </c>
      <c r="Q2238" s="79" t="n">
        <f aca="false">IF(P2238&lt;&gt;"",SUMIF(L2238:L2338,L2238,N2238:N2338),"")</f>
        <v>1.94</v>
      </c>
      <c r="R2238" s="79" t="n">
        <f aca="false">IF(P2238&lt;&gt;"",SUMIF(L2238:L2338,L2238,O2238:O2338),"")</f>
        <v>0</v>
      </c>
      <c r="S2238" s="7"/>
    </row>
    <row r="2239" customFormat="false" ht="14.25" hidden="false" customHeight="false" outlineLevel="0" collapsed="false">
      <c r="A2239" s="94" t="s">
        <v>575</v>
      </c>
      <c r="B2239" s="95" t="s">
        <v>1496</v>
      </c>
      <c r="C2239" s="94" t="str">
        <f aca="false">VLOOKUP(B2239,INSUMOS!$A:$I,2,FALSE())</f>
        <v>SINAPI</v>
      </c>
      <c r="D2239" s="94" t="str">
        <f aca="false">VLOOKUP(B2239,INSUMOS!$A:$I,3,FALSE())</f>
        <v>ENGENHEIRO CIVIL DE OBRA PLENO (HORISTA)</v>
      </c>
      <c r="E2239" s="94" t="str">
        <f aca="false">VLOOKUP(B2239,INSUMOS!$A:$I,4,FALSE())</f>
        <v>Mão de Obra</v>
      </c>
      <c r="F2239" s="94"/>
      <c r="G2239" s="96" t="str">
        <f aca="false">VLOOKUP(B2239,INSUMOS!$A:$I,5,FALSE())</f>
        <v>H</v>
      </c>
      <c r="H2239" s="97" t="n">
        <v>0.01476</v>
      </c>
      <c r="I2239" s="98" t="n">
        <f aca="false">VLOOKUP(B2239,INSUMOS!$A:$I,8,FALSE())</f>
        <v>131.63</v>
      </c>
      <c r="J2239" s="98" t="n">
        <f aca="false">TRUNC(H2239*I2239,2)</f>
        <v>1.94</v>
      </c>
      <c r="L2239" s="62" t="n">
        <f aca="false">IF(AND(A2240&lt;&gt;"",A2239=""),L2238+1,L2238)</f>
        <v>249</v>
      </c>
      <c r="M2239" s="78" t="n">
        <f aca="false">IF(OR(A2239="Insumo",A2239="Composição Auxiliar"),J2239,"")</f>
        <v>1.94</v>
      </c>
      <c r="N2239" s="79" t="n">
        <f aca="false">IF(E2239="Mão de Obra",J2239,"")</f>
        <v>1.94</v>
      </c>
      <c r="O2239" s="79" t="str">
        <f aca="false">IF(N2239&lt;&gt;"","",M2239)</f>
        <v/>
      </c>
      <c r="P2239" s="80" t="str">
        <f aca="false">IF(A2239="Composição",B2239,"")</f>
        <v/>
      </c>
      <c r="Q2239" s="79" t="str">
        <f aca="false">IF(P2239&lt;&gt;"",SUMIF(L2239:L2339,L2239,N2239:N2339),"")</f>
        <v/>
      </c>
      <c r="R2239" s="79" t="str">
        <f aca="false">IF(P2239&lt;&gt;"",SUMIF(L2239:L2339,L2239,O2239:O2339),"")</f>
        <v/>
      </c>
      <c r="S2239" s="7"/>
    </row>
    <row r="2240" customFormat="false" ht="14.25" hidden="false" customHeight="false" outlineLevel="0" collapsed="false">
      <c r="A2240" s="99"/>
      <c r="B2240" s="99"/>
      <c r="C2240" s="99"/>
      <c r="D2240" s="99"/>
      <c r="E2240" s="99"/>
      <c r="F2240" s="100"/>
      <c r="G2240" s="99"/>
      <c r="H2240" s="100"/>
      <c r="I2240" s="99"/>
      <c r="J2240" s="100"/>
      <c r="L2240" s="62" t="n">
        <f aca="false">IF(AND(A2241&lt;&gt;"",A2240=""),L2239+1,L2239)</f>
        <v>249</v>
      </c>
      <c r="M2240" s="78" t="str">
        <f aca="false">IF(OR(A2240="Insumo",A2240="Composição Auxiliar"),J2240,"")</f>
        <v/>
      </c>
      <c r="N2240" s="79" t="str">
        <f aca="false">IF(E2240="Mão de Obra",J2240,"")</f>
        <v/>
      </c>
      <c r="O2240" s="79" t="str">
        <f aca="false">IF(N2240&lt;&gt;"","",M2240)</f>
        <v/>
      </c>
      <c r="P2240" s="80" t="str">
        <f aca="false">IF(A2240="Composição",B2240,"")</f>
        <v/>
      </c>
      <c r="Q2240" s="79" t="str">
        <f aca="false">IF(P2240&lt;&gt;"",SUMIF(L2240:L2340,L2240,N2240:N2340),"")</f>
        <v/>
      </c>
      <c r="R2240" s="79" t="str">
        <f aca="false">IF(P2240&lt;&gt;"",SUMIF(L2240:L2340,L2240,O2240:O2340),"")</f>
        <v/>
      </c>
      <c r="S2240" s="7"/>
    </row>
    <row r="2241" customFormat="false" ht="14.25" hidden="false" customHeight="false" outlineLevel="0" collapsed="false">
      <c r="A2241" s="99"/>
      <c r="B2241" s="99"/>
      <c r="C2241" s="99"/>
      <c r="D2241" s="99"/>
      <c r="E2241" s="99"/>
      <c r="F2241" s="100"/>
      <c r="G2241" s="99"/>
      <c r="H2241" s="99"/>
      <c r="I2241" s="99"/>
      <c r="J2241" s="100"/>
      <c r="L2241" s="62" t="n">
        <f aca="false">IF(AND(A2242&lt;&gt;"",A2241=""),L2240+1,L2240)</f>
        <v>249</v>
      </c>
      <c r="M2241" s="78" t="str">
        <f aca="false">IF(OR(A2241="Insumo",A2241="Composição Auxiliar"),J2241,"")</f>
        <v/>
      </c>
      <c r="N2241" s="79" t="str">
        <f aca="false">IF(E2241="Mão de Obra",J2241,"")</f>
        <v/>
      </c>
      <c r="O2241" s="79" t="str">
        <f aca="false">IF(N2241&lt;&gt;"","",M2241)</f>
        <v/>
      </c>
      <c r="P2241" s="80" t="str">
        <f aca="false">IF(A2241="Composição",B2241,"")</f>
        <v/>
      </c>
      <c r="Q2241" s="79" t="str">
        <f aca="false">IF(P2241&lt;&gt;"",SUMIF(L2241:L2341,L2241,N2241:N2341),"")</f>
        <v/>
      </c>
      <c r="R2241" s="79" t="str">
        <f aca="false">IF(P2241&lt;&gt;"",SUMIF(L2241:L2341,L2241,O2241:O2341),"")</f>
        <v/>
      </c>
      <c r="S2241" s="7"/>
    </row>
    <row r="2242" customFormat="false" ht="14.25" hidden="false" customHeight="false" outlineLevel="0" collapsed="false">
      <c r="A2242" s="104"/>
      <c r="B2242" s="104"/>
      <c r="C2242" s="104"/>
      <c r="D2242" s="104"/>
      <c r="E2242" s="104"/>
      <c r="F2242" s="104"/>
      <c r="G2242" s="104"/>
      <c r="H2242" s="104"/>
      <c r="I2242" s="104"/>
      <c r="J2242" s="104"/>
      <c r="L2242" s="62" t="n">
        <f aca="false">IF(AND(A2243&lt;&gt;"",A2242=""),L2241+1,L2241)</f>
        <v>249</v>
      </c>
      <c r="M2242" s="78" t="str">
        <f aca="false">IF(OR(A2242="Insumo",A2242="Composição Auxiliar"),J2242,"")</f>
        <v/>
      </c>
      <c r="N2242" s="79" t="str">
        <f aca="false">IF(E2242="Mão de Obra",J2242,"")</f>
        <v/>
      </c>
      <c r="O2242" s="79" t="str">
        <f aca="false">IF(N2242&lt;&gt;"","",M2242)</f>
        <v/>
      </c>
      <c r="P2242" s="80" t="str">
        <f aca="false">IF(A2242="Composição",B2242,"")</f>
        <v/>
      </c>
      <c r="Q2242" s="79" t="str">
        <f aca="false">IF(P2242&lt;&gt;"",SUMIF(L2242:L2342,L2242,N2242:N2342),"")</f>
        <v/>
      </c>
      <c r="R2242" s="79" t="str">
        <f aca="false">IF(P2242&lt;&gt;"",SUMIF(L2242:L2342,L2242,O2242:O2342),"")</f>
        <v/>
      </c>
      <c r="S2242" s="7"/>
    </row>
    <row r="2243" customFormat="false" ht="14.25" hidden="false" customHeight="true" outlineLevel="0" collapsed="false">
      <c r="A2243" s="81"/>
      <c r="B2243" s="82" t="s">
        <v>552</v>
      </c>
      <c r="C2243" s="81" t="s">
        <v>553</v>
      </c>
      <c r="D2243" s="81" t="s">
        <v>554</v>
      </c>
      <c r="E2243" s="81" t="s">
        <v>555</v>
      </c>
      <c r="F2243" s="81"/>
      <c r="G2243" s="83" t="s">
        <v>556</v>
      </c>
      <c r="H2243" s="82" t="s">
        <v>557</v>
      </c>
      <c r="I2243" s="82" t="s">
        <v>558</v>
      </c>
      <c r="J2243" s="82" t="s">
        <v>559</v>
      </c>
      <c r="L2243" s="62" t="n">
        <f aca="false">IF(AND(A2244&lt;&gt;"",A2243=""),L2242+1,L2242)</f>
        <v>250</v>
      </c>
      <c r="M2243" s="78" t="str">
        <f aca="false">IF(OR(A2243="Insumo",A2243="Composição Auxiliar"),J2243,"")</f>
        <v/>
      </c>
      <c r="N2243" s="79" t="str">
        <f aca="false">IF(E2243="Mão de Obra",J2243,"")</f>
        <v/>
      </c>
      <c r="O2243" s="79" t="str">
        <f aca="false">IF(N2243&lt;&gt;"","",M2243)</f>
        <v/>
      </c>
      <c r="P2243" s="80" t="str">
        <f aca="false">IF(A2243="Composição",B2243,"")</f>
        <v/>
      </c>
      <c r="Q2243" s="79" t="str">
        <f aca="false">IF(P2243&lt;&gt;"",SUMIF(L2243:L2343,L2243,N2243:N2343),"")</f>
        <v/>
      </c>
      <c r="R2243" s="79" t="str">
        <f aca="false">IF(P2243&lt;&gt;"",SUMIF(L2243:L2343,L2243,O2243:O2343),"")</f>
        <v/>
      </c>
      <c r="S2243" s="7"/>
    </row>
    <row r="2244" customFormat="false" ht="23.1" hidden="false" customHeight="true" outlineLevel="0" collapsed="false">
      <c r="A2244" s="84" t="s">
        <v>560</v>
      </c>
      <c r="B2244" s="85" t="s">
        <v>1497</v>
      </c>
      <c r="C2244" s="84" t="s">
        <v>561</v>
      </c>
      <c r="D2244" s="84" t="s">
        <v>1498</v>
      </c>
      <c r="E2244" s="84" t="s">
        <v>613</v>
      </c>
      <c r="F2244" s="84"/>
      <c r="G2244" s="86" t="s">
        <v>569</v>
      </c>
      <c r="H2244" s="87" t="n">
        <v>1</v>
      </c>
      <c r="I2244" s="88" t="n">
        <f aca="false">SUMIF(L:L,$L2244,M:M)</f>
        <v>4.35</v>
      </c>
      <c r="J2244" s="88" t="n">
        <f aca="false">TRUNC(H2244*I2244,2)</f>
        <v>4.35</v>
      </c>
      <c r="L2244" s="62" t="n">
        <f aca="false">IF(AND(A2245&lt;&gt;"",A2244=""),L2243+1,L2243)</f>
        <v>250</v>
      </c>
      <c r="M2244" s="78" t="str">
        <f aca="false">IF(OR(A2244="Insumo",A2244="Composição Auxiliar"),J2244,"")</f>
        <v/>
      </c>
      <c r="N2244" s="79" t="str">
        <f aca="false">IF(E2244="Mão de Obra",J2244,"")</f>
        <v/>
      </c>
      <c r="O2244" s="79" t="str">
        <f aca="false">IF(N2244&lt;&gt;"","",M2244)</f>
        <v/>
      </c>
      <c r="P2244" s="80" t="str">
        <f aca="false">IF(A2244="Composição",B2244,"")</f>
        <v> 95407 </v>
      </c>
      <c r="Q2244" s="79" t="n">
        <f aca="false">IF(P2244&lt;&gt;"",SUMIF(L2244:L2344,L2244,N2244:N2344),"")</f>
        <v>4.35</v>
      </c>
      <c r="R2244" s="79" t="n">
        <f aca="false">IF(P2244&lt;&gt;"",SUMIF(L2244:L2344,L2244,O2244:O2344),"")</f>
        <v>0</v>
      </c>
      <c r="S2244" s="7"/>
    </row>
    <row r="2245" customFormat="false" ht="14.25" hidden="false" customHeight="false" outlineLevel="0" collapsed="false">
      <c r="A2245" s="94" t="s">
        <v>575</v>
      </c>
      <c r="B2245" s="95" t="s">
        <v>1499</v>
      </c>
      <c r="C2245" s="94" t="str">
        <f aca="false">VLOOKUP(B2245,INSUMOS!$A:$I,2,FALSE())</f>
        <v>SINAPI</v>
      </c>
      <c r="D2245" s="94" t="str">
        <f aca="false">VLOOKUP(B2245,INSUMOS!$A:$I,3,FALSE())</f>
        <v>ENGENHEIRO ELETRICISTA</v>
      </c>
      <c r="E2245" s="94" t="str">
        <f aca="false">VLOOKUP(B2245,INSUMOS!$A:$I,4,FALSE())</f>
        <v>Mão de Obra</v>
      </c>
      <c r="F2245" s="94"/>
      <c r="G2245" s="96" t="str">
        <f aca="false">VLOOKUP(B2245,INSUMOS!$A:$I,5,FALSE())</f>
        <v>H</v>
      </c>
      <c r="H2245" s="97" t="n">
        <v>0.03578</v>
      </c>
      <c r="I2245" s="98" t="n">
        <f aca="false">VLOOKUP(B2245,INSUMOS!$A:$I,8,FALSE())</f>
        <v>121.64</v>
      </c>
      <c r="J2245" s="98" t="n">
        <f aca="false">TRUNC(H2245*I2245,2)</f>
        <v>4.35</v>
      </c>
      <c r="L2245" s="62" t="n">
        <f aca="false">IF(AND(A2246&lt;&gt;"",A2245=""),L2244+1,L2244)</f>
        <v>250</v>
      </c>
      <c r="M2245" s="78" t="n">
        <f aca="false">IF(OR(A2245="Insumo",A2245="Composição Auxiliar"),J2245,"")</f>
        <v>4.35</v>
      </c>
      <c r="N2245" s="79" t="n">
        <f aca="false">IF(E2245="Mão de Obra",J2245,"")</f>
        <v>4.35</v>
      </c>
      <c r="O2245" s="79" t="str">
        <f aca="false">IF(N2245&lt;&gt;"","",M2245)</f>
        <v/>
      </c>
      <c r="P2245" s="80" t="str">
        <f aca="false">IF(A2245="Composição",B2245,"")</f>
        <v/>
      </c>
      <c r="Q2245" s="79" t="str">
        <f aca="false">IF(P2245&lt;&gt;"",SUMIF(L2245:L2345,L2245,N2245:N2345),"")</f>
        <v/>
      </c>
      <c r="R2245" s="79" t="str">
        <f aca="false">IF(P2245&lt;&gt;"",SUMIF(L2245:L2345,L2245,O2245:O2345),"")</f>
        <v/>
      </c>
      <c r="S2245" s="7"/>
    </row>
    <row r="2246" customFormat="false" ht="14.25" hidden="false" customHeight="false" outlineLevel="0" collapsed="false">
      <c r="A2246" s="99"/>
      <c r="B2246" s="99"/>
      <c r="C2246" s="99"/>
      <c r="D2246" s="99"/>
      <c r="E2246" s="99"/>
      <c r="F2246" s="100"/>
      <c r="G2246" s="99"/>
      <c r="H2246" s="100"/>
      <c r="I2246" s="99"/>
      <c r="J2246" s="100"/>
      <c r="L2246" s="62" t="n">
        <f aca="false">IF(AND(A2247&lt;&gt;"",A2246=""),L2245+1,L2245)</f>
        <v>250</v>
      </c>
      <c r="M2246" s="78" t="str">
        <f aca="false">IF(OR(A2246="Insumo",A2246="Composição Auxiliar"),J2246,"")</f>
        <v/>
      </c>
      <c r="N2246" s="79" t="str">
        <f aca="false">IF(E2246="Mão de Obra",J2246,"")</f>
        <v/>
      </c>
      <c r="O2246" s="79" t="str">
        <f aca="false">IF(N2246&lt;&gt;"","",M2246)</f>
        <v/>
      </c>
      <c r="P2246" s="80" t="str">
        <f aca="false">IF(A2246="Composição",B2246,"")</f>
        <v/>
      </c>
      <c r="Q2246" s="79" t="str">
        <f aca="false">IF(P2246&lt;&gt;"",SUMIF(L2246:L2346,L2246,N2246:N2346),"")</f>
        <v/>
      </c>
      <c r="R2246" s="79" t="str">
        <f aca="false">IF(P2246&lt;&gt;"",SUMIF(L2246:L2346,L2246,O2246:O2346),"")</f>
        <v/>
      </c>
      <c r="S2246" s="7"/>
    </row>
    <row r="2247" customFormat="false" ht="14.25" hidden="false" customHeight="false" outlineLevel="0" collapsed="false">
      <c r="A2247" s="99"/>
      <c r="B2247" s="99"/>
      <c r="C2247" s="99"/>
      <c r="D2247" s="99"/>
      <c r="E2247" s="99"/>
      <c r="F2247" s="100"/>
      <c r="G2247" s="99"/>
      <c r="H2247" s="99"/>
      <c r="I2247" s="99"/>
      <c r="J2247" s="100"/>
      <c r="L2247" s="62" t="n">
        <f aca="false">IF(AND(A2248&lt;&gt;"",A2247=""),L2246+1,L2246)</f>
        <v>250</v>
      </c>
      <c r="M2247" s="78" t="str">
        <f aca="false">IF(OR(A2247="Insumo",A2247="Composição Auxiliar"),J2247,"")</f>
        <v/>
      </c>
      <c r="N2247" s="79" t="str">
        <f aca="false">IF(E2247="Mão de Obra",J2247,"")</f>
        <v/>
      </c>
      <c r="O2247" s="79" t="str">
        <f aca="false">IF(N2247&lt;&gt;"","",M2247)</f>
        <v/>
      </c>
      <c r="P2247" s="80" t="str">
        <f aca="false">IF(A2247="Composição",B2247,"")</f>
        <v/>
      </c>
      <c r="Q2247" s="79" t="str">
        <f aca="false">IF(P2247&lt;&gt;"",SUMIF(L2247:L2347,L2247,N2247:N2347),"")</f>
        <v/>
      </c>
      <c r="R2247" s="79" t="str">
        <f aca="false">IF(P2247&lt;&gt;"",SUMIF(L2247:L2347,L2247,O2247:O2347),"")</f>
        <v/>
      </c>
      <c r="S2247" s="7"/>
    </row>
    <row r="2248" customFormat="false" ht="14.25" hidden="false" customHeight="false" outlineLevel="0" collapsed="false">
      <c r="A2248" s="104"/>
      <c r="B2248" s="104"/>
      <c r="C2248" s="104"/>
      <c r="D2248" s="104"/>
      <c r="E2248" s="104"/>
      <c r="F2248" s="104"/>
      <c r="G2248" s="104"/>
      <c r="H2248" s="104"/>
      <c r="I2248" s="104"/>
      <c r="J2248" s="104"/>
      <c r="L2248" s="62" t="n">
        <f aca="false">IF(AND(A2249&lt;&gt;"",A2248=""),L2247+1,L2247)</f>
        <v>250</v>
      </c>
      <c r="M2248" s="78" t="str">
        <f aca="false">IF(OR(A2248="Insumo",A2248="Composição Auxiliar"),J2248,"")</f>
        <v/>
      </c>
      <c r="N2248" s="79" t="str">
        <f aca="false">IF(E2248="Mão de Obra",J2248,"")</f>
        <v/>
      </c>
      <c r="O2248" s="79" t="str">
        <f aca="false">IF(N2248&lt;&gt;"","",M2248)</f>
        <v/>
      </c>
      <c r="P2248" s="80" t="str">
        <f aca="false">IF(A2248="Composição",B2248,"")</f>
        <v/>
      </c>
      <c r="Q2248" s="79" t="str">
        <f aca="false">IF(P2248&lt;&gt;"",SUMIF(L2248:L2348,L2248,N2248:N2348),"")</f>
        <v/>
      </c>
      <c r="R2248" s="79" t="str">
        <f aca="false">IF(P2248&lt;&gt;"",SUMIF(L2248:L2348,L2248,O2248:O2348),"")</f>
        <v/>
      </c>
      <c r="S2248" s="7"/>
    </row>
    <row r="2249" customFormat="false" ht="14.25" hidden="false" customHeight="true" outlineLevel="0" collapsed="false">
      <c r="A2249" s="81"/>
      <c r="B2249" s="82" t="s">
        <v>552</v>
      </c>
      <c r="C2249" s="81" t="s">
        <v>553</v>
      </c>
      <c r="D2249" s="81" t="s">
        <v>554</v>
      </c>
      <c r="E2249" s="81" t="s">
        <v>555</v>
      </c>
      <c r="F2249" s="81"/>
      <c r="G2249" s="83" t="s">
        <v>556</v>
      </c>
      <c r="H2249" s="82" t="s">
        <v>557</v>
      </c>
      <c r="I2249" s="82" t="s">
        <v>558</v>
      </c>
      <c r="J2249" s="82" t="s">
        <v>559</v>
      </c>
      <c r="L2249" s="62" t="n">
        <f aca="false">IF(AND(A2250&lt;&gt;"",A2249=""),L2248+1,L2248)</f>
        <v>251</v>
      </c>
      <c r="M2249" s="78" t="str">
        <f aca="false">IF(OR(A2249="Insumo",A2249="Composição Auxiliar"),J2249,"")</f>
        <v/>
      </c>
      <c r="N2249" s="79" t="str">
        <f aca="false">IF(E2249="Mão de Obra",J2249,"")</f>
        <v/>
      </c>
      <c r="O2249" s="79" t="str">
        <f aca="false">IF(N2249&lt;&gt;"","",M2249)</f>
        <v/>
      </c>
      <c r="P2249" s="80" t="str">
        <f aca="false">IF(A2249="Composição",B2249,"")</f>
        <v/>
      </c>
      <c r="Q2249" s="79" t="str">
        <f aca="false">IF(P2249&lt;&gt;"",SUMIF(L2249:L2349,L2249,N2249:N2349),"")</f>
        <v/>
      </c>
      <c r="R2249" s="79" t="str">
        <f aca="false">IF(P2249&lt;&gt;"",SUMIF(L2249:L2349,L2249,O2249:O2349),"")</f>
        <v/>
      </c>
      <c r="S2249" s="7"/>
    </row>
    <row r="2250" customFormat="false" ht="23.1" hidden="false" customHeight="true" outlineLevel="0" collapsed="false">
      <c r="A2250" s="84" t="s">
        <v>560</v>
      </c>
      <c r="B2250" s="85" t="s">
        <v>1500</v>
      </c>
      <c r="C2250" s="84" t="s">
        <v>561</v>
      </c>
      <c r="D2250" s="84" t="s">
        <v>1501</v>
      </c>
      <c r="E2250" s="84" t="s">
        <v>568</v>
      </c>
      <c r="F2250" s="84"/>
      <c r="G2250" s="86" t="s">
        <v>569</v>
      </c>
      <c r="H2250" s="87" t="n">
        <v>1</v>
      </c>
      <c r="I2250" s="88" t="n">
        <f aca="false">SUMIF(L:L,$L2250,M:M)</f>
        <v>0.44</v>
      </c>
      <c r="J2250" s="88" t="n">
        <f aca="false">TRUNC(H2250*I2250,2)</f>
        <v>0.44</v>
      </c>
      <c r="L2250" s="62" t="n">
        <f aca="false">IF(AND(A2251&lt;&gt;"",A2250=""),L2249+1,L2249)</f>
        <v>251</v>
      </c>
      <c r="M2250" s="78" t="str">
        <f aca="false">IF(OR(A2250="Insumo",A2250="Composição Auxiliar"),J2250,"")</f>
        <v/>
      </c>
      <c r="N2250" s="79" t="str">
        <f aca="false">IF(E2250="Mão de Obra",J2250,"")</f>
        <v/>
      </c>
      <c r="O2250" s="79" t="str">
        <f aca="false">IF(N2250&lt;&gt;"","",M2250)</f>
        <v/>
      </c>
      <c r="P2250" s="80" t="str">
        <f aca="false">IF(A2250="Composição",B2250,"")</f>
        <v> 95338 </v>
      </c>
      <c r="Q2250" s="79" t="n">
        <f aca="false">IF(P2250&lt;&gt;"",SUMIF(L2250:L2350,L2250,N2250:N2350),"")</f>
        <v>0.44</v>
      </c>
      <c r="R2250" s="79" t="n">
        <f aca="false">IF(P2250&lt;&gt;"",SUMIF(L2250:L2350,L2250,O2250:O2350),"")</f>
        <v>0</v>
      </c>
      <c r="S2250" s="7"/>
    </row>
    <row r="2251" customFormat="false" ht="14.25" hidden="false" customHeight="false" outlineLevel="0" collapsed="false">
      <c r="A2251" s="94" t="s">
        <v>575</v>
      </c>
      <c r="B2251" s="95" t="s">
        <v>1502</v>
      </c>
      <c r="C2251" s="94" t="str">
        <f aca="false">VLOOKUP(B2251,INSUMOS!$A:$I,2,FALSE())</f>
        <v>SINAPI</v>
      </c>
      <c r="D2251" s="94" t="str">
        <f aca="false">VLOOKUP(B2251,INSUMOS!$A:$I,3,FALSE())</f>
        <v>IMPERMEABILIZADOR (HORISTA)</v>
      </c>
      <c r="E2251" s="94" t="str">
        <f aca="false">VLOOKUP(B2251,INSUMOS!$A:$I,4,FALSE())</f>
        <v>Mão de Obra</v>
      </c>
      <c r="F2251" s="94"/>
      <c r="G2251" s="96" t="str">
        <f aca="false">VLOOKUP(B2251,INSUMOS!$A:$I,5,FALSE())</f>
        <v>H</v>
      </c>
      <c r="H2251" s="97" t="n">
        <v>0.0212</v>
      </c>
      <c r="I2251" s="98" t="n">
        <f aca="false">VLOOKUP(B2251,INSUMOS!$A:$I,8,FALSE())</f>
        <v>20.97</v>
      </c>
      <c r="J2251" s="98" t="n">
        <f aca="false">TRUNC(H2251*I2251,2)</f>
        <v>0.44</v>
      </c>
      <c r="L2251" s="62" t="n">
        <f aca="false">IF(AND(A2252&lt;&gt;"",A2251=""),L2250+1,L2250)</f>
        <v>251</v>
      </c>
      <c r="M2251" s="78" t="n">
        <f aca="false">IF(OR(A2251="Insumo",A2251="Composição Auxiliar"),J2251,"")</f>
        <v>0.44</v>
      </c>
      <c r="N2251" s="79" t="n">
        <f aca="false">IF(E2251="Mão de Obra",J2251,"")</f>
        <v>0.44</v>
      </c>
      <c r="O2251" s="79" t="str">
        <f aca="false">IF(N2251&lt;&gt;"","",M2251)</f>
        <v/>
      </c>
      <c r="P2251" s="80" t="str">
        <f aca="false">IF(A2251="Composição",B2251,"")</f>
        <v/>
      </c>
      <c r="Q2251" s="79" t="str">
        <f aca="false">IF(P2251&lt;&gt;"",SUMIF(L2251:L2351,L2251,N2251:N2351),"")</f>
        <v/>
      </c>
      <c r="R2251" s="79" t="str">
        <f aca="false">IF(P2251&lt;&gt;"",SUMIF(L2251:L2351,L2251,O2251:O2351),"")</f>
        <v/>
      </c>
      <c r="S2251" s="7"/>
    </row>
    <row r="2252" customFormat="false" ht="14.25" hidden="false" customHeight="false" outlineLevel="0" collapsed="false">
      <c r="A2252" s="99"/>
      <c r="B2252" s="99"/>
      <c r="C2252" s="99"/>
      <c r="D2252" s="99"/>
      <c r="E2252" s="99"/>
      <c r="F2252" s="100"/>
      <c r="G2252" s="99"/>
      <c r="H2252" s="100"/>
      <c r="I2252" s="99"/>
      <c r="J2252" s="100"/>
      <c r="L2252" s="62" t="n">
        <f aca="false">IF(AND(A2253&lt;&gt;"",A2252=""),L2251+1,L2251)</f>
        <v>251</v>
      </c>
      <c r="M2252" s="78" t="str">
        <f aca="false">IF(OR(A2252="Insumo",A2252="Composição Auxiliar"),J2252,"")</f>
        <v/>
      </c>
      <c r="N2252" s="79" t="str">
        <f aca="false">IF(E2252="Mão de Obra",J2252,"")</f>
        <v/>
      </c>
      <c r="O2252" s="79" t="str">
        <f aca="false">IF(N2252&lt;&gt;"","",M2252)</f>
        <v/>
      </c>
      <c r="P2252" s="80" t="str">
        <f aca="false">IF(A2252="Composição",B2252,"")</f>
        <v/>
      </c>
      <c r="Q2252" s="79" t="str">
        <f aca="false">IF(P2252&lt;&gt;"",SUMIF(L2252:L2352,L2252,N2252:N2352),"")</f>
        <v/>
      </c>
      <c r="R2252" s="79" t="str">
        <f aca="false">IF(P2252&lt;&gt;"",SUMIF(L2252:L2352,L2252,O2252:O2352),"")</f>
        <v/>
      </c>
      <c r="S2252" s="7"/>
    </row>
    <row r="2253" customFormat="false" ht="14.25" hidden="false" customHeight="false" outlineLevel="0" collapsed="false">
      <c r="A2253" s="99"/>
      <c r="B2253" s="99"/>
      <c r="C2253" s="99"/>
      <c r="D2253" s="99"/>
      <c r="E2253" s="99"/>
      <c r="F2253" s="100"/>
      <c r="G2253" s="99"/>
      <c r="H2253" s="99"/>
      <c r="I2253" s="99"/>
      <c r="J2253" s="100"/>
      <c r="L2253" s="62" t="n">
        <f aca="false">IF(AND(A2254&lt;&gt;"",A2253=""),L2252+1,L2252)</f>
        <v>251</v>
      </c>
      <c r="M2253" s="78" t="str">
        <f aca="false">IF(OR(A2253="Insumo",A2253="Composição Auxiliar"),J2253,"")</f>
        <v/>
      </c>
      <c r="N2253" s="79" t="str">
        <f aca="false">IF(E2253="Mão de Obra",J2253,"")</f>
        <v/>
      </c>
      <c r="O2253" s="79" t="str">
        <f aca="false">IF(N2253&lt;&gt;"","",M2253)</f>
        <v/>
      </c>
      <c r="P2253" s="80" t="str">
        <f aca="false">IF(A2253="Composição",B2253,"")</f>
        <v/>
      </c>
      <c r="Q2253" s="79" t="str">
        <f aca="false">IF(P2253&lt;&gt;"",SUMIF(L2253:L2353,L2253,N2253:N2353),"")</f>
        <v/>
      </c>
      <c r="R2253" s="79" t="str">
        <f aca="false">IF(P2253&lt;&gt;"",SUMIF(L2253:L2353,L2253,O2253:O2353),"")</f>
        <v/>
      </c>
      <c r="S2253" s="7"/>
    </row>
    <row r="2254" customFormat="false" ht="14.25" hidden="false" customHeight="false" outlineLevel="0" collapsed="false">
      <c r="A2254" s="104"/>
      <c r="B2254" s="104"/>
      <c r="C2254" s="104"/>
      <c r="D2254" s="104"/>
      <c r="E2254" s="104"/>
      <c r="F2254" s="104"/>
      <c r="G2254" s="104"/>
      <c r="H2254" s="104"/>
      <c r="I2254" s="104"/>
      <c r="J2254" s="104"/>
      <c r="L2254" s="62" t="n">
        <f aca="false">IF(AND(A2255&lt;&gt;"",A2254=""),L2253+1,L2253)</f>
        <v>251</v>
      </c>
      <c r="M2254" s="78" t="str">
        <f aca="false">IF(OR(A2254="Insumo",A2254="Composição Auxiliar"),J2254,"")</f>
        <v/>
      </c>
      <c r="N2254" s="79" t="str">
        <f aca="false">IF(E2254="Mão de Obra",J2254,"")</f>
        <v/>
      </c>
      <c r="O2254" s="79" t="str">
        <f aca="false">IF(N2254&lt;&gt;"","",M2254)</f>
        <v/>
      </c>
      <c r="P2254" s="80" t="str">
        <f aca="false">IF(A2254="Composição",B2254,"")</f>
        <v/>
      </c>
      <c r="Q2254" s="79" t="str">
        <f aca="false">IF(P2254&lt;&gt;"",SUMIF(L2254:L2354,L2254,N2254:N2354),"")</f>
        <v/>
      </c>
      <c r="R2254" s="79" t="str">
        <f aca="false">IF(P2254&lt;&gt;"",SUMIF(L2254:L2354,L2254,O2254:O2354),"")</f>
        <v/>
      </c>
      <c r="S2254" s="7"/>
    </row>
    <row r="2255" customFormat="false" ht="14.25" hidden="false" customHeight="true" outlineLevel="0" collapsed="false">
      <c r="A2255" s="81"/>
      <c r="B2255" s="82" t="s">
        <v>552</v>
      </c>
      <c r="C2255" s="81" t="s">
        <v>553</v>
      </c>
      <c r="D2255" s="81" t="s">
        <v>554</v>
      </c>
      <c r="E2255" s="81" t="s">
        <v>555</v>
      </c>
      <c r="F2255" s="81"/>
      <c r="G2255" s="83" t="s">
        <v>556</v>
      </c>
      <c r="H2255" s="82" t="s">
        <v>557</v>
      </c>
      <c r="I2255" s="82" t="s">
        <v>558</v>
      </c>
      <c r="J2255" s="82" t="s">
        <v>559</v>
      </c>
      <c r="L2255" s="62" t="n">
        <f aca="false">IF(AND(A2256&lt;&gt;"",A2255=""),L2254+1,L2254)</f>
        <v>252</v>
      </c>
      <c r="M2255" s="78" t="str">
        <f aca="false">IF(OR(A2255="Insumo",A2255="Composição Auxiliar"),J2255,"")</f>
        <v/>
      </c>
      <c r="N2255" s="79" t="str">
        <f aca="false">IF(E2255="Mão de Obra",J2255,"")</f>
        <v/>
      </c>
      <c r="O2255" s="79" t="str">
        <f aca="false">IF(N2255&lt;&gt;"","",M2255)</f>
        <v/>
      </c>
      <c r="P2255" s="80" t="str">
        <f aca="false">IF(A2255="Composição",B2255,"")</f>
        <v/>
      </c>
      <c r="Q2255" s="79" t="str">
        <f aca="false">IF(P2255&lt;&gt;"",SUMIF(L2255:L2355,L2255,N2255:N2355),"")</f>
        <v/>
      </c>
      <c r="R2255" s="79" t="str">
        <f aca="false">IF(P2255&lt;&gt;"",SUMIF(L2255:L2355,L2255,O2255:O2355),"")</f>
        <v/>
      </c>
      <c r="S2255" s="7"/>
    </row>
    <row r="2256" customFormat="false" ht="23.1" hidden="false" customHeight="true" outlineLevel="0" collapsed="false">
      <c r="A2256" s="84" t="s">
        <v>560</v>
      </c>
      <c r="B2256" s="85" t="s">
        <v>1503</v>
      </c>
      <c r="C2256" s="84" t="s">
        <v>561</v>
      </c>
      <c r="D2256" s="84" t="s">
        <v>1504</v>
      </c>
      <c r="E2256" s="84" t="s">
        <v>568</v>
      </c>
      <c r="F2256" s="84"/>
      <c r="G2256" s="86" t="s">
        <v>569</v>
      </c>
      <c r="H2256" s="87" t="n">
        <v>1</v>
      </c>
      <c r="I2256" s="88" t="n">
        <f aca="false">SUMIF(L:L,$L2256,M:M)</f>
        <v>0.3</v>
      </c>
      <c r="J2256" s="88" t="n">
        <f aca="false">TRUNC(H2256*I2256,2)</f>
        <v>0.3</v>
      </c>
      <c r="L2256" s="62" t="n">
        <f aca="false">IF(AND(A2257&lt;&gt;"",A2256=""),L2255+1,L2255)</f>
        <v>252</v>
      </c>
      <c r="M2256" s="78" t="str">
        <f aca="false">IF(OR(A2256="Insumo",A2256="Composição Auxiliar"),J2256,"")</f>
        <v/>
      </c>
      <c r="N2256" s="79" t="str">
        <f aca="false">IF(E2256="Mão de Obra",J2256,"")</f>
        <v/>
      </c>
      <c r="O2256" s="79" t="str">
        <f aca="false">IF(N2256&lt;&gt;"","",M2256)</f>
        <v/>
      </c>
      <c r="P2256" s="80" t="str">
        <f aca="false">IF(A2256="Composição",B2256,"")</f>
        <v> 95340 </v>
      </c>
      <c r="Q2256" s="79" t="n">
        <f aca="false">IF(P2256&lt;&gt;"",SUMIF(L2256:L2356,L2256,N2256:N2356),"")</f>
        <v>0.3</v>
      </c>
      <c r="R2256" s="79" t="n">
        <f aca="false">IF(P2256&lt;&gt;"",SUMIF(L2256:L2356,L2256,O2256:O2356),"")</f>
        <v>0</v>
      </c>
      <c r="S2256" s="7"/>
    </row>
    <row r="2257" customFormat="false" ht="14.25" hidden="false" customHeight="false" outlineLevel="0" collapsed="false">
      <c r="A2257" s="94" t="s">
        <v>575</v>
      </c>
      <c r="B2257" s="95" t="s">
        <v>1505</v>
      </c>
      <c r="C2257" s="94" t="str">
        <f aca="false">VLOOKUP(B2257,INSUMOS!$A:$I,2,FALSE())</f>
        <v>SINAPI</v>
      </c>
      <c r="D2257" s="94" t="str">
        <f aca="false">VLOOKUP(B2257,INSUMOS!$A:$I,3,FALSE())</f>
        <v>MARCENEIRO (HORISTA)</v>
      </c>
      <c r="E2257" s="94" t="str">
        <f aca="false">VLOOKUP(B2257,INSUMOS!$A:$I,4,FALSE())</f>
        <v>Mão de Obra</v>
      </c>
      <c r="F2257" s="94"/>
      <c r="G2257" s="96" t="str">
        <f aca="false">VLOOKUP(B2257,INSUMOS!$A:$I,5,FALSE())</f>
        <v>H</v>
      </c>
      <c r="H2257" s="97" t="n">
        <v>0.01476</v>
      </c>
      <c r="I2257" s="98" t="n">
        <f aca="false">VLOOKUP(B2257,INSUMOS!$A:$I,8,FALSE())</f>
        <v>20.97</v>
      </c>
      <c r="J2257" s="98" t="n">
        <f aca="false">TRUNC(H2257*I2257,2)</f>
        <v>0.3</v>
      </c>
      <c r="L2257" s="62" t="n">
        <f aca="false">IF(AND(A2258&lt;&gt;"",A2257=""),L2256+1,L2256)</f>
        <v>252</v>
      </c>
      <c r="M2257" s="78" t="n">
        <f aca="false">IF(OR(A2257="Insumo",A2257="Composição Auxiliar"),J2257,"")</f>
        <v>0.3</v>
      </c>
      <c r="N2257" s="79" t="n">
        <f aca="false">IF(E2257="Mão de Obra",J2257,"")</f>
        <v>0.3</v>
      </c>
      <c r="O2257" s="79" t="str">
        <f aca="false">IF(N2257&lt;&gt;"","",M2257)</f>
        <v/>
      </c>
      <c r="P2257" s="80" t="str">
        <f aca="false">IF(A2257="Composição",B2257,"")</f>
        <v/>
      </c>
      <c r="Q2257" s="79" t="str">
        <f aca="false">IF(P2257&lt;&gt;"",SUMIF(L2257:L2357,L2257,N2257:N2357),"")</f>
        <v/>
      </c>
      <c r="R2257" s="79" t="str">
        <f aca="false">IF(P2257&lt;&gt;"",SUMIF(L2257:L2357,L2257,O2257:O2357),"")</f>
        <v/>
      </c>
      <c r="S2257" s="7"/>
    </row>
    <row r="2258" customFormat="false" ht="14.25" hidden="false" customHeight="false" outlineLevel="0" collapsed="false">
      <c r="A2258" s="99"/>
      <c r="B2258" s="99"/>
      <c r="C2258" s="99"/>
      <c r="D2258" s="99"/>
      <c r="E2258" s="99"/>
      <c r="F2258" s="100"/>
      <c r="G2258" s="99"/>
      <c r="H2258" s="100"/>
      <c r="I2258" s="99"/>
      <c r="J2258" s="100"/>
      <c r="L2258" s="62" t="n">
        <f aca="false">IF(AND(A2259&lt;&gt;"",A2258=""),L2257+1,L2257)</f>
        <v>252</v>
      </c>
      <c r="M2258" s="78" t="str">
        <f aca="false">IF(OR(A2258="Insumo",A2258="Composição Auxiliar"),J2258,"")</f>
        <v/>
      </c>
      <c r="N2258" s="79" t="str">
        <f aca="false">IF(E2258="Mão de Obra",J2258,"")</f>
        <v/>
      </c>
      <c r="O2258" s="79" t="str">
        <f aca="false">IF(N2258&lt;&gt;"","",M2258)</f>
        <v/>
      </c>
      <c r="P2258" s="80" t="str">
        <f aca="false">IF(A2258="Composição",B2258,"")</f>
        <v/>
      </c>
      <c r="Q2258" s="79" t="str">
        <f aca="false">IF(P2258&lt;&gt;"",SUMIF(L2258:L2358,L2258,N2258:N2358),"")</f>
        <v/>
      </c>
      <c r="R2258" s="79" t="str">
        <f aca="false">IF(P2258&lt;&gt;"",SUMIF(L2258:L2358,L2258,O2258:O2358),"")</f>
        <v/>
      </c>
      <c r="S2258" s="7"/>
    </row>
    <row r="2259" customFormat="false" ht="14.25" hidden="false" customHeight="false" outlineLevel="0" collapsed="false">
      <c r="A2259" s="99"/>
      <c r="B2259" s="99"/>
      <c r="C2259" s="99"/>
      <c r="D2259" s="99"/>
      <c r="E2259" s="99"/>
      <c r="F2259" s="100"/>
      <c r="G2259" s="99"/>
      <c r="H2259" s="99"/>
      <c r="I2259" s="99"/>
      <c r="J2259" s="100"/>
      <c r="L2259" s="62" t="n">
        <f aca="false">IF(AND(A2260&lt;&gt;"",A2259=""),L2258+1,L2258)</f>
        <v>252</v>
      </c>
      <c r="M2259" s="78" t="str">
        <f aca="false">IF(OR(A2259="Insumo",A2259="Composição Auxiliar"),J2259,"")</f>
        <v/>
      </c>
      <c r="N2259" s="79" t="str">
        <f aca="false">IF(E2259="Mão de Obra",J2259,"")</f>
        <v/>
      </c>
      <c r="O2259" s="79" t="str">
        <f aca="false">IF(N2259&lt;&gt;"","",M2259)</f>
        <v/>
      </c>
      <c r="P2259" s="80" t="str">
        <f aca="false">IF(A2259="Composição",B2259,"")</f>
        <v/>
      </c>
      <c r="Q2259" s="79" t="str">
        <f aca="false">IF(P2259&lt;&gt;"",SUMIF(L2259:L2359,L2259,N2259:N2359),"")</f>
        <v/>
      </c>
      <c r="R2259" s="79" t="str">
        <f aca="false">IF(P2259&lt;&gt;"",SUMIF(L2259:L2359,L2259,O2259:O2359),"")</f>
        <v/>
      </c>
      <c r="S2259" s="7"/>
    </row>
    <row r="2260" customFormat="false" ht="14.25" hidden="false" customHeight="false" outlineLevel="0" collapsed="false">
      <c r="A2260" s="104"/>
      <c r="B2260" s="104"/>
      <c r="C2260" s="104"/>
      <c r="D2260" s="104"/>
      <c r="E2260" s="104"/>
      <c r="F2260" s="104"/>
      <c r="G2260" s="104"/>
      <c r="H2260" s="104"/>
      <c r="I2260" s="104"/>
      <c r="J2260" s="104"/>
      <c r="L2260" s="62" t="n">
        <f aca="false">IF(AND(A2261&lt;&gt;"",A2260=""),L2259+1,L2259)</f>
        <v>252</v>
      </c>
      <c r="M2260" s="78" t="str">
        <f aca="false">IF(OR(A2260="Insumo",A2260="Composição Auxiliar"),J2260,"")</f>
        <v/>
      </c>
      <c r="N2260" s="79" t="str">
        <f aca="false">IF(E2260="Mão de Obra",J2260,"")</f>
        <v/>
      </c>
      <c r="O2260" s="79" t="str">
        <f aca="false">IF(N2260&lt;&gt;"","",M2260)</f>
        <v/>
      </c>
      <c r="P2260" s="80" t="str">
        <f aca="false">IF(A2260="Composição",B2260,"")</f>
        <v/>
      </c>
      <c r="Q2260" s="79" t="str">
        <f aca="false">IF(P2260&lt;&gt;"",SUMIF(L2260:L2360,L2260,N2260:N2360),"")</f>
        <v/>
      </c>
      <c r="R2260" s="79" t="str">
        <f aca="false">IF(P2260&lt;&gt;"",SUMIF(L2260:L2360,L2260,O2260:O2360),"")</f>
        <v/>
      </c>
      <c r="S2260" s="7"/>
    </row>
    <row r="2261" customFormat="false" ht="14.25" hidden="false" customHeight="true" outlineLevel="0" collapsed="false">
      <c r="A2261" s="81"/>
      <c r="B2261" s="82" t="s">
        <v>552</v>
      </c>
      <c r="C2261" s="81" t="s">
        <v>553</v>
      </c>
      <c r="D2261" s="81" t="s">
        <v>554</v>
      </c>
      <c r="E2261" s="81" t="s">
        <v>555</v>
      </c>
      <c r="F2261" s="81"/>
      <c r="G2261" s="83" t="s">
        <v>556</v>
      </c>
      <c r="H2261" s="82" t="s">
        <v>557</v>
      </c>
      <c r="I2261" s="82" t="s">
        <v>558</v>
      </c>
      <c r="J2261" s="82" t="s">
        <v>559</v>
      </c>
      <c r="L2261" s="62" t="n">
        <f aca="false">IF(AND(A2262&lt;&gt;"",A2261=""),L2260+1,L2260)</f>
        <v>253</v>
      </c>
      <c r="M2261" s="78" t="str">
        <f aca="false">IF(OR(A2261="Insumo",A2261="Composição Auxiliar"),J2261,"")</f>
        <v/>
      </c>
      <c r="N2261" s="79" t="str">
        <f aca="false">IF(E2261="Mão de Obra",J2261,"")</f>
        <v/>
      </c>
      <c r="O2261" s="79" t="str">
        <f aca="false">IF(N2261&lt;&gt;"","",M2261)</f>
        <v/>
      </c>
      <c r="P2261" s="80" t="str">
        <f aca="false">IF(A2261="Composição",B2261,"")</f>
        <v/>
      </c>
      <c r="Q2261" s="79" t="str">
        <f aca="false">IF(P2261&lt;&gt;"",SUMIF(L2261:L2361,L2261,N2261:N2361),"")</f>
        <v/>
      </c>
      <c r="R2261" s="79" t="str">
        <f aca="false">IF(P2261&lt;&gt;"",SUMIF(L2261:L2361,L2261,O2261:O2361),"")</f>
        <v/>
      </c>
      <c r="S2261" s="7"/>
    </row>
    <row r="2262" customFormat="false" ht="23.1" hidden="false" customHeight="true" outlineLevel="0" collapsed="false">
      <c r="A2262" s="84" t="s">
        <v>560</v>
      </c>
      <c r="B2262" s="85" t="s">
        <v>1506</v>
      </c>
      <c r="C2262" s="84" t="s">
        <v>561</v>
      </c>
      <c r="D2262" s="84" t="s">
        <v>1507</v>
      </c>
      <c r="E2262" s="84" t="s">
        <v>568</v>
      </c>
      <c r="F2262" s="84"/>
      <c r="G2262" s="86" t="s">
        <v>569</v>
      </c>
      <c r="H2262" s="87" t="n">
        <v>1</v>
      </c>
      <c r="I2262" s="88" t="n">
        <f aca="false">SUMIF(L:L,$L2262,M:M)</f>
        <v>0.3</v>
      </c>
      <c r="J2262" s="88" t="n">
        <f aca="false">TRUNC(H2262*I2262,2)</f>
        <v>0.3</v>
      </c>
      <c r="L2262" s="62" t="n">
        <f aca="false">IF(AND(A2263&lt;&gt;"",A2262=""),L2261+1,L2261)</f>
        <v>253</v>
      </c>
      <c r="M2262" s="78" t="str">
        <f aca="false">IF(OR(A2262="Insumo",A2262="Composição Auxiliar"),J2262,"")</f>
        <v/>
      </c>
      <c r="N2262" s="79" t="str">
        <f aca="false">IF(E2262="Mão de Obra",J2262,"")</f>
        <v/>
      </c>
      <c r="O2262" s="79" t="str">
        <f aca="false">IF(N2262&lt;&gt;"","",M2262)</f>
        <v/>
      </c>
      <c r="P2262" s="80" t="str">
        <f aca="false">IF(A2262="Composição",B2262,"")</f>
        <v> 95341 </v>
      </c>
      <c r="Q2262" s="79" t="n">
        <f aca="false">IF(P2262&lt;&gt;"",SUMIF(L2262:L2362,L2262,N2262:N2362),"")</f>
        <v>0.3</v>
      </c>
      <c r="R2262" s="79" t="n">
        <f aca="false">IF(P2262&lt;&gt;"",SUMIF(L2262:L2362,L2262,O2262:O2362),"")</f>
        <v>0</v>
      </c>
      <c r="S2262" s="7"/>
    </row>
    <row r="2263" customFormat="false" ht="14.25" hidden="false" customHeight="false" outlineLevel="0" collapsed="false">
      <c r="A2263" s="94" t="s">
        <v>575</v>
      </c>
      <c r="B2263" s="95" t="s">
        <v>1508</v>
      </c>
      <c r="C2263" s="94" t="str">
        <f aca="false">VLOOKUP(B2263,INSUMOS!$A:$I,2,FALSE())</f>
        <v>SINAPI</v>
      </c>
      <c r="D2263" s="94" t="str">
        <f aca="false">VLOOKUP(B2263,INSUMOS!$A:$I,3,FALSE())</f>
        <v>MARMORISTA / GRANITEIRO (HORISTA)</v>
      </c>
      <c r="E2263" s="94" t="str">
        <f aca="false">VLOOKUP(B2263,INSUMOS!$A:$I,4,FALSE())</f>
        <v>Mão de Obra</v>
      </c>
      <c r="F2263" s="94"/>
      <c r="G2263" s="96" t="str">
        <f aca="false">VLOOKUP(B2263,INSUMOS!$A:$I,5,FALSE())</f>
        <v>H</v>
      </c>
      <c r="H2263" s="97" t="n">
        <v>0.01476</v>
      </c>
      <c r="I2263" s="98" t="n">
        <f aca="false">VLOOKUP(B2263,INSUMOS!$A:$I,8,FALSE())</f>
        <v>20.97</v>
      </c>
      <c r="J2263" s="98" t="n">
        <f aca="false">TRUNC(H2263*I2263,2)</f>
        <v>0.3</v>
      </c>
      <c r="L2263" s="62" t="n">
        <f aca="false">IF(AND(A2264&lt;&gt;"",A2263=""),L2262+1,L2262)</f>
        <v>253</v>
      </c>
      <c r="M2263" s="78" t="n">
        <f aca="false">IF(OR(A2263="Insumo",A2263="Composição Auxiliar"),J2263,"")</f>
        <v>0.3</v>
      </c>
      <c r="N2263" s="79" t="n">
        <f aca="false">IF(E2263="Mão de Obra",J2263,"")</f>
        <v>0.3</v>
      </c>
      <c r="O2263" s="79" t="str">
        <f aca="false">IF(N2263&lt;&gt;"","",M2263)</f>
        <v/>
      </c>
      <c r="P2263" s="80" t="str">
        <f aca="false">IF(A2263="Composição",B2263,"")</f>
        <v/>
      </c>
      <c r="Q2263" s="79" t="str">
        <f aca="false">IF(P2263&lt;&gt;"",SUMIF(L2263:L2363,L2263,N2263:N2363),"")</f>
        <v/>
      </c>
      <c r="R2263" s="79" t="str">
        <f aca="false">IF(P2263&lt;&gt;"",SUMIF(L2263:L2363,L2263,O2263:O2363),"")</f>
        <v/>
      </c>
      <c r="S2263" s="7"/>
    </row>
    <row r="2264" customFormat="false" ht="14.25" hidden="false" customHeight="false" outlineLevel="0" collapsed="false">
      <c r="A2264" s="99"/>
      <c r="B2264" s="99"/>
      <c r="C2264" s="99"/>
      <c r="D2264" s="99"/>
      <c r="E2264" s="99"/>
      <c r="F2264" s="100"/>
      <c r="G2264" s="99"/>
      <c r="H2264" s="100"/>
      <c r="I2264" s="99"/>
      <c r="J2264" s="100"/>
      <c r="L2264" s="62" t="n">
        <f aca="false">IF(AND(A2265&lt;&gt;"",A2264=""),L2263+1,L2263)</f>
        <v>253</v>
      </c>
      <c r="M2264" s="78" t="str">
        <f aca="false">IF(OR(A2264="Insumo",A2264="Composição Auxiliar"),J2264,"")</f>
        <v/>
      </c>
      <c r="N2264" s="79" t="str">
        <f aca="false">IF(E2264="Mão de Obra",J2264,"")</f>
        <v/>
      </c>
      <c r="O2264" s="79" t="str">
        <f aca="false">IF(N2264&lt;&gt;"","",M2264)</f>
        <v/>
      </c>
      <c r="P2264" s="80" t="str">
        <f aca="false">IF(A2264="Composição",B2264,"")</f>
        <v/>
      </c>
      <c r="Q2264" s="79" t="str">
        <f aca="false">IF(P2264&lt;&gt;"",SUMIF(L2264:L2364,L2264,N2264:N2364),"")</f>
        <v/>
      </c>
      <c r="R2264" s="79" t="str">
        <f aca="false">IF(P2264&lt;&gt;"",SUMIF(L2264:L2364,L2264,O2264:O2364),"")</f>
        <v/>
      </c>
      <c r="S2264" s="7"/>
    </row>
    <row r="2265" customFormat="false" ht="14.25" hidden="false" customHeight="false" outlineLevel="0" collapsed="false">
      <c r="A2265" s="99"/>
      <c r="B2265" s="99"/>
      <c r="C2265" s="99"/>
      <c r="D2265" s="99"/>
      <c r="E2265" s="99"/>
      <c r="F2265" s="100"/>
      <c r="G2265" s="99"/>
      <c r="H2265" s="99"/>
      <c r="I2265" s="99"/>
      <c r="J2265" s="100"/>
      <c r="L2265" s="62" t="n">
        <f aca="false">IF(AND(A2266&lt;&gt;"",A2265=""),L2264+1,L2264)</f>
        <v>253</v>
      </c>
      <c r="M2265" s="78" t="str">
        <f aca="false">IF(OR(A2265="Insumo",A2265="Composição Auxiliar"),J2265,"")</f>
        <v/>
      </c>
      <c r="N2265" s="79" t="str">
        <f aca="false">IF(E2265="Mão de Obra",J2265,"")</f>
        <v/>
      </c>
      <c r="O2265" s="79" t="str">
        <f aca="false">IF(N2265&lt;&gt;"","",M2265)</f>
        <v/>
      </c>
      <c r="P2265" s="80" t="str">
        <f aca="false">IF(A2265="Composição",B2265,"")</f>
        <v/>
      </c>
      <c r="Q2265" s="79" t="str">
        <f aca="false">IF(P2265&lt;&gt;"",SUMIF(L2265:L2365,L2265,N2265:N2365),"")</f>
        <v/>
      </c>
      <c r="R2265" s="79" t="str">
        <f aca="false">IF(P2265&lt;&gt;"",SUMIF(L2265:L2365,L2265,O2265:O2365),"")</f>
        <v/>
      </c>
      <c r="S2265" s="7"/>
    </row>
    <row r="2266" customFormat="false" ht="14.25" hidden="false" customHeight="false" outlineLevel="0" collapsed="false">
      <c r="A2266" s="104"/>
      <c r="B2266" s="104"/>
      <c r="C2266" s="104"/>
      <c r="D2266" s="104"/>
      <c r="E2266" s="104"/>
      <c r="F2266" s="104"/>
      <c r="G2266" s="104"/>
      <c r="H2266" s="104"/>
      <c r="I2266" s="104"/>
      <c r="J2266" s="104"/>
      <c r="L2266" s="62" t="n">
        <f aca="false">IF(AND(A2267&lt;&gt;"",A2266=""),L2265+1,L2265)</f>
        <v>253</v>
      </c>
      <c r="M2266" s="78" t="str">
        <f aca="false">IF(OR(A2266="Insumo",A2266="Composição Auxiliar"),J2266,"")</f>
        <v/>
      </c>
      <c r="N2266" s="79" t="str">
        <f aca="false">IF(E2266="Mão de Obra",J2266,"")</f>
        <v/>
      </c>
      <c r="O2266" s="79" t="str">
        <f aca="false">IF(N2266&lt;&gt;"","",M2266)</f>
        <v/>
      </c>
      <c r="P2266" s="80" t="str">
        <f aca="false">IF(A2266="Composição",B2266,"")</f>
        <v/>
      </c>
      <c r="Q2266" s="79" t="str">
        <f aca="false">IF(P2266&lt;&gt;"",SUMIF(L2266:L2366,L2266,N2266:N2366),"")</f>
        <v/>
      </c>
      <c r="R2266" s="79" t="str">
        <f aca="false">IF(P2266&lt;&gt;"",SUMIF(L2266:L2366,L2266,O2266:O2366),"")</f>
        <v/>
      </c>
      <c r="S2266" s="7"/>
    </row>
    <row r="2267" customFormat="false" ht="14.25" hidden="false" customHeight="true" outlineLevel="0" collapsed="false">
      <c r="A2267" s="81"/>
      <c r="B2267" s="82" t="s">
        <v>552</v>
      </c>
      <c r="C2267" s="81" t="s">
        <v>553</v>
      </c>
      <c r="D2267" s="81" t="s">
        <v>554</v>
      </c>
      <c r="E2267" s="81" t="s">
        <v>555</v>
      </c>
      <c r="F2267" s="81"/>
      <c r="G2267" s="83" t="s">
        <v>556</v>
      </c>
      <c r="H2267" s="82" t="s">
        <v>557</v>
      </c>
      <c r="I2267" s="82" t="s">
        <v>558</v>
      </c>
      <c r="J2267" s="82" t="s">
        <v>559</v>
      </c>
      <c r="L2267" s="62" t="n">
        <f aca="false">IF(AND(A2268&lt;&gt;"",A2267=""),L2266+1,L2266)</f>
        <v>254</v>
      </c>
      <c r="M2267" s="78" t="str">
        <f aca="false">IF(OR(A2267="Insumo",A2267="Composição Auxiliar"),J2267,"")</f>
        <v/>
      </c>
      <c r="N2267" s="79" t="str">
        <f aca="false">IF(E2267="Mão de Obra",J2267,"")</f>
        <v/>
      </c>
      <c r="O2267" s="79" t="str">
        <f aca="false">IF(N2267&lt;&gt;"","",M2267)</f>
        <v/>
      </c>
      <c r="P2267" s="80" t="str">
        <f aca="false">IF(A2267="Composição",B2267,"")</f>
        <v/>
      </c>
      <c r="Q2267" s="79" t="str">
        <f aca="false">IF(P2267&lt;&gt;"",SUMIF(L2267:L2367,L2267,N2267:N2367),"")</f>
        <v/>
      </c>
      <c r="R2267" s="79" t="str">
        <f aca="false">IF(P2267&lt;&gt;"",SUMIF(L2267:L2367,L2267,O2267:O2367),"")</f>
        <v/>
      </c>
      <c r="S2267" s="7"/>
    </row>
    <row r="2268" customFormat="false" ht="23.1" hidden="false" customHeight="true" outlineLevel="0" collapsed="false">
      <c r="A2268" s="84" t="s">
        <v>560</v>
      </c>
      <c r="B2268" s="85" t="s">
        <v>1509</v>
      </c>
      <c r="C2268" s="84" t="s">
        <v>561</v>
      </c>
      <c r="D2268" s="84" t="s">
        <v>1510</v>
      </c>
      <c r="E2268" s="84" t="s">
        <v>613</v>
      </c>
      <c r="F2268" s="84"/>
      <c r="G2268" s="86" t="s">
        <v>569</v>
      </c>
      <c r="H2268" s="87" t="n">
        <v>1</v>
      </c>
      <c r="I2268" s="88" t="n">
        <f aca="false">SUMIF(L:L,$L2268,M:M)</f>
        <v>0.59</v>
      </c>
      <c r="J2268" s="88" t="n">
        <f aca="false">TRUNC(H2268*I2268,2)</f>
        <v>0.59</v>
      </c>
      <c r="L2268" s="62" t="n">
        <f aca="false">IF(AND(A2269&lt;&gt;"",A2268=""),L2267+1,L2267)</f>
        <v>254</v>
      </c>
      <c r="M2268" s="78" t="str">
        <f aca="false">IF(OR(A2268="Insumo",A2268="Composição Auxiliar"),J2268,"")</f>
        <v/>
      </c>
      <c r="N2268" s="79" t="str">
        <f aca="false">IF(E2268="Mão de Obra",J2268,"")</f>
        <v/>
      </c>
      <c r="O2268" s="79" t="str">
        <f aca="false">IF(N2268&lt;&gt;"","",M2268)</f>
        <v/>
      </c>
      <c r="P2268" s="80" t="str">
        <f aca="false">IF(A2268="Composição",B2268,"")</f>
        <v> 100298 </v>
      </c>
      <c r="Q2268" s="79" t="n">
        <f aca="false">IF(P2268&lt;&gt;"",SUMIF(L2268:L2368,L2268,N2268:N2368),"")</f>
        <v>0.59</v>
      </c>
      <c r="R2268" s="79" t="n">
        <f aca="false">IF(P2268&lt;&gt;"",SUMIF(L2268:L2368,L2268,O2268:O2368),"")</f>
        <v>0</v>
      </c>
      <c r="S2268" s="7"/>
    </row>
    <row r="2269" customFormat="false" ht="14.25" hidden="false" customHeight="false" outlineLevel="0" collapsed="false">
      <c r="A2269" s="94" t="s">
        <v>575</v>
      </c>
      <c r="B2269" s="95" t="s">
        <v>1511</v>
      </c>
      <c r="C2269" s="94" t="str">
        <f aca="false">VLOOKUP(B2269,INSUMOS!$A:$I,2,FALSE())</f>
        <v>SINAPI</v>
      </c>
      <c r="D2269" s="94" t="str">
        <f aca="false">VLOOKUP(B2269,INSUMOS!$A:$I,3,FALSE())</f>
        <v>MECANICO DE REFRIGERACAO (HORISTA)</v>
      </c>
      <c r="E2269" s="94" t="str">
        <f aca="false">VLOOKUP(B2269,INSUMOS!$A:$I,4,FALSE())</f>
        <v>Mão de Obra</v>
      </c>
      <c r="F2269" s="94"/>
      <c r="G2269" s="96" t="str">
        <f aca="false">VLOOKUP(B2269,INSUMOS!$A:$I,5,FALSE())</f>
        <v>H</v>
      </c>
      <c r="H2269" s="97" t="n">
        <v>0.02765</v>
      </c>
      <c r="I2269" s="98" t="n">
        <f aca="false">VLOOKUP(B2269,INSUMOS!$A:$I,8,FALSE())</f>
        <v>21.36</v>
      </c>
      <c r="J2269" s="98" t="n">
        <f aca="false">TRUNC(H2269*I2269,2)</f>
        <v>0.59</v>
      </c>
      <c r="L2269" s="62" t="n">
        <f aca="false">IF(AND(A2270&lt;&gt;"",A2269=""),L2268+1,L2268)</f>
        <v>254</v>
      </c>
      <c r="M2269" s="78" t="n">
        <f aca="false">IF(OR(A2269="Insumo",A2269="Composição Auxiliar"),J2269,"")</f>
        <v>0.59</v>
      </c>
      <c r="N2269" s="79" t="n">
        <f aca="false">IF(E2269="Mão de Obra",J2269,"")</f>
        <v>0.59</v>
      </c>
      <c r="O2269" s="79" t="str">
        <f aca="false">IF(N2269&lt;&gt;"","",M2269)</f>
        <v/>
      </c>
      <c r="P2269" s="80" t="str">
        <f aca="false">IF(A2269="Composição",B2269,"")</f>
        <v/>
      </c>
      <c r="Q2269" s="79" t="str">
        <f aca="false">IF(P2269&lt;&gt;"",SUMIF(L2269:L2369,L2269,N2269:N2369),"")</f>
        <v/>
      </c>
      <c r="R2269" s="79" t="str">
        <f aca="false">IF(P2269&lt;&gt;"",SUMIF(L2269:L2369,L2269,O2269:O2369),"")</f>
        <v/>
      </c>
      <c r="S2269" s="7"/>
    </row>
    <row r="2270" customFormat="false" ht="14.25" hidden="false" customHeight="false" outlineLevel="0" collapsed="false">
      <c r="A2270" s="99"/>
      <c r="B2270" s="99"/>
      <c r="C2270" s="99"/>
      <c r="D2270" s="99"/>
      <c r="E2270" s="99"/>
      <c r="F2270" s="100"/>
      <c r="G2270" s="99"/>
      <c r="H2270" s="100"/>
      <c r="I2270" s="99"/>
      <c r="J2270" s="100"/>
      <c r="L2270" s="62" t="n">
        <f aca="false">IF(AND(A2271&lt;&gt;"",A2270=""),L2269+1,L2269)</f>
        <v>254</v>
      </c>
      <c r="M2270" s="78" t="str">
        <f aca="false">IF(OR(A2270="Insumo",A2270="Composição Auxiliar"),J2270,"")</f>
        <v/>
      </c>
      <c r="N2270" s="79" t="str">
        <f aca="false">IF(E2270="Mão de Obra",J2270,"")</f>
        <v/>
      </c>
      <c r="O2270" s="79" t="str">
        <f aca="false">IF(N2270&lt;&gt;"","",M2270)</f>
        <v/>
      </c>
      <c r="P2270" s="80" t="str">
        <f aca="false">IF(A2270="Composição",B2270,"")</f>
        <v/>
      </c>
      <c r="Q2270" s="79" t="str">
        <f aca="false">IF(P2270&lt;&gt;"",SUMIF(L2270:L2370,L2270,N2270:N2370),"")</f>
        <v/>
      </c>
      <c r="R2270" s="79" t="str">
        <f aca="false">IF(P2270&lt;&gt;"",SUMIF(L2270:L2370,L2270,O2270:O2370),"")</f>
        <v/>
      </c>
      <c r="S2270" s="7"/>
    </row>
    <row r="2271" customFormat="false" ht="14.25" hidden="false" customHeight="false" outlineLevel="0" collapsed="false">
      <c r="A2271" s="99"/>
      <c r="B2271" s="99"/>
      <c r="C2271" s="99"/>
      <c r="D2271" s="99"/>
      <c r="E2271" s="99"/>
      <c r="F2271" s="100"/>
      <c r="G2271" s="99"/>
      <c r="H2271" s="99"/>
      <c r="I2271" s="99"/>
      <c r="J2271" s="100"/>
      <c r="L2271" s="62" t="n">
        <f aca="false">IF(AND(A2272&lt;&gt;"",A2271=""),L2270+1,L2270)</f>
        <v>254</v>
      </c>
      <c r="M2271" s="78" t="str">
        <f aca="false">IF(OR(A2271="Insumo",A2271="Composição Auxiliar"),J2271,"")</f>
        <v/>
      </c>
      <c r="N2271" s="79" t="str">
        <f aca="false">IF(E2271="Mão de Obra",J2271,"")</f>
        <v/>
      </c>
      <c r="O2271" s="79" t="str">
        <f aca="false">IF(N2271&lt;&gt;"","",M2271)</f>
        <v/>
      </c>
      <c r="P2271" s="80" t="str">
        <f aca="false">IF(A2271="Composição",B2271,"")</f>
        <v/>
      </c>
      <c r="Q2271" s="79" t="str">
        <f aca="false">IF(P2271&lt;&gt;"",SUMIF(L2271:L2371,L2271,N2271:N2371),"")</f>
        <v/>
      </c>
      <c r="R2271" s="79" t="str">
        <f aca="false">IF(P2271&lt;&gt;"",SUMIF(L2271:L2371,L2271,O2271:O2371),"")</f>
        <v/>
      </c>
      <c r="S2271" s="7"/>
    </row>
    <row r="2272" customFormat="false" ht="14.25" hidden="false" customHeight="false" outlineLevel="0" collapsed="false">
      <c r="A2272" s="104"/>
      <c r="B2272" s="104"/>
      <c r="C2272" s="104"/>
      <c r="D2272" s="104"/>
      <c r="E2272" s="104"/>
      <c r="F2272" s="104"/>
      <c r="G2272" s="104"/>
      <c r="H2272" s="104"/>
      <c r="I2272" s="104"/>
      <c r="J2272" s="104"/>
      <c r="L2272" s="62" t="n">
        <f aca="false">IF(AND(A2273&lt;&gt;"",A2272=""),L2271+1,L2271)</f>
        <v>254</v>
      </c>
      <c r="M2272" s="78" t="str">
        <f aca="false">IF(OR(A2272="Insumo",A2272="Composição Auxiliar"),J2272,"")</f>
        <v/>
      </c>
      <c r="N2272" s="79" t="str">
        <f aca="false">IF(E2272="Mão de Obra",J2272,"")</f>
        <v/>
      </c>
      <c r="O2272" s="79" t="str">
        <f aca="false">IF(N2272&lt;&gt;"","",M2272)</f>
        <v/>
      </c>
      <c r="P2272" s="80" t="str">
        <f aca="false">IF(A2272="Composição",B2272,"")</f>
        <v/>
      </c>
      <c r="Q2272" s="79" t="str">
        <f aca="false">IF(P2272&lt;&gt;"",SUMIF(L2272:L2372,L2272,N2272:N2372),"")</f>
        <v/>
      </c>
      <c r="R2272" s="79" t="str">
        <f aca="false">IF(P2272&lt;&gt;"",SUMIF(L2272:L2372,L2272,O2272:O2372),"")</f>
        <v/>
      </c>
      <c r="S2272" s="7"/>
    </row>
    <row r="2273" customFormat="false" ht="14.25" hidden="false" customHeight="true" outlineLevel="0" collapsed="false">
      <c r="A2273" s="81"/>
      <c r="B2273" s="82" t="s">
        <v>552</v>
      </c>
      <c r="C2273" s="81" t="s">
        <v>553</v>
      </c>
      <c r="D2273" s="81" t="s">
        <v>554</v>
      </c>
      <c r="E2273" s="81" t="s">
        <v>555</v>
      </c>
      <c r="F2273" s="81"/>
      <c r="G2273" s="83" t="s">
        <v>556</v>
      </c>
      <c r="H2273" s="82" t="s">
        <v>557</v>
      </c>
      <c r="I2273" s="82" t="s">
        <v>558</v>
      </c>
      <c r="J2273" s="82" t="s">
        <v>559</v>
      </c>
      <c r="L2273" s="62" t="n">
        <f aca="false">IF(AND(A2274&lt;&gt;"",A2273=""),L2272+1,L2272)</f>
        <v>255</v>
      </c>
      <c r="M2273" s="78" t="str">
        <f aca="false">IF(OR(A2273="Insumo",A2273="Composição Auxiliar"),J2273,"")</f>
        <v/>
      </c>
      <c r="N2273" s="79" t="str">
        <f aca="false">IF(E2273="Mão de Obra",J2273,"")</f>
        <v/>
      </c>
      <c r="O2273" s="79" t="str">
        <f aca="false">IF(N2273&lt;&gt;"","",M2273)</f>
        <v/>
      </c>
      <c r="P2273" s="80" t="str">
        <f aca="false">IF(A2273="Composição",B2273,"")</f>
        <v/>
      </c>
      <c r="Q2273" s="79" t="str">
        <f aca="false">IF(P2273&lt;&gt;"",SUMIF(L2273:L2373,L2273,N2273:N2373),"")</f>
        <v/>
      </c>
      <c r="R2273" s="79" t="str">
        <f aca="false">IF(P2273&lt;&gt;"",SUMIF(L2273:L2373,L2273,O2273:O2373),"")</f>
        <v/>
      </c>
      <c r="S2273" s="7"/>
    </row>
    <row r="2274" customFormat="false" ht="23.1" hidden="false" customHeight="true" outlineLevel="0" collapsed="false">
      <c r="A2274" s="84" t="s">
        <v>560</v>
      </c>
      <c r="B2274" s="85" t="s">
        <v>1512</v>
      </c>
      <c r="C2274" s="84" t="s">
        <v>561</v>
      </c>
      <c r="D2274" s="84" t="s">
        <v>1513</v>
      </c>
      <c r="E2274" s="84" t="s">
        <v>613</v>
      </c>
      <c r="F2274" s="84"/>
      <c r="G2274" s="86" t="s">
        <v>569</v>
      </c>
      <c r="H2274" s="87" t="n">
        <v>1</v>
      </c>
      <c r="I2274" s="88" t="n">
        <f aca="false">SUMIF(L:L,$L2274,M:M)</f>
        <v>0.26</v>
      </c>
      <c r="J2274" s="88" t="n">
        <f aca="false">TRUNC(H2274*I2274,2)</f>
        <v>0.26</v>
      </c>
      <c r="L2274" s="62" t="n">
        <f aca="false">IF(AND(A2275&lt;&gt;"",A2274=""),L2273+1,L2273)</f>
        <v>255</v>
      </c>
      <c r="M2274" s="78" t="str">
        <f aca="false">IF(OR(A2274="Insumo",A2274="Composição Auxiliar"),J2274,"")</f>
        <v/>
      </c>
      <c r="N2274" s="79" t="str">
        <f aca="false">IF(E2274="Mão de Obra",J2274,"")</f>
        <v/>
      </c>
      <c r="O2274" s="79" t="str">
        <f aca="false">IF(N2274&lt;&gt;"","",M2274)</f>
        <v/>
      </c>
      <c r="P2274" s="80" t="str">
        <f aca="false">IF(A2274="Composição",B2274,"")</f>
        <v> 95343 </v>
      </c>
      <c r="Q2274" s="79" t="n">
        <f aca="false">IF(P2274&lt;&gt;"",SUMIF(L2274:L2374,L2274,N2274:N2374),"")</f>
        <v>0.26</v>
      </c>
      <c r="R2274" s="79" t="n">
        <f aca="false">IF(P2274&lt;&gt;"",SUMIF(L2274:L2374,L2274,O2274:O2374),"")</f>
        <v>0</v>
      </c>
      <c r="S2274" s="7"/>
    </row>
    <row r="2275" customFormat="false" ht="14.25" hidden="false" customHeight="false" outlineLevel="0" collapsed="false">
      <c r="A2275" s="94" t="s">
        <v>575</v>
      </c>
      <c r="B2275" s="95" t="s">
        <v>1514</v>
      </c>
      <c r="C2275" s="94" t="str">
        <f aca="false">VLOOKUP(B2275,INSUMOS!$A:$I,2,FALSE())</f>
        <v>SINAPI</v>
      </c>
      <c r="D2275" s="94" t="str">
        <f aca="false">VLOOKUP(B2275,INSUMOS!$A:$I,3,FALSE())</f>
        <v>INSTALADOR DE TUBULACOES - TUBOS/EQUIPAMENTOS (HORISTA)</v>
      </c>
      <c r="E2275" s="94" t="str">
        <f aca="false">VLOOKUP(B2275,INSUMOS!$A:$I,4,FALSE())</f>
        <v>Mão de Obra</v>
      </c>
      <c r="F2275" s="94"/>
      <c r="G2275" s="96" t="str">
        <f aca="false">VLOOKUP(B2275,INSUMOS!$A:$I,5,FALSE())</f>
        <v>H</v>
      </c>
      <c r="H2275" s="97" t="n">
        <v>0.01476</v>
      </c>
      <c r="I2275" s="98" t="n">
        <f aca="false">VLOOKUP(B2275,INSUMOS!$A:$I,8,FALSE())</f>
        <v>18</v>
      </c>
      <c r="J2275" s="98" t="n">
        <f aca="false">TRUNC(H2275*I2275,2)</f>
        <v>0.26</v>
      </c>
      <c r="L2275" s="62" t="n">
        <f aca="false">IF(AND(A2276&lt;&gt;"",A2275=""),L2274+1,L2274)</f>
        <v>255</v>
      </c>
      <c r="M2275" s="78" t="n">
        <f aca="false">IF(OR(A2275="Insumo",A2275="Composição Auxiliar"),J2275,"")</f>
        <v>0.26</v>
      </c>
      <c r="N2275" s="79" t="n">
        <f aca="false">IF(E2275="Mão de Obra",J2275,"")</f>
        <v>0.26</v>
      </c>
      <c r="O2275" s="79" t="str">
        <f aca="false">IF(N2275&lt;&gt;"","",M2275)</f>
        <v/>
      </c>
      <c r="P2275" s="80" t="str">
        <f aca="false">IF(A2275="Composição",B2275,"")</f>
        <v/>
      </c>
      <c r="Q2275" s="79" t="str">
        <f aca="false">IF(P2275&lt;&gt;"",SUMIF(L2275:L2375,L2275,N2275:N2375),"")</f>
        <v/>
      </c>
      <c r="R2275" s="79" t="str">
        <f aca="false">IF(P2275&lt;&gt;"",SUMIF(L2275:L2375,L2275,O2275:O2375),"")</f>
        <v/>
      </c>
      <c r="S2275" s="7"/>
    </row>
    <row r="2276" customFormat="false" ht="14.25" hidden="false" customHeight="false" outlineLevel="0" collapsed="false">
      <c r="A2276" s="99"/>
      <c r="B2276" s="99"/>
      <c r="C2276" s="99"/>
      <c r="D2276" s="99"/>
      <c r="E2276" s="99"/>
      <c r="F2276" s="100"/>
      <c r="G2276" s="99"/>
      <c r="H2276" s="100"/>
      <c r="I2276" s="99"/>
      <c r="J2276" s="100"/>
      <c r="L2276" s="62" t="n">
        <f aca="false">IF(AND(A2277&lt;&gt;"",A2276=""),L2275+1,L2275)</f>
        <v>255</v>
      </c>
      <c r="M2276" s="78" t="str">
        <f aca="false">IF(OR(A2276="Insumo",A2276="Composição Auxiliar"),J2276,"")</f>
        <v/>
      </c>
      <c r="N2276" s="79" t="str">
        <f aca="false">IF(E2276="Mão de Obra",J2276,"")</f>
        <v/>
      </c>
      <c r="O2276" s="79" t="str">
        <f aca="false">IF(N2276&lt;&gt;"","",M2276)</f>
        <v/>
      </c>
      <c r="P2276" s="80" t="str">
        <f aca="false">IF(A2276="Composição",B2276,"")</f>
        <v/>
      </c>
      <c r="Q2276" s="79" t="str">
        <f aca="false">IF(P2276&lt;&gt;"",SUMIF(L2276:L2376,L2276,N2276:N2376),"")</f>
        <v/>
      </c>
      <c r="R2276" s="79" t="str">
        <f aca="false">IF(P2276&lt;&gt;"",SUMIF(L2276:L2376,L2276,O2276:O2376),"")</f>
        <v/>
      </c>
      <c r="S2276" s="7"/>
    </row>
    <row r="2277" customFormat="false" ht="14.25" hidden="false" customHeight="false" outlineLevel="0" collapsed="false">
      <c r="A2277" s="99"/>
      <c r="B2277" s="99"/>
      <c r="C2277" s="99"/>
      <c r="D2277" s="99"/>
      <c r="E2277" s="99"/>
      <c r="F2277" s="100"/>
      <c r="G2277" s="99"/>
      <c r="H2277" s="99"/>
      <c r="I2277" s="99"/>
      <c r="J2277" s="100"/>
      <c r="L2277" s="62" t="n">
        <f aca="false">IF(AND(A2278&lt;&gt;"",A2277=""),L2276+1,L2276)</f>
        <v>255</v>
      </c>
      <c r="M2277" s="78" t="str">
        <f aca="false">IF(OR(A2277="Insumo",A2277="Composição Auxiliar"),J2277,"")</f>
        <v/>
      </c>
      <c r="N2277" s="79" t="str">
        <f aca="false">IF(E2277="Mão de Obra",J2277,"")</f>
        <v/>
      </c>
      <c r="O2277" s="79" t="str">
        <f aca="false">IF(N2277&lt;&gt;"","",M2277)</f>
        <v/>
      </c>
      <c r="P2277" s="80" t="str">
        <f aca="false">IF(A2277="Composição",B2277,"")</f>
        <v/>
      </c>
      <c r="Q2277" s="79" t="str">
        <f aca="false">IF(P2277&lt;&gt;"",SUMIF(L2277:L2377,L2277,N2277:N2377),"")</f>
        <v/>
      </c>
      <c r="R2277" s="79" t="str">
        <f aca="false">IF(P2277&lt;&gt;"",SUMIF(L2277:L2377,L2277,O2277:O2377),"")</f>
        <v/>
      </c>
      <c r="S2277" s="7"/>
    </row>
    <row r="2278" customFormat="false" ht="14.25" hidden="false" customHeight="false" outlineLevel="0" collapsed="false">
      <c r="A2278" s="104"/>
      <c r="B2278" s="104"/>
      <c r="C2278" s="104"/>
      <c r="D2278" s="104"/>
      <c r="E2278" s="104"/>
      <c r="F2278" s="104"/>
      <c r="G2278" s="104"/>
      <c r="H2278" s="104"/>
      <c r="I2278" s="104"/>
      <c r="J2278" s="104"/>
      <c r="L2278" s="62" t="n">
        <f aca="false">IF(AND(A2279&lt;&gt;"",A2278=""),L2277+1,L2277)</f>
        <v>255</v>
      </c>
      <c r="M2278" s="78" t="str">
        <f aca="false">IF(OR(A2278="Insumo",A2278="Composição Auxiliar"),J2278,"")</f>
        <v/>
      </c>
      <c r="N2278" s="79" t="str">
        <f aca="false">IF(E2278="Mão de Obra",J2278,"")</f>
        <v/>
      </c>
      <c r="O2278" s="79" t="str">
        <f aca="false">IF(N2278&lt;&gt;"","",M2278)</f>
        <v/>
      </c>
      <c r="P2278" s="80" t="str">
        <f aca="false">IF(A2278="Composição",B2278,"")</f>
        <v/>
      </c>
      <c r="Q2278" s="79" t="str">
        <f aca="false">IF(P2278&lt;&gt;"",SUMIF(L2278:L2378,L2278,N2278:N2378),"")</f>
        <v/>
      </c>
      <c r="R2278" s="79" t="str">
        <f aca="false">IF(P2278&lt;&gt;"",SUMIF(L2278:L2378,L2278,O2278:O2378),"")</f>
        <v/>
      </c>
      <c r="S2278" s="7"/>
    </row>
    <row r="2279" customFormat="false" ht="14.25" hidden="false" customHeight="true" outlineLevel="0" collapsed="false">
      <c r="A2279" s="81"/>
      <c r="B2279" s="82" t="s">
        <v>552</v>
      </c>
      <c r="C2279" s="81" t="s">
        <v>553</v>
      </c>
      <c r="D2279" s="81" t="s">
        <v>554</v>
      </c>
      <c r="E2279" s="81" t="s">
        <v>555</v>
      </c>
      <c r="F2279" s="81"/>
      <c r="G2279" s="83" t="s">
        <v>556</v>
      </c>
      <c r="H2279" s="82" t="s">
        <v>557</v>
      </c>
      <c r="I2279" s="82" t="s">
        <v>558</v>
      </c>
      <c r="J2279" s="82" t="s">
        <v>559</v>
      </c>
      <c r="L2279" s="62" t="n">
        <f aca="false">IF(AND(A2280&lt;&gt;"",A2279=""),L2278+1,L2278)</f>
        <v>256</v>
      </c>
      <c r="M2279" s="78" t="str">
        <f aca="false">IF(OR(A2279="Insumo",A2279="Composição Auxiliar"),J2279,"")</f>
        <v/>
      </c>
      <c r="N2279" s="79" t="str">
        <f aca="false">IF(E2279="Mão de Obra",J2279,"")</f>
        <v/>
      </c>
      <c r="O2279" s="79" t="str">
        <f aca="false">IF(N2279&lt;&gt;"","",M2279)</f>
        <v/>
      </c>
      <c r="P2279" s="80" t="str">
        <f aca="false">IF(A2279="Composição",B2279,"")</f>
        <v/>
      </c>
      <c r="Q2279" s="79" t="str">
        <f aca="false">IF(P2279&lt;&gt;"",SUMIF(L2279:L2379,L2279,N2279:N2379),"")</f>
        <v/>
      </c>
      <c r="R2279" s="79" t="str">
        <f aca="false">IF(P2279&lt;&gt;"",SUMIF(L2279:L2379,L2279,O2279:O2379),"")</f>
        <v/>
      </c>
      <c r="S2279" s="7"/>
    </row>
    <row r="2280" customFormat="false" ht="23.1" hidden="false" customHeight="true" outlineLevel="0" collapsed="false">
      <c r="A2280" s="84" t="s">
        <v>560</v>
      </c>
      <c r="B2280" s="85" t="s">
        <v>1515</v>
      </c>
      <c r="C2280" s="84" t="s">
        <v>561</v>
      </c>
      <c r="D2280" s="84" t="s">
        <v>1516</v>
      </c>
      <c r="E2280" s="84" t="s">
        <v>568</v>
      </c>
      <c r="F2280" s="84"/>
      <c r="G2280" s="86" t="s">
        <v>569</v>
      </c>
      <c r="H2280" s="87" t="n">
        <v>1</v>
      </c>
      <c r="I2280" s="88" t="n">
        <f aca="false">SUMIF(L:L,$L2280,M:M)</f>
        <v>0.17</v>
      </c>
      <c r="J2280" s="88" t="n">
        <f aca="false">TRUNC(H2280*I2280,2)</f>
        <v>0.17</v>
      </c>
      <c r="L2280" s="62" t="n">
        <f aca="false">IF(AND(A2281&lt;&gt;"",A2280=""),L2279+1,L2279)</f>
        <v>256</v>
      </c>
      <c r="M2280" s="78" t="str">
        <f aca="false">IF(OR(A2280="Insumo",A2280="Composição Auxiliar"),J2280,"")</f>
        <v/>
      </c>
      <c r="N2280" s="79" t="str">
        <f aca="false">IF(E2280="Mão de Obra",J2280,"")</f>
        <v/>
      </c>
      <c r="O2280" s="79" t="str">
        <f aca="false">IF(N2280&lt;&gt;"","",M2280)</f>
        <v/>
      </c>
      <c r="P2280" s="80" t="str">
        <f aca="false">IF(A2280="Composição",B2280,"")</f>
        <v> 95344 </v>
      </c>
      <c r="Q2280" s="79" t="n">
        <f aca="false">IF(P2280&lt;&gt;"",SUMIF(L2280:L2380,L2280,N2280:N2380),"")</f>
        <v>0.17</v>
      </c>
      <c r="R2280" s="79" t="n">
        <f aca="false">IF(P2280&lt;&gt;"",SUMIF(L2280:L2380,L2280,O2280:O2380),"")</f>
        <v>0</v>
      </c>
      <c r="S2280" s="7"/>
    </row>
    <row r="2281" customFormat="false" ht="14.25" hidden="false" customHeight="false" outlineLevel="0" collapsed="false">
      <c r="A2281" s="94" t="s">
        <v>575</v>
      </c>
      <c r="B2281" s="95" t="s">
        <v>1517</v>
      </c>
      <c r="C2281" s="94" t="str">
        <f aca="false">VLOOKUP(B2281,INSUMOS!$A:$I,2,FALSE())</f>
        <v>SINAPI</v>
      </c>
      <c r="D2281" s="94" t="str">
        <f aca="false">VLOOKUP(B2281,INSUMOS!$A:$I,3,FALSE())</f>
        <v>MONTADOR DE ESTRUTURAS METALICAS HORISTA</v>
      </c>
      <c r="E2281" s="94" t="str">
        <f aca="false">VLOOKUP(B2281,INSUMOS!$A:$I,4,FALSE())</f>
        <v>Mão de Obra</v>
      </c>
      <c r="F2281" s="94"/>
      <c r="G2281" s="96" t="str">
        <f aca="false">VLOOKUP(B2281,INSUMOS!$A:$I,5,FALSE())</f>
        <v>H</v>
      </c>
      <c r="H2281" s="97" t="n">
        <v>0.01154</v>
      </c>
      <c r="I2281" s="98" t="n">
        <f aca="false">VLOOKUP(B2281,INSUMOS!$A:$I,8,FALSE())</f>
        <v>15.39</v>
      </c>
      <c r="J2281" s="98" t="n">
        <f aca="false">TRUNC(H2281*I2281,2)</f>
        <v>0.17</v>
      </c>
      <c r="L2281" s="62" t="n">
        <f aca="false">IF(AND(A2282&lt;&gt;"",A2281=""),L2280+1,L2280)</f>
        <v>256</v>
      </c>
      <c r="M2281" s="78" t="n">
        <f aca="false">IF(OR(A2281="Insumo",A2281="Composição Auxiliar"),J2281,"")</f>
        <v>0.17</v>
      </c>
      <c r="N2281" s="79" t="n">
        <f aca="false">IF(E2281="Mão de Obra",J2281,"")</f>
        <v>0.17</v>
      </c>
      <c r="O2281" s="79" t="str">
        <f aca="false">IF(N2281&lt;&gt;"","",M2281)</f>
        <v/>
      </c>
      <c r="P2281" s="80" t="str">
        <f aca="false">IF(A2281="Composição",B2281,"")</f>
        <v/>
      </c>
      <c r="Q2281" s="79" t="str">
        <f aca="false">IF(P2281&lt;&gt;"",SUMIF(L2281:L2381,L2281,N2281:N2381),"")</f>
        <v/>
      </c>
      <c r="R2281" s="79" t="str">
        <f aca="false">IF(P2281&lt;&gt;"",SUMIF(L2281:L2381,L2281,O2281:O2381),"")</f>
        <v/>
      </c>
      <c r="S2281" s="7"/>
    </row>
    <row r="2282" customFormat="false" ht="14.25" hidden="false" customHeight="false" outlineLevel="0" collapsed="false">
      <c r="A2282" s="99"/>
      <c r="B2282" s="99"/>
      <c r="C2282" s="99"/>
      <c r="D2282" s="99"/>
      <c r="E2282" s="99"/>
      <c r="F2282" s="100"/>
      <c r="G2282" s="99"/>
      <c r="H2282" s="100"/>
      <c r="I2282" s="99"/>
      <c r="J2282" s="100"/>
      <c r="L2282" s="62" t="n">
        <f aca="false">IF(AND(A2283&lt;&gt;"",A2282=""),L2281+1,L2281)</f>
        <v>256</v>
      </c>
      <c r="M2282" s="78" t="str">
        <f aca="false">IF(OR(A2282="Insumo",A2282="Composição Auxiliar"),J2282,"")</f>
        <v/>
      </c>
      <c r="N2282" s="79" t="str">
        <f aca="false">IF(E2282="Mão de Obra",J2282,"")</f>
        <v/>
      </c>
      <c r="O2282" s="79" t="str">
        <f aca="false">IF(N2282&lt;&gt;"","",M2282)</f>
        <v/>
      </c>
      <c r="P2282" s="80" t="str">
        <f aca="false">IF(A2282="Composição",B2282,"")</f>
        <v/>
      </c>
      <c r="Q2282" s="79" t="str">
        <f aca="false">IF(P2282&lt;&gt;"",SUMIF(L2282:L2382,L2282,N2282:N2382),"")</f>
        <v/>
      </c>
      <c r="R2282" s="79" t="str">
        <f aca="false">IF(P2282&lt;&gt;"",SUMIF(L2282:L2382,L2282,O2282:O2382),"")</f>
        <v/>
      </c>
      <c r="S2282" s="7"/>
    </row>
    <row r="2283" customFormat="false" ht="14.25" hidden="false" customHeight="false" outlineLevel="0" collapsed="false">
      <c r="A2283" s="99"/>
      <c r="B2283" s="99"/>
      <c r="C2283" s="99"/>
      <c r="D2283" s="99"/>
      <c r="E2283" s="99"/>
      <c r="F2283" s="100"/>
      <c r="G2283" s="99"/>
      <c r="H2283" s="99"/>
      <c r="I2283" s="99"/>
      <c r="J2283" s="100"/>
      <c r="L2283" s="62" t="n">
        <f aca="false">IF(AND(A2284&lt;&gt;"",A2283=""),L2282+1,L2282)</f>
        <v>256</v>
      </c>
      <c r="M2283" s="78" t="str">
        <f aca="false">IF(OR(A2283="Insumo",A2283="Composição Auxiliar"),J2283,"")</f>
        <v/>
      </c>
      <c r="N2283" s="79" t="str">
        <f aca="false">IF(E2283="Mão de Obra",J2283,"")</f>
        <v/>
      </c>
      <c r="O2283" s="79" t="str">
        <f aca="false">IF(N2283&lt;&gt;"","",M2283)</f>
        <v/>
      </c>
      <c r="P2283" s="80" t="str">
        <f aca="false">IF(A2283="Composição",B2283,"")</f>
        <v/>
      </c>
      <c r="Q2283" s="79" t="str">
        <f aca="false">IF(P2283&lt;&gt;"",SUMIF(L2283:L2383,L2283,N2283:N2383),"")</f>
        <v/>
      </c>
      <c r="R2283" s="79" t="str">
        <f aca="false">IF(P2283&lt;&gt;"",SUMIF(L2283:L2383,L2283,O2283:O2383),"")</f>
        <v/>
      </c>
      <c r="S2283" s="7"/>
    </row>
    <row r="2284" customFormat="false" ht="14.25" hidden="false" customHeight="false" outlineLevel="0" collapsed="false">
      <c r="A2284" s="104"/>
      <c r="B2284" s="104"/>
      <c r="C2284" s="104"/>
      <c r="D2284" s="104"/>
      <c r="E2284" s="104"/>
      <c r="F2284" s="104"/>
      <c r="G2284" s="104"/>
      <c r="H2284" s="104"/>
      <c r="I2284" s="104"/>
      <c r="J2284" s="104"/>
      <c r="L2284" s="62" t="n">
        <f aca="false">IF(AND(A2285&lt;&gt;"",A2284=""),L2283+1,L2283)</f>
        <v>256</v>
      </c>
      <c r="M2284" s="78" t="str">
        <f aca="false">IF(OR(A2284="Insumo",A2284="Composição Auxiliar"),J2284,"")</f>
        <v/>
      </c>
      <c r="N2284" s="79" t="str">
        <f aca="false">IF(E2284="Mão de Obra",J2284,"")</f>
        <v/>
      </c>
      <c r="O2284" s="79" t="str">
        <f aca="false">IF(N2284&lt;&gt;"","",M2284)</f>
        <v/>
      </c>
      <c r="P2284" s="80" t="str">
        <f aca="false">IF(A2284="Composição",B2284,"")</f>
        <v/>
      </c>
      <c r="Q2284" s="79" t="str">
        <f aca="false">IF(P2284&lt;&gt;"",SUMIF(L2284:L2384,L2284,N2284:N2384),"")</f>
        <v/>
      </c>
      <c r="R2284" s="79" t="str">
        <f aca="false">IF(P2284&lt;&gt;"",SUMIF(L2284:L2384,L2284,O2284:O2384),"")</f>
        <v/>
      </c>
      <c r="S2284" s="7"/>
    </row>
    <row r="2285" customFormat="false" ht="14.25" hidden="false" customHeight="true" outlineLevel="0" collapsed="false">
      <c r="A2285" s="81"/>
      <c r="B2285" s="82" t="s">
        <v>552</v>
      </c>
      <c r="C2285" s="81" t="s">
        <v>553</v>
      </c>
      <c r="D2285" s="81" t="s">
        <v>554</v>
      </c>
      <c r="E2285" s="81" t="s">
        <v>555</v>
      </c>
      <c r="F2285" s="81"/>
      <c r="G2285" s="83" t="s">
        <v>556</v>
      </c>
      <c r="H2285" s="82" t="s">
        <v>557</v>
      </c>
      <c r="I2285" s="82" t="s">
        <v>558</v>
      </c>
      <c r="J2285" s="82" t="s">
        <v>559</v>
      </c>
      <c r="L2285" s="62" t="n">
        <f aca="false">IF(AND(A2286&lt;&gt;"",A2285=""),L2284+1,L2284)</f>
        <v>257</v>
      </c>
      <c r="M2285" s="78" t="str">
        <f aca="false">IF(OR(A2285="Insumo",A2285="Composição Auxiliar"),J2285,"")</f>
        <v/>
      </c>
      <c r="N2285" s="79" t="str">
        <f aca="false">IF(E2285="Mão de Obra",J2285,"")</f>
        <v/>
      </c>
      <c r="O2285" s="79" t="str">
        <f aca="false">IF(N2285&lt;&gt;"","",M2285)</f>
        <v/>
      </c>
      <c r="P2285" s="80" t="str">
        <f aca="false">IF(A2285="Composição",B2285,"")</f>
        <v/>
      </c>
      <c r="Q2285" s="79" t="str">
        <f aca="false">IF(P2285&lt;&gt;"",SUMIF(L2285:L2385,L2285,N2285:N2385),"")</f>
        <v/>
      </c>
      <c r="R2285" s="79" t="str">
        <f aca="false">IF(P2285&lt;&gt;"",SUMIF(L2285:L2385,L2285,O2285:O2385),"")</f>
        <v/>
      </c>
      <c r="S2285" s="7"/>
    </row>
    <row r="2286" customFormat="false" ht="23.1" hidden="false" customHeight="true" outlineLevel="0" collapsed="false">
      <c r="A2286" s="84" t="s">
        <v>560</v>
      </c>
      <c r="B2286" s="85" t="s">
        <v>1518</v>
      </c>
      <c r="C2286" s="84" t="s">
        <v>561</v>
      </c>
      <c r="D2286" s="84" t="s">
        <v>1519</v>
      </c>
      <c r="E2286" s="84" t="s">
        <v>613</v>
      </c>
      <c r="F2286" s="84"/>
      <c r="G2286" s="86" t="s">
        <v>569</v>
      </c>
      <c r="H2286" s="87" t="n">
        <v>1</v>
      </c>
      <c r="I2286" s="88" t="n">
        <f aca="false">SUMIF(L:L,$L2286,M:M)</f>
        <v>0.48</v>
      </c>
      <c r="J2286" s="88" t="n">
        <f aca="false">TRUNC(H2286*I2286,2)</f>
        <v>0.48</v>
      </c>
      <c r="L2286" s="62" t="n">
        <f aca="false">IF(AND(A2287&lt;&gt;"",A2286=""),L2285+1,L2285)</f>
        <v>257</v>
      </c>
      <c r="M2286" s="78" t="str">
        <f aca="false">IF(OR(A2286="Insumo",A2286="Composição Auxiliar"),J2286,"")</f>
        <v/>
      </c>
      <c r="N2286" s="79" t="str">
        <f aca="false">IF(E2286="Mão de Obra",J2286,"")</f>
        <v/>
      </c>
      <c r="O2286" s="79" t="str">
        <f aca="false">IF(N2286&lt;&gt;"","",M2286)</f>
        <v/>
      </c>
      <c r="P2286" s="80" t="str">
        <f aca="false">IF(A2286="Composição",B2286,"")</f>
        <v> 95345 </v>
      </c>
      <c r="Q2286" s="79" t="n">
        <f aca="false">IF(P2286&lt;&gt;"",SUMIF(L2286:L2386,L2286,N2286:N2386),"")</f>
        <v>0.48</v>
      </c>
      <c r="R2286" s="79" t="n">
        <f aca="false">IF(P2286&lt;&gt;"",SUMIF(L2286:L2386,L2286,O2286:O2386),"")</f>
        <v>0</v>
      </c>
      <c r="S2286" s="7"/>
    </row>
    <row r="2287" customFormat="false" ht="14.25" hidden="false" customHeight="false" outlineLevel="0" collapsed="false">
      <c r="A2287" s="94" t="s">
        <v>575</v>
      </c>
      <c r="B2287" s="95" t="s">
        <v>1520</v>
      </c>
      <c r="C2287" s="94" t="str">
        <f aca="false">VLOOKUP(B2287,INSUMOS!$A:$I,2,FALSE())</f>
        <v>SINAPI</v>
      </c>
      <c r="D2287" s="94" t="str">
        <f aca="false">VLOOKUP(B2287,INSUMOS!$A:$I,3,FALSE())</f>
        <v>MONTADOR DE MAQUINAS (HORISTA)</v>
      </c>
      <c r="E2287" s="94" t="str">
        <f aca="false">VLOOKUP(B2287,INSUMOS!$A:$I,4,FALSE())</f>
        <v>Mão de Obra</v>
      </c>
      <c r="F2287" s="94"/>
      <c r="G2287" s="96" t="str">
        <f aca="false">VLOOKUP(B2287,INSUMOS!$A:$I,5,FALSE())</f>
        <v>H</v>
      </c>
      <c r="H2287" s="97" t="n">
        <v>0.03087</v>
      </c>
      <c r="I2287" s="98" t="n">
        <f aca="false">VLOOKUP(B2287,INSUMOS!$A:$I,8,FALSE())</f>
        <v>15.84</v>
      </c>
      <c r="J2287" s="98" t="n">
        <f aca="false">TRUNC(H2287*I2287,2)</f>
        <v>0.48</v>
      </c>
      <c r="L2287" s="62" t="n">
        <f aca="false">IF(AND(A2288&lt;&gt;"",A2287=""),L2286+1,L2286)</f>
        <v>257</v>
      </c>
      <c r="M2287" s="78" t="n">
        <f aca="false">IF(OR(A2287="Insumo",A2287="Composição Auxiliar"),J2287,"")</f>
        <v>0.48</v>
      </c>
      <c r="N2287" s="79" t="n">
        <f aca="false">IF(E2287="Mão de Obra",J2287,"")</f>
        <v>0.48</v>
      </c>
      <c r="O2287" s="79" t="str">
        <f aca="false">IF(N2287&lt;&gt;"","",M2287)</f>
        <v/>
      </c>
      <c r="P2287" s="80" t="str">
        <f aca="false">IF(A2287="Composição",B2287,"")</f>
        <v/>
      </c>
      <c r="Q2287" s="79" t="str">
        <f aca="false">IF(P2287&lt;&gt;"",SUMIF(L2287:L2387,L2287,N2287:N2387),"")</f>
        <v/>
      </c>
      <c r="R2287" s="79" t="str">
        <f aca="false">IF(P2287&lt;&gt;"",SUMIF(L2287:L2387,L2287,O2287:O2387),"")</f>
        <v/>
      </c>
      <c r="S2287" s="7"/>
    </row>
    <row r="2288" customFormat="false" ht="14.25" hidden="false" customHeight="false" outlineLevel="0" collapsed="false">
      <c r="A2288" s="99"/>
      <c r="B2288" s="99"/>
      <c r="C2288" s="99"/>
      <c r="D2288" s="99"/>
      <c r="E2288" s="99"/>
      <c r="F2288" s="100"/>
      <c r="G2288" s="99"/>
      <c r="H2288" s="100"/>
      <c r="I2288" s="99"/>
      <c r="J2288" s="100"/>
      <c r="L2288" s="62" t="n">
        <f aca="false">IF(AND(A2289&lt;&gt;"",A2288=""),L2287+1,L2287)</f>
        <v>257</v>
      </c>
      <c r="M2288" s="78" t="str">
        <f aca="false">IF(OR(A2288="Insumo",A2288="Composição Auxiliar"),J2288,"")</f>
        <v/>
      </c>
      <c r="N2288" s="79" t="str">
        <f aca="false">IF(E2288="Mão de Obra",J2288,"")</f>
        <v/>
      </c>
      <c r="O2288" s="79" t="str">
        <f aca="false">IF(N2288&lt;&gt;"","",M2288)</f>
        <v/>
      </c>
      <c r="P2288" s="80" t="str">
        <f aca="false">IF(A2288="Composição",B2288,"")</f>
        <v/>
      </c>
      <c r="Q2288" s="79" t="str">
        <f aca="false">IF(P2288&lt;&gt;"",SUMIF(L2288:L2388,L2288,N2288:N2388),"")</f>
        <v/>
      </c>
      <c r="R2288" s="79" t="str">
        <f aca="false">IF(P2288&lt;&gt;"",SUMIF(L2288:L2388,L2288,O2288:O2388),"")</f>
        <v/>
      </c>
      <c r="S2288" s="7"/>
    </row>
    <row r="2289" customFormat="false" ht="14.25" hidden="false" customHeight="false" outlineLevel="0" collapsed="false">
      <c r="A2289" s="99"/>
      <c r="B2289" s="99"/>
      <c r="C2289" s="99"/>
      <c r="D2289" s="99"/>
      <c r="E2289" s="99"/>
      <c r="F2289" s="100"/>
      <c r="G2289" s="99"/>
      <c r="H2289" s="99"/>
      <c r="I2289" s="99"/>
      <c r="J2289" s="100"/>
      <c r="L2289" s="62" t="n">
        <f aca="false">IF(AND(A2290&lt;&gt;"",A2289=""),L2288+1,L2288)</f>
        <v>257</v>
      </c>
      <c r="M2289" s="78" t="str">
        <f aca="false">IF(OR(A2289="Insumo",A2289="Composição Auxiliar"),J2289,"")</f>
        <v/>
      </c>
      <c r="N2289" s="79" t="str">
        <f aca="false">IF(E2289="Mão de Obra",J2289,"")</f>
        <v/>
      </c>
      <c r="O2289" s="79" t="str">
        <f aca="false">IF(N2289&lt;&gt;"","",M2289)</f>
        <v/>
      </c>
      <c r="P2289" s="80" t="str">
        <f aca="false">IF(A2289="Composição",B2289,"")</f>
        <v/>
      </c>
      <c r="Q2289" s="79" t="str">
        <f aca="false">IF(P2289&lt;&gt;"",SUMIF(L2289:L2389,L2289,N2289:N2389),"")</f>
        <v/>
      </c>
      <c r="R2289" s="79" t="str">
        <f aca="false">IF(P2289&lt;&gt;"",SUMIF(L2289:L2389,L2289,O2289:O2389),"")</f>
        <v/>
      </c>
      <c r="S2289" s="7"/>
    </row>
    <row r="2290" customFormat="false" ht="14.25" hidden="false" customHeight="false" outlineLevel="0" collapsed="false">
      <c r="A2290" s="104"/>
      <c r="B2290" s="104"/>
      <c r="C2290" s="104"/>
      <c r="D2290" s="104"/>
      <c r="E2290" s="104"/>
      <c r="F2290" s="104"/>
      <c r="G2290" s="104"/>
      <c r="H2290" s="104"/>
      <c r="I2290" s="104"/>
      <c r="J2290" s="104"/>
      <c r="L2290" s="62" t="n">
        <f aca="false">IF(AND(A2291&lt;&gt;"",A2290=""),L2289+1,L2289)</f>
        <v>257</v>
      </c>
      <c r="M2290" s="78" t="str">
        <f aca="false">IF(OR(A2290="Insumo",A2290="Composição Auxiliar"),J2290,"")</f>
        <v/>
      </c>
      <c r="N2290" s="79" t="str">
        <f aca="false">IF(E2290="Mão de Obra",J2290,"")</f>
        <v/>
      </c>
      <c r="O2290" s="79" t="str">
        <f aca="false">IF(N2290&lt;&gt;"","",M2290)</f>
        <v/>
      </c>
      <c r="P2290" s="80" t="str">
        <f aca="false">IF(A2290="Composição",B2290,"")</f>
        <v/>
      </c>
      <c r="Q2290" s="79" t="str">
        <f aca="false">IF(P2290&lt;&gt;"",SUMIF(L2290:L2390,L2290,N2290:N2390),"")</f>
        <v/>
      </c>
      <c r="R2290" s="79" t="str">
        <f aca="false">IF(P2290&lt;&gt;"",SUMIF(L2290:L2390,L2290,O2290:O2390),"")</f>
        <v/>
      </c>
      <c r="S2290" s="7"/>
    </row>
    <row r="2291" customFormat="false" ht="14.25" hidden="false" customHeight="true" outlineLevel="0" collapsed="false">
      <c r="A2291" s="81"/>
      <c r="B2291" s="82" t="s">
        <v>552</v>
      </c>
      <c r="C2291" s="81" t="s">
        <v>553</v>
      </c>
      <c r="D2291" s="81" t="s">
        <v>554</v>
      </c>
      <c r="E2291" s="81" t="s">
        <v>555</v>
      </c>
      <c r="F2291" s="81"/>
      <c r="G2291" s="83" t="s">
        <v>556</v>
      </c>
      <c r="H2291" s="82" t="s">
        <v>557</v>
      </c>
      <c r="I2291" s="82" t="s">
        <v>558</v>
      </c>
      <c r="J2291" s="82" t="s">
        <v>559</v>
      </c>
      <c r="L2291" s="62" t="n">
        <f aca="false">IF(AND(A2292&lt;&gt;"",A2291=""),L2290+1,L2290)</f>
        <v>258</v>
      </c>
      <c r="M2291" s="78" t="str">
        <f aca="false">IF(OR(A2291="Insumo",A2291="Composição Auxiliar"),J2291,"")</f>
        <v/>
      </c>
      <c r="N2291" s="79" t="str">
        <f aca="false">IF(E2291="Mão de Obra",J2291,"")</f>
        <v/>
      </c>
      <c r="O2291" s="79" t="str">
        <f aca="false">IF(N2291&lt;&gt;"","",M2291)</f>
        <v/>
      </c>
      <c r="P2291" s="80" t="str">
        <f aca="false">IF(A2291="Composição",B2291,"")</f>
        <v/>
      </c>
      <c r="Q2291" s="79" t="str">
        <f aca="false">IF(P2291&lt;&gt;"",SUMIF(L2291:L2391,L2291,N2291:N2391),"")</f>
        <v/>
      </c>
      <c r="R2291" s="79" t="str">
        <f aca="false">IF(P2291&lt;&gt;"",SUMIF(L2291:L2391,L2291,O2291:O2391),"")</f>
        <v/>
      </c>
      <c r="S2291" s="7"/>
    </row>
    <row r="2292" customFormat="false" ht="23.1" hidden="false" customHeight="true" outlineLevel="0" collapsed="false">
      <c r="A2292" s="84" t="s">
        <v>560</v>
      </c>
      <c r="B2292" s="85" t="s">
        <v>1521</v>
      </c>
      <c r="C2292" s="84" t="s">
        <v>561</v>
      </c>
      <c r="D2292" s="84" t="s">
        <v>1522</v>
      </c>
      <c r="E2292" s="84" t="s">
        <v>568</v>
      </c>
      <c r="F2292" s="84"/>
      <c r="G2292" s="86" t="s">
        <v>569</v>
      </c>
      <c r="H2292" s="87" t="n">
        <v>1</v>
      </c>
      <c r="I2292" s="88" t="n">
        <f aca="false">SUMIF(L:L,$L2292,M:M)</f>
        <v>0.1</v>
      </c>
      <c r="J2292" s="88" t="n">
        <f aca="false">TRUNC(H2292*I2292,2)</f>
        <v>0.1</v>
      </c>
      <c r="L2292" s="62" t="n">
        <f aca="false">IF(AND(A2293&lt;&gt;"",A2292=""),L2291+1,L2291)</f>
        <v>258</v>
      </c>
      <c r="M2292" s="78" t="str">
        <f aca="false">IF(OR(A2292="Insumo",A2292="Composição Auxiliar"),J2292,"")</f>
        <v/>
      </c>
      <c r="N2292" s="79" t="str">
        <f aca="false">IF(E2292="Mão de Obra",J2292,"")</f>
        <v/>
      </c>
      <c r="O2292" s="79" t="str">
        <f aca="false">IF(N2292&lt;&gt;"","",M2292)</f>
        <v/>
      </c>
      <c r="P2292" s="80" t="str">
        <f aca="false">IF(A2292="Composição",B2292,"")</f>
        <v> 95347 </v>
      </c>
      <c r="Q2292" s="79" t="n">
        <f aca="false">IF(P2292&lt;&gt;"",SUMIF(L2292:L2392,L2292,N2292:N2392),"")</f>
        <v>0.1</v>
      </c>
      <c r="R2292" s="79" t="n">
        <f aca="false">IF(P2292&lt;&gt;"",SUMIF(L2292:L2392,L2292,O2292:O2392),"")</f>
        <v>0</v>
      </c>
      <c r="S2292" s="7"/>
    </row>
    <row r="2293" customFormat="false" ht="14.25" hidden="false" customHeight="false" outlineLevel="0" collapsed="false">
      <c r="A2293" s="94" t="s">
        <v>575</v>
      </c>
      <c r="B2293" s="95" t="s">
        <v>1523</v>
      </c>
      <c r="C2293" s="94" t="str">
        <f aca="false">VLOOKUP(B2293,INSUMOS!$A:$I,2,FALSE())</f>
        <v>SINAPI</v>
      </c>
      <c r="D2293" s="94" t="str">
        <f aca="false">VLOOKUP(B2293,INSUMOS!$A:$I,3,FALSE())</f>
        <v>MOTORISTA DE CAMINHAO (HORISTA)</v>
      </c>
      <c r="E2293" s="94" t="str">
        <f aca="false">VLOOKUP(B2293,INSUMOS!$A:$I,4,FALSE())</f>
        <v>Mão de Obra</v>
      </c>
      <c r="F2293" s="94"/>
      <c r="G2293" s="96" t="str">
        <f aca="false">VLOOKUP(B2293,INSUMOS!$A:$I,5,FALSE())</f>
        <v>H</v>
      </c>
      <c r="H2293" s="97" t="n">
        <v>0.00509</v>
      </c>
      <c r="I2293" s="98" t="n">
        <f aca="false">VLOOKUP(B2293,INSUMOS!$A:$I,8,FALSE())</f>
        <v>20.97</v>
      </c>
      <c r="J2293" s="98" t="n">
        <f aca="false">TRUNC(H2293*I2293,2)</f>
        <v>0.1</v>
      </c>
      <c r="L2293" s="62" t="n">
        <f aca="false">IF(AND(A2294&lt;&gt;"",A2293=""),L2292+1,L2292)</f>
        <v>258</v>
      </c>
      <c r="M2293" s="78" t="n">
        <f aca="false">IF(OR(A2293="Insumo",A2293="Composição Auxiliar"),J2293,"")</f>
        <v>0.1</v>
      </c>
      <c r="N2293" s="79" t="n">
        <f aca="false">IF(E2293="Mão de Obra",J2293,"")</f>
        <v>0.1</v>
      </c>
      <c r="O2293" s="79" t="str">
        <f aca="false">IF(N2293&lt;&gt;"","",M2293)</f>
        <v/>
      </c>
      <c r="P2293" s="80" t="str">
        <f aca="false">IF(A2293="Composição",B2293,"")</f>
        <v/>
      </c>
      <c r="Q2293" s="79" t="str">
        <f aca="false">IF(P2293&lt;&gt;"",SUMIF(L2293:L2393,L2293,N2293:N2393),"")</f>
        <v/>
      </c>
      <c r="R2293" s="79" t="str">
        <f aca="false">IF(P2293&lt;&gt;"",SUMIF(L2293:L2393,L2293,O2293:O2393),"")</f>
        <v/>
      </c>
      <c r="S2293" s="7"/>
    </row>
    <row r="2294" customFormat="false" ht="14.25" hidden="false" customHeight="false" outlineLevel="0" collapsed="false">
      <c r="A2294" s="99"/>
      <c r="B2294" s="99"/>
      <c r="C2294" s="99"/>
      <c r="D2294" s="99"/>
      <c r="E2294" s="99"/>
      <c r="F2294" s="100"/>
      <c r="G2294" s="99"/>
      <c r="H2294" s="100"/>
      <c r="I2294" s="99"/>
      <c r="J2294" s="100"/>
      <c r="L2294" s="62" t="n">
        <f aca="false">IF(AND(A2295&lt;&gt;"",A2294=""),L2293+1,L2293)</f>
        <v>258</v>
      </c>
      <c r="M2294" s="78" t="str">
        <f aca="false">IF(OR(A2294="Insumo",A2294="Composição Auxiliar"),J2294,"")</f>
        <v/>
      </c>
      <c r="N2294" s="79" t="str">
        <f aca="false">IF(E2294="Mão de Obra",J2294,"")</f>
        <v/>
      </c>
      <c r="O2294" s="79" t="str">
        <f aca="false">IF(N2294&lt;&gt;"","",M2294)</f>
        <v/>
      </c>
      <c r="P2294" s="80" t="str">
        <f aca="false">IF(A2294="Composição",B2294,"")</f>
        <v/>
      </c>
      <c r="Q2294" s="79" t="str">
        <f aca="false">IF(P2294&lt;&gt;"",SUMIF(L2294:L2394,L2294,N2294:N2394),"")</f>
        <v/>
      </c>
      <c r="R2294" s="79" t="str">
        <f aca="false">IF(P2294&lt;&gt;"",SUMIF(L2294:L2394,L2294,O2294:O2394),"")</f>
        <v/>
      </c>
      <c r="S2294" s="7"/>
    </row>
    <row r="2295" customFormat="false" ht="14.25" hidden="false" customHeight="false" outlineLevel="0" collapsed="false">
      <c r="A2295" s="99"/>
      <c r="B2295" s="99"/>
      <c r="C2295" s="99"/>
      <c r="D2295" s="99"/>
      <c r="E2295" s="99"/>
      <c r="F2295" s="100"/>
      <c r="G2295" s="99"/>
      <c r="H2295" s="99"/>
      <c r="I2295" s="99"/>
      <c r="J2295" s="100"/>
      <c r="L2295" s="62" t="n">
        <f aca="false">IF(AND(A2296&lt;&gt;"",A2295=""),L2294+1,L2294)</f>
        <v>258</v>
      </c>
      <c r="M2295" s="78" t="str">
        <f aca="false">IF(OR(A2295="Insumo",A2295="Composição Auxiliar"),J2295,"")</f>
        <v/>
      </c>
      <c r="N2295" s="79" t="str">
        <f aca="false">IF(E2295="Mão de Obra",J2295,"")</f>
        <v/>
      </c>
      <c r="O2295" s="79" t="str">
        <f aca="false">IF(N2295&lt;&gt;"","",M2295)</f>
        <v/>
      </c>
      <c r="P2295" s="80" t="str">
        <f aca="false">IF(A2295="Composição",B2295,"")</f>
        <v/>
      </c>
      <c r="Q2295" s="79" t="str">
        <f aca="false">IF(P2295&lt;&gt;"",SUMIF(L2295:L2395,L2295,N2295:N2395),"")</f>
        <v/>
      </c>
      <c r="R2295" s="79" t="str">
        <f aca="false">IF(P2295&lt;&gt;"",SUMIF(L2295:L2395,L2295,O2295:O2395),"")</f>
        <v/>
      </c>
      <c r="S2295" s="7"/>
    </row>
    <row r="2296" customFormat="false" ht="14.25" hidden="false" customHeight="false" outlineLevel="0" collapsed="false">
      <c r="A2296" s="104"/>
      <c r="B2296" s="104"/>
      <c r="C2296" s="104"/>
      <c r="D2296" s="104"/>
      <c r="E2296" s="104"/>
      <c r="F2296" s="104"/>
      <c r="G2296" s="104"/>
      <c r="H2296" s="104"/>
      <c r="I2296" s="104"/>
      <c r="J2296" s="104"/>
      <c r="L2296" s="62" t="n">
        <f aca="false">IF(AND(A2297&lt;&gt;"",A2296=""),L2295+1,L2295)</f>
        <v>258</v>
      </c>
      <c r="M2296" s="78" t="str">
        <f aca="false">IF(OR(A2296="Insumo",A2296="Composição Auxiliar"),J2296,"")</f>
        <v/>
      </c>
      <c r="N2296" s="79" t="str">
        <f aca="false">IF(E2296="Mão de Obra",J2296,"")</f>
        <v/>
      </c>
      <c r="O2296" s="79" t="str">
        <f aca="false">IF(N2296&lt;&gt;"","",M2296)</f>
        <v/>
      </c>
      <c r="P2296" s="80" t="str">
        <f aca="false">IF(A2296="Composição",B2296,"")</f>
        <v/>
      </c>
      <c r="Q2296" s="79" t="str">
        <f aca="false">IF(P2296&lt;&gt;"",SUMIF(L2296:L2396,L2296,N2296:N2396),"")</f>
        <v/>
      </c>
      <c r="R2296" s="79" t="str">
        <f aca="false">IF(P2296&lt;&gt;"",SUMIF(L2296:L2396,L2296,O2296:O2396),"")</f>
        <v/>
      </c>
      <c r="S2296" s="7"/>
    </row>
    <row r="2297" customFormat="false" ht="14.25" hidden="false" customHeight="true" outlineLevel="0" collapsed="false">
      <c r="A2297" s="81"/>
      <c r="B2297" s="82" t="s">
        <v>552</v>
      </c>
      <c r="C2297" s="81" t="s">
        <v>553</v>
      </c>
      <c r="D2297" s="81" t="s">
        <v>554</v>
      </c>
      <c r="E2297" s="81" t="s">
        <v>555</v>
      </c>
      <c r="F2297" s="81"/>
      <c r="G2297" s="83" t="s">
        <v>556</v>
      </c>
      <c r="H2297" s="82" t="s">
        <v>557</v>
      </c>
      <c r="I2297" s="82" t="s">
        <v>558</v>
      </c>
      <c r="J2297" s="82" t="s">
        <v>559</v>
      </c>
      <c r="L2297" s="62" t="n">
        <f aca="false">IF(AND(A2298&lt;&gt;"",A2297=""),L2296+1,L2296)</f>
        <v>259</v>
      </c>
      <c r="M2297" s="78" t="str">
        <f aca="false">IF(OR(A2297="Insumo",A2297="Composição Auxiliar"),J2297,"")</f>
        <v/>
      </c>
      <c r="N2297" s="79" t="str">
        <f aca="false">IF(E2297="Mão de Obra",J2297,"")</f>
        <v/>
      </c>
      <c r="O2297" s="79" t="str">
        <f aca="false">IF(N2297&lt;&gt;"","",M2297)</f>
        <v/>
      </c>
      <c r="P2297" s="80" t="str">
        <f aca="false">IF(A2297="Composição",B2297,"")</f>
        <v/>
      </c>
      <c r="Q2297" s="79" t="str">
        <f aca="false">IF(P2297&lt;&gt;"",SUMIF(L2297:L2397,L2297,N2297:N2397),"")</f>
        <v/>
      </c>
      <c r="R2297" s="79" t="str">
        <f aca="false">IF(P2297&lt;&gt;"",SUMIF(L2297:L2397,L2297,O2297:O2397),"")</f>
        <v/>
      </c>
      <c r="S2297" s="7"/>
    </row>
    <row r="2298" customFormat="false" ht="23.1" hidden="false" customHeight="true" outlineLevel="0" collapsed="false">
      <c r="A2298" s="84" t="s">
        <v>560</v>
      </c>
      <c r="B2298" s="85" t="s">
        <v>1524</v>
      </c>
      <c r="C2298" s="84" t="s">
        <v>561</v>
      </c>
      <c r="D2298" s="84" t="s">
        <v>1525</v>
      </c>
      <c r="E2298" s="84" t="s">
        <v>568</v>
      </c>
      <c r="F2298" s="84"/>
      <c r="G2298" s="86" t="s">
        <v>569</v>
      </c>
      <c r="H2298" s="87" t="n">
        <v>1</v>
      </c>
      <c r="I2298" s="88" t="n">
        <f aca="false">SUMIF(L:L,$L2298,M:M)</f>
        <v>0.38</v>
      </c>
      <c r="J2298" s="88" t="n">
        <f aca="false">TRUNC(H2298*I2298,2)</f>
        <v>0.38</v>
      </c>
      <c r="L2298" s="62" t="n">
        <f aca="false">IF(AND(A2299&lt;&gt;"",A2298=""),L2297+1,L2297)</f>
        <v>259</v>
      </c>
      <c r="M2298" s="78" t="str">
        <f aca="false">IF(OR(A2298="Insumo",A2298="Composição Auxiliar"),J2298,"")</f>
        <v/>
      </c>
      <c r="N2298" s="79" t="str">
        <f aca="false">IF(E2298="Mão de Obra",J2298,"")</f>
        <v/>
      </c>
      <c r="O2298" s="79" t="str">
        <f aca="false">IF(N2298&lt;&gt;"","",M2298)</f>
        <v/>
      </c>
      <c r="P2298" s="80" t="str">
        <f aca="false">IF(A2298="Composição",B2298,"")</f>
        <v> 95351 </v>
      </c>
      <c r="Q2298" s="79" t="n">
        <f aca="false">IF(P2298&lt;&gt;"",SUMIF(L2298:L2398,L2298,N2298:N2398),"")</f>
        <v>0.38</v>
      </c>
      <c r="R2298" s="79" t="n">
        <f aca="false">IF(P2298&lt;&gt;"",SUMIF(L2298:L2398,L2298,O2298:O2398),"")</f>
        <v>0</v>
      </c>
      <c r="S2298" s="7"/>
    </row>
    <row r="2299" customFormat="false" ht="14.25" hidden="false" customHeight="false" outlineLevel="0" collapsed="false">
      <c r="A2299" s="94" t="s">
        <v>575</v>
      </c>
      <c r="B2299" s="95" t="s">
        <v>1526</v>
      </c>
      <c r="C2299" s="94" t="str">
        <f aca="false">VLOOKUP(B2299,INSUMOS!$A:$I,2,FALSE())</f>
        <v>SINAPI</v>
      </c>
      <c r="D2299" s="94" t="str">
        <f aca="false">VLOOKUP(B2299,INSUMOS!$A:$I,3,FALSE())</f>
        <v>MOTORISTA OPERADOR DE CAMINHAO COM MUNCK (HORISTA)</v>
      </c>
      <c r="E2299" s="94" t="str">
        <f aca="false">VLOOKUP(B2299,INSUMOS!$A:$I,4,FALSE())</f>
        <v>Mão de Obra</v>
      </c>
      <c r="F2299" s="94"/>
      <c r="G2299" s="96" t="str">
        <f aca="false">VLOOKUP(B2299,INSUMOS!$A:$I,5,FALSE())</f>
        <v>H</v>
      </c>
      <c r="H2299" s="97" t="n">
        <v>0.01637</v>
      </c>
      <c r="I2299" s="98" t="n">
        <f aca="false">VLOOKUP(B2299,INSUMOS!$A:$I,8,FALSE())</f>
        <v>23.52</v>
      </c>
      <c r="J2299" s="98" t="n">
        <f aca="false">TRUNC(H2299*I2299,2)</f>
        <v>0.38</v>
      </c>
      <c r="L2299" s="62" t="n">
        <f aca="false">IF(AND(A2300&lt;&gt;"",A2299=""),L2298+1,L2298)</f>
        <v>259</v>
      </c>
      <c r="M2299" s="78" t="n">
        <f aca="false">IF(OR(A2299="Insumo",A2299="Composição Auxiliar"),J2299,"")</f>
        <v>0.38</v>
      </c>
      <c r="N2299" s="79" t="n">
        <f aca="false">IF(E2299="Mão de Obra",J2299,"")</f>
        <v>0.38</v>
      </c>
      <c r="O2299" s="79" t="str">
        <f aca="false">IF(N2299&lt;&gt;"","",M2299)</f>
        <v/>
      </c>
      <c r="P2299" s="80" t="str">
        <f aca="false">IF(A2299="Composição",B2299,"")</f>
        <v/>
      </c>
      <c r="Q2299" s="79" t="str">
        <f aca="false">IF(P2299&lt;&gt;"",SUMIF(L2299:L2399,L2299,N2299:N2399),"")</f>
        <v/>
      </c>
      <c r="R2299" s="79" t="str">
        <f aca="false">IF(P2299&lt;&gt;"",SUMIF(L2299:L2399,L2299,O2299:O2399),"")</f>
        <v/>
      </c>
      <c r="S2299" s="7"/>
    </row>
    <row r="2300" customFormat="false" ht="14.25" hidden="false" customHeight="false" outlineLevel="0" collapsed="false">
      <c r="A2300" s="99"/>
      <c r="B2300" s="99"/>
      <c r="C2300" s="99"/>
      <c r="D2300" s="99"/>
      <c r="E2300" s="99"/>
      <c r="F2300" s="100"/>
      <c r="G2300" s="99"/>
      <c r="H2300" s="100"/>
      <c r="I2300" s="99"/>
      <c r="J2300" s="100"/>
      <c r="L2300" s="62" t="n">
        <f aca="false">IF(AND(A2301&lt;&gt;"",A2300=""),L2299+1,L2299)</f>
        <v>259</v>
      </c>
      <c r="M2300" s="78" t="str">
        <f aca="false">IF(OR(A2300="Insumo",A2300="Composição Auxiliar"),J2300,"")</f>
        <v/>
      </c>
      <c r="N2300" s="79" t="str">
        <f aca="false">IF(E2300="Mão de Obra",J2300,"")</f>
        <v/>
      </c>
      <c r="O2300" s="79" t="str">
        <f aca="false">IF(N2300&lt;&gt;"","",M2300)</f>
        <v/>
      </c>
      <c r="P2300" s="80" t="str">
        <f aca="false">IF(A2300="Composição",B2300,"")</f>
        <v/>
      </c>
      <c r="Q2300" s="79" t="str">
        <f aca="false">IF(P2300&lt;&gt;"",SUMIF(L2300:L2400,L2300,N2300:N2400),"")</f>
        <v/>
      </c>
      <c r="R2300" s="79" t="str">
        <f aca="false">IF(P2300&lt;&gt;"",SUMIF(L2300:L2400,L2300,O2300:O2400),"")</f>
        <v/>
      </c>
      <c r="S2300" s="7"/>
    </row>
    <row r="2301" customFormat="false" ht="14.25" hidden="false" customHeight="false" outlineLevel="0" collapsed="false">
      <c r="A2301" s="99"/>
      <c r="B2301" s="99"/>
      <c r="C2301" s="99"/>
      <c r="D2301" s="99"/>
      <c r="E2301" s="99"/>
      <c r="F2301" s="100"/>
      <c r="G2301" s="99"/>
      <c r="H2301" s="99"/>
      <c r="I2301" s="99"/>
      <c r="J2301" s="100"/>
      <c r="L2301" s="62" t="n">
        <f aca="false">IF(AND(A2302&lt;&gt;"",A2301=""),L2300+1,L2300)</f>
        <v>259</v>
      </c>
      <c r="M2301" s="78" t="str">
        <f aca="false">IF(OR(A2301="Insumo",A2301="Composição Auxiliar"),J2301,"")</f>
        <v/>
      </c>
      <c r="N2301" s="79" t="str">
        <f aca="false">IF(E2301="Mão de Obra",J2301,"")</f>
        <v/>
      </c>
      <c r="O2301" s="79" t="str">
        <f aca="false">IF(N2301&lt;&gt;"","",M2301)</f>
        <v/>
      </c>
      <c r="P2301" s="80" t="str">
        <f aca="false">IF(A2301="Composição",B2301,"")</f>
        <v/>
      </c>
      <c r="Q2301" s="79" t="str">
        <f aca="false">IF(P2301&lt;&gt;"",SUMIF(L2301:L2401,L2301,N2301:N2401),"")</f>
        <v/>
      </c>
      <c r="R2301" s="79" t="str">
        <f aca="false">IF(P2301&lt;&gt;"",SUMIF(L2301:L2401,L2301,O2301:O2401),"")</f>
        <v/>
      </c>
      <c r="S2301" s="7"/>
    </row>
    <row r="2302" customFormat="false" ht="14.25" hidden="false" customHeight="false" outlineLevel="0" collapsed="false">
      <c r="A2302" s="104"/>
      <c r="B2302" s="104"/>
      <c r="C2302" s="104"/>
      <c r="D2302" s="104"/>
      <c r="E2302" s="104"/>
      <c r="F2302" s="104"/>
      <c r="G2302" s="104"/>
      <c r="H2302" s="104"/>
      <c r="I2302" s="104"/>
      <c r="J2302" s="104"/>
      <c r="L2302" s="62" t="n">
        <f aca="false">IF(AND(A2303&lt;&gt;"",A2302=""),L2301+1,L2301)</f>
        <v>259</v>
      </c>
      <c r="M2302" s="78" t="str">
        <f aca="false">IF(OR(A2302="Insumo",A2302="Composição Auxiliar"),J2302,"")</f>
        <v/>
      </c>
      <c r="N2302" s="79" t="str">
        <f aca="false">IF(E2302="Mão de Obra",J2302,"")</f>
        <v/>
      </c>
      <c r="O2302" s="79" t="str">
        <f aca="false">IF(N2302&lt;&gt;"","",M2302)</f>
        <v/>
      </c>
      <c r="P2302" s="80" t="str">
        <f aca="false">IF(A2302="Composição",B2302,"")</f>
        <v/>
      </c>
      <c r="Q2302" s="79" t="str">
        <f aca="false">IF(P2302&lt;&gt;"",SUMIF(L2302:L2402,L2302,N2302:N2402),"")</f>
        <v/>
      </c>
      <c r="R2302" s="79" t="str">
        <f aca="false">IF(P2302&lt;&gt;"",SUMIF(L2302:L2402,L2302,O2302:O2402),"")</f>
        <v/>
      </c>
      <c r="S2302" s="7"/>
    </row>
    <row r="2303" customFormat="false" ht="14.25" hidden="false" customHeight="true" outlineLevel="0" collapsed="false">
      <c r="A2303" s="81"/>
      <c r="B2303" s="82" t="s">
        <v>552</v>
      </c>
      <c r="C2303" s="81" t="s">
        <v>553</v>
      </c>
      <c r="D2303" s="81" t="s">
        <v>554</v>
      </c>
      <c r="E2303" s="81" t="s">
        <v>555</v>
      </c>
      <c r="F2303" s="81"/>
      <c r="G2303" s="83" t="s">
        <v>556</v>
      </c>
      <c r="H2303" s="82" t="s">
        <v>557</v>
      </c>
      <c r="I2303" s="82" t="s">
        <v>558</v>
      </c>
      <c r="J2303" s="82" t="s">
        <v>559</v>
      </c>
      <c r="L2303" s="62" t="n">
        <f aca="false">IF(AND(A2304&lt;&gt;"",A2303=""),L2302+1,L2302)</f>
        <v>260</v>
      </c>
      <c r="M2303" s="78" t="str">
        <f aca="false">IF(OR(A2303="Insumo",A2303="Composição Auxiliar"),J2303,"")</f>
        <v/>
      </c>
      <c r="N2303" s="79" t="str">
        <f aca="false">IF(E2303="Mão de Obra",J2303,"")</f>
        <v/>
      </c>
      <c r="O2303" s="79" t="str">
        <f aca="false">IF(N2303&lt;&gt;"","",M2303)</f>
        <v/>
      </c>
      <c r="P2303" s="80" t="str">
        <f aca="false">IF(A2303="Composição",B2303,"")</f>
        <v/>
      </c>
      <c r="Q2303" s="79" t="str">
        <f aca="false">IF(P2303&lt;&gt;"",SUMIF(L2303:L2403,L2303,N2303:N2403),"")</f>
        <v/>
      </c>
      <c r="R2303" s="79" t="str">
        <f aca="false">IF(P2303&lt;&gt;"",SUMIF(L2303:L2403,L2303,O2303:O2403),"")</f>
        <v/>
      </c>
      <c r="S2303" s="7"/>
    </row>
    <row r="2304" customFormat="false" ht="34.35" hidden="false" customHeight="true" outlineLevel="0" collapsed="false">
      <c r="A2304" s="84" t="s">
        <v>560</v>
      </c>
      <c r="B2304" s="85" t="s">
        <v>1527</v>
      </c>
      <c r="C2304" s="84" t="s">
        <v>561</v>
      </c>
      <c r="D2304" s="84" t="s">
        <v>1528</v>
      </c>
      <c r="E2304" s="84" t="s">
        <v>568</v>
      </c>
      <c r="F2304" s="84"/>
      <c r="G2304" s="86" t="s">
        <v>569</v>
      </c>
      <c r="H2304" s="87" t="n">
        <v>1</v>
      </c>
      <c r="I2304" s="88" t="n">
        <f aca="false">SUMIF(L:L,$L2304,M:M)</f>
        <v>0.12</v>
      </c>
      <c r="J2304" s="88" t="n">
        <f aca="false">TRUNC(H2304*I2304,2)</f>
        <v>0.12</v>
      </c>
      <c r="L2304" s="62" t="n">
        <f aca="false">IF(AND(A2305&lt;&gt;"",A2304=""),L2303+1,L2303)</f>
        <v>260</v>
      </c>
      <c r="M2304" s="78" t="str">
        <f aca="false">IF(OR(A2304="Insumo",A2304="Composição Auxiliar"),J2304,"")</f>
        <v/>
      </c>
      <c r="N2304" s="79" t="str">
        <f aca="false">IF(E2304="Mão de Obra",J2304,"")</f>
        <v/>
      </c>
      <c r="O2304" s="79" t="str">
        <f aca="false">IF(N2304&lt;&gt;"","",M2304)</f>
        <v/>
      </c>
      <c r="P2304" s="80" t="str">
        <f aca="false">IF(A2304="Composição",B2304,"")</f>
        <v> 95389 </v>
      </c>
      <c r="Q2304" s="79" t="n">
        <f aca="false">IF(P2304&lt;&gt;"",SUMIF(L2304:L2404,L2304,N2304:N2404),"")</f>
        <v>0.12</v>
      </c>
      <c r="R2304" s="79" t="n">
        <f aca="false">IF(P2304&lt;&gt;"",SUMIF(L2304:L2404,L2304,O2304:O2404),"")</f>
        <v>0</v>
      </c>
      <c r="S2304" s="7"/>
    </row>
    <row r="2305" customFormat="false" ht="14.25" hidden="false" customHeight="false" outlineLevel="0" collapsed="false">
      <c r="A2305" s="94" t="s">
        <v>575</v>
      </c>
      <c r="B2305" s="95" t="s">
        <v>1529</v>
      </c>
      <c r="C2305" s="94" t="str">
        <f aca="false">VLOOKUP(B2305,INSUMOS!$A:$I,2,FALSE())</f>
        <v>SINAPI</v>
      </c>
      <c r="D2305" s="94" t="str">
        <f aca="false">VLOOKUP(B2305,INSUMOS!$A:$I,3,FALSE())</f>
        <v>OPERADOR DE BETONEIRA ESTACIONARIA / MISTURADOR (HORISTA)</v>
      </c>
      <c r="E2305" s="94" t="str">
        <f aca="false">VLOOKUP(B2305,INSUMOS!$A:$I,4,FALSE())</f>
        <v>Mão de Obra</v>
      </c>
      <c r="F2305" s="94"/>
      <c r="G2305" s="96" t="str">
        <f aca="false">VLOOKUP(B2305,INSUMOS!$A:$I,5,FALSE())</f>
        <v>H</v>
      </c>
      <c r="H2305" s="97" t="n">
        <v>0.00831</v>
      </c>
      <c r="I2305" s="98" t="n">
        <f aca="false">VLOOKUP(B2305,INSUMOS!$A:$I,8,FALSE())</f>
        <v>15.63</v>
      </c>
      <c r="J2305" s="98" t="n">
        <f aca="false">TRUNC(H2305*I2305,2)</f>
        <v>0.12</v>
      </c>
      <c r="L2305" s="62" t="n">
        <f aca="false">IF(AND(A2306&lt;&gt;"",A2305=""),L2304+1,L2304)</f>
        <v>260</v>
      </c>
      <c r="M2305" s="78" t="n">
        <f aca="false">IF(OR(A2305="Insumo",A2305="Composição Auxiliar"),J2305,"")</f>
        <v>0.12</v>
      </c>
      <c r="N2305" s="79" t="n">
        <f aca="false">IF(E2305="Mão de Obra",J2305,"")</f>
        <v>0.12</v>
      </c>
      <c r="O2305" s="79" t="str">
        <f aca="false">IF(N2305&lt;&gt;"","",M2305)</f>
        <v/>
      </c>
      <c r="P2305" s="80" t="str">
        <f aca="false">IF(A2305="Composição",B2305,"")</f>
        <v/>
      </c>
      <c r="Q2305" s="79" t="str">
        <f aca="false">IF(P2305&lt;&gt;"",SUMIF(L2305:L2405,L2305,N2305:N2405),"")</f>
        <v/>
      </c>
      <c r="R2305" s="79" t="str">
        <f aca="false">IF(P2305&lt;&gt;"",SUMIF(L2305:L2405,L2305,O2305:O2405),"")</f>
        <v/>
      </c>
      <c r="S2305" s="7"/>
    </row>
    <row r="2306" customFormat="false" ht="14.25" hidden="false" customHeight="false" outlineLevel="0" collapsed="false">
      <c r="A2306" s="99"/>
      <c r="B2306" s="99"/>
      <c r="C2306" s="99"/>
      <c r="D2306" s="99"/>
      <c r="E2306" s="99"/>
      <c r="F2306" s="100"/>
      <c r="G2306" s="99"/>
      <c r="H2306" s="100"/>
      <c r="I2306" s="99"/>
      <c r="J2306" s="100"/>
      <c r="L2306" s="62" t="n">
        <f aca="false">IF(AND(A2307&lt;&gt;"",A2306=""),L2305+1,L2305)</f>
        <v>260</v>
      </c>
      <c r="M2306" s="78" t="str">
        <f aca="false">IF(OR(A2306="Insumo",A2306="Composição Auxiliar"),J2306,"")</f>
        <v/>
      </c>
      <c r="N2306" s="79" t="str">
        <f aca="false">IF(E2306="Mão de Obra",J2306,"")</f>
        <v/>
      </c>
      <c r="O2306" s="79" t="str">
        <f aca="false">IF(N2306&lt;&gt;"","",M2306)</f>
        <v/>
      </c>
      <c r="P2306" s="80" t="str">
        <f aca="false">IF(A2306="Composição",B2306,"")</f>
        <v/>
      </c>
      <c r="Q2306" s="79" t="str">
        <f aca="false">IF(P2306&lt;&gt;"",SUMIF(L2306:L2406,L2306,N2306:N2406),"")</f>
        <v/>
      </c>
      <c r="R2306" s="79" t="str">
        <f aca="false">IF(P2306&lt;&gt;"",SUMIF(L2306:L2406,L2306,O2306:O2406),"")</f>
        <v/>
      </c>
      <c r="S2306" s="7"/>
    </row>
    <row r="2307" customFormat="false" ht="14.25" hidden="false" customHeight="false" outlineLevel="0" collapsed="false">
      <c r="A2307" s="99"/>
      <c r="B2307" s="99"/>
      <c r="C2307" s="99"/>
      <c r="D2307" s="99"/>
      <c r="E2307" s="99"/>
      <c r="F2307" s="100"/>
      <c r="G2307" s="99"/>
      <c r="H2307" s="99"/>
      <c r="I2307" s="99"/>
      <c r="J2307" s="100"/>
      <c r="L2307" s="62" t="n">
        <f aca="false">IF(AND(A2308&lt;&gt;"",A2307=""),L2306+1,L2306)</f>
        <v>260</v>
      </c>
      <c r="M2307" s="78" t="str">
        <f aca="false">IF(OR(A2307="Insumo",A2307="Composição Auxiliar"),J2307,"")</f>
        <v/>
      </c>
      <c r="N2307" s="79" t="str">
        <f aca="false">IF(E2307="Mão de Obra",J2307,"")</f>
        <v/>
      </c>
      <c r="O2307" s="79" t="str">
        <f aca="false">IF(N2307&lt;&gt;"","",M2307)</f>
        <v/>
      </c>
      <c r="P2307" s="80" t="str">
        <f aca="false">IF(A2307="Composição",B2307,"")</f>
        <v/>
      </c>
      <c r="Q2307" s="79" t="str">
        <f aca="false">IF(P2307&lt;&gt;"",SUMIF(L2307:L2407,L2307,N2307:N2407),"")</f>
        <v/>
      </c>
      <c r="R2307" s="79" t="str">
        <f aca="false">IF(P2307&lt;&gt;"",SUMIF(L2307:L2407,L2307,O2307:O2407),"")</f>
        <v/>
      </c>
      <c r="S2307" s="7"/>
    </row>
    <row r="2308" customFormat="false" ht="14.25" hidden="false" customHeight="false" outlineLevel="0" collapsed="false">
      <c r="A2308" s="104"/>
      <c r="B2308" s="104"/>
      <c r="C2308" s="104"/>
      <c r="D2308" s="104"/>
      <c r="E2308" s="104"/>
      <c r="F2308" s="104"/>
      <c r="G2308" s="104"/>
      <c r="H2308" s="104"/>
      <c r="I2308" s="104"/>
      <c r="J2308" s="104"/>
      <c r="L2308" s="62" t="n">
        <f aca="false">IF(AND(A2309&lt;&gt;"",A2308=""),L2307+1,L2307)</f>
        <v>260</v>
      </c>
      <c r="M2308" s="78" t="str">
        <f aca="false">IF(OR(A2308="Insumo",A2308="Composição Auxiliar"),J2308,"")</f>
        <v/>
      </c>
      <c r="N2308" s="79" t="str">
        <f aca="false">IF(E2308="Mão de Obra",J2308,"")</f>
        <v/>
      </c>
      <c r="O2308" s="79" t="str">
        <f aca="false">IF(N2308&lt;&gt;"","",M2308)</f>
        <v/>
      </c>
      <c r="P2308" s="80" t="str">
        <f aca="false">IF(A2308="Composição",B2308,"")</f>
        <v/>
      </c>
      <c r="Q2308" s="79" t="str">
        <f aca="false">IF(P2308&lt;&gt;"",SUMIF(L2308:L2408,L2308,N2308:N2408),"")</f>
        <v/>
      </c>
      <c r="R2308" s="79" t="str">
        <f aca="false">IF(P2308&lt;&gt;"",SUMIF(L2308:L2408,L2308,O2308:O2408),"")</f>
        <v/>
      </c>
      <c r="S2308" s="7"/>
    </row>
    <row r="2309" customFormat="false" ht="14.25" hidden="false" customHeight="true" outlineLevel="0" collapsed="false">
      <c r="A2309" s="81"/>
      <c r="B2309" s="82" t="s">
        <v>552</v>
      </c>
      <c r="C2309" s="81" t="s">
        <v>553</v>
      </c>
      <c r="D2309" s="81" t="s">
        <v>554</v>
      </c>
      <c r="E2309" s="81" t="s">
        <v>555</v>
      </c>
      <c r="F2309" s="81"/>
      <c r="G2309" s="83" t="s">
        <v>556</v>
      </c>
      <c r="H2309" s="82" t="s">
        <v>557</v>
      </c>
      <c r="I2309" s="82" t="s">
        <v>558</v>
      </c>
      <c r="J2309" s="82" t="s">
        <v>559</v>
      </c>
      <c r="L2309" s="62" t="n">
        <f aca="false">IF(AND(A2310&lt;&gt;"",A2309=""),L2308+1,L2308)</f>
        <v>261</v>
      </c>
      <c r="M2309" s="78" t="str">
        <f aca="false">IF(OR(A2309="Insumo",A2309="Composição Auxiliar"),J2309,"")</f>
        <v/>
      </c>
      <c r="N2309" s="79" t="str">
        <f aca="false">IF(E2309="Mão de Obra",J2309,"")</f>
        <v/>
      </c>
      <c r="O2309" s="79" t="str">
        <f aca="false">IF(N2309&lt;&gt;"","",M2309)</f>
        <v/>
      </c>
      <c r="P2309" s="80" t="str">
        <f aca="false">IF(A2309="Composição",B2309,"")</f>
        <v/>
      </c>
      <c r="Q2309" s="79" t="str">
        <f aca="false">IF(P2309&lt;&gt;"",SUMIF(L2309:L2409,L2309,N2309:N2409),"")</f>
        <v/>
      </c>
      <c r="R2309" s="79" t="str">
        <f aca="false">IF(P2309&lt;&gt;"",SUMIF(L2309:L2409,L2309,O2309:O2409),"")</f>
        <v/>
      </c>
      <c r="S2309" s="7"/>
    </row>
    <row r="2310" customFormat="false" ht="23.1" hidden="false" customHeight="true" outlineLevel="0" collapsed="false">
      <c r="A2310" s="84" t="s">
        <v>560</v>
      </c>
      <c r="B2310" s="85" t="s">
        <v>1530</v>
      </c>
      <c r="C2310" s="84" t="s">
        <v>561</v>
      </c>
      <c r="D2310" s="84" t="s">
        <v>1531</v>
      </c>
      <c r="E2310" s="84" t="s">
        <v>568</v>
      </c>
      <c r="F2310" s="84"/>
      <c r="G2310" s="86" t="s">
        <v>569</v>
      </c>
      <c r="H2310" s="87" t="n">
        <v>1</v>
      </c>
      <c r="I2310" s="88" t="n">
        <f aca="false">SUMIF(L:L,$L2310,M:M)</f>
        <v>0.24</v>
      </c>
      <c r="J2310" s="88" t="n">
        <f aca="false">TRUNC(H2310*I2310,2)</f>
        <v>0.24</v>
      </c>
      <c r="L2310" s="62" t="n">
        <f aca="false">IF(AND(A2311&lt;&gt;"",A2310=""),L2309+1,L2309)</f>
        <v>261</v>
      </c>
      <c r="M2310" s="78" t="str">
        <f aca="false">IF(OR(A2310="Insumo",A2310="Composição Auxiliar"),J2310,"")</f>
        <v/>
      </c>
      <c r="N2310" s="79" t="str">
        <f aca="false">IF(E2310="Mão de Obra",J2310,"")</f>
        <v/>
      </c>
      <c r="O2310" s="79" t="str">
        <f aca="false">IF(N2310&lt;&gt;"","",M2310)</f>
        <v/>
      </c>
      <c r="P2310" s="80" t="str">
        <f aca="false">IF(A2310="Composição",B2310,"")</f>
        <v> 95357 </v>
      </c>
      <c r="Q2310" s="79" t="n">
        <f aca="false">IF(P2310&lt;&gt;"",SUMIF(L2310:L2410,L2310,N2310:N2410),"")</f>
        <v>0.24</v>
      </c>
      <c r="R2310" s="79" t="n">
        <f aca="false">IF(P2310&lt;&gt;"",SUMIF(L2310:L2410,L2310,O2310:O2410),"")</f>
        <v>0</v>
      </c>
      <c r="S2310" s="7"/>
    </row>
    <row r="2311" customFormat="false" ht="14.25" hidden="false" customHeight="false" outlineLevel="0" collapsed="false">
      <c r="A2311" s="94" t="s">
        <v>575</v>
      </c>
      <c r="B2311" s="95" t="s">
        <v>1532</v>
      </c>
      <c r="C2311" s="94" t="str">
        <f aca="false">VLOOKUP(B2311,INSUMOS!$A:$I,2,FALSE())</f>
        <v>SINAPI</v>
      </c>
      <c r="D2311" s="94" t="str">
        <f aca="false">VLOOKUP(B2311,INSUMOS!$A:$I,3,FALSE())</f>
        <v>OPERADOR DE ESCAVADEIRA (HORISTA)</v>
      </c>
      <c r="E2311" s="94" t="str">
        <f aca="false">VLOOKUP(B2311,INSUMOS!$A:$I,4,FALSE())</f>
        <v>Mão de Obra</v>
      </c>
      <c r="F2311" s="94"/>
      <c r="G2311" s="96" t="str">
        <f aca="false">VLOOKUP(B2311,INSUMOS!$A:$I,5,FALSE())</f>
        <v>H</v>
      </c>
      <c r="H2311" s="97" t="n">
        <v>0.01154</v>
      </c>
      <c r="I2311" s="98" t="n">
        <f aca="false">VLOOKUP(B2311,INSUMOS!$A:$I,8,FALSE())</f>
        <v>20.97</v>
      </c>
      <c r="J2311" s="98" t="n">
        <f aca="false">TRUNC(H2311*I2311,2)</f>
        <v>0.24</v>
      </c>
      <c r="L2311" s="62" t="n">
        <f aca="false">IF(AND(A2312&lt;&gt;"",A2311=""),L2310+1,L2310)</f>
        <v>261</v>
      </c>
      <c r="M2311" s="78" t="n">
        <f aca="false">IF(OR(A2311="Insumo",A2311="Composição Auxiliar"),J2311,"")</f>
        <v>0.24</v>
      </c>
      <c r="N2311" s="79" t="n">
        <f aca="false">IF(E2311="Mão de Obra",J2311,"")</f>
        <v>0.24</v>
      </c>
      <c r="O2311" s="79" t="str">
        <f aca="false">IF(N2311&lt;&gt;"","",M2311)</f>
        <v/>
      </c>
      <c r="P2311" s="80" t="str">
        <f aca="false">IF(A2311="Composição",B2311,"")</f>
        <v/>
      </c>
      <c r="Q2311" s="79" t="str">
        <f aca="false">IF(P2311&lt;&gt;"",SUMIF(L2311:L2411,L2311,N2311:N2411),"")</f>
        <v/>
      </c>
      <c r="R2311" s="79" t="str">
        <f aca="false">IF(P2311&lt;&gt;"",SUMIF(L2311:L2411,L2311,O2311:O2411),"")</f>
        <v/>
      </c>
      <c r="S2311" s="7"/>
    </row>
    <row r="2312" customFormat="false" ht="14.25" hidden="false" customHeight="false" outlineLevel="0" collapsed="false">
      <c r="A2312" s="99"/>
      <c r="B2312" s="99"/>
      <c r="C2312" s="99"/>
      <c r="D2312" s="99"/>
      <c r="E2312" s="99"/>
      <c r="F2312" s="100"/>
      <c r="G2312" s="99"/>
      <c r="H2312" s="100"/>
      <c r="I2312" s="99"/>
      <c r="J2312" s="100"/>
      <c r="L2312" s="62" t="n">
        <f aca="false">IF(AND(A2313&lt;&gt;"",A2312=""),L2311+1,L2311)</f>
        <v>261</v>
      </c>
      <c r="M2312" s="78" t="str">
        <f aca="false">IF(OR(A2312="Insumo",A2312="Composição Auxiliar"),J2312,"")</f>
        <v/>
      </c>
      <c r="N2312" s="79" t="str">
        <f aca="false">IF(E2312="Mão de Obra",J2312,"")</f>
        <v/>
      </c>
      <c r="O2312" s="79" t="str">
        <f aca="false">IF(N2312&lt;&gt;"","",M2312)</f>
        <v/>
      </c>
      <c r="P2312" s="80" t="str">
        <f aca="false">IF(A2312="Composição",B2312,"")</f>
        <v/>
      </c>
      <c r="Q2312" s="79" t="str">
        <f aca="false">IF(P2312&lt;&gt;"",SUMIF(L2312:L2412,L2312,N2312:N2412),"")</f>
        <v/>
      </c>
      <c r="R2312" s="79" t="str">
        <f aca="false">IF(P2312&lt;&gt;"",SUMIF(L2312:L2412,L2312,O2312:O2412),"")</f>
        <v/>
      </c>
      <c r="S2312" s="7"/>
    </row>
    <row r="2313" customFormat="false" ht="14.25" hidden="false" customHeight="false" outlineLevel="0" collapsed="false">
      <c r="A2313" s="99"/>
      <c r="B2313" s="99"/>
      <c r="C2313" s="99"/>
      <c r="D2313" s="99"/>
      <c r="E2313" s="99"/>
      <c r="F2313" s="100"/>
      <c r="G2313" s="99"/>
      <c r="H2313" s="99"/>
      <c r="I2313" s="99"/>
      <c r="J2313" s="100"/>
      <c r="L2313" s="62" t="n">
        <f aca="false">IF(AND(A2314&lt;&gt;"",A2313=""),L2312+1,L2312)</f>
        <v>261</v>
      </c>
      <c r="M2313" s="78" t="str">
        <f aca="false">IF(OR(A2313="Insumo",A2313="Composição Auxiliar"),J2313,"")</f>
        <v/>
      </c>
      <c r="N2313" s="79" t="str">
        <f aca="false">IF(E2313="Mão de Obra",J2313,"")</f>
        <v/>
      </c>
      <c r="O2313" s="79" t="str">
        <f aca="false">IF(N2313&lt;&gt;"","",M2313)</f>
        <v/>
      </c>
      <c r="P2313" s="80" t="str">
        <f aca="false">IF(A2313="Composição",B2313,"")</f>
        <v/>
      </c>
      <c r="Q2313" s="79" t="str">
        <f aca="false">IF(P2313&lt;&gt;"",SUMIF(L2313:L2413,L2313,N2313:N2413),"")</f>
        <v/>
      </c>
      <c r="R2313" s="79" t="str">
        <f aca="false">IF(P2313&lt;&gt;"",SUMIF(L2313:L2413,L2313,O2313:O2413),"")</f>
        <v/>
      </c>
      <c r="S2313" s="7"/>
    </row>
    <row r="2314" customFormat="false" ht="14.25" hidden="false" customHeight="false" outlineLevel="0" collapsed="false">
      <c r="A2314" s="104"/>
      <c r="B2314" s="104"/>
      <c r="C2314" s="104"/>
      <c r="D2314" s="104"/>
      <c r="E2314" s="104"/>
      <c r="F2314" s="104"/>
      <c r="G2314" s="104"/>
      <c r="H2314" s="104"/>
      <c r="I2314" s="104"/>
      <c r="J2314" s="104"/>
      <c r="L2314" s="62" t="n">
        <f aca="false">IF(AND(A2315&lt;&gt;"",A2314=""),L2313+1,L2313)</f>
        <v>261</v>
      </c>
      <c r="M2314" s="78" t="str">
        <f aca="false">IF(OR(A2314="Insumo",A2314="Composição Auxiliar"),J2314,"")</f>
        <v/>
      </c>
      <c r="N2314" s="79" t="str">
        <f aca="false">IF(E2314="Mão de Obra",J2314,"")</f>
        <v/>
      </c>
      <c r="O2314" s="79" t="str">
        <f aca="false">IF(N2314&lt;&gt;"","",M2314)</f>
        <v/>
      </c>
      <c r="P2314" s="80" t="str">
        <f aca="false">IF(A2314="Composição",B2314,"")</f>
        <v/>
      </c>
      <c r="Q2314" s="79" t="str">
        <f aca="false">IF(P2314&lt;&gt;"",SUMIF(L2314:L2414,L2314,N2314:N2414),"")</f>
        <v/>
      </c>
      <c r="R2314" s="79" t="str">
        <f aca="false">IF(P2314&lt;&gt;"",SUMIF(L2314:L2414,L2314,O2314:O2414),"")</f>
        <v/>
      </c>
      <c r="S2314" s="7"/>
    </row>
    <row r="2315" customFormat="false" ht="14.25" hidden="false" customHeight="true" outlineLevel="0" collapsed="false">
      <c r="A2315" s="81"/>
      <c r="B2315" s="82" t="s">
        <v>552</v>
      </c>
      <c r="C2315" s="81" t="s">
        <v>553</v>
      </c>
      <c r="D2315" s="81" t="s">
        <v>554</v>
      </c>
      <c r="E2315" s="81" t="s">
        <v>555</v>
      </c>
      <c r="F2315" s="81"/>
      <c r="G2315" s="83" t="s">
        <v>556</v>
      </c>
      <c r="H2315" s="82" t="s">
        <v>557</v>
      </c>
      <c r="I2315" s="82" t="s">
        <v>558</v>
      </c>
      <c r="J2315" s="82" t="s">
        <v>559</v>
      </c>
      <c r="L2315" s="62" t="n">
        <f aca="false">IF(AND(A2316&lt;&gt;"",A2315=""),L2314+1,L2314)</f>
        <v>262</v>
      </c>
      <c r="M2315" s="78" t="str">
        <f aca="false">IF(OR(A2315="Insumo",A2315="Composição Auxiliar"),J2315,"")</f>
        <v/>
      </c>
      <c r="N2315" s="79" t="str">
        <f aca="false">IF(E2315="Mão de Obra",J2315,"")</f>
        <v/>
      </c>
      <c r="O2315" s="79" t="str">
        <f aca="false">IF(N2315&lt;&gt;"","",M2315)</f>
        <v/>
      </c>
      <c r="P2315" s="80" t="str">
        <f aca="false">IF(A2315="Composição",B2315,"")</f>
        <v/>
      </c>
      <c r="Q2315" s="79" t="str">
        <f aca="false">IF(P2315&lt;&gt;"",SUMIF(L2315:L2415,L2315,N2315:N2415),"")</f>
        <v/>
      </c>
      <c r="R2315" s="79" t="str">
        <f aca="false">IF(P2315&lt;&gt;"",SUMIF(L2315:L2415,L2315,O2315:O2415),"")</f>
        <v/>
      </c>
      <c r="S2315" s="7"/>
    </row>
    <row r="2316" customFormat="false" ht="23.1" hidden="false" customHeight="true" outlineLevel="0" collapsed="false">
      <c r="A2316" s="84" t="s">
        <v>560</v>
      </c>
      <c r="B2316" s="85" t="s">
        <v>1533</v>
      </c>
      <c r="C2316" s="84" t="s">
        <v>561</v>
      </c>
      <c r="D2316" s="84" t="s">
        <v>1534</v>
      </c>
      <c r="E2316" s="84" t="s">
        <v>568</v>
      </c>
      <c r="F2316" s="84"/>
      <c r="G2316" s="86" t="s">
        <v>569</v>
      </c>
      <c r="H2316" s="87" t="n">
        <v>1</v>
      </c>
      <c r="I2316" s="88" t="n">
        <f aca="false">SUMIF(L:L,$L2316,M:M)</f>
        <v>0.12</v>
      </c>
      <c r="J2316" s="88" t="n">
        <f aca="false">TRUNC(H2316*I2316,2)</f>
        <v>0.12</v>
      </c>
      <c r="L2316" s="62" t="n">
        <f aca="false">IF(AND(A2317&lt;&gt;"",A2316=""),L2315+1,L2315)</f>
        <v>262</v>
      </c>
      <c r="M2316" s="78" t="str">
        <f aca="false">IF(OR(A2316="Insumo",A2316="Composição Auxiliar"),J2316,"")</f>
        <v/>
      </c>
      <c r="N2316" s="79" t="str">
        <f aca="false">IF(E2316="Mão de Obra",J2316,"")</f>
        <v/>
      </c>
      <c r="O2316" s="79" t="str">
        <f aca="false">IF(N2316&lt;&gt;"","",M2316)</f>
        <v/>
      </c>
      <c r="P2316" s="80" t="str">
        <f aca="false">IF(A2316="Composição",B2316,"")</f>
        <v> 95361 </v>
      </c>
      <c r="Q2316" s="79" t="n">
        <f aca="false">IF(P2316&lt;&gt;"",SUMIF(L2316:L2416,L2316,N2316:N2416),"")</f>
        <v>0.12</v>
      </c>
      <c r="R2316" s="79" t="n">
        <f aca="false">IF(P2316&lt;&gt;"",SUMIF(L2316:L2416,L2316,O2316:O2416),"")</f>
        <v>0</v>
      </c>
      <c r="S2316" s="7"/>
    </row>
    <row r="2317" customFormat="false" ht="14.25" hidden="false" customHeight="false" outlineLevel="0" collapsed="false">
      <c r="A2317" s="94" t="s">
        <v>575</v>
      </c>
      <c r="B2317" s="95" t="s">
        <v>1535</v>
      </c>
      <c r="C2317" s="94" t="str">
        <f aca="false">VLOOKUP(B2317,INSUMOS!$A:$I,2,FALSE())</f>
        <v>SINAPI</v>
      </c>
      <c r="D2317" s="94" t="str">
        <f aca="false">VLOOKUP(B2317,INSUMOS!$A:$I,3,FALSE())</f>
        <v>OPERADOR DE MARTELETE OU MARTELETEIRO (HORISTA)</v>
      </c>
      <c r="E2317" s="94" t="str">
        <f aca="false">VLOOKUP(B2317,INSUMOS!$A:$I,4,FALSE())</f>
        <v>Mão de Obra</v>
      </c>
      <c r="F2317" s="94"/>
      <c r="G2317" s="96" t="str">
        <f aca="false">VLOOKUP(B2317,INSUMOS!$A:$I,5,FALSE())</f>
        <v>H</v>
      </c>
      <c r="H2317" s="97" t="n">
        <v>0.00831</v>
      </c>
      <c r="I2317" s="98" t="n">
        <f aca="false">VLOOKUP(B2317,INSUMOS!$A:$I,8,FALSE())</f>
        <v>15.63</v>
      </c>
      <c r="J2317" s="98" t="n">
        <f aca="false">TRUNC(H2317*I2317,2)</f>
        <v>0.12</v>
      </c>
      <c r="L2317" s="62" t="n">
        <f aca="false">IF(AND(A2318&lt;&gt;"",A2317=""),L2316+1,L2316)</f>
        <v>262</v>
      </c>
      <c r="M2317" s="78" t="n">
        <f aca="false">IF(OR(A2317="Insumo",A2317="Composição Auxiliar"),J2317,"")</f>
        <v>0.12</v>
      </c>
      <c r="N2317" s="79" t="n">
        <f aca="false">IF(E2317="Mão de Obra",J2317,"")</f>
        <v>0.12</v>
      </c>
      <c r="O2317" s="79" t="str">
        <f aca="false">IF(N2317&lt;&gt;"","",M2317)</f>
        <v/>
      </c>
      <c r="P2317" s="80" t="str">
        <f aca="false">IF(A2317="Composição",B2317,"")</f>
        <v/>
      </c>
      <c r="Q2317" s="79" t="str">
        <f aca="false">IF(P2317&lt;&gt;"",SUMIF(L2317:L2417,L2317,N2317:N2417),"")</f>
        <v/>
      </c>
      <c r="R2317" s="79" t="str">
        <f aca="false">IF(P2317&lt;&gt;"",SUMIF(L2317:L2417,L2317,O2317:O2417),"")</f>
        <v/>
      </c>
      <c r="S2317" s="7"/>
    </row>
    <row r="2318" customFormat="false" ht="14.25" hidden="false" customHeight="false" outlineLevel="0" collapsed="false">
      <c r="A2318" s="99"/>
      <c r="B2318" s="99"/>
      <c r="C2318" s="99"/>
      <c r="D2318" s="99"/>
      <c r="E2318" s="99"/>
      <c r="F2318" s="100"/>
      <c r="G2318" s="99"/>
      <c r="H2318" s="100"/>
      <c r="I2318" s="99"/>
      <c r="J2318" s="100"/>
      <c r="L2318" s="62" t="n">
        <f aca="false">IF(AND(A2319&lt;&gt;"",A2318=""),L2317+1,L2317)</f>
        <v>262</v>
      </c>
      <c r="M2318" s="78" t="str">
        <f aca="false">IF(OR(A2318="Insumo",A2318="Composição Auxiliar"),J2318,"")</f>
        <v/>
      </c>
      <c r="N2318" s="79" t="str">
        <f aca="false">IF(E2318="Mão de Obra",J2318,"")</f>
        <v/>
      </c>
      <c r="O2318" s="79" t="str">
        <f aca="false">IF(N2318&lt;&gt;"","",M2318)</f>
        <v/>
      </c>
      <c r="P2318" s="80" t="str">
        <f aca="false">IF(A2318="Composição",B2318,"")</f>
        <v/>
      </c>
      <c r="Q2318" s="79" t="str">
        <f aca="false">IF(P2318&lt;&gt;"",SUMIF(L2318:L2418,L2318,N2318:N2418),"")</f>
        <v/>
      </c>
      <c r="R2318" s="79" t="str">
        <f aca="false">IF(P2318&lt;&gt;"",SUMIF(L2318:L2418,L2318,O2318:O2418),"")</f>
        <v/>
      </c>
      <c r="S2318" s="7"/>
    </row>
    <row r="2319" customFormat="false" ht="14.25" hidden="false" customHeight="false" outlineLevel="0" collapsed="false">
      <c r="A2319" s="99"/>
      <c r="B2319" s="99"/>
      <c r="C2319" s="99"/>
      <c r="D2319" s="99"/>
      <c r="E2319" s="99"/>
      <c r="F2319" s="100"/>
      <c r="G2319" s="99"/>
      <c r="H2319" s="99"/>
      <c r="I2319" s="99"/>
      <c r="J2319" s="100"/>
      <c r="L2319" s="62" t="n">
        <f aca="false">IF(AND(A2320&lt;&gt;"",A2319=""),L2318+1,L2318)</f>
        <v>262</v>
      </c>
      <c r="M2319" s="78" t="str">
        <f aca="false">IF(OR(A2319="Insumo",A2319="Composição Auxiliar"),J2319,"")</f>
        <v/>
      </c>
      <c r="N2319" s="79" t="str">
        <f aca="false">IF(E2319="Mão de Obra",J2319,"")</f>
        <v/>
      </c>
      <c r="O2319" s="79" t="str">
        <f aca="false">IF(N2319&lt;&gt;"","",M2319)</f>
        <v/>
      </c>
      <c r="P2319" s="80" t="str">
        <f aca="false">IF(A2319="Composição",B2319,"")</f>
        <v/>
      </c>
      <c r="Q2319" s="79" t="str">
        <f aca="false">IF(P2319&lt;&gt;"",SUMIF(L2319:L2419,L2319,N2319:N2419),"")</f>
        <v/>
      </c>
      <c r="R2319" s="79" t="str">
        <f aca="false">IF(P2319&lt;&gt;"",SUMIF(L2319:L2419,L2319,O2319:O2419),"")</f>
        <v/>
      </c>
      <c r="S2319" s="7"/>
    </row>
    <row r="2320" customFormat="false" ht="14.25" hidden="false" customHeight="false" outlineLevel="0" collapsed="false">
      <c r="A2320" s="104"/>
      <c r="B2320" s="104"/>
      <c r="C2320" s="104"/>
      <c r="D2320" s="104"/>
      <c r="E2320" s="104"/>
      <c r="F2320" s="104"/>
      <c r="G2320" s="104"/>
      <c r="H2320" s="104"/>
      <c r="I2320" s="104"/>
      <c r="J2320" s="104"/>
      <c r="L2320" s="62" t="n">
        <f aca="false">IF(AND(A2321&lt;&gt;"",A2320=""),L2319+1,L2319)</f>
        <v>262</v>
      </c>
      <c r="M2320" s="78" t="str">
        <f aca="false">IF(OR(A2320="Insumo",A2320="Composição Auxiliar"),J2320,"")</f>
        <v/>
      </c>
      <c r="N2320" s="79" t="str">
        <f aca="false">IF(E2320="Mão de Obra",J2320,"")</f>
        <v/>
      </c>
      <c r="O2320" s="79" t="str">
        <f aca="false">IF(N2320&lt;&gt;"","",M2320)</f>
        <v/>
      </c>
      <c r="P2320" s="80" t="str">
        <f aca="false">IF(A2320="Composição",B2320,"")</f>
        <v/>
      </c>
      <c r="Q2320" s="79" t="str">
        <f aca="false">IF(P2320&lt;&gt;"",SUMIF(L2320:L2420,L2320,N2320:N2420),"")</f>
        <v/>
      </c>
      <c r="R2320" s="79" t="str">
        <f aca="false">IF(P2320&lt;&gt;"",SUMIF(L2320:L2420,L2320,O2320:O2420),"")</f>
        <v/>
      </c>
      <c r="S2320" s="7"/>
    </row>
    <row r="2321" customFormat="false" ht="14.25" hidden="false" customHeight="true" outlineLevel="0" collapsed="false">
      <c r="A2321" s="81"/>
      <c r="B2321" s="82" t="s">
        <v>552</v>
      </c>
      <c r="C2321" s="81" t="s">
        <v>553</v>
      </c>
      <c r="D2321" s="81" t="s">
        <v>554</v>
      </c>
      <c r="E2321" s="81" t="s">
        <v>555</v>
      </c>
      <c r="F2321" s="81"/>
      <c r="G2321" s="83" t="s">
        <v>556</v>
      </c>
      <c r="H2321" s="82" t="s">
        <v>557</v>
      </c>
      <c r="I2321" s="82" t="s">
        <v>558</v>
      </c>
      <c r="J2321" s="82" t="s">
        <v>559</v>
      </c>
      <c r="L2321" s="62" t="n">
        <f aca="false">IF(AND(A2322&lt;&gt;"",A2321=""),L2320+1,L2320)</f>
        <v>263</v>
      </c>
      <c r="M2321" s="78" t="str">
        <f aca="false">IF(OR(A2321="Insumo",A2321="Composição Auxiliar"),J2321,"")</f>
        <v/>
      </c>
      <c r="N2321" s="79" t="str">
        <f aca="false">IF(E2321="Mão de Obra",J2321,"")</f>
        <v/>
      </c>
      <c r="O2321" s="79" t="str">
        <f aca="false">IF(N2321&lt;&gt;"","",M2321)</f>
        <v/>
      </c>
      <c r="P2321" s="80" t="str">
        <f aca="false">IF(A2321="Composição",B2321,"")</f>
        <v/>
      </c>
      <c r="Q2321" s="79" t="str">
        <f aca="false">IF(P2321&lt;&gt;"",SUMIF(L2321:L2421,L2321,N2321:N2421),"")</f>
        <v/>
      </c>
      <c r="R2321" s="79" t="str">
        <f aca="false">IF(P2321&lt;&gt;"",SUMIF(L2321:L2421,L2321,O2321:O2421),"")</f>
        <v/>
      </c>
      <c r="S2321" s="7"/>
    </row>
    <row r="2322" customFormat="false" ht="23.1" hidden="false" customHeight="true" outlineLevel="0" collapsed="false">
      <c r="A2322" s="84" t="s">
        <v>560</v>
      </c>
      <c r="B2322" s="85" t="s">
        <v>1536</v>
      </c>
      <c r="C2322" s="84" t="s">
        <v>561</v>
      </c>
      <c r="D2322" s="84" t="s">
        <v>1537</v>
      </c>
      <c r="E2322" s="84" t="s">
        <v>568</v>
      </c>
      <c r="F2322" s="84"/>
      <c r="G2322" s="86" t="s">
        <v>569</v>
      </c>
      <c r="H2322" s="87" t="n">
        <v>1</v>
      </c>
      <c r="I2322" s="88" t="n">
        <f aca="false">SUMIF(L:L,$L2322,M:M)</f>
        <v>0.21</v>
      </c>
      <c r="J2322" s="88" t="n">
        <f aca="false">TRUNC(H2322*I2322,2)</f>
        <v>0.21</v>
      </c>
      <c r="L2322" s="62" t="n">
        <f aca="false">IF(AND(A2323&lt;&gt;"",A2322=""),L2321+1,L2321)</f>
        <v>263</v>
      </c>
      <c r="M2322" s="78" t="str">
        <f aca="false">IF(OR(A2322="Insumo",A2322="Composição Auxiliar"),J2322,"")</f>
        <v/>
      </c>
      <c r="N2322" s="79" t="str">
        <f aca="false">IF(E2322="Mão de Obra",J2322,"")</f>
        <v/>
      </c>
      <c r="O2322" s="79" t="str">
        <f aca="false">IF(N2322&lt;&gt;"","",M2322)</f>
        <v/>
      </c>
      <c r="P2322" s="80" t="str">
        <f aca="false">IF(A2322="Composição",B2322,"")</f>
        <v> 95360 </v>
      </c>
      <c r="Q2322" s="79" t="n">
        <f aca="false">IF(P2322&lt;&gt;"",SUMIF(L2322:L2422,L2322,N2322:N2422),"")</f>
        <v>0.21</v>
      </c>
      <c r="R2322" s="79" t="n">
        <f aca="false">IF(P2322&lt;&gt;"",SUMIF(L2322:L2422,L2322,O2322:O2422),"")</f>
        <v>0</v>
      </c>
      <c r="S2322" s="7"/>
    </row>
    <row r="2323" customFormat="false" ht="23.1" hidden="false" customHeight="false" outlineLevel="0" collapsed="false">
      <c r="A2323" s="94" t="s">
        <v>575</v>
      </c>
      <c r="B2323" s="95" t="s">
        <v>1538</v>
      </c>
      <c r="C2323" s="94" t="str">
        <f aca="false">VLOOKUP(B2323,INSUMOS!$A:$I,2,FALSE())</f>
        <v>SINAPI</v>
      </c>
      <c r="D2323" s="94" t="str">
        <f aca="false">VLOOKUP(B2323,INSUMOS!$A:$I,3,FALSE())</f>
        <v>OPERADOR DE MAQUINAS E TRATORES DIVERSOS - TERRAPLANAGEM (HORISTA)</v>
      </c>
      <c r="E2323" s="94" t="str">
        <f aca="false">VLOOKUP(B2323,INSUMOS!$A:$I,4,FALSE())</f>
        <v>Mão de Obra</v>
      </c>
      <c r="F2323" s="94"/>
      <c r="G2323" s="96" t="str">
        <f aca="false">VLOOKUP(B2323,INSUMOS!$A:$I,5,FALSE())</f>
        <v>H</v>
      </c>
      <c r="H2323" s="97" t="n">
        <v>0.01154</v>
      </c>
      <c r="I2323" s="98" t="n">
        <f aca="false">VLOOKUP(B2323,INSUMOS!$A:$I,8,FALSE())</f>
        <v>18.39</v>
      </c>
      <c r="J2323" s="98" t="n">
        <f aca="false">TRUNC(H2323*I2323,2)</f>
        <v>0.21</v>
      </c>
      <c r="L2323" s="62" t="n">
        <f aca="false">IF(AND(A2324&lt;&gt;"",A2323=""),L2322+1,L2322)</f>
        <v>263</v>
      </c>
      <c r="M2323" s="78" t="n">
        <f aca="false">IF(OR(A2323="Insumo",A2323="Composição Auxiliar"),J2323,"")</f>
        <v>0.21</v>
      </c>
      <c r="N2323" s="79" t="n">
        <f aca="false">IF(E2323="Mão de Obra",J2323,"")</f>
        <v>0.21</v>
      </c>
      <c r="O2323" s="79" t="str">
        <f aca="false">IF(N2323&lt;&gt;"","",M2323)</f>
        <v/>
      </c>
      <c r="P2323" s="80" t="str">
        <f aca="false">IF(A2323="Composição",B2323,"")</f>
        <v/>
      </c>
      <c r="Q2323" s="79" t="str">
        <f aca="false">IF(P2323&lt;&gt;"",SUMIF(L2323:L2423,L2323,N2323:N2423),"")</f>
        <v/>
      </c>
      <c r="R2323" s="79" t="str">
        <f aca="false">IF(P2323&lt;&gt;"",SUMIF(L2323:L2423,L2323,O2323:O2423),"")</f>
        <v/>
      </c>
      <c r="S2323" s="7"/>
    </row>
    <row r="2324" customFormat="false" ht="14.25" hidden="false" customHeight="false" outlineLevel="0" collapsed="false">
      <c r="A2324" s="99"/>
      <c r="B2324" s="99"/>
      <c r="C2324" s="99"/>
      <c r="D2324" s="99"/>
      <c r="E2324" s="99"/>
      <c r="F2324" s="100"/>
      <c r="G2324" s="99"/>
      <c r="H2324" s="100"/>
      <c r="I2324" s="99"/>
      <c r="J2324" s="100"/>
      <c r="L2324" s="62" t="n">
        <f aca="false">IF(AND(A2325&lt;&gt;"",A2324=""),L2323+1,L2323)</f>
        <v>263</v>
      </c>
      <c r="M2324" s="78" t="str">
        <f aca="false">IF(OR(A2324="Insumo",A2324="Composição Auxiliar"),J2324,"")</f>
        <v/>
      </c>
      <c r="N2324" s="79" t="str">
        <f aca="false">IF(E2324="Mão de Obra",J2324,"")</f>
        <v/>
      </c>
      <c r="O2324" s="79" t="str">
        <f aca="false">IF(N2324&lt;&gt;"","",M2324)</f>
        <v/>
      </c>
      <c r="P2324" s="80" t="str">
        <f aca="false">IF(A2324="Composição",B2324,"")</f>
        <v/>
      </c>
      <c r="Q2324" s="79" t="str">
        <f aca="false">IF(P2324&lt;&gt;"",SUMIF(L2324:L2424,L2324,N2324:N2424),"")</f>
        <v/>
      </c>
      <c r="R2324" s="79" t="str">
        <f aca="false">IF(P2324&lt;&gt;"",SUMIF(L2324:L2424,L2324,O2324:O2424),"")</f>
        <v/>
      </c>
      <c r="S2324" s="7"/>
    </row>
    <row r="2325" customFormat="false" ht="14.25" hidden="false" customHeight="false" outlineLevel="0" collapsed="false">
      <c r="A2325" s="99"/>
      <c r="B2325" s="99"/>
      <c r="C2325" s="99"/>
      <c r="D2325" s="99"/>
      <c r="E2325" s="99"/>
      <c r="F2325" s="100"/>
      <c r="G2325" s="99"/>
      <c r="H2325" s="99"/>
      <c r="I2325" s="99"/>
      <c r="J2325" s="100"/>
      <c r="L2325" s="62" t="n">
        <f aca="false">IF(AND(A2326&lt;&gt;"",A2325=""),L2324+1,L2324)</f>
        <v>263</v>
      </c>
      <c r="M2325" s="78" t="str">
        <f aca="false">IF(OR(A2325="Insumo",A2325="Composição Auxiliar"),J2325,"")</f>
        <v/>
      </c>
      <c r="N2325" s="79" t="str">
        <f aca="false">IF(E2325="Mão de Obra",J2325,"")</f>
        <v/>
      </c>
      <c r="O2325" s="79" t="str">
        <f aca="false">IF(N2325&lt;&gt;"","",M2325)</f>
        <v/>
      </c>
      <c r="P2325" s="80" t="str">
        <f aca="false">IF(A2325="Composição",B2325,"")</f>
        <v/>
      </c>
      <c r="Q2325" s="79" t="str">
        <f aca="false">IF(P2325&lt;&gt;"",SUMIF(L2325:L2425,L2325,N2325:N2425),"")</f>
        <v/>
      </c>
      <c r="R2325" s="79" t="str">
        <f aca="false">IF(P2325&lt;&gt;"",SUMIF(L2325:L2425,L2325,O2325:O2425),"")</f>
        <v/>
      </c>
      <c r="S2325" s="7"/>
    </row>
    <row r="2326" customFormat="false" ht="14.25" hidden="false" customHeight="false" outlineLevel="0" collapsed="false">
      <c r="A2326" s="104"/>
      <c r="B2326" s="104"/>
      <c r="C2326" s="104"/>
      <c r="D2326" s="104"/>
      <c r="E2326" s="104"/>
      <c r="F2326" s="104"/>
      <c r="G2326" s="104"/>
      <c r="H2326" s="104"/>
      <c r="I2326" s="104"/>
      <c r="J2326" s="104"/>
      <c r="L2326" s="62" t="n">
        <f aca="false">IF(AND(A2327&lt;&gt;"",A2326=""),L2325+1,L2325)</f>
        <v>263</v>
      </c>
      <c r="M2326" s="78" t="str">
        <f aca="false">IF(OR(A2326="Insumo",A2326="Composição Auxiliar"),J2326,"")</f>
        <v/>
      </c>
      <c r="N2326" s="79" t="str">
        <f aca="false">IF(E2326="Mão de Obra",J2326,"")</f>
        <v/>
      </c>
      <c r="O2326" s="79" t="str">
        <f aca="false">IF(N2326&lt;&gt;"","",M2326)</f>
        <v/>
      </c>
      <c r="P2326" s="80" t="str">
        <f aca="false">IF(A2326="Composição",B2326,"")</f>
        <v/>
      </c>
      <c r="Q2326" s="79" t="str">
        <f aca="false">IF(P2326&lt;&gt;"",SUMIF(L2326:L2426,L2326,N2326:N2426),"")</f>
        <v/>
      </c>
      <c r="R2326" s="79" t="str">
        <f aca="false">IF(P2326&lt;&gt;"",SUMIF(L2326:L2426,L2326,O2326:O2426),"")</f>
        <v/>
      </c>
      <c r="S2326" s="7"/>
    </row>
    <row r="2327" customFormat="false" ht="14.25" hidden="false" customHeight="true" outlineLevel="0" collapsed="false">
      <c r="A2327" s="81"/>
      <c r="B2327" s="82" t="s">
        <v>552</v>
      </c>
      <c r="C2327" s="81" t="s">
        <v>553</v>
      </c>
      <c r="D2327" s="81" t="s">
        <v>554</v>
      </c>
      <c r="E2327" s="81" t="s">
        <v>555</v>
      </c>
      <c r="F2327" s="81"/>
      <c r="G2327" s="83" t="s">
        <v>556</v>
      </c>
      <c r="H2327" s="82" t="s">
        <v>557</v>
      </c>
      <c r="I2327" s="82" t="s">
        <v>558</v>
      </c>
      <c r="J2327" s="82" t="s">
        <v>559</v>
      </c>
      <c r="L2327" s="62" t="n">
        <f aca="false">IF(AND(A2328&lt;&gt;"",A2327=""),L2326+1,L2326)</f>
        <v>264</v>
      </c>
      <c r="M2327" s="78" t="str">
        <f aca="false">IF(OR(A2327="Insumo",A2327="Composição Auxiliar"),J2327,"")</f>
        <v/>
      </c>
      <c r="N2327" s="79" t="str">
        <f aca="false">IF(E2327="Mão de Obra",J2327,"")</f>
        <v/>
      </c>
      <c r="O2327" s="79" t="str">
        <f aca="false">IF(N2327&lt;&gt;"","",M2327)</f>
        <v/>
      </c>
      <c r="P2327" s="80" t="str">
        <f aca="false">IF(A2327="Composição",B2327,"")</f>
        <v/>
      </c>
      <c r="Q2327" s="79" t="str">
        <f aca="false">IF(P2327&lt;&gt;"",SUMIF(L2327:L2427,L2327,N2327:N2427),"")</f>
        <v/>
      </c>
      <c r="R2327" s="79" t="str">
        <f aca="false">IF(P2327&lt;&gt;"",SUMIF(L2327:L2427,L2327,O2327:O2427),"")</f>
        <v/>
      </c>
      <c r="S2327" s="7"/>
    </row>
    <row r="2328" customFormat="false" ht="23.1" hidden="false" customHeight="true" outlineLevel="0" collapsed="false">
      <c r="A2328" s="84" t="s">
        <v>560</v>
      </c>
      <c r="B2328" s="85" t="s">
        <v>1539</v>
      </c>
      <c r="C2328" s="84" t="s">
        <v>561</v>
      </c>
      <c r="D2328" s="84" t="s">
        <v>1540</v>
      </c>
      <c r="E2328" s="84" t="s">
        <v>568</v>
      </c>
      <c r="F2328" s="84"/>
      <c r="G2328" s="86" t="s">
        <v>569</v>
      </c>
      <c r="H2328" s="87" t="n">
        <v>1</v>
      </c>
      <c r="I2328" s="88" t="n">
        <f aca="false">SUMIF(L:L,$L2328,M:M)</f>
        <v>0.44</v>
      </c>
      <c r="J2328" s="88" t="n">
        <f aca="false">TRUNC(H2328*I2328,2)</f>
        <v>0.44</v>
      </c>
      <c r="L2328" s="62" t="n">
        <f aca="false">IF(AND(A2329&lt;&gt;"",A2328=""),L2327+1,L2327)</f>
        <v>264</v>
      </c>
      <c r="M2328" s="78" t="str">
        <f aca="false">IF(OR(A2328="Insumo",A2328="Composição Auxiliar"),J2328,"")</f>
        <v/>
      </c>
      <c r="N2328" s="79" t="str">
        <f aca="false">IF(E2328="Mão de Obra",J2328,"")</f>
        <v/>
      </c>
      <c r="O2328" s="79" t="str">
        <f aca="false">IF(N2328&lt;&gt;"","",M2328)</f>
        <v/>
      </c>
      <c r="P2328" s="80" t="str">
        <f aca="false">IF(A2328="Composição",B2328,"")</f>
        <v> 95371 </v>
      </c>
      <c r="Q2328" s="79" t="n">
        <f aca="false">IF(P2328&lt;&gt;"",SUMIF(L2328:L2428,L2328,N2328:N2428),"")</f>
        <v>0.44</v>
      </c>
      <c r="R2328" s="79" t="n">
        <f aca="false">IF(P2328&lt;&gt;"",SUMIF(L2328:L2428,L2328,O2328:O2428),"")</f>
        <v>0</v>
      </c>
      <c r="S2328" s="7"/>
    </row>
    <row r="2329" customFormat="false" ht="14.25" hidden="false" customHeight="false" outlineLevel="0" collapsed="false">
      <c r="A2329" s="94" t="s">
        <v>575</v>
      </c>
      <c r="B2329" s="95" t="s">
        <v>1541</v>
      </c>
      <c r="C2329" s="94" t="str">
        <f aca="false">VLOOKUP(B2329,INSUMOS!$A:$I,2,FALSE())</f>
        <v>SINAPI</v>
      </c>
      <c r="D2329" s="94" t="str">
        <f aca="false">VLOOKUP(B2329,INSUMOS!$A:$I,3,FALSE())</f>
        <v>PEDREIRO (HORISTA)</v>
      </c>
      <c r="E2329" s="94" t="str">
        <f aca="false">VLOOKUP(B2329,INSUMOS!$A:$I,4,FALSE())</f>
        <v>Mão de Obra</v>
      </c>
      <c r="F2329" s="94"/>
      <c r="G2329" s="96" t="str">
        <f aca="false">VLOOKUP(B2329,INSUMOS!$A:$I,5,FALSE())</f>
        <v>H</v>
      </c>
      <c r="H2329" s="97" t="n">
        <v>0.0212</v>
      </c>
      <c r="I2329" s="98" t="n">
        <f aca="false">VLOOKUP(B2329,INSUMOS!$A:$I,8,FALSE())</f>
        <v>20.97</v>
      </c>
      <c r="J2329" s="98" t="n">
        <f aca="false">TRUNC(H2329*I2329,2)</f>
        <v>0.44</v>
      </c>
      <c r="L2329" s="62" t="n">
        <f aca="false">IF(AND(A2330&lt;&gt;"",A2329=""),L2328+1,L2328)</f>
        <v>264</v>
      </c>
      <c r="M2329" s="78" t="n">
        <f aca="false">IF(OR(A2329="Insumo",A2329="Composição Auxiliar"),J2329,"")</f>
        <v>0.44</v>
      </c>
      <c r="N2329" s="79" t="n">
        <f aca="false">IF(E2329="Mão de Obra",J2329,"")</f>
        <v>0.44</v>
      </c>
      <c r="O2329" s="79" t="str">
        <f aca="false">IF(N2329&lt;&gt;"","",M2329)</f>
        <v/>
      </c>
      <c r="P2329" s="80" t="str">
        <f aca="false">IF(A2329="Composição",B2329,"")</f>
        <v/>
      </c>
      <c r="Q2329" s="79" t="str">
        <f aca="false">IF(P2329&lt;&gt;"",SUMIF(L2329:L2429,L2329,N2329:N2429),"")</f>
        <v/>
      </c>
      <c r="R2329" s="79" t="str">
        <f aca="false">IF(P2329&lt;&gt;"",SUMIF(L2329:L2429,L2329,O2329:O2429),"")</f>
        <v/>
      </c>
      <c r="S2329" s="7"/>
    </row>
    <row r="2330" customFormat="false" ht="14.25" hidden="false" customHeight="false" outlineLevel="0" collapsed="false">
      <c r="A2330" s="99"/>
      <c r="B2330" s="99"/>
      <c r="C2330" s="99"/>
      <c r="D2330" s="99"/>
      <c r="E2330" s="99"/>
      <c r="F2330" s="100"/>
      <c r="G2330" s="99"/>
      <c r="H2330" s="100"/>
      <c r="I2330" s="99"/>
      <c r="J2330" s="100"/>
      <c r="L2330" s="62" t="n">
        <f aca="false">IF(AND(A2331&lt;&gt;"",A2330=""),L2329+1,L2329)</f>
        <v>264</v>
      </c>
      <c r="M2330" s="78" t="str">
        <f aca="false">IF(OR(A2330="Insumo",A2330="Composição Auxiliar"),J2330,"")</f>
        <v/>
      </c>
      <c r="N2330" s="79" t="str">
        <f aca="false">IF(E2330="Mão de Obra",J2330,"")</f>
        <v/>
      </c>
      <c r="O2330" s="79" t="str">
        <f aca="false">IF(N2330&lt;&gt;"","",M2330)</f>
        <v/>
      </c>
      <c r="P2330" s="80" t="str">
        <f aca="false">IF(A2330="Composição",B2330,"")</f>
        <v/>
      </c>
      <c r="Q2330" s="79" t="str">
        <f aca="false">IF(P2330&lt;&gt;"",SUMIF(L2330:L2430,L2330,N2330:N2430),"")</f>
        <v/>
      </c>
      <c r="R2330" s="79" t="str">
        <f aca="false">IF(P2330&lt;&gt;"",SUMIF(L2330:L2430,L2330,O2330:O2430),"")</f>
        <v/>
      </c>
      <c r="S2330" s="7"/>
    </row>
    <row r="2331" customFormat="false" ht="14.25" hidden="false" customHeight="false" outlineLevel="0" collapsed="false">
      <c r="A2331" s="99"/>
      <c r="B2331" s="99"/>
      <c r="C2331" s="99"/>
      <c r="D2331" s="99"/>
      <c r="E2331" s="99"/>
      <c r="F2331" s="100"/>
      <c r="G2331" s="99"/>
      <c r="H2331" s="99"/>
      <c r="I2331" s="99"/>
      <c r="J2331" s="100"/>
      <c r="L2331" s="62" t="n">
        <f aca="false">IF(AND(A2332&lt;&gt;"",A2331=""),L2330+1,L2330)</f>
        <v>264</v>
      </c>
      <c r="M2331" s="78" t="str">
        <f aca="false">IF(OR(A2331="Insumo",A2331="Composição Auxiliar"),J2331,"")</f>
        <v/>
      </c>
      <c r="N2331" s="79" t="str">
        <f aca="false">IF(E2331="Mão de Obra",J2331,"")</f>
        <v/>
      </c>
      <c r="O2331" s="79" t="str">
        <f aca="false">IF(N2331&lt;&gt;"","",M2331)</f>
        <v/>
      </c>
      <c r="P2331" s="80" t="str">
        <f aca="false">IF(A2331="Composição",B2331,"")</f>
        <v/>
      </c>
      <c r="Q2331" s="79" t="str">
        <f aca="false">IF(P2331&lt;&gt;"",SUMIF(L2331:L2431,L2331,N2331:N2431),"")</f>
        <v/>
      </c>
      <c r="R2331" s="79" t="str">
        <f aca="false">IF(P2331&lt;&gt;"",SUMIF(L2331:L2431,L2331,O2331:O2431),"")</f>
        <v/>
      </c>
      <c r="S2331" s="7"/>
    </row>
    <row r="2332" customFormat="false" ht="14.25" hidden="false" customHeight="false" outlineLevel="0" collapsed="false">
      <c r="A2332" s="104"/>
      <c r="B2332" s="104"/>
      <c r="C2332" s="104"/>
      <c r="D2332" s="104"/>
      <c r="E2332" s="104"/>
      <c r="F2332" s="104"/>
      <c r="G2332" s="104"/>
      <c r="H2332" s="104"/>
      <c r="I2332" s="104"/>
      <c r="J2332" s="104"/>
      <c r="L2332" s="62" t="n">
        <f aca="false">IF(AND(A2333&lt;&gt;"",A2332=""),L2331+1,L2331)</f>
        <v>264</v>
      </c>
      <c r="M2332" s="78" t="str">
        <f aca="false">IF(OR(A2332="Insumo",A2332="Composição Auxiliar"),J2332,"")</f>
        <v/>
      </c>
      <c r="N2332" s="79" t="str">
        <f aca="false">IF(E2332="Mão de Obra",J2332,"")</f>
        <v/>
      </c>
      <c r="O2332" s="79" t="str">
        <f aca="false">IF(N2332&lt;&gt;"","",M2332)</f>
        <v/>
      </c>
      <c r="P2332" s="80" t="str">
        <f aca="false">IF(A2332="Composição",B2332,"")</f>
        <v/>
      </c>
      <c r="Q2332" s="79" t="str">
        <f aca="false">IF(P2332&lt;&gt;"",SUMIF(L2332:L2432,L2332,N2332:N2432),"")</f>
        <v/>
      </c>
      <c r="R2332" s="79" t="str">
        <f aca="false">IF(P2332&lt;&gt;"",SUMIF(L2332:L2432,L2332,O2332:O2432),"")</f>
        <v/>
      </c>
      <c r="S2332" s="7"/>
    </row>
    <row r="2333" customFormat="false" ht="14.25" hidden="false" customHeight="true" outlineLevel="0" collapsed="false">
      <c r="A2333" s="81"/>
      <c r="B2333" s="82" t="s">
        <v>552</v>
      </c>
      <c r="C2333" s="81" t="s">
        <v>553</v>
      </c>
      <c r="D2333" s="81" t="s">
        <v>554</v>
      </c>
      <c r="E2333" s="81" t="s">
        <v>555</v>
      </c>
      <c r="F2333" s="81"/>
      <c r="G2333" s="83" t="s">
        <v>556</v>
      </c>
      <c r="H2333" s="82" t="s">
        <v>557</v>
      </c>
      <c r="I2333" s="82" t="s">
        <v>558</v>
      </c>
      <c r="J2333" s="82" t="s">
        <v>559</v>
      </c>
      <c r="L2333" s="62" t="n">
        <f aca="false">IF(AND(A2334&lt;&gt;"",A2333=""),L2332+1,L2332)</f>
        <v>265</v>
      </c>
      <c r="M2333" s="78" t="str">
        <f aca="false">IF(OR(A2333="Insumo",A2333="Composição Auxiliar"),J2333,"")</f>
        <v/>
      </c>
      <c r="N2333" s="79" t="str">
        <f aca="false">IF(E2333="Mão de Obra",J2333,"")</f>
        <v/>
      </c>
      <c r="O2333" s="79" t="str">
        <f aca="false">IF(N2333&lt;&gt;"","",M2333)</f>
        <v/>
      </c>
      <c r="P2333" s="80" t="str">
        <f aca="false">IF(A2333="Composição",B2333,"")</f>
        <v/>
      </c>
      <c r="Q2333" s="79" t="str">
        <f aca="false">IF(P2333&lt;&gt;"",SUMIF(L2333:L2433,L2333,N2333:N2433),"")</f>
        <v/>
      </c>
      <c r="R2333" s="79" t="str">
        <f aca="false">IF(P2333&lt;&gt;"",SUMIF(L2333:L2433,L2333,O2333:O2433),"")</f>
        <v/>
      </c>
      <c r="S2333" s="7"/>
    </row>
    <row r="2334" customFormat="false" ht="23.1" hidden="false" customHeight="true" outlineLevel="0" collapsed="false">
      <c r="A2334" s="84" t="s">
        <v>560</v>
      </c>
      <c r="B2334" s="85" t="s">
        <v>1542</v>
      </c>
      <c r="C2334" s="84" t="s">
        <v>561</v>
      </c>
      <c r="D2334" s="84" t="s">
        <v>1543</v>
      </c>
      <c r="E2334" s="84" t="s">
        <v>568</v>
      </c>
      <c r="F2334" s="84"/>
      <c r="G2334" s="86" t="s">
        <v>569</v>
      </c>
      <c r="H2334" s="87" t="n">
        <v>1</v>
      </c>
      <c r="I2334" s="88" t="n">
        <f aca="false">SUMIF(L:L,$L2334,M:M)</f>
        <v>0.3</v>
      </c>
      <c r="J2334" s="88" t="n">
        <f aca="false">TRUNC(H2334*I2334,2)</f>
        <v>0.3</v>
      </c>
      <c r="L2334" s="62" t="n">
        <f aca="false">IF(AND(A2335&lt;&gt;"",A2334=""),L2333+1,L2333)</f>
        <v>265</v>
      </c>
      <c r="M2334" s="78" t="str">
        <f aca="false">IF(OR(A2334="Insumo",A2334="Composição Auxiliar"),J2334,"")</f>
        <v/>
      </c>
      <c r="N2334" s="79" t="str">
        <f aca="false">IF(E2334="Mão de Obra",J2334,"")</f>
        <v/>
      </c>
      <c r="O2334" s="79" t="str">
        <f aca="false">IF(N2334&lt;&gt;"","",M2334)</f>
        <v/>
      </c>
      <c r="P2334" s="80" t="str">
        <f aca="false">IF(A2334="Composição",B2334,"")</f>
        <v> 95372 </v>
      </c>
      <c r="Q2334" s="79" t="n">
        <f aca="false">IF(P2334&lt;&gt;"",SUMIF(L2334:L2434,L2334,N2334:N2434),"")</f>
        <v>0.3</v>
      </c>
      <c r="R2334" s="79" t="n">
        <f aca="false">IF(P2334&lt;&gt;"",SUMIF(L2334:L2434,L2334,O2334:O2434),"")</f>
        <v>0</v>
      </c>
      <c r="S2334" s="7"/>
    </row>
    <row r="2335" customFormat="false" ht="14.25" hidden="false" customHeight="false" outlineLevel="0" collapsed="false">
      <c r="A2335" s="94" t="s">
        <v>575</v>
      </c>
      <c r="B2335" s="95" t="s">
        <v>1544</v>
      </c>
      <c r="C2335" s="94" t="str">
        <f aca="false">VLOOKUP(B2335,INSUMOS!$A:$I,2,FALSE())</f>
        <v>SINAPI</v>
      </c>
      <c r="D2335" s="94" t="str">
        <f aca="false">VLOOKUP(B2335,INSUMOS!$A:$I,3,FALSE())</f>
        <v>PINTOR (HORISTA)</v>
      </c>
      <c r="E2335" s="94" t="str">
        <f aca="false">VLOOKUP(B2335,INSUMOS!$A:$I,4,FALSE())</f>
        <v>Mão de Obra</v>
      </c>
      <c r="F2335" s="94"/>
      <c r="G2335" s="96" t="str">
        <f aca="false">VLOOKUP(B2335,INSUMOS!$A:$I,5,FALSE())</f>
        <v>H</v>
      </c>
      <c r="H2335" s="97" t="n">
        <v>0.01476</v>
      </c>
      <c r="I2335" s="98" t="n">
        <f aca="false">VLOOKUP(B2335,INSUMOS!$A:$I,8,FALSE())</f>
        <v>20.97</v>
      </c>
      <c r="J2335" s="98" t="n">
        <f aca="false">TRUNC(H2335*I2335,2)</f>
        <v>0.3</v>
      </c>
      <c r="L2335" s="62" t="n">
        <f aca="false">IF(AND(A2336&lt;&gt;"",A2335=""),L2334+1,L2334)</f>
        <v>265</v>
      </c>
      <c r="M2335" s="78" t="n">
        <f aca="false">IF(OR(A2335="Insumo",A2335="Composição Auxiliar"),J2335,"")</f>
        <v>0.3</v>
      </c>
      <c r="N2335" s="79" t="n">
        <f aca="false">IF(E2335="Mão de Obra",J2335,"")</f>
        <v>0.3</v>
      </c>
      <c r="O2335" s="79" t="str">
        <f aca="false">IF(N2335&lt;&gt;"","",M2335)</f>
        <v/>
      </c>
      <c r="P2335" s="80" t="str">
        <f aca="false">IF(A2335="Composição",B2335,"")</f>
        <v/>
      </c>
      <c r="Q2335" s="79" t="str">
        <f aca="false">IF(P2335&lt;&gt;"",SUMIF(L2335:L2435,L2335,N2335:N2435),"")</f>
        <v/>
      </c>
      <c r="R2335" s="79" t="str">
        <f aca="false">IF(P2335&lt;&gt;"",SUMIF(L2335:L2435,L2335,O2335:O2435),"")</f>
        <v/>
      </c>
      <c r="S2335" s="7"/>
    </row>
    <row r="2336" customFormat="false" ht="14.25" hidden="false" customHeight="false" outlineLevel="0" collapsed="false">
      <c r="A2336" s="99"/>
      <c r="B2336" s="99"/>
      <c r="C2336" s="99"/>
      <c r="D2336" s="99"/>
      <c r="E2336" s="99"/>
      <c r="F2336" s="100"/>
      <c r="G2336" s="99"/>
      <c r="H2336" s="100"/>
      <c r="I2336" s="99"/>
      <c r="J2336" s="100"/>
      <c r="L2336" s="62" t="n">
        <f aca="false">IF(AND(A2337&lt;&gt;"",A2336=""),L2335+1,L2335)</f>
        <v>265</v>
      </c>
      <c r="M2336" s="78" t="str">
        <f aca="false">IF(OR(A2336="Insumo",A2336="Composição Auxiliar"),J2336,"")</f>
        <v/>
      </c>
      <c r="N2336" s="79" t="str">
        <f aca="false">IF(E2336="Mão de Obra",J2336,"")</f>
        <v/>
      </c>
      <c r="O2336" s="79" t="str">
        <f aca="false">IF(N2336&lt;&gt;"","",M2336)</f>
        <v/>
      </c>
      <c r="P2336" s="80" t="str">
        <f aca="false">IF(A2336="Composição",B2336,"")</f>
        <v/>
      </c>
      <c r="Q2336" s="79" t="str">
        <f aca="false">IF(P2336&lt;&gt;"",SUMIF(L2336:L2436,L2336,N2336:N2436),"")</f>
        <v/>
      </c>
      <c r="R2336" s="79" t="str">
        <f aca="false">IF(P2336&lt;&gt;"",SUMIF(L2336:L2436,L2336,O2336:O2436),"")</f>
        <v/>
      </c>
      <c r="S2336" s="7"/>
    </row>
    <row r="2337" customFormat="false" ht="14.25" hidden="false" customHeight="false" outlineLevel="0" collapsed="false">
      <c r="A2337" s="99"/>
      <c r="B2337" s="99"/>
      <c r="C2337" s="99"/>
      <c r="D2337" s="99"/>
      <c r="E2337" s="99"/>
      <c r="F2337" s="100"/>
      <c r="G2337" s="99"/>
      <c r="H2337" s="99"/>
      <c r="I2337" s="99"/>
      <c r="J2337" s="100"/>
      <c r="L2337" s="62" t="n">
        <f aca="false">IF(AND(A2338&lt;&gt;"",A2337=""),L2336+1,L2336)</f>
        <v>265</v>
      </c>
      <c r="M2337" s="78" t="str">
        <f aca="false">IF(OR(A2337="Insumo",A2337="Composição Auxiliar"),J2337,"")</f>
        <v/>
      </c>
      <c r="N2337" s="79" t="str">
        <f aca="false">IF(E2337="Mão de Obra",J2337,"")</f>
        <v/>
      </c>
      <c r="O2337" s="79" t="str">
        <f aca="false">IF(N2337&lt;&gt;"","",M2337)</f>
        <v/>
      </c>
      <c r="P2337" s="80" t="str">
        <f aca="false">IF(A2337="Composição",B2337,"")</f>
        <v/>
      </c>
      <c r="Q2337" s="79" t="str">
        <f aca="false">IF(P2337&lt;&gt;"",SUMIF(L2337:L2437,L2337,N2337:N2437),"")</f>
        <v/>
      </c>
      <c r="R2337" s="79" t="str">
        <f aca="false">IF(P2337&lt;&gt;"",SUMIF(L2337:L2437,L2337,O2337:O2437),"")</f>
        <v/>
      </c>
      <c r="S2337" s="7"/>
    </row>
    <row r="2338" customFormat="false" ht="14.25" hidden="false" customHeight="false" outlineLevel="0" collapsed="false">
      <c r="A2338" s="104"/>
      <c r="B2338" s="104"/>
      <c r="C2338" s="104"/>
      <c r="D2338" s="104"/>
      <c r="E2338" s="104"/>
      <c r="F2338" s="104"/>
      <c r="G2338" s="104"/>
      <c r="H2338" s="104"/>
      <c r="I2338" s="104"/>
      <c r="J2338" s="104"/>
      <c r="L2338" s="62" t="n">
        <f aca="false">IF(AND(A2339&lt;&gt;"",A2338=""),L2337+1,L2337)</f>
        <v>265</v>
      </c>
      <c r="M2338" s="78" t="str">
        <f aca="false">IF(OR(A2338="Insumo",A2338="Composição Auxiliar"),J2338,"")</f>
        <v/>
      </c>
      <c r="N2338" s="79" t="str">
        <f aca="false">IF(E2338="Mão de Obra",J2338,"")</f>
        <v/>
      </c>
      <c r="O2338" s="79" t="str">
        <f aca="false">IF(N2338&lt;&gt;"","",M2338)</f>
        <v/>
      </c>
      <c r="P2338" s="80" t="str">
        <f aca="false">IF(A2338="Composição",B2338,"")</f>
        <v/>
      </c>
      <c r="Q2338" s="79" t="str">
        <f aca="false">IF(P2338&lt;&gt;"",SUMIF(L2338:L2438,L2338,N2338:N2438),"")</f>
        <v/>
      </c>
      <c r="R2338" s="79" t="str">
        <f aca="false">IF(P2338&lt;&gt;"",SUMIF(L2338:L2438,L2338,O2338:O2438),"")</f>
        <v/>
      </c>
      <c r="S2338" s="7"/>
    </row>
    <row r="2339" customFormat="false" ht="14.25" hidden="false" customHeight="true" outlineLevel="0" collapsed="false">
      <c r="A2339" s="81"/>
      <c r="B2339" s="82" t="s">
        <v>552</v>
      </c>
      <c r="C2339" s="81" t="s">
        <v>553</v>
      </c>
      <c r="D2339" s="81" t="s">
        <v>554</v>
      </c>
      <c r="E2339" s="81" t="s">
        <v>555</v>
      </c>
      <c r="F2339" s="81"/>
      <c r="G2339" s="83" t="s">
        <v>556</v>
      </c>
      <c r="H2339" s="82" t="s">
        <v>557</v>
      </c>
      <c r="I2339" s="82" t="s">
        <v>558</v>
      </c>
      <c r="J2339" s="82" t="s">
        <v>559</v>
      </c>
      <c r="L2339" s="62" t="n">
        <f aca="false">IF(AND(A2340&lt;&gt;"",A2339=""),L2338+1,L2338)</f>
        <v>266</v>
      </c>
      <c r="M2339" s="78" t="str">
        <f aca="false">IF(OR(A2339="Insumo",A2339="Composição Auxiliar"),J2339,"")</f>
        <v/>
      </c>
      <c r="N2339" s="79" t="str">
        <f aca="false">IF(E2339="Mão de Obra",J2339,"")</f>
        <v/>
      </c>
      <c r="O2339" s="79" t="str">
        <f aca="false">IF(N2339&lt;&gt;"","",M2339)</f>
        <v/>
      </c>
      <c r="P2339" s="80" t="str">
        <f aca="false">IF(A2339="Composição",B2339,"")</f>
        <v/>
      </c>
      <c r="Q2339" s="79" t="str">
        <f aca="false">IF(P2339&lt;&gt;"",SUMIF(L2339:L2439,L2339,N2339:N2439),"")</f>
        <v/>
      </c>
      <c r="R2339" s="79" t="str">
        <f aca="false">IF(P2339&lt;&gt;"",SUMIF(L2339:L2439,L2339,O2339:O2439),"")</f>
        <v/>
      </c>
      <c r="S2339" s="7"/>
    </row>
    <row r="2340" customFormat="false" ht="23.1" hidden="false" customHeight="true" outlineLevel="0" collapsed="false">
      <c r="A2340" s="84" t="s">
        <v>560</v>
      </c>
      <c r="B2340" s="85" t="s">
        <v>1545</v>
      </c>
      <c r="C2340" s="84" t="s">
        <v>561</v>
      </c>
      <c r="D2340" s="84" t="s">
        <v>1546</v>
      </c>
      <c r="E2340" s="84" t="s">
        <v>568</v>
      </c>
      <c r="F2340" s="84"/>
      <c r="G2340" s="86" t="s">
        <v>569</v>
      </c>
      <c r="H2340" s="87" t="n">
        <v>1</v>
      </c>
      <c r="I2340" s="88" t="n">
        <f aca="false">SUMIF(L:L,$L2340,M:M)</f>
        <v>0.33</v>
      </c>
      <c r="J2340" s="88" t="n">
        <f aca="false">TRUNC(H2340*I2340,2)</f>
        <v>0.33</v>
      </c>
      <c r="L2340" s="62" t="n">
        <f aca="false">IF(AND(A2341&lt;&gt;"",A2340=""),L2339+1,L2339)</f>
        <v>266</v>
      </c>
      <c r="M2340" s="78" t="str">
        <f aca="false">IF(OR(A2340="Insumo",A2340="Composição Auxiliar"),J2340,"")</f>
        <v/>
      </c>
      <c r="N2340" s="79" t="str">
        <f aca="false">IF(E2340="Mão de Obra",J2340,"")</f>
        <v/>
      </c>
      <c r="O2340" s="79" t="str">
        <f aca="false">IF(N2340&lt;&gt;"","",M2340)</f>
        <v/>
      </c>
      <c r="P2340" s="80" t="str">
        <f aca="false">IF(A2340="Composição",B2340,"")</f>
        <v> 95378 </v>
      </c>
      <c r="Q2340" s="79" t="n">
        <f aca="false">IF(P2340&lt;&gt;"",SUMIF(L2340:L2440,L2340,N2340:N2440),"")</f>
        <v>0.33</v>
      </c>
      <c r="R2340" s="79" t="n">
        <f aca="false">IF(P2340&lt;&gt;"",SUMIF(L2340:L2440,L2340,O2340:O2440),"")</f>
        <v>0</v>
      </c>
      <c r="S2340" s="7"/>
    </row>
    <row r="2341" customFormat="false" ht="14.25" hidden="false" customHeight="false" outlineLevel="0" collapsed="false">
      <c r="A2341" s="94" t="s">
        <v>575</v>
      </c>
      <c r="B2341" s="95" t="s">
        <v>1547</v>
      </c>
      <c r="C2341" s="94" t="str">
        <f aca="false">VLOOKUP(B2341,INSUMOS!$A:$I,2,FALSE())</f>
        <v>SINAPI</v>
      </c>
      <c r="D2341" s="94" t="str">
        <f aca="false">VLOOKUP(B2341,INSUMOS!$A:$I,3,FALSE())</f>
        <v>SERVENTE DE OBRAS (HORISTA)</v>
      </c>
      <c r="E2341" s="94" t="str">
        <f aca="false">VLOOKUP(B2341,INSUMOS!$A:$I,4,FALSE())</f>
        <v>Mão de Obra</v>
      </c>
      <c r="F2341" s="94"/>
      <c r="G2341" s="96" t="str">
        <f aca="false">VLOOKUP(B2341,INSUMOS!$A:$I,5,FALSE())</f>
        <v>H</v>
      </c>
      <c r="H2341" s="97" t="n">
        <v>0.0212</v>
      </c>
      <c r="I2341" s="98" t="n">
        <f aca="false">VLOOKUP(B2341,INSUMOS!$A:$I,8,FALSE())</f>
        <v>15.78</v>
      </c>
      <c r="J2341" s="98" t="n">
        <f aca="false">TRUNC(H2341*I2341,2)</f>
        <v>0.33</v>
      </c>
      <c r="L2341" s="62" t="n">
        <f aca="false">IF(AND(A2342&lt;&gt;"",A2341=""),L2340+1,L2340)</f>
        <v>266</v>
      </c>
      <c r="M2341" s="78" t="n">
        <f aca="false">IF(OR(A2341="Insumo",A2341="Composição Auxiliar"),J2341,"")</f>
        <v>0.33</v>
      </c>
      <c r="N2341" s="79" t="n">
        <f aca="false">IF(E2341="Mão de Obra",J2341,"")</f>
        <v>0.33</v>
      </c>
      <c r="O2341" s="79" t="str">
        <f aca="false">IF(N2341&lt;&gt;"","",M2341)</f>
        <v/>
      </c>
      <c r="P2341" s="80" t="str">
        <f aca="false">IF(A2341="Composição",B2341,"")</f>
        <v/>
      </c>
      <c r="Q2341" s="79" t="str">
        <f aca="false">IF(P2341&lt;&gt;"",SUMIF(L2341:L2441,L2341,N2341:N2441),"")</f>
        <v/>
      </c>
      <c r="R2341" s="79" t="str">
        <f aca="false">IF(P2341&lt;&gt;"",SUMIF(L2341:L2441,L2341,O2341:O2441),"")</f>
        <v/>
      </c>
      <c r="S2341" s="7"/>
    </row>
    <row r="2342" customFormat="false" ht="14.25" hidden="false" customHeight="false" outlineLevel="0" collapsed="false">
      <c r="A2342" s="99"/>
      <c r="B2342" s="99"/>
      <c r="C2342" s="99"/>
      <c r="D2342" s="99"/>
      <c r="E2342" s="99"/>
      <c r="F2342" s="100"/>
      <c r="G2342" s="99"/>
      <c r="H2342" s="100"/>
      <c r="I2342" s="99"/>
      <c r="J2342" s="100"/>
      <c r="L2342" s="62" t="n">
        <f aca="false">IF(AND(A2343&lt;&gt;"",A2342=""),L2341+1,L2341)</f>
        <v>266</v>
      </c>
      <c r="M2342" s="78" t="str">
        <f aca="false">IF(OR(A2342="Insumo",A2342="Composição Auxiliar"),J2342,"")</f>
        <v/>
      </c>
      <c r="N2342" s="79" t="str">
        <f aca="false">IF(E2342="Mão de Obra",J2342,"")</f>
        <v/>
      </c>
      <c r="O2342" s="79" t="str">
        <f aca="false">IF(N2342&lt;&gt;"","",M2342)</f>
        <v/>
      </c>
      <c r="P2342" s="80" t="str">
        <f aca="false">IF(A2342="Composição",B2342,"")</f>
        <v/>
      </c>
      <c r="Q2342" s="79" t="str">
        <f aca="false">IF(P2342&lt;&gt;"",SUMIF(L2342:L2442,L2342,N2342:N2442),"")</f>
        <v/>
      </c>
      <c r="R2342" s="79" t="str">
        <f aca="false">IF(P2342&lt;&gt;"",SUMIF(L2342:L2442,L2342,O2342:O2442),"")</f>
        <v/>
      </c>
      <c r="S2342" s="7"/>
    </row>
    <row r="2343" customFormat="false" ht="14.25" hidden="false" customHeight="false" outlineLevel="0" collapsed="false">
      <c r="A2343" s="99"/>
      <c r="B2343" s="99"/>
      <c r="C2343" s="99"/>
      <c r="D2343" s="99"/>
      <c r="E2343" s="99"/>
      <c r="F2343" s="100"/>
      <c r="G2343" s="99"/>
      <c r="H2343" s="99"/>
      <c r="I2343" s="99"/>
      <c r="J2343" s="100"/>
      <c r="L2343" s="62" t="n">
        <f aca="false">IF(AND(A2344&lt;&gt;"",A2343=""),L2342+1,L2342)</f>
        <v>266</v>
      </c>
      <c r="M2343" s="78" t="str">
        <f aca="false">IF(OR(A2343="Insumo",A2343="Composição Auxiliar"),J2343,"")</f>
        <v/>
      </c>
      <c r="N2343" s="79" t="str">
        <f aca="false">IF(E2343="Mão de Obra",J2343,"")</f>
        <v/>
      </c>
      <c r="O2343" s="79" t="str">
        <f aca="false">IF(N2343&lt;&gt;"","",M2343)</f>
        <v/>
      </c>
      <c r="P2343" s="80" t="str">
        <f aca="false">IF(A2343="Composição",B2343,"")</f>
        <v/>
      </c>
      <c r="Q2343" s="79" t="str">
        <f aca="false">IF(P2343&lt;&gt;"",SUMIF(L2343:L2443,L2343,N2343:N2443),"")</f>
        <v/>
      </c>
      <c r="R2343" s="79" t="str">
        <f aca="false">IF(P2343&lt;&gt;"",SUMIF(L2343:L2443,L2343,O2343:O2443),"")</f>
        <v/>
      </c>
      <c r="S2343" s="7"/>
    </row>
    <row r="2344" customFormat="false" ht="14.25" hidden="false" customHeight="false" outlineLevel="0" collapsed="false">
      <c r="A2344" s="104"/>
      <c r="B2344" s="104"/>
      <c r="C2344" s="104"/>
      <c r="D2344" s="104"/>
      <c r="E2344" s="104"/>
      <c r="F2344" s="104"/>
      <c r="G2344" s="104"/>
      <c r="H2344" s="104"/>
      <c r="I2344" s="104"/>
      <c r="J2344" s="104"/>
      <c r="L2344" s="62" t="n">
        <f aca="false">IF(AND(A2345&lt;&gt;"",A2344=""),L2343+1,L2343)</f>
        <v>266</v>
      </c>
      <c r="M2344" s="78" t="str">
        <f aca="false">IF(OR(A2344="Insumo",A2344="Composição Auxiliar"),J2344,"")</f>
        <v/>
      </c>
      <c r="N2344" s="79" t="str">
        <f aca="false">IF(E2344="Mão de Obra",J2344,"")</f>
        <v/>
      </c>
      <c r="O2344" s="79" t="str">
        <f aca="false">IF(N2344&lt;&gt;"","",M2344)</f>
        <v/>
      </c>
      <c r="P2344" s="80" t="str">
        <f aca="false">IF(A2344="Composição",B2344,"")</f>
        <v/>
      </c>
      <c r="Q2344" s="79" t="str">
        <f aca="false">IF(P2344&lt;&gt;"",SUMIF(L2344:L2444,L2344,N2344:N2444),"")</f>
        <v/>
      </c>
      <c r="R2344" s="79" t="str">
        <f aca="false">IF(P2344&lt;&gt;"",SUMIF(L2344:L2444,L2344,O2344:O2444),"")</f>
        <v/>
      </c>
      <c r="S2344" s="7"/>
    </row>
    <row r="2345" customFormat="false" ht="14.25" hidden="false" customHeight="true" outlineLevel="0" collapsed="false">
      <c r="A2345" s="81"/>
      <c r="B2345" s="82" t="s">
        <v>552</v>
      </c>
      <c r="C2345" s="81" t="s">
        <v>553</v>
      </c>
      <c r="D2345" s="81" t="s">
        <v>554</v>
      </c>
      <c r="E2345" s="81" t="s">
        <v>555</v>
      </c>
      <c r="F2345" s="81"/>
      <c r="G2345" s="83" t="s">
        <v>556</v>
      </c>
      <c r="H2345" s="82" t="s">
        <v>557</v>
      </c>
      <c r="I2345" s="82" t="s">
        <v>558</v>
      </c>
      <c r="J2345" s="82" t="s">
        <v>559</v>
      </c>
      <c r="L2345" s="62" t="n">
        <f aca="false">IF(AND(A2346&lt;&gt;"",A2345=""),L2344+1,L2344)</f>
        <v>267</v>
      </c>
      <c r="M2345" s="78" t="str">
        <f aca="false">IF(OR(A2345="Insumo",A2345="Composição Auxiliar"),J2345,"")</f>
        <v/>
      </c>
      <c r="N2345" s="79" t="str">
        <f aca="false">IF(E2345="Mão de Obra",J2345,"")</f>
        <v/>
      </c>
      <c r="O2345" s="79" t="str">
        <f aca="false">IF(N2345&lt;&gt;"","",M2345)</f>
        <v/>
      </c>
      <c r="P2345" s="80" t="str">
        <f aca="false">IF(A2345="Composição",B2345,"")</f>
        <v/>
      </c>
      <c r="Q2345" s="79" t="str">
        <f aca="false">IF(P2345&lt;&gt;"",SUMIF(L2345:L2445,L2345,N2345:N2445),"")</f>
        <v/>
      </c>
      <c r="R2345" s="79" t="str">
        <f aca="false">IF(P2345&lt;&gt;"",SUMIF(L2345:L2445,L2345,O2345:O2445),"")</f>
        <v/>
      </c>
      <c r="S2345" s="7"/>
    </row>
    <row r="2346" customFormat="false" ht="23.1" hidden="false" customHeight="true" outlineLevel="0" collapsed="false">
      <c r="A2346" s="84" t="s">
        <v>560</v>
      </c>
      <c r="B2346" s="85" t="s">
        <v>1548</v>
      </c>
      <c r="C2346" s="84" t="s">
        <v>561</v>
      </c>
      <c r="D2346" s="84" t="s">
        <v>1549</v>
      </c>
      <c r="E2346" s="84" t="s">
        <v>568</v>
      </c>
      <c r="F2346" s="84"/>
      <c r="G2346" s="86" t="s">
        <v>1292</v>
      </c>
      <c r="H2346" s="87" t="n">
        <v>1</v>
      </c>
      <c r="I2346" s="88" t="n">
        <f aca="false">SUMIF(L:L,$L2346,M:M)</f>
        <v>44.1</v>
      </c>
      <c r="J2346" s="88" t="n">
        <f aca="false">TRUNC(H2346*I2346,2)</f>
        <v>44.1</v>
      </c>
      <c r="L2346" s="62" t="n">
        <f aca="false">IF(AND(A2347&lt;&gt;"",A2346=""),L2345+1,L2345)</f>
        <v>267</v>
      </c>
      <c r="M2346" s="78" t="str">
        <f aca="false">IF(OR(A2346="Insumo",A2346="Composição Auxiliar"),J2346,"")</f>
        <v/>
      </c>
      <c r="N2346" s="79" t="str">
        <f aca="false">IF(E2346="Mão de Obra",J2346,"")</f>
        <v/>
      </c>
      <c r="O2346" s="79" t="str">
        <f aca="false">IF(N2346&lt;&gt;"","",M2346)</f>
        <v/>
      </c>
      <c r="P2346" s="80" t="str">
        <f aca="false">IF(A2346="Composição",B2346,"")</f>
        <v> 101364 </v>
      </c>
      <c r="Q2346" s="79" t="n">
        <f aca="false">IF(P2346&lt;&gt;"",SUMIF(L2346:L2446,L2346,N2346:N2446),"")</f>
        <v>44.1</v>
      </c>
      <c r="R2346" s="79" t="n">
        <f aca="false">IF(P2346&lt;&gt;"",SUMIF(L2346:L2446,L2346,O2346:O2446),"")</f>
        <v>0</v>
      </c>
      <c r="S2346" s="7"/>
    </row>
    <row r="2347" customFormat="false" ht="14.25" hidden="false" customHeight="false" outlineLevel="0" collapsed="false">
      <c r="A2347" s="94" t="s">
        <v>575</v>
      </c>
      <c r="B2347" s="95" t="s">
        <v>1550</v>
      </c>
      <c r="C2347" s="94" t="str">
        <f aca="false">VLOOKUP(B2347,INSUMOS!$A:$I,2,FALSE())</f>
        <v>SINAPI</v>
      </c>
      <c r="D2347" s="94" t="str">
        <f aca="false">VLOOKUP(B2347,INSUMOS!$A:$I,3,FALSE())</f>
        <v>SERVENTE DE OBRAS (MENSALISTA)</v>
      </c>
      <c r="E2347" s="94" t="str">
        <f aca="false">VLOOKUP(B2347,INSUMOS!$A:$I,4,FALSE())</f>
        <v>Mão de Obra</v>
      </c>
      <c r="F2347" s="94"/>
      <c r="G2347" s="96" t="str">
        <f aca="false">VLOOKUP(B2347,INSUMOS!$A:$I,5,FALSE())</f>
        <v>MES</v>
      </c>
      <c r="H2347" s="97" t="n">
        <v>0.01597</v>
      </c>
      <c r="I2347" s="98" t="n">
        <f aca="false">VLOOKUP(B2347,INSUMOS!$A:$I,8,FALSE())</f>
        <v>2761.9</v>
      </c>
      <c r="J2347" s="98" t="n">
        <f aca="false">TRUNC(H2347*I2347,2)</f>
        <v>44.1</v>
      </c>
      <c r="L2347" s="62" t="n">
        <f aca="false">IF(AND(A2348&lt;&gt;"",A2347=""),L2346+1,L2346)</f>
        <v>267</v>
      </c>
      <c r="M2347" s="78" t="n">
        <f aca="false">IF(OR(A2347="Insumo",A2347="Composição Auxiliar"),J2347,"")</f>
        <v>44.1</v>
      </c>
      <c r="N2347" s="79" t="n">
        <f aca="false">IF(E2347="Mão de Obra",J2347,"")</f>
        <v>44.1</v>
      </c>
      <c r="O2347" s="79" t="str">
        <f aca="false">IF(N2347&lt;&gt;"","",M2347)</f>
        <v/>
      </c>
      <c r="P2347" s="80" t="str">
        <f aca="false">IF(A2347="Composição",B2347,"")</f>
        <v/>
      </c>
      <c r="Q2347" s="79" t="str">
        <f aca="false">IF(P2347&lt;&gt;"",SUMIF(L2347:L2447,L2347,N2347:N2447),"")</f>
        <v/>
      </c>
      <c r="R2347" s="79" t="str">
        <f aca="false">IF(P2347&lt;&gt;"",SUMIF(L2347:L2447,L2347,O2347:O2447),"")</f>
        <v/>
      </c>
      <c r="S2347" s="7"/>
    </row>
    <row r="2348" customFormat="false" ht="14.25" hidden="false" customHeight="false" outlineLevel="0" collapsed="false">
      <c r="A2348" s="99"/>
      <c r="B2348" s="99"/>
      <c r="C2348" s="99"/>
      <c r="D2348" s="99"/>
      <c r="E2348" s="99"/>
      <c r="F2348" s="100"/>
      <c r="G2348" s="99"/>
      <c r="H2348" s="100"/>
      <c r="I2348" s="99"/>
      <c r="J2348" s="100"/>
      <c r="L2348" s="62" t="n">
        <f aca="false">IF(AND(A2349&lt;&gt;"",A2348=""),L2347+1,L2347)</f>
        <v>267</v>
      </c>
      <c r="M2348" s="78" t="str">
        <f aca="false">IF(OR(A2348="Insumo",A2348="Composição Auxiliar"),J2348,"")</f>
        <v/>
      </c>
      <c r="N2348" s="79" t="str">
        <f aca="false">IF(E2348="Mão de Obra",J2348,"")</f>
        <v/>
      </c>
      <c r="O2348" s="79" t="str">
        <f aca="false">IF(N2348&lt;&gt;"","",M2348)</f>
        <v/>
      </c>
      <c r="P2348" s="80" t="str">
        <f aca="false">IF(A2348="Composição",B2348,"")</f>
        <v/>
      </c>
      <c r="Q2348" s="79" t="str">
        <f aca="false">IF(P2348&lt;&gt;"",SUMIF(L2348:L2448,L2348,N2348:N2448),"")</f>
        <v/>
      </c>
      <c r="R2348" s="79" t="str">
        <f aca="false">IF(P2348&lt;&gt;"",SUMIF(L2348:L2448,L2348,O2348:O2448),"")</f>
        <v/>
      </c>
      <c r="S2348" s="7"/>
    </row>
    <row r="2349" customFormat="false" ht="14.25" hidden="false" customHeight="false" outlineLevel="0" collapsed="false">
      <c r="A2349" s="99"/>
      <c r="B2349" s="99"/>
      <c r="C2349" s="99"/>
      <c r="D2349" s="99"/>
      <c r="E2349" s="99"/>
      <c r="F2349" s="100"/>
      <c r="G2349" s="99"/>
      <c r="H2349" s="99"/>
      <c r="I2349" s="99"/>
      <c r="J2349" s="100"/>
      <c r="L2349" s="62" t="n">
        <f aca="false">IF(AND(A2350&lt;&gt;"",A2349=""),L2348+1,L2348)</f>
        <v>267</v>
      </c>
      <c r="M2349" s="78" t="str">
        <f aca="false">IF(OR(A2349="Insumo",A2349="Composição Auxiliar"),J2349,"")</f>
        <v/>
      </c>
      <c r="N2349" s="79" t="str">
        <f aca="false">IF(E2349="Mão de Obra",J2349,"")</f>
        <v/>
      </c>
      <c r="O2349" s="79" t="str">
        <f aca="false">IF(N2349&lt;&gt;"","",M2349)</f>
        <v/>
      </c>
      <c r="P2349" s="80" t="str">
        <f aca="false">IF(A2349="Composição",B2349,"")</f>
        <v/>
      </c>
      <c r="Q2349" s="79" t="str">
        <f aca="false">IF(P2349&lt;&gt;"",SUMIF(L2349:L2449,L2349,N2349:N2449),"")</f>
        <v/>
      </c>
      <c r="R2349" s="79" t="str">
        <f aca="false">IF(P2349&lt;&gt;"",SUMIF(L2349:L2449,L2349,O2349:O2449),"")</f>
        <v/>
      </c>
      <c r="S2349" s="7"/>
    </row>
    <row r="2350" customFormat="false" ht="14.25" hidden="false" customHeight="false" outlineLevel="0" collapsed="false">
      <c r="A2350" s="104"/>
      <c r="B2350" s="104"/>
      <c r="C2350" s="104"/>
      <c r="D2350" s="104"/>
      <c r="E2350" s="104"/>
      <c r="F2350" s="104"/>
      <c r="G2350" s="104"/>
      <c r="H2350" s="104"/>
      <c r="I2350" s="104"/>
      <c r="J2350" s="104"/>
      <c r="L2350" s="62" t="n">
        <f aca="false">IF(AND(A2351&lt;&gt;"",A2350=""),L2349+1,L2349)</f>
        <v>267</v>
      </c>
      <c r="M2350" s="78" t="str">
        <f aca="false">IF(OR(A2350="Insumo",A2350="Composição Auxiliar"),J2350,"")</f>
        <v/>
      </c>
      <c r="N2350" s="79" t="str">
        <f aca="false">IF(E2350="Mão de Obra",J2350,"")</f>
        <v/>
      </c>
      <c r="O2350" s="79" t="str">
        <f aca="false">IF(N2350&lt;&gt;"","",M2350)</f>
        <v/>
      </c>
      <c r="P2350" s="80" t="str">
        <f aca="false">IF(A2350="Composição",B2350,"")</f>
        <v/>
      </c>
      <c r="Q2350" s="79" t="str">
        <f aca="false">IF(P2350&lt;&gt;"",SUMIF(L2350:L2450,L2350,N2350:N2450),"")</f>
        <v/>
      </c>
      <c r="R2350" s="79" t="str">
        <f aca="false">IF(P2350&lt;&gt;"",SUMIF(L2350:L2450,L2350,O2350:O2450),"")</f>
        <v/>
      </c>
      <c r="S2350" s="7"/>
    </row>
    <row r="2351" customFormat="false" ht="14.25" hidden="false" customHeight="true" outlineLevel="0" collapsed="false">
      <c r="A2351" s="81"/>
      <c r="B2351" s="82" t="s">
        <v>552</v>
      </c>
      <c r="C2351" s="81" t="s">
        <v>553</v>
      </c>
      <c r="D2351" s="81" t="s">
        <v>554</v>
      </c>
      <c r="E2351" s="81" t="s">
        <v>555</v>
      </c>
      <c r="F2351" s="81"/>
      <c r="G2351" s="83" t="s">
        <v>556</v>
      </c>
      <c r="H2351" s="82" t="s">
        <v>557</v>
      </c>
      <c r="I2351" s="82" t="s">
        <v>558</v>
      </c>
      <c r="J2351" s="82" t="s">
        <v>559</v>
      </c>
      <c r="L2351" s="62" t="n">
        <f aca="false">IF(AND(A2352&lt;&gt;"",A2351=""),L2350+1,L2350)</f>
        <v>268</v>
      </c>
      <c r="M2351" s="78" t="str">
        <f aca="false">IF(OR(A2351="Insumo",A2351="Composição Auxiliar"),J2351,"")</f>
        <v/>
      </c>
      <c r="N2351" s="79" t="str">
        <f aca="false">IF(E2351="Mão de Obra",J2351,"")</f>
        <v/>
      </c>
      <c r="O2351" s="79" t="str">
        <f aca="false">IF(N2351&lt;&gt;"","",M2351)</f>
        <v/>
      </c>
      <c r="P2351" s="80" t="str">
        <f aca="false">IF(A2351="Composição",B2351,"")</f>
        <v/>
      </c>
      <c r="Q2351" s="79" t="str">
        <f aca="false">IF(P2351&lt;&gt;"",SUMIF(L2351:L2451,L2351,N2351:N2451),"")</f>
        <v/>
      </c>
      <c r="R2351" s="79" t="str">
        <f aca="false">IF(P2351&lt;&gt;"",SUMIF(L2351:L2451,L2351,O2351:O2451),"")</f>
        <v/>
      </c>
      <c r="S2351" s="7"/>
    </row>
    <row r="2352" customFormat="false" ht="23.1" hidden="false" customHeight="true" outlineLevel="0" collapsed="false">
      <c r="A2352" s="84" t="s">
        <v>560</v>
      </c>
      <c r="B2352" s="85" t="s">
        <v>1551</v>
      </c>
      <c r="C2352" s="84" t="s">
        <v>561</v>
      </c>
      <c r="D2352" s="84" t="s">
        <v>1552</v>
      </c>
      <c r="E2352" s="84" t="s">
        <v>568</v>
      </c>
      <c r="F2352" s="84"/>
      <c r="G2352" s="86" t="s">
        <v>569</v>
      </c>
      <c r="H2352" s="87" t="n">
        <v>1</v>
      </c>
      <c r="I2352" s="88" t="n">
        <f aca="false">SUMIF(L:L,$L2352,M:M)</f>
        <v>0.23</v>
      </c>
      <c r="J2352" s="88" t="n">
        <f aca="false">TRUNC(H2352*I2352,2)</f>
        <v>0.23</v>
      </c>
      <c r="L2352" s="62" t="n">
        <f aca="false">IF(AND(A2353&lt;&gt;"",A2352=""),L2351+1,L2351)</f>
        <v>268</v>
      </c>
      <c r="M2352" s="78" t="str">
        <f aca="false">IF(OR(A2352="Insumo",A2352="Composição Auxiliar"),J2352,"")</f>
        <v/>
      </c>
      <c r="N2352" s="79" t="str">
        <f aca="false">IF(E2352="Mão de Obra",J2352,"")</f>
        <v/>
      </c>
      <c r="O2352" s="79" t="str">
        <f aca="false">IF(N2352&lt;&gt;"","",M2352)</f>
        <v/>
      </c>
      <c r="P2352" s="80" t="str">
        <f aca="false">IF(A2352="Composição",B2352,"")</f>
        <v> 95387 </v>
      </c>
      <c r="Q2352" s="79" t="n">
        <f aca="false">IF(P2352&lt;&gt;"",SUMIF(L2352:L2452,L2352,N2352:N2452),"")</f>
        <v>0.23</v>
      </c>
      <c r="R2352" s="79" t="n">
        <f aca="false">IF(P2352&lt;&gt;"",SUMIF(L2352:L2452,L2352,O2352:O2452),"")</f>
        <v>0</v>
      </c>
      <c r="S2352" s="7"/>
    </row>
    <row r="2353" customFormat="false" ht="14.25" hidden="false" customHeight="false" outlineLevel="0" collapsed="false">
      <c r="A2353" s="94" t="s">
        <v>575</v>
      </c>
      <c r="B2353" s="95" t="s">
        <v>1553</v>
      </c>
      <c r="C2353" s="94" t="str">
        <f aca="false">VLOOKUP(B2353,INSUMOS!$A:$I,2,FALSE())</f>
        <v>SINAPI</v>
      </c>
      <c r="D2353" s="94" t="str">
        <f aca="false">VLOOKUP(B2353,INSUMOS!$A:$I,3,FALSE())</f>
        <v>VIDRACEIRO (HORISTA)</v>
      </c>
      <c r="E2353" s="94" t="str">
        <f aca="false">VLOOKUP(B2353,INSUMOS!$A:$I,4,FALSE())</f>
        <v>Mão de Obra</v>
      </c>
      <c r="F2353" s="94"/>
      <c r="G2353" s="96" t="str">
        <f aca="false">VLOOKUP(B2353,INSUMOS!$A:$I,5,FALSE())</f>
        <v>H</v>
      </c>
      <c r="H2353" s="97" t="n">
        <v>0.01476</v>
      </c>
      <c r="I2353" s="98" t="n">
        <f aca="false">VLOOKUP(B2353,INSUMOS!$A:$I,8,FALSE())</f>
        <v>15.95</v>
      </c>
      <c r="J2353" s="98" t="n">
        <f aca="false">TRUNC(H2353*I2353,2)</f>
        <v>0.23</v>
      </c>
      <c r="L2353" s="62" t="n">
        <f aca="false">IF(AND(A2354&lt;&gt;"",A2353=""),L2352+1,L2352)</f>
        <v>268</v>
      </c>
      <c r="M2353" s="78" t="n">
        <f aca="false">IF(OR(A2353="Insumo",A2353="Composição Auxiliar"),J2353,"")</f>
        <v>0.23</v>
      </c>
      <c r="N2353" s="79" t="n">
        <f aca="false">IF(E2353="Mão de Obra",J2353,"")</f>
        <v>0.23</v>
      </c>
      <c r="O2353" s="79" t="str">
        <f aca="false">IF(N2353&lt;&gt;"","",M2353)</f>
        <v/>
      </c>
      <c r="P2353" s="80" t="str">
        <f aca="false">IF(A2353="Composição",B2353,"")</f>
        <v/>
      </c>
      <c r="Q2353" s="79" t="str">
        <f aca="false">IF(P2353&lt;&gt;"",SUMIF(L2353:L2453,L2353,N2353:N2453),"")</f>
        <v/>
      </c>
      <c r="R2353" s="79" t="str">
        <f aca="false">IF(P2353&lt;&gt;"",SUMIF(L2353:L2453,L2353,O2353:O2453),"")</f>
        <v/>
      </c>
      <c r="S2353" s="7"/>
    </row>
    <row r="2354" customFormat="false" ht="14.25" hidden="false" customHeight="false" outlineLevel="0" collapsed="false">
      <c r="A2354" s="99"/>
      <c r="B2354" s="99"/>
      <c r="C2354" s="99"/>
      <c r="D2354" s="99"/>
      <c r="E2354" s="99"/>
      <c r="F2354" s="100"/>
      <c r="G2354" s="99"/>
      <c r="H2354" s="100"/>
      <c r="I2354" s="99"/>
      <c r="J2354" s="100"/>
      <c r="L2354" s="62" t="n">
        <f aca="false">IF(AND(A2355&lt;&gt;"",A2354=""),L2353+1,L2353)</f>
        <v>268</v>
      </c>
      <c r="M2354" s="78" t="str">
        <f aca="false">IF(OR(A2354="Insumo",A2354="Composição Auxiliar"),J2354,"")</f>
        <v/>
      </c>
      <c r="N2354" s="79" t="str">
        <f aca="false">IF(E2354="Mão de Obra",J2354,"")</f>
        <v/>
      </c>
      <c r="O2354" s="79" t="str">
        <f aca="false">IF(N2354&lt;&gt;"","",M2354)</f>
        <v/>
      </c>
      <c r="P2354" s="80" t="str">
        <f aca="false">IF(A2354="Composição",B2354,"")</f>
        <v/>
      </c>
      <c r="Q2354" s="79" t="str">
        <f aca="false">IF(P2354&lt;&gt;"",SUMIF(L2354:L2454,L2354,N2354:N2454),"")</f>
        <v/>
      </c>
      <c r="R2354" s="79" t="str">
        <f aca="false">IF(P2354&lt;&gt;"",SUMIF(L2354:L2454,L2354,O2354:O2454),"")</f>
        <v/>
      </c>
      <c r="S2354" s="7"/>
    </row>
    <row r="2355" customFormat="false" ht="14.25" hidden="false" customHeight="false" outlineLevel="0" collapsed="false">
      <c r="A2355" s="99"/>
      <c r="B2355" s="99"/>
      <c r="C2355" s="99"/>
      <c r="D2355" s="99"/>
      <c r="E2355" s="99"/>
      <c r="F2355" s="100"/>
      <c r="G2355" s="99"/>
      <c r="H2355" s="99"/>
      <c r="I2355" s="99"/>
      <c r="J2355" s="100"/>
      <c r="L2355" s="62" t="n">
        <f aca="false">IF(AND(A2356&lt;&gt;"",A2355=""),L2354+1,L2354)</f>
        <v>268</v>
      </c>
      <c r="M2355" s="78" t="str">
        <f aca="false">IF(OR(A2355="Insumo",A2355="Composição Auxiliar"),J2355,"")</f>
        <v/>
      </c>
      <c r="N2355" s="79" t="str">
        <f aca="false">IF(E2355="Mão de Obra",J2355,"")</f>
        <v/>
      </c>
      <c r="O2355" s="79" t="str">
        <f aca="false">IF(N2355&lt;&gt;"","",M2355)</f>
        <v/>
      </c>
      <c r="P2355" s="80" t="str">
        <f aca="false">IF(A2355="Composição",B2355,"")</f>
        <v/>
      </c>
      <c r="Q2355" s="79" t="str">
        <f aca="false">IF(P2355&lt;&gt;"",SUMIF(L2355:L2455,L2355,N2355:N2455),"")</f>
        <v/>
      </c>
      <c r="R2355" s="79" t="str">
        <f aca="false">IF(P2355&lt;&gt;"",SUMIF(L2355:L2455,L2355,O2355:O2455),"")</f>
        <v/>
      </c>
      <c r="S2355" s="7"/>
    </row>
    <row r="2356" customFormat="false" ht="14.25" hidden="false" customHeight="false" outlineLevel="0" collapsed="false">
      <c r="A2356" s="104"/>
      <c r="B2356" s="104"/>
      <c r="C2356" s="104"/>
      <c r="D2356" s="104"/>
      <c r="E2356" s="104"/>
      <c r="F2356" s="104"/>
      <c r="G2356" s="104"/>
      <c r="H2356" s="104"/>
      <c r="I2356" s="104"/>
      <c r="J2356" s="104"/>
      <c r="L2356" s="62" t="n">
        <f aca="false">IF(AND(A2357&lt;&gt;"",A2356=""),L2355+1,L2355)</f>
        <v>268</v>
      </c>
      <c r="M2356" s="78" t="str">
        <f aca="false">IF(OR(A2356="Insumo",A2356="Composição Auxiliar"),J2356,"")</f>
        <v/>
      </c>
      <c r="N2356" s="79" t="str">
        <f aca="false">IF(E2356="Mão de Obra",J2356,"")</f>
        <v/>
      </c>
      <c r="O2356" s="79" t="str">
        <f aca="false">IF(N2356&lt;&gt;"","",M2356)</f>
        <v/>
      </c>
      <c r="P2356" s="80" t="str">
        <f aca="false">IF(A2356="Composição",B2356,"")</f>
        <v/>
      </c>
      <c r="Q2356" s="79" t="str">
        <f aca="false">IF(P2356&lt;&gt;"",SUMIF(L2356:L2456,L2356,N2356:N2456),"")</f>
        <v/>
      </c>
      <c r="R2356" s="79" t="str">
        <f aca="false">IF(P2356&lt;&gt;"",SUMIF(L2356:L2456,L2356,O2356:O2456),"")</f>
        <v/>
      </c>
      <c r="S2356" s="7"/>
    </row>
    <row r="2357" customFormat="false" ht="14.25" hidden="false" customHeight="true" outlineLevel="0" collapsed="false">
      <c r="A2357" s="81"/>
      <c r="B2357" s="82" t="s">
        <v>552</v>
      </c>
      <c r="C2357" s="81" t="s">
        <v>553</v>
      </c>
      <c r="D2357" s="81" t="s">
        <v>554</v>
      </c>
      <c r="E2357" s="81" t="s">
        <v>555</v>
      </c>
      <c r="F2357" s="81"/>
      <c r="G2357" s="83" t="s">
        <v>556</v>
      </c>
      <c r="H2357" s="82" t="s">
        <v>557</v>
      </c>
      <c r="I2357" s="82" t="s">
        <v>558</v>
      </c>
      <c r="J2357" s="82" t="s">
        <v>559</v>
      </c>
      <c r="L2357" s="62" t="n">
        <f aca="false">IF(AND(A2358&lt;&gt;"",A2357=""),L2356+1,L2356)</f>
        <v>269</v>
      </c>
      <c r="M2357" s="78" t="str">
        <f aca="false">IF(OR(A2357="Insumo",A2357="Composição Auxiliar"),J2357,"")</f>
        <v/>
      </c>
      <c r="N2357" s="79" t="str">
        <f aca="false">IF(E2357="Mão de Obra",J2357,"")</f>
        <v/>
      </c>
      <c r="O2357" s="79" t="str">
        <f aca="false">IF(N2357&lt;&gt;"","",M2357)</f>
        <v/>
      </c>
      <c r="P2357" s="80" t="str">
        <f aca="false">IF(A2357="Composição",B2357,"")</f>
        <v/>
      </c>
      <c r="Q2357" s="79" t="str">
        <f aca="false">IF(P2357&lt;&gt;"",SUMIF(L2357:L2457,L2357,N2357:N2457),"")</f>
        <v/>
      </c>
      <c r="R2357" s="79" t="str">
        <f aca="false">IF(P2357&lt;&gt;"",SUMIF(L2357:L2457,L2357,O2357:O2457),"")</f>
        <v/>
      </c>
      <c r="S2357" s="7"/>
    </row>
    <row r="2358" customFormat="false" ht="23.1" hidden="false" customHeight="true" outlineLevel="0" collapsed="false">
      <c r="A2358" s="84" t="s">
        <v>560</v>
      </c>
      <c r="B2358" s="85" t="s">
        <v>1554</v>
      </c>
      <c r="C2358" s="84" t="s">
        <v>561</v>
      </c>
      <c r="D2358" s="84" t="s">
        <v>1555</v>
      </c>
      <c r="E2358" s="84" t="s">
        <v>713</v>
      </c>
      <c r="F2358" s="84"/>
      <c r="G2358" s="86" t="s">
        <v>569</v>
      </c>
      <c r="H2358" s="87" t="n">
        <v>1</v>
      </c>
      <c r="I2358" s="88" t="n">
        <f aca="false">SUMIF(L:L,$L2358,M:M)</f>
        <v>9.36</v>
      </c>
      <c r="J2358" s="88" t="n">
        <f aca="false">TRUNC(H2358*I2358,2)</f>
        <v>9.36</v>
      </c>
      <c r="L2358" s="62" t="n">
        <f aca="false">IF(AND(A2359&lt;&gt;"",A2358=""),L2357+1,L2357)</f>
        <v>269</v>
      </c>
      <c r="M2358" s="78" t="str">
        <f aca="false">IF(OR(A2358="Insumo",A2358="Composição Auxiliar"),J2358,"")</f>
        <v/>
      </c>
      <c r="N2358" s="79" t="str">
        <f aca="false">IF(E2358="Mão de Obra",J2358,"")</f>
        <v/>
      </c>
      <c r="O2358" s="79" t="str">
        <f aca="false">IF(N2358&lt;&gt;"","",M2358)</f>
        <v/>
      </c>
      <c r="P2358" s="80" t="str">
        <f aca="false">IF(A2358="Composição",B2358,"")</f>
        <v> 95281 </v>
      </c>
      <c r="Q2358" s="79" t="n">
        <f aca="false">IF(P2358&lt;&gt;"",SUMIF(L2358:L2458,L2358,N2358:N2458),"")</f>
        <v>0</v>
      </c>
      <c r="R2358" s="79" t="n">
        <f aca="false">IF(P2358&lt;&gt;"",SUMIF(L2358:L2458,L2358,O2358:O2458),"")</f>
        <v>9.36</v>
      </c>
      <c r="S2358" s="7"/>
    </row>
    <row r="2359" customFormat="false" ht="14.25" hidden="false" customHeight="false" outlineLevel="0" collapsed="false">
      <c r="A2359" s="94" t="s">
        <v>575</v>
      </c>
      <c r="B2359" s="95" t="s">
        <v>1464</v>
      </c>
      <c r="C2359" s="94" t="str">
        <f aca="false">VLOOKUP(B2359,INSUMOS!$A:$I,2,FALSE())</f>
        <v>SINAPI</v>
      </c>
      <c r="D2359" s="94" t="str">
        <f aca="false">VLOOKUP(B2359,INSUMOS!$A:$I,3,FALSE())</f>
        <v>GASOLINA COMUM</v>
      </c>
      <c r="E2359" s="94" t="str">
        <f aca="false">VLOOKUP(B2359,INSUMOS!$A:$I,4,FALSE())</f>
        <v>Material</v>
      </c>
      <c r="F2359" s="94"/>
      <c r="G2359" s="96" t="str">
        <f aca="false">VLOOKUP(B2359,INSUMOS!$A:$I,5,FALSE())</f>
        <v>L</v>
      </c>
      <c r="H2359" s="97" t="n">
        <v>1.44</v>
      </c>
      <c r="I2359" s="98" t="n">
        <f aca="false">VLOOKUP(B2359,INSUMOS!$A:$I,8,FALSE())</f>
        <v>6.5</v>
      </c>
      <c r="J2359" s="98" t="n">
        <f aca="false">TRUNC(H2359*I2359,2)</f>
        <v>9.36</v>
      </c>
      <c r="L2359" s="62" t="n">
        <f aca="false">IF(AND(A2360&lt;&gt;"",A2359=""),L2358+1,L2358)</f>
        <v>269</v>
      </c>
      <c r="M2359" s="78" t="n">
        <f aca="false">IF(OR(A2359="Insumo",A2359="Composição Auxiliar"),J2359,"")</f>
        <v>9.36</v>
      </c>
      <c r="N2359" s="79" t="str">
        <f aca="false">IF(E2359="Mão de Obra",J2359,"")</f>
        <v/>
      </c>
      <c r="O2359" s="79" t="n">
        <f aca="false">IF(N2359&lt;&gt;"","",M2359)</f>
        <v>9.36</v>
      </c>
      <c r="P2359" s="80" t="str">
        <f aca="false">IF(A2359="Composição",B2359,"")</f>
        <v/>
      </c>
      <c r="Q2359" s="79" t="str">
        <f aca="false">IF(P2359&lt;&gt;"",SUMIF(L2359:L2459,L2359,N2359:N2459),"")</f>
        <v/>
      </c>
      <c r="R2359" s="79" t="str">
        <f aca="false">IF(P2359&lt;&gt;"",SUMIF(L2359:L2459,L2359,O2359:O2459),"")</f>
        <v/>
      </c>
      <c r="S2359" s="7"/>
    </row>
    <row r="2360" customFormat="false" ht="14.25" hidden="false" customHeight="false" outlineLevel="0" collapsed="false">
      <c r="A2360" s="99"/>
      <c r="B2360" s="99"/>
      <c r="C2360" s="99"/>
      <c r="D2360" s="99"/>
      <c r="E2360" s="99"/>
      <c r="F2360" s="100"/>
      <c r="G2360" s="99"/>
      <c r="H2360" s="100"/>
      <c r="I2360" s="99"/>
      <c r="J2360" s="100"/>
      <c r="L2360" s="62" t="n">
        <f aca="false">IF(AND(A2361&lt;&gt;"",A2360=""),L2359+1,L2359)</f>
        <v>269</v>
      </c>
      <c r="M2360" s="78" t="str">
        <f aca="false">IF(OR(A2360="Insumo",A2360="Composição Auxiliar"),J2360,"")</f>
        <v/>
      </c>
      <c r="N2360" s="79" t="str">
        <f aca="false">IF(E2360="Mão de Obra",J2360,"")</f>
        <v/>
      </c>
      <c r="O2360" s="79" t="str">
        <f aca="false">IF(N2360&lt;&gt;"","",M2360)</f>
        <v/>
      </c>
      <c r="P2360" s="80" t="str">
        <f aca="false">IF(A2360="Composição",B2360,"")</f>
        <v/>
      </c>
      <c r="Q2360" s="79" t="str">
        <f aca="false">IF(P2360&lt;&gt;"",SUMIF(L2360:L2460,L2360,N2360:N2460),"")</f>
        <v/>
      </c>
      <c r="R2360" s="79" t="str">
        <f aca="false">IF(P2360&lt;&gt;"",SUMIF(L2360:L2460,L2360,O2360:O2460),"")</f>
        <v/>
      </c>
      <c r="S2360" s="7"/>
    </row>
    <row r="2361" customFormat="false" ht="14.25" hidden="false" customHeight="false" outlineLevel="0" collapsed="false">
      <c r="A2361" s="99"/>
      <c r="B2361" s="99"/>
      <c r="C2361" s="99"/>
      <c r="D2361" s="99"/>
      <c r="E2361" s="99"/>
      <c r="F2361" s="100"/>
      <c r="G2361" s="99"/>
      <c r="H2361" s="99"/>
      <c r="I2361" s="99"/>
      <c r="J2361" s="100"/>
      <c r="L2361" s="62" t="n">
        <f aca="false">IF(AND(A2362&lt;&gt;"",A2361=""),L2360+1,L2360)</f>
        <v>269</v>
      </c>
      <c r="M2361" s="78" t="str">
        <f aca="false">IF(OR(A2361="Insumo",A2361="Composição Auxiliar"),J2361,"")</f>
        <v/>
      </c>
      <c r="N2361" s="79" t="str">
        <f aca="false">IF(E2361="Mão de Obra",J2361,"")</f>
        <v/>
      </c>
      <c r="O2361" s="79" t="str">
        <f aca="false">IF(N2361&lt;&gt;"","",M2361)</f>
        <v/>
      </c>
      <c r="P2361" s="80" t="str">
        <f aca="false">IF(A2361="Composição",B2361,"")</f>
        <v/>
      </c>
      <c r="Q2361" s="79" t="str">
        <f aca="false">IF(P2361&lt;&gt;"",SUMIF(L2361:L2461,L2361,N2361:N2461),"")</f>
        <v/>
      </c>
      <c r="R2361" s="79" t="str">
        <f aca="false">IF(P2361&lt;&gt;"",SUMIF(L2361:L2461,L2361,O2361:O2461),"")</f>
        <v/>
      </c>
      <c r="S2361" s="7"/>
    </row>
    <row r="2362" customFormat="false" ht="14.25" hidden="false" customHeight="false" outlineLevel="0" collapsed="false">
      <c r="A2362" s="104"/>
      <c r="B2362" s="104"/>
      <c r="C2362" s="104"/>
      <c r="D2362" s="104"/>
      <c r="E2362" s="104"/>
      <c r="F2362" s="104"/>
      <c r="G2362" s="104"/>
      <c r="H2362" s="104"/>
      <c r="I2362" s="104"/>
      <c r="J2362" s="104"/>
      <c r="L2362" s="62" t="n">
        <f aca="false">IF(AND(A2363&lt;&gt;"",A2362=""),L2361+1,L2361)</f>
        <v>269</v>
      </c>
      <c r="M2362" s="78" t="str">
        <f aca="false">IF(OR(A2362="Insumo",A2362="Composição Auxiliar"),J2362,"")</f>
        <v/>
      </c>
      <c r="N2362" s="79" t="str">
        <f aca="false">IF(E2362="Mão de Obra",J2362,"")</f>
        <v/>
      </c>
      <c r="O2362" s="79" t="str">
        <f aca="false">IF(N2362&lt;&gt;"","",M2362)</f>
        <v/>
      </c>
      <c r="P2362" s="80" t="str">
        <f aca="false">IF(A2362="Composição",B2362,"")</f>
        <v/>
      </c>
      <c r="Q2362" s="79" t="str">
        <f aca="false">IF(P2362&lt;&gt;"",SUMIF(L2362:L2462,L2362,N2362:N2462),"")</f>
        <v/>
      </c>
      <c r="R2362" s="79" t="str">
        <f aca="false">IF(P2362&lt;&gt;"",SUMIF(L2362:L2462,L2362,O2362:O2462),"")</f>
        <v/>
      </c>
      <c r="S2362" s="7"/>
    </row>
    <row r="2363" customFormat="false" ht="14.25" hidden="false" customHeight="true" outlineLevel="0" collapsed="false">
      <c r="A2363" s="81"/>
      <c r="B2363" s="82" t="s">
        <v>552</v>
      </c>
      <c r="C2363" s="81" t="s">
        <v>553</v>
      </c>
      <c r="D2363" s="81" t="s">
        <v>554</v>
      </c>
      <c r="E2363" s="81" t="s">
        <v>555</v>
      </c>
      <c r="F2363" s="81"/>
      <c r="G2363" s="83" t="s">
        <v>556</v>
      </c>
      <c r="H2363" s="82" t="s">
        <v>557</v>
      </c>
      <c r="I2363" s="82" t="s">
        <v>558</v>
      </c>
      <c r="J2363" s="82" t="s">
        <v>559</v>
      </c>
      <c r="L2363" s="62" t="n">
        <f aca="false">IF(AND(A2364&lt;&gt;"",A2363=""),L2362+1,L2362)</f>
        <v>270</v>
      </c>
      <c r="M2363" s="78" t="str">
        <f aca="false">IF(OR(A2363="Insumo",A2363="Composição Auxiliar"),J2363,"")</f>
        <v/>
      </c>
      <c r="N2363" s="79" t="str">
        <f aca="false">IF(E2363="Mão de Obra",J2363,"")</f>
        <v/>
      </c>
      <c r="O2363" s="79" t="str">
        <f aca="false">IF(N2363&lt;&gt;"","",M2363)</f>
        <v/>
      </c>
      <c r="P2363" s="80" t="str">
        <f aca="false">IF(A2363="Composição",B2363,"")</f>
        <v/>
      </c>
      <c r="Q2363" s="79" t="str">
        <f aca="false">IF(P2363&lt;&gt;"",SUMIF(L2363:L2463,L2363,N2363:N2463),"")</f>
        <v/>
      </c>
      <c r="R2363" s="79" t="str">
        <f aca="false">IF(P2363&lt;&gt;"",SUMIF(L2363:L2463,L2363,O2363:O2463),"")</f>
        <v/>
      </c>
      <c r="S2363" s="7"/>
    </row>
    <row r="2364" customFormat="false" ht="23.1" hidden="false" customHeight="true" outlineLevel="0" collapsed="false">
      <c r="A2364" s="84" t="s">
        <v>560</v>
      </c>
      <c r="B2364" s="85" t="s">
        <v>711</v>
      </c>
      <c r="C2364" s="84" t="s">
        <v>561</v>
      </c>
      <c r="D2364" s="84" t="s">
        <v>712</v>
      </c>
      <c r="E2364" s="84" t="s">
        <v>713</v>
      </c>
      <c r="F2364" s="84"/>
      <c r="G2364" s="86" t="s">
        <v>594</v>
      </c>
      <c r="H2364" s="87" t="n">
        <v>1</v>
      </c>
      <c r="I2364" s="88" t="n">
        <f aca="false">SUMIF(L:L,$L2364,M:M)</f>
        <v>10.81</v>
      </c>
      <c r="J2364" s="88" t="n">
        <f aca="false">TRUNC(H2364*I2364,2)</f>
        <v>10.81</v>
      </c>
      <c r="L2364" s="62" t="n">
        <f aca="false">IF(AND(A2365&lt;&gt;"",A2364=""),L2363+1,L2363)</f>
        <v>270</v>
      </c>
      <c r="M2364" s="78" t="str">
        <f aca="false">IF(OR(A2364="Insumo",A2364="Composição Auxiliar"),J2364,"")</f>
        <v/>
      </c>
      <c r="N2364" s="79" t="str">
        <f aca="false">IF(E2364="Mão de Obra",J2364,"")</f>
        <v/>
      </c>
      <c r="O2364" s="79" t="str">
        <f aca="false">IF(N2364&lt;&gt;"","",M2364)</f>
        <v/>
      </c>
      <c r="P2364" s="80" t="str">
        <f aca="false">IF(A2364="Composição",B2364,"")</f>
        <v> 95282 </v>
      </c>
      <c r="Q2364" s="79" t="n">
        <f aca="false">IF(P2364&lt;&gt;"",SUMIF(L2364:L2464,L2364,N2364:N2464),"")</f>
        <v>0</v>
      </c>
      <c r="R2364" s="79" t="n">
        <f aca="false">IF(P2364&lt;&gt;"",SUMIF(L2364:L2464,L2364,O2364:O2464),"")</f>
        <v>10.81</v>
      </c>
      <c r="S2364" s="7"/>
    </row>
    <row r="2365" customFormat="false" ht="23.1" hidden="false" customHeight="true" outlineLevel="0" collapsed="false">
      <c r="A2365" s="89" t="s">
        <v>565</v>
      </c>
      <c r="B2365" s="90" t="s">
        <v>1556</v>
      </c>
      <c r="C2365" s="89" t="s">
        <v>561</v>
      </c>
      <c r="D2365" s="89" t="s">
        <v>1557</v>
      </c>
      <c r="E2365" s="89" t="s">
        <v>713</v>
      </c>
      <c r="F2365" s="89"/>
      <c r="G2365" s="91" t="s">
        <v>569</v>
      </c>
      <c r="H2365" s="92" t="n">
        <v>1</v>
      </c>
      <c r="I2365" s="93" t="n">
        <f aca="false">SUMIFS(J:J,A:A,"Composição",B:B,$B2365)</f>
        <v>0.65</v>
      </c>
      <c r="J2365" s="93" t="n">
        <f aca="false">TRUNC(H2365*I2365,2)</f>
        <v>0.65</v>
      </c>
      <c r="L2365" s="62" t="n">
        <f aca="false">IF(AND(A2366&lt;&gt;"",A2365=""),L2364+1,L2364)</f>
        <v>270</v>
      </c>
      <c r="M2365" s="78" t="n">
        <f aca="false">IF(OR(A2365="Insumo",A2365="Composição Auxiliar"),J2365,"")</f>
        <v>0.65</v>
      </c>
      <c r="N2365" s="79" t="str">
        <f aca="false">IF(E2365="Mão de Obra",J2365,"")</f>
        <v/>
      </c>
      <c r="O2365" s="79" t="n">
        <f aca="false">IF(N2365&lt;&gt;"","",M2365)</f>
        <v>0.65</v>
      </c>
      <c r="P2365" s="80" t="str">
        <f aca="false">IF(A2365="Composição",B2365,"")</f>
        <v/>
      </c>
      <c r="Q2365" s="79" t="str">
        <f aca="false">IF(P2365&lt;&gt;"",SUMIF(L2365:L2465,L2365,N2365:N2465),"")</f>
        <v/>
      </c>
      <c r="R2365" s="79" t="str">
        <f aca="false">IF(P2365&lt;&gt;"",SUMIF(L2365:L2465,L2365,O2365:O2465),"")</f>
        <v/>
      </c>
      <c r="S2365" s="7"/>
    </row>
    <row r="2366" customFormat="false" ht="23.1" hidden="false" customHeight="true" outlineLevel="0" collapsed="false">
      <c r="A2366" s="89" t="s">
        <v>565</v>
      </c>
      <c r="B2366" s="90" t="s">
        <v>1558</v>
      </c>
      <c r="C2366" s="89" t="s">
        <v>561</v>
      </c>
      <c r="D2366" s="89" t="s">
        <v>1559</v>
      </c>
      <c r="E2366" s="89" t="s">
        <v>713</v>
      </c>
      <c r="F2366" s="89"/>
      <c r="G2366" s="91" t="s">
        <v>569</v>
      </c>
      <c r="H2366" s="92" t="n">
        <v>1</v>
      </c>
      <c r="I2366" s="93" t="n">
        <f aca="false">SUMIFS(J:J,A:A,"Composição",B:B,$B2366)</f>
        <v>0.13</v>
      </c>
      <c r="J2366" s="93" t="n">
        <f aca="false">TRUNC(H2366*I2366,2)</f>
        <v>0.13</v>
      </c>
      <c r="L2366" s="62" t="n">
        <f aca="false">IF(AND(A2367&lt;&gt;"",A2366=""),L2365+1,L2365)</f>
        <v>270</v>
      </c>
      <c r="M2366" s="78" t="n">
        <f aca="false">IF(OR(A2366="Insumo",A2366="Composição Auxiliar"),J2366,"")</f>
        <v>0.13</v>
      </c>
      <c r="N2366" s="79" t="str">
        <f aca="false">IF(E2366="Mão de Obra",J2366,"")</f>
        <v/>
      </c>
      <c r="O2366" s="79" t="n">
        <f aca="false">IF(N2366&lt;&gt;"","",M2366)</f>
        <v>0.13</v>
      </c>
      <c r="P2366" s="80" t="str">
        <f aca="false">IF(A2366="Composição",B2366,"")</f>
        <v/>
      </c>
      <c r="Q2366" s="79" t="str">
        <f aca="false">IF(P2366&lt;&gt;"",SUMIF(L2366:L2466,L2366,N2366:N2466),"")</f>
        <v/>
      </c>
      <c r="R2366" s="79" t="str">
        <f aca="false">IF(P2366&lt;&gt;"",SUMIF(L2366:L2466,L2366,O2366:O2466),"")</f>
        <v/>
      </c>
      <c r="S2366" s="7"/>
    </row>
    <row r="2367" customFormat="false" ht="23.1" hidden="false" customHeight="true" outlineLevel="0" collapsed="false">
      <c r="A2367" s="89" t="s">
        <v>565</v>
      </c>
      <c r="B2367" s="90" t="s">
        <v>1554</v>
      </c>
      <c r="C2367" s="89" t="s">
        <v>561</v>
      </c>
      <c r="D2367" s="89" t="s">
        <v>1555</v>
      </c>
      <c r="E2367" s="89" t="s">
        <v>713</v>
      </c>
      <c r="F2367" s="89"/>
      <c r="G2367" s="91" t="s">
        <v>569</v>
      </c>
      <c r="H2367" s="92" t="n">
        <v>1</v>
      </c>
      <c r="I2367" s="93" t="n">
        <f aca="false">SUMIFS(J:J,A:A,"Composição",B:B,$B2367)</f>
        <v>9.36</v>
      </c>
      <c r="J2367" s="93" t="n">
        <f aca="false">TRUNC(H2367*I2367,2)</f>
        <v>9.36</v>
      </c>
      <c r="L2367" s="62" t="n">
        <f aca="false">IF(AND(A2368&lt;&gt;"",A2367=""),L2366+1,L2366)</f>
        <v>270</v>
      </c>
      <c r="M2367" s="78" t="n">
        <f aca="false">IF(OR(A2367="Insumo",A2367="Composição Auxiliar"),J2367,"")</f>
        <v>9.36</v>
      </c>
      <c r="N2367" s="79" t="str">
        <f aca="false">IF(E2367="Mão de Obra",J2367,"")</f>
        <v/>
      </c>
      <c r="O2367" s="79" t="n">
        <f aca="false">IF(N2367&lt;&gt;"","",M2367)</f>
        <v>9.36</v>
      </c>
      <c r="P2367" s="80" t="str">
        <f aca="false">IF(A2367="Composição",B2367,"")</f>
        <v/>
      </c>
      <c r="Q2367" s="79" t="str">
        <f aca="false">IF(P2367&lt;&gt;"",SUMIF(L2367:L2467,L2367,N2367:N2467),"")</f>
        <v/>
      </c>
      <c r="R2367" s="79" t="str">
        <f aca="false">IF(P2367&lt;&gt;"",SUMIF(L2367:L2467,L2367,O2367:O2467),"")</f>
        <v/>
      </c>
      <c r="S2367" s="7"/>
    </row>
    <row r="2368" customFormat="false" ht="23.1" hidden="false" customHeight="true" outlineLevel="0" collapsed="false">
      <c r="A2368" s="89" t="s">
        <v>565</v>
      </c>
      <c r="B2368" s="90" t="s">
        <v>1560</v>
      </c>
      <c r="C2368" s="89" t="s">
        <v>561</v>
      </c>
      <c r="D2368" s="89" t="s">
        <v>1561</v>
      </c>
      <c r="E2368" s="89" t="s">
        <v>713</v>
      </c>
      <c r="F2368" s="89"/>
      <c r="G2368" s="91" t="s">
        <v>569</v>
      </c>
      <c r="H2368" s="92" t="n">
        <v>1</v>
      </c>
      <c r="I2368" s="93" t="n">
        <f aca="false">SUMIFS(J:J,A:A,"Composição",B:B,$B2368)</f>
        <v>0.67</v>
      </c>
      <c r="J2368" s="93" t="n">
        <f aca="false">TRUNC(H2368*I2368,2)</f>
        <v>0.67</v>
      </c>
      <c r="L2368" s="62" t="n">
        <f aca="false">IF(AND(A2369&lt;&gt;"",A2368=""),L2367+1,L2367)</f>
        <v>270</v>
      </c>
      <c r="M2368" s="78" t="n">
        <f aca="false">IF(OR(A2368="Insumo",A2368="Composição Auxiliar"),J2368,"")</f>
        <v>0.67</v>
      </c>
      <c r="N2368" s="79" t="str">
        <f aca="false">IF(E2368="Mão de Obra",J2368,"")</f>
        <v/>
      </c>
      <c r="O2368" s="79" t="n">
        <f aca="false">IF(N2368&lt;&gt;"","",M2368)</f>
        <v>0.67</v>
      </c>
      <c r="P2368" s="80" t="str">
        <f aca="false">IF(A2368="Composição",B2368,"")</f>
        <v/>
      </c>
      <c r="Q2368" s="79" t="str">
        <f aca="false">IF(P2368&lt;&gt;"",SUMIF(L2368:L2468,L2368,N2368:N2468),"")</f>
        <v/>
      </c>
      <c r="R2368" s="79" t="str">
        <f aca="false">IF(P2368&lt;&gt;"",SUMIF(L2368:L2468,L2368,O2368:O2468),"")</f>
        <v/>
      </c>
      <c r="S2368" s="7"/>
    </row>
    <row r="2369" customFormat="false" ht="14.25" hidden="false" customHeight="false" outlineLevel="0" collapsed="false">
      <c r="A2369" s="99"/>
      <c r="B2369" s="99"/>
      <c r="C2369" s="99"/>
      <c r="D2369" s="99"/>
      <c r="E2369" s="99"/>
      <c r="F2369" s="100"/>
      <c r="G2369" s="99"/>
      <c r="H2369" s="100"/>
      <c r="I2369" s="99"/>
      <c r="J2369" s="100"/>
      <c r="L2369" s="62" t="n">
        <f aca="false">IF(AND(A2370&lt;&gt;"",A2369=""),L2368+1,L2368)</f>
        <v>270</v>
      </c>
      <c r="M2369" s="78" t="str">
        <f aca="false">IF(OR(A2369="Insumo",A2369="Composição Auxiliar"),J2369,"")</f>
        <v/>
      </c>
      <c r="N2369" s="79" t="str">
        <f aca="false">IF(E2369="Mão de Obra",J2369,"")</f>
        <v/>
      </c>
      <c r="O2369" s="79" t="str">
        <f aca="false">IF(N2369&lt;&gt;"","",M2369)</f>
        <v/>
      </c>
      <c r="P2369" s="80" t="str">
        <f aca="false">IF(A2369="Composição",B2369,"")</f>
        <v/>
      </c>
      <c r="Q2369" s="79" t="str">
        <f aca="false">IF(P2369&lt;&gt;"",SUMIF(L2369:L2469,L2369,N2369:N2469),"")</f>
        <v/>
      </c>
      <c r="R2369" s="79" t="str">
        <f aca="false">IF(P2369&lt;&gt;"",SUMIF(L2369:L2469,L2369,O2369:O2469),"")</f>
        <v/>
      </c>
      <c r="S2369" s="7"/>
    </row>
    <row r="2370" customFormat="false" ht="14.25" hidden="false" customHeight="false" outlineLevel="0" collapsed="false">
      <c r="A2370" s="99"/>
      <c r="B2370" s="99"/>
      <c r="C2370" s="99"/>
      <c r="D2370" s="99"/>
      <c r="E2370" s="99"/>
      <c r="F2370" s="100"/>
      <c r="G2370" s="99"/>
      <c r="H2370" s="99"/>
      <c r="I2370" s="99"/>
      <c r="J2370" s="100"/>
      <c r="L2370" s="62" t="n">
        <f aca="false">IF(AND(A2371&lt;&gt;"",A2370=""),L2369+1,L2369)</f>
        <v>270</v>
      </c>
      <c r="M2370" s="78" t="str">
        <f aca="false">IF(OR(A2370="Insumo",A2370="Composição Auxiliar"),J2370,"")</f>
        <v/>
      </c>
      <c r="N2370" s="79" t="str">
        <f aca="false">IF(E2370="Mão de Obra",J2370,"")</f>
        <v/>
      </c>
      <c r="O2370" s="79" t="str">
        <f aca="false">IF(N2370&lt;&gt;"","",M2370)</f>
        <v/>
      </c>
      <c r="P2370" s="80" t="str">
        <f aca="false">IF(A2370="Composição",B2370,"")</f>
        <v/>
      </c>
      <c r="Q2370" s="79" t="str">
        <f aca="false">IF(P2370&lt;&gt;"",SUMIF(L2370:L2470,L2370,N2370:N2470),"")</f>
        <v/>
      </c>
      <c r="R2370" s="79" t="str">
        <f aca="false">IF(P2370&lt;&gt;"",SUMIF(L2370:L2470,L2370,O2370:O2470),"")</f>
        <v/>
      </c>
      <c r="S2370" s="7"/>
    </row>
    <row r="2371" customFormat="false" ht="14.25" hidden="false" customHeight="false" outlineLevel="0" collapsed="false">
      <c r="A2371" s="104"/>
      <c r="B2371" s="104"/>
      <c r="C2371" s="104"/>
      <c r="D2371" s="104"/>
      <c r="E2371" s="104"/>
      <c r="F2371" s="104"/>
      <c r="G2371" s="104"/>
      <c r="H2371" s="104"/>
      <c r="I2371" s="104"/>
      <c r="J2371" s="104"/>
      <c r="L2371" s="62" t="n">
        <f aca="false">IF(AND(A2372&lt;&gt;"",A2371=""),L2370+1,L2370)</f>
        <v>270</v>
      </c>
      <c r="M2371" s="78" t="str">
        <f aca="false">IF(OR(A2371="Insumo",A2371="Composição Auxiliar"),J2371,"")</f>
        <v/>
      </c>
      <c r="N2371" s="79" t="str">
        <f aca="false">IF(E2371="Mão de Obra",J2371,"")</f>
        <v/>
      </c>
      <c r="O2371" s="79" t="str">
        <f aca="false">IF(N2371&lt;&gt;"","",M2371)</f>
        <v/>
      </c>
      <c r="P2371" s="80" t="str">
        <f aca="false">IF(A2371="Composição",B2371,"")</f>
        <v/>
      </c>
      <c r="Q2371" s="79" t="str">
        <f aca="false">IF(P2371&lt;&gt;"",SUMIF(L2371:L2471,L2371,N2371:N2471),"")</f>
        <v/>
      </c>
      <c r="R2371" s="79" t="str">
        <f aca="false">IF(P2371&lt;&gt;"",SUMIF(L2371:L2471,L2371,O2371:O2471),"")</f>
        <v/>
      </c>
      <c r="S2371" s="7"/>
    </row>
    <row r="2372" customFormat="false" ht="14.25" hidden="false" customHeight="true" outlineLevel="0" collapsed="false">
      <c r="A2372" s="81"/>
      <c r="B2372" s="82" t="s">
        <v>552</v>
      </c>
      <c r="C2372" s="81" t="s">
        <v>553</v>
      </c>
      <c r="D2372" s="81" t="s">
        <v>554</v>
      </c>
      <c r="E2372" s="81" t="s">
        <v>555</v>
      </c>
      <c r="F2372" s="81"/>
      <c r="G2372" s="83" t="s">
        <v>556</v>
      </c>
      <c r="H2372" s="82" t="s">
        <v>557</v>
      </c>
      <c r="I2372" s="82" t="s">
        <v>558</v>
      </c>
      <c r="J2372" s="82" t="s">
        <v>559</v>
      </c>
      <c r="L2372" s="62" t="n">
        <f aca="false">IF(AND(A2373&lt;&gt;"",A2372=""),L2371+1,L2371)</f>
        <v>271</v>
      </c>
      <c r="M2372" s="78" t="str">
        <f aca="false">IF(OR(A2372="Insumo",A2372="Composição Auxiliar"),J2372,"")</f>
        <v/>
      </c>
      <c r="N2372" s="79" t="str">
        <f aca="false">IF(E2372="Mão de Obra",J2372,"")</f>
        <v/>
      </c>
      <c r="O2372" s="79" t="str">
        <f aca="false">IF(N2372&lt;&gt;"","",M2372)</f>
        <v/>
      </c>
      <c r="P2372" s="80" t="str">
        <f aca="false">IF(A2372="Composição",B2372,"")</f>
        <v/>
      </c>
      <c r="Q2372" s="79" t="str">
        <f aca="false">IF(P2372&lt;&gt;"",SUMIF(L2372:L2472,L2372,N2372:N2472),"")</f>
        <v/>
      </c>
      <c r="R2372" s="79" t="str">
        <f aca="false">IF(P2372&lt;&gt;"",SUMIF(L2372:L2472,L2372,O2372:O2472),"")</f>
        <v/>
      </c>
      <c r="S2372" s="7"/>
    </row>
    <row r="2373" customFormat="false" ht="23.1" hidden="false" customHeight="true" outlineLevel="0" collapsed="false">
      <c r="A2373" s="84" t="s">
        <v>560</v>
      </c>
      <c r="B2373" s="85" t="s">
        <v>1560</v>
      </c>
      <c r="C2373" s="84" t="s">
        <v>561</v>
      </c>
      <c r="D2373" s="84" t="s">
        <v>1561</v>
      </c>
      <c r="E2373" s="84" t="s">
        <v>713</v>
      </c>
      <c r="F2373" s="84"/>
      <c r="G2373" s="86" t="s">
        <v>569</v>
      </c>
      <c r="H2373" s="87" t="n">
        <v>1</v>
      </c>
      <c r="I2373" s="88" t="n">
        <f aca="false">SUMIF(L:L,$L2373,M:M)</f>
        <v>0.67</v>
      </c>
      <c r="J2373" s="88" t="n">
        <f aca="false">TRUNC(H2373*I2373,2)</f>
        <v>0.67</v>
      </c>
      <c r="L2373" s="62" t="n">
        <f aca="false">IF(AND(A2374&lt;&gt;"",A2373=""),L2372+1,L2372)</f>
        <v>271</v>
      </c>
      <c r="M2373" s="78" t="str">
        <f aca="false">IF(OR(A2373="Insumo",A2373="Composição Auxiliar"),J2373,"")</f>
        <v/>
      </c>
      <c r="N2373" s="79" t="str">
        <f aca="false">IF(E2373="Mão de Obra",J2373,"")</f>
        <v/>
      </c>
      <c r="O2373" s="79" t="str">
        <f aca="false">IF(N2373&lt;&gt;"","",M2373)</f>
        <v/>
      </c>
      <c r="P2373" s="80" t="str">
        <f aca="false">IF(A2373="Composição",B2373,"")</f>
        <v> 95278 </v>
      </c>
      <c r="Q2373" s="79" t="n">
        <f aca="false">IF(P2373&lt;&gt;"",SUMIF(L2373:L2473,L2373,N2373:N2473),"")</f>
        <v>0</v>
      </c>
      <c r="R2373" s="79" t="n">
        <f aca="false">IF(P2373&lt;&gt;"",SUMIF(L2373:L2473,L2373,O2373:O2473),"")</f>
        <v>0.67</v>
      </c>
      <c r="S2373" s="7"/>
    </row>
    <row r="2374" customFormat="false" ht="23.1" hidden="false" customHeight="false" outlineLevel="0" collapsed="false">
      <c r="A2374" s="94" t="s">
        <v>575</v>
      </c>
      <c r="B2374" s="95" t="s">
        <v>1562</v>
      </c>
      <c r="C2374" s="94" t="str">
        <f aca="false">VLOOKUP(B2374,INSUMOS!$A:$I,2,FALSE())</f>
        <v>SINAPI</v>
      </c>
      <c r="D2374" s="94" t="str">
        <f aca="false">VLOOKUP(B2374,INSUMOS!$A:$I,3,FALSE())</f>
        <v>ALISADORA DE CONCRETO COM MOTOR A GASOLINA DE 5,5 HP, PESO COM MOTOR DE 78 KG, 4 PAS</v>
      </c>
      <c r="E2374" s="94" t="str">
        <f aca="false">VLOOKUP(B2374,INSUMOS!$A:$I,4,FALSE())</f>
        <v>Equipamento</v>
      </c>
      <c r="F2374" s="94"/>
      <c r="G2374" s="96" t="str">
        <f aca="false">VLOOKUP(B2374,INSUMOS!$A:$I,5,FALSE())</f>
        <v>UN</v>
      </c>
      <c r="H2374" s="97" t="n">
        <v>7.2E-005</v>
      </c>
      <c r="I2374" s="98" t="n">
        <f aca="false">VLOOKUP(B2374,INSUMOS!$A:$I,8,FALSE())</f>
        <v>9400</v>
      </c>
      <c r="J2374" s="98" t="n">
        <f aca="false">TRUNC(H2374*I2374,2)</f>
        <v>0.67</v>
      </c>
      <c r="L2374" s="62" t="n">
        <f aca="false">IF(AND(A2375&lt;&gt;"",A2374=""),L2373+1,L2373)</f>
        <v>271</v>
      </c>
      <c r="M2374" s="78" t="n">
        <f aca="false">IF(OR(A2374="Insumo",A2374="Composição Auxiliar"),J2374,"")</f>
        <v>0.67</v>
      </c>
      <c r="N2374" s="79" t="str">
        <f aca="false">IF(E2374="Mão de Obra",J2374,"")</f>
        <v/>
      </c>
      <c r="O2374" s="79" t="n">
        <f aca="false">IF(N2374&lt;&gt;"","",M2374)</f>
        <v>0.67</v>
      </c>
      <c r="P2374" s="80" t="str">
        <f aca="false">IF(A2374="Composição",B2374,"")</f>
        <v/>
      </c>
      <c r="Q2374" s="79" t="str">
        <f aca="false">IF(P2374&lt;&gt;"",SUMIF(L2374:L2474,L2374,N2374:N2474),"")</f>
        <v/>
      </c>
      <c r="R2374" s="79" t="str">
        <f aca="false">IF(P2374&lt;&gt;"",SUMIF(L2374:L2474,L2374,O2374:O2474),"")</f>
        <v/>
      </c>
      <c r="S2374" s="7"/>
    </row>
    <row r="2375" customFormat="false" ht="14.25" hidden="false" customHeight="false" outlineLevel="0" collapsed="false">
      <c r="A2375" s="99"/>
      <c r="B2375" s="99"/>
      <c r="C2375" s="99"/>
      <c r="D2375" s="99"/>
      <c r="E2375" s="99"/>
      <c r="F2375" s="100"/>
      <c r="G2375" s="99"/>
      <c r="H2375" s="100"/>
      <c r="I2375" s="99"/>
      <c r="J2375" s="100"/>
      <c r="L2375" s="62" t="n">
        <f aca="false">IF(AND(A2376&lt;&gt;"",A2375=""),L2374+1,L2374)</f>
        <v>271</v>
      </c>
      <c r="M2375" s="78" t="str">
        <f aca="false">IF(OR(A2375="Insumo",A2375="Composição Auxiliar"),J2375,"")</f>
        <v/>
      </c>
      <c r="N2375" s="79" t="str">
        <f aca="false">IF(E2375="Mão de Obra",J2375,"")</f>
        <v/>
      </c>
      <c r="O2375" s="79" t="str">
        <f aca="false">IF(N2375&lt;&gt;"","",M2375)</f>
        <v/>
      </c>
      <c r="P2375" s="80" t="str">
        <f aca="false">IF(A2375="Composição",B2375,"")</f>
        <v/>
      </c>
      <c r="Q2375" s="79" t="str">
        <f aca="false">IF(P2375&lt;&gt;"",SUMIF(L2375:L2475,L2375,N2375:N2475),"")</f>
        <v/>
      </c>
      <c r="R2375" s="79" t="str">
        <f aca="false">IF(P2375&lt;&gt;"",SUMIF(L2375:L2475,L2375,O2375:O2475),"")</f>
        <v/>
      </c>
      <c r="S2375" s="7"/>
    </row>
    <row r="2376" customFormat="false" ht="14.25" hidden="false" customHeight="false" outlineLevel="0" collapsed="false">
      <c r="A2376" s="99"/>
      <c r="B2376" s="99"/>
      <c r="C2376" s="99"/>
      <c r="D2376" s="99"/>
      <c r="E2376" s="99"/>
      <c r="F2376" s="100"/>
      <c r="G2376" s="99"/>
      <c r="H2376" s="99"/>
      <c r="I2376" s="99"/>
      <c r="J2376" s="100"/>
      <c r="L2376" s="62" t="n">
        <f aca="false">IF(AND(A2377&lt;&gt;"",A2376=""),L2375+1,L2375)</f>
        <v>271</v>
      </c>
      <c r="M2376" s="78" t="str">
        <f aca="false">IF(OR(A2376="Insumo",A2376="Composição Auxiliar"),J2376,"")</f>
        <v/>
      </c>
      <c r="N2376" s="79" t="str">
        <f aca="false">IF(E2376="Mão de Obra",J2376,"")</f>
        <v/>
      </c>
      <c r="O2376" s="79" t="str">
        <f aca="false">IF(N2376&lt;&gt;"","",M2376)</f>
        <v/>
      </c>
      <c r="P2376" s="80" t="str">
        <f aca="false">IF(A2376="Composição",B2376,"")</f>
        <v/>
      </c>
      <c r="Q2376" s="79" t="str">
        <f aca="false">IF(P2376&lt;&gt;"",SUMIF(L2376:L2476,L2376,N2376:N2476),"")</f>
        <v/>
      </c>
      <c r="R2376" s="79" t="str">
        <f aca="false">IF(P2376&lt;&gt;"",SUMIF(L2376:L2476,L2376,O2376:O2476),"")</f>
        <v/>
      </c>
      <c r="S2376" s="7"/>
    </row>
    <row r="2377" customFormat="false" ht="14.25" hidden="false" customHeight="false" outlineLevel="0" collapsed="false">
      <c r="A2377" s="104"/>
      <c r="B2377" s="104"/>
      <c r="C2377" s="104"/>
      <c r="D2377" s="104"/>
      <c r="E2377" s="104"/>
      <c r="F2377" s="104"/>
      <c r="G2377" s="104"/>
      <c r="H2377" s="104"/>
      <c r="I2377" s="104"/>
      <c r="J2377" s="104"/>
      <c r="L2377" s="62" t="n">
        <f aca="false">IF(AND(A2378&lt;&gt;"",A2377=""),L2376+1,L2376)</f>
        <v>271</v>
      </c>
      <c r="M2377" s="78" t="str">
        <f aca="false">IF(OR(A2377="Insumo",A2377="Composição Auxiliar"),J2377,"")</f>
        <v/>
      </c>
      <c r="N2377" s="79" t="str">
        <f aca="false">IF(E2377="Mão de Obra",J2377,"")</f>
        <v/>
      </c>
      <c r="O2377" s="79" t="str">
        <f aca="false">IF(N2377&lt;&gt;"","",M2377)</f>
        <v/>
      </c>
      <c r="P2377" s="80" t="str">
        <f aca="false">IF(A2377="Composição",B2377,"")</f>
        <v/>
      </c>
      <c r="Q2377" s="79" t="str">
        <f aca="false">IF(P2377&lt;&gt;"",SUMIF(L2377:L2477,L2377,N2377:N2477),"")</f>
        <v/>
      </c>
      <c r="R2377" s="79" t="str">
        <f aca="false">IF(P2377&lt;&gt;"",SUMIF(L2377:L2477,L2377,O2377:O2477),"")</f>
        <v/>
      </c>
      <c r="S2377" s="7"/>
    </row>
    <row r="2378" customFormat="false" ht="14.25" hidden="false" customHeight="true" outlineLevel="0" collapsed="false">
      <c r="A2378" s="81"/>
      <c r="B2378" s="82" t="s">
        <v>552</v>
      </c>
      <c r="C2378" s="81" t="s">
        <v>553</v>
      </c>
      <c r="D2378" s="81" t="s">
        <v>554</v>
      </c>
      <c r="E2378" s="81" t="s">
        <v>555</v>
      </c>
      <c r="F2378" s="81"/>
      <c r="G2378" s="83" t="s">
        <v>556</v>
      </c>
      <c r="H2378" s="82" t="s">
        <v>557</v>
      </c>
      <c r="I2378" s="82" t="s">
        <v>558</v>
      </c>
      <c r="J2378" s="82" t="s">
        <v>559</v>
      </c>
      <c r="L2378" s="62" t="n">
        <f aca="false">IF(AND(A2379&lt;&gt;"",A2378=""),L2377+1,L2377)</f>
        <v>272</v>
      </c>
      <c r="M2378" s="78" t="str">
        <f aca="false">IF(OR(A2378="Insumo",A2378="Composição Auxiliar"),J2378,"")</f>
        <v/>
      </c>
      <c r="N2378" s="79" t="str">
        <f aca="false">IF(E2378="Mão de Obra",J2378,"")</f>
        <v/>
      </c>
      <c r="O2378" s="79" t="str">
        <f aca="false">IF(N2378&lt;&gt;"","",M2378)</f>
        <v/>
      </c>
      <c r="P2378" s="80" t="str">
        <f aca="false">IF(A2378="Composição",B2378,"")</f>
        <v/>
      </c>
      <c r="Q2378" s="79" t="str">
        <f aca="false">IF(P2378&lt;&gt;"",SUMIF(L2378:L2478,L2378,N2378:N2478),"")</f>
        <v/>
      </c>
      <c r="R2378" s="79" t="str">
        <f aca="false">IF(P2378&lt;&gt;"",SUMIF(L2378:L2478,L2378,O2378:O2478),"")</f>
        <v/>
      </c>
      <c r="S2378" s="7"/>
    </row>
    <row r="2379" customFormat="false" ht="23.1" hidden="false" customHeight="true" outlineLevel="0" collapsed="false">
      <c r="A2379" s="84" t="s">
        <v>560</v>
      </c>
      <c r="B2379" s="85" t="s">
        <v>1558</v>
      </c>
      <c r="C2379" s="84" t="s">
        <v>561</v>
      </c>
      <c r="D2379" s="84" t="s">
        <v>1559</v>
      </c>
      <c r="E2379" s="84" t="s">
        <v>713</v>
      </c>
      <c r="F2379" s="84"/>
      <c r="G2379" s="86" t="s">
        <v>569</v>
      </c>
      <c r="H2379" s="87" t="n">
        <v>1</v>
      </c>
      <c r="I2379" s="88" t="n">
        <f aca="false">SUMIF(L:L,$L2379,M:M)</f>
        <v>0.13</v>
      </c>
      <c r="J2379" s="88" t="n">
        <f aca="false">TRUNC(H2379*I2379,2)</f>
        <v>0.13</v>
      </c>
      <c r="L2379" s="62" t="n">
        <f aca="false">IF(AND(A2380&lt;&gt;"",A2379=""),L2378+1,L2378)</f>
        <v>272</v>
      </c>
      <c r="M2379" s="78" t="str">
        <f aca="false">IF(OR(A2379="Insumo",A2379="Composição Auxiliar"),J2379,"")</f>
        <v/>
      </c>
      <c r="N2379" s="79" t="str">
        <f aca="false">IF(E2379="Mão de Obra",J2379,"")</f>
        <v/>
      </c>
      <c r="O2379" s="79" t="str">
        <f aca="false">IF(N2379&lt;&gt;"","",M2379)</f>
        <v/>
      </c>
      <c r="P2379" s="80" t="str">
        <f aca="false">IF(A2379="Composição",B2379,"")</f>
        <v> 95279 </v>
      </c>
      <c r="Q2379" s="79" t="n">
        <f aca="false">IF(P2379&lt;&gt;"",SUMIF(L2379:L2479,L2379,N2379:N2479),"")</f>
        <v>0</v>
      </c>
      <c r="R2379" s="79" t="n">
        <f aca="false">IF(P2379&lt;&gt;"",SUMIF(L2379:L2479,L2379,O2379:O2479),"")</f>
        <v>0.13</v>
      </c>
      <c r="S2379" s="7"/>
    </row>
    <row r="2380" customFormat="false" ht="23.1" hidden="false" customHeight="false" outlineLevel="0" collapsed="false">
      <c r="A2380" s="94" t="s">
        <v>575</v>
      </c>
      <c r="B2380" s="95" t="s">
        <v>1562</v>
      </c>
      <c r="C2380" s="94" t="str">
        <f aca="false">VLOOKUP(B2380,INSUMOS!$A:$I,2,FALSE())</f>
        <v>SINAPI</v>
      </c>
      <c r="D2380" s="94" t="str">
        <f aca="false">VLOOKUP(B2380,INSUMOS!$A:$I,3,FALSE())</f>
        <v>ALISADORA DE CONCRETO COM MOTOR A GASOLINA DE 5,5 HP, PESO COM MOTOR DE 78 KG, 4 PAS</v>
      </c>
      <c r="E2380" s="94" t="str">
        <f aca="false">VLOOKUP(B2380,INSUMOS!$A:$I,4,FALSE())</f>
        <v>Equipamento</v>
      </c>
      <c r="F2380" s="94"/>
      <c r="G2380" s="96" t="str">
        <f aca="false">VLOOKUP(B2380,INSUMOS!$A:$I,5,FALSE())</f>
        <v>UN</v>
      </c>
      <c r="H2380" s="97" t="n">
        <v>1.48E-005</v>
      </c>
      <c r="I2380" s="98" t="n">
        <f aca="false">VLOOKUP(B2380,INSUMOS!$A:$I,8,FALSE())</f>
        <v>9400</v>
      </c>
      <c r="J2380" s="98" t="n">
        <f aca="false">TRUNC(H2380*I2380,2)</f>
        <v>0.13</v>
      </c>
      <c r="L2380" s="62" t="n">
        <f aca="false">IF(AND(A2381&lt;&gt;"",A2380=""),L2379+1,L2379)</f>
        <v>272</v>
      </c>
      <c r="M2380" s="78" t="n">
        <f aca="false">IF(OR(A2380="Insumo",A2380="Composição Auxiliar"),J2380,"")</f>
        <v>0.13</v>
      </c>
      <c r="N2380" s="79" t="str">
        <f aca="false">IF(E2380="Mão de Obra",J2380,"")</f>
        <v/>
      </c>
      <c r="O2380" s="79" t="n">
        <f aca="false">IF(N2380&lt;&gt;"","",M2380)</f>
        <v>0.13</v>
      </c>
      <c r="P2380" s="80" t="str">
        <f aca="false">IF(A2380="Composição",B2380,"")</f>
        <v/>
      </c>
      <c r="Q2380" s="79" t="str">
        <f aca="false">IF(P2380&lt;&gt;"",SUMIF(L2380:L2480,L2380,N2380:N2480),"")</f>
        <v/>
      </c>
      <c r="R2380" s="79" t="str">
        <f aca="false">IF(P2380&lt;&gt;"",SUMIF(L2380:L2480,L2380,O2380:O2480),"")</f>
        <v/>
      </c>
      <c r="S2380" s="7"/>
    </row>
    <row r="2381" customFormat="false" ht="14.25" hidden="false" customHeight="false" outlineLevel="0" collapsed="false">
      <c r="A2381" s="99"/>
      <c r="B2381" s="99"/>
      <c r="C2381" s="99"/>
      <c r="D2381" s="99"/>
      <c r="E2381" s="99"/>
      <c r="F2381" s="100"/>
      <c r="G2381" s="99"/>
      <c r="H2381" s="100"/>
      <c r="I2381" s="99"/>
      <c r="J2381" s="100"/>
      <c r="L2381" s="62" t="n">
        <f aca="false">IF(AND(A2382&lt;&gt;"",A2381=""),L2380+1,L2380)</f>
        <v>272</v>
      </c>
      <c r="M2381" s="78" t="str">
        <f aca="false">IF(OR(A2381="Insumo",A2381="Composição Auxiliar"),J2381,"")</f>
        <v/>
      </c>
      <c r="N2381" s="79" t="str">
        <f aca="false">IF(E2381="Mão de Obra",J2381,"")</f>
        <v/>
      </c>
      <c r="O2381" s="79" t="str">
        <f aca="false">IF(N2381&lt;&gt;"","",M2381)</f>
        <v/>
      </c>
      <c r="P2381" s="80" t="str">
        <f aca="false">IF(A2381="Composição",B2381,"")</f>
        <v/>
      </c>
      <c r="Q2381" s="79" t="str">
        <f aca="false">IF(P2381&lt;&gt;"",SUMIF(L2381:L2481,L2381,N2381:N2481),"")</f>
        <v/>
      </c>
      <c r="R2381" s="79" t="str">
        <f aca="false">IF(P2381&lt;&gt;"",SUMIF(L2381:L2481,L2381,O2381:O2481),"")</f>
        <v/>
      </c>
      <c r="S2381" s="7"/>
    </row>
    <row r="2382" customFormat="false" ht="14.25" hidden="false" customHeight="false" outlineLevel="0" collapsed="false">
      <c r="A2382" s="99"/>
      <c r="B2382" s="99"/>
      <c r="C2382" s="99"/>
      <c r="D2382" s="99"/>
      <c r="E2382" s="99"/>
      <c r="F2382" s="100"/>
      <c r="G2382" s="99"/>
      <c r="H2382" s="99"/>
      <c r="I2382" s="99"/>
      <c r="J2382" s="100"/>
      <c r="L2382" s="62" t="n">
        <f aca="false">IF(AND(A2383&lt;&gt;"",A2382=""),L2381+1,L2381)</f>
        <v>272</v>
      </c>
      <c r="M2382" s="78" t="str">
        <f aca="false">IF(OR(A2382="Insumo",A2382="Composição Auxiliar"),J2382,"")</f>
        <v/>
      </c>
      <c r="N2382" s="79" t="str">
        <f aca="false">IF(E2382="Mão de Obra",J2382,"")</f>
        <v/>
      </c>
      <c r="O2382" s="79" t="str">
        <f aca="false">IF(N2382&lt;&gt;"","",M2382)</f>
        <v/>
      </c>
      <c r="P2382" s="80" t="str">
        <f aca="false">IF(A2382="Composição",B2382,"")</f>
        <v/>
      </c>
      <c r="Q2382" s="79" t="str">
        <f aca="false">IF(P2382&lt;&gt;"",SUMIF(L2382:L2482,L2382,N2382:N2482),"")</f>
        <v/>
      </c>
      <c r="R2382" s="79" t="str">
        <f aca="false">IF(P2382&lt;&gt;"",SUMIF(L2382:L2482,L2382,O2382:O2482),"")</f>
        <v/>
      </c>
      <c r="S2382" s="7"/>
    </row>
    <row r="2383" customFormat="false" ht="14.25" hidden="false" customHeight="false" outlineLevel="0" collapsed="false">
      <c r="A2383" s="104"/>
      <c r="B2383" s="104"/>
      <c r="C2383" s="104"/>
      <c r="D2383" s="104"/>
      <c r="E2383" s="104"/>
      <c r="F2383" s="104"/>
      <c r="G2383" s="104"/>
      <c r="H2383" s="104"/>
      <c r="I2383" s="104"/>
      <c r="J2383" s="104"/>
      <c r="L2383" s="62" t="n">
        <f aca="false">IF(AND(A2384&lt;&gt;"",A2383=""),L2382+1,L2382)</f>
        <v>272</v>
      </c>
      <c r="M2383" s="78" t="str">
        <f aca="false">IF(OR(A2383="Insumo",A2383="Composição Auxiliar"),J2383,"")</f>
        <v/>
      </c>
      <c r="N2383" s="79" t="str">
        <f aca="false">IF(E2383="Mão de Obra",J2383,"")</f>
        <v/>
      </c>
      <c r="O2383" s="79" t="str">
        <f aca="false">IF(N2383&lt;&gt;"","",M2383)</f>
        <v/>
      </c>
      <c r="P2383" s="80" t="str">
        <f aca="false">IF(A2383="Composição",B2383,"")</f>
        <v/>
      </c>
      <c r="Q2383" s="79" t="str">
        <f aca="false">IF(P2383&lt;&gt;"",SUMIF(L2383:L2483,L2383,N2383:N2483),"")</f>
        <v/>
      </c>
      <c r="R2383" s="79" t="str">
        <f aca="false">IF(P2383&lt;&gt;"",SUMIF(L2383:L2483,L2383,O2383:O2483),"")</f>
        <v/>
      </c>
      <c r="S2383" s="7"/>
    </row>
    <row r="2384" customFormat="false" ht="14.25" hidden="false" customHeight="true" outlineLevel="0" collapsed="false">
      <c r="A2384" s="81"/>
      <c r="B2384" s="82" t="s">
        <v>552</v>
      </c>
      <c r="C2384" s="81" t="s">
        <v>553</v>
      </c>
      <c r="D2384" s="81" t="s">
        <v>554</v>
      </c>
      <c r="E2384" s="81" t="s">
        <v>555</v>
      </c>
      <c r="F2384" s="81"/>
      <c r="G2384" s="83" t="s">
        <v>556</v>
      </c>
      <c r="H2384" s="82" t="s">
        <v>557</v>
      </c>
      <c r="I2384" s="82" t="s">
        <v>558</v>
      </c>
      <c r="J2384" s="82" t="s">
        <v>559</v>
      </c>
      <c r="L2384" s="62" t="n">
        <f aca="false">IF(AND(A2385&lt;&gt;"",A2384=""),L2383+1,L2383)</f>
        <v>273</v>
      </c>
      <c r="M2384" s="78" t="str">
        <f aca="false">IF(OR(A2384="Insumo",A2384="Composição Auxiliar"),J2384,"")</f>
        <v/>
      </c>
      <c r="N2384" s="79" t="str">
        <f aca="false">IF(E2384="Mão de Obra",J2384,"")</f>
        <v/>
      </c>
      <c r="O2384" s="79" t="str">
        <f aca="false">IF(N2384&lt;&gt;"","",M2384)</f>
        <v/>
      </c>
      <c r="P2384" s="80" t="str">
        <f aca="false">IF(A2384="Composição",B2384,"")</f>
        <v/>
      </c>
      <c r="Q2384" s="79" t="str">
        <f aca="false">IF(P2384&lt;&gt;"",SUMIF(L2384:L2484,L2384,N2384:N2484),"")</f>
        <v/>
      </c>
      <c r="R2384" s="79" t="str">
        <f aca="false">IF(P2384&lt;&gt;"",SUMIF(L2384:L2484,L2384,O2384:O2484),"")</f>
        <v/>
      </c>
      <c r="S2384" s="7"/>
    </row>
    <row r="2385" customFormat="false" ht="23.1" hidden="false" customHeight="true" outlineLevel="0" collapsed="false">
      <c r="A2385" s="84" t="s">
        <v>560</v>
      </c>
      <c r="B2385" s="85" t="s">
        <v>1556</v>
      </c>
      <c r="C2385" s="84" t="s">
        <v>561</v>
      </c>
      <c r="D2385" s="84" t="s">
        <v>1557</v>
      </c>
      <c r="E2385" s="84" t="s">
        <v>713</v>
      </c>
      <c r="F2385" s="84"/>
      <c r="G2385" s="86" t="s">
        <v>569</v>
      </c>
      <c r="H2385" s="87" t="n">
        <v>1</v>
      </c>
      <c r="I2385" s="88" t="n">
        <f aca="false">SUMIF(L:L,$L2385,M:M)</f>
        <v>0.65</v>
      </c>
      <c r="J2385" s="88" t="n">
        <f aca="false">TRUNC(H2385*I2385,2)</f>
        <v>0.65</v>
      </c>
      <c r="L2385" s="62" t="n">
        <f aca="false">IF(AND(A2386&lt;&gt;"",A2385=""),L2384+1,L2384)</f>
        <v>273</v>
      </c>
      <c r="M2385" s="78" t="str">
        <f aca="false">IF(OR(A2385="Insumo",A2385="Composição Auxiliar"),J2385,"")</f>
        <v/>
      </c>
      <c r="N2385" s="79" t="str">
        <f aca="false">IF(E2385="Mão de Obra",J2385,"")</f>
        <v/>
      </c>
      <c r="O2385" s="79" t="str">
        <f aca="false">IF(N2385&lt;&gt;"","",M2385)</f>
        <v/>
      </c>
      <c r="P2385" s="80" t="str">
        <f aca="false">IF(A2385="Composição",B2385,"")</f>
        <v> 95280 </v>
      </c>
      <c r="Q2385" s="79" t="n">
        <f aca="false">IF(P2385&lt;&gt;"",SUMIF(L2385:L2485,L2385,N2385:N2485),"")</f>
        <v>0</v>
      </c>
      <c r="R2385" s="79" t="n">
        <f aca="false">IF(P2385&lt;&gt;"",SUMIF(L2385:L2485,L2385,O2385:O2485),"")</f>
        <v>0.65</v>
      </c>
      <c r="S2385" s="7"/>
    </row>
    <row r="2386" customFormat="false" ht="23.1" hidden="false" customHeight="false" outlineLevel="0" collapsed="false">
      <c r="A2386" s="94" t="s">
        <v>575</v>
      </c>
      <c r="B2386" s="95" t="s">
        <v>1562</v>
      </c>
      <c r="C2386" s="94" t="str">
        <f aca="false">VLOOKUP(B2386,INSUMOS!$A:$I,2,FALSE())</f>
        <v>SINAPI</v>
      </c>
      <c r="D2386" s="94" t="str">
        <f aca="false">VLOOKUP(B2386,INSUMOS!$A:$I,3,FALSE())</f>
        <v>ALISADORA DE CONCRETO COM MOTOR A GASOLINA DE 5,5 HP, PESO COM MOTOR DE 78 KG, 4 PAS</v>
      </c>
      <c r="E2386" s="94" t="str">
        <f aca="false">VLOOKUP(B2386,INSUMOS!$A:$I,4,FALSE())</f>
        <v>Equipamento</v>
      </c>
      <c r="F2386" s="94"/>
      <c r="G2386" s="96" t="str">
        <f aca="false">VLOOKUP(B2386,INSUMOS!$A:$I,5,FALSE())</f>
        <v>UN</v>
      </c>
      <c r="H2386" s="97" t="n">
        <v>7E-005</v>
      </c>
      <c r="I2386" s="98" t="n">
        <f aca="false">VLOOKUP(B2386,INSUMOS!$A:$I,8,FALSE())</f>
        <v>9400</v>
      </c>
      <c r="J2386" s="98" t="n">
        <f aca="false">TRUNC(H2386*I2386,2)</f>
        <v>0.65</v>
      </c>
      <c r="L2386" s="62" t="n">
        <f aca="false">IF(AND(A2387&lt;&gt;"",A2386=""),L2385+1,L2385)</f>
        <v>273</v>
      </c>
      <c r="M2386" s="78" t="n">
        <f aca="false">IF(OR(A2386="Insumo",A2386="Composição Auxiliar"),J2386,"")</f>
        <v>0.65</v>
      </c>
      <c r="N2386" s="79" t="str">
        <f aca="false">IF(E2386="Mão de Obra",J2386,"")</f>
        <v/>
      </c>
      <c r="O2386" s="79" t="n">
        <f aca="false">IF(N2386&lt;&gt;"","",M2386)</f>
        <v>0.65</v>
      </c>
      <c r="P2386" s="80" t="str">
        <f aca="false">IF(A2386="Composição",B2386,"")</f>
        <v/>
      </c>
      <c r="Q2386" s="79" t="str">
        <f aca="false">IF(P2386&lt;&gt;"",SUMIF(L2386:L2486,L2386,N2386:N2486),"")</f>
        <v/>
      </c>
      <c r="R2386" s="79" t="str">
        <f aca="false">IF(P2386&lt;&gt;"",SUMIF(L2386:L2486,L2386,O2386:O2486),"")</f>
        <v/>
      </c>
      <c r="S2386" s="7"/>
    </row>
    <row r="2387" customFormat="false" ht="14.25" hidden="false" customHeight="false" outlineLevel="0" collapsed="false">
      <c r="A2387" s="99"/>
      <c r="B2387" s="99"/>
      <c r="C2387" s="99"/>
      <c r="D2387" s="99"/>
      <c r="E2387" s="99"/>
      <c r="F2387" s="100"/>
      <c r="G2387" s="99"/>
      <c r="H2387" s="100"/>
      <c r="I2387" s="99"/>
      <c r="J2387" s="100"/>
      <c r="L2387" s="62" t="n">
        <f aca="false">IF(AND(A2388&lt;&gt;"",A2387=""),L2386+1,L2386)</f>
        <v>273</v>
      </c>
      <c r="M2387" s="78" t="str">
        <f aca="false">IF(OR(A2387="Insumo",A2387="Composição Auxiliar"),J2387,"")</f>
        <v/>
      </c>
      <c r="N2387" s="79" t="str">
        <f aca="false">IF(E2387="Mão de Obra",J2387,"")</f>
        <v/>
      </c>
      <c r="O2387" s="79" t="str">
        <f aca="false">IF(N2387&lt;&gt;"","",M2387)</f>
        <v/>
      </c>
      <c r="P2387" s="80" t="str">
        <f aca="false">IF(A2387="Composição",B2387,"")</f>
        <v/>
      </c>
      <c r="Q2387" s="79" t="str">
        <f aca="false">IF(P2387&lt;&gt;"",SUMIF(L2387:L2487,L2387,N2387:N2487),"")</f>
        <v/>
      </c>
      <c r="R2387" s="79" t="str">
        <f aca="false">IF(P2387&lt;&gt;"",SUMIF(L2387:L2487,L2387,O2387:O2487),"")</f>
        <v/>
      </c>
      <c r="S2387" s="7"/>
    </row>
    <row r="2388" customFormat="false" ht="14.25" hidden="false" customHeight="false" outlineLevel="0" collapsed="false">
      <c r="A2388" s="99"/>
      <c r="B2388" s="99"/>
      <c r="C2388" s="99"/>
      <c r="D2388" s="99"/>
      <c r="E2388" s="99"/>
      <c r="F2388" s="100"/>
      <c r="G2388" s="99"/>
      <c r="H2388" s="99"/>
      <c r="I2388" s="99"/>
      <c r="J2388" s="100"/>
      <c r="L2388" s="62" t="n">
        <f aca="false">IF(AND(A2389&lt;&gt;"",A2388=""),L2387+1,L2387)</f>
        <v>273</v>
      </c>
      <c r="M2388" s="78" t="str">
        <f aca="false">IF(OR(A2388="Insumo",A2388="Composição Auxiliar"),J2388,"")</f>
        <v/>
      </c>
      <c r="N2388" s="79" t="str">
        <f aca="false">IF(E2388="Mão de Obra",J2388,"")</f>
        <v/>
      </c>
      <c r="O2388" s="79" t="str">
        <f aca="false">IF(N2388&lt;&gt;"","",M2388)</f>
        <v/>
      </c>
      <c r="P2388" s="80" t="str">
        <f aca="false">IF(A2388="Composição",B2388,"")</f>
        <v/>
      </c>
      <c r="Q2388" s="79" t="str">
        <f aca="false">IF(P2388&lt;&gt;"",SUMIF(L2388:L2488,L2388,N2388:N2488),"")</f>
        <v/>
      </c>
      <c r="R2388" s="79" t="str">
        <f aca="false">IF(P2388&lt;&gt;"",SUMIF(L2388:L2488,L2388,O2388:O2488),"")</f>
        <v/>
      </c>
      <c r="S2388" s="7"/>
    </row>
    <row r="2389" customFormat="false" ht="14.25" hidden="false" customHeight="false" outlineLevel="0" collapsed="false">
      <c r="A2389" s="104"/>
      <c r="B2389" s="104"/>
      <c r="C2389" s="104"/>
      <c r="D2389" s="104"/>
      <c r="E2389" s="104"/>
      <c r="F2389" s="104"/>
      <c r="G2389" s="104"/>
      <c r="H2389" s="104"/>
      <c r="I2389" s="104"/>
      <c r="J2389" s="104"/>
      <c r="L2389" s="62" t="n">
        <f aca="false">IF(AND(A2390&lt;&gt;"",A2389=""),L2388+1,L2388)</f>
        <v>273</v>
      </c>
      <c r="M2389" s="78" t="str">
        <f aca="false">IF(OR(A2389="Insumo",A2389="Composição Auxiliar"),J2389,"")</f>
        <v/>
      </c>
      <c r="N2389" s="79" t="str">
        <f aca="false">IF(E2389="Mão de Obra",J2389,"")</f>
        <v/>
      </c>
      <c r="O2389" s="79" t="str">
        <f aca="false">IF(N2389&lt;&gt;"","",M2389)</f>
        <v/>
      </c>
      <c r="P2389" s="80" t="str">
        <f aca="false">IF(A2389="Composição",B2389,"")</f>
        <v/>
      </c>
      <c r="Q2389" s="79" t="str">
        <f aca="false">IF(P2389&lt;&gt;"",SUMIF(L2389:L2489,L2389,N2389:N2489),"")</f>
        <v/>
      </c>
      <c r="R2389" s="79" t="str">
        <f aca="false">IF(P2389&lt;&gt;"",SUMIF(L2389:L2489,L2389,O2389:O2489),"")</f>
        <v/>
      </c>
      <c r="S2389" s="7"/>
    </row>
    <row r="2390" customFormat="false" ht="14.25" hidden="false" customHeight="true" outlineLevel="0" collapsed="false">
      <c r="A2390" s="81"/>
      <c r="B2390" s="82" t="s">
        <v>552</v>
      </c>
      <c r="C2390" s="81" t="s">
        <v>553</v>
      </c>
      <c r="D2390" s="81" t="s">
        <v>554</v>
      </c>
      <c r="E2390" s="81" t="s">
        <v>555</v>
      </c>
      <c r="F2390" s="81"/>
      <c r="G2390" s="83" t="s">
        <v>556</v>
      </c>
      <c r="H2390" s="82" t="s">
        <v>557</v>
      </c>
      <c r="I2390" s="82" t="s">
        <v>558</v>
      </c>
      <c r="J2390" s="82" t="s">
        <v>559</v>
      </c>
      <c r="L2390" s="62" t="n">
        <f aca="false">IF(AND(A2391&lt;&gt;"",A2390=""),L2389+1,L2389)</f>
        <v>274</v>
      </c>
      <c r="M2390" s="78" t="str">
        <f aca="false">IF(OR(A2390="Insumo",A2390="Composição Auxiliar"),J2390,"")</f>
        <v/>
      </c>
      <c r="N2390" s="79" t="str">
        <f aca="false">IF(E2390="Mão de Obra",J2390,"")</f>
        <v/>
      </c>
      <c r="O2390" s="79" t="str">
        <f aca="false">IF(N2390&lt;&gt;"","",M2390)</f>
        <v/>
      </c>
      <c r="P2390" s="80" t="str">
        <f aca="false">IF(A2390="Composição",B2390,"")</f>
        <v/>
      </c>
      <c r="Q2390" s="79" t="str">
        <f aca="false">IF(P2390&lt;&gt;"",SUMIF(L2390:L2490,L2390,N2390:N2490),"")</f>
        <v/>
      </c>
      <c r="R2390" s="79" t="str">
        <f aca="false">IF(P2390&lt;&gt;"",SUMIF(L2390:L2490,L2390,O2390:O2490),"")</f>
        <v/>
      </c>
      <c r="S2390" s="7"/>
    </row>
    <row r="2391" customFormat="false" ht="23.1" hidden="false" customHeight="true" outlineLevel="0" collapsed="false">
      <c r="A2391" s="84" t="s">
        <v>560</v>
      </c>
      <c r="B2391" s="85" t="s">
        <v>875</v>
      </c>
      <c r="C2391" s="84" t="s">
        <v>561</v>
      </c>
      <c r="D2391" s="84" t="s">
        <v>876</v>
      </c>
      <c r="E2391" s="84" t="s">
        <v>568</v>
      </c>
      <c r="F2391" s="84"/>
      <c r="G2391" s="86" t="s">
        <v>569</v>
      </c>
      <c r="H2391" s="87" t="n">
        <v>1</v>
      </c>
      <c r="I2391" s="88" t="n">
        <f aca="false">SUMIF(L:L,$L2391,M:M)</f>
        <v>28.71</v>
      </c>
      <c r="J2391" s="88" t="n">
        <f aca="false">TRUNC(H2391*I2391,2)</f>
        <v>28.71</v>
      </c>
      <c r="L2391" s="62" t="n">
        <f aca="false">IF(AND(A2392&lt;&gt;"",A2391=""),L2390+1,L2390)</f>
        <v>274</v>
      </c>
      <c r="M2391" s="78" t="str">
        <f aca="false">IF(OR(A2391="Insumo",A2391="Composição Auxiliar"),J2391,"")</f>
        <v/>
      </c>
      <c r="N2391" s="79" t="str">
        <f aca="false">IF(E2391="Mão de Obra",J2391,"")</f>
        <v/>
      </c>
      <c r="O2391" s="79" t="str">
        <f aca="false">IF(N2391&lt;&gt;"","",M2391)</f>
        <v/>
      </c>
      <c r="P2391" s="80" t="str">
        <f aca="false">IF(A2391="Composição",B2391,"")</f>
        <v> 88264 </v>
      </c>
      <c r="Q2391" s="79" t="n">
        <f aca="false">IF(P2391&lt;&gt;"",SUMIF(L2391:L2491,L2391,N2391:N2491),"")</f>
        <v>20.97</v>
      </c>
      <c r="R2391" s="79" t="n">
        <f aca="false">IF(P2391&lt;&gt;"",SUMIF(L2391:L2491,L2391,O2391:O2491),"")</f>
        <v>7.74</v>
      </c>
      <c r="S2391" s="7"/>
    </row>
    <row r="2392" customFormat="false" ht="23.1" hidden="false" customHeight="true" outlineLevel="0" collapsed="false">
      <c r="A2392" s="89" t="s">
        <v>565</v>
      </c>
      <c r="B2392" s="90" t="s">
        <v>1482</v>
      </c>
      <c r="C2392" s="89" t="s">
        <v>561</v>
      </c>
      <c r="D2392" s="89" t="s">
        <v>1483</v>
      </c>
      <c r="E2392" s="89" t="s">
        <v>568</v>
      </c>
      <c r="F2392" s="89"/>
      <c r="G2392" s="91" t="s">
        <v>569</v>
      </c>
      <c r="H2392" s="92" t="n">
        <v>1</v>
      </c>
      <c r="I2392" s="93" t="n">
        <f aca="false">SUMIFS(J:J,A:A,"Composição",B:B,$B2392)</f>
        <v>0.78</v>
      </c>
      <c r="J2392" s="93" t="n">
        <f aca="false">TRUNC(H2392*I2392,2)</f>
        <v>0.78</v>
      </c>
      <c r="L2392" s="62" t="n">
        <f aca="false">IF(AND(A2393&lt;&gt;"",A2392=""),L2391+1,L2391)</f>
        <v>274</v>
      </c>
      <c r="M2392" s="78" t="n">
        <f aca="false">IF(OR(A2392="Insumo",A2392="Composição Auxiliar"),J2392,"")</f>
        <v>0.78</v>
      </c>
      <c r="N2392" s="79" t="str">
        <f aca="false">IF(E2392="Mão de Obra",J2392,"")</f>
        <v/>
      </c>
      <c r="O2392" s="79" t="n">
        <f aca="false">IF(N2392&lt;&gt;"","",M2392)</f>
        <v>0.78</v>
      </c>
      <c r="P2392" s="80" t="str">
        <f aca="false">IF(A2392="Composição",B2392,"")</f>
        <v/>
      </c>
      <c r="Q2392" s="79" t="str">
        <f aca="false">IF(P2392&lt;&gt;"",SUMIF(L2392:L2492,L2392,N2392:N2492),"")</f>
        <v/>
      </c>
      <c r="R2392" s="79" t="str">
        <f aca="false">IF(P2392&lt;&gt;"",SUMIF(L2392:L2492,L2392,O2392:O2492),"")</f>
        <v/>
      </c>
      <c r="S2392" s="7"/>
    </row>
    <row r="2393" customFormat="false" ht="22.45" hidden="false" customHeight="false" outlineLevel="0" collapsed="false">
      <c r="A2393" s="94" t="s">
        <v>575</v>
      </c>
      <c r="B2393" s="95" t="s">
        <v>1342</v>
      </c>
      <c r="C2393" s="94" t="str">
        <f aca="false">VLOOKUP(B2393,INSUMOS!$A:$I,2,FALSE())</f>
        <v>SINAPI</v>
      </c>
      <c r="D2393" s="94" t="str">
        <f aca="false">VLOOKUP(B2393,INSUMOS!$A:$I,3,FALSE())</f>
        <v>EXAMES - HORISTA (COLETADO CAIXA - ENCARGOS COMPLEMENTARES)</v>
      </c>
      <c r="E2393" s="94" t="str">
        <f aca="false">VLOOKUP(B2393,INSUMOS!$A:$I,4,FALSE())</f>
        <v>Material</v>
      </c>
      <c r="F2393" s="94"/>
      <c r="G2393" s="96" t="str">
        <f aca="false">VLOOKUP(B2393,INSUMOS!$A:$I,5,FALSE())</f>
        <v>H</v>
      </c>
      <c r="H2393" s="97" t="n">
        <v>1</v>
      </c>
      <c r="I2393" s="98" t="n">
        <f aca="false">VLOOKUP(B2393,INSUMOS!$A:$I,8,FALSE())</f>
        <v>1.43</v>
      </c>
      <c r="J2393" s="98" t="n">
        <f aca="false">TRUNC(H2393*I2393,2)</f>
        <v>1.43</v>
      </c>
      <c r="L2393" s="62" t="n">
        <f aca="false">IF(AND(A2394&lt;&gt;"",A2393=""),L2392+1,L2392)</f>
        <v>274</v>
      </c>
      <c r="M2393" s="78" t="n">
        <f aca="false">IF(OR(A2393="Insumo",A2393="Composição Auxiliar"),J2393,"")</f>
        <v>1.43</v>
      </c>
      <c r="N2393" s="79" t="str">
        <f aca="false">IF(E2393="Mão de Obra",J2393,"")</f>
        <v/>
      </c>
      <c r="O2393" s="79" t="n">
        <f aca="false">IF(N2393&lt;&gt;"","",M2393)</f>
        <v>1.43</v>
      </c>
      <c r="P2393" s="80" t="str">
        <f aca="false">IF(A2393="Composição",B2393,"")</f>
        <v/>
      </c>
      <c r="Q2393" s="79" t="str">
        <f aca="false">IF(P2393&lt;&gt;"",SUMIF(L2393:L2493,L2393,N2393:N2493),"")</f>
        <v/>
      </c>
      <c r="R2393" s="79" t="str">
        <f aca="false">IF(P2393&lt;&gt;"",SUMIF(L2393:L2493,L2393,O2393:O2493),"")</f>
        <v/>
      </c>
      <c r="S2393" s="7"/>
    </row>
    <row r="2394" customFormat="false" ht="14.25" hidden="false" customHeight="false" outlineLevel="0" collapsed="false">
      <c r="A2394" s="94" t="s">
        <v>575</v>
      </c>
      <c r="B2394" s="95" t="s">
        <v>1484</v>
      </c>
      <c r="C2394" s="94" t="str">
        <f aca="false">VLOOKUP(B2394,INSUMOS!$A:$I,2,FALSE())</f>
        <v>SINAPI</v>
      </c>
      <c r="D2394" s="94" t="str">
        <f aca="false">VLOOKUP(B2394,INSUMOS!$A:$I,3,FALSE())</f>
        <v>ELETRICISTA (HORISTA)</v>
      </c>
      <c r="E2394" s="94" t="str">
        <f aca="false">VLOOKUP(B2394,INSUMOS!$A:$I,4,FALSE())</f>
        <v>Mão de Obra</v>
      </c>
      <c r="F2394" s="94"/>
      <c r="G2394" s="96" t="str">
        <f aca="false">VLOOKUP(B2394,INSUMOS!$A:$I,5,FALSE())</f>
        <v>H</v>
      </c>
      <c r="H2394" s="97" t="n">
        <v>1</v>
      </c>
      <c r="I2394" s="98" t="n">
        <f aca="false">VLOOKUP(B2394,INSUMOS!$A:$I,8,FALSE())</f>
        <v>20.97</v>
      </c>
      <c r="J2394" s="98" t="n">
        <f aca="false">TRUNC(H2394*I2394,2)</f>
        <v>20.97</v>
      </c>
      <c r="L2394" s="62" t="n">
        <f aca="false">IF(AND(A2395&lt;&gt;"",A2394=""),L2393+1,L2393)</f>
        <v>274</v>
      </c>
      <c r="M2394" s="78" t="n">
        <f aca="false">IF(OR(A2394="Insumo",A2394="Composição Auxiliar"),J2394,"")</f>
        <v>20.97</v>
      </c>
      <c r="N2394" s="79" t="n">
        <f aca="false">IF(E2394="Mão de Obra",J2394,"")</f>
        <v>20.97</v>
      </c>
      <c r="O2394" s="79" t="str">
        <f aca="false">IF(N2394&lt;&gt;"","",M2394)</f>
        <v/>
      </c>
      <c r="P2394" s="80" t="str">
        <f aca="false">IF(A2394="Composição",B2394,"")</f>
        <v/>
      </c>
      <c r="Q2394" s="79" t="str">
        <f aca="false">IF(P2394&lt;&gt;"",SUMIF(L2394:L2494,L2394,N2394:N2494),"")</f>
        <v/>
      </c>
      <c r="R2394" s="79" t="str">
        <f aca="false">IF(P2394&lt;&gt;"",SUMIF(L2394:L2494,L2394,O2394:O2494),"")</f>
        <v/>
      </c>
      <c r="S2394" s="7"/>
    </row>
    <row r="2395" customFormat="false" ht="23.1" hidden="false" customHeight="false" outlineLevel="0" collapsed="false">
      <c r="A2395" s="94" t="s">
        <v>575</v>
      </c>
      <c r="B2395" s="95" t="s">
        <v>1338</v>
      </c>
      <c r="C2395" s="94" t="str">
        <f aca="false">VLOOKUP(B2395,INSUMOS!$A:$I,2,FALSE())</f>
        <v>SINAPI</v>
      </c>
      <c r="D2395" s="94" t="str">
        <f aca="false">VLOOKUP(B2395,INSUMOS!$A:$I,3,FALSE())</f>
        <v>ALIMENTACAO - HORISTA (COLETADO CAIXA - ENCARGOS COMPLEMENTARES)</v>
      </c>
      <c r="E2395" s="94" t="str">
        <f aca="false">VLOOKUP(B2395,INSUMOS!$A:$I,4,FALSE())</f>
        <v>Material</v>
      </c>
      <c r="F2395" s="94"/>
      <c r="G2395" s="96" t="str">
        <f aca="false">VLOOKUP(B2395,INSUMOS!$A:$I,5,FALSE())</f>
        <v>H</v>
      </c>
      <c r="H2395" s="97" t="n">
        <v>1</v>
      </c>
      <c r="I2395" s="98" t="n">
        <f aca="false">VLOOKUP(B2395,INSUMOS!$A:$I,8,FALSE())</f>
        <v>2.79</v>
      </c>
      <c r="J2395" s="98" t="n">
        <f aca="false">TRUNC(H2395*I2395,2)</f>
        <v>2.79</v>
      </c>
      <c r="L2395" s="62" t="n">
        <f aca="false">IF(AND(A2396&lt;&gt;"",A2395=""),L2394+1,L2394)</f>
        <v>274</v>
      </c>
      <c r="M2395" s="78" t="n">
        <f aca="false">IF(OR(A2395="Insumo",A2395="Composição Auxiliar"),J2395,"")</f>
        <v>2.79</v>
      </c>
      <c r="N2395" s="79" t="str">
        <f aca="false">IF(E2395="Mão de Obra",J2395,"")</f>
        <v/>
      </c>
      <c r="O2395" s="79" t="n">
        <f aca="false">IF(N2395&lt;&gt;"","",M2395)</f>
        <v>2.79</v>
      </c>
      <c r="P2395" s="80" t="str">
        <f aca="false">IF(A2395="Composição",B2395,"")</f>
        <v/>
      </c>
      <c r="Q2395" s="79" t="str">
        <f aca="false">IF(P2395&lt;&gt;"",SUMIF(L2395:L2495,L2395,N2395:N2495),"")</f>
        <v/>
      </c>
      <c r="R2395" s="79" t="str">
        <f aca="false">IF(P2395&lt;&gt;"",SUMIF(L2395:L2495,L2395,O2395:O2495),"")</f>
        <v/>
      </c>
      <c r="S2395" s="7"/>
    </row>
    <row r="2396" customFormat="false" ht="22.45" hidden="false" customHeight="false" outlineLevel="0" collapsed="false">
      <c r="A2396" s="94" t="s">
        <v>575</v>
      </c>
      <c r="B2396" s="95" t="s">
        <v>1339</v>
      </c>
      <c r="C2396" s="94" t="str">
        <f aca="false">VLOOKUP(B2396,INSUMOS!$A:$I,2,FALSE())</f>
        <v>SINAPI</v>
      </c>
      <c r="D2396" s="94" t="str">
        <f aca="false">VLOOKUP(B2396,INSUMOS!$A:$I,3,FALSE())</f>
        <v>SEGURO - HORISTA (COLETADO CAIXA - ENCARGOS COMPLEMENTARES)</v>
      </c>
      <c r="E2396" s="94" t="str">
        <f aca="false">VLOOKUP(B2396,INSUMOS!$A:$I,4,FALSE())</f>
        <v>Material</v>
      </c>
      <c r="F2396" s="94"/>
      <c r="G2396" s="96" t="str">
        <f aca="false">VLOOKUP(B2396,INSUMOS!$A:$I,5,FALSE())</f>
        <v>H</v>
      </c>
      <c r="H2396" s="97" t="n">
        <v>1</v>
      </c>
      <c r="I2396" s="98" t="n">
        <f aca="false">VLOOKUP(B2396,INSUMOS!$A:$I,8,FALSE())</f>
        <v>0.08</v>
      </c>
      <c r="J2396" s="98" t="n">
        <f aca="false">TRUNC(H2396*I2396,2)</f>
        <v>0.08</v>
      </c>
      <c r="L2396" s="62" t="n">
        <f aca="false">IF(AND(A2397&lt;&gt;"",A2396=""),L2395+1,L2395)</f>
        <v>274</v>
      </c>
      <c r="M2396" s="78" t="n">
        <f aca="false">IF(OR(A2396="Insumo",A2396="Composição Auxiliar"),J2396,"")</f>
        <v>0.08</v>
      </c>
      <c r="N2396" s="79" t="str">
        <f aca="false">IF(E2396="Mão de Obra",J2396,"")</f>
        <v/>
      </c>
      <c r="O2396" s="79" t="n">
        <f aca="false">IF(N2396&lt;&gt;"","",M2396)</f>
        <v>0.08</v>
      </c>
      <c r="P2396" s="80" t="str">
        <f aca="false">IF(A2396="Composição",B2396,"")</f>
        <v/>
      </c>
      <c r="Q2396" s="79" t="str">
        <f aca="false">IF(P2396&lt;&gt;"",SUMIF(L2396:L2496,L2396,N2396:N2496),"")</f>
        <v/>
      </c>
      <c r="R2396" s="79" t="str">
        <f aca="false">IF(P2396&lt;&gt;"",SUMIF(L2396:L2496,L2396,O2396:O2496),"")</f>
        <v/>
      </c>
      <c r="S2396" s="7"/>
    </row>
    <row r="2397" customFormat="false" ht="23.1" hidden="false" customHeight="false" outlineLevel="0" collapsed="false">
      <c r="A2397" s="94" t="s">
        <v>575</v>
      </c>
      <c r="B2397" s="95" t="s">
        <v>1396</v>
      </c>
      <c r="C2397" s="94" t="str">
        <f aca="false">VLOOKUP(B2397,INSUMOS!$A:$I,2,FALSE())</f>
        <v>SINAPI</v>
      </c>
      <c r="D2397" s="94" t="str">
        <f aca="false">VLOOKUP(B2397,INSUMOS!$A:$I,3,FALSE())</f>
        <v>FERRAMENTAS - FAMILIA ELETRICISTA - HORISTA (ENCARGOS COMPLEMENTARES - COLETADO CAIXA)</v>
      </c>
      <c r="E2397" s="94" t="str">
        <f aca="false">VLOOKUP(B2397,INSUMOS!$A:$I,4,FALSE())</f>
        <v>Material</v>
      </c>
      <c r="F2397" s="94"/>
      <c r="G2397" s="96" t="str">
        <f aca="false">VLOOKUP(B2397,INSUMOS!$A:$I,5,FALSE())</f>
        <v>H</v>
      </c>
      <c r="H2397" s="97" t="n">
        <v>1</v>
      </c>
      <c r="I2397" s="98" t="n">
        <f aca="false">VLOOKUP(B2397,INSUMOS!$A:$I,8,FALSE())</f>
        <v>0.86</v>
      </c>
      <c r="J2397" s="98" t="n">
        <f aca="false">TRUNC(H2397*I2397,2)</f>
        <v>0.86</v>
      </c>
      <c r="L2397" s="62" t="n">
        <f aca="false">IF(AND(A2398&lt;&gt;"",A2397=""),L2396+1,L2396)</f>
        <v>274</v>
      </c>
      <c r="M2397" s="78" t="n">
        <f aca="false">IF(OR(A2397="Insumo",A2397="Composição Auxiliar"),J2397,"")</f>
        <v>0.86</v>
      </c>
      <c r="N2397" s="79" t="str">
        <f aca="false">IF(E2397="Mão de Obra",J2397,"")</f>
        <v/>
      </c>
      <c r="O2397" s="79" t="n">
        <f aca="false">IF(N2397&lt;&gt;"","",M2397)</f>
        <v>0.86</v>
      </c>
      <c r="P2397" s="80" t="str">
        <f aca="false">IF(A2397="Composição",B2397,"")</f>
        <v/>
      </c>
      <c r="Q2397" s="79" t="str">
        <f aca="false">IF(P2397&lt;&gt;"",SUMIF(L2397:L2497,L2397,N2397:N2497),"")</f>
        <v/>
      </c>
      <c r="R2397" s="79" t="str">
        <f aca="false">IF(P2397&lt;&gt;"",SUMIF(L2397:L2497,L2397,O2397:O2497),"")</f>
        <v/>
      </c>
      <c r="S2397" s="7"/>
    </row>
    <row r="2398" customFormat="false" ht="23.1" hidden="false" customHeight="false" outlineLevel="0" collapsed="false">
      <c r="A2398" s="94" t="s">
        <v>575</v>
      </c>
      <c r="B2398" s="95" t="s">
        <v>1394</v>
      </c>
      <c r="C2398" s="94" t="str">
        <f aca="false">VLOOKUP(B2398,INSUMOS!$A:$I,2,FALSE())</f>
        <v>SINAPI</v>
      </c>
      <c r="D2398" s="94" t="str">
        <f aca="false">VLOOKUP(B2398,INSUMOS!$A:$I,3,FALSE())</f>
        <v>EPI - FAMILIA ELETRICISTA - HORISTA (ENCARGOS COMPLEMENTARES - COLETADO CAIXA)</v>
      </c>
      <c r="E2398" s="94" t="str">
        <f aca="false">VLOOKUP(B2398,INSUMOS!$A:$I,4,FALSE())</f>
        <v>Material</v>
      </c>
      <c r="F2398" s="94"/>
      <c r="G2398" s="96" t="str">
        <f aca="false">VLOOKUP(B2398,INSUMOS!$A:$I,5,FALSE())</f>
        <v>H</v>
      </c>
      <c r="H2398" s="97" t="n">
        <v>1</v>
      </c>
      <c r="I2398" s="98" t="n">
        <f aca="false">VLOOKUP(B2398,INSUMOS!$A:$I,8,FALSE())</f>
        <v>1.26</v>
      </c>
      <c r="J2398" s="98" t="n">
        <f aca="false">TRUNC(H2398*I2398,2)</f>
        <v>1.26</v>
      </c>
      <c r="L2398" s="62" t="n">
        <f aca="false">IF(AND(A2399&lt;&gt;"",A2398=""),L2397+1,L2397)</f>
        <v>274</v>
      </c>
      <c r="M2398" s="78" t="n">
        <f aca="false">IF(OR(A2398="Insumo",A2398="Composição Auxiliar"),J2398,"")</f>
        <v>1.26</v>
      </c>
      <c r="N2398" s="79" t="str">
        <f aca="false">IF(E2398="Mão de Obra",J2398,"")</f>
        <v/>
      </c>
      <c r="O2398" s="79" t="n">
        <f aca="false">IF(N2398&lt;&gt;"","",M2398)</f>
        <v>1.26</v>
      </c>
      <c r="P2398" s="80" t="str">
        <f aca="false">IF(A2398="Composição",B2398,"")</f>
        <v/>
      </c>
      <c r="Q2398" s="79" t="str">
        <f aca="false">IF(P2398&lt;&gt;"",SUMIF(L2398:L2498,L2398,N2398:N2498),"")</f>
        <v/>
      </c>
      <c r="R2398" s="79" t="str">
        <f aca="false">IF(P2398&lt;&gt;"",SUMIF(L2398:L2498,L2398,O2398:O2498),"")</f>
        <v/>
      </c>
      <c r="S2398" s="7"/>
    </row>
    <row r="2399" customFormat="false" ht="23.1" hidden="false" customHeight="false" outlineLevel="0" collapsed="false">
      <c r="A2399" s="94" t="s">
        <v>575</v>
      </c>
      <c r="B2399" s="95" t="s">
        <v>1343</v>
      </c>
      <c r="C2399" s="94" t="str">
        <f aca="false">VLOOKUP(B2399,INSUMOS!$A:$I,2,FALSE())</f>
        <v>SINAPI</v>
      </c>
      <c r="D2399" s="94" t="str">
        <f aca="false">VLOOKUP(B2399,INSUMOS!$A:$I,3,FALSE())</f>
        <v>TRANSPORTE - HORISTA (COLETADO CAIXA - ENCARGOS COMPLEMENTARES)</v>
      </c>
      <c r="E2399" s="94" t="str">
        <f aca="false">VLOOKUP(B2399,INSUMOS!$A:$I,4,FALSE())</f>
        <v>Material</v>
      </c>
      <c r="F2399" s="94"/>
      <c r="G2399" s="96" t="str">
        <f aca="false">VLOOKUP(B2399,INSUMOS!$A:$I,5,FALSE())</f>
        <v>H</v>
      </c>
      <c r="H2399" s="97" t="n">
        <v>1</v>
      </c>
      <c r="I2399" s="98" t="n">
        <f aca="false">VLOOKUP(B2399,INSUMOS!$A:$I,8,FALSE())</f>
        <v>0.54</v>
      </c>
      <c r="J2399" s="98" t="n">
        <f aca="false">TRUNC(H2399*I2399,2)</f>
        <v>0.54</v>
      </c>
      <c r="L2399" s="62" t="n">
        <f aca="false">IF(AND(A2400&lt;&gt;"",A2399=""),L2398+1,L2398)</f>
        <v>274</v>
      </c>
      <c r="M2399" s="78" t="n">
        <f aca="false">IF(OR(A2399="Insumo",A2399="Composição Auxiliar"),J2399,"")</f>
        <v>0.54</v>
      </c>
      <c r="N2399" s="79" t="str">
        <f aca="false">IF(E2399="Mão de Obra",J2399,"")</f>
        <v/>
      </c>
      <c r="O2399" s="79" t="n">
        <f aca="false">IF(N2399&lt;&gt;"","",M2399)</f>
        <v>0.54</v>
      </c>
      <c r="P2399" s="80" t="str">
        <f aca="false">IF(A2399="Composição",B2399,"")</f>
        <v/>
      </c>
      <c r="Q2399" s="79" t="str">
        <f aca="false">IF(P2399&lt;&gt;"",SUMIF(L2399:L2499,L2399,N2399:N2499),"")</f>
        <v/>
      </c>
      <c r="R2399" s="79" t="str">
        <f aca="false">IF(P2399&lt;&gt;"",SUMIF(L2399:L2499,L2399,O2399:O2499),"")</f>
        <v/>
      </c>
      <c r="S2399" s="7"/>
    </row>
    <row r="2400" customFormat="false" ht="14.25" hidden="false" customHeight="false" outlineLevel="0" collapsed="false">
      <c r="A2400" s="99"/>
      <c r="B2400" s="99"/>
      <c r="C2400" s="99"/>
      <c r="D2400" s="99"/>
      <c r="E2400" s="99"/>
      <c r="F2400" s="100"/>
      <c r="G2400" s="99"/>
      <c r="H2400" s="100"/>
      <c r="I2400" s="99"/>
      <c r="J2400" s="100"/>
      <c r="L2400" s="62" t="n">
        <f aca="false">IF(AND(A2401&lt;&gt;"",A2400=""),L2399+1,L2399)</f>
        <v>274</v>
      </c>
      <c r="M2400" s="78" t="str">
        <f aca="false">IF(OR(A2400="Insumo",A2400="Composição Auxiliar"),J2400,"")</f>
        <v/>
      </c>
      <c r="N2400" s="79" t="str">
        <f aca="false">IF(E2400="Mão de Obra",J2400,"")</f>
        <v/>
      </c>
      <c r="O2400" s="79" t="str">
        <f aca="false">IF(N2400&lt;&gt;"","",M2400)</f>
        <v/>
      </c>
      <c r="P2400" s="80" t="str">
        <f aca="false">IF(A2400="Composição",B2400,"")</f>
        <v/>
      </c>
      <c r="Q2400" s="79" t="str">
        <f aca="false">IF(P2400&lt;&gt;"",SUMIF(L2400:L2500,L2400,N2400:N2500),"")</f>
        <v/>
      </c>
      <c r="R2400" s="79" t="str">
        <f aca="false">IF(P2400&lt;&gt;"",SUMIF(L2400:L2500,L2400,O2400:O2500),"")</f>
        <v/>
      </c>
      <c r="S2400" s="7"/>
    </row>
    <row r="2401" customFormat="false" ht="14.25" hidden="false" customHeight="false" outlineLevel="0" collapsed="false">
      <c r="A2401" s="99"/>
      <c r="B2401" s="99"/>
      <c r="C2401" s="99"/>
      <c r="D2401" s="99"/>
      <c r="E2401" s="99"/>
      <c r="F2401" s="100"/>
      <c r="G2401" s="99"/>
      <c r="H2401" s="99"/>
      <c r="I2401" s="99"/>
      <c r="J2401" s="100"/>
      <c r="L2401" s="62" t="n">
        <f aca="false">IF(AND(A2402&lt;&gt;"",A2401=""),L2400+1,L2400)</f>
        <v>274</v>
      </c>
      <c r="M2401" s="78" t="str">
        <f aca="false">IF(OR(A2401="Insumo",A2401="Composição Auxiliar"),J2401,"")</f>
        <v/>
      </c>
      <c r="N2401" s="79" t="str">
        <f aca="false">IF(E2401="Mão de Obra",J2401,"")</f>
        <v/>
      </c>
      <c r="O2401" s="79" t="str">
        <f aca="false">IF(N2401&lt;&gt;"","",M2401)</f>
        <v/>
      </c>
      <c r="P2401" s="80" t="str">
        <f aca="false">IF(A2401="Composição",B2401,"")</f>
        <v/>
      </c>
      <c r="Q2401" s="79" t="str">
        <f aca="false">IF(P2401&lt;&gt;"",SUMIF(L2401:L2501,L2401,N2401:N2501),"")</f>
        <v/>
      </c>
      <c r="R2401" s="79" t="str">
        <f aca="false">IF(P2401&lt;&gt;"",SUMIF(L2401:L2501,L2401,O2401:O2501),"")</f>
        <v/>
      </c>
      <c r="S2401" s="7"/>
    </row>
    <row r="2402" customFormat="false" ht="14.25" hidden="false" customHeight="false" outlineLevel="0" collapsed="false">
      <c r="A2402" s="104"/>
      <c r="B2402" s="104"/>
      <c r="C2402" s="104"/>
      <c r="D2402" s="104"/>
      <c r="E2402" s="104"/>
      <c r="F2402" s="104"/>
      <c r="G2402" s="104"/>
      <c r="H2402" s="104"/>
      <c r="I2402" s="104"/>
      <c r="J2402" s="104"/>
      <c r="L2402" s="62" t="n">
        <f aca="false">IF(AND(A2403&lt;&gt;"",A2402=""),L2401+1,L2401)</f>
        <v>274</v>
      </c>
      <c r="M2402" s="78" t="str">
        <f aca="false">IF(OR(A2402="Insumo",A2402="Composição Auxiliar"),J2402,"")</f>
        <v/>
      </c>
      <c r="N2402" s="79" t="str">
        <f aca="false">IF(E2402="Mão de Obra",J2402,"")</f>
        <v/>
      </c>
      <c r="O2402" s="79" t="str">
        <f aca="false">IF(N2402&lt;&gt;"","",M2402)</f>
        <v/>
      </c>
      <c r="P2402" s="80" t="str">
        <f aca="false">IF(A2402="Composição",B2402,"")</f>
        <v/>
      </c>
      <c r="Q2402" s="79" t="str">
        <f aca="false">IF(P2402&lt;&gt;"",SUMIF(L2402:L2502,L2402,N2402:N2502),"")</f>
        <v/>
      </c>
      <c r="R2402" s="79" t="str">
        <f aca="false">IF(P2402&lt;&gt;"",SUMIF(L2402:L2502,L2402,O2402:O2502),"")</f>
        <v/>
      </c>
      <c r="S2402" s="7"/>
    </row>
    <row r="2403" customFormat="false" ht="14.25" hidden="false" customHeight="true" outlineLevel="0" collapsed="false">
      <c r="A2403" s="81"/>
      <c r="B2403" s="82" t="s">
        <v>552</v>
      </c>
      <c r="C2403" s="81" t="s">
        <v>553</v>
      </c>
      <c r="D2403" s="81" t="s">
        <v>554</v>
      </c>
      <c r="E2403" s="81" t="s">
        <v>555</v>
      </c>
      <c r="F2403" s="81"/>
      <c r="G2403" s="83" t="s">
        <v>556</v>
      </c>
      <c r="H2403" s="82" t="s">
        <v>557</v>
      </c>
      <c r="I2403" s="82" t="s">
        <v>558</v>
      </c>
      <c r="J2403" s="82" t="s">
        <v>559</v>
      </c>
      <c r="L2403" s="62" t="n">
        <f aca="false">IF(AND(A2404&lt;&gt;"",A2403=""),L2402+1,L2402)</f>
        <v>275</v>
      </c>
      <c r="M2403" s="78" t="str">
        <f aca="false">IF(OR(A2403="Insumo",A2403="Composição Auxiliar"),J2403,"")</f>
        <v/>
      </c>
      <c r="N2403" s="79" t="str">
        <f aca="false">IF(E2403="Mão de Obra",J2403,"")</f>
        <v/>
      </c>
      <c r="O2403" s="79" t="str">
        <f aca="false">IF(N2403&lt;&gt;"","",M2403)</f>
        <v/>
      </c>
      <c r="P2403" s="80" t="str">
        <f aca="false">IF(A2403="Composição",B2403,"")</f>
        <v/>
      </c>
      <c r="Q2403" s="79" t="str">
        <f aca="false">IF(P2403&lt;&gt;"",SUMIF(L2403:L2503,L2403,N2403:N2503),"")</f>
        <v/>
      </c>
      <c r="R2403" s="79" t="str">
        <f aca="false">IF(P2403&lt;&gt;"",SUMIF(L2403:L2503,L2403,O2403:O2503),"")</f>
        <v/>
      </c>
      <c r="S2403" s="7"/>
    </row>
    <row r="2404" customFormat="false" ht="23.1" hidden="false" customHeight="true" outlineLevel="0" collapsed="false">
      <c r="A2404" s="84" t="s">
        <v>560</v>
      </c>
      <c r="B2404" s="85" t="s">
        <v>1194</v>
      </c>
      <c r="C2404" s="84" t="s">
        <v>561</v>
      </c>
      <c r="D2404" s="84" t="s">
        <v>1195</v>
      </c>
      <c r="E2404" s="84" t="s">
        <v>568</v>
      </c>
      <c r="F2404" s="84"/>
      <c r="G2404" s="86" t="s">
        <v>569</v>
      </c>
      <c r="H2404" s="87" t="n">
        <v>1</v>
      </c>
      <c r="I2404" s="88" t="n">
        <f aca="false">SUMIF(L:L,$L2404,M:M)</f>
        <v>29.9</v>
      </c>
      <c r="J2404" s="88" t="n">
        <f aca="false">TRUNC(H2404*I2404,2)</f>
        <v>29.9</v>
      </c>
      <c r="L2404" s="62" t="n">
        <f aca="false">IF(AND(A2405&lt;&gt;"",A2404=""),L2403+1,L2403)</f>
        <v>275</v>
      </c>
      <c r="M2404" s="78" t="str">
        <f aca="false">IF(OR(A2404="Insumo",A2404="Composição Auxiliar"),J2404,"")</f>
        <v/>
      </c>
      <c r="N2404" s="79" t="str">
        <f aca="false">IF(E2404="Mão de Obra",J2404,"")</f>
        <v/>
      </c>
      <c r="O2404" s="79" t="str">
        <f aca="false">IF(N2404&lt;&gt;"","",M2404)</f>
        <v/>
      </c>
      <c r="P2404" s="80" t="str">
        <f aca="false">IF(A2404="Composição",B2404,"")</f>
        <v> 88266 </v>
      </c>
      <c r="Q2404" s="79" t="n">
        <f aca="false">IF(P2404&lt;&gt;"",SUMIF(L2404:L2504,L2404,N2404:N2504),"")</f>
        <v>22.26</v>
      </c>
      <c r="R2404" s="79" t="n">
        <f aca="false">IF(P2404&lt;&gt;"",SUMIF(L2404:L2504,L2404,O2404:O2504),"")</f>
        <v>7.64</v>
      </c>
      <c r="S2404" s="7"/>
    </row>
    <row r="2405" customFormat="false" ht="23.1" hidden="false" customHeight="true" outlineLevel="0" collapsed="false">
      <c r="A2405" s="89" t="s">
        <v>565</v>
      </c>
      <c r="B2405" s="90" t="s">
        <v>1485</v>
      </c>
      <c r="C2405" s="89" t="s">
        <v>561</v>
      </c>
      <c r="D2405" s="89" t="s">
        <v>1486</v>
      </c>
      <c r="E2405" s="89" t="s">
        <v>568</v>
      </c>
      <c r="F2405" s="89"/>
      <c r="G2405" s="91" t="s">
        <v>569</v>
      </c>
      <c r="H2405" s="92" t="n">
        <v>1</v>
      </c>
      <c r="I2405" s="93" t="n">
        <f aca="false">SUMIFS(J:J,A:A,"Composição",B:B,$B2405)</f>
        <v>0.68</v>
      </c>
      <c r="J2405" s="93" t="n">
        <f aca="false">TRUNC(H2405*I2405,2)</f>
        <v>0.68</v>
      </c>
      <c r="L2405" s="62" t="n">
        <f aca="false">IF(AND(A2406&lt;&gt;"",A2405=""),L2404+1,L2404)</f>
        <v>275</v>
      </c>
      <c r="M2405" s="78" t="n">
        <f aca="false">IF(OR(A2405="Insumo",A2405="Composição Auxiliar"),J2405,"")</f>
        <v>0.68</v>
      </c>
      <c r="N2405" s="79" t="str">
        <f aca="false">IF(E2405="Mão de Obra",J2405,"")</f>
        <v/>
      </c>
      <c r="O2405" s="79" t="n">
        <f aca="false">IF(N2405&lt;&gt;"","",M2405)</f>
        <v>0.68</v>
      </c>
      <c r="P2405" s="80" t="str">
        <f aca="false">IF(A2405="Composição",B2405,"")</f>
        <v/>
      </c>
      <c r="Q2405" s="79" t="str">
        <f aca="false">IF(P2405&lt;&gt;"",SUMIF(L2405:L2505,L2405,N2405:N2505),"")</f>
        <v/>
      </c>
      <c r="R2405" s="79" t="str">
        <f aca="false">IF(P2405&lt;&gt;"",SUMIF(L2405:L2505,L2405,O2405:O2505),"")</f>
        <v/>
      </c>
      <c r="S2405" s="7"/>
    </row>
    <row r="2406" customFormat="false" ht="14.25" hidden="false" customHeight="false" outlineLevel="0" collapsed="false">
      <c r="A2406" s="94" t="s">
        <v>575</v>
      </c>
      <c r="B2406" s="95" t="s">
        <v>1487</v>
      </c>
      <c r="C2406" s="94" t="str">
        <f aca="false">VLOOKUP(B2406,INSUMOS!$A:$I,2,FALSE())</f>
        <v>SINAPI</v>
      </c>
      <c r="D2406" s="94" t="str">
        <f aca="false">VLOOKUP(B2406,INSUMOS!$A:$I,3,FALSE())</f>
        <v>ELETROTECNICO (HORISTA)</v>
      </c>
      <c r="E2406" s="94" t="str">
        <f aca="false">VLOOKUP(B2406,INSUMOS!$A:$I,4,FALSE())</f>
        <v>Mão de Obra</v>
      </c>
      <c r="F2406" s="94"/>
      <c r="G2406" s="96" t="str">
        <f aca="false">VLOOKUP(B2406,INSUMOS!$A:$I,5,FALSE())</f>
        <v>H</v>
      </c>
      <c r="H2406" s="97" t="n">
        <v>1</v>
      </c>
      <c r="I2406" s="98" t="n">
        <f aca="false">VLOOKUP(B2406,INSUMOS!$A:$I,8,FALSE())</f>
        <v>22.26</v>
      </c>
      <c r="J2406" s="98" t="n">
        <f aca="false">TRUNC(H2406*I2406,2)</f>
        <v>22.26</v>
      </c>
      <c r="L2406" s="62" t="n">
        <f aca="false">IF(AND(A2407&lt;&gt;"",A2406=""),L2405+1,L2405)</f>
        <v>275</v>
      </c>
      <c r="M2406" s="78" t="n">
        <f aca="false">IF(OR(A2406="Insumo",A2406="Composição Auxiliar"),J2406,"")</f>
        <v>22.26</v>
      </c>
      <c r="N2406" s="79" t="n">
        <f aca="false">IF(E2406="Mão de Obra",J2406,"")</f>
        <v>22.26</v>
      </c>
      <c r="O2406" s="79" t="str">
        <f aca="false">IF(N2406&lt;&gt;"","",M2406)</f>
        <v/>
      </c>
      <c r="P2406" s="80" t="str">
        <f aca="false">IF(A2406="Composição",B2406,"")</f>
        <v/>
      </c>
      <c r="Q2406" s="79" t="str">
        <f aca="false">IF(P2406&lt;&gt;"",SUMIF(L2406:L2506,L2406,N2406:N2506),"")</f>
        <v/>
      </c>
      <c r="R2406" s="79" t="str">
        <f aca="false">IF(P2406&lt;&gt;"",SUMIF(L2406:L2506,L2406,O2406:O2506),"")</f>
        <v/>
      </c>
      <c r="S2406" s="7"/>
    </row>
    <row r="2407" customFormat="false" ht="22.45" hidden="false" customHeight="false" outlineLevel="0" collapsed="false">
      <c r="A2407" s="94" t="s">
        <v>575</v>
      </c>
      <c r="B2407" s="95" t="s">
        <v>1339</v>
      </c>
      <c r="C2407" s="94" t="str">
        <f aca="false">VLOOKUP(B2407,INSUMOS!$A:$I,2,FALSE())</f>
        <v>SINAPI</v>
      </c>
      <c r="D2407" s="94" t="str">
        <f aca="false">VLOOKUP(B2407,INSUMOS!$A:$I,3,FALSE())</f>
        <v>SEGURO - HORISTA (COLETADO CAIXA - ENCARGOS COMPLEMENTARES)</v>
      </c>
      <c r="E2407" s="94" t="str">
        <f aca="false">VLOOKUP(B2407,INSUMOS!$A:$I,4,FALSE())</f>
        <v>Material</v>
      </c>
      <c r="F2407" s="94"/>
      <c r="G2407" s="96" t="str">
        <f aca="false">VLOOKUP(B2407,INSUMOS!$A:$I,5,FALSE())</f>
        <v>H</v>
      </c>
      <c r="H2407" s="97" t="n">
        <v>1</v>
      </c>
      <c r="I2407" s="98" t="n">
        <f aca="false">VLOOKUP(B2407,INSUMOS!$A:$I,8,FALSE())</f>
        <v>0.08</v>
      </c>
      <c r="J2407" s="98" t="n">
        <f aca="false">TRUNC(H2407*I2407,2)</f>
        <v>0.08</v>
      </c>
      <c r="L2407" s="62" t="n">
        <f aca="false">IF(AND(A2408&lt;&gt;"",A2407=""),L2406+1,L2406)</f>
        <v>275</v>
      </c>
      <c r="M2407" s="78" t="n">
        <f aca="false">IF(OR(A2407="Insumo",A2407="Composição Auxiliar"),J2407,"")</f>
        <v>0.08</v>
      </c>
      <c r="N2407" s="79" t="str">
        <f aca="false">IF(E2407="Mão de Obra",J2407,"")</f>
        <v/>
      </c>
      <c r="O2407" s="79" t="n">
        <f aca="false">IF(N2407&lt;&gt;"","",M2407)</f>
        <v>0.08</v>
      </c>
      <c r="P2407" s="80" t="str">
        <f aca="false">IF(A2407="Composição",B2407,"")</f>
        <v/>
      </c>
      <c r="Q2407" s="79" t="str">
        <f aca="false">IF(P2407&lt;&gt;"",SUMIF(L2407:L2507,L2407,N2407:N2507),"")</f>
        <v/>
      </c>
      <c r="R2407" s="79" t="str">
        <f aca="false">IF(P2407&lt;&gt;"",SUMIF(L2407:L2507,L2407,O2407:O2507),"")</f>
        <v/>
      </c>
      <c r="S2407" s="7"/>
    </row>
    <row r="2408" customFormat="false" ht="23.1" hidden="false" customHeight="false" outlineLevel="0" collapsed="false">
      <c r="A2408" s="94" t="s">
        <v>575</v>
      </c>
      <c r="B2408" s="95" t="s">
        <v>1338</v>
      </c>
      <c r="C2408" s="94" t="str">
        <f aca="false">VLOOKUP(B2408,INSUMOS!$A:$I,2,FALSE())</f>
        <v>SINAPI</v>
      </c>
      <c r="D2408" s="94" t="str">
        <f aca="false">VLOOKUP(B2408,INSUMOS!$A:$I,3,FALSE())</f>
        <v>ALIMENTACAO - HORISTA (COLETADO CAIXA - ENCARGOS COMPLEMENTARES)</v>
      </c>
      <c r="E2408" s="94" t="str">
        <f aca="false">VLOOKUP(B2408,INSUMOS!$A:$I,4,FALSE())</f>
        <v>Material</v>
      </c>
      <c r="F2408" s="94"/>
      <c r="G2408" s="96" t="str">
        <f aca="false">VLOOKUP(B2408,INSUMOS!$A:$I,5,FALSE())</f>
        <v>H</v>
      </c>
      <c r="H2408" s="97" t="n">
        <v>1</v>
      </c>
      <c r="I2408" s="98" t="n">
        <f aca="false">VLOOKUP(B2408,INSUMOS!$A:$I,8,FALSE())</f>
        <v>2.79</v>
      </c>
      <c r="J2408" s="98" t="n">
        <f aca="false">TRUNC(H2408*I2408,2)</f>
        <v>2.79</v>
      </c>
      <c r="L2408" s="62" t="n">
        <f aca="false">IF(AND(A2409&lt;&gt;"",A2408=""),L2407+1,L2407)</f>
        <v>275</v>
      </c>
      <c r="M2408" s="78" t="n">
        <f aca="false">IF(OR(A2408="Insumo",A2408="Composição Auxiliar"),J2408,"")</f>
        <v>2.79</v>
      </c>
      <c r="N2408" s="79" t="str">
        <f aca="false">IF(E2408="Mão de Obra",J2408,"")</f>
        <v/>
      </c>
      <c r="O2408" s="79" t="n">
        <f aca="false">IF(N2408&lt;&gt;"","",M2408)</f>
        <v>2.79</v>
      </c>
      <c r="P2408" s="80" t="str">
        <f aca="false">IF(A2408="Composição",B2408,"")</f>
        <v/>
      </c>
      <c r="Q2408" s="79" t="str">
        <f aca="false">IF(P2408&lt;&gt;"",SUMIF(L2408:L2508,L2408,N2408:N2508),"")</f>
        <v/>
      </c>
      <c r="R2408" s="79" t="str">
        <f aca="false">IF(P2408&lt;&gt;"",SUMIF(L2408:L2508,L2408,O2408:O2508),"")</f>
        <v/>
      </c>
      <c r="S2408" s="7"/>
    </row>
    <row r="2409" customFormat="false" ht="23.1" hidden="false" customHeight="false" outlineLevel="0" collapsed="false">
      <c r="A2409" s="94" t="s">
        <v>575</v>
      </c>
      <c r="B2409" s="95" t="s">
        <v>1394</v>
      </c>
      <c r="C2409" s="94" t="str">
        <f aca="false">VLOOKUP(B2409,INSUMOS!$A:$I,2,FALSE())</f>
        <v>SINAPI</v>
      </c>
      <c r="D2409" s="94" t="str">
        <f aca="false">VLOOKUP(B2409,INSUMOS!$A:$I,3,FALSE())</f>
        <v>EPI - FAMILIA ELETRICISTA - HORISTA (ENCARGOS COMPLEMENTARES - COLETADO CAIXA)</v>
      </c>
      <c r="E2409" s="94" t="str">
        <f aca="false">VLOOKUP(B2409,INSUMOS!$A:$I,4,FALSE())</f>
        <v>Material</v>
      </c>
      <c r="F2409" s="94"/>
      <c r="G2409" s="96" t="str">
        <f aca="false">VLOOKUP(B2409,INSUMOS!$A:$I,5,FALSE())</f>
        <v>H</v>
      </c>
      <c r="H2409" s="97" t="n">
        <v>1</v>
      </c>
      <c r="I2409" s="98" t="n">
        <f aca="false">VLOOKUP(B2409,INSUMOS!$A:$I,8,FALSE())</f>
        <v>1.26</v>
      </c>
      <c r="J2409" s="98" t="n">
        <f aca="false">TRUNC(H2409*I2409,2)</f>
        <v>1.26</v>
      </c>
      <c r="L2409" s="62" t="n">
        <f aca="false">IF(AND(A2410&lt;&gt;"",A2409=""),L2408+1,L2408)</f>
        <v>275</v>
      </c>
      <c r="M2409" s="78" t="n">
        <f aca="false">IF(OR(A2409="Insumo",A2409="Composição Auxiliar"),J2409,"")</f>
        <v>1.26</v>
      </c>
      <c r="N2409" s="79" t="str">
        <f aca="false">IF(E2409="Mão de Obra",J2409,"")</f>
        <v/>
      </c>
      <c r="O2409" s="79" t="n">
        <f aca="false">IF(N2409&lt;&gt;"","",M2409)</f>
        <v>1.26</v>
      </c>
      <c r="P2409" s="80" t="str">
        <f aca="false">IF(A2409="Composição",B2409,"")</f>
        <v/>
      </c>
      <c r="Q2409" s="79" t="str">
        <f aca="false">IF(P2409&lt;&gt;"",SUMIF(L2409:L2509,L2409,N2409:N2509),"")</f>
        <v/>
      </c>
      <c r="R2409" s="79" t="str">
        <f aca="false">IF(P2409&lt;&gt;"",SUMIF(L2409:L2509,L2409,O2409:O2509),"")</f>
        <v/>
      </c>
      <c r="S2409" s="7"/>
    </row>
    <row r="2410" customFormat="false" ht="23.1" hidden="false" customHeight="false" outlineLevel="0" collapsed="false">
      <c r="A2410" s="94" t="s">
        <v>575</v>
      </c>
      <c r="B2410" s="95" t="s">
        <v>1396</v>
      </c>
      <c r="C2410" s="94" t="str">
        <f aca="false">VLOOKUP(B2410,INSUMOS!$A:$I,2,FALSE())</f>
        <v>SINAPI</v>
      </c>
      <c r="D2410" s="94" t="str">
        <f aca="false">VLOOKUP(B2410,INSUMOS!$A:$I,3,FALSE())</f>
        <v>FERRAMENTAS - FAMILIA ELETRICISTA - HORISTA (ENCARGOS COMPLEMENTARES - COLETADO CAIXA)</v>
      </c>
      <c r="E2410" s="94" t="str">
        <f aca="false">VLOOKUP(B2410,INSUMOS!$A:$I,4,FALSE())</f>
        <v>Material</v>
      </c>
      <c r="F2410" s="94"/>
      <c r="G2410" s="96" t="str">
        <f aca="false">VLOOKUP(B2410,INSUMOS!$A:$I,5,FALSE())</f>
        <v>H</v>
      </c>
      <c r="H2410" s="97" t="n">
        <v>1</v>
      </c>
      <c r="I2410" s="98" t="n">
        <f aca="false">VLOOKUP(B2410,INSUMOS!$A:$I,8,FALSE())</f>
        <v>0.86</v>
      </c>
      <c r="J2410" s="98" t="n">
        <f aca="false">TRUNC(H2410*I2410,2)</f>
        <v>0.86</v>
      </c>
      <c r="L2410" s="62" t="n">
        <f aca="false">IF(AND(A2411&lt;&gt;"",A2410=""),L2409+1,L2409)</f>
        <v>275</v>
      </c>
      <c r="M2410" s="78" t="n">
        <f aca="false">IF(OR(A2410="Insumo",A2410="Composição Auxiliar"),J2410,"")</f>
        <v>0.86</v>
      </c>
      <c r="N2410" s="79" t="str">
        <f aca="false">IF(E2410="Mão de Obra",J2410,"")</f>
        <v/>
      </c>
      <c r="O2410" s="79" t="n">
        <f aca="false">IF(N2410&lt;&gt;"","",M2410)</f>
        <v>0.86</v>
      </c>
      <c r="P2410" s="80" t="str">
        <f aca="false">IF(A2410="Composição",B2410,"")</f>
        <v/>
      </c>
      <c r="Q2410" s="79" t="str">
        <f aca="false">IF(P2410&lt;&gt;"",SUMIF(L2410:L2510,L2410,N2410:N2510),"")</f>
        <v/>
      </c>
      <c r="R2410" s="79" t="str">
        <f aca="false">IF(P2410&lt;&gt;"",SUMIF(L2410:L2510,L2410,O2410:O2510),"")</f>
        <v/>
      </c>
      <c r="S2410" s="7"/>
    </row>
    <row r="2411" customFormat="false" ht="22.45" hidden="false" customHeight="false" outlineLevel="0" collapsed="false">
      <c r="A2411" s="94" t="s">
        <v>575</v>
      </c>
      <c r="B2411" s="95" t="s">
        <v>1342</v>
      </c>
      <c r="C2411" s="94" t="str">
        <f aca="false">VLOOKUP(B2411,INSUMOS!$A:$I,2,FALSE())</f>
        <v>SINAPI</v>
      </c>
      <c r="D2411" s="94" t="str">
        <f aca="false">VLOOKUP(B2411,INSUMOS!$A:$I,3,FALSE())</f>
        <v>EXAMES - HORISTA (COLETADO CAIXA - ENCARGOS COMPLEMENTARES)</v>
      </c>
      <c r="E2411" s="94" t="str">
        <f aca="false">VLOOKUP(B2411,INSUMOS!$A:$I,4,FALSE())</f>
        <v>Material</v>
      </c>
      <c r="F2411" s="94"/>
      <c r="G2411" s="96" t="str">
        <f aca="false">VLOOKUP(B2411,INSUMOS!$A:$I,5,FALSE())</f>
        <v>H</v>
      </c>
      <c r="H2411" s="97" t="n">
        <v>1</v>
      </c>
      <c r="I2411" s="98" t="n">
        <f aca="false">VLOOKUP(B2411,INSUMOS!$A:$I,8,FALSE())</f>
        <v>1.43</v>
      </c>
      <c r="J2411" s="98" t="n">
        <f aca="false">TRUNC(H2411*I2411,2)</f>
        <v>1.43</v>
      </c>
      <c r="L2411" s="62" t="n">
        <f aca="false">IF(AND(A2412&lt;&gt;"",A2411=""),L2410+1,L2410)</f>
        <v>275</v>
      </c>
      <c r="M2411" s="78" t="n">
        <f aca="false">IF(OR(A2411="Insumo",A2411="Composição Auxiliar"),J2411,"")</f>
        <v>1.43</v>
      </c>
      <c r="N2411" s="79" t="str">
        <f aca="false">IF(E2411="Mão de Obra",J2411,"")</f>
        <v/>
      </c>
      <c r="O2411" s="79" t="n">
        <f aca="false">IF(N2411&lt;&gt;"","",M2411)</f>
        <v>1.43</v>
      </c>
      <c r="P2411" s="80" t="str">
        <f aca="false">IF(A2411="Composição",B2411,"")</f>
        <v/>
      </c>
      <c r="Q2411" s="79" t="str">
        <f aca="false">IF(P2411&lt;&gt;"",SUMIF(L2411:L2511,L2411,N2411:N2511),"")</f>
        <v/>
      </c>
      <c r="R2411" s="79" t="str">
        <f aca="false">IF(P2411&lt;&gt;"",SUMIF(L2411:L2511,L2411,O2411:O2511),"")</f>
        <v/>
      </c>
      <c r="S2411" s="7"/>
    </row>
    <row r="2412" customFormat="false" ht="23.1" hidden="false" customHeight="false" outlineLevel="0" collapsed="false">
      <c r="A2412" s="94" t="s">
        <v>575</v>
      </c>
      <c r="B2412" s="95" t="s">
        <v>1343</v>
      </c>
      <c r="C2412" s="94" t="str">
        <f aca="false">VLOOKUP(B2412,INSUMOS!$A:$I,2,FALSE())</f>
        <v>SINAPI</v>
      </c>
      <c r="D2412" s="94" t="str">
        <f aca="false">VLOOKUP(B2412,INSUMOS!$A:$I,3,FALSE())</f>
        <v>TRANSPORTE - HORISTA (COLETADO CAIXA - ENCARGOS COMPLEMENTARES)</v>
      </c>
      <c r="E2412" s="94" t="str">
        <f aca="false">VLOOKUP(B2412,INSUMOS!$A:$I,4,FALSE())</f>
        <v>Material</v>
      </c>
      <c r="F2412" s="94"/>
      <c r="G2412" s="96" t="str">
        <f aca="false">VLOOKUP(B2412,INSUMOS!$A:$I,5,FALSE())</f>
        <v>H</v>
      </c>
      <c r="H2412" s="97" t="n">
        <v>1</v>
      </c>
      <c r="I2412" s="98" t="n">
        <f aca="false">VLOOKUP(B2412,INSUMOS!$A:$I,8,FALSE())</f>
        <v>0.54</v>
      </c>
      <c r="J2412" s="98" t="n">
        <f aca="false">TRUNC(H2412*I2412,2)</f>
        <v>0.54</v>
      </c>
      <c r="L2412" s="62" t="n">
        <f aca="false">IF(AND(A2413&lt;&gt;"",A2412=""),L2411+1,L2411)</f>
        <v>275</v>
      </c>
      <c r="M2412" s="78" t="n">
        <f aca="false">IF(OR(A2412="Insumo",A2412="Composição Auxiliar"),J2412,"")</f>
        <v>0.54</v>
      </c>
      <c r="N2412" s="79" t="str">
        <f aca="false">IF(E2412="Mão de Obra",J2412,"")</f>
        <v/>
      </c>
      <c r="O2412" s="79" t="n">
        <f aca="false">IF(N2412&lt;&gt;"","",M2412)</f>
        <v>0.54</v>
      </c>
      <c r="P2412" s="80" t="str">
        <f aca="false">IF(A2412="Composição",B2412,"")</f>
        <v/>
      </c>
      <c r="Q2412" s="79" t="str">
        <f aca="false">IF(P2412&lt;&gt;"",SUMIF(L2412:L2512,L2412,N2412:N2512),"")</f>
        <v/>
      </c>
      <c r="R2412" s="79" t="str">
        <f aca="false">IF(P2412&lt;&gt;"",SUMIF(L2412:L2512,L2412,O2412:O2512),"")</f>
        <v/>
      </c>
      <c r="S2412" s="7"/>
    </row>
    <row r="2413" customFormat="false" ht="14.25" hidden="false" customHeight="false" outlineLevel="0" collapsed="false">
      <c r="A2413" s="99"/>
      <c r="B2413" s="99"/>
      <c r="C2413" s="99"/>
      <c r="D2413" s="99"/>
      <c r="E2413" s="99"/>
      <c r="F2413" s="100"/>
      <c r="G2413" s="99"/>
      <c r="H2413" s="100"/>
      <c r="I2413" s="99"/>
      <c r="J2413" s="100"/>
      <c r="L2413" s="62" t="n">
        <f aca="false">IF(AND(A2414&lt;&gt;"",A2413=""),L2412+1,L2412)</f>
        <v>275</v>
      </c>
      <c r="M2413" s="78" t="str">
        <f aca="false">IF(OR(A2413="Insumo",A2413="Composição Auxiliar"),J2413,"")</f>
        <v/>
      </c>
      <c r="N2413" s="79" t="str">
        <f aca="false">IF(E2413="Mão de Obra",J2413,"")</f>
        <v/>
      </c>
      <c r="O2413" s="79" t="str">
        <f aca="false">IF(N2413&lt;&gt;"","",M2413)</f>
        <v/>
      </c>
      <c r="P2413" s="80" t="str">
        <f aca="false">IF(A2413="Composição",B2413,"")</f>
        <v/>
      </c>
      <c r="Q2413" s="79" t="str">
        <f aca="false">IF(P2413&lt;&gt;"",SUMIF(L2413:L2513,L2413,N2413:N2513),"")</f>
        <v/>
      </c>
      <c r="R2413" s="79" t="str">
        <f aca="false">IF(P2413&lt;&gt;"",SUMIF(L2413:L2513,L2413,O2413:O2513),"")</f>
        <v/>
      </c>
      <c r="S2413" s="7"/>
    </row>
    <row r="2414" customFormat="false" ht="14.25" hidden="false" customHeight="false" outlineLevel="0" collapsed="false">
      <c r="A2414" s="99"/>
      <c r="B2414" s="99"/>
      <c r="C2414" s="99"/>
      <c r="D2414" s="99"/>
      <c r="E2414" s="99"/>
      <c r="F2414" s="100"/>
      <c r="G2414" s="99"/>
      <c r="H2414" s="99"/>
      <c r="I2414" s="99"/>
      <c r="J2414" s="100"/>
      <c r="L2414" s="62" t="n">
        <f aca="false">IF(AND(A2415&lt;&gt;"",A2414=""),L2413+1,L2413)</f>
        <v>275</v>
      </c>
      <c r="M2414" s="78" t="str">
        <f aca="false">IF(OR(A2414="Insumo",A2414="Composição Auxiliar"),J2414,"")</f>
        <v/>
      </c>
      <c r="N2414" s="79" t="str">
        <f aca="false">IF(E2414="Mão de Obra",J2414,"")</f>
        <v/>
      </c>
      <c r="O2414" s="79" t="str">
        <f aca="false">IF(N2414&lt;&gt;"","",M2414)</f>
        <v/>
      </c>
      <c r="P2414" s="80" t="str">
        <f aca="false">IF(A2414="Composição",B2414,"")</f>
        <v/>
      </c>
      <c r="Q2414" s="79" t="str">
        <f aca="false">IF(P2414&lt;&gt;"",SUMIF(L2414:L2514,L2414,N2414:N2514),"")</f>
        <v/>
      </c>
      <c r="R2414" s="79" t="str">
        <f aca="false">IF(P2414&lt;&gt;"",SUMIF(L2414:L2514,L2414,O2414:O2514),"")</f>
        <v/>
      </c>
      <c r="S2414" s="7"/>
    </row>
    <row r="2415" customFormat="false" ht="14.25" hidden="false" customHeight="false" outlineLevel="0" collapsed="false">
      <c r="A2415" s="104"/>
      <c r="B2415" s="104"/>
      <c r="C2415" s="104"/>
      <c r="D2415" s="104"/>
      <c r="E2415" s="104"/>
      <c r="F2415" s="104"/>
      <c r="G2415" s="104"/>
      <c r="H2415" s="104"/>
      <c r="I2415" s="104"/>
      <c r="J2415" s="104"/>
      <c r="L2415" s="62" t="n">
        <f aca="false">IF(AND(A2416&lt;&gt;"",A2415=""),L2414+1,L2414)</f>
        <v>275</v>
      </c>
      <c r="M2415" s="78" t="str">
        <f aca="false">IF(OR(A2415="Insumo",A2415="Composição Auxiliar"),J2415,"")</f>
        <v/>
      </c>
      <c r="N2415" s="79" t="str">
        <f aca="false">IF(E2415="Mão de Obra",J2415,"")</f>
        <v/>
      </c>
      <c r="O2415" s="79" t="str">
        <f aca="false">IF(N2415&lt;&gt;"","",M2415)</f>
        <v/>
      </c>
      <c r="P2415" s="80" t="str">
        <f aca="false">IF(A2415="Composição",B2415,"")</f>
        <v/>
      </c>
      <c r="Q2415" s="79" t="str">
        <f aca="false">IF(P2415&lt;&gt;"",SUMIF(L2415:L2515,L2415,N2415:N2515),"")</f>
        <v/>
      </c>
      <c r="R2415" s="79" t="str">
        <f aca="false">IF(P2415&lt;&gt;"",SUMIF(L2415:L2515,L2415,O2415:O2515),"")</f>
        <v/>
      </c>
      <c r="S2415" s="7"/>
    </row>
    <row r="2416" customFormat="false" ht="14.25" hidden="false" customHeight="true" outlineLevel="0" collapsed="false">
      <c r="A2416" s="81"/>
      <c r="B2416" s="82" t="s">
        <v>552</v>
      </c>
      <c r="C2416" s="81" t="s">
        <v>553</v>
      </c>
      <c r="D2416" s="81" t="s">
        <v>554</v>
      </c>
      <c r="E2416" s="81" t="s">
        <v>555</v>
      </c>
      <c r="F2416" s="81"/>
      <c r="G2416" s="83" t="s">
        <v>556</v>
      </c>
      <c r="H2416" s="82" t="s">
        <v>557</v>
      </c>
      <c r="I2416" s="82" t="s">
        <v>558</v>
      </c>
      <c r="J2416" s="82" t="s">
        <v>559</v>
      </c>
      <c r="L2416" s="62" t="n">
        <f aca="false">IF(AND(A2417&lt;&gt;"",A2416=""),L2415+1,L2415)</f>
        <v>276</v>
      </c>
      <c r="M2416" s="78" t="str">
        <f aca="false">IF(OR(A2416="Insumo",A2416="Composição Auxiliar"),J2416,"")</f>
        <v/>
      </c>
      <c r="N2416" s="79" t="str">
        <f aca="false">IF(E2416="Mão de Obra",J2416,"")</f>
        <v/>
      </c>
      <c r="O2416" s="79" t="str">
        <f aca="false">IF(N2416&lt;&gt;"","",M2416)</f>
        <v/>
      </c>
      <c r="P2416" s="80" t="str">
        <f aca="false">IF(A2416="Composição",B2416,"")</f>
        <v/>
      </c>
      <c r="Q2416" s="79" t="str">
        <f aca="false">IF(P2416&lt;&gt;"",SUMIF(L2416:L2516,L2416,N2416:N2516),"")</f>
        <v/>
      </c>
      <c r="R2416" s="79" t="str">
        <f aca="false">IF(P2416&lt;&gt;"",SUMIF(L2416:L2516,L2416,O2416:O2516),"")</f>
        <v/>
      </c>
      <c r="S2416" s="7"/>
    </row>
    <row r="2417" customFormat="false" ht="23.1" hidden="false" customHeight="true" outlineLevel="0" collapsed="false">
      <c r="A2417" s="84" t="s">
        <v>560</v>
      </c>
      <c r="B2417" s="85" t="s">
        <v>820</v>
      </c>
      <c r="C2417" s="84" t="s">
        <v>561</v>
      </c>
      <c r="D2417" s="84" t="s">
        <v>821</v>
      </c>
      <c r="E2417" s="84" t="s">
        <v>568</v>
      </c>
      <c r="F2417" s="84"/>
      <c r="G2417" s="86" t="s">
        <v>569</v>
      </c>
      <c r="H2417" s="87" t="n">
        <v>1</v>
      </c>
      <c r="I2417" s="88" t="n">
        <f aca="false">SUMIF(L:L,$L2417,M:M)</f>
        <v>27.62</v>
      </c>
      <c r="J2417" s="88" t="n">
        <f aca="false">TRUNC(H2417*I2417,2)</f>
        <v>27.62</v>
      </c>
      <c r="L2417" s="62" t="n">
        <f aca="false">IF(AND(A2418&lt;&gt;"",A2417=""),L2416+1,L2416)</f>
        <v>276</v>
      </c>
      <c r="M2417" s="78" t="str">
        <f aca="false">IF(OR(A2417="Insumo",A2417="Composição Auxiliar"),J2417,"")</f>
        <v/>
      </c>
      <c r="N2417" s="79" t="str">
        <f aca="false">IF(E2417="Mão de Obra",J2417,"")</f>
        <v/>
      </c>
      <c r="O2417" s="79" t="str">
        <f aca="false">IF(N2417&lt;&gt;"","",M2417)</f>
        <v/>
      </c>
      <c r="P2417" s="80" t="str">
        <f aca="false">IF(A2417="Composição",B2417,"")</f>
        <v> 88267 </v>
      </c>
      <c r="Q2417" s="79" t="n">
        <f aca="false">IF(P2417&lt;&gt;"",SUMIF(L2417:L2517,L2417,N2417:N2517),"")</f>
        <v>20.97</v>
      </c>
      <c r="R2417" s="79" t="n">
        <f aca="false">IF(P2417&lt;&gt;"",SUMIF(L2417:L2517,L2417,O2417:O2517),"")</f>
        <v>6.65</v>
      </c>
      <c r="S2417" s="7"/>
    </row>
    <row r="2418" customFormat="false" ht="23.1" hidden="false" customHeight="true" outlineLevel="0" collapsed="false">
      <c r="A2418" s="89" t="s">
        <v>565</v>
      </c>
      <c r="B2418" s="90" t="s">
        <v>1488</v>
      </c>
      <c r="C2418" s="89" t="s">
        <v>561</v>
      </c>
      <c r="D2418" s="89" t="s">
        <v>1489</v>
      </c>
      <c r="E2418" s="89" t="s">
        <v>568</v>
      </c>
      <c r="F2418" s="89"/>
      <c r="G2418" s="91" t="s">
        <v>569</v>
      </c>
      <c r="H2418" s="92" t="n">
        <v>1</v>
      </c>
      <c r="I2418" s="93" t="n">
        <f aca="false">SUMIFS(J:J,A:A,"Composição",B:B,$B2418)</f>
        <v>0.37</v>
      </c>
      <c r="J2418" s="93" t="n">
        <f aca="false">TRUNC(H2418*I2418,2)</f>
        <v>0.37</v>
      </c>
      <c r="L2418" s="62" t="n">
        <f aca="false">IF(AND(A2419&lt;&gt;"",A2418=""),L2417+1,L2417)</f>
        <v>276</v>
      </c>
      <c r="M2418" s="78" t="n">
        <f aca="false">IF(OR(A2418="Insumo",A2418="Composição Auxiliar"),J2418,"")</f>
        <v>0.37</v>
      </c>
      <c r="N2418" s="79" t="str">
        <f aca="false">IF(E2418="Mão de Obra",J2418,"")</f>
        <v/>
      </c>
      <c r="O2418" s="79" t="n">
        <f aca="false">IF(N2418&lt;&gt;"","",M2418)</f>
        <v>0.37</v>
      </c>
      <c r="P2418" s="80" t="str">
        <f aca="false">IF(A2418="Composição",B2418,"")</f>
        <v/>
      </c>
      <c r="Q2418" s="79" t="str">
        <f aca="false">IF(P2418&lt;&gt;"",SUMIF(L2418:L2518,L2418,N2418:N2518),"")</f>
        <v/>
      </c>
      <c r="R2418" s="79" t="str">
        <f aca="false">IF(P2418&lt;&gt;"",SUMIF(L2418:L2518,L2418,O2418:O2518),"")</f>
        <v/>
      </c>
      <c r="S2418" s="7"/>
    </row>
    <row r="2419" customFormat="false" ht="14.25" hidden="false" customHeight="false" outlineLevel="0" collapsed="false">
      <c r="A2419" s="94" t="s">
        <v>575</v>
      </c>
      <c r="B2419" s="95" t="s">
        <v>1490</v>
      </c>
      <c r="C2419" s="94" t="str">
        <f aca="false">VLOOKUP(B2419,INSUMOS!$A:$I,2,FALSE())</f>
        <v>SINAPI</v>
      </c>
      <c r="D2419" s="94" t="str">
        <f aca="false">VLOOKUP(B2419,INSUMOS!$A:$I,3,FALSE())</f>
        <v>ENCANADOR OU BOMBEIRO HIDRAULICO (HORISTA)</v>
      </c>
      <c r="E2419" s="94" t="str">
        <f aca="false">VLOOKUP(B2419,INSUMOS!$A:$I,4,FALSE())</f>
        <v>Mão de Obra</v>
      </c>
      <c r="F2419" s="94"/>
      <c r="G2419" s="96" t="str">
        <f aca="false">VLOOKUP(B2419,INSUMOS!$A:$I,5,FALSE())</f>
        <v>H</v>
      </c>
      <c r="H2419" s="97" t="n">
        <v>1</v>
      </c>
      <c r="I2419" s="98" t="n">
        <f aca="false">VLOOKUP(B2419,INSUMOS!$A:$I,8,FALSE())</f>
        <v>20.97</v>
      </c>
      <c r="J2419" s="98" t="n">
        <f aca="false">TRUNC(H2419*I2419,2)</f>
        <v>20.97</v>
      </c>
      <c r="L2419" s="62" t="n">
        <f aca="false">IF(AND(A2420&lt;&gt;"",A2419=""),L2418+1,L2418)</f>
        <v>276</v>
      </c>
      <c r="M2419" s="78" t="n">
        <f aca="false">IF(OR(A2419="Insumo",A2419="Composição Auxiliar"),J2419,"")</f>
        <v>20.97</v>
      </c>
      <c r="N2419" s="79" t="n">
        <f aca="false">IF(E2419="Mão de Obra",J2419,"")</f>
        <v>20.97</v>
      </c>
      <c r="O2419" s="79" t="str">
        <f aca="false">IF(N2419&lt;&gt;"","",M2419)</f>
        <v/>
      </c>
      <c r="P2419" s="80" t="str">
        <f aca="false">IF(A2419="Composição",B2419,"")</f>
        <v/>
      </c>
      <c r="Q2419" s="79" t="str">
        <f aca="false">IF(P2419&lt;&gt;"",SUMIF(L2419:L2519,L2419,N2419:N2519),"")</f>
        <v/>
      </c>
      <c r="R2419" s="79" t="str">
        <f aca="false">IF(P2419&lt;&gt;"",SUMIF(L2419:L2519,L2419,O2419:O2519),"")</f>
        <v/>
      </c>
      <c r="S2419" s="7"/>
    </row>
    <row r="2420" customFormat="false" ht="23.1" hidden="false" customHeight="false" outlineLevel="0" collapsed="false">
      <c r="A2420" s="94" t="s">
        <v>575</v>
      </c>
      <c r="B2420" s="95" t="s">
        <v>1400</v>
      </c>
      <c r="C2420" s="94" t="str">
        <f aca="false">VLOOKUP(B2420,INSUMOS!$A:$I,2,FALSE())</f>
        <v>SINAPI</v>
      </c>
      <c r="D2420" s="94" t="str">
        <f aca="false">VLOOKUP(B2420,INSUMOS!$A:$I,3,FALSE())</f>
        <v>EPI - FAMILIA ENCANADOR - HORISTA (ENCARGOS COMPLEMENTARES - COLETADO CAIXA)</v>
      </c>
      <c r="E2420" s="94" t="str">
        <f aca="false">VLOOKUP(B2420,INSUMOS!$A:$I,4,FALSE())</f>
        <v>Material</v>
      </c>
      <c r="F2420" s="94"/>
      <c r="G2420" s="96" t="str">
        <f aca="false">VLOOKUP(B2420,INSUMOS!$A:$I,5,FALSE())</f>
        <v>H</v>
      </c>
      <c r="H2420" s="97" t="n">
        <v>1</v>
      </c>
      <c r="I2420" s="98" t="n">
        <f aca="false">VLOOKUP(B2420,INSUMOS!$A:$I,8,FALSE())</f>
        <v>1.13</v>
      </c>
      <c r="J2420" s="98" t="n">
        <f aca="false">TRUNC(H2420*I2420,2)</f>
        <v>1.13</v>
      </c>
      <c r="L2420" s="62" t="n">
        <f aca="false">IF(AND(A2421&lt;&gt;"",A2420=""),L2419+1,L2419)</f>
        <v>276</v>
      </c>
      <c r="M2420" s="78" t="n">
        <f aca="false">IF(OR(A2420="Insumo",A2420="Composição Auxiliar"),J2420,"")</f>
        <v>1.13</v>
      </c>
      <c r="N2420" s="79" t="str">
        <f aca="false">IF(E2420="Mão de Obra",J2420,"")</f>
        <v/>
      </c>
      <c r="O2420" s="79" t="n">
        <f aca="false">IF(N2420&lt;&gt;"","",M2420)</f>
        <v>1.13</v>
      </c>
      <c r="P2420" s="80" t="str">
        <f aca="false">IF(A2420="Composição",B2420,"")</f>
        <v/>
      </c>
      <c r="Q2420" s="79" t="str">
        <f aca="false">IF(P2420&lt;&gt;"",SUMIF(L2420:L2520,L2420,N2420:N2520),"")</f>
        <v/>
      </c>
      <c r="R2420" s="79" t="str">
        <f aca="false">IF(P2420&lt;&gt;"",SUMIF(L2420:L2520,L2420,O2420:O2520),"")</f>
        <v/>
      </c>
      <c r="S2420" s="7"/>
    </row>
    <row r="2421" customFormat="false" ht="22.45" hidden="false" customHeight="false" outlineLevel="0" collapsed="false">
      <c r="A2421" s="94" t="s">
        <v>575</v>
      </c>
      <c r="B2421" s="95" t="s">
        <v>1339</v>
      </c>
      <c r="C2421" s="94" t="str">
        <f aca="false">VLOOKUP(B2421,INSUMOS!$A:$I,2,FALSE())</f>
        <v>SINAPI</v>
      </c>
      <c r="D2421" s="94" t="str">
        <f aca="false">VLOOKUP(B2421,INSUMOS!$A:$I,3,FALSE())</f>
        <v>SEGURO - HORISTA (COLETADO CAIXA - ENCARGOS COMPLEMENTARES)</v>
      </c>
      <c r="E2421" s="94" t="str">
        <f aca="false">VLOOKUP(B2421,INSUMOS!$A:$I,4,FALSE())</f>
        <v>Material</v>
      </c>
      <c r="F2421" s="94"/>
      <c r="G2421" s="96" t="str">
        <f aca="false">VLOOKUP(B2421,INSUMOS!$A:$I,5,FALSE())</f>
        <v>H</v>
      </c>
      <c r="H2421" s="97" t="n">
        <v>1</v>
      </c>
      <c r="I2421" s="98" t="n">
        <f aca="false">VLOOKUP(B2421,INSUMOS!$A:$I,8,FALSE())</f>
        <v>0.08</v>
      </c>
      <c r="J2421" s="98" t="n">
        <f aca="false">TRUNC(H2421*I2421,2)</f>
        <v>0.08</v>
      </c>
      <c r="L2421" s="62" t="n">
        <f aca="false">IF(AND(A2422&lt;&gt;"",A2421=""),L2420+1,L2420)</f>
        <v>276</v>
      </c>
      <c r="M2421" s="78" t="n">
        <f aca="false">IF(OR(A2421="Insumo",A2421="Composição Auxiliar"),J2421,"")</f>
        <v>0.08</v>
      </c>
      <c r="N2421" s="79" t="str">
        <f aca="false">IF(E2421="Mão de Obra",J2421,"")</f>
        <v/>
      </c>
      <c r="O2421" s="79" t="n">
        <f aca="false">IF(N2421&lt;&gt;"","",M2421)</f>
        <v>0.08</v>
      </c>
      <c r="P2421" s="80" t="str">
        <f aca="false">IF(A2421="Composição",B2421,"")</f>
        <v/>
      </c>
      <c r="Q2421" s="79" t="str">
        <f aca="false">IF(P2421&lt;&gt;"",SUMIF(L2421:L2521,L2421,N2421:N2521),"")</f>
        <v/>
      </c>
      <c r="R2421" s="79" t="str">
        <f aca="false">IF(P2421&lt;&gt;"",SUMIF(L2421:L2521,L2421,O2421:O2521),"")</f>
        <v/>
      </c>
      <c r="S2421" s="7"/>
    </row>
    <row r="2422" customFormat="false" ht="23.1" hidden="false" customHeight="false" outlineLevel="0" collapsed="false">
      <c r="A2422" s="94" t="s">
        <v>575</v>
      </c>
      <c r="B2422" s="95" t="s">
        <v>1338</v>
      </c>
      <c r="C2422" s="94" t="str">
        <f aca="false">VLOOKUP(B2422,INSUMOS!$A:$I,2,FALSE())</f>
        <v>SINAPI</v>
      </c>
      <c r="D2422" s="94" t="str">
        <f aca="false">VLOOKUP(B2422,INSUMOS!$A:$I,3,FALSE())</f>
        <v>ALIMENTACAO - HORISTA (COLETADO CAIXA - ENCARGOS COMPLEMENTARES)</v>
      </c>
      <c r="E2422" s="94" t="str">
        <f aca="false">VLOOKUP(B2422,INSUMOS!$A:$I,4,FALSE())</f>
        <v>Material</v>
      </c>
      <c r="F2422" s="94"/>
      <c r="G2422" s="96" t="str">
        <f aca="false">VLOOKUP(B2422,INSUMOS!$A:$I,5,FALSE())</f>
        <v>H</v>
      </c>
      <c r="H2422" s="97" t="n">
        <v>1</v>
      </c>
      <c r="I2422" s="98" t="n">
        <f aca="false">VLOOKUP(B2422,INSUMOS!$A:$I,8,FALSE())</f>
        <v>2.79</v>
      </c>
      <c r="J2422" s="98" t="n">
        <f aca="false">TRUNC(H2422*I2422,2)</f>
        <v>2.79</v>
      </c>
      <c r="L2422" s="62" t="n">
        <f aca="false">IF(AND(A2423&lt;&gt;"",A2422=""),L2421+1,L2421)</f>
        <v>276</v>
      </c>
      <c r="M2422" s="78" t="n">
        <f aca="false">IF(OR(A2422="Insumo",A2422="Composição Auxiliar"),J2422,"")</f>
        <v>2.79</v>
      </c>
      <c r="N2422" s="79" t="str">
        <f aca="false">IF(E2422="Mão de Obra",J2422,"")</f>
        <v/>
      </c>
      <c r="O2422" s="79" t="n">
        <f aca="false">IF(N2422&lt;&gt;"","",M2422)</f>
        <v>2.79</v>
      </c>
      <c r="P2422" s="80" t="str">
        <f aca="false">IF(A2422="Composição",B2422,"")</f>
        <v/>
      </c>
      <c r="Q2422" s="79" t="str">
        <f aca="false">IF(P2422&lt;&gt;"",SUMIF(L2422:L2522,L2422,N2422:N2522),"")</f>
        <v/>
      </c>
      <c r="R2422" s="79" t="str">
        <f aca="false">IF(P2422&lt;&gt;"",SUMIF(L2422:L2522,L2422,O2422:O2522),"")</f>
        <v/>
      </c>
      <c r="S2422" s="7"/>
    </row>
    <row r="2423" customFormat="false" ht="23.1" hidden="false" customHeight="false" outlineLevel="0" collapsed="false">
      <c r="A2423" s="94" t="s">
        <v>575</v>
      </c>
      <c r="B2423" s="95" t="s">
        <v>1401</v>
      </c>
      <c r="C2423" s="94" t="str">
        <f aca="false">VLOOKUP(B2423,INSUMOS!$A:$I,2,FALSE())</f>
        <v>SINAPI</v>
      </c>
      <c r="D2423" s="94" t="str">
        <f aca="false">VLOOKUP(B2423,INSUMOS!$A:$I,3,FALSE())</f>
        <v>FERRAMENTAS - FAMILIA ENCANADOR - HORISTA (ENCARGOS COMPLEMENTARES - COLETADO CAIXA)</v>
      </c>
      <c r="E2423" s="94" t="str">
        <f aca="false">VLOOKUP(B2423,INSUMOS!$A:$I,4,FALSE())</f>
        <v>Material</v>
      </c>
      <c r="F2423" s="94"/>
      <c r="G2423" s="96" t="str">
        <f aca="false">VLOOKUP(B2423,INSUMOS!$A:$I,5,FALSE())</f>
        <v>H</v>
      </c>
      <c r="H2423" s="97" t="n">
        <v>1</v>
      </c>
      <c r="I2423" s="98" t="n">
        <f aca="false">VLOOKUP(B2423,INSUMOS!$A:$I,8,FALSE())</f>
        <v>0.31</v>
      </c>
      <c r="J2423" s="98" t="n">
        <f aca="false">TRUNC(H2423*I2423,2)</f>
        <v>0.31</v>
      </c>
      <c r="L2423" s="62" t="n">
        <f aca="false">IF(AND(A2424&lt;&gt;"",A2423=""),L2422+1,L2422)</f>
        <v>276</v>
      </c>
      <c r="M2423" s="78" t="n">
        <f aca="false">IF(OR(A2423="Insumo",A2423="Composição Auxiliar"),J2423,"")</f>
        <v>0.31</v>
      </c>
      <c r="N2423" s="79" t="str">
        <f aca="false">IF(E2423="Mão de Obra",J2423,"")</f>
        <v/>
      </c>
      <c r="O2423" s="79" t="n">
        <f aca="false">IF(N2423&lt;&gt;"","",M2423)</f>
        <v>0.31</v>
      </c>
      <c r="P2423" s="80" t="str">
        <f aca="false">IF(A2423="Composição",B2423,"")</f>
        <v/>
      </c>
      <c r="Q2423" s="79" t="str">
        <f aca="false">IF(P2423&lt;&gt;"",SUMIF(L2423:L2523,L2423,N2423:N2523),"")</f>
        <v/>
      </c>
      <c r="R2423" s="79" t="str">
        <f aca="false">IF(P2423&lt;&gt;"",SUMIF(L2423:L2523,L2423,O2423:O2523),"")</f>
        <v/>
      </c>
      <c r="S2423" s="7"/>
    </row>
    <row r="2424" customFormat="false" ht="23.1" hidden="false" customHeight="false" outlineLevel="0" collapsed="false">
      <c r="A2424" s="94" t="s">
        <v>575</v>
      </c>
      <c r="B2424" s="95" t="s">
        <v>1343</v>
      </c>
      <c r="C2424" s="94" t="str">
        <f aca="false">VLOOKUP(B2424,INSUMOS!$A:$I,2,FALSE())</f>
        <v>SINAPI</v>
      </c>
      <c r="D2424" s="94" t="str">
        <f aca="false">VLOOKUP(B2424,INSUMOS!$A:$I,3,FALSE())</f>
        <v>TRANSPORTE - HORISTA (COLETADO CAIXA - ENCARGOS COMPLEMENTARES)</v>
      </c>
      <c r="E2424" s="94" t="str">
        <f aca="false">VLOOKUP(B2424,INSUMOS!$A:$I,4,FALSE())</f>
        <v>Material</v>
      </c>
      <c r="F2424" s="94"/>
      <c r="G2424" s="96" t="str">
        <f aca="false">VLOOKUP(B2424,INSUMOS!$A:$I,5,FALSE())</f>
        <v>H</v>
      </c>
      <c r="H2424" s="97" t="n">
        <v>1</v>
      </c>
      <c r="I2424" s="98" t="n">
        <f aca="false">VLOOKUP(B2424,INSUMOS!$A:$I,8,FALSE())</f>
        <v>0.54</v>
      </c>
      <c r="J2424" s="98" t="n">
        <f aca="false">TRUNC(H2424*I2424,2)</f>
        <v>0.54</v>
      </c>
      <c r="L2424" s="62" t="n">
        <f aca="false">IF(AND(A2425&lt;&gt;"",A2424=""),L2423+1,L2423)</f>
        <v>276</v>
      </c>
      <c r="M2424" s="78" t="n">
        <f aca="false">IF(OR(A2424="Insumo",A2424="Composição Auxiliar"),J2424,"")</f>
        <v>0.54</v>
      </c>
      <c r="N2424" s="79" t="str">
        <f aca="false">IF(E2424="Mão de Obra",J2424,"")</f>
        <v/>
      </c>
      <c r="O2424" s="79" t="n">
        <f aca="false">IF(N2424&lt;&gt;"","",M2424)</f>
        <v>0.54</v>
      </c>
      <c r="P2424" s="80" t="str">
        <f aca="false">IF(A2424="Composição",B2424,"")</f>
        <v/>
      </c>
      <c r="Q2424" s="79" t="str">
        <f aca="false">IF(P2424&lt;&gt;"",SUMIF(L2424:L2524,L2424,N2424:N2524),"")</f>
        <v/>
      </c>
      <c r="R2424" s="79" t="str">
        <f aca="false">IF(P2424&lt;&gt;"",SUMIF(L2424:L2524,L2424,O2424:O2524),"")</f>
        <v/>
      </c>
      <c r="S2424" s="7"/>
    </row>
    <row r="2425" customFormat="false" ht="22.45" hidden="false" customHeight="false" outlineLevel="0" collapsed="false">
      <c r="A2425" s="94" t="s">
        <v>575</v>
      </c>
      <c r="B2425" s="95" t="s">
        <v>1342</v>
      </c>
      <c r="C2425" s="94" t="str">
        <f aca="false">VLOOKUP(B2425,INSUMOS!$A:$I,2,FALSE())</f>
        <v>SINAPI</v>
      </c>
      <c r="D2425" s="94" t="str">
        <f aca="false">VLOOKUP(B2425,INSUMOS!$A:$I,3,FALSE())</f>
        <v>EXAMES - HORISTA (COLETADO CAIXA - ENCARGOS COMPLEMENTARES)</v>
      </c>
      <c r="E2425" s="94" t="str">
        <f aca="false">VLOOKUP(B2425,INSUMOS!$A:$I,4,FALSE())</f>
        <v>Material</v>
      </c>
      <c r="F2425" s="94"/>
      <c r="G2425" s="96" t="str">
        <f aca="false">VLOOKUP(B2425,INSUMOS!$A:$I,5,FALSE())</f>
        <v>H</v>
      </c>
      <c r="H2425" s="97" t="n">
        <v>1</v>
      </c>
      <c r="I2425" s="98" t="n">
        <f aca="false">VLOOKUP(B2425,INSUMOS!$A:$I,8,FALSE())</f>
        <v>1.43</v>
      </c>
      <c r="J2425" s="98" t="n">
        <f aca="false">TRUNC(H2425*I2425,2)</f>
        <v>1.43</v>
      </c>
      <c r="L2425" s="62" t="n">
        <f aca="false">IF(AND(A2426&lt;&gt;"",A2425=""),L2424+1,L2424)</f>
        <v>276</v>
      </c>
      <c r="M2425" s="78" t="n">
        <f aca="false">IF(OR(A2425="Insumo",A2425="Composição Auxiliar"),J2425,"")</f>
        <v>1.43</v>
      </c>
      <c r="N2425" s="79" t="str">
        <f aca="false">IF(E2425="Mão de Obra",J2425,"")</f>
        <v/>
      </c>
      <c r="O2425" s="79" t="n">
        <f aca="false">IF(N2425&lt;&gt;"","",M2425)</f>
        <v>1.43</v>
      </c>
      <c r="P2425" s="80" t="str">
        <f aca="false">IF(A2425="Composição",B2425,"")</f>
        <v/>
      </c>
      <c r="Q2425" s="79" t="str">
        <f aca="false">IF(P2425&lt;&gt;"",SUMIF(L2425:L2525,L2425,N2425:N2525),"")</f>
        <v/>
      </c>
      <c r="R2425" s="79" t="str">
        <f aca="false">IF(P2425&lt;&gt;"",SUMIF(L2425:L2525,L2425,O2425:O2525),"")</f>
        <v/>
      </c>
      <c r="S2425" s="7"/>
    </row>
    <row r="2426" customFormat="false" ht="14.25" hidden="false" customHeight="false" outlineLevel="0" collapsed="false">
      <c r="A2426" s="99"/>
      <c r="B2426" s="99"/>
      <c r="C2426" s="99"/>
      <c r="D2426" s="99"/>
      <c r="E2426" s="99"/>
      <c r="F2426" s="100"/>
      <c r="G2426" s="99"/>
      <c r="H2426" s="100"/>
      <c r="I2426" s="99"/>
      <c r="J2426" s="100"/>
      <c r="L2426" s="62" t="n">
        <f aca="false">IF(AND(A2427&lt;&gt;"",A2426=""),L2425+1,L2425)</f>
        <v>276</v>
      </c>
      <c r="M2426" s="78" t="str">
        <f aca="false">IF(OR(A2426="Insumo",A2426="Composição Auxiliar"),J2426,"")</f>
        <v/>
      </c>
      <c r="N2426" s="79" t="str">
        <f aca="false">IF(E2426="Mão de Obra",J2426,"")</f>
        <v/>
      </c>
      <c r="O2426" s="79" t="str">
        <f aca="false">IF(N2426&lt;&gt;"","",M2426)</f>
        <v/>
      </c>
      <c r="P2426" s="80" t="str">
        <f aca="false">IF(A2426="Composição",B2426,"")</f>
        <v/>
      </c>
      <c r="Q2426" s="79" t="str">
        <f aca="false">IF(P2426&lt;&gt;"",SUMIF(L2426:L2526,L2426,N2426:N2526),"")</f>
        <v/>
      </c>
      <c r="R2426" s="79" t="str">
        <f aca="false">IF(P2426&lt;&gt;"",SUMIF(L2426:L2526,L2426,O2426:O2526),"")</f>
        <v/>
      </c>
      <c r="S2426" s="7"/>
    </row>
    <row r="2427" customFormat="false" ht="14.25" hidden="false" customHeight="false" outlineLevel="0" collapsed="false">
      <c r="A2427" s="99"/>
      <c r="B2427" s="99"/>
      <c r="C2427" s="99"/>
      <c r="D2427" s="99"/>
      <c r="E2427" s="99"/>
      <c r="F2427" s="100"/>
      <c r="G2427" s="99"/>
      <c r="H2427" s="99"/>
      <c r="I2427" s="99"/>
      <c r="J2427" s="100"/>
      <c r="L2427" s="62" t="n">
        <f aca="false">IF(AND(A2428&lt;&gt;"",A2427=""),L2426+1,L2426)</f>
        <v>276</v>
      </c>
      <c r="M2427" s="78" t="str">
        <f aca="false">IF(OR(A2427="Insumo",A2427="Composição Auxiliar"),J2427,"")</f>
        <v/>
      </c>
      <c r="N2427" s="79" t="str">
        <f aca="false">IF(E2427="Mão de Obra",J2427,"")</f>
        <v/>
      </c>
      <c r="O2427" s="79" t="str">
        <f aca="false">IF(N2427&lt;&gt;"","",M2427)</f>
        <v/>
      </c>
      <c r="P2427" s="80" t="str">
        <f aca="false">IF(A2427="Composição",B2427,"")</f>
        <v/>
      </c>
      <c r="Q2427" s="79" t="str">
        <f aca="false">IF(P2427&lt;&gt;"",SUMIF(L2427:L2527,L2427,N2427:N2527),"")</f>
        <v/>
      </c>
      <c r="R2427" s="79" t="str">
        <f aca="false">IF(P2427&lt;&gt;"",SUMIF(L2427:L2527,L2427,O2427:O2527),"")</f>
        <v/>
      </c>
      <c r="S2427" s="7"/>
    </row>
    <row r="2428" customFormat="false" ht="14.25" hidden="false" customHeight="false" outlineLevel="0" collapsed="false">
      <c r="A2428" s="104"/>
      <c r="B2428" s="104"/>
      <c r="C2428" s="104"/>
      <c r="D2428" s="104"/>
      <c r="E2428" s="104"/>
      <c r="F2428" s="104"/>
      <c r="G2428" s="104"/>
      <c r="H2428" s="104"/>
      <c r="I2428" s="104"/>
      <c r="J2428" s="104"/>
      <c r="L2428" s="62" t="n">
        <f aca="false">IF(AND(A2429&lt;&gt;"",A2428=""),L2427+1,L2427)</f>
        <v>276</v>
      </c>
      <c r="M2428" s="78" t="str">
        <f aca="false">IF(OR(A2428="Insumo",A2428="Composição Auxiliar"),J2428,"")</f>
        <v/>
      </c>
      <c r="N2428" s="79" t="str">
        <f aca="false">IF(E2428="Mão de Obra",J2428,"")</f>
        <v/>
      </c>
      <c r="O2428" s="79" t="str">
        <f aca="false">IF(N2428&lt;&gt;"","",M2428)</f>
        <v/>
      </c>
      <c r="P2428" s="80" t="str">
        <f aca="false">IF(A2428="Composição",B2428,"")</f>
        <v/>
      </c>
      <c r="Q2428" s="79" t="str">
        <f aca="false">IF(P2428&lt;&gt;"",SUMIF(L2428:L2528,L2428,N2428:N2528),"")</f>
        <v/>
      </c>
      <c r="R2428" s="79" t="str">
        <f aca="false">IF(P2428&lt;&gt;"",SUMIF(L2428:L2528,L2428,O2428:O2528),"")</f>
        <v/>
      </c>
      <c r="S2428" s="7"/>
    </row>
    <row r="2429" customFormat="false" ht="14.25" hidden="false" customHeight="true" outlineLevel="0" collapsed="false">
      <c r="A2429" s="81"/>
      <c r="B2429" s="82" t="s">
        <v>552</v>
      </c>
      <c r="C2429" s="81" t="s">
        <v>553</v>
      </c>
      <c r="D2429" s="81" t="s">
        <v>554</v>
      </c>
      <c r="E2429" s="81" t="s">
        <v>555</v>
      </c>
      <c r="F2429" s="81"/>
      <c r="G2429" s="83" t="s">
        <v>556</v>
      </c>
      <c r="H2429" s="82" t="s">
        <v>557</v>
      </c>
      <c r="I2429" s="82" t="s">
        <v>558</v>
      </c>
      <c r="J2429" s="82" t="s">
        <v>559</v>
      </c>
      <c r="L2429" s="62" t="n">
        <f aca="false">IF(AND(A2430&lt;&gt;"",A2429=""),L2428+1,L2428)</f>
        <v>277</v>
      </c>
      <c r="M2429" s="78" t="str">
        <f aca="false">IF(OR(A2429="Insumo",A2429="Composição Auxiliar"),J2429,"")</f>
        <v/>
      </c>
      <c r="N2429" s="79" t="str">
        <f aca="false">IF(E2429="Mão de Obra",J2429,"")</f>
        <v/>
      </c>
      <c r="O2429" s="79" t="str">
        <f aca="false">IF(N2429&lt;&gt;"","",M2429)</f>
        <v/>
      </c>
      <c r="P2429" s="80" t="str">
        <f aca="false">IF(A2429="Composição",B2429,"")</f>
        <v/>
      </c>
      <c r="Q2429" s="79" t="str">
        <f aca="false">IF(P2429&lt;&gt;"",SUMIF(L2429:L2529,L2429,N2429:N2529),"")</f>
        <v/>
      </c>
      <c r="R2429" s="79" t="str">
        <f aca="false">IF(P2429&lt;&gt;"",SUMIF(L2429:L2529,L2429,O2429:O2529),"")</f>
        <v/>
      </c>
      <c r="S2429" s="7"/>
    </row>
    <row r="2430" customFormat="false" ht="23.1" hidden="false" customHeight="true" outlineLevel="0" collapsed="false">
      <c r="A2430" s="84" t="s">
        <v>560</v>
      </c>
      <c r="B2430" s="85" t="s">
        <v>1303</v>
      </c>
      <c r="C2430" s="84" t="s">
        <v>561</v>
      </c>
      <c r="D2430" s="84" t="s">
        <v>1304</v>
      </c>
      <c r="E2430" s="84" t="s">
        <v>568</v>
      </c>
      <c r="F2430" s="84"/>
      <c r="G2430" s="86" t="s">
        <v>1292</v>
      </c>
      <c r="H2430" s="87" t="n">
        <v>1</v>
      </c>
      <c r="I2430" s="88" t="n">
        <f aca="false">SUMIF(L:L,$L2430,M:M)</f>
        <v>6345.55</v>
      </c>
      <c r="J2430" s="88" t="n">
        <f aca="false">TRUNC(H2430*I2430,2)</f>
        <v>6345.55</v>
      </c>
      <c r="L2430" s="62" t="n">
        <f aca="false">IF(AND(A2431&lt;&gt;"",A2430=""),L2429+1,L2429)</f>
        <v>277</v>
      </c>
      <c r="M2430" s="78" t="str">
        <f aca="false">IF(OR(A2430="Insumo",A2430="Composição Auxiliar"),J2430,"")</f>
        <v/>
      </c>
      <c r="N2430" s="79" t="str">
        <f aca="false">IF(E2430="Mão de Obra",J2430,"")</f>
        <v/>
      </c>
      <c r="O2430" s="79" t="str">
        <f aca="false">IF(N2430&lt;&gt;"","",M2430)</f>
        <v/>
      </c>
      <c r="P2430" s="80" t="str">
        <f aca="false">IF(A2430="Composição",B2430,"")</f>
        <v> 93572 </v>
      </c>
      <c r="Q2430" s="79" t="n">
        <f aca="false">IF(P2430&lt;&gt;"",SUMIF(L2430:L2530,L2430,N2430:N2530),"")</f>
        <v>5710.93</v>
      </c>
      <c r="R2430" s="79" t="n">
        <f aca="false">IF(P2430&lt;&gt;"",SUMIF(L2430:L2530,L2430,O2430:O2530),"")</f>
        <v>634.62</v>
      </c>
      <c r="S2430" s="7"/>
    </row>
    <row r="2431" customFormat="false" ht="23.1" hidden="false" customHeight="true" outlineLevel="0" collapsed="false">
      <c r="A2431" s="89" t="s">
        <v>565</v>
      </c>
      <c r="B2431" s="90" t="s">
        <v>1491</v>
      </c>
      <c r="C2431" s="89" t="s">
        <v>561</v>
      </c>
      <c r="D2431" s="89" t="s">
        <v>1492</v>
      </c>
      <c r="E2431" s="89" t="s">
        <v>568</v>
      </c>
      <c r="F2431" s="89"/>
      <c r="G2431" s="91" t="s">
        <v>1292</v>
      </c>
      <c r="H2431" s="92" t="n">
        <v>1</v>
      </c>
      <c r="I2431" s="93" t="n">
        <f aca="false">SUMIFS(J:J,A:A,"Composição",B:B,$B2431)</f>
        <v>91.2</v>
      </c>
      <c r="J2431" s="93" t="n">
        <f aca="false">TRUNC(H2431*I2431,2)</f>
        <v>91.2</v>
      </c>
      <c r="L2431" s="62" t="n">
        <f aca="false">IF(AND(A2432&lt;&gt;"",A2431=""),L2430+1,L2430)</f>
        <v>277</v>
      </c>
      <c r="M2431" s="78" t="n">
        <f aca="false">IF(OR(A2431="Insumo",A2431="Composição Auxiliar"),J2431,"")</f>
        <v>91.2</v>
      </c>
      <c r="N2431" s="79" t="str">
        <f aca="false">IF(E2431="Mão de Obra",J2431,"")</f>
        <v/>
      </c>
      <c r="O2431" s="79" t="n">
        <f aca="false">IF(N2431&lt;&gt;"","",M2431)</f>
        <v>91.2</v>
      </c>
      <c r="P2431" s="80" t="str">
        <f aca="false">IF(A2431="Composição",B2431,"")</f>
        <v/>
      </c>
      <c r="Q2431" s="79" t="str">
        <f aca="false">IF(P2431&lt;&gt;"",SUMIF(L2431:L2531,L2431,N2431:N2531),"")</f>
        <v/>
      </c>
      <c r="R2431" s="79" t="str">
        <f aca="false">IF(P2431&lt;&gt;"",SUMIF(L2431:L2531,L2431,O2431:O2531),"")</f>
        <v/>
      </c>
      <c r="S2431" s="7"/>
    </row>
    <row r="2432" customFormat="false" ht="23.1" hidden="false" customHeight="false" outlineLevel="0" collapsed="false">
      <c r="A2432" s="94" t="s">
        <v>575</v>
      </c>
      <c r="B2432" s="95" t="s">
        <v>1563</v>
      </c>
      <c r="C2432" s="94" t="str">
        <f aca="false">VLOOKUP(B2432,INSUMOS!$A:$I,2,FALSE())</f>
        <v>SINAPI</v>
      </c>
      <c r="D2432" s="94" t="str">
        <f aca="false">VLOOKUP(B2432,INSUMOS!$A:$I,3,FALSE())</f>
        <v>EPI - FAMILIA ENCARREGADO GERAL - MENSALISTA (ENCARGOS COMPLEMENTARES - COLETADO CAIXA)</v>
      </c>
      <c r="E2432" s="94" t="str">
        <f aca="false">VLOOKUP(B2432,INSUMOS!$A:$I,4,FALSE())</f>
        <v>Material</v>
      </c>
      <c r="F2432" s="94"/>
      <c r="G2432" s="96" t="str">
        <f aca="false">VLOOKUP(B2432,INSUMOS!$A:$I,5,FALSE())</f>
        <v>MES</v>
      </c>
      <c r="H2432" s="97" t="n">
        <v>1</v>
      </c>
      <c r="I2432" s="98" t="n">
        <f aca="false">VLOOKUP(B2432,INSUMOS!$A:$I,8,FALSE())</f>
        <v>241.99</v>
      </c>
      <c r="J2432" s="98" t="n">
        <f aca="false">TRUNC(H2432*I2432,2)</f>
        <v>241.99</v>
      </c>
      <c r="L2432" s="62" t="n">
        <f aca="false">IF(AND(A2433&lt;&gt;"",A2432=""),L2431+1,L2431)</f>
        <v>277</v>
      </c>
      <c r="M2432" s="78" t="n">
        <f aca="false">IF(OR(A2432="Insumo",A2432="Composição Auxiliar"),J2432,"")</f>
        <v>241.99</v>
      </c>
      <c r="N2432" s="79" t="str">
        <f aca="false">IF(E2432="Mão de Obra",J2432,"")</f>
        <v/>
      </c>
      <c r="O2432" s="79" t="n">
        <f aca="false">IF(N2432&lt;&gt;"","",M2432)</f>
        <v>241.99</v>
      </c>
      <c r="P2432" s="80" t="str">
        <f aca="false">IF(A2432="Composição",B2432,"")</f>
        <v/>
      </c>
      <c r="Q2432" s="79" t="str">
        <f aca="false">IF(P2432&lt;&gt;"",SUMIF(L2432:L2532,L2432,N2432:N2532),"")</f>
        <v/>
      </c>
      <c r="R2432" s="79" t="str">
        <f aca="false">IF(P2432&lt;&gt;"",SUMIF(L2432:L2532,L2432,O2432:O2532),"")</f>
        <v/>
      </c>
      <c r="S2432" s="7"/>
    </row>
    <row r="2433" customFormat="false" ht="14.25" hidden="false" customHeight="false" outlineLevel="0" collapsed="false">
      <c r="A2433" s="94" t="s">
        <v>575</v>
      </c>
      <c r="B2433" s="95" t="s">
        <v>1493</v>
      </c>
      <c r="C2433" s="94" t="str">
        <f aca="false">VLOOKUP(B2433,INSUMOS!$A:$I,2,FALSE())</f>
        <v>SINAPI</v>
      </c>
      <c r="D2433" s="94" t="str">
        <f aca="false">VLOOKUP(B2433,INSUMOS!$A:$I,3,FALSE())</f>
        <v>ENCARREGADO GERAL DE OBRAS (MENSALISTA)</v>
      </c>
      <c r="E2433" s="94" t="str">
        <f aca="false">VLOOKUP(B2433,INSUMOS!$A:$I,4,FALSE())</f>
        <v>Mão de Obra</v>
      </c>
      <c r="F2433" s="94"/>
      <c r="G2433" s="96" t="str">
        <f aca="false">VLOOKUP(B2433,INSUMOS!$A:$I,5,FALSE())</f>
        <v>MES</v>
      </c>
      <c r="H2433" s="97" t="n">
        <v>1</v>
      </c>
      <c r="I2433" s="98" t="n">
        <f aca="false">VLOOKUP(B2433,INSUMOS!$A:$I,8,FALSE())</f>
        <v>5710.93</v>
      </c>
      <c r="J2433" s="98" t="n">
        <f aca="false">TRUNC(H2433*I2433,2)</f>
        <v>5710.93</v>
      </c>
      <c r="L2433" s="62" t="n">
        <f aca="false">IF(AND(A2434&lt;&gt;"",A2433=""),L2432+1,L2432)</f>
        <v>277</v>
      </c>
      <c r="M2433" s="78" t="n">
        <f aca="false">IF(OR(A2433="Insumo",A2433="Composição Auxiliar"),J2433,"")</f>
        <v>5710.93</v>
      </c>
      <c r="N2433" s="79" t="n">
        <f aca="false">IF(E2433="Mão de Obra",J2433,"")</f>
        <v>5710.93</v>
      </c>
      <c r="O2433" s="79" t="str">
        <f aca="false">IF(N2433&lt;&gt;"","",M2433)</f>
        <v/>
      </c>
      <c r="P2433" s="80" t="str">
        <f aca="false">IF(A2433="Composição",B2433,"")</f>
        <v/>
      </c>
      <c r="Q2433" s="79" t="str">
        <f aca="false">IF(P2433&lt;&gt;"",SUMIF(L2433:L2533,L2433,N2433:N2533),"")</f>
        <v/>
      </c>
      <c r="R2433" s="79" t="str">
        <f aca="false">IF(P2433&lt;&gt;"",SUMIF(L2433:L2533,L2433,O2433:O2533),"")</f>
        <v/>
      </c>
      <c r="S2433" s="7"/>
    </row>
    <row r="2434" customFormat="false" ht="23.1" hidden="false" customHeight="false" outlineLevel="0" collapsed="false">
      <c r="A2434" s="94" t="s">
        <v>575</v>
      </c>
      <c r="B2434" s="95" t="s">
        <v>1564</v>
      </c>
      <c r="C2434" s="94" t="str">
        <f aca="false">VLOOKUP(B2434,INSUMOS!$A:$I,2,FALSE())</f>
        <v>SINAPI</v>
      </c>
      <c r="D2434" s="94" t="str">
        <f aca="false">VLOOKUP(B2434,INSUMOS!$A:$I,3,FALSE())</f>
        <v>EXAMES - MENSALISTA (COLETADO CAIXA - ENCARGOS COMPLEMENTARES)</v>
      </c>
      <c r="E2434" s="94" t="str">
        <f aca="false">VLOOKUP(B2434,INSUMOS!$A:$I,4,FALSE())</f>
        <v>Material</v>
      </c>
      <c r="F2434" s="94"/>
      <c r="G2434" s="96" t="str">
        <f aca="false">VLOOKUP(B2434,INSUMOS!$A:$I,5,FALSE())</f>
        <v>MES</v>
      </c>
      <c r="H2434" s="97" t="n">
        <v>1</v>
      </c>
      <c r="I2434" s="98" t="n">
        <f aca="false">VLOOKUP(B2434,INSUMOS!$A:$I,8,FALSE())</f>
        <v>270.51</v>
      </c>
      <c r="J2434" s="98" t="n">
        <f aca="false">TRUNC(H2434*I2434,2)</f>
        <v>270.51</v>
      </c>
      <c r="L2434" s="62" t="n">
        <f aca="false">IF(AND(A2435&lt;&gt;"",A2434=""),L2433+1,L2433)</f>
        <v>277</v>
      </c>
      <c r="M2434" s="78" t="n">
        <f aca="false">IF(OR(A2434="Insumo",A2434="Composição Auxiliar"),J2434,"")</f>
        <v>270.51</v>
      </c>
      <c r="N2434" s="79" t="str">
        <f aca="false">IF(E2434="Mão de Obra",J2434,"")</f>
        <v/>
      </c>
      <c r="O2434" s="79" t="n">
        <f aca="false">IF(N2434&lt;&gt;"","",M2434)</f>
        <v>270.51</v>
      </c>
      <c r="P2434" s="80" t="str">
        <f aca="false">IF(A2434="Composição",B2434,"")</f>
        <v/>
      </c>
      <c r="Q2434" s="79" t="str">
        <f aca="false">IF(P2434&lt;&gt;"",SUMIF(L2434:L2534,L2434,N2434:N2534),"")</f>
        <v/>
      </c>
      <c r="R2434" s="79" t="str">
        <f aca="false">IF(P2434&lt;&gt;"",SUMIF(L2434:L2534,L2434,O2434:O2534),"")</f>
        <v/>
      </c>
      <c r="S2434" s="7"/>
    </row>
    <row r="2435" customFormat="false" ht="23.1" hidden="false" customHeight="false" outlineLevel="0" collapsed="false">
      <c r="A2435" s="94" t="s">
        <v>575</v>
      </c>
      <c r="B2435" s="95" t="s">
        <v>1565</v>
      </c>
      <c r="C2435" s="94" t="str">
        <f aca="false">VLOOKUP(B2435,INSUMOS!$A:$I,2,FALSE())</f>
        <v>SINAPI</v>
      </c>
      <c r="D2435" s="94" t="str">
        <f aca="false">VLOOKUP(B2435,INSUMOS!$A:$I,3,FALSE())</f>
        <v>SEGURO - MENSALISTA (COLETADO CAIXA - ENCARGOS COMPLEMENTARES)</v>
      </c>
      <c r="E2435" s="94" t="str">
        <f aca="false">VLOOKUP(B2435,INSUMOS!$A:$I,4,FALSE())</f>
        <v>Material</v>
      </c>
      <c r="F2435" s="94"/>
      <c r="G2435" s="96" t="str">
        <f aca="false">VLOOKUP(B2435,INSUMOS!$A:$I,5,FALSE())</f>
        <v>MES</v>
      </c>
      <c r="H2435" s="97" t="n">
        <v>1</v>
      </c>
      <c r="I2435" s="98" t="n">
        <f aca="false">VLOOKUP(B2435,INSUMOS!$A:$I,8,FALSE())</f>
        <v>15.46</v>
      </c>
      <c r="J2435" s="98" t="n">
        <f aca="false">TRUNC(H2435*I2435,2)</f>
        <v>15.46</v>
      </c>
      <c r="L2435" s="62" t="n">
        <f aca="false">IF(AND(A2436&lt;&gt;"",A2435=""),L2434+1,L2434)</f>
        <v>277</v>
      </c>
      <c r="M2435" s="78" t="n">
        <f aca="false">IF(OR(A2435="Insumo",A2435="Composição Auxiliar"),J2435,"")</f>
        <v>15.46</v>
      </c>
      <c r="N2435" s="79" t="str">
        <f aca="false">IF(E2435="Mão de Obra",J2435,"")</f>
        <v/>
      </c>
      <c r="O2435" s="79" t="n">
        <f aca="false">IF(N2435&lt;&gt;"","",M2435)</f>
        <v>15.46</v>
      </c>
      <c r="P2435" s="80" t="str">
        <f aca="false">IF(A2435="Composição",B2435,"")</f>
        <v/>
      </c>
      <c r="Q2435" s="79" t="str">
        <f aca="false">IF(P2435&lt;&gt;"",SUMIF(L2435:L2535,L2435,N2435:N2535),"")</f>
        <v/>
      </c>
      <c r="R2435" s="79" t="str">
        <f aca="false">IF(P2435&lt;&gt;"",SUMIF(L2435:L2535,L2435,O2435:O2535),"")</f>
        <v/>
      </c>
      <c r="S2435" s="7"/>
    </row>
    <row r="2436" customFormat="false" ht="23.1" hidden="false" customHeight="false" outlineLevel="0" collapsed="false">
      <c r="A2436" s="94" t="s">
        <v>575</v>
      </c>
      <c r="B2436" s="95" t="s">
        <v>1566</v>
      </c>
      <c r="C2436" s="94" t="str">
        <f aca="false">VLOOKUP(B2436,INSUMOS!$A:$I,2,FALSE())</f>
        <v>SINAPI</v>
      </c>
      <c r="D2436" s="94" t="str">
        <f aca="false">VLOOKUP(B2436,INSUMOS!$A:$I,3,FALSE())</f>
        <v>FERRAMENTAS - FAMILIA ENCARREGADO GERAL - MENSALISTA (ENCARGOS COMPLEMENTARES - COLETADO CAIXA)</v>
      </c>
      <c r="E2436" s="94" t="str">
        <f aca="false">VLOOKUP(B2436,INSUMOS!$A:$I,4,FALSE())</f>
        <v>Material</v>
      </c>
      <c r="F2436" s="94"/>
      <c r="G2436" s="96" t="str">
        <f aca="false">VLOOKUP(B2436,INSUMOS!$A:$I,5,FALSE())</f>
        <v>MES</v>
      </c>
      <c r="H2436" s="97" t="n">
        <v>1</v>
      </c>
      <c r="I2436" s="98" t="n">
        <f aca="false">VLOOKUP(B2436,INSUMOS!$A:$I,8,FALSE())</f>
        <v>15.46</v>
      </c>
      <c r="J2436" s="98" t="n">
        <f aca="false">TRUNC(H2436*I2436,2)</f>
        <v>15.46</v>
      </c>
      <c r="L2436" s="62" t="n">
        <f aca="false">IF(AND(A2437&lt;&gt;"",A2436=""),L2435+1,L2435)</f>
        <v>277</v>
      </c>
      <c r="M2436" s="78" t="n">
        <f aca="false">IF(OR(A2436="Insumo",A2436="Composição Auxiliar"),J2436,"")</f>
        <v>15.46</v>
      </c>
      <c r="N2436" s="79" t="str">
        <f aca="false">IF(E2436="Mão de Obra",J2436,"")</f>
        <v/>
      </c>
      <c r="O2436" s="79" t="n">
        <f aca="false">IF(N2436&lt;&gt;"","",M2436)</f>
        <v>15.46</v>
      </c>
      <c r="P2436" s="80" t="str">
        <f aca="false">IF(A2436="Composição",B2436,"")</f>
        <v/>
      </c>
      <c r="Q2436" s="79" t="str">
        <f aca="false">IF(P2436&lt;&gt;"",SUMIF(L2436:L2536,L2436,N2436:N2536),"")</f>
        <v/>
      </c>
      <c r="R2436" s="79" t="str">
        <f aca="false">IF(P2436&lt;&gt;"",SUMIF(L2436:L2536,L2436,O2436:O2536),"")</f>
        <v/>
      </c>
      <c r="S2436" s="7"/>
    </row>
    <row r="2437" customFormat="false" ht="14.25" hidden="false" customHeight="false" outlineLevel="0" collapsed="false">
      <c r="A2437" s="99"/>
      <c r="B2437" s="99"/>
      <c r="C2437" s="99"/>
      <c r="D2437" s="99"/>
      <c r="E2437" s="99"/>
      <c r="F2437" s="100"/>
      <c r="G2437" s="99"/>
      <c r="H2437" s="100"/>
      <c r="I2437" s="99"/>
      <c r="J2437" s="100"/>
      <c r="L2437" s="62" t="n">
        <f aca="false">IF(AND(A2438&lt;&gt;"",A2437=""),L2436+1,L2436)</f>
        <v>277</v>
      </c>
      <c r="M2437" s="78" t="str">
        <f aca="false">IF(OR(A2437="Insumo",A2437="Composição Auxiliar"),J2437,"")</f>
        <v/>
      </c>
      <c r="N2437" s="79" t="str">
        <f aca="false">IF(E2437="Mão de Obra",J2437,"")</f>
        <v/>
      </c>
      <c r="O2437" s="79" t="str">
        <f aca="false">IF(N2437&lt;&gt;"","",M2437)</f>
        <v/>
      </c>
      <c r="P2437" s="80" t="str">
        <f aca="false">IF(A2437="Composição",B2437,"")</f>
        <v/>
      </c>
      <c r="Q2437" s="79" t="str">
        <f aca="false">IF(P2437&lt;&gt;"",SUMIF(L2437:L2537,L2437,N2437:N2537),"")</f>
        <v/>
      </c>
      <c r="R2437" s="79" t="str">
        <f aca="false">IF(P2437&lt;&gt;"",SUMIF(L2437:L2537,L2437,O2437:O2537),"")</f>
        <v/>
      </c>
      <c r="S2437" s="7"/>
    </row>
    <row r="2438" customFormat="false" ht="14.25" hidden="false" customHeight="false" outlineLevel="0" collapsed="false">
      <c r="A2438" s="99"/>
      <c r="B2438" s="99"/>
      <c r="C2438" s="99"/>
      <c r="D2438" s="99"/>
      <c r="E2438" s="99"/>
      <c r="F2438" s="100"/>
      <c r="G2438" s="99"/>
      <c r="H2438" s="99"/>
      <c r="I2438" s="99"/>
      <c r="J2438" s="100"/>
      <c r="L2438" s="62" t="n">
        <f aca="false">IF(AND(A2439&lt;&gt;"",A2438=""),L2437+1,L2437)</f>
        <v>277</v>
      </c>
      <c r="M2438" s="78" t="str">
        <f aca="false">IF(OR(A2438="Insumo",A2438="Composição Auxiliar"),J2438,"")</f>
        <v/>
      </c>
      <c r="N2438" s="79" t="str">
        <f aca="false">IF(E2438="Mão de Obra",J2438,"")</f>
        <v/>
      </c>
      <c r="O2438" s="79" t="str">
        <f aca="false">IF(N2438&lt;&gt;"","",M2438)</f>
        <v/>
      </c>
      <c r="P2438" s="80" t="str">
        <f aca="false">IF(A2438="Composição",B2438,"")</f>
        <v/>
      </c>
      <c r="Q2438" s="79" t="str">
        <f aca="false">IF(P2438&lt;&gt;"",SUMIF(L2438:L2538,L2438,N2438:N2538),"")</f>
        <v/>
      </c>
      <c r="R2438" s="79" t="str">
        <f aca="false">IF(P2438&lt;&gt;"",SUMIF(L2438:L2538,L2438,O2438:O2538),"")</f>
        <v/>
      </c>
      <c r="S2438" s="7"/>
    </row>
    <row r="2439" customFormat="false" ht="14.25" hidden="false" customHeight="false" outlineLevel="0" collapsed="false">
      <c r="A2439" s="104"/>
      <c r="B2439" s="104"/>
      <c r="C2439" s="104"/>
      <c r="D2439" s="104"/>
      <c r="E2439" s="104"/>
      <c r="F2439" s="104"/>
      <c r="G2439" s="104"/>
      <c r="H2439" s="104"/>
      <c r="I2439" s="104"/>
      <c r="J2439" s="104"/>
      <c r="L2439" s="62" t="n">
        <f aca="false">IF(AND(A2440&lt;&gt;"",A2439=""),L2438+1,L2438)</f>
        <v>277</v>
      </c>
      <c r="M2439" s="78" t="str">
        <f aca="false">IF(OR(A2439="Insumo",A2439="Composição Auxiliar"),J2439,"")</f>
        <v/>
      </c>
      <c r="N2439" s="79" t="str">
        <f aca="false">IF(E2439="Mão de Obra",J2439,"")</f>
        <v/>
      </c>
      <c r="O2439" s="79" t="str">
        <f aca="false">IF(N2439&lt;&gt;"","",M2439)</f>
        <v/>
      </c>
      <c r="P2439" s="80" t="str">
        <f aca="false">IF(A2439="Composição",B2439,"")</f>
        <v/>
      </c>
      <c r="Q2439" s="79" t="str">
        <f aca="false">IF(P2439&lt;&gt;"",SUMIF(L2439:L2539,L2439,N2439:N2539),"")</f>
        <v/>
      </c>
      <c r="R2439" s="79" t="str">
        <f aca="false">IF(P2439&lt;&gt;"",SUMIF(L2439:L2539,L2439,O2439:O2539),"")</f>
        <v/>
      </c>
      <c r="S2439" s="7"/>
    </row>
    <row r="2440" customFormat="false" ht="14.25" hidden="false" customHeight="true" outlineLevel="0" collapsed="false">
      <c r="A2440" s="81"/>
      <c r="B2440" s="82" t="s">
        <v>552</v>
      </c>
      <c r="C2440" s="81" t="s">
        <v>553</v>
      </c>
      <c r="D2440" s="81" t="s">
        <v>554</v>
      </c>
      <c r="E2440" s="81" t="s">
        <v>555</v>
      </c>
      <c r="F2440" s="81"/>
      <c r="G2440" s="83" t="s">
        <v>556</v>
      </c>
      <c r="H2440" s="82" t="s">
        <v>557</v>
      </c>
      <c r="I2440" s="82" t="s">
        <v>558</v>
      </c>
      <c r="J2440" s="82" t="s">
        <v>559</v>
      </c>
      <c r="L2440" s="62" t="n">
        <f aca="false">IF(AND(A2441&lt;&gt;"",A2440=""),L2439+1,L2439)</f>
        <v>278</v>
      </c>
      <c r="M2440" s="78" t="str">
        <f aca="false">IF(OR(A2440="Insumo",A2440="Composição Auxiliar"),J2440,"")</f>
        <v/>
      </c>
      <c r="N2440" s="79" t="str">
        <f aca="false">IF(E2440="Mão de Obra",J2440,"")</f>
        <v/>
      </c>
      <c r="O2440" s="79" t="str">
        <f aca="false">IF(N2440&lt;&gt;"","",M2440)</f>
        <v/>
      </c>
      <c r="P2440" s="80" t="str">
        <f aca="false">IF(A2440="Composição",B2440,"")</f>
        <v/>
      </c>
      <c r="Q2440" s="79" t="str">
        <f aca="false">IF(P2440&lt;&gt;"",SUMIF(L2440:L2540,L2440,N2440:N2540),"")</f>
        <v/>
      </c>
      <c r="R2440" s="79" t="str">
        <f aca="false">IF(P2440&lt;&gt;"",SUMIF(L2440:L2540,L2440,O2440:O2540),"")</f>
        <v/>
      </c>
      <c r="S2440" s="7"/>
    </row>
    <row r="2441" customFormat="false" ht="23.1" hidden="false" customHeight="true" outlineLevel="0" collapsed="false">
      <c r="A2441" s="84" t="s">
        <v>560</v>
      </c>
      <c r="B2441" s="85" t="s">
        <v>1301</v>
      </c>
      <c r="C2441" s="84" t="s">
        <v>561</v>
      </c>
      <c r="D2441" s="84" t="s">
        <v>1302</v>
      </c>
      <c r="E2441" s="84" t="s">
        <v>568</v>
      </c>
      <c r="F2441" s="84"/>
      <c r="G2441" s="86" t="s">
        <v>569</v>
      </c>
      <c r="H2441" s="87" t="n">
        <v>1</v>
      </c>
      <c r="I2441" s="88" t="n">
        <f aca="false">SUMIF(L:L,$L2441,M:M)</f>
        <v>135.86</v>
      </c>
      <c r="J2441" s="88" t="n">
        <f aca="false">TRUNC(H2441*I2441,2)</f>
        <v>135.86</v>
      </c>
      <c r="L2441" s="62" t="n">
        <f aca="false">IF(AND(A2442&lt;&gt;"",A2441=""),L2440+1,L2440)</f>
        <v>278</v>
      </c>
      <c r="M2441" s="78" t="str">
        <f aca="false">IF(OR(A2441="Insumo",A2441="Composição Auxiliar"),J2441,"")</f>
        <v/>
      </c>
      <c r="N2441" s="79" t="str">
        <f aca="false">IF(E2441="Mão de Obra",J2441,"")</f>
        <v/>
      </c>
      <c r="O2441" s="79" t="str">
        <f aca="false">IF(N2441&lt;&gt;"","",M2441)</f>
        <v/>
      </c>
      <c r="P2441" s="80" t="str">
        <f aca="false">IF(A2441="Composição",B2441,"")</f>
        <v> 90778 </v>
      </c>
      <c r="Q2441" s="79" t="n">
        <f aca="false">IF(P2441&lt;&gt;"",SUMIF(L2441:L2541,L2441,N2441:N2541),"")</f>
        <v>131.63</v>
      </c>
      <c r="R2441" s="79" t="n">
        <f aca="false">IF(P2441&lt;&gt;"",SUMIF(L2441:L2541,L2441,O2441:O2541),"")</f>
        <v>4.23</v>
      </c>
      <c r="S2441" s="7"/>
    </row>
    <row r="2442" customFormat="false" ht="23.1" hidden="false" customHeight="true" outlineLevel="0" collapsed="false">
      <c r="A2442" s="89" t="s">
        <v>565</v>
      </c>
      <c r="B2442" s="90" t="s">
        <v>1494</v>
      </c>
      <c r="C2442" s="89" t="s">
        <v>561</v>
      </c>
      <c r="D2442" s="89" t="s">
        <v>1495</v>
      </c>
      <c r="E2442" s="89" t="s">
        <v>568</v>
      </c>
      <c r="F2442" s="89"/>
      <c r="G2442" s="91" t="s">
        <v>569</v>
      </c>
      <c r="H2442" s="92" t="n">
        <v>1</v>
      </c>
      <c r="I2442" s="93" t="n">
        <f aca="false">SUMIFS(J:J,A:A,"Composição",B:B,$B2442)</f>
        <v>1.94</v>
      </c>
      <c r="J2442" s="93" t="n">
        <f aca="false">TRUNC(H2442*I2442,2)</f>
        <v>1.94</v>
      </c>
      <c r="L2442" s="62" t="n">
        <f aca="false">IF(AND(A2443&lt;&gt;"",A2442=""),L2441+1,L2441)</f>
        <v>278</v>
      </c>
      <c r="M2442" s="78" t="n">
        <f aca="false">IF(OR(A2442="Insumo",A2442="Composição Auxiliar"),J2442,"")</f>
        <v>1.94</v>
      </c>
      <c r="N2442" s="79" t="str">
        <f aca="false">IF(E2442="Mão de Obra",J2442,"")</f>
        <v/>
      </c>
      <c r="O2442" s="79" t="n">
        <f aca="false">IF(N2442&lt;&gt;"","",M2442)</f>
        <v>1.94</v>
      </c>
      <c r="P2442" s="80" t="str">
        <f aca="false">IF(A2442="Composição",B2442,"")</f>
        <v/>
      </c>
      <c r="Q2442" s="79" t="str">
        <f aca="false">IF(P2442&lt;&gt;"",SUMIF(L2442:L2542,L2442,N2442:N2542),"")</f>
        <v/>
      </c>
      <c r="R2442" s="79" t="str">
        <f aca="false">IF(P2442&lt;&gt;"",SUMIF(L2442:L2542,L2442,O2442:O2542),"")</f>
        <v/>
      </c>
      <c r="S2442" s="7"/>
    </row>
    <row r="2443" customFormat="false" ht="14.25" hidden="false" customHeight="false" outlineLevel="0" collapsed="false">
      <c r="A2443" s="94" t="s">
        <v>575</v>
      </c>
      <c r="B2443" s="95" t="s">
        <v>1496</v>
      </c>
      <c r="C2443" s="94" t="str">
        <f aca="false">VLOOKUP(B2443,INSUMOS!$A:$I,2,FALSE())</f>
        <v>SINAPI</v>
      </c>
      <c r="D2443" s="94" t="str">
        <f aca="false">VLOOKUP(B2443,INSUMOS!$A:$I,3,FALSE())</f>
        <v>ENGENHEIRO CIVIL DE OBRA PLENO (HORISTA)</v>
      </c>
      <c r="E2443" s="94" t="str">
        <f aca="false">VLOOKUP(B2443,INSUMOS!$A:$I,4,FALSE())</f>
        <v>Mão de Obra</v>
      </c>
      <c r="F2443" s="94"/>
      <c r="G2443" s="96" t="str">
        <f aca="false">VLOOKUP(B2443,INSUMOS!$A:$I,5,FALSE())</f>
        <v>H</v>
      </c>
      <c r="H2443" s="97" t="n">
        <v>1</v>
      </c>
      <c r="I2443" s="98" t="n">
        <f aca="false">VLOOKUP(B2443,INSUMOS!$A:$I,8,FALSE())</f>
        <v>131.63</v>
      </c>
      <c r="J2443" s="98" t="n">
        <f aca="false">TRUNC(H2443*I2443,2)</f>
        <v>131.63</v>
      </c>
      <c r="L2443" s="62" t="n">
        <f aca="false">IF(AND(A2444&lt;&gt;"",A2443=""),L2442+1,L2442)</f>
        <v>278</v>
      </c>
      <c r="M2443" s="78" t="n">
        <f aca="false">IF(OR(A2443="Insumo",A2443="Composição Auxiliar"),J2443,"")</f>
        <v>131.63</v>
      </c>
      <c r="N2443" s="79" t="n">
        <f aca="false">IF(E2443="Mão de Obra",J2443,"")</f>
        <v>131.63</v>
      </c>
      <c r="O2443" s="79" t="str">
        <f aca="false">IF(N2443&lt;&gt;"","",M2443)</f>
        <v/>
      </c>
      <c r="P2443" s="80" t="str">
        <f aca="false">IF(A2443="Composição",B2443,"")</f>
        <v/>
      </c>
      <c r="Q2443" s="79" t="str">
        <f aca="false">IF(P2443&lt;&gt;"",SUMIF(L2443:L2543,L2443,N2443:N2543),"")</f>
        <v/>
      </c>
      <c r="R2443" s="79" t="str">
        <f aca="false">IF(P2443&lt;&gt;"",SUMIF(L2443:L2543,L2443,O2443:O2543),"")</f>
        <v/>
      </c>
      <c r="S2443" s="7"/>
    </row>
    <row r="2444" customFormat="false" ht="23.1" hidden="false" customHeight="false" outlineLevel="0" collapsed="false">
      <c r="A2444" s="94" t="s">
        <v>575</v>
      </c>
      <c r="B2444" s="95" t="s">
        <v>1567</v>
      </c>
      <c r="C2444" s="94" t="str">
        <f aca="false">VLOOKUP(B2444,INSUMOS!$A:$I,2,FALSE())</f>
        <v>SINAPI</v>
      </c>
      <c r="D2444" s="94" t="str">
        <f aca="false">VLOOKUP(B2444,INSUMOS!$A:$I,3,FALSE())</f>
        <v>FERRAMENTAS - FAMILIA ENGENHEIRO CIVIL - HORISTA (ENCARGOS COMPLEMENTARES - COLETADO CAIXA)</v>
      </c>
      <c r="E2444" s="94" t="str">
        <f aca="false">VLOOKUP(B2444,INSUMOS!$A:$I,4,FALSE())</f>
        <v>Material</v>
      </c>
      <c r="F2444" s="94"/>
      <c r="G2444" s="96" t="str">
        <f aca="false">VLOOKUP(B2444,INSUMOS!$A:$I,5,FALSE())</f>
        <v>H</v>
      </c>
      <c r="H2444" s="97" t="n">
        <v>1</v>
      </c>
      <c r="I2444" s="98" t="n">
        <f aca="false">VLOOKUP(B2444,INSUMOS!$A:$I,8,FALSE())</f>
        <v>0.01</v>
      </c>
      <c r="J2444" s="98" t="n">
        <f aca="false">TRUNC(H2444*I2444,2)</f>
        <v>0.01</v>
      </c>
      <c r="L2444" s="62" t="n">
        <f aca="false">IF(AND(A2445&lt;&gt;"",A2444=""),L2443+1,L2443)</f>
        <v>278</v>
      </c>
      <c r="M2444" s="78" t="n">
        <f aca="false">IF(OR(A2444="Insumo",A2444="Composição Auxiliar"),J2444,"")</f>
        <v>0.01</v>
      </c>
      <c r="N2444" s="79" t="str">
        <f aca="false">IF(E2444="Mão de Obra",J2444,"")</f>
        <v/>
      </c>
      <c r="O2444" s="79" t="n">
        <f aca="false">IF(N2444&lt;&gt;"","",M2444)</f>
        <v>0.01</v>
      </c>
      <c r="P2444" s="80" t="str">
        <f aca="false">IF(A2444="Composição",B2444,"")</f>
        <v/>
      </c>
      <c r="Q2444" s="79" t="str">
        <f aca="false">IF(P2444&lt;&gt;"",SUMIF(L2444:L2544,L2444,N2444:N2544),"")</f>
        <v/>
      </c>
      <c r="R2444" s="79" t="str">
        <f aca="false">IF(P2444&lt;&gt;"",SUMIF(L2444:L2544,L2444,O2444:O2544),"")</f>
        <v/>
      </c>
      <c r="S2444" s="7"/>
    </row>
    <row r="2445" customFormat="false" ht="22.45" hidden="false" customHeight="false" outlineLevel="0" collapsed="false">
      <c r="A2445" s="94" t="s">
        <v>575</v>
      </c>
      <c r="B2445" s="95" t="s">
        <v>1342</v>
      </c>
      <c r="C2445" s="94" t="str">
        <f aca="false">VLOOKUP(B2445,INSUMOS!$A:$I,2,FALSE())</f>
        <v>SINAPI</v>
      </c>
      <c r="D2445" s="94" t="str">
        <f aca="false">VLOOKUP(B2445,INSUMOS!$A:$I,3,FALSE())</f>
        <v>EXAMES - HORISTA (COLETADO CAIXA - ENCARGOS COMPLEMENTARES)</v>
      </c>
      <c r="E2445" s="94" t="str">
        <f aca="false">VLOOKUP(B2445,INSUMOS!$A:$I,4,FALSE())</f>
        <v>Material</v>
      </c>
      <c r="F2445" s="94"/>
      <c r="G2445" s="96" t="str">
        <f aca="false">VLOOKUP(B2445,INSUMOS!$A:$I,5,FALSE())</f>
        <v>H</v>
      </c>
      <c r="H2445" s="97" t="n">
        <v>1</v>
      </c>
      <c r="I2445" s="98" t="n">
        <f aca="false">VLOOKUP(B2445,INSUMOS!$A:$I,8,FALSE())</f>
        <v>1.43</v>
      </c>
      <c r="J2445" s="98" t="n">
        <f aca="false">TRUNC(H2445*I2445,2)</f>
        <v>1.43</v>
      </c>
      <c r="L2445" s="62" t="n">
        <f aca="false">IF(AND(A2446&lt;&gt;"",A2445=""),L2444+1,L2444)</f>
        <v>278</v>
      </c>
      <c r="M2445" s="78" t="n">
        <f aca="false">IF(OR(A2445="Insumo",A2445="Composição Auxiliar"),J2445,"")</f>
        <v>1.43</v>
      </c>
      <c r="N2445" s="79" t="str">
        <f aca="false">IF(E2445="Mão de Obra",J2445,"")</f>
        <v/>
      </c>
      <c r="O2445" s="79" t="n">
        <f aca="false">IF(N2445&lt;&gt;"","",M2445)</f>
        <v>1.43</v>
      </c>
      <c r="P2445" s="80" t="str">
        <f aca="false">IF(A2445="Composição",B2445,"")</f>
        <v/>
      </c>
      <c r="Q2445" s="79" t="str">
        <f aca="false">IF(P2445&lt;&gt;"",SUMIF(L2445:L2545,L2445,N2445:N2545),"")</f>
        <v/>
      </c>
      <c r="R2445" s="79" t="str">
        <f aca="false">IF(P2445&lt;&gt;"",SUMIF(L2445:L2545,L2445,O2445:O2545),"")</f>
        <v/>
      </c>
      <c r="S2445" s="7"/>
    </row>
    <row r="2446" customFormat="false" ht="22.45" hidden="false" customHeight="false" outlineLevel="0" collapsed="false">
      <c r="A2446" s="94" t="s">
        <v>575</v>
      </c>
      <c r="B2446" s="95" t="s">
        <v>1339</v>
      </c>
      <c r="C2446" s="94" t="str">
        <f aca="false">VLOOKUP(B2446,INSUMOS!$A:$I,2,FALSE())</f>
        <v>SINAPI</v>
      </c>
      <c r="D2446" s="94" t="str">
        <f aca="false">VLOOKUP(B2446,INSUMOS!$A:$I,3,FALSE())</f>
        <v>SEGURO - HORISTA (COLETADO CAIXA - ENCARGOS COMPLEMENTARES)</v>
      </c>
      <c r="E2446" s="94" t="str">
        <f aca="false">VLOOKUP(B2446,INSUMOS!$A:$I,4,FALSE())</f>
        <v>Material</v>
      </c>
      <c r="F2446" s="94"/>
      <c r="G2446" s="96" t="str">
        <f aca="false">VLOOKUP(B2446,INSUMOS!$A:$I,5,FALSE())</f>
        <v>H</v>
      </c>
      <c r="H2446" s="97" t="n">
        <v>1</v>
      </c>
      <c r="I2446" s="98" t="n">
        <f aca="false">VLOOKUP(B2446,INSUMOS!$A:$I,8,FALSE())</f>
        <v>0.08</v>
      </c>
      <c r="J2446" s="98" t="n">
        <f aca="false">TRUNC(H2446*I2446,2)</f>
        <v>0.08</v>
      </c>
      <c r="L2446" s="62" t="n">
        <f aca="false">IF(AND(A2447&lt;&gt;"",A2446=""),L2445+1,L2445)</f>
        <v>278</v>
      </c>
      <c r="M2446" s="78" t="n">
        <f aca="false">IF(OR(A2446="Insumo",A2446="Composição Auxiliar"),J2446,"")</f>
        <v>0.08</v>
      </c>
      <c r="N2446" s="79" t="str">
        <f aca="false">IF(E2446="Mão de Obra",J2446,"")</f>
        <v/>
      </c>
      <c r="O2446" s="79" t="n">
        <f aca="false">IF(N2446&lt;&gt;"","",M2446)</f>
        <v>0.08</v>
      </c>
      <c r="P2446" s="80" t="str">
        <f aca="false">IF(A2446="Composição",B2446,"")</f>
        <v/>
      </c>
      <c r="Q2446" s="79" t="str">
        <f aca="false">IF(P2446&lt;&gt;"",SUMIF(L2446:L2546,L2446,N2446:N2546),"")</f>
        <v/>
      </c>
      <c r="R2446" s="79" t="str">
        <f aca="false">IF(P2446&lt;&gt;"",SUMIF(L2446:L2546,L2446,O2446:O2546),"")</f>
        <v/>
      </c>
      <c r="S2446" s="7"/>
    </row>
    <row r="2447" customFormat="false" ht="23.1" hidden="false" customHeight="false" outlineLevel="0" collapsed="false">
      <c r="A2447" s="94" t="s">
        <v>575</v>
      </c>
      <c r="B2447" s="95" t="s">
        <v>1568</v>
      </c>
      <c r="C2447" s="94" t="str">
        <f aca="false">VLOOKUP(B2447,INSUMOS!$A:$I,2,FALSE())</f>
        <v>SINAPI</v>
      </c>
      <c r="D2447" s="94" t="str">
        <f aca="false">VLOOKUP(B2447,INSUMOS!$A:$I,3,FALSE())</f>
        <v>EPI - FAMILIA ENGENHEIRO CIVIL - HORISTA (ENCARGOS COMPLEMENTARES - COLETADO CAIXA)</v>
      </c>
      <c r="E2447" s="94" t="str">
        <f aca="false">VLOOKUP(B2447,INSUMOS!$A:$I,4,FALSE())</f>
        <v>Material</v>
      </c>
      <c r="F2447" s="94"/>
      <c r="G2447" s="96" t="str">
        <f aca="false">VLOOKUP(B2447,INSUMOS!$A:$I,5,FALSE())</f>
        <v>H</v>
      </c>
      <c r="H2447" s="97" t="n">
        <v>1</v>
      </c>
      <c r="I2447" s="98" t="n">
        <f aca="false">VLOOKUP(B2447,INSUMOS!$A:$I,8,FALSE())</f>
        <v>0.77</v>
      </c>
      <c r="J2447" s="98" t="n">
        <f aca="false">TRUNC(H2447*I2447,2)</f>
        <v>0.77</v>
      </c>
      <c r="L2447" s="62" t="n">
        <f aca="false">IF(AND(A2448&lt;&gt;"",A2447=""),L2446+1,L2446)</f>
        <v>278</v>
      </c>
      <c r="M2447" s="78" t="n">
        <f aca="false">IF(OR(A2447="Insumo",A2447="Composição Auxiliar"),J2447,"")</f>
        <v>0.77</v>
      </c>
      <c r="N2447" s="79" t="str">
        <f aca="false">IF(E2447="Mão de Obra",J2447,"")</f>
        <v/>
      </c>
      <c r="O2447" s="79" t="n">
        <f aca="false">IF(N2447&lt;&gt;"","",M2447)</f>
        <v>0.77</v>
      </c>
      <c r="P2447" s="80" t="str">
        <f aca="false">IF(A2447="Composição",B2447,"")</f>
        <v/>
      </c>
      <c r="Q2447" s="79" t="str">
        <f aca="false">IF(P2447&lt;&gt;"",SUMIF(L2447:L2547,L2447,N2447:N2547),"")</f>
        <v/>
      </c>
      <c r="R2447" s="79" t="str">
        <f aca="false">IF(P2447&lt;&gt;"",SUMIF(L2447:L2547,L2447,O2447:O2547),"")</f>
        <v/>
      </c>
      <c r="S2447" s="7"/>
    </row>
    <row r="2448" customFormat="false" ht="14.25" hidden="false" customHeight="false" outlineLevel="0" collapsed="false">
      <c r="A2448" s="99"/>
      <c r="B2448" s="99"/>
      <c r="C2448" s="99"/>
      <c r="D2448" s="99"/>
      <c r="E2448" s="99"/>
      <c r="F2448" s="100"/>
      <c r="G2448" s="99"/>
      <c r="H2448" s="100"/>
      <c r="I2448" s="99"/>
      <c r="J2448" s="100"/>
      <c r="L2448" s="62" t="n">
        <f aca="false">IF(AND(A2449&lt;&gt;"",A2448=""),L2447+1,L2447)</f>
        <v>278</v>
      </c>
      <c r="M2448" s="78" t="str">
        <f aca="false">IF(OR(A2448="Insumo",A2448="Composição Auxiliar"),J2448,"")</f>
        <v/>
      </c>
      <c r="N2448" s="79" t="str">
        <f aca="false">IF(E2448="Mão de Obra",J2448,"")</f>
        <v/>
      </c>
      <c r="O2448" s="79" t="str">
        <f aca="false">IF(N2448&lt;&gt;"","",M2448)</f>
        <v/>
      </c>
      <c r="P2448" s="80" t="str">
        <f aca="false">IF(A2448="Composição",B2448,"")</f>
        <v/>
      </c>
      <c r="Q2448" s="79" t="str">
        <f aca="false">IF(P2448&lt;&gt;"",SUMIF(L2448:L2548,L2448,N2448:N2548),"")</f>
        <v/>
      </c>
      <c r="R2448" s="79" t="str">
        <f aca="false">IF(P2448&lt;&gt;"",SUMIF(L2448:L2548,L2448,O2448:O2548),"")</f>
        <v/>
      </c>
      <c r="S2448" s="7"/>
    </row>
    <row r="2449" customFormat="false" ht="14.25" hidden="false" customHeight="false" outlineLevel="0" collapsed="false">
      <c r="A2449" s="99"/>
      <c r="B2449" s="99"/>
      <c r="C2449" s="99"/>
      <c r="D2449" s="99"/>
      <c r="E2449" s="99"/>
      <c r="F2449" s="100"/>
      <c r="G2449" s="99"/>
      <c r="H2449" s="99"/>
      <c r="I2449" s="99"/>
      <c r="J2449" s="100"/>
      <c r="L2449" s="62" t="n">
        <f aca="false">IF(AND(A2450&lt;&gt;"",A2449=""),L2448+1,L2448)</f>
        <v>278</v>
      </c>
      <c r="M2449" s="78" t="str">
        <f aca="false">IF(OR(A2449="Insumo",A2449="Composição Auxiliar"),J2449,"")</f>
        <v/>
      </c>
      <c r="N2449" s="79" t="str">
        <f aca="false">IF(E2449="Mão de Obra",J2449,"")</f>
        <v/>
      </c>
      <c r="O2449" s="79" t="str">
        <f aca="false">IF(N2449&lt;&gt;"","",M2449)</f>
        <v/>
      </c>
      <c r="P2449" s="80" t="str">
        <f aca="false">IF(A2449="Composição",B2449,"")</f>
        <v/>
      </c>
      <c r="Q2449" s="79" t="str">
        <f aca="false">IF(P2449&lt;&gt;"",SUMIF(L2449:L2549,L2449,N2449:N2549),"")</f>
        <v/>
      </c>
      <c r="R2449" s="79" t="str">
        <f aca="false">IF(P2449&lt;&gt;"",SUMIF(L2449:L2549,L2449,O2449:O2549),"")</f>
        <v/>
      </c>
      <c r="S2449" s="7"/>
    </row>
    <row r="2450" customFormat="false" ht="14.25" hidden="false" customHeight="false" outlineLevel="0" collapsed="false">
      <c r="A2450" s="104"/>
      <c r="B2450" s="104"/>
      <c r="C2450" s="104"/>
      <c r="D2450" s="104"/>
      <c r="E2450" s="104"/>
      <c r="F2450" s="104"/>
      <c r="G2450" s="104"/>
      <c r="H2450" s="104"/>
      <c r="I2450" s="104"/>
      <c r="J2450" s="104"/>
      <c r="L2450" s="62" t="n">
        <f aca="false">IF(AND(A2451&lt;&gt;"",A2450=""),L2449+1,L2449)</f>
        <v>278</v>
      </c>
      <c r="M2450" s="78" t="str">
        <f aca="false">IF(OR(A2450="Insumo",A2450="Composição Auxiliar"),J2450,"")</f>
        <v/>
      </c>
      <c r="N2450" s="79" t="str">
        <f aca="false">IF(E2450="Mão de Obra",J2450,"")</f>
        <v/>
      </c>
      <c r="O2450" s="79" t="str">
        <f aca="false">IF(N2450&lt;&gt;"","",M2450)</f>
        <v/>
      </c>
      <c r="P2450" s="80" t="str">
        <f aca="false">IF(A2450="Composição",B2450,"")</f>
        <v/>
      </c>
      <c r="Q2450" s="79" t="str">
        <f aca="false">IF(P2450&lt;&gt;"",SUMIF(L2450:L2550,L2450,N2450:N2550),"")</f>
        <v/>
      </c>
      <c r="R2450" s="79" t="str">
        <f aca="false">IF(P2450&lt;&gt;"",SUMIF(L2450:L2550,L2450,O2450:O2550),"")</f>
        <v/>
      </c>
      <c r="S2450" s="7"/>
    </row>
    <row r="2451" customFormat="false" ht="14.25" hidden="false" customHeight="true" outlineLevel="0" collapsed="false">
      <c r="A2451" s="81"/>
      <c r="B2451" s="82" t="s">
        <v>552</v>
      </c>
      <c r="C2451" s="81" t="s">
        <v>553</v>
      </c>
      <c r="D2451" s="81" t="s">
        <v>554</v>
      </c>
      <c r="E2451" s="81" t="s">
        <v>555</v>
      </c>
      <c r="F2451" s="81"/>
      <c r="G2451" s="83" t="s">
        <v>556</v>
      </c>
      <c r="H2451" s="82" t="s">
        <v>557</v>
      </c>
      <c r="I2451" s="82" t="s">
        <v>558</v>
      </c>
      <c r="J2451" s="82" t="s">
        <v>559</v>
      </c>
      <c r="L2451" s="62" t="n">
        <f aca="false">IF(AND(A2452&lt;&gt;"",A2451=""),L2450+1,L2450)</f>
        <v>279</v>
      </c>
      <c r="M2451" s="78" t="str">
        <f aca="false">IF(OR(A2451="Insumo",A2451="Composição Auxiliar"),J2451,"")</f>
        <v/>
      </c>
      <c r="N2451" s="79" t="str">
        <f aca="false">IF(E2451="Mão de Obra",J2451,"")</f>
        <v/>
      </c>
      <c r="O2451" s="79" t="str">
        <f aca="false">IF(N2451&lt;&gt;"","",M2451)</f>
        <v/>
      </c>
      <c r="P2451" s="80" t="str">
        <f aca="false">IF(A2451="Composição",B2451,"")</f>
        <v/>
      </c>
      <c r="Q2451" s="79" t="str">
        <f aca="false">IF(P2451&lt;&gt;"",SUMIF(L2451:L2551,L2451,N2451:N2551),"")</f>
        <v/>
      </c>
      <c r="R2451" s="79" t="str">
        <f aca="false">IF(P2451&lt;&gt;"",SUMIF(L2451:L2551,L2451,O2451:O2551),"")</f>
        <v/>
      </c>
      <c r="S2451" s="7"/>
    </row>
    <row r="2452" customFormat="false" ht="14.25" hidden="false" customHeight="true" outlineLevel="0" collapsed="false">
      <c r="A2452" s="84" t="s">
        <v>560</v>
      </c>
      <c r="B2452" s="85" t="s">
        <v>1187</v>
      </c>
      <c r="C2452" s="84" t="s">
        <v>561</v>
      </c>
      <c r="D2452" s="84" t="s">
        <v>1188</v>
      </c>
      <c r="E2452" s="84" t="s">
        <v>613</v>
      </c>
      <c r="F2452" s="84"/>
      <c r="G2452" s="86" t="s">
        <v>569</v>
      </c>
      <c r="H2452" s="87" t="n">
        <v>1</v>
      </c>
      <c r="I2452" s="88" t="n">
        <f aca="false">SUMIF(L:L,$L2452,M:M)</f>
        <v>128.28</v>
      </c>
      <c r="J2452" s="88" t="n">
        <f aca="false">TRUNC(H2452*I2452,2)</f>
        <v>128.28</v>
      </c>
      <c r="L2452" s="62" t="n">
        <f aca="false">IF(AND(A2453&lt;&gt;"",A2452=""),L2451+1,L2451)</f>
        <v>279</v>
      </c>
      <c r="M2452" s="78" t="str">
        <f aca="false">IF(OR(A2452="Insumo",A2452="Composição Auxiliar"),J2452,"")</f>
        <v/>
      </c>
      <c r="N2452" s="79" t="str">
        <f aca="false">IF(E2452="Mão de Obra",J2452,"")</f>
        <v/>
      </c>
      <c r="O2452" s="79" t="str">
        <f aca="false">IF(N2452&lt;&gt;"","",M2452)</f>
        <v/>
      </c>
      <c r="P2452" s="80" t="str">
        <f aca="false">IF(A2452="Composição",B2452,"")</f>
        <v> 91677 </v>
      </c>
      <c r="Q2452" s="79" t="n">
        <f aca="false">IF(P2452&lt;&gt;"",SUMIF(L2452:L2552,L2452,N2452:N2552),"")</f>
        <v>121.64</v>
      </c>
      <c r="R2452" s="79" t="n">
        <f aca="false">IF(P2452&lt;&gt;"",SUMIF(L2452:L2552,L2452,O2452:O2552),"")</f>
        <v>6.64</v>
      </c>
      <c r="S2452" s="7"/>
    </row>
    <row r="2453" customFormat="false" ht="23.1" hidden="false" customHeight="true" outlineLevel="0" collapsed="false">
      <c r="A2453" s="89" t="s">
        <v>565</v>
      </c>
      <c r="B2453" s="90" t="s">
        <v>1497</v>
      </c>
      <c r="C2453" s="89" t="s">
        <v>561</v>
      </c>
      <c r="D2453" s="89" t="s">
        <v>1498</v>
      </c>
      <c r="E2453" s="89" t="s">
        <v>613</v>
      </c>
      <c r="F2453" s="89"/>
      <c r="G2453" s="91" t="s">
        <v>569</v>
      </c>
      <c r="H2453" s="92" t="n">
        <v>1</v>
      </c>
      <c r="I2453" s="93" t="n">
        <f aca="false">SUMIFS(J:J,A:A,"Composição",B:B,$B2453)</f>
        <v>4.35</v>
      </c>
      <c r="J2453" s="93" t="n">
        <f aca="false">TRUNC(H2453*I2453,2)</f>
        <v>4.35</v>
      </c>
      <c r="L2453" s="62" t="n">
        <f aca="false">IF(AND(A2454&lt;&gt;"",A2453=""),L2452+1,L2452)</f>
        <v>279</v>
      </c>
      <c r="M2453" s="78" t="n">
        <f aca="false">IF(OR(A2453="Insumo",A2453="Composição Auxiliar"),J2453,"")</f>
        <v>4.35</v>
      </c>
      <c r="N2453" s="79" t="str">
        <f aca="false">IF(E2453="Mão de Obra",J2453,"")</f>
        <v/>
      </c>
      <c r="O2453" s="79" t="n">
        <f aca="false">IF(N2453&lt;&gt;"","",M2453)</f>
        <v>4.35</v>
      </c>
      <c r="P2453" s="80" t="str">
        <f aca="false">IF(A2453="Composição",B2453,"")</f>
        <v/>
      </c>
      <c r="Q2453" s="79" t="str">
        <f aca="false">IF(P2453&lt;&gt;"",SUMIF(L2453:L2553,L2453,N2453:N2553),"")</f>
        <v/>
      </c>
      <c r="R2453" s="79" t="str">
        <f aca="false">IF(P2453&lt;&gt;"",SUMIF(L2453:L2553,L2453,O2453:O2553),"")</f>
        <v/>
      </c>
      <c r="S2453" s="7"/>
    </row>
    <row r="2454" customFormat="false" ht="23.1" hidden="false" customHeight="false" outlineLevel="0" collapsed="false">
      <c r="A2454" s="94" t="s">
        <v>575</v>
      </c>
      <c r="B2454" s="95" t="s">
        <v>1567</v>
      </c>
      <c r="C2454" s="94" t="str">
        <f aca="false">VLOOKUP(B2454,INSUMOS!$A:$I,2,FALSE())</f>
        <v>SINAPI</v>
      </c>
      <c r="D2454" s="94" t="str">
        <f aca="false">VLOOKUP(B2454,INSUMOS!$A:$I,3,FALSE())</f>
        <v>FERRAMENTAS - FAMILIA ENGENHEIRO CIVIL - HORISTA (ENCARGOS COMPLEMENTARES - COLETADO CAIXA)</v>
      </c>
      <c r="E2454" s="94" t="str">
        <f aca="false">VLOOKUP(B2454,INSUMOS!$A:$I,4,FALSE())</f>
        <v>Material</v>
      </c>
      <c r="F2454" s="94"/>
      <c r="G2454" s="96" t="str">
        <f aca="false">VLOOKUP(B2454,INSUMOS!$A:$I,5,FALSE())</f>
        <v>H</v>
      </c>
      <c r="H2454" s="97" t="n">
        <v>1</v>
      </c>
      <c r="I2454" s="98" t="n">
        <f aca="false">VLOOKUP(B2454,INSUMOS!$A:$I,8,FALSE())</f>
        <v>0.01</v>
      </c>
      <c r="J2454" s="98" t="n">
        <f aca="false">TRUNC(H2454*I2454,2)</f>
        <v>0.01</v>
      </c>
      <c r="L2454" s="62" t="n">
        <f aca="false">IF(AND(A2455&lt;&gt;"",A2454=""),L2453+1,L2453)</f>
        <v>279</v>
      </c>
      <c r="M2454" s="78" t="n">
        <f aca="false">IF(OR(A2454="Insumo",A2454="Composição Auxiliar"),J2454,"")</f>
        <v>0.01</v>
      </c>
      <c r="N2454" s="79" t="str">
        <f aca="false">IF(E2454="Mão de Obra",J2454,"")</f>
        <v/>
      </c>
      <c r="O2454" s="79" t="n">
        <f aca="false">IF(N2454&lt;&gt;"","",M2454)</f>
        <v>0.01</v>
      </c>
      <c r="P2454" s="80" t="str">
        <f aca="false">IF(A2454="Composição",B2454,"")</f>
        <v/>
      </c>
      <c r="Q2454" s="79" t="str">
        <f aca="false">IF(P2454&lt;&gt;"",SUMIF(L2454:L2554,L2454,N2454:N2554),"")</f>
        <v/>
      </c>
      <c r="R2454" s="79" t="str">
        <f aca="false">IF(P2454&lt;&gt;"",SUMIF(L2454:L2554,L2454,O2454:O2554),"")</f>
        <v/>
      </c>
      <c r="S2454" s="7"/>
    </row>
    <row r="2455" customFormat="false" ht="14.25" hidden="false" customHeight="false" outlineLevel="0" collapsed="false">
      <c r="A2455" s="94" t="s">
        <v>575</v>
      </c>
      <c r="B2455" s="95" t="s">
        <v>1499</v>
      </c>
      <c r="C2455" s="94" t="str">
        <f aca="false">VLOOKUP(B2455,INSUMOS!$A:$I,2,FALSE())</f>
        <v>SINAPI</v>
      </c>
      <c r="D2455" s="94" t="str">
        <f aca="false">VLOOKUP(B2455,INSUMOS!$A:$I,3,FALSE())</f>
        <v>ENGENHEIRO ELETRICISTA</v>
      </c>
      <c r="E2455" s="94" t="str">
        <f aca="false">VLOOKUP(B2455,INSUMOS!$A:$I,4,FALSE())</f>
        <v>Mão de Obra</v>
      </c>
      <c r="F2455" s="94"/>
      <c r="G2455" s="96" t="str">
        <f aca="false">VLOOKUP(B2455,INSUMOS!$A:$I,5,FALSE())</f>
        <v>H</v>
      </c>
      <c r="H2455" s="97" t="n">
        <v>1</v>
      </c>
      <c r="I2455" s="98" t="n">
        <f aca="false">VLOOKUP(B2455,INSUMOS!$A:$I,8,FALSE())</f>
        <v>121.64</v>
      </c>
      <c r="J2455" s="98" t="n">
        <f aca="false">TRUNC(H2455*I2455,2)</f>
        <v>121.64</v>
      </c>
      <c r="L2455" s="62" t="n">
        <f aca="false">IF(AND(A2456&lt;&gt;"",A2455=""),L2454+1,L2454)</f>
        <v>279</v>
      </c>
      <c r="M2455" s="78" t="n">
        <f aca="false">IF(OR(A2455="Insumo",A2455="Composição Auxiliar"),J2455,"")</f>
        <v>121.64</v>
      </c>
      <c r="N2455" s="79" t="n">
        <f aca="false">IF(E2455="Mão de Obra",J2455,"")</f>
        <v>121.64</v>
      </c>
      <c r="O2455" s="79" t="str">
        <f aca="false">IF(N2455&lt;&gt;"","",M2455)</f>
        <v/>
      </c>
      <c r="P2455" s="80" t="str">
        <f aca="false">IF(A2455="Composição",B2455,"")</f>
        <v/>
      </c>
      <c r="Q2455" s="79" t="str">
        <f aca="false">IF(P2455&lt;&gt;"",SUMIF(L2455:L2555,L2455,N2455:N2555),"")</f>
        <v/>
      </c>
      <c r="R2455" s="79" t="str">
        <f aca="false">IF(P2455&lt;&gt;"",SUMIF(L2455:L2555,L2455,O2455:O2555),"")</f>
        <v/>
      </c>
      <c r="S2455" s="7"/>
    </row>
    <row r="2456" customFormat="false" ht="23.1" hidden="false" customHeight="false" outlineLevel="0" collapsed="false">
      <c r="A2456" s="94" t="s">
        <v>575</v>
      </c>
      <c r="B2456" s="95" t="s">
        <v>1568</v>
      </c>
      <c r="C2456" s="94" t="str">
        <f aca="false">VLOOKUP(B2456,INSUMOS!$A:$I,2,FALSE())</f>
        <v>SINAPI</v>
      </c>
      <c r="D2456" s="94" t="str">
        <f aca="false">VLOOKUP(B2456,INSUMOS!$A:$I,3,FALSE())</f>
        <v>EPI - FAMILIA ENGENHEIRO CIVIL - HORISTA (ENCARGOS COMPLEMENTARES - COLETADO CAIXA)</v>
      </c>
      <c r="E2456" s="94" t="str">
        <f aca="false">VLOOKUP(B2456,INSUMOS!$A:$I,4,FALSE())</f>
        <v>Material</v>
      </c>
      <c r="F2456" s="94"/>
      <c r="G2456" s="96" t="str">
        <f aca="false">VLOOKUP(B2456,INSUMOS!$A:$I,5,FALSE())</f>
        <v>H</v>
      </c>
      <c r="H2456" s="97" t="n">
        <v>1</v>
      </c>
      <c r="I2456" s="98" t="n">
        <f aca="false">VLOOKUP(B2456,INSUMOS!$A:$I,8,FALSE())</f>
        <v>0.77</v>
      </c>
      <c r="J2456" s="98" t="n">
        <f aca="false">TRUNC(H2456*I2456,2)</f>
        <v>0.77</v>
      </c>
      <c r="L2456" s="62" t="n">
        <f aca="false">IF(AND(A2457&lt;&gt;"",A2456=""),L2455+1,L2455)</f>
        <v>279</v>
      </c>
      <c r="M2456" s="78" t="n">
        <f aca="false">IF(OR(A2456="Insumo",A2456="Composição Auxiliar"),J2456,"")</f>
        <v>0.77</v>
      </c>
      <c r="N2456" s="79" t="str">
        <f aca="false">IF(E2456="Mão de Obra",J2456,"")</f>
        <v/>
      </c>
      <c r="O2456" s="79" t="n">
        <f aca="false">IF(N2456&lt;&gt;"","",M2456)</f>
        <v>0.77</v>
      </c>
      <c r="P2456" s="80" t="str">
        <f aca="false">IF(A2456="Composição",B2456,"")</f>
        <v/>
      </c>
      <c r="Q2456" s="79" t="str">
        <f aca="false">IF(P2456&lt;&gt;"",SUMIF(L2456:L2556,L2456,N2456:N2556),"")</f>
        <v/>
      </c>
      <c r="R2456" s="79" t="str">
        <f aca="false">IF(P2456&lt;&gt;"",SUMIF(L2456:L2556,L2456,O2456:O2556),"")</f>
        <v/>
      </c>
      <c r="S2456" s="7"/>
    </row>
    <row r="2457" customFormat="false" ht="22.45" hidden="false" customHeight="false" outlineLevel="0" collapsed="false">
      <c r="A2457" s="94" t="s">
        <v>575</v>
      </c>
      <c r="B2457" s="95" t="s">
        <v>1342</v>
      </c>
      <c r="C2457" s="94" t="str">
        <f aca="false">VLOOKUP(B2457,INSUMOS!$A:$I,2,FALSE())</f>
        <v>SINAPI</v>
      </c>
      <c r="D2457" s="94" t="str">
        <f aca="false">VLOOKUP(B2457,INSUMOS!$A:$I,3,FALSE())</f>
        <v>EXAMES - HORISTA (COLETADO CAIXA - ENCARGOS COMPLEMENTARES)</v>
      </c>
      <c r="E2457" s="94" t="str">
        <f aca="false">VLOOKUP(B2457,INSUMOS!$A:$I,4,FALSE())</f>
        <v>Material</v>
      </c>
      <c r="F2457" s="94"/>
      <c r="G2457" s="96" t="str">
        <f aca="false">VLOOKUP(B2457,INSUMOS!$A:$I,5,FALSE())</f>
        <v>H</v>
      </c>
      <c r="H2457" s="97" t="n">
        <v>1</v>
      </c>
      <c r="I2457" s="98" t="n">
        <f aca="false">VLOOKUP(B2457,INSUMOS!$A:$I,8,FALSE())</f>
        <v>1.43</v>
      </c>
      <c r="J2457" s="98" t="n">
        <f aca="false">TRUNC(H2457*I2457,2)</f>
        <v>1.43</v>
      </c>
      <c r="L2457" s="62" t="n">
        <f aca="false">IF(AND(A2458&lt;&gt;"",A2457=""),L2456+1,L2456)</f>
        <v>279</v>
      </c>
      <c r="M2457" s="78" t="n">
        <f aca="false">IF(OR(A2457="Insumo",A2457="Composição Auxiliar"),J2457,"")</f>
        <v>1.43</v>
      </c>
      <c r="N2457" s="79" t="str">
        <f aca="false">IF(E2457="Mão de Obra",J2457,"")</f>
        <v/>
      </c>
      <c r="O2457" s="79" t="n">
        <f aca="false">IF(N2457&lt;&gt;"","",M2457)</f>
        <v>1.43</v>
      </c>
      <c r="P2457" s="80" t="str">
        <f aca="false">IF(A2457="Composição",B2457,"")</f>
        <v/>
      </c>
      <c r="Q2457" s="79" t="str">
        <f aca="false">IF(P2457&lt;&gt;"",SUMIF(L2457:L2557,L2457,N2457:N2557),"")</f>
        <v/>
      </c>
      <c r="R2457" s="79" t="str">
        <f aca="false">IF(P2457&lt;&gt;"",SUMIF(L2457:L2557,L2457,O2457:O2557),"")</f>
        <v/>
      </c>
      <c r="S2457" s="7"/>
    </row>
    <row r="2458" customFormat="false" ht="22.45" hidden="false" customHeight="false" outlineLevel="0" collapsed="false">
      <c r="A2458" s="94" t="s">
        <v>575</v>
      </c>
      <c r="B2458" s="95" t="s">
        <v>1339</v>
      </c>
      <c r="C2458" s="94" t="str">
        <f aca="false">VLOOKUP(B2458,INSUMOS!$A:$I,2,FALSE())</f>
        <v>SINAPI</v>
      </c>
      <c r="D2458" s="94" t="str">
        <f aca="false">VLOOKUP(B2458,INSUMOS!$A:$I,3,FALSE())</f>
        <v>SEGURO - HORISTA (COLETADO CAIXA - ENCARGOS COMPLEMENTARES)</v>
      </c>
      <c r="E2458" s="94" t="str">
        <f aca="false">VLOOKUP(B2458,INSUMOS!$A:$I,4,FALSE())</f>
        <v>Material</v>
      </c>
      <c r="F2458" s="94"/>
      <c r="G2458" s="96" t="str">
        <f aca="false">VLOOKUP(B2458,INSUMOS!$A:$I,5,FALSE())</f>
        <v>H</v>
      </c>
      <c r="H2458" s="97" t="n">
        <v>1</v>
      </c>
      <c r="I2458" s="98" t="n">
        <f aca="false">VLOOKUP(B2458,INSUMOS!$A:$I,8,FALSE())</f>
        <v>0.08</v>
      </c>
      <c r="J2458" s="98" t="n">
        <f aca="false">TRUNC(H2458*I2458,2)</f>
        <v>0.08</v>
      </c>
      <c r="L2458" s="62" t="n">
        <f aca="false">IF(AND(A2459&lt;&gt;"",A2458=""),L2457+1,L2457)</f>
        <v>279</v>
      </c>
      <c r="M2458" s="78" t="n">
        <f aca="false">IF(OR(A2458="Insumo",A2458="Composição Auxiliar"),J2458,"")</f>
        <v>0.08</v>
      </c>
      <c r="N2458" s="79" t="str">
        <f aca="false">IF(E2458="Mão de Obra",J2458,"")</f>
        <v/>
      </c>
      <c r="O2458" s="79" t="n">
        <f aca="false">IF(N2458&lt;&gt;"","",M2458)</f>
        <v>0.08</v>
      </c>
      <c r="P2458" s="80" t="str">
        <f aca="false">IF(A2458="Composição",B2458,"")</f>
        <v/>
      </c>
      <c r="Q2458" s="79" t="str">
        <f aca="false">IF(P2458&lt;&gt;"",SUMIF(L2458:L2558,L2458,N2458:N2558),"")</f>
        <v/>
      </c>
      <c r="R2458" s="79" t="str">
        <f aca="false">IF(P2458&lt;&gt;"",SUMIF(L2458:L2558,L2458,O2458:O2558),"")</f>
        <v/>
      </c>
      <c r="S2458" s="7"/>
    </row>
    <row r="2459" customFormat="false" ht="14.25" hidden="false" customHeight="false" outlineLevel="0" collapsed="false">
      <c r="A2459" s="99"/>
      <c r="B2459" s="99"/>
      <c r="C2459" s="99"/>
      <c r="D2459" s="99"/>
      <c r="E2459" s="99"/>
      <c r="F2459" s="100"/>
      <c r="G2459" s="99"/>
      <c r="H2459" s="100"/>
      <c r="I2459" s="99"/>
      <c r="J2459" s="100"/>
      <c r="L2459" s="62" t="n">
        <f aca="false">IF(AND(A2460&lt;&gt;"",A2459=""),L2458+1,L2458)</f>
        <v>279</v>
      </c>
      <c r="M2459" s="78" t="str">
        <f aca="false">IF(OR(A2459="Insumo",A2459="Composição Auxiliar"),J2459,"")</f>
        <v/>
      </c>
      <c r="N2459" s="79" t="str">
        <f aca="false">IF(E2459="Mão de Obra",J2459,"")</f>
        <v/>
      </c>
      <c r="O2459" s="79" t="str">
        <f aca="false">IF(N2459&lt;&gt;"","",M2459)</f>
        <v/>
      </c>
      <c r="P2459" s="80" t="str">
        <f aca="false">IF(A2459="Composição",B2459,"")</f>
        <v/>
      </c>
      <c r="Q2459" s="79" t="str">
        <f aca="false">IF(P2459&lt;&gt;"",SUMIF(L2459:L2559,L2459,N2459:N2559),"")</f>
        <v/>
      </c>
      <c r="R2459" s="79" t="str">
        <f aca="false">IF(P2459&lt;&gt;"",SUMIF(L2459:L2559,L2459,O2459:O2559),"")</f>
        <v/>
      </c>
      <c r="S2459" s="7"/>
    </row>
    <row r="2460" customFormat="false" ht="14.25" hidden="false" customHeight="false" outlineLevel="0" collapsed="false">
      <c r="A2460" s="99"/>
      <c r="B2460" s="99"/>
      <c r="C2460" s="99"/>
      <c r="D2460" s="99"/>
      <c r="E2460" s="99"/>
      <c r="F2460" s="100"/>
      <c r="G2460" s="99"/>
      <c r="H2460" s="99"/>
      <c r="I2460" s="99"/>
      <c r="J2460" s="100"/>
      <c r="L2460" s="62" t="n">
        <f aca="false">IF(AND(A2461&lt;&gt;"",A2460=""),L2459+1,L2459)</f>
        <v>279</v>
      </c>
      <c r="M2460" s="78" t="str">
        <f aca="false">IF(OR(A2460="Insumo",A2460="Composição Auxiliar"),J2460,"")</f>
        <v/>
      </c>
      <c r="N2460" s="79" t="str">
        <f aca="false">IF(E2460="Mão de Obra",J2460,"")</f>
        <v/>
      </c>
      <c r="O2460" s="79" t="str">
        <f aca="false">IF(N2460&lt;&gt;"","",M2460)</f>
        <v/>
      </c>
      <c r="P2460" s="80" t="str">
        <f aca="false">IF(A2460="Composição",B2460,"")</f>
        <v/>
      </c>
      <c r="Q2460" s="79" t="str">
        <f aca="false">IF(P2460&lt;&gt;"",SUMIF(L2460:L2560,L2460,N2460:N2560),"")</f>
        <v/>
      </c>
      <c r="R2460" s="79" t="str">
        <f aca="false">IF(P2460&lt;&gt;"",SUMIF(L2460:L2560,L2460,O2460:O2560),"")</f>
        <v/>
      </c>
      <c r="S2460" s="7"/>
    </row>
    <row r="2461" customFormat="false" ht="14.25" hidden="false" customHeight="false" outlineLevel="0" collapsed="false">
      <c r="A2461" s="104"/>
      <c r="B2461" s="104"/>
      <c r="C2461" s="104"/>
      <c r="D2461" s="104"/>
      <c r="E2461" s="104"/>
      <c r="F2461" s="104"/>
      <c r="G2461" s="104"/>
      <c r="H2461" s="104"/>
      <c r="I2461" s="104"/>
      <c r="J2461" s="104"/>
      <c r="L2461" s="62" t="n">
        <f aca="false">IF(AND(A2462&lt;&gt;"",A2461=""),L2460+1,L2460)</f>
        <v>279</v>
      </c>
      <c r="M2461" s="78" t="str">
        <f aca="false">IF(OR(A2461="Insumo",A2461="Composição Auxiliar"),J2461,"")</f>
        <v/>
      </c>
      <c r="N2461" s="79" t="str">
        <f aca="false">IF(E2461="Mão de Obra",J2461,"")</f>
        <v/>
      </c>
      <c r="O2461" s="79" t="str">
        <f aca="false">IF(N2461&lt;&gt;"","",M2461)</f>
        <v/>
      </c>
      <c r="P2461" s="80" t="str">
        <f aca="false">IF(A2461="Composição",B2461,"")</f>
        <v/>
      </c>
      <c r="Q2461" s="79" t="str">
        <f aca="false">IF(P2461&lt;&gt;"",SUMIF(L2461:L2561,L2461,N2461:N2561),"")</f>
        <v/>
      </c>
      <c r="R2461" s="79" t="str">
        <f aca="false">IF(P2461&lt;&gt;"",SUMIF(L2461:L2561,L2461,O2461:O2561),"")</f>
        <v/>
      </c>
      <c r="S2461" s="7"/>
    </row>
    <row r="2462" customFormat="false" ht="14.25" hidden="false" customHeight="true" outlineLevel="0" collapsed="false">
      <c r="A2462" s="81"/>
      <c r="B2462" s="82" t="s">
        <v>552</v>
      </c>
      <c r="C2462" s="81" t="s">
        <v>553</v>
      </c>
      <c r="D2462" s="81" t="s">
        <v>554</v>
      </c>
      <c r="E2462" s="81" t="s">
        <v>555</v>
      </c>
      <c r="F2462" s="81"/>
      <c r="G2462" s="83" t="s">
        <v>556</v>
      </c>
      <c r="H2462" s="82" t="s">
        <v>557</v>
      </c>
      <c r="I2462" s="82" t="s">
        <v>558</v>
      </c>
      <c r="J2462" s="82" t="s">
        <v>559</v>
      </c>
      <c r="L2462" s="62" t="n">
        <f aca="false">IF(AND(A2463&lt;&gt;"",A2462=""),L2461+1,L2461)</f>
        <v>280</v>
      </c>
      <c r="M2462" s="78" t="str">
        <f aca="false">IF(OR(A2462="Insumo",A2462="Composição Auxiliar"),J2462,"")</f>
        <v/>
      </c>
      <c r="N2462" s="79" t="str">
        <f aca="false">IF(E2462="Mão de Obra",J2462,"")</f>
        <v/>
      </c>
      <c r="O2462" s="79" t="str">
        <f aca="false">IF(N2462&lt;&gt;"","",M2462)</f>
        <v/>
      </c>
      <c r="P2462" s="80" t="str">
        <f aca="false">IF(A2462="Composição",B2462,"")</f>
        <v/>
      </c>
      <c r="Q2462" s="79" t="str">
        <f aca="false">IF(P2462&lt;&gt;"",SUMIF(L2462:L2562,L2462,N2462:N2562),"")</f>
        <v/>
      </c>
      <c r="R2462" s="79" t="str">
        <f aca="false">IF(P2462&lt;&gt;"",SUMIF(L2462:L2562,L2462,O2462:O2562),"")</f>
        <v/>
      </c>
      <c r="S2462" s="7"/>
    </row>
    <row r="2463" customFormat="false" ht="14.25" hidden="false" customHeight="true" outlineLevel="0" collapsed="false">
      <c r="A2463" s="84" t="s">
        <v>560</v>
      </c>
      <c r="B2463" s="85" t="s">
        <v>1569</v>
      </c>
      <c r="C2463" s="84" t="s">
        <v>561</v>
      </c>
      <c r="D2463" s="84" t="s">
        <v>1570</v>
      </c>
      <c r="E2463" s="84" t="s">
        <v>613</v>
      </c>
      <c r="F2463" s="84"/>
      <c r="G2463" s="86" t="s">
        <v>569</v>
      </c>
      <c r="H2463" s="87" t="n">
        <v>1</v>
      </c>
      <c r="I2463" s="88" t="n">
        <f aca="false">SUMIF(L:L,$L2463,M:M)</f>
        <v>1.39</v>
      </c>
      <c r="J2463" s="88" t="n">
        <f aca="false">TRUNC(H2463*I2463,2)</f>
        <v>1.39</v>
      </c>
      <c r="L2463" s="62" t="n">
        <f aca="false">IF(AND(A2464&lt;&gt;"",A2463=""),L2462+1,L2462)</f>
        <v>280</v>
      </c>
      <c r="M2463" s="78" t="str">
        <f aca="false">IF(OR(A2463="Insumo",A2463="Composição Auxiliar"),J2463,"")</f>
        <v/>
      </c>
      <c r="N2463" s="79" t="str">
        <f aca="false">IF(E2463="Mão de Obra",J2463,"")</f>
        <v/>
      </c>
      <c r="O2463" s="79" t="str">
        <f aca="false">IF(N2463&lt;&gt;"","",M2463)</f>
        <v/>
      </c>
      <c r="P2463" s="80" t="str">
        <f aca="false">IF(A2463="Composição",B2463,"")</f>
        <v> 88237 </v>
      </c>
      <c r="Q2463" s="79" t="n">
        <f aca="false">IF(P2463&lt;&gt;"",SUMIF(L2463:L2563,L2463,N2463:N2563),"")</f>
        <v>0</v>
      </c>
      <c r="R2463" s="79" t="n">
        <f aca="false">IF(P2463&lt;&gt;"",SUMIF(L2463:L2563,L2463,O2463:O2563),"")</f>
        <v>1.39</v>
      </c>
      <c r="S2463" s="7"/>
    </row>
    <row r="2464" customFormat="false" ht="23.1" hidden="false" customHeight="false" outlineLevel="0" collapsed="false">
      <c r="A2464" s="94" t="s">
        <v>575</v>
      </c>
      <c r="B2464" s="95" t="s">
        <v>1571</v>
      </c>
      <c r="C2464" s="94" t="str">
        <f aca="false">VLOOKUP(B2464,INSUMOS!$A:$I,2,FALSE())</f>
        <v>SINAPI</v>
      </c>
      <c r="D2464" s="94" t="str">
        <f aca="false">VLOOKUP(B2464,INSUMOS!$A:$I,3,FALSE())</f>
        <v>TRAVA-QUEDAS EM ACO PARA CORDA DE 12 MM, EXTENSOR DE 25 X 300 MM, COM MOSQUETAO TIPO GANCHO TRAVA DUPLA</v>
      </c>
      <c r="E2464" s="94" t="str">
        <f aca="false">VLOOKUP(B2464,INSUMOS!$A:$I,4,FALSE())</f>
        <v>Material</v>
      </c>
      <c r="F2464" s="94"/>
      <c r="G2464" s="96" t="str">
        <f aca="false">VLOOKUP(B2464,INSUMOS!$A:$I,5,FALSE())</f>
        <v>UN</v>
      </c>
      <c r="H2464" s="97" t="n">
        <v>0.00072</v>
      </c>
      <c r="I2464" s="98" t="n">
        <f aca="false">VLOOKUP(B2464,INSUMOS!$A:$I,8,FALSE())</f>
        <v>197.4</v>
      </c>
      <c r="J2464" s="98" t="n">
        <f aca="false">TRUNC(H2464*I2464,2)</f>
        <v>0.14</v>
      </c>
      <c r="L2464" s="62" t="n">
        <f aca="false">IF(AND(A2465&lt;&gt;"",A2464=""),L2463+1,L2463)</f>
        <v>280</v>
      </c>
      <c r="M2464" s="78" t="n">
        <f aca="false">IF(OR(A2464="Insumo",A2464="Composição Auxiliar"),J2464,"")</f>
        <v>0.14</v>
      </c>
      <c r="N2464" s="79" t="str">
        <f aca="false">IF(E2464="Mão de Obra",J2464,"")</f>
        <v/>
      </c>
      <c r="O2464" s="79" t="n">
        <f aca="false">IF(N2464&lt;&gt;"","",M2464)</f>
        <v>0.14</v>
      </c>
      <c r="P2464" s="80" t="str">
        <f aca="false">IF(A2464="Composição",B2464,"")</f>
        <v/>
      </c>
      <c r="Q2464" s="79" t="str">
        <f aca="false">IF(P2464&lt;&gt;"",SUMIF(L2464:L2564,L2464,N2464:N2564),"")</f>
        <v/>
      </c>
      <c r="R2464" s="79" t="str">
        <f aca="false">IF(P2464&lt;&gt;"",SUMIF(L2464:L2564,L2464,O2464:O2564),"")</f>
        <v/>
      </c>
      <c r="S2464" s="7"/>
    </row>
    <row r="2465" customFormat="false" ht="14.25" hidden="false" customHeight="false" outlineLevel="0" collapsed="false">
      <c r="A2465" s="94" t="s">
        <v>575</v>
      </c>
      <c r="B2465" s="95" t="s">
        <v>1572</v>
      </c>
      <c r="C2465" s="94" t="str">
        <f aca="false">VLOOKUP(B2465,INSUMOS!$A:$I,2,FALSE())</f>
        <v>SINAPI</v>
      </c>
      <c r="D2465" s="94" t="str">
        <f aca="false">VLOOKUP(B2465,INSUMOS!$A:$I,3,FALSE())</f>
        <v>AVENTAL DE SEGURANCA DE RASPA DE COURO 1,00 X 0,60 M</v>
      </c>
      <c r="E2465" s="94" t="str">
        <f aca="false">VLOOKUP(B2465,INSUMOS!$A:$I,4,FALSE())</f>
        <v>Material</v>
      </c>
      <c r="F2465" s="94"/>
      <c r="G2465" s="96" t="str">
        <f aca="false">VLOOKUP(B2465,INSUMOS!$A:$I,5,FALSE())</f>
        <v>UN</v>
      </c>
      <c r="H2465" s="97" t="n">
        <v>0.0026644</v>
      </c>
      <c r="I2465" s="98" t="n">
        <f aca="false">VLOOKUP(B2465,INSUMOS!$A:$I,8,FALSE())</f>
        <v>49.89</v>
      </c>
      <c r="J2465" s="98" t="n">
        <f aca="false">TRUNC(H2465*I2465,2)</f>
        <v>0.13</v>
      </c>
      <c r="L2465" s="62" t="n">
        <f aca="false">IF(AND(A2466&lt;&gt;"",A2465=""),L2464+1,L2464)</f>
        <v>280</v>
      </c>
      <c r="M2465" s="78" t="n">
        <f aca="false">IF(OR(A2465="Insumo",A2465="Composição Auxiliar"),J2465,"")</f>
        <v>0.13</v>
      </c>
      <c r="N2465" s="79" t="str">
        <f aca="false">IF(E2465="Mão de Obra",J2465,"")</f>
        <v/>
      </c>
      <c r="O2465" s="79" t="n">
        <f aca="false">IF(N2465&lt;&gt;"","",M2465)</f>
        <v>0.13</v>
      </c>
      <c r="P2465" s="80" t="str">
        <f aca="false">IF(A2465="Composição",B2465,"")</f>
        <v/>
      </c>
      <c r="Q2465" s="79" t="str">
        <f aca="false">IF(P2465&lt;&gt;"",SUMIF(L2465:L2565,L2465,N2465:N2565),"")</f>
        <v/>
      </c>
      <c r="R2465" s="79" t="str">
        <f aca="false">IF(P2465&lt;&gt;"",SUMIF(L2465:L2565,L2465,O2465:O2565),"")</f>
        <v/>
      </c>
      <c r="S2465" s="7"/>
    </row>
    <row r="2466" customFormat="false" ht="14.25" hidden="false" customHeight="false" outlineLevel="0" collapsed="false">
      <c r="A2466" s="94" t="s">
        <v>575</v>
      </c>
      <c r="B2466" s="95" t="s">
        <v>1573</v>
      </c>
      <c r="C2466" s="94" t="str">
        <f aca="false">VLOOKUP(B2466,INSUMOS!$A:$I,2,FALSE())</f>
        <v>SINAPI</v>
      </c>
      <c r="D2466" s="94" t="str">
        <f aca="false">VLOOKUP(B2466,INSUMOS!$A:$I,3,FALSE())</f>
        <v>LUVA RASPA DE COURO, CANO CURTO (PUNHO *7* CM)</v>
      </c>
      <c r="E2466" s="94" t="str">
        <f aca="false">VLOOKUP(B2466,INSUMOS!$A:$I,4,FALSE())</f>
        <v>Material</v>
      </c>
      <c r="F2466" s="94"/>
      <c r="G2466" s="96" t="str">
        <f aca="false">VLOOKUP(B2466,INSUMOS!$A:$I,5,FALSE())</f>
        <v>PAR</v>
      </c>
      <c r="H2466" s="97" t="n">
        <v>0.0137388</v>
      </c>
      <c r="I2466" s="98" t="n">
        <f aca="false">VLOOKUP(B2466,INSUMOS!$A:$I,8,FALSE())</f>
        <v>15.12</v>
      </c>
      <c r="J2466" s="98" t="n">
        <f aca="false">TRUNC(H2466*I2466,2)</f>
        <v>0.2</v>
      </c>
      <c r="L2466" s="62" t="n">
        <f aca="false">IF(AND(A2467&lt;&gt;"",A2466=""),L2465+1,L2465)</f>
        <v>280</v>
      </c>
      <c r="M2466" s="78" t="n">
        <f aca="false">IF(OR(A2466="Insumo",A2466="Composição Auxiliar"),J2466,"")</f>
        <v>0.2</v>
      </c>
      <c r="N2466" s="79" t="str">
        <f aca="false">IF(E2466="Mão de Obra",J2466,"")</f>
        <v/>
      </c>
      <c r="O2466" s="79" t="n">
        <f aca="false">IF(N2466&lt;&gt;"","",M2466)</f>
        <v>0.2</v>
      </c>
      <c r="P2466" s="80" t="str">
        <f aca="false">IF(A2466="Composição",B2466,"")</f>
        <v/>
      </c>
      <c r="Q2466" s="79" t="str">
        <f aca="false">IF(P2466&lt;&gt;"",SUMIF(L2466:L2566,L2466,N2466:N2566),"")</f>
        <v/>
      </c>
      <c r="R2466" s="79" t="str">
        <f aca="false">IF(P2466&lt;&gt;"",SUMIF(L2466:L2566,L2466,O2466:O2566),"")</f>
        <v/>
      </c>
      <c r="S2466" s="7"/>
    </row>
    <row r="2467" customFormat="false" ht="23.1" hidden="false" customHeight="false" outlineLevel="0" collapsed="false">
      <c r="A2467" s="94" t="s">
        <v>575</v>
      </c>
      <c r="B2467" s="95" t="s">
        <v>1574</v>
      </c>
      <c r="C2467" s="94" t="str">
        <f aca="false">VLOOKUP(B2467,INSUMOS!$A:$I,2,FALSE())</f>
        <v>SINAPI</v>
      </c>
      <c r="D2467" s="94" t="str">
        <f aca="false">VLOOKUP(B2467,INSUMOS!$A:$I,3,FALSE())</f>
        <v>TALABARTE DE SEGURANCA, 2 MOSQUETOES TRAVA DUPLA *53* MM DE ABERTURA, COM ABSORVEDOR DE ENERGIA</v>
      </c>
      <c r="E2467" s="94" t="str">
        <f aca="false">VLOOKUP(B2467,INSUMOS!$A:$I,4,FALSE())</f>
        <v>Material</v>
      </c>
      <c r="F2467" s="94"/>
      <c r="G2467" s="96" t="str">
        <f aca="false">VLOOKUP(B2467,INSUMOS!$A:$I,5,FALSE())</f>
        <v>UN</v>
      </c>
      <c r="H2467" s="97" t="n">
        <v>0.0010776</v>
      </c>
      <c r="I2467" s="98" t="n">
        <f aca="false">VLOOKUP(B2467,INSUMOS!$A:$I,8,FALSE())</f>
        <v>224.7</v>
      </c>
      <c r="J2467" s="98" t="n">
        <f aca="false">TRUNC(H2467*I2467,2)</f>
        <v>0.24</v>
      </c>
      <c r="L2467" s="62" t="n">
        <f aca="false">IF(AND(A2468&lt;&gt;"",A2467=""),L2466+1,L2466)</f>
        <v>280</v>
      </c>
      <c r="M2467" s="78" t="n">
        <f aca="false">IF(OR(A2467="Insumo",A2467="Composição Auxiliar"),J2467,"")</f>
        <v>0.24</v>
      </c>
      <c r="N2467" s="79" t="str">
        <f aca="false">IF(E2467="Mão de Obra",J2467,"")</f>
        <v/>
      </c>
      <c r="O2467" s="79" t="n">
        <f aca="false">IF(N2467&lt;&gt;"","",M2467)</f>
        <v>0.24</v>
      </c>
      <c r="P2467" s="80" t="str">
        <f aca="false">IF(A2467="Composição",B2467,"")</f>
        <v/>
      </c>
      <c r="Q2467" s="79" t="str">
        <f aca="false">IF(P2467&lt;&gt;"",SUMIF(L2467:L2567,L2467,N2467:N2567),"")</f>
        <v/>
      </c>
      <c r="R2467" s="79" t="str">
        <f aca="false">IF(P2467&lt;&gt;"",SUMIF(L2467:L2567,L2467,O2467:O2567),"")</f>
        <v/>
      </c>
      <c r="S2467" s="7"/>
    </row>
    <row r="2468" customFormat="false" ht="14.25" hidden="false" customHeight="false" outlineLevel="0" collapsed="false">
      <c r="A2468" s="94" t="s">
        <v>575</v>
      </c>
      <c r="B2468" s="95" t="s">
        <v>1575</v>
      </c>
      <c r="C2468" s="94" t="str">
        <f aca="false">VLOOKUP(B2468,INSUMOS!$A:$I,2,FALSE())</f>
        <v>SINAPI</v>
      </c>
      <c r="D2468" s="94" t="str">
        <f aca="false">VLOOKUP(B2468,INSUMOS!$A:$I,3,FALSE())</f>
        <v>PROTETOR SOLAR FPS 30, EMBALAGEM 2 LITROS</v>
      </c>
      <c r="E2468" s="94" t="str">
        <f aca="false">VLOOKUP(B2468,INSUMOS!$A:$I,4,FALSE())</f>
        <v>Material</v>
      </c>
      <c r="F2468" s="94"/>
      <c r="G2468" s="96" t="str">
        <f aca="false">VLOOKUP(B2468,INSUMOS!$A:$I,5,FALSE())</f>
        <v>UN</v>
      </c>
      <c r="H2468" s="97" t="n">
        <v>0.0012434</v>
      </c>
      <c r="I2468" s="98" t="n">
        <f aca="false">VLOOKUP(B2468,INSUMOS!$A:$I,8,FALSE())</f>
        <v>285.6</v>
      </c>
      <c r="J2468" s="98" t="n">
        <f aca="false">TRUNC(H2468*I2468,2)</f>
        <v>0.35</v>
      </c>
      <c r="L2468" s="62" t="n">
        <f aca="false">IF(AND(A2469&lt;&gt;"",A2468=""),L2467+1,L2467)</f>
        <v>280</v>
      </c>
      <c r="M2468" s="78" t="n">
        <f aca="false">IF(OR(A2468="Insumo",A2468="Composição Auxiliar"),J2468,"")</f>
        <v>0.35</v>
      </c>
      <c r="N2468" s="79" t="str">
        <f aca="false">IF(E2468="Mão de Obra",J2468,"")</f>
        <v/>
      </c>
      <c r="O2468" s="79" t="n">
        <f aca="false">IF(N2468&lt;&gt;"","",M2468)</f>
        <v>0.35</v>
      </c>
      <c r="P2468" s="80" t="str">
        <f aca="false">IF(A2468="Composição",B2468,"")</f>
        <v/>
      </c>
      <c r="Q2468" s="79" t="str">
        <f aca="false">IF(P2468&lt;&gt;"",SUMIF(L2468:L2568,L2468,N2468:N2568),"")</f>
        <v/>
      </c>
      <c r="R2468" s="79" t="str">
        <f aca="false">IF(P2468&lt;&gt;"",SUMIF(L2468:L2568,L2468,O2468:O2568),"")</f>
        <v/>
      </c>
      <c r="S2468" s="7"/>
    </row>
    <row r="2469" customFormat="false" ht="14.25" hidden="false" customHeight="false" outlineLevel="0" collapsed="false">
      <c r="A2469" s="94" t="s">
        <v>575</v>
      </c>
      <c r="B2469" s="95" t="s">
        <v>1576</v>
      </c>
      <c r="C2469" s="94" t="str">
        <f aca="false">VLOOKUP(B2469,INSUMOS!$A:$I,2,FALSE())</f>
        <v>SINAPI</v>
      </c>
      <c r="D2469" s="94" t="str">
        <f aca="false">VLOOKUP(B2469,INSUMOS!$A:$I,3,FALSE())</f>
        <v>RESPIRADOR DESCARTAVEL SEM VALVULA DE EXALACAO, PFF 1</v>
      </c>
      <c r="E2469" s="94" t="str">
        <f aca="false">VLOOKUP(B2469,INSUMOS!$A:$I,4,FALSE())</f>
        <v>Material</v>
      </c>
      <c r="F2469" s="94"/>
      <c r="G2469" s="96" t="str">
        <f aca="false">VLOOKUP(B2469,INSUMOS!$A:$I,5,FALSE())</f>
        <v>UN</v>
      </c>
      <c r="H2469" s="97" t="n">
        <v>0.1117708</v>
      </c>
      <c r="I2469" s="98" t="n">
        <f aca="false">VLOOKUP(B2469,INSUMOS!$A:$I,8,FALSE())</f>
        <v>1.88</v>
      </c>
      <c r="J2469" s="98" t="n">
        <f aca="false">TRUNC(H2469*I2469,2)</f>
        <v>0.21</v>
      </c>
      <c r="L2469" s="62" t="n">
        <f aca="false">IF(AND(A2470&lt;&gt;"",A2469=""),L2468+1,L2468)</f>
        <v>280</v>
      </c>
      <c r="M2469" s="78" t="n">
        <f aca="false">IF(OR(A2469="Insumo",A2469="Composição Auxiliar"),J2469,"")</f>
        <v>0.21</v>
      </c>
      <c r="N2469" s="79" t="str">
        <f aca="false">IF(E2469="Mão de Obra",J2469,"")</f>
        <v/>
      </c>
      <c r="O2469" s="79" t="n">
        <f aca="false">IF(N2469&lt;&gt;"","",M2469)</f>
        <v>0.21</v>
      </c>
      <c r="P2469" s="80" t="str">
        <f aca="false">IF(A2469="Composição",B2469,"")</f>
        <v/>
      </c>
      <c r="Q2469" s="79" t="str">
        <f aca="false">IF(P2469&lt;&gt;"",SUMIF(L2469:L2569,L2469,N2469:N2569),"")</f>
        <v/>
      </c>
      <c r="R2469" s="79" t="str">
        <f aca="false">IF(P2469&lt;&gt;"",SUMIF(L2469:L2569,L2469,O2469:O2569),"")</f>
        <v/>
      </c>
      <c r="S2469" s="7"/>
    </row>
    <row r="2470" customFormat="false" ht="23.1" hidden="false" customHeight="false" outlineLevel="0" collapsed="false">
      <c r="A2470" s="94" t="s">
        <v>575</v>
      </c>
      <c r="B2470" s="95" t="s">
        <v>1577</v>
      </c>
      <c r="C2470" s="94" t="str">
        <f aca="false">VLOOKUP(B2470,INSUMOS!$A:$I,2,FALSE())</f>
        <v>SINAPI</v>
      </c>
      <c r="D2470" s="94" t="str">
        <f aca="false">VLOOKUP(B2470,INSUMOS!$A:$I,3,FALSE())</f>
        <v>BOTA DE SEGURANCA COM BIQUEIRA DE ACO E COLARINHO ACOLCHOADO</v>
      </c>
      <c r="E2470" s="94" t="str">
        <f aca="false">VLOOKUP(B2470,INSUMOS!$A:$I,4,FALSE())</f>
        <v>Material</v>
      </c>
      <c r="F2470" s="94"/>
      <c r="G2470" s="96" t="str">
        <f aca="false">VLOOKUP(B2470,INSUMOS!$A:$I,5,FALSE())</f>
        <v>PAR</v>
      </c>
      <c r="H2470" s="97" t="n">
        <v>0.0016029</v>
      </c>
      <c r="I2470" s="98" t="n">
        <f aca="false">VLOOKUP(B2470,INSUMOS!$A:$I,8,FALSE())</f>
        <v>80.64</v>
      </c>
      <c r="J2470" s="98" t="n">
        <f aca="false">TRUNC(H2470*I2470,2)</f>
        <v>0.12</v>
      </c>
      <c r="L2470" s="62" t="n">
        <f aca="false">IF(AND(A2471&lt;&gt;"",A2470=""),L2469+1,L2469)</f>
        <v>280</v>
      </c>
      <c r="M2470" s="78" t="n">
        <f aca="false">IF(OR(A2470="Insumo",A2470="Composição Auxiliar"),J2470,"")</f>
        <v>0.12</v>
      </c>
      <c r="N2470" s="79" t="str">
        <f aca="false">IF(E2470="Mão de Obra",J2470,"")</f>
        <v/>
      </c>
      <c r="O2470" s="79" t="n">
        <f aca="false">IF(N2470&lt;&gt;"","",M2470)</f>
        <v>0.12</v>
      </c>
      <c r="P2470" s="80" t="str">
        <f aca="false">IF(A2470="Composição",B2470,"")</f>
        <v/>
      </c>
      <c r="Q2470" s="79" t="str">
        <f aca="false">IF(P2470&lt;&gt;"",SUMIF(L2470:L2570,L2470,N2470:N2570),"")</f>
        <v/>
      </c>
      <c r="R2470" s="79" t="str">
        <f aca="false">IF(P2470&lt;&gt;"",SUMIF(L2470:L2570,L2470,O2470:O2570),"")</f>
        <v/>
      </c>
      <c r="S2470" s="7"/>
    </row>
    <row r="2471" customFormat="false" ht="14.25" hidden="false" customHeight="false" outlineLevel="0" collapsed="false">
      <c r="A2471" s="99"/>
      <c r="B2471" s="99"/>
      <c r="C2471" s="99"/>
      <c r="D2471" s="99"/>
      <c r="E2471" s="99"/>
      <c r="F2471" s="100"/>
      <c r="G2471" s="99"/>
      <c r="H2471" s="100"/>
      <c r="I2471" s="99"/>
      <c r="J2471" s="100"/>
      <c r="L2471" s="62" t="n">
        <f aca="false">IF(AND(A2472&lt;&gt;"",A2471=""),L2470+1,L2470)</f>
        <v>280</v>
      </c>
      <c r="M2471" s="78" t="str">
        <f aca="false">IF(OR(A2471="Insumo",A2471="Composição Auxiliar"),J2471,"")</f>
        <v/>
      </c>
      <c r="N2471" s="79" t="str">
        <f aca="false">IF(E2471="Mão de Obra",J2471,"")</f>
        <v/>
      </c>
      <c r="O2471" s="79" t="str">
        <f aca="false">IF(N2471&lt;&gt;"","",M2471)</f>
        <v/>
      </c>
      <c r="P2471" s="80" t="str">
        <f aca="false">IF(A2471="Composição",B2471,"")</f>
        <v/>
      </c>
      <c r="Q2471" s="79" t="str">
        <f aca="false">IF(P2471&lt;&gt;"",SUMIF(L2471:L2571,L2471,N2471:N2571),"")</f>
        <v/>
      </c>
      <c r="R2471" s="79" t="str">
        <f aca="false">IF(P2471&lt;&gt;"",SUMIF(L2471:L2571,L2471,O2471:O2571),"")</f>
        <v/>
      </c>
      <c r="S2471" s="7"/>
    </row>
    <row r="2472" customFormat="false" ht="14.25" hidden="false" customHeight="false" outlineLevel="0" collapsed="false">
      <c r="A2472" s="99"/>
      <c r="B2472" s="99"/>
      <c r="C2472" s="99"/>
      <c r="D2472" s="99"/>
      <c r="E2472" s="99"/>
      <c r="F2472" s="100"/>
      <c r="G2472" s="99"/>
      <c r="H2472" s="99"/>
      <c r="I2472" s="99"/>
      <c r="J2472" s="100"/>
      <c r="L2472" s="62" t="n">
        <f aca="false">IF(AND(A2473&lt;&gt;"",A2472=""),L2471+1,L2471)</f>
        <v>280</v>
      </c>
      <c r="M2472" s="78" t="str">
        <f aca="false">IF(OR(A2472="Insumo",A2472="Composição Auxiliar"),J2472,"")</f>
        <v/>
      </c>
      <c r="N2472" s="79" t="str">
        <f aca="false">IF(E2472="Mão de Obra",J2472,"")</f>
        <v/>
      </c>
      <c r="O2472" s="79" t="str">
        <f aca="false">IF(N2472&lt;&gt;"","",M2472)</f>
        <v/>
      </c>
      <c r="P2472" s="80" t="str">
        <f aca="false">IF(A2472="Composição",B2472,"")</f>
        <v/>
      </c>
      <c r="Q2472" s="79" t="str">
        <f aca="false">IF(P2472&lt;&gt;"",SUMIF(L2472:L2572,L2472,N2472:N2572),"")</f>
        <v/>
      </c>
      <c r="R2472" s="79" t="str">
        <f aca="false">IF(P2472&lt;&gt;"",SUMIF(L2472:L2572,L2472,O2472:O2572),"")</f>
        <v/>
      </c>
      <c r="S2472" s="7"/>
    </row>
    <row r="2473" customFormat="false" ht="14.25" hidden="false" customHeight="false" outlineLevel="0" collapsed="false">
      <c r="A2473" s="104"/>
      <c r="B2473" s="104"/>
      <c r="C2473" s="104"/>
      <c r="D2473" s="104"/>
      <c r="E2473" s="104"/>
      <c r="F2473" s="104"/>
      <c r="G2473" s="104"/>
      <c r="H2473" s="104"/>
      <c r="I2473" s="104"/>
      <c r="J2473" s="104"/>
      <c r="L2473" s="62" t="n">
        <f aca="false">IF(AND(A2474&lt;&gt;"",A2473=""),L2472+1,L2472)</f>
        <v>280</v>
      </c>
      <c r="M2473" s="78" t="str">
        <f aca="false">IF(OR(A2473="Insumo",A2473="Composição Auxiliar"),J2473,"")</f>
        <v/>
      </c>
      <c r="N2473" s="79" t="str">
        <f aca="false">IF(E2473="Mão de Obra",J2473,"")</f>
        <v/>
      </c>
      <c r="O2473" s="79" t="str">
        <f aca="false">IF(N2473&lt;&gt;"","",M2473)</f>
        <v/>
      </c>
      <c r="P2473" s="80" t="str">
        <f aca="false">IF(A2473="Composição",B2473,"")</f>
        <v/>
      </c>
      <c r="Q2473" s="79" t="str">
        <f aca="false">IF(P2473&lt;&gt;"",SUMIF(L2473:L2573,L2473,N2473:N2573),"")</f>
        <v/>
      </c>
      <c r="R2473" s="79" t="str">
        <f aca="false">IF(P2473&lt;&gt;"",SUMIF(L2473:L2573,L2473,O2473:O2573),"")</f>
        <v/>
      </c>
      <c r="S2473" s="7"/>
    </row>
    <row r="2474" customFormat="false" ht="14.25" hidden="false" customHeight="true" outlineLevel="0" collapsed="false">
      <c r="A2474" s="81"/>
      <c r="B2474" s="82" t="s">
        <v>552</v>
      </c>
      <c r="C2474" s="81" t="s">
        <v>553</v>
      </c>
      <c r="D2474" s="81" t="s">
        <v>554</v>
      </c>
      <c r="E2474" s="81" t="s">
        <v>555</v>
      </c>
      <c r="F2474" s="81"/>
      <c r="G2474" s="83" t="s">
        <v>556</v>
      </c>
      <c r="H2474" s="82" t="s">
        <v>557</v>
      </c>
      <c r="I2474" s="82" t="s">
        <v>558</v>
      </c>
      <c r="J2474" s="82" t="s">
        <v>559</v>
      </c>
      <c r="L2474" s="62" t="n">
        <f aca="false">IF(AND(A2475&lt;&gt;"",A2474=""),L2473+1,L2473)</f>
        <v>281</v>
      </c>
      <c r="M2474" s="78" t="str">
        <f aca="false">IF(OR(A2474="Insumo",A2474="Composição Auxiliar"),J2474,"")</f>
        <v/>
      </c>
      <c r="N2474" s="79" t="str">
        <f aca="false">IF(E2474="Mão de Obra",J2474,"")</f>
        <v/>
      </c>
      <c r="O2474" s="79" t="str">
        <f aca="false">IF(N2474&lt;&gt;"","",M2474)</f>
        <v/>
      </c>
      <c r="P2474" s="80" t="str">
        <f aca="false">IF(A2474="Composição",B2474,"")</f>
        <v/>
      </c>
      <c r="Q2474" s="79" t="str">
        <f aca="false">IF(P2474&lt;&gt;"",SUMIF(L2474:L2574,L2474,N2474:N2574),"")</f>
        <v/>
      </c>
      <c r="R2474" s="79" t="str">
        <f aca="false">IF(P2474&lt;&gt;"",SUMIF(L2474:L2574,L2474,O2474:O2574),"")</f>
        <v/>
      </c>
      <c r="S2474" s="7"/>
    </row>
    <row r="2475" customFormat="false" ht="43.7" hidden="false" customHeight="true" outlineLevel="0" collapsed="false">
      <c r="A2475" s="84" t="s">
        <v>560</v>
      </c>
      <c r="B2475" s="85" t="s">
        <v>801</v>
      </c>
      <c r="C2475" s="84" t="s">
        <v>584</v>
      </c>
      <c r="D2475" s="84" t="s">
        <v>802</v>
      </c>
      <c r="E2475" s="84" t="s">
        <v>757</v>
      </c>
      <c r="F2475" s="84"/>
      <c r="G2475" s="86" t="s">
        <v>564</v>
      </c>
      <c r="H2475" s="87" t="n">
        <v>1</v>
      </c>
      <c r="I2475" s="88" t="n">
        <f aca="false">SUMIF(L:L,$L2475,M:M)</f>
        <v>1318.16</v>
      </c>
      <c r="J2475" s="88" t="n">
        <f aca="false">TRUNC(H2475*I2475,2)</f>
        <v>1318.16</v>
      </c>
      <c r="L2475" s="62" t="n">
        <f aca="false">IF(AND(A2476&lt;&gt;"",A2475=""),L2474+1,L2474)</f>
        <v>281</v>
      </c>
      <c r="M2475" s="78" t="str">
        <f aca="false">IF(OR(A2475="Insumo",A2475="Composição Auxiliar"),J2475,"")</f>
        <v/>
      </c>
      <c r="N2475" s="79" t="str">
        <f aca="false">IF(E2475="Mão de Obra",J2475,"")</f>
        <v/>
      </c>
      <c r="O2475" s="79" t="str">
        <f aca="false">IF(N2475&lt;&gt;"","",M2475)</f>
        <v/>
      </c>
      <c r="P2475" s="80" t="str">
        <f aca="false">IF(A2475="Composição",B2475,"")</f>
        <v> C-SEA-ARQ-ESQV-PELEVI-4+4-FIXO </v>
      </c>
      <c r="Q2475" s="79" t="n">
        <f aca="false">IF(P2475&lt;&gt;"",SUMIF(L2475:L2575,L2475,N2475:N2575),"")</f>
        <v>0</v>
      </c>
      <c r="R2475" s="79" t="n">
        <f aca="false">IF(P2475&lt;&gt;"",SUMIF(L2475:L2575,L2475,O2475:O2575),"")</f>
        <v>1318.16</v>
      </c>
      <c r="S2475" s="7"/>
    </row>
    <row r="2476" customFormat="false" ht="23.1" hidden="false" customHeight="true" outlineLevel="0" collapsed="false">
      <c r="A2476" s="89" t="s">
        <v>565</v>
      </c>
      <c r="B2476" s="90" t="s">
        <v>884</v>
      </c>
      <c r="C2476" s="89" t="s">
        <v>561</v>
      </c>
      <c r="D2476" s="89" t="s">
        <v>885</v>
      </c>
      <c r="E2476" s="89" t="s">
        <v>568</v>
      </c>
      <c r="F2476" s="89"/>
      <c r="G2476" s="91" t="s">
        <v>569</v>
      </c>
      <c r="H2476" s="92" t="n">
        <v>4.7</v>
      </c>
      <c r="I2476" s="93" t="n">
        <f aca="false">SUMIFS(J:J,A:A,"Composição",B:B,$B2476)</f>
        <v>23.92</v>
      </c>
      <c r="J2476" s="93" t="n">
        <f aca="false">TRUNC(H2476*I2476,2)</f>
        <v>112.42</v>
      </c>
      <c r="L2476" s="62" t="n">
        <f aca="false">IF(AND(A2477&lt;&gt;"",A2476=""),L2475+1,L2475)</f>
        <v>281</v>
      </c>
      <c r="M2476" s="78" t="n">
        <f aca="false">IF(OR(A2476="Insumo",A2476="Composição Auxiliar"),J2476,"")</f>
        <v>112.42</v>
      </c>
      <c r="N2476" s="79" t="str">
        <f aca="false">IF(E2476="Mão de Obra",J2476,"")</f>
        <v/>
      </c>
      <c r="O2476" s="79" t="n">
        <f aca="false">IF(N2476&lt;&gt;"","",M2476)</f>
        <v>112.42</v>
      </c>
      <c r="P2476" s="80" t="str">
        <f aca="false">IF(A2476="Composição",B2476,"")</f>
        <v/>
      </c>
      <c r="Q2476" s="79" t="str">
        <f aca="false">IF(P2476&lt;&gt;"",SUMIF(L2476:L2576,L2476,N2476:N2576),"")</f>
        <v/>
      </c>
      <c r="R2476" s="79" t="str">
        <f aca="false">IF(P2476&lt;&gt;"",SUMIF(L2476:L2576,L2476,O2476:O2576),"")</f>
        <v/>
      </c>
      <c r="S2476" s="7"/>
    </row>
    <row r="2477" customFormat="false" ht="23.1" hidden="false" customHeight="true" outlineLevel="0" collapsed="false">
      <c r="A2477" s="89" t="s">
        <v>565</v>
      </c>
      <c r="B2477" s="90" t="s">
        <v>1578</v>
      </c>
      <c r="C2477" s="89" t="s">
        <v>561</v>
      </c>
      <c r="D2477" s="89" t="s">
        <v>1579</v>
      </c>
      <c r="E2477" s="89" t="s">
        <v>613</v>
      </c>
      <c r="F2477" s="89"/>
      <c r="G2477" s="91" t="s">
        <v>569</v>
      </c>
      <c r="H2477" s="92" t="n">
        <v>4.7</v>
      </c>
      <c r="I2477" s="93" t="n">
        <f aca="false">SUMIFS(J:J,A:A,"Composição",B:B,$B2477)</f>
        <v>24.23</v>
      </c>
      <c r="J2477" s="93" t="n">
        <f aca="false">TRUNC(H2477*I2477,2)</f>
        <v>113.88</v>
      </c>
      <c r="L2477" s="62" t="n">
        <f aca="false">IF(AND(A2478&lt;&gt;"",A2477=""),L2476+1,L2476)</f>
        <v>281</v>
      </c>
      <c r="M2477" s="78" t="n">
        <f aca="false">IF(OR(A2477="Insumo",A2477="Composição Auxiliar"),J2477,"")</f>
        <v>113.88</v>
      </c>
      <c r="N2477" s="79" t="str">
        <f aca="false">IF(E2477="Mão de Obra",J2477,"")</f>
        <v/>
      </c>
      <c r="O2477" s="79" t="n">
        <f aca="false">IF(N2477&lt;&gt;"","",M2477)</f>
        <v>113.88</v>
      </c>
      <c r="P2477" s="80" t="str">
        <f aca="false">IF(A2477="Composição",B2477,"")</f>
        <v/>
      </c>
      <c r="Q2477" s="79" t="str">
        <f aca="false">IF(P2477&lt;&gt;"",SUMIF(L2477:L2577,L2477,N2477:N2577),"")</f>
        <v/>
      </c>
      <c r="R2477" s="79" t="str">
        <f aca="false">IF(P2477&lt;&gt;"",SUMIF(L2477:L2577,L2477,O2477:O2577),"")</f>
        <v/>
      </c>
      <c r="S2477" s="7"/>
    </row>
    <row r="2478" customFormat="false" ht="34.35" hidden="false" customHeight="true" outlineLevel="0" collapsed="false">
      <c r="A2478" s="89" t="s">
        <v>565</v>
      </c>
      <c r="B2478" s="90" t="s">
        <v>1580</v>
      </c>
      <c r="C2478" s="89" t="s">
        <v>584</v>
      </c>
      <c r="D2478" s="89" t="s">
        <v>1581</v>
      </c>
      <c r="E2478" s="89" t="s">
        <v>757</v>
      </c>
      <c r="F2478" s="89"/>
      <c r="G2478" s="91" t="s">
        <v>564</v>
      </c>
      <c r="H2478" s="92" t="n">
        <v>1</v>
      </c>
      <c r="I2478" s="93" t="n">
        <f aca="false">SUMIFS(J:J,A:A,"Composição",B:B,$B2478)</f>
        <v>743.45</v>
      </c>
      <c r="J2478" s="93" t="n">
        <f aca="false">TRUNC(H2478*I2478,2)</f>
        <v>743.45</v>
      </c>
      <c r="L2478" s="62" t="n">
        <f aca="false">IF(AND(A2479&lt;&gt;"",A2478=""),L2477+1,L2477)</f>
        <v>281</v>
      </c>
      <c r="M2478" s="78" t="n">
        <f aca="false">IF(OR(A2478="Insumo",A2478="Composição Auxiliar"),J2478,"")</f>
        <v>743.45</v>
      </c>
      <c r="N2478" s="79" t="str">
        <f aca="false">IF(E2478="Mão de Obra",J2478,"")</f>
        <v/>
      </c>
      <c r="O2478" s="79" t="n">
        <f aca="false">IF(N2478&lt;&gt;"","",M2478)</f>
        <v>743.45</v>
      </c>
      <c r="P2478" s="80" t="str">
        <f aca="false">IF(A2478="Composição",B2478,"")</f>
        <v/>
      </c>
      <c r="Q2478" s="79" t="str">
        <f aca="false">IF(P2478&lt;&gt;"",SUMIF(L2478:L2578,L2478,N2478:N2578),"")</f>
        <v/>
      </c>
      <c r="R2478" s="79" t="str">
        <f aca="false">IF(P2478&lt;&gt;"",SUMIF(L2478:L2578,L2478,O2478:O2578),"")</f>
        <v/>
      </c>
      <c r="S2478" s="7"/>
    </row>
    <row r="2479" customFormat="false" ht="23.1" hidden="false" customHeight="false" outlineLevel="0" collapsed="false">
      <c r="A2479" s="94" t="s">
        <v>575</v>
      </c>
      <c r="B2479" s="95" t="s">
        <v>1582</v>
      </c>
      <c r="C2479" s="94" t="str">
        <f aca="false">VLOOKUP(B2479,INSUMOS!$A:$I,2,FALSE())</f>
        <v>SEDOP</v>
      </c>
      <c r="D2479" s="94" t="str">
        <f aca="false">VLOOKUP(B2479,INSUMOS!$A:$I,3,FALSE())</f>
        <v>PERFIS DE ALUMÍNIO PRETO PARA ESTUTURA, COLUNA, MEIA COLUNA,QUADROCOMPLEMENTARES</v>
      </c>
      <c r="E2479" s="94" t="str">
        <f aca="false">VLOOKUP(B2479,INSUMOS!$A:$I,4,FALSE())</f>
        <v>Material</v>
      </c>
      <c r="F2479" s="94"/>
      <c r="G2479" s="96" t="str">
        <f aca="false">VLOOKUP(B2479,INSUMOS!$A:$I,5,FALSE())</f>
        <v>kg</v>
      </c>
      <c r="H2479" s="97" t="n">
        <v>2.5</v>
      </c>
      <c r="I2479" s="98" t="n">
        <f aca="false">VLOOKUP(B2479,INSUMOS!$A:$I,8,FALSE())</f>
        <v>49.77</v>
      </c>
      <c r="J2479" s="98" t="n">
        <f aca="false">TRUNC(H2479*I2479,2)</f>
        <v>124.42</v>
      </c>
      <c r="L2479" s="62" t="n">
        <f aca="false">IF(AND(A2480&lt;&gt;"",A2479=""),L2478+1,L2478)</f>
        <v>281</v>
      </c>
      <c r="M2479" s="78" t="n">
        <f aca="false">IF(OR(A2479="Insumo",A2479="Composição Auxiliar"),J2479,"")</f>
        <v>124.42</v>
      </c>
      <c r="N2479" s="79" t="str">
        <f aca="false">IF(E2479="Mão de Obra",J2479,"")</f>
        <v/>
      </c>
      <c r="O2479" s="79" t="n">
        <f aca="false">IF(N2479&lt;&gt;"","",M2479)</f>
        <v>124.42</v>
      </c>
      <c r="P2479" s="80" t="str">
        <f aca="false">IF(A2479="Composição",B2479,"")</f>
        <v/>
      </c>
      <c r="Q2479" s="79" t="str">
        <f aca="false">IF(P2479&lt;&gt;"",SUMIF(L2479:L2579,L2479,N2479:N2579),"")</f>
        <v/>
      </c>
      <c r="R2479" s="79" t="str">
        <f aca="false">IF(P2479&lt;&gt;"",SUMIF(L2479:L2579,L2479,O2479:O2579),"")</f>
        <v/>
      </c>
      <c r="S2479" s="7"/>
    </row>
    <row r="2480" customFormat="false" ht="14.25" hidden="false" customHeight="false" outlineLevel="0" collapsed="false">
      <c r="A2480" s="94" t="s">
        <v>575</v>
      </c>
      <c r="B2480" s="95" t="s">
        <v>1583</v>
      </c>
      <c r="C2480" s="94" t="str">
        <f aca="false">VLOOKUP(B2480,INSUMOS!$A:$I,2,FALSE())</f>
        <v>SEDOP</v>
      </c>
      <c r="D2480" s="94" t="str">
        <f aca="false">VLOOKUP(B2480,INSUMOS!$A:$I,3,FALSE())</f>
        <v>COMPONENTES DE MONTAGEM PARA FIXAÇÃO E VEDAÇÃO</v>
      </c>
      <c r="E2480" s="94" t="str">
        <f aca="false">VLOOKUP(B2480,INSUMOS!$A:$I,4,FALSE())</f>
        <v>Material</v>
      </c>
      <c r="F2480" s="94"/>
      <c r="G2480" s="96" t="str">
        <f aca="false">VLOOKUP(B2480,INSUMOS!$A:$I,5,FALSE())</f>
        <v>CJ</v>
      </c>
      <c r="H2480" s="97" t="n">
        <v>1</v>
      </c>
      <c r="I2480" s="98" t="n">
        <f aca="false">VLOOKUP(B2480,INSUMOS!$A:$I,8,FALSE())</f>
        <v>223.99</v>
      </c>
      <c r="J2480" s="98" t="n">
        <f aca="false">TRUNC(H2480*I2480,2)</f>
        <v>223.99</v>
      </c>
      <c r="L2480" s="62" t="n">
        <f aca="false">IF(AND(A2481&lt;&gt;"",A2480=""),L2479+1,L2479)</f>
        <v>281</v>
      </c>
      <c r="M2480" s="78" t="n">
        <f aca="false">IF(OR(A2480="Insumo",A2480="Composição Auxiliar"),J2480,"")</f>
        <v>223.99</v>
      </c>
      <c r="N2480" s="79" t="str">
        <f aca="false">IF(E2480="Mão de Obra",J2480,"")</f>
        <v/>
      </c>
      <c r="O2480" s="79" t="n">
        <f aca="false">IF(N2480&lt;&gt;"","",M2480)</f>
        <v>223.99</v>
      </c>
      <c r="P2480" s="80" t="str">
        <f aca="false">IF(A2480="Composição",B2480,"")</f>
        <v/>
      </c>
      <c r="Q2480" s="79" t="str">
        <f aca="false">IF(P2480&lt;&gt;"",SUMIF(L2480:L2580,L2480,N2480:N2580),"")</f>
        <v/>
      </c>
      <c r="R2480" s="79" t="str">
        <f aca="false">IF(P2480&lt;&gt;"",SUMIF(L2480:L2580,L2480,O2480:O2580),"")</f>
        <v/>
      </c>
      <c r="S2480" s="7"/>
    </row>
    <row r="2481" customFormat="false" ht="14.25" hidden="false" customHeight="false" outlineLevel="0" collapsed="false">
      <c r="A2481" s="99"/>
      <c r="B2481" s="99"/>
      <c r="C2481" s="99"/>
      <c r="D2481" s="99"/>
      <c r="E2481" s="99"/>
      <c r="F2481" s="100"/>
      <c r="G2481" s="99"/>
      <c r="H2481" s="100"/>
      <c r="I2481" s="99"/>
      <c r="J2481" s="100"/>
      <c r="L2481" s="62" t="n">
        <f aca="false">IF(AND(A2482&lt;&gt;"",A2481=""),L2480+1,L2480)</f>
        <v>281</v>
      </c>
      <c r="M2481" s="78" t="str">
        <f aca="false">IF(OR(A2481="Insumo",A2481="Composição Auxiliar"),J2481,"")</f>
        <v/>
      </c>
      <c r="N2481" s="79" t="str">
        <f aca="false">IF(E2481="Mão de Obra",J2481,"")</f>
        <v/>
      </c>
      <c r="O2481" s="79" t="str">
        <f aca="false">IF(N2481&lt;&gt;"","",M2481)</f>
        <v/>
      </c>
      <c r="P2481" s="80" t="str">
        <f aca="false">IF(A2481="Composição",B2481,"")</f>
        <v/>
      </c>
      <c r="Q2481" s="79" t="str">
        <f aca="false">IF(P2481&lt;&gt;"",SUMIF(L2481:L2581,L2481,N2481:N2581),"")</f>
        <v/>
      </c>
      <c r="R2481" s="79" t="str">
        <f aca="false">IF(P2481&lt;&gt;"",SUMIF(L2481:L2581,L2481,O2481:O2581),"")</f>
        <v/>
      </c>
      <c r="S2481" s="7"/>
    </row>
    <row r="2482" customFormat="false" ht="14.25" hidden="false" customHeight="false" outlineLevel="0" collapsed="false">
      <c r="A2482" s="99"/>
      <c r="B2482" s="99"/>
      <c r="C2482" s="99"/>
      <c r="D2482" s="99"/>
      <c r="E2482" s="99"/>
      <c r="F2482" s="100"/>
      <c r="G2482" s="99"/>
      <c r="H2482" s="99"/>
      <c r="I2482" s="99"/>
      <c r="J2482" s="100"/>
      <c r="L2482" s="62" t="n">
        <f aca="false">IF(AND(A2483&lt;&gt;"",A2482=""),L2481+1,L2481)</f>
        <v>281</v>
      </c>
      <c r="M2482" s="78" t="str">
        <f aca="false">IF(OR(A2482="Insumo",A2482="Composição Auxiliar"),J2482,"")</f>
        <v/>
      </c>
      <c r="N2482" s="79" t="str">
        <f aca="false">IF(E2482="Mão de Obra",J2482,"")</f>
        <v/>
      </c>
      <c r="O2482" s="79" t="str">
        <f aca="false">IF(N2482&lt;&gt;"","",M2482)</f>
        <v/>
      </c>
      <c r="P2482" s="80" t="str">
        <f aca="false">IF(A2482="Composição",B2482,"")</f>
        <v/>
      </c>
      <c r="Q2482" s="79" t="str">
        <f aca="false">IF(P2482&lt;&gt;"",SUMIF(L2482:L2582,L2482,N2482:N2582),"")</f>
        <v/>
      </c>
      <c r="R2482" s="79" t="str">
        <f aca="false">IF(P2482&lt;&gt;"",SUMIF(L2482:L2582,L2482,O2482:O2582),"")</f>
        <v/>
      </c>
      <c r="S2482" s="7"/>
    </row>
    <row r="2483" customFormat="false" ht="14.25" hidden="false" customHeight="false" outlineLevel="0" collapsed="false">
      <c r="A2483" s="104"/>
      <c r="B2483" s="104"/>
      <c r="C2483" s="104"/>
      <c r="D2483" s="104"/>
      <c r="E2483" s="104"/>
      <c r="F2483" s="104"/>
      <c r="G2483" s="104"/>
      <c r="H2483" s="104"/>
      <c r="I2483" s="104"/>
      <c r="J2483" s="104"/>
      <c r="L2483" s="62" t="n">
        <f aca="false">IF(AND(A2484&lt;&gt;"",A2483=""),L2482+1,L2482)</f>
        <v>281</v>
      </c>
      <c r="M2483" s="78" t="str">
        <f aca="false">IF(OR(A2483="Insumo",A2483="Composição Auxiliar"),J2483,"")</f>
        <v/>
      </c>
      <c r="N2483" s="79" t="str">
        <f aca="false">IF(E2483="Mão de Obra",J2483,"")</f>
        <v/>
      </c>
      <c r="O2483" s="79" t="str">
        <f aca="false">IF(N2483&lt;&gt;"","",M2483)</f>
        <v/>
      </c>
      <c r="P2483" s="80" t="str">
        <f aca="false">IF(A2483="Composição",B2483,"")</f>
        <v/>
      </c>
      <c r="Q2483" s="79" t="str">
        <f aca="false">IF(P2483&lt;&gt;"",SUMIF(L2483:L2583,L2483,N2483:N2583),"")</f>
        <v/>
      </c>
      <c r="R2483" s="79" t="str">
        <f aca="false">IF(P2483&lt;&gt;"",SUMIF(L2483:L2583,L2483,O2483:O2583),"")</f>
        <v/>
      </c>
      <c r="S2483" s="7"/>
    </row>
    <row r="2484" customFormat="false" ht="14.25" hidden="false" customHeight="true" outlineLevel="0" collapsed="false">
      <c r="A2484" s="81"/>
      <c r="B2484" s="82" t="s">
        <v>552</v>
      </c>
      <c r="C2484" s="81" t="s">
        <v>553</v>
      </c>
      <c r="D2484" s="81" t="s">
        <v>554</v>
      </c>
      <c r="E2484" s="81" t="s">
        <v>555</v>
      </c>
      <c r="F2484" s="81"/>
      <c r="G2484" s="83" t="s">
        <v>556</v>
      </c>
      <c r="H2484" s="82" t="s">
        <v>557</v>
      </c>
      <c r="I2484" s="82" t="s">
        <v>558</v>
      </c>
      <c r="J2484" s="82" t="s">
        <v>559</v>
      </c>
      <c r="L2484" s="62" t="n">
        <f aca="false">IF(AND(A2485&lt;&gt;"",A2484=""),L2483+1,L2483)</f>
        <v>282</v>
      </c>
      <c r="M2484" s="78" t="str">
        <f aca="false">IF(OR(A2484="Insumo",A2484="Composição Auxiliar"),J2484,"")</f>
        <v/>
      </c>
      <c r="N2484" s="79" t="str">
        <f aca="false">IF(E2484="Mão de Obra",J2484,"")</f>
        <v/>
      </c>
      <c r="O2484" s="79" t="str">
        <f aca="false">IF(N2484&lt;&gt;"","",M2484)</f>
        <v/>
      </c>
      <c r="P2484" s="80" t="str">
        <f aca="false">IF(A2484="Composição",B2484,"")</f>
        <v/>
      </c>
      <c r="Q2484" s="79" t="str">
        <f aca="false">IF(P2484&lt;&gt;"",SUMIF(L2484:L2584,L2484,N2484:N2584),"")</f>
        <v/>
      </c>
      <c r="R2484" s="79" t="str">
        <f aca="false">IF(P2484&lt;&gt;"",SUMIF(L2484:L2584,L2484,O2484:O2584),"")</f>
        <v/>
      </c>
      <c r="S2484" s="7"/>
    </row>
    <row r="2485" customFormat="false" ht="43.7" hidden="false" customHeight="true" outlineLevel="0" collapsed="false">
      <c r="A2485" s="84" t="s">
        <v>560</v>
      </c>
      <c r="B2485" s="85" t="s">
        <v>803</v>
      </c>
      <c r="C2485" s="84" t="s">
        <v>584</v>
      </c>
      <c r="D2485" s="84" t="s">
        <v>804</v>
      </c>
      <c r="E2485" s="84" t="s">
        <v>757</v>
      </c>
      <c r="F2485" s="84"/>
      <c r="G2485" s="86" t="s">
        <v>564</v>
      </c>
      <c r="H2485" s="87" t="n">
        <v>1</v>
      </c>
      <c r="I2485" s="88" t="n">
        <f aca="false">SUMIF(L:L,$L2485,M:M)</f>
        <v>1562.24</v>
      </c>
      <c r="J2485" s="88" t="n">
        <f aca="false">TRUNC(H2485*I2485,2)</f>
        <v>1562.24</v>
      </c>
      <c r="L2485" s="62" t="n">
        <f aca="false">IF(AND(A2486&lt;&gt;"",A2485=""),L2484+1,L2484)</f>
        <v>282</v>
      </c>
      <c r="M2485" s="78" t="str">
        <f aca="false">IF(OR(A2485="Insumo",A2485="Composição Auxiliar"),J2485,"")</f>
        <v/>
      </c>
      <c r="N2485" s="79" t="str">
        <f aca="false">IF(E2485="Mão de Obra",J2485,"")</f>
        <v/>
      </c>
      <c r="O2485" s="79" t="str">
        <f aca="false">IF(N2485&lt;&gt;"","",M2485)</f>
        <v/>
      </c>
      <c r="P2485" s="80" t="str">
        <f aca="false">IF(A2485="Composição",B2485,"")</f>
        <v> C-SEA-ARQ-ESQV-PELEVI-4+4-MÓVEIS </v>
      </c>
      <c r="Q2485" s="79" t="n">
        <f aca="false">IF(P2485&lt;&gt;"",SUMIF(L2485:L2585,L2485,N2485:N2585),"")</f>
        <v>0</v>
      </c>
      <c r="R2485" s="79" t="n">
        <f aca="false">IF(P2485&lt;&gt;"",SUMIF(L2485:L2585,L2485,O2485:O2585),"")</f>
        <v>1562.24</v>
      </c>
      <c r="S2485" s="7"/>
    </row>
    <row r="2486" customFormat="false" ht="23.1" hidden="false" customHeight="true" outlineLevel="0" collapsed="false">
      <c r="A2486" s="89" t="s">
        <v>565</v>
      </c>
      <c r="B2486" s="90" t="s">
        <v>884</v>
      </c>
      <c r="C2486" s="89" t="s">
        <v>561</v>
      </c>
      <c r="D2486" s="89" t="s">
        <v>885</v>
      </c>
      <c r="E2486" s="89" t="s">
        <v>568</v>
      </c>
      <c r="F2486" s="89"/>
      <c r="G2486" s="91" t="s">
        <v>569</v>
      </c>
      <c r="H2486" s="92" t="n">
        <v>5.5</v>
      </c>
      <c r="I2486" s="93" t="n">
        <f aca="false">SUMIFS(J:J,A:A,"Composição",B:B,$B2486)</f>
        <v>23.92</v>
      </c>
      <c r="J2486" s="93" t="n">
        <f aca="false">TRUNC(H2486*I2486,2)</f>
        <v>131.56</v>
      </c>
      <c r="L2486" s="62" t="n">
        <f aca="false">IF(AND(A2487&lt;&gt;"",A2486=""),L2485+1,L2485)</f>
        <v>282</v>
      </c>
      <c r="M2486" s="78" t="n">
        <f aca="false">IF(OR(A2486="Insumo",A2486="Composição Auxiliar"),J2486,"")</f>
        <v>131.56</v>
      </c>
      <c r="N2486" s="79" t="str">
        <f aca="false">IF(E2486="Mão de Obra",J2486,"")</f>
        <v/>
      </c>
      <c r="O2486" s="79" t="n">
        <f aca="false">IF(N2486&lt;&gt;"","",M2486)</f>
        <v>131.56</v>
      </c>
      <c r="P2486" s="80" t="str">
        <f aca="false">IF(A2486="Composição",B2486,"")</f>
        <v/>
      </c>
      <c r="Q2486" s="79" t="str">
        <f aca="false">IF(P2486&lt;&gt;"",SUMIF(L2486:L2586,L2486,N2486:N2586),"")</f>
        <v/>
      </c>
      <c r="R2486" s="79" t="str">
        <f aca="false">IF(P2486&lt;&gt;"",SUMIF(L2486:L2586,L2486,O2486:O2586),"")</f>
        <v/>
      </c>
      <c r="S2486" s="7"/>
    </row>
    <row r="2487" customFormat="false" ht="34.35" hidden="false" customHeight="true" outlineLevel="0" collapsed="false">
      <c r="A2487" s="89" t="s">
        <v>565</v>
      </c>
      <c r="B2487" s="90" t="s">
        <v>1580</v>
      </c>
      <c r="C2487" s="89" t="s">
        <v>584</v>
      </c>
      <c r="D2487" s="89" t="s">
        <v>1581</v>
      </c>
      <c r="E2487" s="89" t="s">
        <v>757</v>
      </c>
      <c r="F2487" s="89"/>
      <c r="G2487" s="91" t="s">
        <v>564</v>
      </c>
      <c r="H2487" s="92" t="n">
        <v>1</v>
      </c>
      <c r="I2487" s="93" t="n">
        <f aca="false">SUMIFS(J:J,A:A,"Composição",B:B,$B2487)</f>
        <v>743.45</v>
      </c>
      <c r="J2487" s="93" t="n">
        <f aca="false">TRUNC(H2487*I2487,2)</f>
        <v>743.45</v>
      </c>
      <c r="L2487" s="62" t="n">
        <f aca="false">IF(AND(A2488&lt;&gt;"",A2487=""),L2486+1,L2486)</f>
        <v>282</v>
      </c>
      <c r="M2487" s="78" t="n">
        <f aca="false">IF(OR(A2487="Insumo",A2487="Composição Auxiliar"),J2487,"")</f>
        <v>743.45</v>
      </c>
      <c r="N2487" s="79" t="str">
        <f aca="false">IF(E2487="Mão de Obra",J2487,"")</f>
        <v/>
      </c>
      <c r="O2487" s="79" t="n">
        <f aca="false">IF(N2487&lt;&gt;"","",M2487)</f>
        <v>743.45</v>
      </c>
      <c r="P2487" s="80" t="str">
        <f aca="false">IF(A2487="Composição",B2487,"")</f>
        <v/>
      </c>
      <c r="Q2487" s="79" t="str">
        <f aca="false">IF(P2487&lt;&gt;"",SUMIF(L2487:L2587,L2487,N2487:N2587),"")</f>
        <v/>
      </c>
      <c r="R2487" s="79" t="str">
        <f aca="false">IF(P2487&lt;&gt;"",SUMIF(L2487:L2587,L2487,O2487:O2587),"")</f>
        <v/>
      </c>
      <c r="S2487" s="7"/>
    </row>
    <row r="2488" customFormat="false" ht="23.1" hidden="false" customHeight="true" outlineLevel="0" collapsed="false">
      <c r="A2488" s="89" t="s">
        <v>565</v>
      </c>
      <c r="B2488" s="90" t="s">
        <v>1578</v>
      </c>
      <c r="C2488" s="89" t="s">
        <v>561</v>
      </c>
      <c r="D2488" s="89" t="s">
        <v>1579</v>
      </c>
      <c r="E2488" s="89" t="s">
        <v>613</v>
      </c>
      <c r="F2488" s="89"/>
      <c r="G2488" s="91" t="s">
        <v>569</v>
      </c>
      <c r="H2488" s="92" t="n">
        <v>5.5</v>
      </c>
      <c r="I2488" s="93" t="n">
        <f aca="false">SUMIFS(J:J,A:A,"Composição",B:B,$B2488)</f>
        <v>24.23</v>
      </c>
      <c r="J2488" s="93" t="n">
        <f aca="false">TRUNC(H2488*I2488,2)</f>
        <v>133.26</v>
      </c>
      <c r="L2488" s="62" t="n">
        <f aca="false">IF(AND(A2489&lt;&gt;"",A2488=""),L2487+1,L2487)</f>
        <v>282</v>
      </c>
      <c r="M2488" s="78" t="n">
        <f aca="false">IF(OR(A2488="Insumo",A2488="Composição Auxiliar"),J2488,"")</f>
        <v>133.26</v>
      </c>
      <c r="N2488" s="79" t="str">
        <f aca="false">IF(E2488="Mão de Obra",J2488,"")</f>
        <v/>
      </c>
      <c r="O2488" s="79" t="n">
        <f aca="false">IF(N2488&lt;&gt;"","",M2488)</f>
        <v>133.26</v>
      </c>
      <c r="P2488" s="80" t="str">
        <f aca="false">IF(A2488="Composição",B2488,"")</f>
        <v/>
      </c>
      <c r="Q2488" s="79" t="str">
        <f aca="false">IF(P2488&lt;&gt;"",SUMIF(L2488:L2588,L2488,N2488:N2588),"")</f>
        <v/>
      </c>
      <c r="R2488" s="79" t="str">
        <f aca="false">IF(P2488&lt;&gt;"",SUMIF(L2488:L2588,L2488,O2488:O2588),"")</f>
        <v/>
      </c>
      <c r="S2488" s="7"/>
    </row>
    <row r="2489" customFormat="false" ht="23.1" hidden="false" customHeight="false" outlineLevel="0" collapsed="false">
      <c r="A2489" s="94" t="s">
        <v>575</v>
      </c>
      <c r="B2489" s="95" t="s">
        <v>1582</v>
      </c>
      <c r="C2489" s="94" t="str">
        <f aca="false">VLOOKUP(B2489,INSUMOS!$A:$I,2,FALSE())</f>
        <v>SEDOP</v>
      </c>
      <c r="D2489" s="94" t="str">
        <f aca="false">VLOOKUP(B2489,INSUMOS!$A:$I,3,FALSE())</f>
        <v>PERFIS DE ALUMÍNIO PRETO PARA ESTUTURA, COLUNA, MEIA COLUNA,QUADROCOMPLEMENTARES</v>
      </c>
      <c r="E2489" s="94" t="str">
        <f aca="false">VLOOKUP(B2489,INSUMOS!$A:$I,4,FALSE())</f>
        <v>Material</v>
      </c>
      <c r="F2489" s="94"/>
      <c r="G2489" s="96" t="str">
        <f aca="false">VLOOKUP(B2489,INSUMOS!$A:$I,5,FALSE())</f>
        <v>kg</v>
      </c>
      <c r="H2489" s="97" t="n">
        <v>2.5</v>
      </c>
      <c r="I2489" s="98" t="n">
        <f aca="false">VLOOKUP(B2489,INSUMOS!$A:$I,8,FALSE())</f>
        <v>49.77</v>
      </c>
      <c r="J2489" s="98" t="n">
        <f aca="false">TRUNC(H2489*I2489,2)</f>
        <v>124.42</v>
      </c>
      <c r="L2489" s="62" t="n">
        <f aca="false">IF(AND(A2490&lt;&gt;"",A2489=""),L2488+1,L2488)</f>
        <v>282</v>
      </c>
      <c r="M2489" s="78" t="n">
        <f aca="false">IF(OR(A2489="Insumo",A2489="Composição Auxiliar"),J2489,"")</f>
        <v>124.42</v>
      </c>
      <c r="N2489" s="79" t="str">
        <f aca="false">IF(E2489="Mão de Obra",J2489,"")</f>
        <v/>
      </c>
      <c r="O2489" s="79" t="n">
        <f aca="false">IF(N2489&lt;&gt;"","",M2489)</f>
        <v>124.42</v>
      </c>
      <c r="P2489" s="80" t="str">
        <f aca="false">IF(A2489="Composição",B2489,"")</f>
        <v/>
      </c>
      <c r="Q2489" s="79" t="str">
        <f aca="false">IF(P2489&lt;&gt;"",SUMIF(L2489:L2589,L2489,N2489:N2589),"")</f>
        <v/>
      </c>
      <c r="R2489" s="79" t="str">
        <f aca="false">IF(P2489&lt;&gt;"",SUMIF(L2489:L2589,L2489,O2489:O2589),"")</f>
        <v/>
      </c>
      <c r="S2489" s="7"/>
    </row>
    <row r="2490" customFormat="false" ht="14.25" hidden="false" customHeight="false" outlineLevel="0" collapsed="false">
      <c r="A2490" s="94" t="s">
        <v>575</v>
      </c>
      <c r="B2490" s="95" t="s">
        <v>1584</v>
      </c>
      <c r="C2490" s="94" t="str">
        <f aca="false">VLOOKUP(B2490,INSUMOS!$A:$I,2,FALSE())</f>
        <v>SEDOP</v>
      </c>
      <c r="D2490" s="94" t="str">
        <f aca="false">VLOOKUP(B2490,INSUMOS!$A:$I,3,FALSE())</f>
        <v>BRAÇO ARTICULADO E PUNHO</v>
      </c>
      <c r="E2490" s="94" t="str">
        <f aca="false">VLOOKUP(B2490,INSUMOS!$A:$I,4,FALSE())</f>
        <v>Material</v>
      </c>
      <c r="F2490" s="94"/>
      <c r="G2490" s="96" t="str">
        <f aca="false">VLOOKUP(B2490,INSUMOS!$A:$I,5,FALSE())</f>
        <v>un</v>
      </c>
      <c r="H2490" s="97" t="n">
        <v>0.5</v>
      </c>
      <c r="I2490" s="98" t="n">
        <f aca="false">VLOOKUP(B2490,INSUMOS!$A:$I,8,FALSE())</f>
        <v>411.13</v>
      </c>
      <c r="J2490" s="98" t="n">
        <f aca="false">TRUNC(H2490*I2490,2)</f>
        <v>205.56</v>
      </c>
      <c r="L2490" s="62" t="n">
        <f aca="false">IF(AND(A2491&lt;&gt;"",A2490=""),L2489+1,L2489)</f>
        <v>282</v>
      </c>
      <c r="M2490" s="78" t="n">
        <f aca="false">IF(OR(A2490="Insumo",A2490="Composição Auxiliar"),J2490,"")</f>
        <v>205.56</v>
      </c>
      <c r="N2490" s="79" t="str">
        <f aca="false">IF(E2490="Mão de Obra",J2490,"")</f>
        <v/>
      </c>
      <c r="O2490" s="79" t="n">
        <f aca="false">IF(N2490&lt;&gt;"","",M2490)</f>
        <v>205.56</v>
      </c>
      <c r="P2490" s="80" t="str">
        <f aca="false">IF(A2490="Composição",B2490,"")</f>
        <v/>
      </c>
      <c r="Q2490" s="79" t="str">
        <f aca="false">IF(P2490&lt;&gt;"",SUMIF(L2490:L2590,L2490,N2490:N2590),"")</f>
        <v/>
      </c>
      <c r="R2490" s="79" t="str">
        <f aca="false">IF(P2490&lt;&gt;"",SUMIF(L2490:L2590,L2490,O2490:O2590),"")</f>
        <v/>
      </c>
      <c r="S2490" s="7"/>
    </row>
    <row r="2491" customFormat="false" ht="14.25" hidden="false" customHeight="false" outlineLevel="0" collapsed="false">
      <c r="A2491" s="94" t="s">
        <v>575</v>
      </c>
      <c r="B2491" s="95" t="s">
        <v>1583</v>
      </c>
      <c r="C2491" s="94" t="str">
        <f aca="false">VLOOKUP(B2491,INSUMOS!$A:$I,2,FALSE())</f>
        <v>SEDOP</v>
      </c>
      <c r="D2491" s="94" t="str">
        <f aca="false">VLOOKUP(B2491,INSUMOS!$A:$I,3,FALSE())</f>
        <v>COMPONENTES DE MONTAGEM PARA FIXAÇÃO E VEDAÇÃO</v>
      </c>
      <c r="E2491" s="94" t="str">
        <f aca="false">VLOOKUP(B2491,INSUMOS!$A:$I,4,FALSE())</f>
        <v>Material</v>
      </c>
      <c r="F2491" s="94"/>
      <c r="G2491" s="96" t="str">
        <f aca="false">VLOOKUP(B2491,INSUMOS!$A:$I,5,FALSE())</f>
        <v>CJ</v>
      </c>
      <c r="H2491" s="97" t="n">
        <v>1</v>
      </c>
      <c r="I2491" s="98" t="n">
        <f aca="false">VLOOKUP(B2491,INSUMOS!$A:$I,8,FALSE())</f>
        <v>223.99</v>
      </c>
      <c r="J2491" s="98" t="n">
        <f aca="false">TRUNC(H2491*I2491,2)</f>
        <v>223.99</v>
      </c>
      <c r="L2491" s="62" t="n">
        <f aca="false">IF(AND(A2492&lt;&gt;"",A2491=""),L2490+1,L2490)</f>
        <v>282</v>
      </c>
      <c r="M2491" s="78" t="n">
        <f aca="false">IF(OR(A2491="Insumo",A2491="Composição Auxiliar"),J2491,"")</f>
        <v>223.99</v>
      </c>
      <c r="N2491" s="79" t="str">
        <f aca="false">IF(E2491="Mão de Obra",J2491,"")</f>
        <v/>
      </c>
      <c r="O2491" s="79" t="n">
        <f aca="false">IF(N2491&lt;&gt;"","",M2491)</f>
        <v>223.99</v>
      </c>
      <c r="P2491" s="80" t="str">
        <f aca="false">IF(A2491="Composição",B2491,"")</f>
        <v/>
      </c>
      <c r="Q2491" s="79" t="str">
        <f aca="false">IF(P2491&lt;&gt;"",SUMIF(L2491:L2591,L2491,N2491:N2591),"")</f>
        <v/>
      </c>
      <c r="R2491" s="79" t="str">
        <f aca="false">IF(P2491&lt;&gt;"",SUMIF(L2491:L2591,L2491,O2491:O2591),"")</f>
        <v/>
      </c>
      <c r="S2491" s="7"/>
    </row>
    <row r="2492" customFormat="false" ht="14.25" hidden="false" customHeight="false" outlineLevel="0" collapsed="false">
      <c r="A2492" s="99"/>
      <c r="B2492" s="99"/>
      <c r="C2492" s="99"/>
      <c r="D2492" s="99"/>
      <c r="E2492" s="99"/>
      <c r="F2492" s="100"/>
      <c r="G2492" s="99"/>
      <c r="H2492" s="100"/>
      <c r="I2492" s="99"/>
      <c r="J2492" s="100"/>
      <c r="L2492" s="62" t="n">
        <f aca="false">IF(AND(A2493&lt;&gt;"",A2492=""),L2491+1,L2491)</f>
        <v>282</v>
      </c>
      <c r="M2492" s="78" t="str">
        <f aca="false">IF(OR(A2492="Insumo",A2492="Composição Auxiliar"),J2492,"")</f>
        <v/>
      </c>
      <c r="N2492" s="79" t="str">
        <f aca="false">IF(E2492="Mão de Obra",J2492,"")</f>
        <v/>
      </c>
      <c r="O2492" s="79" t="str">
        <f aca="false">IF(N2492&lt;&gt;"","",M2492)</f>
        <v/>
      </c>
      <c r="P2492" s="80" t="str">
        <f aca="false">IF(A2492="Composição",B2492,"")</f>
        <v/>
      </c>
      <c r="Q2492" s="79" t="str">
        <f aca="false">IF(P2492&lt;&gt;"",SUMIF(L2492:L2592,L2492,N2492:N2592),"")</f>
        <v/>
      </c>
      <c r="R2492" s="79" t="str">
        <f aca="false">IF(P2492&lt;&gt;"",SUMIF(L2492:L2592,L2492,O2492:O2592),"")</f>
        <v/>
      </c>
      <c r="S2492" s="7"/>
    </row>
    <row r="2493" customFormat="false" ht="14.25" hidden="false" customHeight="false" outlineLevel="0" collapsed="false">
      <c r="A2493" s="99"/>
      <c r="B2493" s="99"/>
      <c r="C2493" s="99"/>
      <c r="D2493" s="99"/>
      <c r="E2493" s="99"/>
      <c r="F2493" s="100"/>
      <c r="G2493" s="99"/>
      <c r="H2493" s="99"/>
      <c r="I2493" s="99"/>
      <c r="J2493" s="100"/>
      <c r="L2493" s="62" t="n">
        <f aca="false">IF(AND(A2494&lt;&gt;"",A2493=""),L2492+1,L2492)</f>
        <v>282</v>
      </c>
      <c r="M2493" s="78" t="str">
        <f aca="false">IF(OR(A2493="Insumo",A2493="Composição Auxiliar"),J2493,"")</f>
        <v/>
      </c>
      <c r="N2493" s="79" t="str">
        <f aca="false">IF(E2493="Mão de Obra",J2493,"")</f>
        <v/>
      </c>
      <c r="O2493" s="79" t="str">
        <f aca="false">IF(N2493&lt;&gt;"","",M2493)</f>
        <v/>
      </c>
      <c r="P2493" s="80" t="str">
        <f aca="false">IF(A2493="Composição",B2493,"")</f>
        <v/>
      </c>
      <c r="Q2493" s="79" t="str">
        <f aca="false">IF(P2493&lt;&gt;"",SUMIF(L2493:L2593,L2493,N2493:N2593),"")</f>
        <v/>
      </c>
      <c r="R2493" s="79" t="str">
        <f aca="false">IF(P2493&lt;&gt;"",SUMIF(L2493:L2593,L2493,O2493:O2593),"")</f>
        <v/>
      </c>
      <c r="S2493" s="7"/>
    </row>
    <row r="2494" customFormat="false" ht="14.25" hidden="false" customHeight="false" outlineLevel="0" collapsed="false">
      <c r="A2494" s="104"/>
      <c r="B2494" s="104"/>
      <c r="C2494" s="104"/>
      <c r="D2494" s="104"/>
      <c r="E2494" s="104"/>
      <c r="F2494" s="104"/>
      <c r="G2494" s="104"/>
      <c r="H2494" s="104"/>
      <c r="I2494" s="104"/>
      <c r="J2494" s="104"/>
      <c r="L2494" s="62" t="n">
        <f aca="false">IF(AND(A2495&lt;&gt;"",A2494=""),L2493+1,L2493)</f>
        <v>282</v>
      </c>
      <c r="M2494" s="78" t="str">
        <f aca="false">IF(OR(A2494="Insumo",A2494="Composição Auxiliar"),J2494,"")</f>
        <v/>
      </c>
      <c r="N2494" s="79" t="str">
        <f aca="false">IF(E2494="Mão de Obra",J2494,"")</f>
        <v/>
      </c>
      <c r="O2494" s="79" t="str">
        <f aca="false">IF(N2494&lt;&gt;"","",M2494)</f>
        <v/>
      </c>
      <c r="P2494" s="80" t="str">
        <f aca="false">IF(A2494="Composição",B2494,"")</f>
        <v/>
      </c>
      <c r="Q2494" s="79" t="str">
        <f aca="false">IF(P2494&lt;&gt;"",SUMIF(L2494:L2594,L2494,N2494:N2594),"")</f>
        <v/>
      </c>
      <c r="R2494" s="79" t="str">
        <f aca="false">IF(P2494&lt;&gt;"",SUMIF(L2494:L2594,L2494,O2494:O2594),"")</f>
        <v/>
      </c>
      <c r="S2494" s="7"/>
    </row>
    <row r="2495" customFormat="false" ht="14.25" hidden="false" customHeight="true" outlineLevel="0" collapsed="false">
      <c r="A2495" s="81"/>
      <c r="B2495" s="82" t="s">
        <v>552</v>
      </c>
      <c r="C2495" s="81" t="s">
        <v>553</v>
      </c>
      <c r="D2495" s="81" t="s">
        <v>554</v>
      </c>
      <c r="E2495" s="81" t="s">
        <v>555</v>
      </c>
      <c r="F2495" s="81"/>
      <c r="G2495" s="83" t="s">
        <v>556</v>
      </c>
      <c r="H2495" s="82" t="s">
        <v>557</v>
      </c>
      <c r="I2495" s="82" t="s">
        <v>558</v>
      </c>
      <c r="J2495" s="82" t="s">
        <v>559</v>
      </c>
      <c r="L2495" s="62" t="n">
        <f aca="false">IF(AND(A2496&lt;&gt;"",A2495=""),L2494+1,L2494)</f>
        <v>283</v>
      </c>
      <c r="M2495" s="78" t="str">
        <f aca="false">IF(OR(A2495="Insumo",A2495="Composição Auxiliar"),J2495,"")</f>
        <v/>
      </c>
      <c r="N2495" s="79" t="str">
        <f aca="false">IF(E2495="Mão de Obra",J2495,"")</f>
        <v/>
      </c>
      <c r="O2495" s="79" t="str">
        <f aca="false">IF(N2495&lt;&gt;"","",M2495)</f>
        <v/>
      </c>
      <c r="P2495" s="80" t="str">
        <f aca="false">IF(A2495="Composição",B2495,"")</f>
        <v/>
      </c>
      <c r="Q2495" s="79" t="str">
        <f aca="false">IF(P2495&lt;&gt;"",SUMIF(L2495:L2595,L2495,N2495:N2595),"")</f>
        <v/>
      </c>
      <c r="R2495" s="79" t="str">
        <f aca="false">IF(P2495&lt;&gt;"",SUMIF(L2495:L2595,L2495,O2495:O2595),"")</f>
        <v/>
      </c>
      <c r="S2495" s="7"/>
    </row>
    <row r="2496" customFormat="false" ht="23.1" hidden="false" customHeight="true" outlineLevel="0" collapsed="false">
      <c r="A2496" s="84" t="s">
        <v>560</v>
      </c>
      <c r="B2496" s="85" t="s">
        <v>669</v>
      </c>
      <c r="C2496" s="84" t="s">
        <v>561</v>
      </c>
      <c r="D2496" s="84" t="s">
        <v>670</v>
      </c>
      <c r="E2496" s="84" t="s">
        <v>671</v>
      </c>
      <c r="F2496" s="84"/>
      <c r="G2496" s="86" t="s">
        <v>564</v>
      </c>
      <c r="H2496" s="87" t="n">
        <v>1</v>
      </c>
      <c r="I2496" s="88" t="n">
        <f aca="false">SUMIF(L:L,$L2496,M:M)</f>
        <v>184.55</v>
      </c>
      <c r="J2496" s="88" t="n">
        <f aca="false">TRUNC(H2496*I2496,2)</f>
        <v>184.55</v>
      </c>
      <c r="L2496" s="62" t="n">
        <f aca="false">IF(AND(A2497&lt;&gt;"",A2496=""),L2495+1,L2495)</f>
        <v>283</v>
      </c>
      <c r="M2496" s="78" t="str">
        <f aca="false">IF(OR(A2496="Insumo",A2496="Composição Auxiliar"),J2496,"")</f>
        <v/>
      </c>
      <c r="N2496" s="79" t="str">
        <f aca="false">IF(E2496="Mão de Obra",J2496,"")</f>
        <v/>
      </c>
      <c r="O2496" s="79" t="str">
        <f aca="false">IF(N2496&lt;&gt;"","",M2496)</f>
        <v/>
      </c>
      <c r="P2496" s="80" t="str">
        <f aca="false">IF(A2496="Composição",B2496,"")</f>
        <v> 92270 </v>
      </c>
      <c r="Q2496" s="79" t="n">
        <f aca="false">IF(P2496&lt;&gt;"",SUMIF(L2496:L2596,L2496,N2496:N2596),"")</f>
        <v>0</v>
      </c>
      <c r="R2496" s="79" t="n">
        <f aca="false">IF(P2496&lt;&gt;"",SUMIF(L2496:L2596,L2496,O2496:O2596),"")</f>
        <v>184.55</v>
      </c>
      <c r="S2496" s="7"/>
    </row>
    <row r="2497" customFormat="false" ht="23.1" hidden="false" customHeight="true" outlineLevel="0" collapsed="false">
      <c r="A2497" s="89" t="s">
        <v>565</v>
      </c>
      <c r="B2497" s="90" t="s">
        <v>566</v>
      </c>
      <c r="C2497" s="89" t="s">
        <v>561</v>
      </c>
      <c r="D2497" s="89" t="s">
        <v>567</v>
      </c>
      <c r="E2497" s="89" t="s">
        <v>568</v>
      </c>
      <c r="F2497" s="89"/>
      <c r="G2497" s="91" t="s">
        <v>569</v>
      </c>
      <c r="H2497" s="92" t="n">
        <v>0.792</v>
      </c>
      <c r="I2497" s="93" t="n">
        <f aca="false">SUMIFS(J:J,A:A,"Composição",B:B,$B2497)</f>
        <v>27.92</v>
      </c>
      <c r="J2497" s="93" t="n">
        <f aca="false">TRUNC(H2497*I2497,2)</f>
        <v>22.11</v>
      </c>
      <c r="L2497" s="62" t="n">
        <f aca="false">IF(AND(A2498&lt;&gt;"",A2497=""),L2496+1,L2496)</f>
        <v>283</v>
      </c>
      <c r="M2497" s="78" t="n">
        <f aca="false">IF(OR(A2497="Insumo",A2497="Composição Auxiliar"),J2497,"")</f>
        <v>22.11</v>
      </c>
      <c r="N2497" s="79" t="str">
        <f aca="false">IF(E2497="Mão de Obra",J2497,"")</f>
        <v/>
      </c>
      <c r="O2497" s="79" t="n">
        <f aca="false">IF(N2497&lt;&gt;"","",M2497)</f>
        <v>22.11</v>
      </c>
      <c r="P2497" s="80" t="str">
        <f aca="false">IF(A2497="Composição",B2497,"")</f>
        <v/>
      </c>
      <c r="Q2497" s="79" t="str">
        <f aca="false">IF(P2497&lt;&gt;"",SUMIF(L2497:L2597,L2497,N2497:N2597),"")</f>
        <v/>
      </c>
      <c r="R2497" s="79" t="str">
        <f aca="false">IF(P2497&lt;&gt;"",SUMIF(L2497:L2597,L2497,O2497:O2597),"")</f>
        <v/>
      </c>
      <c r="S2497" s="7"/>
    </row>
    <row r="2498" customFormat="false" ht="23.1" hidden="false" customHeight="true" outlineLevel="0" collapsed="false">
      <c r="A2498" s="89" t="s">
        <v>565</v>
      </c>
      <c r="B2498" s="90" t="s">
        <v>1585</v>
      </c>
      <c r="C2498" s="89" t="s">
        <v>561</v>
      </c>
      <c r="D2498" s="89" t="s">
        <v>1586</v>
      </c>
      <c r="E2498" s="89" t="s">
        <v>590</v>
      </c>
      <c r="F2498" s="89"/>
      <c r="G2498" s="91" t="s">
        <v>591</v>
      </c>
      <c r="H2498" s="92" t="n">
        <v>0.224</v>
      </c>
      <c r="I2498" s="93" t="n">
        <f aca="false">SUMIFS(J:J,A:A,"Composição",B:B,$B2498)</f>
        <v>24.46</v>
      </c>
      <c r="J2498" s="93" t="n">
        <f aca="false">TRUNC(H2498*I2498,2)</f>
        <v>5.47</v>
      </c>
      <c r="L2498" s="62" t="n">
        <f aca="false">IF(AND(A2499&lt;&gt;"",A2498=""),L2497+1,L2497)</f>
        <v>283</v>
      </c>
      <c r="M2498" s="78" t="n">
        <f aca="false">IF(OR(A2498="Insumo",A2498="Composição Auxiliar"),J2498,"")</f>
        <v>5.47</v>
      </c>
      <c r="N2498" s="79" t="str">
        <f aca="false">IF(E2498="Mão de Obra",J2498,"")</f>
        <v/>
      </c>
      <c r="O2498" s="79" t="n">
        <f aca="false">IF(N2498&lt;&gt;"","",M2498)</f>
        <v>5.47</v>
      </c>
      <c r="P2498" s="80" t="str">
        <f aca="false">IF(A2498="Composição",B2498,"")</f>
        <v/>
      </c>
      <c r="Q2498" s="79" t="str">
        <f aca="false">IF(P2498&lt;&gt;"",SUMIF(L2498:L2598,L2498,N2498:N2598),"")</f>
        <v/>
      </c>
      <c r="R2498" s="79" t="str">
        <f aca="false">IF(P2498&lt;&gt;"",SUMIF(L2498:L2598,L2498,O2498:O2598),"")</f>
        <v/>
      </c>
      <c r="S2498" s="7"/>
    </row>
    <row r="2499" customFormat="false" ht="23.1" hidden="false" customHeight="true" outlineLevel="0" collapsed="false">
      <c r="A2499" s="89" t="s">
        <v>565</v>
      </c>
      <c r="B2499" s="90" t="s">
        <v>644</v>
      </c>
      <c r="C2499" s="89" t="s">
        <v>561</v>
      </c>
      <c r="D2499" s="89" t="s">
        <v>645</v>
      </c>
      <c r="E2499" s="89" t="s">
        <v>568</v>
      </c>
      <c r="F2499" s="89"/>
      <c r="G2499" s="91" t="s">
        <v>569</v>
      </c>
      <c r="H2499" s="92" t="n">
        <v>0.179</v>
      </c>
      <c r="I2499" s="93" t="n">
        <f aca="false">SUMIFS(J:J,A:A,"Composição",B:B,$B2499)</f>
        <v>23.69</v>
      </c>
      <c r="J2499" s="93" t="n">
        <f aca="false">TRUNC(H2499*I2499,2)</f>
        <v>4.24</v>
      </c>
      <c r="L2499" s="62" t="n">
        <f aca="false">IF(AND(A2500&lt;&gt;"",A2499=""),L2498+1,L2498)</f>
        <v>283</v>
      </c>
      <c r="M2499" s="78" t="n">
        <f aca="false">IF(OR(A2499="Insumo",A2499="Composição Auxiliar"),J2499,"")</f>
        <v>4.24</v>
      </c>
      <c r="N2499" s="79" t="str">
        <f aca="false">IF(E2499="Mão de Obra",J2499,"")</f>
        <v/>
      </c>
      <c r="O2499" s="79" t="n">
        <f aca="false">IF(N2499&lt;&gt;"","",M2499)</f>
        <v>4.24</v>
      </c>
      <c r="P2499" s="80" t="str">
        <f aca="false">IF(A2499="Composição",B2499,"")</f>
        <v/>
      </c>
      <c r="Q2499" s="79" t="str">
        <f aca="false">IF(P2499&lt;&gt;"",SUMIF(L2499:L2599,L2499,N2499:N2599),"")</f>
        <v/>
      </c>
      <c r="R2499" s="79" t="str">
        <f aca="false">IF(P2499&lt;&gt;"",SUMIF(L2499:L2599,L2499,O2499:O2599),"")</f>
        <v/>
      </c>
      <c r="S2499" s="7"/>
    </row>
    <row r="2500" customFormat="false" ht="23.1" hidden="false" customHeight="true" outlineLevel="0" collapsed="false">
      <c r="A2500" s="89" t="s">
        <v>565</v>
      </c>
      <c r="B2500" s="90" t="s">
        <v>1587</v>
      </c>
      <c r="C2500" s="89" t="s">
        <v>561</v>
      </c>
      <c r="D2500" s="89" t="s">
        <v>1588</v>
      </c>
      <c r="E2500" s="89" t="s">
        <v>590</v>
      </c>
      <c r="F2500" s="89"/>
      <c r="G2500" s="91" t="s">
        <v>594</v>
      </c>
      <c r="H2500" s="92" t="n">
        <v>0.056</v>
      </c>
      <c r="I2500" s="93" t="n">
        <f aca="false">SUMIFS(J:J,A:A,"Composição",B:B,$B2500)</f>
        <v>25.86</v>
      </c>
      <c r="J2500" s="93" t="n">
        <f aca="false">TRUNC(H2500*I2500,2)</f>
        <v>1.44</v>
      </c>
      <c r="L2500" s="62" t="n">
        <f aca="false">IF(AND(A2501&lt;&gt;"",A2500=""),L2499+1,L2499)</f>
        <v>283</v>
      </c>
      <c r="M2500" s="78" t="n">
        <f aca="false">IF(OR(A2500="Insumo",A2500="Composição Auxiliar"),J2500,"")</f>
        <v>1.44</v>
      </c>
      <c r="N2500" s="79" t="str">
        <f aca="false">IF(E2500="Mão de Obra",J2500,"")</f>
        <v/>
      </c>
      <c r="O2500" s="79" t="n">
        <f aca="false">IF(N2500&lt;&gt;"","",M2500)</f>
        <v>1.44</v>
      </c>
      <c r="P2500" s="80" t="str">
        <f aca="false">IF(A2500="Composição",B2500,"")</f>
        <v/>
      </c>
      <c r="Q2500" s="79" t="str">
        <f aca="false">IF(P2500&lt;&gt;"",SUMIF(L2500:L2600,L2500,N2500:N2600),"")</f>
        <v/>
      </c>
      <c r="R2500" s="79" t="str">
        <f aca="false">IF(P2500&lt;&gt;"",SUMIF(L2500:L2600,L2500,O2500:O2600),"")</f>
        <v/>
      </c>
      <c r="S2500" s="7"/>
    </row>
    <row r="2501" customFormat="false" ht="34.35" hidden="false" customHeight="false" outlineLevel="0" collapsed="false">
      <c r="A2501" s="94" t="s">
        <v>575</v>
      </c>
      <c r="B2501" s="95" t="s">
        <v>1589</v>
      </c>
      <c r="C2501" s="94" t="str">
        <f aca="false">VLOOKUP(B2501,INSUMOS!$A:$I,2,FALSE())</f>
        <v>SINAPI</v>
      </c>
      <c r="D2501" s="94" t="str">
        <f aca="false">VLOOKUP(B2501,INSUMOS!$A:$I,3,FALSE())</f>
        <v>TABUA NAO APARELHADA *2,5 X 30* CM, EM MACARANDUBA/MASSARANDUBA, ANGELIM OU EQUIVALENTE DA REGIAO - BRUTA</v>
      </c>
      <c r="E2501" s="94" t="str">
        <f aca="false">VLOOKUP(B2501,INSUMOS!$A:$I,4,FALSE())</f>
        <v>Material</v>
      </c>
      <c r="F2501" s="94"/>
      <c r="G2501" s="96" t="str">
        <f aca="false">VLOOKUP(B2501,INSUMOS!$A:$I,5,FALSE())</f>
        <v>M</v>
      </c>
      <c r="H2501" s="97" t="n">
        <v>4.448</v>
      </c>
      <c r="I2501" s="98" t="n">
        <f aca="false">VLOOKUP(B2501,INSUMOS!$A:$I,8,FALSE())</f>
        <v>30.01</v>
      </c>
      <c r="J2501" s="98" t="n">
        <f aca="false">TRUNC(H2501*I2501,2)</f>
        <v>133.48</v>
      </c>
      <c r="L2501" s="62" t="n">
        <f aca="false">IF(AND(A2502&lt;&gt;"",A2501=""),L2500+1,L2500)</f>
        <v>283</v>
      </c>
      <c r="M2501" s="78" t="n">
        <f aca="false">IF(OR(A2501="Insumo",A2501="Composição Auxiliar"),J2501,"")</f>
        <v>133.48</v>
      </c>
      <c r="N2501" s="79" t="str">
        <f aca="false">IF(E2501="Mão de Obra",J2501,"")</f>
        <v/>
      </c>
      <c r="O2501" s="79" t="n">
        <f aca="false">IF(N2501&lt;&gt;"","",M2501)</f>
        <v>133.48</v>
      </c>
      <c r="P2501" s="80" t="str">
        <f aca="false">IF(A2501="Composição",B2501,"")</f>
        <v/>
      </c>
      <c r="Q2501" s="79" t="str">
        <f aca="false">IF(P2501&lt;&gt;"",SUMIF(L2501:L2601,L2501,N2501:N2601),"")</f>
        <v/>
      </c>
      <c r="R2501" s="79" t="str">
        <f aca="false">IF(P2501&lt;&gt;"",SUMIF(L2501:L2601,L2501,O2501:O2601),"")</f>
        <v/>
      </c>
      <c r="S2501" s="7"/>
    </row>
    <row r="2502" customFormat="false" ht="23.1" hidden="false" customHeight="false" outlineLevel="0" collapsed="false">
      <c r="A2502" s="94" t="s">
        <v>575</v>
      </c>
      <c r="B2502" s="95" t="s">
        <v>1012</v>
      </c>
      <c r="C2502" s="94" t="str">
        <f aca="false">VLOOKUP(B2502,INSUMOS!$A:$I,2,FALSE())</f>
        <v>SINAPI</v>
      </c>
      <c r="D2502" s="94" t="str">
        <f aca="false">VLOOKUP(B2502,INSUMOS!$A:$I,3,FALSE())</f>
        <v>SARRAFO *2,5 X 7,5* CM EM PINUS, MISTA OU EQUIVALENTE DA REGIAO - BRUTA</v>
      </c>
      <c r="E2502" s="94" t="str">
        <f aca="false">VLOOKUP(B2502,INSUMOS!$A:$I,4,FALSE())</f>
        <v>Material</v>
      </c>
      <c r="F2502" s="94"/>
      <c r="G2502" s="96" t="str">
        <f aca="false">VLOOKUP(B2502,INSUMOS!$A:$I,5,FALSE())</f>
        <v>M</v>
      </c>
      <c r="H2502" s="97" t="n">
        <v>4.228</v>
      </c>
      <c r="I2502" s="98" t="n">
        <f aca="false">VLOOKUP(B2502,INSUMOS!$A:$I,8,FALSE())</f>
        <v>3.73</v>
      </c>
      <c r="J2502" s="98" t="n">
        <f aca="false">TRUNC(H2502*I2502,2)</f>
        <v>15.77</v>
      </c>
      <c r="L2502" s="62" t="n">
        <f aca="false">IF(AND(A2503&lt;&gt;"",A2502=""),L2501+1,L2501)</f>
        <v>283</v>
      </c>
      <c r="M2502" s="78" t="n">
        <f aca="false">IF(OR(A2502="Insumo",A2502="Composição Auxiliar"),J2502,"")</f>
        <v>15.77</v>
      </c>
      <c r="N2502" s="79" t="str">
        <f aca="false">IF(E2502="Mão de Obra",J2502,"")</f>
        <v/>
      </c>
      <c r="O2502" s="79" t="n">
        <f aca="false">IF(N2502&lt;&gt;"","",M2502)</f>
        <v>15.77</v>
      </c>
      <c r="P2502" s="80" t="str">
        <f aca="false">IF(A2502="Composição",B2502,"")</f>
        <v/>
      </c>
      <c r="Q2502" s="79" t="str">
        <f aca="false">IF(P2502&lt;&gt;"",SUMIF(L2502:L2602,L2502,N2502:N2602),"")</f>
        <v/>
      </c>
      <c r="R2502" s="79" t="str">
        <f aca="false">IF(P2502&lt;&gt;"",SUMIF(L2502:L2602,L2502,O2502:O2602),"")</f>
        <v/>
      </c>
      <c r="S2502" s="7"/>
    </row>
    <row r="2503" customFormat="false" ht="14.25" hidden="false" customHeight="false" outlineLevel="0" collapsed="false">
      <c r="A2503" s="94" t="s">
        <v>575</v>
      </c>
      <c r="B2503" s="95" t="s">
        <v>1590</v>
      </c>
      <c r="C2503" s="94" t="str">
        <f aca="false">VLOOKUP(B2503,INSUMOS!$A:$I,2,FALSE())</f>
        <v>SINAPI</v>
      </c>
      <c r="D2503" s="94" t="str">
        <f aca="false">VLOOKUP(B2503,INSUMOS!$A:$I,3,FALSE())</f>
        <v>PREGO DE ACO POLIDO COM CABECA 17 X 21 (2 X 11)</v>
      </c>
      <c r="E2503" s="94" t="str">
        <f aca="false">VLOOKUP(B2503,INSUMOS!$A:$I,4,FALSE())</f>
        <v>Material</v>
      </c>
      <c r="F2503" s="94"/>
      <c r="G2503" s="96" t="str">
        <f aca="false">VLOOKUP(B2503,INSUMOS!$A:$I,5,FALSE())</f>
        <v>KG</v>
      </c>
      <c r="H2503" s="97" t="n">
        <v>0.128</v>
      </c>
      <c r="I2503" s="98" t="n">
        <f aca="false">VLOOKUP(B2503,INSUMOS!$A:$I,8,FALSE())</f>
        <v>15.97</v>
      </c>
      <c r="J2503" s="98" t="n">
        <f aca="false">TRUNC(H2503*I2503,2)</f>
        <v>2.04</v>
      </c>
      <c r="L2503" s="62" t="n">
        <f aca="false">IF(AND(A2504&lt;&gt;"",A2503=""),L2502+1,L2502)</f>
        <v>283</v>
      </c>
      <c r="M2503" s="78" t="n">
        <f aca="false">IF(OR(A2503="Insumo",A2503="Composição Auxiliar"),J2503,"")</f>
        <v>2.04</v>
      </c>
      <c r="N2503" s="79" t="str">
        <f aca="false">IF(E2503="Mão de Obra",J2503,"")</f>
        <v/>
      </c>
      <c r="O2503" s="79" t="n">
        <f aca="false">IF(N2503&lt;&gt;"","",M2503)</f>
        <v>2.04</v>
      </c>
      <c r="P2503" s="80" t="str">
        <f aca="false">IF(A2503="Composição",B2503,"")</f>
        <v/>
      </c>
      <c r="Q2503" s="79" t="str">
        <f aca="false">IF(P2503&lt;&gt;"",SUMIF(L2503:L2603,L2503,N2503:N2603),"")</f>
        <v/>
      </c>
      <c r="R2503" s="79" t="str">
        <f aca="false">IF(P2503&lt;&gt;"",SUMIF(L2503:L2603,L2503,O2503:O2603),"")</f>
        <v/>
      </c>
      <c r="S2503" s="7"/>
    </row>
    <row r="2504" customFormat="false" ht="14.25" hidden="false" customHeight="false" outlineLevel="0" collapsed="false">
      <c r="A2504" s="99"/>
      <c r="B2504" s="99"/>
      <c r="C2504" s="99"/>
      <c r="D2504" s="99"/>
      <c r="E2504" s="99"/>
      <c r="F2504" s="100"/>
      <c r="G2504" s="99"/>
      <c r="H2504" s="100"/>
      <c r="I2504" s="99"/>
      <c r="J2504" s="100"/>
      <c r="L2504" s="62" t="n">
        <f aca="false">IF(AND(A2505&lt;&gt;"",A2504=""),L2503+1,L2503)</f>
        <v>283</v>
      </c>
      <c r="M2504" s="78" t="str">
        <f aca="false">IF(OR(A2504="Insumo",A2504="Composição Auxiliar"),J2504,"")</f>
        <v/>
      </c>
      <c r="N2504" s="79" t="str">
        <f aca="false">IF(E2504="Mão de Obra",J2504,"")</f>
        <v/>
      </c>
      <c r="O2504" s="79" t="str">
        <f aca="false">IF(N2504&lt;&gt;"","",M2504)</f>
        <v/>
      </c>
      <c r="P2504" s="80" t="str">
        <f aca="false">IF(A2504="Composição",B2504,"")</f>
        <v/>
      </c>
      <c r="Q2504" s="79" t="str">
        <f aca="false">IF(P2504&lt;&gt;"",SUMIF(L2504:L2604,L2504,N2504:N2604),"")</f>
        <v/>
      </c>
      <c r="R2504" s="79" t="str">
        <f aca="false">IF(P2504&lt;&gt;"",SUMIF(L2504:L2604,L2504,O2504:O2604),"")</f>
        <v/>
      </c>
      <c r="S2504" s="7"/>
    </row>
    <row r="2505" customFormat="false" ht="14.25" hidden="false" customHeight="false" outlineLevel="0" collapsed="false">
      <c r="A2505" s="99"/>
      <c r="B2505" s="99"/>
      <c r="C2505" s="99"/>
      <c r="D2505" s="99"/>
      <c r="E2505" s="99"/>
      <c r="F2505" s="100"/>
      <c r="G2505" s="99"/>
      <c r="H2505" s="99"/>
      <c r="I2505" s="99"/>
      <c r="J2505" s="100"/>
      <c r="L2505" s="62" t="n">
        <f aca="false">IF(AND(A2506&lt;&gt;"",A2505=""),L2504+1,L2504)</f>
        <v>283</v>
      </c>
      <c r="M2505" s="78" t="str">
        <f aca="false">IF(OR(A2505="Insumo",A2505="Composição Auxiliar"),J2505,"")</f>
        <v/>
      </c>
      <c r="N2505" s="79" t="str">
        <f aca="false">IF(E2505="Mão de Obra",J2505,"")</f>
        <v/>
      </c>
      <c r="O2505" s="79" t="str">
        <f aca="false">IF(N2505&lt;&gt;"","",M2505)</f>
        <v/>
      </c>
      <c r="P2505" s="80" t="str">
        <f aca="false">IF(A2505="Composição",B2505,"")</f>
        <v/>
      </c>
      <c r="Q2505" s="79" t="str">
        <f aca="false">IF(P2505&lt;&gt;"",SUMIF(L2505:L2605,L2505,N2505:N2605),"")</f>
        <v/>
      </c>
      <c r="R2505" s="79" t="str">
        <f aca="false">IF(P2505&lt;&gt;"",SUMIF(L2505:L2605,L2505,O2505:O2605),"")</f>
        <v/>
      </c>
      <c r="S2505" s="7"/>
    </row>
    <row r="2506" customFormat="false" ht="14.25" hidden="false" customHeight="false" outlineLevel="0" collapsed="false">
      <c r="A2506" s="104"/>
      <c r="B2506" s="104"/>
      <c r="C2506" s="104"/>
      <c r="D2506" s="104"/>
      <c r="E2506" s="104"/>
      <c r="F2506" s="104"/>
      <c r="G2506" s="104"/>
      <c r="H2506" s="104"/>
      <c r="I2506" s="104"/>
      <c r="J2506" s="104"/>
      <c r="L2506" s="62" t="n">
        <f aca="false">IF(AND(A2507&lt;&gt;"",A2506=""),L2505+1,L2505)</f>
        <v>283</v>
      </c>
      <c r="M2506" s="78" t="str">
        <f aca="false">IF(OR(A2506="Insumo",A2506="Composição Auxiliar"),J2506,"")</f>
        <v/>
      </c>
      <c r="N2506" s="79" t="str">
        <f aca="false">IF(E2506="Mão de Obra",J2506,"")</f>
        <v/>
      </c>
      <c r="O2506" s="79" t="str">
        <f aca="false">IF(N2506&lt;&gt;"","",M2506)</f>
        <v/>
      </c>
      <c r="P2506" s="80" t="str">
        <f aca="false">IF(A2506="Composição",B2506,"")</f>
        <v/>
      </c>
      <c r="Q2506" s="79" t="str">
        <f aca="false">IF(P2506&lt;&gt;"",SUMIF(L2506:L2606,L2506,N2506:N2606),"")</f>
        <v/>
      </c>
      <c r="R2506" s="79" t="str">
        <f aca="false">IF(P2506&lt;&gt;"",SUMIF(L2506:L2606,L2506,O2506:O2606),"")</f>
        <v/>
      </c>
      <c r="S2506" s="7"/>
    </row>
    <row r="2507" customFormat="false" ht="14.25" hidden="false" customHeight="true" outlineLevel="0" collapsed="false">
      <c r="A2507" s="81"/>
      <c r="B2507" s="82" t="s">
        <v>552</v>
      </c>
      <c r="C2507" s="81" t="s">
        <v>553</v>
      </c>
      <c r="D2507" s="81" t="s">
        <v>554</v>
      </c>
      <c r="E2507" s="81" t="s">
        <v>555</v>
      </c>
      <c r="F2507" s="81"/>
      <c r="G2507" s="83" t="s">
        <v>556</v>
      </c>
      <c r="H2507" s="82" t="s">
        <v>557</v>
      </c>
      <c r="I2507" s="82" t="s">
        <v>558</v>
      </c>
      <c r="J2507" s="82" t="s">
        <v>559</v>
      </c>
      <c r="L2507" s="62" t="n">
        <f aca="false">IF(AND(A2508&lt;&gt;"",A2507=""),L2506+1,L2506)</f>
        <v>284</v>
      </c>
      <c r="M2507" s="78" t="str">
        <f aca="false">IF(OR(A2507="Insumo",A2507="Composição Auxiliar"),J2507,"")</f>
        <v/>
      </c>
      <c r="N2507" s="79" t="str">
        <f aca="false">IF(E2507="Mão de Obra",J2507,"")</f>
        <v/>
      </c>
      <c r="O2507" s="79" t="str">
        <f aca="false">IF(N2507&lt;&gt;"","",M2507)</f>
        <v/>
      </c>
      <c r="P2507" s="80" t="str">
        <f aca="false">IF(A2507="Composição",B2507,"")</f>
        <v/>
      </c>
      <c r="Q2507" s="79" t="str">
        <f aca="false">IF(P2507&lt;&gt;"",SUMIF(L2507:L2607,L2507,N2507:N2607),"")</f>
        <v/>
      </c>
      <c r="R2507" s="79" t="str">
        <f aca="false">IF(P2507&lt;&gt;"",SUMIF(L2507:L2607,L2507,O2507:O2607),"")</f>
        <v/>
      </c>
      <c r="S2507" s="7"/>
    </row>
    <row r="2508" customFormat="false" ht="34.35" hidden="false" customHeight="true" outlineLevel="0" collapsed="false">
      <c r="A2508" s="84" t="s">
        <v>560</v>
      </c>
      <c r="B2508" s="85" t="s">
        <v>772</v>
      </c>
      <c r="C2508" s="84" t="s">
        <v>561</v>
      </c>
      <c r="D2508" s="84" t="s">
        <v>773</v>
      </c>
      <c r="E2508" s="84" t="s">
        <v>774</v>
      </c>
      <c r="F2508" s="84"/>
      <c r="G2508" s="86" t="s">
        <v>587</v>
      </c>
      <c r="H2508" s="87" t="n">
        <v>1</v>
      </c>
      <c r="I2508" s="88" t="n">
        <f aca="false">SUMIF(L:L,$L2508,M:M)</f>
        <v>177.89</v>
      </c>
      <c r="J2508" s="88" t="n">
        <f aca="false">TRUNC(H2508*I2508,2)</f>
        <v>177.89</v>
      </c>
      <c r="L2508" s="62" t="n">
        <f aca="false">IF(AND(A2509&lt;&gt;"",A2508=""),L2507+1,L2507)</f>
        <v>284</v>
      </c>
      <c r="M2508" s="78" t="str">
        <f aca="false">IF(OR(A2508="Insumo",A2508="Composição Auxiliar"),J2508,"")</f>
        <v/>
      </c>
      <c r="N2508" s="79" t="str">
        <f aca="false">IF(E2508="Mão de Obra",J2508,"")</f>
        <v/>
      </c>
      <c r="O2508" s="79" t="str">
        <f aca="false">IF(N2508&lt;&gt;"","",M2508)</f>
        <v/>
      </c>
      <c r="P2508" s="80" t="str">
        <f aca="false">IF(A2508="Composição",B2508,"")</f>
        <v> 90830 </v>
      </c>
      <c r="Q2508" s="79" t="n">
        <f aca="false">IF(P2508&lt;&gt;"",SUMIF(L2508:L2608,L2508,N2508:N2608),"")</f>
        <v>0</v>
      </c>
      <c r="R2508" s="79" t="n">
        <f aca="false">IF(P2508&lt;&gt;"",SUMIF(L2508:L2608,L2508,O2508:O2608),"")</f>
        <v>177.89</v>
      </c>
      <c r="S2508" s="7"/>
    </row>
    <row r="2509" customFormat="false" ht="23.1" hidden="false" customHeight="true" outlineLevel="0" collapsed="false">
      <c r="A2509" s="89" t="s">
        <v>565</v>
      </c>
      <c r="B2509" s="90" t="s">
        <v>790</v>
      </c>
      <c r="C2509" s="89" t="s">
        <v>561</v>
      </c>
      <c r="D2509" s="89" t="s">
        <v>791</v>
      </c>
      <c r="E2509" s="89" t="s">
        <v>568</v>
      </c>
      <c r="F2509" s="89"/>
      <c r="G2509" s="91" t="s">
        <v>569</v>
      </c>
      <c r="H2509" s="92" t="n">
        <v>1.002</v>
      </c>
      <c r="I2509" s="93" t="n">
        <f aca="false">SUMIFS(J:J,A:A,"Composição",B:B,$B2509)</f>
        <v>26.97</v>
      </c>
      <c r="J2509" s="93" t="n">
        <f aca="false">TRUNC(H2509*I2509,2)</f>
        <v>27.02</v>
      </c>
      <c r="L2509" s="62" t="n">
        <f aca="false">IF(AND(A2510&lt;&gt;"",A2509=""),L2508+1,L2508)</f>
        <v>284</v>
      </c>
      <c r="M2509" s="78" t="n">
        <f aca="false">IF(OR(A2509="Insumo",A2509="Composição Auxiliar"),J2509,"")</f>
        <v>27.02</v>
      </c>
      <c r="N2509" s="79" t="str">
        <f aca="false">IF(E2509="Mão de Obra",J2509,"")</f>
        <v/>
      </c>
      <c r="O2509" s="79" t="n">
        <f aca="false">IF(N2509&lt;&gt;"","",M2509)</f>
        <v>27.02</v>
      </c>
      <c r="P2509" s="80" t="str">
        <f aca="false">IF(A2509="Composição",B2509,"")</f>
        <v/>
      </c>
      <c r="Q2509" s="79" t="str">
        <f aca="false">IF(P2509&lt;&gt;"",SUMIF(L2509:L2609,L2509,N2509:N2609),"")</f>
        <v/>
      </c>
      <c r="R2509" s="79" t="str">
        <f aca="false">IF(P2509&lt;&gt;"",SUMIF(L2509:L2609,L2509,O2509:O2609),"")</f>
        <v/>
      </c>
      <c r="S2509" s="7"/>
    </row>
    <row r="2510" customFormat="false" ht="23.1" hidden="false" customHeight="true" outlineLevel="0" collapsed="false">
      <c r="A2510" s="89" t="s">
        <v>565</v>
      </c>
      <c r="B2510" s="90" t="s">
        <v>573</v>
      </c>
      <c r="C2510" s="89" t="s">
        <v>561</v>
      </c>
      <c r="D2510" s="89" t="s">
        <v>574</v>
      </c>
      <c r="E2510" s="89" t="s">
        <v>568</v>
      </c>
      <c r="F2510" s="89"/>
      <c r="G2510" s="91" t="s">
        <v>569</v>
      </c>
      <c r="H2510" s="92" t="n">
        <v>0.501</v>
      </c>
      <c r="I2510" s="93" t="n">
        <f aca="false">SUMIFS(J:J,A:A,"Composição",B:B,$B2510)</f>
        <v>22.95</v>
      </c>
      <c r="J2510" s="93" t="n">
        <f aca="false">TRUNC(H2510*I2510,2)</f>
        <v>11.49</v>
      </c>
      <c r="L2510" s="62" t="n">
        <f aca="false">IF(AND(A2511&lt;&gt;"",A2510=""),L2509+1,L2509)</f>
        <v>284</v>
      </c>
      <c r="M2510" s="78" t="n">
        <f aca="false">IF(OR(A2510="Insumo",A2510="Composição Auxiliar"),J2510,"")</f>
        <v>11.49</v>
      </c>
      <c r="N2510" s="79" t="str">
        <f aca="false">IF(E2510="Mão de Obra",J2510,"")</f>
        <v/>
      </c>
      <c r="O2510" s="79" t="n">
        <f aca="false">IF(N2510&lt;&gt;"","",M2510)</f>
        <v>11.49</v>
      </c>
      <c r="P2510" s="80" t="str">
        <f aca="false">IF(A2510="Composição",B2510,"")</f>
        <v/>
      </c>
      <c r="Q2510" s="79" t="str">
        <f aca="false">IF(P2510&lt;&gt;"",SUMIF(L2510:L2610,L2510,N2510:N2610),"")</f>
        <v/>
      </c>
      <c r="R2510" s="79" t="str">
        <f aca="false">IF(P2510&lt;&gt;"",SUMIF(L2510:L2610,L2510,O2510:O2610),"")</f>
        <v/>
      </c>
      <c r="S2510" s="7"/>
    </row>
    <row r="2511" customFormat="false" ht="45.6" hidden="false" customHeight="false" outlineLevel="0" collapsed="false">
      <c r="A2511" s="94" t="s">
        <v>575</v>
      </c>
      <c r="B2511" s="95" t="s">
        <v>1591</v>
      </c>
      <c r="C2511" s="94" t="str">
        <f aca="false">VLOOKUP(B2511,INSUMOS!$A:$I,2,FALSE())</f>
        <v>SINAPI</v>
      </c>
      <c r="D2511" s="94" t="str">
        <f aca="false">VLOOKUP(B2511,INSUMOS!$A:$I,3,FALSE())</f>
        <v>FECHADURA ESPELHO PARA PORTA EXTERNA, EM ACO INOX (MAQUINA, TESTA E CONTRA-TESTA) E EM ZAMAC (MACANETA, LINGUETA E TRINCOS) COM ACABAMENTO CROMADO, MAQUINA DE 55 MM, INCLUINDO CHAVE TIPO CILINDRO</v>
      </c>
      <c r="E2511" s="94" t="str">
        <f aca="false">VLOOKUP(B2511,INSUMOS!$A:$I,4,FALSE())</f>
        <v>Material</v>
      </c>
      <c r="F2511" s="94"/>
      <c r="G2511" s="96" t="str">
        <f aca="false">VLOOKUP(B2511,INSUMOS!$A:$I,5,FALSE())</f>
        <v>CJ</v>
      </c>
      <c r="H2511" s="97" t="n">
        <v>1</v>
      </c>
      <c r="I2511" s="98" t="n">
        <f aca="false">VLOOKUP(B2511,INSUMOS!$A:$I,8,FALSE())</f>
        <v>139.38</v>
      </c>
      <c r="J2511" s="98" t="n">
        <f aca="false">TRUNC(H2511*I2511,2)</f>
        <v>139.38</v>
      </c>
      <c r="L2511" s="62" t="n">
        <f aca="false">IF(AND(A2512&lt;&gt;"",A2511=""),L2510+1,L2510)</f>
        <v>284</v>
      </c>
      <c r="M2511" s="78" t="n">
        <f aca="false">IF(OR(A2511="Insumo",A2511="Composição Auxiliar"),J2511,"")</f>
        <v>139.38</v>
      </c>
      <c r="N2511" s="79" t="str">
        <f aca="false">IF(E2511="Mão de Obra",J2511,"")</f>
        <v/>
      </c>
      <c r="O2511" s="79" t="n">
        <f aca="false">IF(N2511&lt;&gt;"","",M2511)</f>
        <v>139.38</v>
      </c>
      <c r="P2511" s="80" t="str">
        <f aca="false">IF(A2511="Composição",B2511,"")</f>
        <v/>
      </c>
      <c r="Q2511" s="79" t="str">
        <f aca="false">IF(P2511&lt;&gt;"",SUMIF(L2511:L2611,L2511,N2511:N2611),"")</f>
        <v/>
      </c>
      <c r="R2511" s="79" t="str">
        <f aca="false">IF(P2511&lt;&gt;"",SUMIF(L2511:L2611,L2511,O2511:O2611),"")</f>
        <v/>
      </c>
      <c r="S2511" s="7"/>
    </row>
    <row r="2512" customFormat="false" ht="14.25" hidden="false" customHeight="false" outlineLevel="0" collapsed="false">
      <c r="A2512" s="99"/>
      <c r="B2512" s="99"/>
      <c r="C2512" s="99"/>
      <c r="D2512" s="99"/>
      <c r="E2512" s="99"/>
      <c r="F2512" s="100"/>
      <c r="G2512" s="99"/>
      <c r="H2512" s="100"/>
      <c r="I2512" s="99"/>
      <c r="J2512" s="100"/>
      <c r="L2512" s="62" t="n">
        <f aca="false">IF(AND(A2513&lt;&gt;"",A2512=""),L2511+1,L2511)</f>
        <v>284</v>
      </c>
      <c r="M2512" s="78" t="str">
        <f aca="false">IF(OR(A2512="Insumo",A2512="Composição Auxiliar"),J2512,"")</f>
        <v/>
      </c>
      <c r="N2512" s="79" t="str">
        <f aca="false">IF(E2512="Mão de Obra",J2512,"")</f>
        <v/>
      </c>
      <c r="O2512" s="79" t="str">
        <f aca="false">IF(N2512&lt;&gt;"","",M2512)</f>
        <v/>
      </c>
      <c r="P2512" s="80" t="str">
        <f aca="false">IF(A2512="Composição",B2512,"")</f>
        <v/>
      </c>
      <c r="Q2512" s="79" t="str">
        <f aca="false">IF(P2512&lt;&gt;"",SUMIF(L2512:L2612,L2512,N2512:N2612),"")</f>
        <v/>
      </c>
      <c r="R2512" s="79" t="str">
        <f aca="false">IF(P2512&lt;&gt;"",SUMIF(L2512:L2612,L2512,O2512:O2612),"")</f>
        <v/>
      </c>
      <c r="S2512" s="7"/>
    </row>
    <row r="2513" customFormat="false" ht="14.25" hidden="false" customHeight="false" outlineLevel="0" collapsed="false">
      <c r="A2513" s="99"/>
      <c r="B2513" s="99"/>
      <c r="C2513" s="99"/>
      <c r="D2513" s="99"/>
      <c r="E2513" s="99"/>
      <c r="F2513" s="100"/>
      <c r="G2513" s="99"/>
      <c r="H2513" s="99"/>
      <c r="I2513" s="99"/>
      <c r="J2513" s="100"/>
      <c r="L2513" s="62" t="n">
        <f aca="false">IF(AND(A2514&lt;&gt;"",A2513=""),L2512+1,L2512)</f>
        <v>284</v>
      </c>
      <c r="M2513" s="78" t="str">
        <f aca="false">IF(OR(A2513="Insumo",A2513="Composição Auxiliar"),J2513,"")</f>
        <v/>
      </c>
      <c r="N2513" s="79" t="str">
        <f aca="false">IF(E2513="Mão de Obra",J2513,"")</f>
        <v/>
      </c>
      <c r="O2513" s="79" t="str">
        <f aca="false">IF(N2513&lt;&gt;"","",M2513)</f>
        <v/>
      </c>
      <c r="P2513" s="80" t="str">
        <f aca="false">IF(A2513="Composição",B2513,"")</f>
        <v/>
      </c>
      <c r="Q2513" s="79" t="str">
        <f aca="false">IF(P2513&lt;&gt;"",SUMIF(L2513:L2613,L2513,N2513:N2613),"")</f>
        <v/>
      </c>
      <c r="R2513" s="79" t="str">
        <f aca="false">IF(P2513&lt;&gt;"",SUMIF(L2513:L2613,L2513,O2513:O2613),"")</f>
        <v/>
      </c>
      <c r="S2513" s="7"/>
    </row>
    <row r="2514" customFormat="false" ht="14.25" hidden="false" customHeight="false" outlineLevel="0" collapsed="false">
      <c r="A2514" s="104"/>
      <c r="B2514" s="104"/>
      <c r="C2514" s="104"/>
      <c r="D2514" s="104"/>
      <c r="E2514" s="104"/>
      <c r="F2514" s="104"/>
      <c r="G2514" s="104"/>
      <c r="H2514" s="104"/>
      <c r="I2514" s="104"/>
      <c r="J2514" s="104"/>
      <c r="L2514" s="62" t="n">
        <f aca="false">IF(AND(A2515&lt;&gt;"",A2514=""),L2513+1,L2513)</f>
        <v>284</v>
      </c>
      <c r="M2514" s="78" t="str">
        <f aca="false">IF(OR(A2514="Insumo",A2514="Composição Auxiliar"),J2514,"")</f>
        <v/>
      </c>
      <c r="N2514" s="79" t="str">
        <f aca="false">IF(E2514="Mão de Obra",J2514,"")</f>
        <v/>
      </c>
      <c r="O2514" s="79" t="str">
        <f aca="false">IF(N2514&lt;&gt;"","",M2514)</f>
        <v/>
      </c>
      <c r="P2514" s="80" t="str">
        <f aca="false">IF(A2514="Composição",B2514,"")</f>
        <v/>
      </c>
      <c r="Q2514" s="79" t="str">
        <f aca="false">IF(P2514&lt;&gt;"",SUMIF(L2514:L2614,L2514,N2514:N2614),"")</f>
        <v/>
      </c>
      <c r="R2514" s="79" t="str">
        <f aca="false">IF(P2514&lt;&gt;"",SUMIF(L2514:L2614,L2514,O2514:O2614),"")</f>
        <v/>
      </c>
      <c r="S2514" s="7"/>
    </row>
    <row r="2515" customFormat="false" ht="14.25" hidden="false" customHeight="true" outlineLevel="0" collapsed="false">
      <c r="A2515" s="81"/>
      <c r="B2515" s="82" t="s">
        <v>552</v>
      </c>
      <c r="C2515" s="81" t="s">
        <v>553</v>
      </c>
      <c r="D2515" s="81" t="s">
        <v>554</v>
      </c>
      <c r="E2515" s="81" t="s">
        <v>555</v>
      </c>
      <c r="F2515" s="81"/>
      <c r="G2515" s="83" t="s">
        <v>556</v>
      </c>
      <c r="H2515" s="82" t="s">
        <v>557</v>
      </c>
      <c r="I2515" s="82" t="s">
        <v>558</v>
      </c>
      <c r="J2515" s="82" t="s">
        <v>559</v>
      </c>
      <c r="L2515" s="62" t="n">
        <f aca="false">IF(AND(A2516&lt;&gt;"",A2515=""),L2514+1,L2514)</f>
        <v>285</v>
      </c>
      <c r="M2515" s="78" t="str">
        <f aca="false">IF(OR(A2515="Insumo",A2515="Composição Auxiliar"),J2515,"")</f>
        <v/>
      </c>
      <c r="N2515" s="79" t="str">
        <f aca="false">IF(E2515="Mão de Obra",J2515,"")</f>
        <v/>
      </c>
      <c r="O2515" s="79" t="str">
        <f aca="false">IF(N2515&lt;&gt;"","",M2515)</f>
        <v/>
      </c>
      <c r="P2515" s="80" t="str">
        <f aca="false">IF(A2515="Composição",B2515,"")</f>
        <v/>
      </c>
      <c r="Q2515" s="79" t="str">
        <f aca="false">IF(P2515&lt;&gt;"",SUMIF(L2515:L2615,L2515,N2515:N2615),"")</f>
        <v/>
      </c>
      <c r="R2515" s="79" t="str">
        <f aca="false">IF(P2515&lt;&gt;"",SUMIF(L2515:L2615,L2515,O2515:O2615),"")</f>
        <v/>
      </c>
      <c r="S2515" s="7"/>
    </row>
    <row r="2516" customFormat="false" ht="14.25" hidden="false" customHeight="true" outlineLevel="0" collapsed="false">
      <c r="A2516" s="84" t="s">
        <v>560</v>
      </c>
      <c r="B2516" s="85" t="s">
        <v>1592</v>
      </c>
      <c r="C2516" s="84" t="s">
        <v>561</v>
      </c>
      <c r="D2516" s="84" t="s">
        <v>1593</v>
      </c>
      <c r="E2516" s="84" t="s">
        <v>613</v>
      </c>
      <c r="F2516" s="84"/>
      <c r="G2516" s="86" t="s">
        <v>569</v>
      </c>
      <c r="H2516" s="87" t="n">
        <v>1</v>
      </c>
      <c r="I2516" s="88" t="n">
        <f aca="false">SUMIF(L:L,$L2516,M:M)</f>
        <v>0.65</v>
      </c>
      <c r="J2516" s="88" t="n">
        <f aca="false">TRUNC(H2516*I2516,2)</f>
        <v>0.65</v>
      </c>
      <c r="L2516" s="62" t="n">
        <f aca="false">IF(AND(A2517&lt;&gt;"",A2516=""),L2515+1,L2515)</f>
        <v>285</v>
      </c>
      <c r="M2516" s="78" t="str">
        <f aca="false">IF(OR(A2516="Insumo",A2516="Composição Auxiliar"),J2516,"")</f>
        <v/>
      </c>
      <c r="N2516" s="79" t="str">
        <f aca="false">IF(E2516="Mão de Obra",J2516,"")</f>
        <v/>
      </c>
      <c r="O2516" s="79" t="str">
        <f aca="false">IF(N2516&lt;&gt;"","",M2516)</f>
        <v/>
      </c>
      <c r="P2516" s="80" t="str">
        <f aca="false">IF(A2516="Composição",B2516,"")</f>
        <v> 88236 </v>
      </c>
      <c r="Q2516" s="79" t="n">
        <f aca="false">IF(P2516&lt;&gt;"",SUMIF(L2516:L2616,L2516,N2516:N2616),"")</f>
        <v>0</v>
      </c>
      <c r="R2516" s="79" t="n">
        <f aca="false">IF(P2516&lt;&gt;"",SUMIF(L2516:L2616,L2516,O2516:O2616),"")</f>
        <v>0.65</v>
      </c>
      <c r="S2516" s="7"/>
    </row>
    <row r="2517" customFormat="false" ht="23.1" hidden="false" customHeight="false" outlineLevel="0" collapsed="false">
      <c r="A2517" s="94" t="s">
        <v>575</v>
      </c>
      <c r="B2517" s="95" t="s">
        <v>1594</v>
      </c>
      <c r="C2517" s="94" t="str">
        <f aca="false">VLOOKUP(B2517,INSUMOS!$A:$I,2,FALSE())</f>
        <v>SINAPI</v>
      </c>
      <c r="D2517" s="94" t="str">
        <f aca="false">VLOOKUP(B2517,INSUMOS!$A:$I,3,FALSE())</f>
        <v>LIXADEIRA ELETRICA ANGULAR, PARA DISCO DE 7" (180 MM), POTENCIA DE 2.200 W, *5.000* RPM, 220 V</v>
      </c>
      <c r="E2517" s="94" t="str">
        <f aca="false">VLOOKUP(B2517,INSUMOS!$A:$I,4,FALSE())</f>
        <v>Equipamento para Aquisição Permanente</v>
      </c>
      <c r="F2517" s="94"/>
      <c r="G2517" s="96" t="str">
        <f aca="false">VLOOKUP(B2517,INSUMOS!$A:$I,5,FALSE())</f>
        <v>UN</v>
      </c>
      <c r="H2517" s="97" t="n">
        <v>3.88E-005</v>
      </c>
      <c r="I2517" s="98" t="n">
        <f aca="false">VLOOKUP(B2517,INSUMOS!$A:$I,8,FALSE())</f>
        <v>967.58</v>
      </c>
      <c r="J2517" s="98" t="n">
        <f aca="false">TRUNC(H2517*I2517,2)</f>
        <v>0.03</v>
      </c>
      <c r="L2517" s="62" t="n">
        <f aca="false">IF(AND(A2518&lt;&gt;"",A2517=""),L2516+1,L2516)</f>
        <v>285</v>
      </c>
      <c r="M2517" s="78" t="n">
        <f aca="false">IF(OR(A2517="Insumo",A2517="Composição Auxiliar"),J2517,"")</f>
        <v>0.03</v>
      </c>
      <c r="N2517" s="79" t="str">
        <f aca="false">IF(E2517="Mão de Obra",J2517,"")</f>
        <v/>
      </c>
      <c r="O2517" s="79" t="n">
        <f aca="false">IF(N2517&lt;&gt;"","",M2517)</f>
        <v>0.03</v>
      </c>
      <c r="P2517" s="80" t="str">
        <f aca="false">IF(A2517="Composição",B2517,"")</f>
        <v/>
      </c>
      <c r="Q2517" s="79" t="str">
        <f aca="false">IF(P2517&lt;&gt;"",SUMIF(L2517:L2617,L2517,N2517:N2617),"")</f>
        <v/>
      </c>
      <c r="R2517" s="79" t="str">
        <f aca="false">IF(P2517&lt;&gt;"",SUMIF(L2517:L2617,L2517,O2517:O2617),"")</f>
        <v/>
      </c>
      <c r="S2517" s="7"/>
    </row>
    <row r="2518" customFormat="false" ht="34.35" hidden="false" customHeight="false" outlineLevel="0" collapsed="false">
      <c r="A2518" s="94" t="s">
        <v>575</v>
      </c>
      <c r="B2518" s="95" t="s">
        <v>1595</v>
      </c>
      <c r="C2518" s="94" t="str">
        <f aca="false">VLOOKUP(B2518,INSUMOS!$A:$I,2,FALSE())</f>
        <v>SINAPI</v>
      </c>
      <c r="D2518" s="94" t="str">
        <f aca="false">VLOOKUP(B2518,INSUMOS!$A:$I,3,FALSE())</f>
        <v>INVERSOR DE SOLDA MONOFASICO DE 160 A, POTENCIA DE 5400 W, TENSAO DE 220 V, TURBO VENTILADO, PROTECAO POR FUSIVEL TERMICO, PARA ELETRODOS DE 2,0 A 4,0 MM</v>
      </c>
      <c r="E2518" s="94" t="str">
        <f aca="false">VLOOKUP(B2518,INSUMOS!$A:$I,4,FALSE())</f>
        <v>Equipamento para Aquisição Permanente</v>
      </c>
      <c r="F2518" s="94"/>
      <c r="G2518" s="96" t="str">
        <f aca="false">VLOOKUP(B2518,INSUMOS!$A:$I,5,FALSE())</f>
        <v>UN</v>
      </c>
      <c r="H2518" s="97" t="n">
        <v>3.96E-005</v>
      </c>
      <c r="I2518" s="98" t="n">
        <f aca="false">VLOOKUP(B2518,INSUMOS!$A:$I,8,FALSE())</f>
        <v>776</v>
      </c>
      <c r="J2518" s="98" t="n">
        <f aca="false">TRUNC(H2518*I2518,2)</f>
        <v>0.03</v>
      </c>
      <c r="L2518" s="62" t="n">
        <f aca="false">IF(AND(A2519&lt;&gt;"",A2518=""),L2517+1,L2517)</f>
        <v>285</v>
      </c>
      <c r="M2518" s="78" t="n">
        <f aca="false">IF(OR(A2518="Insumo",A2518="Composição Auxiliar"),J2518,"")</f>
        <v>0.03</v>
      </c>
      <c r="N2518" s="79" t="str">
        <f aca="false">IF(E2518="Mão de Obra",J2518,"")</f>
        <v/>
      </c>
      <c r="O2518" s="79" t="n">
        <f aca="false">IF(N2518&lt;&gt;"","",M2518)</f>
        <v>0.03</v>
      </c>
      <c r="P2518" s="80" t="str">
        <f aca="false">IF(A2518="Composição",B2518,"")</f>
        <v/>
      </c>
      <c r="Q2518" s="79" t="str">
        <f aca="false">IF(P2518&lt;&gt;"",SUMIF(L2518:L2618,L2518,N2518:N2618),"")</f>
        <v/>
      </c>
      <c r="R2518" s="79" t="str">
        <f aca="false">IF(P2518&lt;&gt;"",SUMIF(L2518:L2618,L2518,O2518:O2618),"")</f>
        <v/>
      </c>
      <c r="S2518" s="7"/>
    </row>
    <row r="2519" customFormat="false" ht="23.1" hidden="false" customHeight="false" outlineLevel="0" collapsed="false">
      <c r="A2519" s="94" t="s">
        <v>575</v>
      </c>
      <c r="B2519" s="95" t="s">
        <v>1596</v>
      </c>
      <c r="C2519" s="94" t="str">
        <f aca="false">VLOOKUP(B2519,INSUMOS!$A:$I,2,FALSE())</f>
        <v>SINAPI</v>
      </c>
      <c r="D2519" s="94" t="str">
        <f aca="false">VLOOKUP(B2519,INSUMOS!$A:$I,3,FALSE())</f>
        <v>CARRINHO DE MAO, EM ACO, COM CAPACIDADE DE *45 A 65* L / *100* KG, PNEU COM CAMARA</v>
      </c>
      <c r="E2519" s="94" t="str">
        <f aca="false">VLOOKUP(B2519,INSUMOS!$A:$I,4,FALSE())</f>
        <v>Material</v>
      </c>
      <c r="F2519" s="94"/>
      <c r="G2519" s="96" t="str">
        <f aca="false">VLOOKUP(B2519,INSUMOS!$A:$I,5,FALSE())</f>
        <v>UN</v>
      </c>
      <c r="H2519" s="97" t="n">
        <v>0.0005937</v>
      </c>
      <c r="I2519" s="98" t="n">
        <f aca="false">VLOOKUP(B2519,INSUMOS!$A:$I,8,FALSE())</f>
        <v>179.9</v>
      </c>
      <c r="J2519" s="98" t="n">
        <f aca="false">TRUNC(H2519*I2519,2)</f>
        <v>0.1</v>
      </c>
      <c r="L2519" s="62" t="n">
        <f aca="false">IF(AND(A2520&lt;&gt;"",A2519=""),L2518+1,L2518)</f>
        <v>285</v>
      </c>
      <c r="M2519" s="78" t="n">
        <f aca="false">IF(OR(A2519="Insumo",A2519="Composição Auxiliar"),J2519,"")</f>
        <v>0.1</v>
      </c>
      <c r="N2519" s="79" t="str">
        <f aca="false">IF(E2519="Mão de Obra",J2519,"")</f>
        <v/>
      </c>
      <c r="O2519" s="79" t="n">
        <f aca="false">IF(N2519&lt;&gt;"","",M2519)</f>
        <v>0.1</v>
      </c>
      <c r="P2519" s="80" t="str">
        <f aca="false">IF(A2519="Composição",B2519,"")</f>
        <v/>
      </c>
      <c r="Q2519" s="79" t="str">
        <f aca="false">IF(P2519&lt;&gt;"",SUMIF(L2519:L2619,L2519,N2519:N2619),"")</f>
        <v/>
      </c>
      <c r="R2519" s="79" t="str">
        <f aca="false">IF(P2519&lt;&gt;"",SUMIF(L2519:L2619,L2519,O2519:O2619),"")</f>
        <v/>
      </c>
      <c r="S2519" s="7"/>
    </row>
    <row r="2520" customFormat="false" ht="23.1" hidden="false" customHeight="false" outlineLevel="0" collapsed="false">
      <c r="A2520" s="94" t="s">
        <v>575</v>
      </c>
      <c r="B2520" s="95" t="s">
        <v>1597</v>
      </c>
      <c r="C2520" s="94" t="str">
        <f aca="false">VLOOKUP(B2520,INSUMOS!$A:$I,2,FALSE())</f>
        <v>SINAPI</v>
      </c>
      <c r="D2520" s="94" t="str">
        <f aca="false">VLOOKUP(B2520,INSUMOS!$A:$I,3,FALSE())</f>
        <v>ESMERILHADEIRA ANGULAR ELETRICA, DIAMETRO DO DISCO 7" (180 MM), ROTACAO 8500 RPM, POTENCIA 2400 W</v>
      </c>
      <c r="E2520" s="94" t="str">
        <f aca="false">VLOOKUP(B2520,INSUMOS!$A:$I,4,FALSE())</f>
        <v>Equipamento para Aquisição Permanente</v>
      </c>
      <c r="F2520" s="94"/>
      <c r="G2520" s="96" t="str">
        <f aca="false">VLOOKUP(B2520,INSUMOS!$A:$I,5,FALSE())</f>
        <v>UN</v>
      </c>
      <c r="H2520" s="97" t="n">
        <v>5.66E-005</v>
      </c>
      <c r="I2520" s="98" t="n">
        <f aca="false">VLOOKUP(B2520,INSUMOS!$A:$I,8,FALSE())</f>
        <v>938.5</v>
      </c>
      <c r="J2520" s="98" t="n">
        <f aca="false">TRUNC(H2520*I2520,2)</f>
        <v>0.05</v>
      </c>
      <c r="L2520" s="62" t="n">
        <f aca="false">IF(AND(A2521&lt;&gt;"",A2520=""),L2519+1,L2519)</f>
        <v>285</v>
      </c>
      <c r="M2520" s="78" t="n">
        <f aca="false">IF(OR(A2520="Insumo",A2520="Composição Auxiliar"),J2520,"")</f>
        <v>0.05</v>
      </c>
      <c r="N2520" s="79" t="str">
        <f aca="false">IF(E2520="Mão de Obra",J2520,"")</f>
        <v/>
      </c>
      <c r="O2520" s="79" t="n">
        <f aca="false">IF(N2520&lt;&gt;"","",M2520)</f>
        <v>0.05</v>
      </c>
      <c r="P2520" s="80" t="str">
        <f aca="false">IF(A2520="Composição",B2520,"")</f>
        <v/>
      </c>
      <c r="Q2520" s="79" t="str">
        <f aca="false">IF(P2520&lt;&gt;"",SUMIF(L2520:L2620,L2520,N2520:N2620),"")</f>
        <v/>
      </c>
      <c r="R2520" s="79" t="str">
        <f aca="false">IF(P2520&lt;&gt;"",SUMIF(L2520:L2620,L2520,O2520:O2620),"")</f>
        <v/>
      </c>
      <c r="S2520" s="7"/>
    </row>
    <row r="2521" customFormat="false" ht="23.1" hidden="false" customHeight="false" outlineLevel="0" collapsed="false">
      <c r="A2521" s="94" t="s">
        <v>575</v>
      </c>
      <c r="B2521" s="95" t="s">
        <v>1598</v>
      </c>
      <c r="C2521" s="94" t="str">
        <f aca="false">VLOOKUP(B2521,INSUMOS!$A:$I,2,FALSE())</f>
        <v>SINAPI</v>
      </c>
      <c r="D2521" s="94" t="str">
        <f aca="false">VLOOKUP(B2521,INSUMOS!$A:$I,3,FALSE())</f>
        <v>ROLO DE ESPUMA POLIESTER, 23 CM X 68 MM (COMPRIMENTO X DIAMETRO), SEM CABO</v>
      </c>
      <c r="E2521" s="94" t="str">
        <f aca="false">VLOOKUP(B2521,INSUMOS!$A:$I,4,FALSE())</f>
        <v>Material</v>
      </c>
      <c r="F2521" s="94"/>
      <c r="G2521" s="96" t="str">
        <f aca="false">VLOOKUP(B2521,INSUMOS!$A:$I,5,FALSE())</f>
        <v>UN</v>
      </c>
      <c r="H2521" s="97" t="n">
        <v>0.0013303</v>
      </c>
      <c r="I2521" s="98" t="n">
        <f aca="false">VLOOKUP(B2521,INSUMOS!$A:$I,8,FALSE())</f>
        <v>17.4</v>
      </c>
      <c r="J2521" s="98" t="n">
        <f aca="false">TRUNC(H2521*I2521,2)</f>
        <v>0.02</v>
      </c>
      <c r="L2521" s="62" t="n">
        <f aca="false">IF(AND(A2522&lt;&gt;"",A2521=""),L2520+1,L2520)</f>
        <v>285</v>
      </c>
      <c r="M2521" s="78" t="n">
        <f aca="false">IF(OR(A2521="Insumo",A2521="Composição Auxiliar"),J2521,"")</f>
        <v>0.02</v>
      </c>
      <c r="N2521" s="79" t="str">
        <f aca="false">IF(E2521="Mão de Obra",J2521,"")</f>
        <v/>
      </c>
      <c r="O2521" s="79" t="n">
        <f aca="false">IF(N2521&lt;&gt;"","",M2521)</f>
        <v>0.02</v>
      </c>
      <c r="P2521" s="80" t="str">
        <f aca="false">IF(A2521="Composição",B2521,"")</f>
        <v/>
      </c>
      <c r="Q2521" s="79" t="str">
        <f aca="false">IF(P2521&lt;&gt;"",SUMIF(L2521:L2621,L2521,N2521:N2621),"")</f>
        <v/>
      </c>
      <c r="R2521" s="79" t="str">
        <f aca="false">IF(P2521&lt;&gt;"",SUMIF(L2521:L2621,L2521,O2521:O2621),"")</f>
        <v/>
      </c>
      <c r="S2521" s="7"/>
    </row>
    <row r="2522" customFormat="false" ht="14.25" hidden="false" customHeight="false" outlineLevel="0" collapsed="false">
      <c r="A2522" s="94" t="s">
        <v>575</v>
      </c>
      <c r="B2522" s="95" t="s">
        <v>1599</v>
      </c>
      <c r="C2522" s="94" t="str">
        <f aca="false">VLOOKUP(B2522,INSUMOS!$A:$I,2,FALSE())</f>
        <v>SINAPI</v>
      </c>
      <c r="D2522" s="94" t="str">
        <f aca="false">VLOOKUP(B2522,INSUMOS!$A:$I,3,FALSE())</f>
        <v>LINHA PARA PEDREIRO LISA, 0,8 MM X 100 M</v>
      </c>
      <c r="E2522" s="94" t="str">
        <f aca="false">VLOOKUP(B2522,INSUMOS!$A:$I,4,FALSE())</f>
        <v>Material</v>
      </c>
      <c r="F2522" s="94"/>
      <c r="G2522" s="96" t="str">
        <f aca="false">VLOOKUP(B2522,INSUMOS!$A:$I,5,FALSE())</f>
        <v>UN</v>
      </c>
      <c r="H2522" s="97" t="n">
        <v>0.0025312</v>
      </c>
      <c r="I2522" s="98" t="n">
        <f aca="false">VLOOKUP(B2522,INSUMOS!$A:$I,8,FALSE())</f>
        <v>12.8</v>
      </c>
      <c r="J2522" s="98" t="n">
        <f aca="false">TRUNC(H2522*I2522,2)</f>
        <v>0.03</v>
      </c>
      <c r="L2522" s="62" t="n">
        <f aca="false">IF(AND(A2523&lt;&gt;"",A2522=""),L2521+1,L2521)</f>
        <v>285</v>
      </c>
      <c r="M2522" s="78" t="n">
        <f aca="false">IF(OR(A2522="Insumo",A2522="Composição Auxiliar"),J2522,"")</f>
        <v>0.03</v>
      </c>
      <c r="N2522" s="79" t="str">
        <f aca="false">IF(E2522="Mão de Obra",J2522,"")</f>
        <v/>
      </c>
      <c r="O2522" s="79" t="n">
        <f aca="false">IF(N2522&lt;&gt;"","",M2522)</f>
        <v>0.03</v>
      </c>
      <c r="P2522" s="80" t="str">
        <f aca="false">IF(A2522="Composição",B2522,"")</f>
        <v/>
      </c>
      <c r="Q2522" s="79" t="str">
        <f aca="false">IF(P2522&lt;&gt;"",SUMIF(L2522:L2622,L2522,N2522:N2622),"")</f>
        <v/>
      </c>
      <c r="R2522" s="79" t="str">
        <f aca="false">IF(P2522&lt;&gt;"",SUMIF(L2522:L2622,L2522,O2522:O2622),"")</f>
        <v/>
      </c>
      <c r="S2522" s="7"/>
    </row>
    <row r="2523" customFormat="false" ht="14.25" hidden="false" customHeight="false" outlineLevel="0" collapsed="false">
      <c r="A2523" s="94" t="s">
        <v>575</v>
      </c>
      <c r="B2523" s="95" t="s">
        <v>1600</v>
      </c>
      <c r="C2523" s="94" t="str">
        <f aca="false">VLOOKUP(B2523,INSUMOS!$A:$I,2,FALSE())</f>
        <v>SINAPI</v>
      </c>
      <c r="D2523" s="94" t="str">
        <f aca="false">VLOOKUP(B2523,INSUMOS!$A:$I,3,FALSE())</f>
        <v>BOLSA DE LONA PARA FERRAMENTAS *50 X 35 X 25* CM</v>
      </c>
      <c r="E2523" s="94" t="str">
        <f aca="false">VLOOKUP(B2523,INSUMOS!$A:$I,4,FALSE())</f>
        <v>Material</v>
      </c>
      <c r="F2523" s="94"/>
      <c r="G2523" s="96" t="str">
        <f aca="false">VLOOKUP(B2523,INSUMOS!$A:$I,5,FALSE())</f>
        <v>UN</v>
      </c>
      <c r="H2523" s="97" t="n">
        <v>0.0002263</v>
      </c>
      <c r="I2523" s="98" t="n">
        <f aca="false">VLOOKUP(B2523,INSUMOS!$A:$I,8,FALSE())</f>
        <v>222.3</v>
      </c>
      <c r="J2523" s="98" t="n">
        <f aca="false">TRUNC(H2523*I2523,2)</f>
        <v>0.05</v>
      </c>
      <c r="L2523" s="62" t="n">
        <f aca="false">IF(AND(A2524&lt;&gt;"",A2523=""),L2522+1,L2522)</f>
        <v>285</v>
      </c>
      <c r="M2523" s="78" t="n">
        <f aca="false">IF(OR(A2523="Insumo",A2523="Composição Auxiliar"),J2523,"")</f>
        <v>0.05</v>
      </c>
      <c r="N2523" s="79" t="str">
        <f aca="false">IF(E2523="Mão de Obra",J2523,"")</f>
        <v/>
      </c>
      <c r="O2523" s="79" t="n">
        <f aca="false">IF(N2523&lt;&gt;"","",M2523)</f>
        <v>0.05</v>
      </c>
      <c r="P2523" s="80" t="str">
        <f aca="false">IF(A2523="Composição",B2523,"")</f>
        <v/>
      </c>
      <c r="Q2523" s="79" t="str">
        <f aca="false">IF(P2523&lt;&gt;"",SUMIF(L2523:L2623,L2523,N2523:N2623),"")</f>
        <v/>
      </c>
      <c r="R2523" s="79" t="str">
        <f aca="false">IF(P2523&lt;&gt;"",SUMIF(L2523:L2623,L2523,O2523:O2623),"")</f>
        <v/>
      </c>
      <c r="S2523" s="7"/>
    </row>
    <row r="2524" customFormat="false" ht="14.25" hidden="false" customHeight="false" outlineLevel="0" collapsed="false">
      <c r="A2524" s="94" t="s">
        <v>575</v>
      </c>
      <c r="B2524" s="95" t="s">
        <v>603</v>
      </c>
      <c r="C2524" s="94" t="str">
        <f aca="false">VLOOKUP(B2524,INSUMOS!$A:$I,2,FALSE())</f>
        <v>SINAPI</v>
      </c>
      <c r="D2524" s="94" t="str">
        <f aca="false">VLOOKUP(B2524,INSUMOS!$A:$I,3,FALSE())</f>
        <v>FITA CREPE ROLO DE *25* MM X 50 M</v>
      </c>
      <c r="E2524" s="94" t="str">
        <f aca="false">VLOOKUP(B2524,INSUMOS!$A:$I,4,FALSE())</f>
        <v>Material</v>
      </c>
      <c r="F2524" s="94"/>
      <c r="G2524" s="96" t="str">
        <f aca="false">VLOOKUP(B2524,INSUMOS!$A:$I,5,FALSE())</f>
        <v>UN</v>
      </c>
      <c r="H2524" s="97" t="n">
        <v>0.0079816</v>
      </c>
      <c r="I2524" s="98" t="n">
        <f aca="false">VLOOKUP(B2524,INSUMOS!$A:$I,8,FALSE())</f>
        <v>9.82</v>
      </c>
      <c r="J2524" s="98" t="n">
        <f aca="false">TRUNC(H2524*I2524,2)</f>
        <v>0.07</v>
      </c>
      <c r="L2524" s="62" t="n">
        <f aca="false">IF(AND(A2525&lt;&gt;"",A2524=""),L2523+1,L2523)</f>
        <v>285</v>
      </c>
      <c r="M2524" s="78" t="n">
        <f aca="false">IF(OR(A2524="Insumo",A2524="Composição Auxiliar"),J2524,"")</f>
        <v>0.07</v>
      </c>
      <c r="N2524" s="79" t="str">
        <f aca="false">IF(E2524="Mão de Obra",J2524,"")</f>
        <v/>
      </c>
      <c r="O2524" s="79" t="n">
        <f aca="false">IF(N2524&lt;&gt;"","",M2524)</f>
        <v>0.07</v>
      </c>
      <c r="P2524" s="80" t="str">
        <f aca="false">IF(A2524="Composição",B2524,"")</f>
        <v/>
      </c>
      <c r="Q2524" s="79" t="str">
        <f aca="false">IF(P2524&lt;&gt;"",SUMIF(L2524:L2624,L2524,N2524:N2624),"")</f>
        <v/>
      </c>
      <c r="R2524" s="79" t="str">
        <f aca="false">IF(P2524&lt;&gt;"",SUMIF(L2524:L2624,L2524,O2524:O2624),"")</f>
        <v/>
      </c>
      <c r="S2524" s="7"/>
    </row>
    <row r="2525" customFormat="false" ht="14.25" hidden="false" customHeight="false" outlineLevel="0" collapsed="false">
      <c r="A2525" s="94" t="s">
        <v>575</v>
      </c>
      <c r="B2525" s="95" t="s">
        <v>1601</v>
      </c>
      <c r="C2525" s="94" t="str">
        <f aca="false">VLOOKUP(B2525,INSUMOS!$A:$I,2,FALSE())</f>
        <v>SINAPI</v>
      </c>
      <c r="D2525" s="94" t="str">
        <f aca="false">VLOOKUP(B2525,INSUMOS!$A:$I,3,FALSE())</f>
        <v>REDUTOR TIPO THINNER PARA ACABAMENTO</v>
      </c>
      <c r="E2525" s="94" t="str">
        <f aca="false">VLOOKUP(B2525,INSUMOS!$A:$I,4,FALSE())</f>
        <v>Material</v>
      </c>
      <c r="F2525" s="94"/>
      <c r="G2525" s="96" t="str">
        <f aca="false">VLOOKUP(B2525,INSUMOS!$A:$I,5,FALSE())</f>
        <v>L</v>
      </c>
      <c r="H2525" s="97" t="n">
        <v>0.0013303</v>
      </c>
      <c r="I2525" s="98" t="n">
        <f aca="false">VLOOKUP(B2525,INSUMOS!$A:$I,8,FALSE())</f>
        <v>17.74</v>
      </c>
      <c r="J2525" s="98" t="n">
        <f aca="false">TRUNC(H2525*I2525,2)</f>
        <v>0.02</v>
      </c>
      <c r="L2525" s="62" t="n">
        <f aca="false">IF(AND(A2526&lt;&gt;"",A2525=""),L2524+1,L2524)</f>
        <v>285</v>
      </c>
      <c r="M2525" s="78" t="n">
        <f aca="false">IF(OR(A2525="Insumo",A2525="Composição Auxiliar"),J2525,"")</f>
        <v>0.02</v>
      </c>
      <c r="N2525" s="79" t="str">
        <f aca="false">IF(E2525="Mão de Obra",J2525,"")</f>
        <v/>
      </c>
      <c r="O2525" s="79" t="n">
        <f aca="false">IF(N2525&lt;&gt;"","",M2525)</f>
        <v>0.02</v>
      </c>
      <c r="P2525" s="80" t="str">
        <f aca="false">IF(A2525="Composição",B2525,"")</f>
        <v/>
      </c>
      <c r="Q2525" s="79" t="str">
        <f aca="false">IF(P2525&lt;&gt;"",SUMIF(L2525:L2625,L2525,N2525:N2625),"")</f>
        <v/>
      </c>
      <c r="R2525" s="79" t="str">
        <f aca="false">IF(P2525&lt;&gt;"",SUMIF(L2525:L2625,L2525,O2525:O2625),"")</f>
        <v/>
      </c>
      <c r="S2525" s="7"/>
    </row>
    <row r="2526" customFormat="false" ht="34.35" hidden="false" customHeight="false" outlineLevel="0" collapsed="false">
      <c r="A2526" s="94" t="s">
        <v>575</v>
      </c>
      <c r="B2526" s="95" t="s">
        <v>1602</v>
      </c>
      <c r="C2526" s="94" t="str">
        <f aca="false">VLOOKUP(B2526,INSUMOS!$A:$I,2,FALSE())</f>
        <v>SINAPI</v>
      </c>
      <c r="D2526" s="94" t="str">
        <f aca="false">VLOOKUP(B2526,INSUMOS!$A:$I,3,FALSE())</f>
        <v>ESCADA DUPLA DE ABRIR EM ALUMINIO, COM SAPATAS DE BORRACHA, *2,30* X *0,57* M (ALTURA UTIL X LARGURA MINIMA), MODELO PINTOR, 8 DEGRAUS, CAPACIDADE *100* KG</v>
      </c>
      <c r="E2526" s="94" t="str">
        <f aca="false">VLOOKUP(B2526,INSUMOS!$A:$I,4,FALSE())</f>
        <v>Material</v>
      </c>
      <c r="F2526" s="94"/>
      <c r="G2526" s="96" t="str">
        <f aca="false">VLOOKUP(B2526,INSUMOS!$A:$I,5,FALSE())</f>
        <v>UN</v>
      </c>
      <c r="H2526" s="97" t="n">
        <v>0.0001811</v>
      </c>
      <c r="I2526" s="98" t="n">
        <f aca="false">VLOOKUP(B2526,INSUMOS!$A:$I,8,FALSE())</f>
        <v>334.94</v>
      </c>
      <c r="J2526" s="98" t="n">
        <f aca="false">TRUNC(H2526*I2526,2)</f>
        <v>0.06</v>
      </c>
      <c r="L2526" s="62" t="n">
        <f aca="false">IF(AND(A2527&lt;&gt;"",A2526=""),L2525+1,L2525)</f>
        <v>285</v>
      </c>
      <c r="M2526" s="78" t="n">
        <f aca="false">IF(OR(A2526="Insumo",A2526="Composição Auxiliar"),J2526,"")</f>
        <v>0.06</v>
      </c>
      <c r="N2526" s="79" t="str">
        <f aca="false">IF(E2526="Mão de Obra",J2526,"")</f>
        <v/>
      </c>
      <c r="O2526" s="79" t="n">
        <f aca="false">IF(N2526&lt;&gt;"","",M2526)</f>
        <v>0.06</v>
      </c>
      <c r="P2526" s="80" t="str">
        <f aca="false">IF(A2526="Composição",B2526,"")</f>
        <v/>
      </c>
      <c r="Q2526" s="79" t="str">
        <f aca="false">IF(P2526&lt;&gt;"",SUMIF(L2526:L2626,L2526,N2526:N2626),"")</f>
        <v/>
      </c>
      <c r="R2526" s="79" t="str">
        <f aca="false">IF(P2526&lt;&gt;"",SUMIF(L2526:L2626,L2526,O2526:O2626),"")</f>
        <v/>
      </c>
      <c r="S2526" s="7"/>
    </row>
    <row r="2527" customFormat="false" ht="14.25" hidden="false" customHeight="false" outlineLevel="0" collapsed="false">
      <c r="A2527" s="94" t="s">
        <v>575</v>
      </c>
      <c r="B2527" s="95" t="s">
        <v>1603</v>
      </c>
      <c r="C2527" s="94" t="str">
        <f aca="false">VLOOKUP(B2527,INSUMOS!$A:$I,2,FALSE())</f>
        <v>SINAPI</v>
      </c>
      <c r="D2527" s="94" t="str">
        <f aca="false">VLOOKUP(B2527,INSUMOS!$A:$I,3,FALSE())</f>
        <v>SELADOR HORIZONTAL PARA FITA DE ACO 1" (25 MM)</v>
      </c>
      <c r="E2527" s="94" t="str">
        <f aca="false">VLOOKUP(B2527,INSUMOS!$A:$I,4,FALSE())</f>
        <v>Material</v>
      </c>
      <c r="F2527" s="94"/>
      <c r="G2527" s="96" t="str">
        <f aca="false">VLOOKUP(B2527,INSUMOS!$A:$I,5,FALSE())</f>
        <v>UN</v>
      </c>
      <c r="H2527" s="97" t="n">
        <v>4.53E-005</v>
      </c>
      <c r="I2527" s="98" t="n">
        <f aca="false">VLOOKUP(B2527,INSUMOS!$A:$I,8,FALSE())</f>
        <v>550.33</v>
      </c>
      <c r="J2527" s="98" t="n">
        <f aca="false">TRUNC(H2527*I2527,2)</f>
        <v>0.02</v>
      </c>
      <c r="L2527" s="62" t="n">
        <f aca="false">IF(AND(A2528&lt;&gt;"",A2527=""),L2526+1,L2526)</f>
        <v>285</v>
      </c>
      <c r="M2527" s="78" t="n">
        <f aca="false">IF(OR(A2527="Insumo",A2527="Composição Auxiliar"),J2527,"")</f>
        <v>0.02</v>
      </c>
      <c r="N2527" s="79" t="str">
        <f aca="false">IF(E2527="Mão de Obra",J2527,"")</f>
        <v/>
      </c>
      <c r="O2527" s="79" t="n">
        <f aca="false">IF(N2527&lt;&gt;"","",M2527)</f>
        <v>0.02</v>
      </c>
      <c r="P2527" s="80" t="str">
        <f aca="false">IF(A2527="Composição",B2527,"")</f>
        <v/>
      </c>
      <c r="Q2527" s="79" t="str">
        <f aca="false">IF(P2527&lt;&gt;"",SUMIF(L2527:L2627,L2527,N2527:N2627),"")</f>
        <v/>
      </c>
      <c r="R2527" s="79" t="str">
        <f aca="false">IF(P2527&lt;&gt;"",SUMIF(L2527:L2627,L2527,O2527:O2627),"")</f>
        <v/>
      </c>
      <c r="S2527" s="7"/>
    </row>
    <row r="2528" customFormat="false" ht="14.25" hidden="false" customHeight="false" outlineLevel="0" collapsed="false">
      <c r="A2528" s="94" t="s">
        <v>575</v>
      </c>
      <c r="B2528" s="95" t="s">
        <v>1604</v>
      </c>
      <c r="C2528" s="94" t="str">
        <f aca="false">VLOOKUP(B2528,INSUMOS!$A:$I,2,FALSE())</f>
        <v>SINAPI</v>
      </c>
      <c r="D2528" s="94" t="str">
        <f aca="false">VLOOKUP(B2528,INSUMOS!$A:$I,3,FALSE())</f>
        <v>BALDE PLASTICO CAPACIDADE *10* L</v>
      </c>
      <c r="E2528" s="94" t="str">
        <f aca="false">VLOOKUP(B2528,INSUMOS!$A:$I,4,FALSE())</f>
        <v>Material</v>
      </c>
      <c r="F2528" s="94"/>
      <c r="G2528" s="96" t="str">
        <f aca="false">VLOOKUP(B2528,INSUMOS!$A:$I,5,FALSE())</f>
        <v>UN</v>
      </c>
      <c r="H2528" s="97" t="n">
        <v>0.0070125</v>
      </c>
      <c r="I2528" s="98" t="n">
        <f aca="false">VLOOKUP(B2528,INSUMOS!$A:$I,8,FALSE())</f>
        <v>13.26</v>
      </c>
      <c r="J2528" s="98" t="n">
        <f aca="false">TRUNC(H2528*I2528,2)</f>
        <v>0.09</v>
      </c>
      <c r="L2528" s="62" t="n">
        <f aca="false">IF(AND(A2529&lt;&gt;"",A2528=""),L2527+1,L2527)</f>
        <v>285</v>
      </c>
      <c r="M2528" s="78" t="n">
        <f aca="false">IF(OR(A2528="Insumo",A2528="Composição Auxiliar"),J2528,"")</f>
        <v>0.09</v>
      </c>
      <c r="N2528" s="79" t="str">
        <f aca="false">IF(E2528="Mão de Obra",J2528,"")</f>
        <v/>
      </c>
      <c r="O2528" s="79" t="n">
        <f aca="false">IF(N2528&lt;&gt;"","",M2528)</f>
        <v>0.09</v>
      </c>
      <c r="P2528" s="80" t="str">
        <f aca="false">IF(A2528="Composição",B2528,"")</f>
        <v/>
      </c>
      <c r="Q2528" s="79" t="str">
        <f aca="false">IF(P2528&lt;&gt;"",SUMIF(L2528:L2628,L2528,N2528:N2628),"")</f>
        <v/>
      </c>
      <c r="R2528" s="79" t="str">
        <f aca="false">IF(P2528&lt;&gt;"",SUMIF(L2528:L2628,L2528,O2528:O2628),"")</f>
        <v/>
      </c>
      <c r="S2528" s="7"/>
    </row>
    <row r="2529" customFormat="false" ht="23.1" hidden="false" customHeight="false" outlineLevel="0" collapsed="false">
      <c r="A2529" s="94" t="s">
        <v>575</v>
      </c>
      <c r="B2529" s="95" t="s">
        <v>1605</v>
      </c>
      <c r="C2529" s="94" t="str">
        <f aca="false">VLOOKUP(B2529,INSUMOS!$A:$I,2,FALSE())</f>
        <v>SINAPI</v>
      </c>
      <c r="D2529" s="94" t="str">
        <f aca="false">VLOOKUP(B2529,INSUMOS!$A:$I,3,FALSE())</f>
        <v>ROLO DE LA DE CARNEIRO 25 MM X 23 CM (ALTURA DA LA X COMPRIMENTO), SEM CABO</v>
      </c>
      <c r="E2529" s="94" t="str">
        <f aca="false">VLOOKUP(B2529,INSUMOS!$A:$I,4,FALSE())</f>
        <v>Material</v>
      </c>
      <c r="F2529" s="94"/>
      <c r="G2529" s="96" t="str">
        <f aca="false">VLOOKUP(B2529,INSUMOS!$A:$I,5,FALSE())</f>
        <v>UN</v>
      </c>
      <c r="H2529" s="97" t="n">
        <v>0.0013303</v>
      </c>
      <c r="I2529" s="98" t="n">
        <f aca="false">VLOOKUP(B2529,INSUMOS!$A:$I,8,FALSE())</f>
        <v>38.59</v>
      </c>
      <c r="J2529" s="98" t="n">
        <f aca="false">TRUNC(H2529*I2529,2)</f>
        <v>0.05</v>
      </c>
      <c r="L2529" s="62" t="n">
        <f aca="false">IF(AND(A2530&lt;&gt;"",A2529=""),L2528+1,L2528)</f>
        <v>285</v>
      </c>
      <c r="M2529" s="78" t="n">
        <f aca="false">IF(OR(A2529="Insumo",A2529="Composição Auxiliar"),J2529,"")</f>
        <v>0.05</v>
      </c>
      <c r="N2529" s="79" t="str">
        <f aca="false">IF(E2529="Mão de Obra",J2529,"")</f>
        <v/>
      </c>
      <c r="O2529" s="79" t="n">
        <f aca="false">IF(N2529&lt;&gt;"","",M2529)</f>
        <v>0.05</v>
      </c>
      <c r="P2529" s="80" t="str">
        <f aca="false">IF(A2529="Composição",B2529,"")</f>
        <v/>
      </c>
      <c r="Q2529" s="79" t="str">
        <f aca="false">IF(P2529&lt;&gt;"",SUMIF(L2529:L2629,L2529,N2529:N2629),"")</f>
        <v/>
      </c>
      <c r="R2529" s="79" t="str">
        <f aca="false">IF(P2529&lt;&gt;"",SUMIF(L2529:L2629,L2529,O2529:O2629),"")</f>
        <v/>
      </c>
      <c r="S2529" s="7"/>
    </row>
    <row r="2530" customFormat="false" ht="34.35" hidden="false" customHeight="false" outlineLevel="0" collapsed="false">
      <c r="A2530" s="94" t="s">
        <v>575</v>
      </c>
      <c r="B2530" s="95" t="s">
        <v>1606</v>
      </c>
      <c r="C2530" s="94" t="str">
        <f aca="false">VLOOKUP(B2530,INSUMOS!$A:$I,2,FALSE())</f>
        <v>SINAPI</v>
      </c>
      <c r="D2530" s="94" t="str">
        <f aca="false">VLOOKUP(B2530,INSUMOS!$A:$I,3,FALSE())</f>
        <v>ESCADA EXTENSIVEL EM ALUMINIO, COM SAPATAS DE BORRACHA, ALTURA FECHADA 3,60 M, ALTURA ESTENDIDA DE 6,0 A 6,30 M, LARGURA MINIMA DE 35 CM, CACIDADE *120* KG</v>
      </c>
      <c r="E2530" s="94" t="str">
        <f aca="false">VLOOKUP(B2530,INSUMOS!$A:$I,4,FALSE())</f>
        <v>Material</v>
      </c>
      <c r="F2530" s="94"/>
      <c r="G2530" s="96" t="str">
        <f aca="false">VLOOKUP(B2530,INSUMOS!$A:$I,5,FALSE())</f>
        <v>UN</v>
      </c>
      <c r="H2530" s="97" t="n">
        <v>3.88E-005</v>
      </c>
      <c r="I2530" s="98" t="n">
        <f aca="false">VLOOKUP(B2530,INSUMOS!$A:$I,8,FALSE())</f>
        <v>948.57</v>
      </c>
      <c r="J2530" s="98" t="n">
        <f aca="false">TRUNC(H2530*I2530,2)</f>
        <v>0.03</v>
      </c>
      <c r="L2530" s="62" t="n">
        <f aca="false">IF(AND(A2531&lt;&gt;"",A2530=""),L2529+1,L2529)</f>
        <v>285</v>
      </c>
      <c r="M2530" s="78" t="n">
        <f aca="false">IF(OR(A2530="Insumo",A2530="Composição Auxiliar"),J2530,"")</f>
        <v>0.03</v>
      </c>
      <c r="N2530" s="79" t="str">
        <f aca="false">IF(E2530="Mão de Obra",J2530,"")</f>
        <v/>
      </c>
      <c r="O2530" s="79" t="n">
        <f aca="false">IF(N2530&lt;&gt;"","",M2530)</f>
        <v>0.03</v>
      </c>
      <c r="P2530" s="80" t="str">
        <f aca="false">IF(A2530="Composição",B2530,"")</f>
        <v/>
      </c>
      <c r="Q2530" s="79" t="str">
        <f aca="false">IF(P2530&lt;&gt;"",SUMIF(L2530:L2630,L2530,N2530:N2630),"")</f>
        <v/>
      </c>
      <c r="R2530" s="79" t="str">
        <f aca="false">IF(P2530&lt;&gt;"",SUMIF(L2530:L2630,L2530,O2530:O2630),"")</f>
        <v/>
      </c>
      <c r="S2530" s="7"/>
    </row>
    <row r="2531" customFormat="false" ht="14.25" hidden="false" customHeight="false" outlineLevel="0" collapsed="false">
      <c r="A2531" s="99"/>
      <c r="B2531" s="99"/>
      <c r="C2531" s="99"/>
      <c r="D2531" s="99"/>
      <c r="E2531" s="99"/>
      <c r="F2531" s="100"/>
      <c r="G2531" s="99"/>
      <c r="H2531" s="100"/>
      <c r="I2531" s="99"/>
      <c r="J2531" s="100"/>
      <c r="L2531" s="62" t="n">
        <f aca="false">IF(AND(A2532&lt;&gt;"",A2531=""),L2530+1,L2530)</f>
        <v>285</v>
      </c>
      <c r="M2531" s="78" t="str">
        <f aca="false">IF(OR(A2531="Insumo",A2531="Composição Auxiliar"),J2531,"")</f>
        <v/>
      </c>
      <c r="N2531" s="79" t="str">
        <f aca="false">IF(E2531="Mão de Obra",J2531,"")</f>
        <v/>
      </c>
      <c r="O2531" s="79" t="str">
        <f aca="false">IF(N2531&lt;&gt;"","",M2531)</f>
        <v/>
      </c>
      <c r="P2531" s="80" t="str">
        <f aca="false">IF(A2531="Composição",B2531,"")</f>
        <v/>
      </c>
      <c r="Q2531" s="79" t="str">
        <f aca="false">IF(P2531&lt;&gt;"",SUMIF(L2531:L2631,L2531,N2531:N2631),"")</f>
        <v/>
      </c>
      <c r="R2531" s="79" t="str">
        <f aca="false">IF(P2531&lt;&gt;"",SUMIF(L2531:L2631,L2531,O2531:O2631),"")</f>
        <v/>
      </c>
      <c r="S2531" s="7"/>
    </row>
    <row r="2532" customFormat="false" ht="14.25" hidden="false" customHeight="false" outlineLevel="0" collapsed="false">
      <c r="A2532" s="99"/>
      <c r="B2532" s="99"/>
      <c r="C2532" s="99"/>
      <c r="D2532" s="99"/>
      <c r="E2532" s="99"/>
      <c r="F2532" s="100"/>
      <c r="G2532" s="99"/>
      <c r="H2532" s="99"/>
      <c r="I2532" s="99"/>
      <c r="J2532" s="100"/>
      <c r="L2532" s="62" t="n">
        <f aca="false">IF(AND(A2533&lt;&gt;"",A2532=""),L2531+1,L2531)</f>
        <v>285</v>
      </c>
      <c r="M2532" s="78" t="str">
        <f aca="false">IF(OR(A2532="Insumo",A2532="Composição Auxiliar"),J2532,"")</f>
        <v/>
      </c>
      <c r="N2532" s="79" t="str">
        <f aca="false">IF(E2532="Mão de Obra",J2532,"")</f>
        <v/>
      </c>
      <c r="O2532" s="79" t="str">
        <f aca="false">IF(N2532&lt;&gt;"","",M2532)</f>
        <v/>
      </c>
      <c r="P2532" s="80" t="str">
        <f aca="false">IF(A2532="Composição",B2532,"")</f>
        <v/>
      </c>
      <c r="Q2532" s="79" t="str">
        <f aca="false">IF(P2532&lt;&gt;"",SUMIF(L2532:L2632,L2532,N2532:N2632),"")</f>
        <v/>
      </c>
      <c r="R2532" s="79" t="str">
        <f aca="false">IF(P2532&lt;&gt;"",SUMIF(L2532:L2632,L2532,O2532:O2632),"")</f>
        <v/>
      </c>
      <c r="S2532" s="7"/>
    </row>
    <row r="2533" customFormat="false" ht="14.25" hidden="false" customHeight="false" outlineLevel="0" collapsed="false">
      <c r="A2533" s="104"/>
      <c r="B2533" s="104"/>
      <c r="C2533" s="104"/>
      <c r="D2533" s="104"/>
      <c r="E2533" s="104"/>
      <c r="F2533" s="104"/>
      <c r="G2533" s="104"/>
      <c r="H2533" s="104"/>
      <c r="I2533" s="104"/>
      <c r="J2533" s="104"/>
      <c r="L2533" s="62" t="n">
        <f aca="false">IF(AND(A2534&lt;&gt;"",A2533=""),L2532+1,L2532)</f>
        <v>285</v>
      </c>
      <c r="M2533" s="78" t="str">
        <f aca="false">IF(OR(A2533="Insumo",A2533="Composição Auxiliar"),J2533,"")</f>
        <v/>
      </c>
      <c r="N2533" s="79" t="str">
        <f aca="false">IF(E2533="Mão de Obra",J2533,"")</f>
        <v/>
      </c>
      <c r="O2533" s="79" t="str">
        <f aca="false">IF(N2533&lt;&gt;"","",M2533)</f>
        <v/>
      </c>
      <c r="P2533" s="80" t="str">
        <f aca="false">IF(A2533="Composição",B2533,"")</f>
        <v/>
      </c>
      <c r="Q2533" s="79" t="str">
        <f aca="false">IF(P2533&lt;&gt;"",SUMIF(L2533:L2633,L2533,N2533:N2633),"")</f>
        <v/>
      </c>
      <c r="R2533" s="79" t="str">
        <f aca="false">IF(P2533&lt;&gt;"",SUMIF(L2533:L2633,L2533,O2533:O2633),"")</f>
        <v/>
      </c>
      <c r="S2533" s="7"/>
    </row>
    <row r="2534" customFormat="false" ht="14.25" hidden="false" customHeight="true" outlineLevel="0" collapsed="false">
      <c r="A2534" s="81"/>
      <c r="B2534" s="82" t="s">
        <v>552</v>
      </c>
      <c r="C2534" s="81" t="s">
        <v>553</v>
      </c>
      <c r="D2534" s="81" t="s">
        <v>554</v>
      </c>
      <c r="E2534" s="81" t="s">
        <v>555</v>
      </c>
      <c r="F2534" s="81"/>
      <c r="G2534" s="83" t="s">
        <v>556</v>
      </c>
      <c r="H2534" s="82" t="s">
        <v>557</v>
      </c>
      <c r="I2534" s="82" t="s">
        <v>558</v>
      </c>
      <c r="J2534" s="82" t="s">
        <v>559</v>
      </c>
      <c r="L2534" s="62" t="n">
        <f aca="false">IF(AND(A2535&lt;&gt;"",A2534=""),L2533+1,L2533)</f>
        <v>286</v>
      </c>
      <c r="M2534" s="78" t="str">
        <f aca="false">IF(OR(A2534="Insumo",A2534="Composição Auxiliar"),J2534,"")</f>
        <v/>
      </c>
      <c r="N2534" s="79" t="str">
        <f aca="false">IF(E2534="Mão de Obra",J2534,"")</f>
        <v/>
      </c>
      <c r="O2534" s="79" t="str">
        <f aca="false">IF(N2534&lt;&gt;"","",M2534)</f>
        <v/>
      </c>
      <c r="P2534" s="80" t="str">
        <f aca="false">IF(A2534="Composição",B2534,"")</f>
        <v/>
      </c>
      <c r="Q2534" s="79" t="str">
        <f aca="false">IF(P2534&lt;&gt;"",SUMIF(L2534:L2634,L2534,N2534:N2634),"")</f>
        <v/>
      </c>
      <c r="R2534" s="79" t="str">
        <f aca="false">IF(P2534&lt;&gt;"",SUMIF(L2534:L2634,L2534,O2534:O2634),"")</f>
        <v/>
      </c>
      <c r="S2534" s="7"/>
    </row>
    <row r="2535" customFormat="false" ht="45.6" hidden="false" customHeight="true" outlineLevel="0" collapsed="false">
      <c r="A2535" s="84" t="s">
        <v>560</v>
      </c>
      <c r="B2535" s="85" t="s">
        <v>1157</v>
      </c>
      <c r="C2535" s="84" t="s">
        <v>584</v>
      </c>
      <c r="D2535" s="84" t="s">
        <v>1158</v>
      </c>
      <c r="E2535" s="84" t="s">
        <v>1096</v>
      </c>
      <c r="F2535" s="84"/>
      <c r="G2535" s="86" t="s">
        <v>938</v>
      </c>
      <c r="H2535" s="87" t="n">
        <v>1</v>
      </c>
      <c r="I2535" s="88" t="n">
        <f aca="false">SUMIF(L:L,$L2535,M:M)</f>
        <v>10.37</v>
      </c>
      <c r="J2535" s="88" t="n">
        <f aca="false">TRUNC(H2535*I2535,2)</f>
        <v>10.37</v>
      </c>
      <c r="L2535" s="62" t="n">
        <f aca="false">IF(AND(A2536&lt;&gt;"",A2535=""),L2534+1,L2534)</f>
        <v>286</v>
      </c>
      <c r="M2535" s="78" t="str">
        <f aca="false">IF(OR(A2535="Insumo",A2535="Composição Auxiliar"),J2535,"")</f>
        <v/>
      </c>
      <c r="N2535" s="79" t="str">
        <f aca="false">IF(E2535="Mão de Obra",J2535,"")</f>
        <v/>
      </c>
      <c r="O2535" s="79" t="str">
        <f aca="false">IF(N2535&lt;&gt;"","",M2535)</f>
        <v/>
      </c>
      <c r="P2535" s="80" t="str">
        <f aca="false">IF(A2535="Composição",B2535,"")</f>
        <v> S-ELE-PRPE-007 </v>
      </c>
      <c r="Q2535" s="79" t="n">
        <f aca="false">IF(P2535&lt;&gt;"",SUMIF(L2535:L2635,L2535,N2535:N2635),"")</f>
        <v>0</v>
      </c>
      <c r="R2535" s="79" t="n">
        <f aca="false">IF(P2535&lt;&gt;"",SUMIF(L2535:L2635,L2535,O2535:O2635),"")</f>
        <v>10.37</v>
      </c>
      <c r="S2535" s="7"/>
    </row>
    <row r="2536" customFormat="false" ht="23.1" hidden="false" customHeight="true" outlineLevel="0" collapsed="false">
      <c r="A2536" s="89" t="s">
        <v>565</v>
      </c>
      <c r="B2536" s="90" t="s">
        <v>875</v>
      </c>
      <c r="C2536" s="89" t="s">
        <v>561</v>
      </c>
      <c r="D2536" s="89" t="s">
        <v>876</v>
      </c>
      <c r="E2536" s="89" t="s">
        <v>568</v>
      </c>
      <c r="F2536" s="89"/>
      <c r="G2536" s="91" t="s">
        <v>569</v>
      </c>
      <c r="H2536" s="92" t="n">
        <v>0.0183333</v>
      </c>
      <c r="I2536" s="93" t="n">
        <f aca="false">SUMIFS(J:J,A:A,"Composição",B:B,$B2536)</f>
        <v>28.71</v>
      </c>
      <c r="J2536" s="93" t="n">
        <f aca="false">TRUNC(H2536*I2536,2)</f>
        <v>0.52</v>
      </c>
      <c r="L2536" s="62" t="n">
        <f aca="false">IF(AND(A2537&lt;&gt;"",A2536=""),L2535+1,L2535)</f>
        <v>286</v>
      </c>
      <c r="M2536" s="78" t="n">
        <f aca="false">IF(OR(A2536="Insumo",A2536="Composição Auxiliar"),J2536,"")</f>
        <v>0.52</v>
      </c>
      <c r="N2536" s="79" t="str">
        <f aca="false">IF(E2536="Mão de Obra",J2536,"")</f>
        <v/>
      </c>
      <c r="O2536" s="79" t="n">
        <f aca="false">IF(N2536&lt;&gt;"","",M2536)</f>
        <v>0.52</v>
      </c>
      <c r="P2536" s="80" t="str">
        <f aca="false">IF(A2536="Composição",B2536,"")</f>
        <v/>
      </c>
      <c r="Q2536" s="79" t="str">
        <f aca="false">IF(P2536&lt;&gt;"",SUMIF(L2536:L2636,L2536,N2536:N2636),"")</f>
        <v/>
      </c>
      <c r="R2536" s="79" t="str">
        <f aca="false">IF(P2536&lt;&gt;"",SUMIF(L2536:L2636,L2536,O2536:O2636),"")</f>
        <v/>
      </c>
      <c r="S2536" s="7"/>
    </row>
    <row r="2537" customFormat="false" ht="23.1" hidden="false" customHeight="true" outlineLevel="0" collapsed="false">
      <c r="A2537" s="89" t="s">
        <v>565</v>
      </c>
      <c r="B2537" s="90" t="s">
        <v>873</v>
      </c>
      <c r="C2537" s="89" t="s">
        <v>561</v>
      </c>
      <c r="D2537" s="89" t="s">
        <v>874</v>
      </c>
      <c r="E2537" s="89" t="s">
        <v>568</v>
      </c>
      <c r="F2537" s="89"/>
      <c r="G2537" s="91" t="s">
        <v>569</v>
      </c>
      <c r="H2537" s="92" t="n">
        <v>0.07333</v>
      </c>
      <c r="I2537" s="93" t="n">
        <f aca="false">SUMIFS(J:J,A:A,"Composição",B:B,$B2537)</f>
        <v>24.32</v>
      </c>
      <c r="J2537" s="93" t="n">
        <f aca="false">TRUNC(H2537*I2537,2)</f>
        <v>1.78</v>
      </c>
      <c r="L2537" s="62" t="n">
        <f aca="false">IF(AND(A2538&lt;&gt;"",A2537=""),L2536+1,L2536)</f>
        <v>286</v>
      </c>
      <c r="M2537" s="78" t="n">
        <f aca="false">IF(OR(A2537="Insumo",A2537="Composição Auxiliar"),J2537,"")</f>
        <v>1.78</v>
      </c>
      <c r="N2537" s="79" t="str">
        <f aca="false">IF(E2537="Mão de Obra",J2537,"")</f>
        <v/>
      </c>
      <c r="O2537" s="79" t="n">
        <f aca="false">IF(N2537&lt;&gt;"","",M2537)</f>
        <v>1.78</v>
      </c>
      <c r="P2537" s="80" t="str">
        <f aca="false">IF(A2537="Composição",B2537,"")</f>
        <v/>
      </c>
      <c r="Q2537" s="79" t="str">
        <f aca="false">IF(P2537&lt;&gt;"",SUMIF(L2537:L2637,L2537,N2537:N2637),"")</f>
        <v/>
      </c>
      <c r="R2537" s="79" t="str">
        <f aca="false">IF(P2537&lt;&gt;"",SUMIF(L2537:L2637,L2537,O2537:O2637),"")</f>
        <v/>
      </c>
      <c r="S2537" s="7"/>
    </row>
    <row r="2538" customFormat="false" ht="34.35" hidden="false" customHeight="false" outlineLevel="0" collapsed="false">
      <c r="A2538" s="94" t="s">
        <v>575</v>
      </c>
      <c r="B2538" s="95" t="s">
        <v>1607</v>
      </c>
      <c r="C2538" s="94" t="str">
        <f aca="false">VLOOKUP(B2538,INSUMOS!$A:$I,2,FALSE())</f>
        <v>SETOP</v>
      </c>
      <c r="D2538" s="94" t="str">
        <f aca="false">VLOOKUP(B2538,INSUMOS!$A:$I,3,FALSE())</f>
        <v>PERFILADO (TIPO: LISO|MATERIAL: CHAPA DE AÇO|TRATAMENTO: PRÉ-ZINCADO|CHAPA: N°18|LARGURA: 38MM|ALTURA: 19MM|TAMPA: NÃO INCLUSA)</v>
      </c>
      <c r="E2538" s="94" t="str">
        <f aca="false">VLOOKUP(B2538,INSUMOS!$A:$I,4,FALSE())</f>
        <v>Material</v>
      </c>
      <c r="F2538" s="94"/>
      <c r="G2538" s="96" t="str">
        <f aca="false">VLOOKUP(B2538,INSUMOS!$A:$I,5,FALSE())</f>
        <v>m</v>
      </c>
      <c r="H2538" s="97" t="n">
        <v>0.1586666</v>
      </c>
      <c r="I2538" s="98" t="n">
        <f aca="false">VLOOKUP(B2538,INSUMOS!$A:$I,8,FALSE())</f>
        <v>12.67</v>
      </c>
      <c r="J2538" s="98" t="n">
        <f aca="false">TRUNC(H2538*I2538,2)</f>
        <v>2.01</v>
      </c>
      <c r="L2538" s="62" t="n">
        <f aca="false">IF(AND(A2539&lt;&gt;"",A2538=""),L2537+1,L2537)</f>
        <v>286</v>
      </c>
      <c r="M2538" s="78" t="n">
        <f aca="false">IF(OR(A2538="Insumo",A2538="Composição Auxiliar"),J2538,"")</f>
        <v>2.01</v>
      </c>
      <c r="N2538" s="79" t="str">
        <f aca="false">IF(E2538="Mão de Obra",J2538,"")</f>
        <v/>
      </c>
      <c r="O2538" s="79" t="n">
        <f aca="false">IF(N2538&lt;&gt;"","",M2538)</f>
        <v>2.01</v>
      </c>
      <c r="P2538" s="80" t="str">
        <f aca="false">IF(A2538="Composição",B2538,"")</f>
        <v/>
      </c>
      <c r="Q2538" s="79" t="str">
        <f aca="false">IF(P2538&lt;&gt;"",SUMIF(L2538:L2638,L2538,N2538:N2638),"")</f>
        <v/>
      </c>
      <c r="R2538" s="79" t="str">
        <f aca="false">IF(P2538&lt;&gt;"",SUMIF(L2538:L2638,L2538,O2538:O2638),"")</f>
        <v/>
      </c>
      <c r="S2538" s="7"/>
    </row>
    <row r="2539" customFormat="false" ht="23.1" hidden="false" customHeight="false" outlineLevel="0" collapsed="false">
      <c r="A2539" s="94" t="s">
        <v>575</v>
      </c>
      <c r="B2539" s="95" t="s">
        <v>1608</v>
      </c>
      <c r="C2539" s="94" t="str">
        <f aca="false">VLOOKUP(B2539,INSUMOS!$A:$I,2,FALSE())</f>
        <v>SETOP</v>
      </c>
      <c r="D2539" s="94" t="str">
        <f aca="false">VLOOKUP(B2539,INSUMOS!$A:$I,3,FALSE())</f>
        <v>BUCHA DE NYLON (DIÂMETRO NOMINAL: 10MM|COMPRIMENTO DA BUCHA: 50MM|DIÂMETRO DO PARAFUSO: 6-8MM)</v>
      </c>
      <c r="E2539" s="94" t="str">
        <f aca="false">VLOOKUP(B2539,INSUMOS!$A:$I,4,FALSE())</f>
        <v>Material</v>
      </c>
      <c r="F2539" s="94"/>
      <c r="G2539" s="96" t="str">
        <f aca="false">VLOOKUP(B2539,INSUMOS!$A:$I,5,FALSE())</f>
        <v>un</v>
      </c>
      <c r="H2539" s="97" t="n">
        <v>2.6666666</v>
      </c>
      <c r="I2539" s="98" t="n">
        <f aca="false">VLOOKUP(B2539,INSUMOS!$A:$I,8,FALSE())</f>
        <v>0.36</v>
      </c>
      <c r="J2539" s="98" t="n">
        <f aca="false">TRUNC(H2539*I2539,2)</f>
        <v>0.95</v>
      </c>
      <c r="L2539" s="62" t="n">
        <f aca="false">IF(AND(A2540&lt;&gt;"",A2539=""),L2538+1,L2538)</f>
        <v>286</v>
      </c>
      <c r="M2539" s="78" t="n">
        <f aca="false">IF(OR(A2539="Insumo",A2539="Composição Auxiliar"),J2539,"")</f>
        <v>0.95</v>
      </c>
      <c r="N2539" s="79" t="str">
        <f aca="false">IF(E2539="Mão de Obra",J2539,"")</f>
        <v/>
      </c>
      <c r="O2539" s="79" t="n">
        <f aca="false">IF(N2539&lt;&gt;"","",M2539)</f>
        <v>0.95</v>
      </c>
      <c r="P2539" s="80" t="str">
        <f aca="false">IF(A2539="Composição",B2539,"")</f>
        <v/>
      </c>
      <c r="Q2539" s="79" t="str">
        <f aca="false">IF(P2539&lt;&gt;"",SUMIF(L2539:L2639,L2539,N2539:N2639),"")</f>
        <v/>
      </c>
      <c r="R2539" s="79" t="str">
        <f aca="false">IF(P2539&lt;&gt;"",SUMIF(L2539:L2639,L2539,O2539:O2639),"")</f>
        <v/>
      </c>
      <c r="S2539" s="7"/>
    </row>
    <row r="2540" customFormat="false" ht="34.35" hidden="false" customHeight="false" outlineLevel="0" collapsed="false">
      <c r="A2540" s="94" t="s">
        <v>575</v>
      </c>
      <c r="B2540" s="95" t="s">
        <v>1609</v>
      </c>
      <c r="C2540" s="94" t="str">
        <f aca="false">VLOOKUP(B2540,INSUMOS!$A:$I,2,FALSE())</f>
        <v>SETOP</v>
      </c>
      <c r="D2540" s="94" t="str">
        <f aca="false">VLOOKUP(B2540,INSUMOS!$A:$I,3,FALSE())</f>
        <v>CANTONEIRA ZZ /JUNÇÃO ANGULAR PARA PERFILADO (MATERIAL: CHAPA DE AÇO|TRATAMENTO: PRÉ-ZINCADO|ALTURA: 38MM|LARGURA:38MM)</v>
      </c>
      <c r="E2540" s="94" t="str">
        <f aca="false">VLOOKUP(B2540,INSUMOS!$A:$I,4,FALSE())</f>
        <v>Material</v>
      </c>
      <c r="F2540" s="94"/>
      <c r="G2540" s="96" t="str">
        <f aca="false">VLOOKUP(B2540,INSUMOS!$A:$I,5,FALSE())</f>
        <v>un</v>
      </c>
      <c r="H2540" s="97" t="n">
        <v>0.6666666</v>
      </c>
      <c r="I2540" s="98" t="n">
        <f aca="false">VLOOKUP(B2540,INSUMOS!$A:$I,8,FALSE())</f>
        <v>1.96</v>
      </c>
      <c r="J2540" s="98" t="n">
        <f aca="false">TRUNC(H2540*I2540,2)</f>
        <v>1.3</v>
      </c>
      <c r="L2540" s="62" t="n">
        <f aca="false">IF(AND(A2541&lt;&gt;"",A2540=""),L2539+1,L2539)</f>
        <v>286</v>
      </c>
      <c r="M2540" s="78" t="n">
        <f aca="false">IF(OR(A2540="Insumo",A2540="Composição Auxiliar"),J2540,"")</f>
        <v>1.3</v>
      </c>
      <c r="N2540" s="79" t="str">
        <f aca="false">IF(E2540="Mão de Obra",J2540,"")</f>
        <v/>
      </c>
      <c r="O2540" s="79" t="n">
        <f aca="false">IF(N2540&lt;&gt;"","",M2540)</f>
        <v>1.3</v>
      </c>
      <c r="P2540" s="80" t="str">
        <f aca="false">IF(A2540="Composição",B2540,"")</f>
        <v/>
      </c>
      <c r="Q2540" s="79" t="str">
        <f aca="false">IF(P2540&lt;&gt;"",SUMIF(L2540:L2640,L2540,N2540:N2640),"")</f>
        <v/>
      </c>
      <c r="R2540" s="79" t="str">
        <f aca="false">IF(P2540&lt;&gt;"",SUMIF(L2540:L2640,L2540,O2540:O2640),"")</f>
        <v/>
      </c>
      <c r="S2540" s="7"/>
    </row>
    <row r="2541" customFormat="false" ht="23.1" hidden="false" customHeight="false" outlineLevel="0" collapsed="false">
      <c r="A2541" s="94" t="s">
        <v>575</v>
      </c>
      <c r="B2541" s="95" t="s">
        <v>1610</v>
      </c>
      <c r="C2541" s="94" t="str">
        <f aca="false">VLOOKUP(B2541,INSUMOS!$A:$I,2,FALSE())</f>
        <v>SETOP</v>
      </c>
      <c r="D2541" s="94" t="str">
        <f aca="false">VLOOKUP(B2541,INSUMOS!$A:$I,3,FALSE())</f>
        <v>PARAFUSO (ROSCA: SOBERBA|CABEÇA SEXTAVADA|MATERAL: AÇO|COMPRIMENTO: 50MM|DIÂMETRO: 4,8MM [3/16"])</v>
      </c>
      <c r="E2541" s="94" t="str">
        <f aca="false">VLOOKUP(B2541,INSUMOS!$A:$I,4,FALSE())</f>
        <v>Material</v>
      </c>
      <c r="F2541" s="94"/>
      <c r="G2541" s="96" t="str">
        <f aca="false">VLOOKUP(B2541,INSUMOS!$A:$I,5,FALSE())</f>
        <v>un</v>
      </c>
      <c r="H2541" s="97" t="n">
        <v>2.6666666</v>
      </c>
      <c r="I2541" s="98" t="n">
        <f aca="false">VLOOKUP(B2541,INSUMOS!$A:$I,8,FALSE())</f>
        <v>0.3</v>
      </c>
      <c r="J2541" s="98" t="n">
        <f aca="false">TRUNC(H2541*I2541,2)</f>
        <v>0.79</v>
      </c>
      <c r="L2541" s="62" t="n">
        <f aca="false">IF(AND(A2542&lt;&gt;"",A2541=""),L2540+1,L2540)</f>
        <v>286</v>
      </c>
      <c r="M2541" s="78" t="n">
        <f aca="false">IF(OR(A2541="Insumo",A2541="Composição Auxiliar"),J2541,"")</f>
        <v>0.79</v>
      </c>
      <c r="N2541" s="79" t="str">
        <f aca="false">IF(E2541="Mão de Obra",J2541,"")</f>
        <v/>
      </c>
      <c r="O2541" s="79" t="n">
        <f aca="false">IF(N2541&lt;&gt;"","",M2541)</f>
        <v>0.79</v>
      </c>
      <c r="P2541" s="80" t="str">
        <f aca="false">IF(A2541="Composição",B2541,"")</f>
        <v/>
      </c>
      <c r="Q2541" s="79" t="str">
        <f aca="false">IF(P2541&lt;&gt;"",SUMIF(L2541:L2641,L2541,N2541:N2641),"")</f>
        <v/>
      </c>
      <c r="R2541" s="79" t="str">
        <f aca="false">IF(P2541&lt;&gt;"",SUMIF(L2541:L2641,L2541,O2541:O2641),"")</f>
        <v/>
      </c>
      <c r="S2541" s="7"/>
    </row>
    <row r="2542" customFormat="false" ht="23.1" hidden="false" customHeight="false" outlineLevel="0" collapsed="false">
      <c r="A2542" s="94" t="s">
        <v>575</v>
      </c>
      <c r="B2542" s="95" t="s">
        <v>1159</v>
      </c>
      <c r="C2542" s="94" t="str">
        <f aca="false">VLOOKUP(B2542,INSUMOS!$A:$I,2,FALSE())</f>
        <v>SETOP</v>
      </c>
      <c r="D2542" s="94" t="str">
        <f aca="false">VLOOKUP(B2542,INSUMOS!$A:$I,3,FALSE())</f>
        <v>ARRUELA LISA REDONDA (DIÂMETRO 6,8MM [1/4"]|ACABAMENTO: ZINCADO|PESO: 560UN/KG)*VALORES REFERENCIAIS APROXIMADOS</v>
      </c>
      <c r="E2542" s="94" t="str">
        <f aca="false">VLOOKUP(B2542,INSUMOS!$A:$I,4,FALSE())</f>
        <v>Material</v>
      </c>
      <c r="F2542" s="94"/>
      <c r="G2542" s="96" t="str">
        <f aca="false">VLOOKUP(B2542,INSUMOS!$A:$I,5,FALSE())</f>
        <v>un</v>
      </c>
      <c r="H2542" s="97" t="n">
        <v>4</v>
      </c>
      <c r="I2542" s="98" t="n">
        <f aca="false">VLOOKUP(B2542,INSUMOS!$A:$I,8,FALSE())</f>
        <v>0.17</v>
      </c>
      <c r="J2542" s="98" t="n">
        <f aca="false">TRUNC(H2542*I2542,2)</f>
        <v>0.68</v>
      </c>
      <c r="L2542" s="62" t="n">
        <f aca="false">IF(AND(A2543&lt;&gt;"",A2542=""),L2541+1,L2541)</f>
        <v>286</v>
      </c>
      <c r="M2542" s="78" t="n">
        <f aca="false">IF(OR(A2542="Insumo",A2542="Composição Auxiliar"),J2542,"")</f>
        <v>0.68</v>
      </c>
      <c r="N2542" s="79" t="str">
        <f aca="false">IF(E2542="Mão de Obra",J2542,"")</f>
        <v/>
      </c>
      <c r="O2542" s="79" t="n">
        <f aca="false">IF(N2542&lt;&gt;"","",M2542)</f>
        <v>0.68</v>
      </c>
      <c r="P2542" s="80" t="str">
        <f aca="false">IF(A2542="Composição",B2542,"")</f>
        <v/>
      </c>
      <c r="Q2542" s="79" t="str">
        <f aca="false">IF(P2542&lt;&gt;"",SUMIF(L2542:L2642,L2542,N2542:N2642),"")</f>
        <v/>
      </c>
      <c r="R2542" s="79" t="str">
        <f aca="false">IF(P2542&lt;&gt;"",SUMIF(L2542:L2642,L2542,O2542:O2642),"")</f>
        <v/>
      </c>
      <c r="S2542" s="7"/>
    </row>
    <row r="2543" customFormat="false" ht="14.25" hidden="false" customHeight="false" outlineLevel="0" collapsed="false">
      <c r="A2543" s="94" t="s">
        <v>575</v>
      </c>
      <c r="B2543" s="95" t="s">
        <v>1611</v>
      </c>
      <c r="C2543" s="94" t="str">
        <f aca="false">VLOOKUP(B2543,INSUMOS!$A:$I,2,FALSE())</f>
        <v>SETOP</v>
      </c>
      <c r="D2543" s="94" t="str">
        <f aca="false">VLOOKUP(B2543,INSUMOS!$A:$I,3,FALSE())</f>
        <v>BARRA ROSCADA DE AÇO (DIÂMETRO DA SEÇÃO: 1/4"[6MM])</v>
      </c>
      <c r="E2543" s="94" t="str">
        <f aca="false">VLOOKUP(B2543,INSUMOS!$A:$I,4,FALSE())</f>
        <v>Material</v>
      </c>
      <c r="F2543" s="94"/>
      <c r="G2543" s="96" t="str">
        <f aca="false">VLOOKUP(B2543,INSUMOS!$A:$I,5,FALSE())</f>
        <v>m</v>
      </c>
      <c r="H2543" s="97" t="n">
        <v>0.4</v>
      </c>
      <c r="I2543" s="98" t="n">
        <f aca="false">VLOOKUP(B2543,INSUMOS!$A:$I,8,FALSE())</f>
        <v>4.36</v>
      </c>
      <c r="J2543" s="98" t="n">
        <f aca="false">TRUNC(H2543*I2543,2)</f>
        <v>1.74</v>
      </c>
      <c r="L2543" s="62" t="n">
        <f aca="false">IF(AND(A2544&lt;&gt;"",A2543=""),L2542+1,L2542)</f>
        <v>286</v>
      </c>
      <c r="M2543" s="78" t="n">
        <f aca="false">IF(OR(A2543="Insumo",A2543="Composição Auxiliar"),J2543,"")</f>
        <v>1.74</v>
      </c>
      <c r="N2543" s="79" t="str">
        <f aca="false">IF(E2543="Mão de Obra",J2543,"")</f>
        <v/>
      </c>
      <c r="O2543" s="79" t="n">
        <f aca="false">IF(N2543&lt;&gt;"","",M2543)</f>
        <v>1.74</v>
      </c>
      <c r="P2543" s="80" t="str">
        <f aca="false">IF(A2543="Composição",B2543,"")</f>
        <v/>
      </c>
      <c r="Q2543" s="79" t="str">
        <f aca="false">IF(P2543&lt;&gt;"",SUMIF(L2543:L2643,L2543,N2543:N2643),"")</f>
        <v/>
      </c>
      <c r="R2543" s="79" t="str">
        <f aca="false">IF(P2543&lt;&gt;"",SUMIF(L2543:L2643,L2543,O2543:O2643),"")</f>
        <v/>
      </c>
      <c r="S2543" s="7"/>
    </row>
    <row r="2544" customFormat="false" ht="23.1" hidden="false" customHeight="false" outlineLevel="0" collapsed="false">
      <c r="A2544" s="94" t="s">
        <v>575</v>
      </c>
      <c r="B2544" s="95" t="s">
        <v>1164</v>
      </c>
      <c r="C2544" s="94" t="str">
        <f aca="false">VLOOKUP(B2544,INSUMOS!$A:$I,2,FALSE())</f>
        <v>SETOP</v>
      </c>
      <c r="D2544" s="94" t="str">
        <f aca="false">VLOOKUP(B2544,INSUMOS!$A:$I,3,FALSE())</f>
        <v>PORCA SEXTAVADA (MATERIAL: AÇO|DIÂMETRO: 6,35MM [1/4"]|PESO/100PÇ: 0,320 KG)</v>
      </c>
      <c r="E2544" s="94" t="str">
        <f aca="false">VLOOKUP(B2544,INSUMOS!$A:$I,4,FALSE())</f>
        <v>Material</v>
      </c>
      <c r="F2544" s="94"/>
      <c r="G2544" s="96" t="str">
        <f aca="false">VLOOKUP(B2544,INSUMOS!$A:$I,5,FALSE())</f>
        <v>un</v>
      </c>
      <c r="H2544" s="97" t="n">
        <v>4</v>
      </c>
      <c r="I2544" s="98" t="n">
        <f aca="false">VLOOKUP(B2544,INSUMOS!$A:$I,8,FALSE())</f>
        <v>0.15</v>
      </c>
      <c r="J2544" s="98" t="n">
        <f aca="false">TRUNC(H2544*I2544,2)</f>
        <v>0.6</v>
      </c>
      <c r="L2544" s="62" t="n">
        <f aca="false">IF(AND(A2545&lt;&gt;"",A2544=""),L2543+1,L2543)</f>
        <v>286</v>
      </c>
      <c r="M2544" s="78" t="n">
        <f aca="false">IF(OR(A2544="Insumo",A2544="Composição Auxiliar"),J2544,"")</f>
        <v>0.6</v>
      </c>
      <c r="N2544" s="79" t="str">
        <f aca="false">IF(E2544="Mão de Obra",J2544,"")</f>
        <v/>
      </c>
      <c r="O2544" s="79" t="n">
        <f aca="false">IF(N2544&lt;&gt;"","",M2544)</f>
        <v>0.6</v>
      </c>
      <c r="P2544" s="80" t="str">
        <f aca="false">IF(A2544="Composição",B2544,"")</f>
        <v/>
      </c>
      <c r="Q2544" s="79" t="str">
        <f aca="false">IF(P2544&lt;&gt;"",SUMIF(L2544:L2644,L2544,N2544:N2644),"")</f>
        <v/>
      </c>
      <c r="R2544" s="79" t="str">
        <f aca="false">IF(P2544&lt;&gt;"",SUMIF(L2544:L2644,L2544,O2544:O2644),"")</f>
        <v/>
      </c>
      <c r="S2544" s="7"/>
    </row>
    <row r="2545" customFormat="false" ht="14.25" hidden="false" customHeight="false" outlineLevel="0" collapsed="false">
      <c r="A2545" s="99"/>
      <c r="B2545" s="99"/>
      <c r="C2545" s="99"/>
      <c r="D2545" s="99"/>
      <c r="E2545" s="99"/>
      <c r="F2545" s="100"/>
      <c r="G2545" s="99"/>
      <c r="H2545" s="100"/>
      <c r="I2545" s="99"/>
      <c r="J2545" s="100"/>
      <c r="L2545" s="62" t="n">
        <f aca="false">IF(AND(A2546&lt;&gt;"",A2545=""),L2544+1,L2544)</f>
        <v>286</v>
      </c>
      <c r="M2545" s="78" t="str">
        <f aca="false">IF(OR(A2545="Insumo",A2545="Composição Auxiliar"),J2545,"")</f>
        <v/>
      </c>
      <c r="N2545" s="79" t="str">
        <f aca="false">IF(E2545="Mão de Obra",J2545,"")</f>
        <v/>
      </c>
      <c r="O2545" s="79" t="str">
        <f aca="false">IF(N2545&lt;&gt;"","",M2545)</f>
        <v/>
      </c>
      <c r="P2545" s="80" t="str">
        <f aca="false">IF(A2545="Composição",B2545,"")</f>
        <v/>
      </c>
      <c r="Q2545" s="79" t="str">
        <f aca="false">IF(P2545&lt;&gt;"",SUMIF(L2545:L2645,L2545,N2545:N2645),"")</f>
        <v/>
      </c>
      <c r="R2545" s="79" t="str">
        <f aca="false">IF(P2545&lt;&gt;"",SUMIF(L2545:L2645,L2545,O2545:O2645),"")</f>
        <v/>
      </c>
      <c r="S2545" s="7"/>
    </row>
    <row r="2546" customFormat="false" ht="14.25" hidden="false" customHeight="false" outlineLevel="0" collapsed="false">
      <c r="A2546" s="99"/>
      <c r="B2546" s="99"/>
      <c r="C2546" s="99"/>
      <c r="D2546" s="99"/>
      <c r="E2546" s="99"/>
      <c r="F2546" s="100"/>
      <c r="G2546" s="99"/>
      <c r="H2546" s="99"/>
      <c r="I2546" s="99"/>
      <c r="J2546" s="100"/>
      <c r="L2546" s="62" t="n">
        <f aca="false">IF(AND(A2547&lt;&gt;"",A2546=""),L2545+1,L2545)</f>
        <v>286</v>
      </c>
      <c r="M2546" s="78" t="str">
        <f aca="false">IF(OR(A2546="Insumo",A2546="Composição Auxiliar"),J2546,"")</f>
        <v/>
      </c>
      <c r="N2546" s="79" t="str">
        <f aca="false">IF(E2546="Mão de Obra",J2546,"")</f>
        <v/>
      </c>
      <c r="O2546" s="79" t="str">
        <f aca="false">IF(N2546&lt;&gt;"","",M2546)</f>
        <v/>
      </c>
      <c r="P2546" s="80" t="str">
        <f aca="false">IF(A2546="Composição",B2546,"")</f>
        <v/>
      </c>
      <c r="Q2546" s="79" t="str">
        <f aca="false">IF(P2546&lt;&gt;"",SUMIF(L2546:L2646,L2546,N2546:N2646),"")</f>
        <v/>
      </c>
      <c r="R2546" s="79" t="str">
        <f aca="false">IF(P2546&lt;&gt;"",SUMIF(L2546:L2646,L2546,O2546:O2646),"")</f>
        <v/>
      </c>
      <c r="S2546" s="7"/>
    </row>
    <row r="2547" customFormat="false" ht="14.25" hidden="false" customHeight="false" outlineLevel="0" collapsed="false">
      <c r="A2547" s="104"/>
      <c r="B2547" s="104"/>
      <c r="C2547" s="104"/>
      <c r="D2547" s="104"/>
      <c r="E2547" s="104"/>
      <c r="F2547" s="104"/>
      <c r="G2547" s="104"/>
      <c r="H2547" s="104"/>
      <c r="I2547" s="104"/>
      <c r="J2547" s="104"/>
      <c r="L2547" s="62" t="n">
        <f aca="false">IF(AND(A2548&lt;&gt;"",A2547=""),L2546+1,L2546)</f>
        <v>286</v>
      </c>
      <c r="M2547" s="78" t="str">
        <f aca="false">IF(OR(A2547="Insumo",A2547="Composição Auxiliar"),J2547,"")</f>
        <v/>
      </c>
      <c r="N2547" s="79" t="str">
        <f aca="false">IF(E2547="Mão de Obra",J2547,"")</f>
        <v/>
      </c>
      <c r="O2547" s="79" t="str">
        <f aca="false">IF(N2547&lt;&gt;"","",M2547)</f>
        <v/>
      </c>
      <c r="P2547" s="80" t="str">
        <f aca="false">IF(A2547="Composição",B2547,"")</f>
        <v/>
      </c>
      <c r="Q2547" s="79" t="str">
        <f aca="false">IF(P2547&lt;&gt;"",SUMIF(L2547:L2647,L2547,N2547:N2647),"")</f>
        <v/>
      </c>
      <c r="R2547" s="79" t="str">
        <f aca="false">IF(P2547&lt;&gt;"",SUMIF(L2547:L2647,L2547,O2547:O2647),"")</f>
        <v/>
      </c>
      <c r="S2547" s="7"/>
    </row>
    <row r="2548" customFormat="false" ht="14.25" hidden="false" customHeight="true" outlineLevel="0" collapsed="false">
      <c r="A2548" s="81"/>
      <c r="B2548" s="82" t="s">
        <v>552</v>
      </c>
      <c r="C2548" s="81" t="s">
        <v>553</v>
      </c>
      <c r="D2548" s="81" t="s">
        <v>554</v>
      </c>
      <c r="E2548" s="81" t="s">
        <v>555</v>
      </c>
      <c r="F2548" s="81"/>
      <c r="G2548" s="83" t="s">
        <v>556</v>
      </c>
      <c r="H2548" s="82" t="s">
        <v>557</v>
      </c>
      <c r="I2548" s="82" t="s">
        <v>558</v>
      </c>
      <c r="J2548" s="82" t="s">
        <v>559</v>
      </c>
      <c r="L2548" s="62" t="n">
        <f aca="false">IF(AND(A2549&lt;&gt;"",A2548=""),L2547+1,L2547)</f>
        <v>287</v>
      </c>
      <c r="M2548" s="78" t="str">
        <f aca="false">IF(OR(A2548="Insumo",A2548="Composição Auxiliar"),J2548,"")</f>
        <v/>
      </c>
      <c r="N2548" s="79" t="str">
        <f aca="false">IF(E2548="Mão de Obra",J2548,"")</f>
        <v/>
      </c>
      <c r="O2548" s="79" t="str">
        <f aca="false">IF(N2548&lt;&gt;"","",M2548)</f>
        <v/>
      </c>
      <c r="P2548" s="80" t="str">
        <f aca="false">IF(A2548="Composição",B2548,"")</f>
        <v/>
      </c>
      <c r="Q2548" s="79" t="str">
        <f aca="false">IF(P2548&lt;&gt;"",SUMIF(L2548:L2648,L2548,N2548:N2648),"")</f>
        <v/>
      </c>
      <c r="R2548" s="79" t="str">
        <f aca="false">IF(P2548&lt;&gt;"",SUMIF(L2548:L2648,L2548,O2548:O2648),"")</f>
        <v/>
      </c>
      <c r="S2548" s="7"/>
    </row>
    <row r="2549" customFormat="false" ht="45.6" hidden="false" customHeight="true" outlineLevel="0" collapsed="false">
      <c r="A2549" s="84" t="s">
        <v>560</v>
      </c>
      <c r="B2549" s="85" t="s">
        <v>1048</v>
      </c>
      <c r="C2549" s="84" t="s">
        <v>561</v>
      </c>
      <c r="D2549" s="84" t="s">
        <v>1049</v>
      </c>
      <c r="E2549" s="84" t="s">
        <v>906</v>
      </c>
      <c r="F2549" s="84"/>
      <c r="G2549" s="86" t="s">
        <v>608</v>
      </c>
      <c r="H2549" s="87" t="n">
        <v>1</v>
      </c>
      <c r="I2549" s="88" t="n">
        <f aca="false">SUMIF(L:L,$L2549,M:M)</f>
        <v>11.27</v>
      </c>
      <c r="J2549" s="88" t="n">
        <f aca="false">TRUNC(H2549*I2549,2)</f>
        <v>11.27</v>
      </c>
      <c r="L2549" s="62" t="n">
        <f aca="false">IF(AND(A2550&lt;&gt;"",A2549=""),L2548+1,L2548)</f>
        <v>287</v>
      </c>
      <c r="M2549" s="78" t="str">
        <f aca="false">IF(OR(A2549="Insumo",A2549="Composição Auxiliar"),J2549,"")</f>
        <v/>
      </c>
      <c r="N2549" s="79" t="str">
        <f aca="false">IF(E2549="Mão de Obra",J2549,"")</f>
        <v/>
      </c>
      <c r="O2549" s="79" t="str">
        <f aca="false">IF(N2549&lt;&gt;"","",M2549)</f>
        <v/>
      </c>
      <c r="P2549" s="80" t="str">
        <f aca="false">IF(A2549="Composição",B2549,"")</f>
        <v> 91170 </v>
      </c>
      <c r="Q2549" s="79" t="n">
        <f aca="false">IF(P2549&lt;&gt;"",SUMIF(L2549:L2649,L2549,N2549:N2649),"")</f>
        <v>0</v>
      </c>
      <c r="R2549" s="79" t="n">
        <f aca="false">IF(P2549&lt;&gt;"",SUMIF(L2549:L2649,L2549,O2549:O2649),"")</f>
        <v>11.27</v>
      </c>
      <c r="S2549" s="7"/>
    </row>
    <row r="2550" customFormat="false" ht="23.1" hidden="false" customHeight="true" outlineLevel="0" collapsed="false">
      <c r="A2550" s="89" t="s">
        <v>565</v>
      </c>
      <c r="B2550" s="90" t="s">
        <v>820</v>
      </c>
      <c r="C2550" s="89" t="s">
        <v>561</v>
      </c>
      <c r="D2550" s="89" t="s">
        <v>821</v>
      </c>
      <c r="E2550" s="89" t="s">
        <v>568</v>
      </c>
      <c r="F2550" s="89"/>
      <c r="G2550" s="91" t="s">
        <v>569</v>
      </c>
      <c r="H2550" s="92" t="n">
        <v>0.2114</v>
      </c>
      <c r="I2550" s="93" t="n">
        <f aca="false">SUMIFS(J:J,A:A,"Composição",B:B,$B2550)</f>
        <v>27.62</v>
      </c>
      <c r="J2550" s="93" t="n">
        <f aca="false">TRUNC(H2550*I2550,2)</f>
        <v>5.83</v>
      </c>
      <c r="L2550" s="62" t="n">
        <f aca="false">IF(AND(A2551&lt;&gt;"",A2550=""),L2549+1,L2549)</f>
        <v>287</v>
      </c>
      <c r="M2550" s="78" t="n">
        <f aca="false">IF(OR(A2550="Insumo",A2550="Composição Auxiliar"),J2550,"")</f>
        <v>5.83</v>
      </c>
      <c r="N2550" s="79" t="str">
        <f aca="false">IF(E2550="Mão de Obra",J2550,"")</f>
        <v/>
      </c>
      <c r="O2550" s="79" t="n">
        <f aca="false">IF(N2550&lt;&gt;"","",M2550)</f>
        <v>5.83</v>
      </c>
      <c r="P2550" s="80" t="str">
        <f aca="false">IF(A2550="Composição",B2550,"")</f>
        <v/>
      </c>
      <c r="Q2550" s="79" t="str">
        <f aca="false">IF(P2550&lt;&gt;"",SUMIF(L2550:L2650,L2550,N2550:N2650),"")</f>
        <v/>
      </c>
      <c r="R2550" s="79" t="str">
        <f aca="false">IF(P2550&lt;&gt;"",SUMIF(L2550:L2650,L2550,O2550:O2650),"")</f>
        <v/>
      </c>
      <c r="S2550" s="7"/>
    </row>
    <row r="2551" customFormat="false" ht="23.1" hidden="false" customHeight="true" outlineLevel="0" collapsed="false">
      <c r="A2551" s="89" t="s">
        <v>565</v>
      </c>
      <c r="B2551" s="90" t="s">
        <v>827</v>
      </c>
      <c r="C2551" s="89" t="s">
        <v>561</v>
      </c>
      <c r="D2551" s="89" t="s">
        <v>828</v>
      </c>
      <c r="E2551" s="89" t="s">
        <v>568</v>
      </c>
      <c r="F2551" s="89"/>
      <c r="G2551" s="91" t="s">
        <v>569</v>
      </c>
      <c r="H2551" s="92" t="n">
        <v>0.048</v>
      </c>
      <c r="I2551" s="93" t="n">
        <f aca="false">SUMIFS(J:J,A:A,"Composição",B:B,$B2551)</f>
        <v>23.32</v>
      </c>
      <c r="J2551" s="93" t="n">
        <f aca="false">TRUNC(H2551*I2551,2)</f>
        <v>1.11</v>
      </c>
      <c r="L2551" s="62" t="n">
        <f aca="false">IF(AND(A2552&lt;&gt;"",A2551=""),L2550+1,L2550)</f>
        <v>287</v>
      </c>
      <c r="M2551" s="78" t="n">
        <f aca="false">IF(OR(A2551="Insumo",A2551="Composição Auxiliar"),J2551,"")</f>
        <v>1.11</v>
      </c>
      <c r="N2551" s="79" t="str">
        <f aca="false">IF(E2551="Mão de Obra",J2551,"")</f>
        <v/>
      </c>
      <c r="O2551" s="79" t="n">
        <f aca="false">IF(N2551&lt;&gt;"","",M2551)</f>
        <v>1.11</v>
      </c>
      <c r="P2551" s="80" t="str">
        <f aca="false">IF(A2551="Composição",B2551,"")</f>
        <v/>
      </c>
      <c r="Q2551" s="79" t="str">
        <f aca="false">IF(P2551&lt;&gt;"",SUMIF(L2551:L2651,L2551,N2551:N2651),"")</f>
        <v/>
      </c>
      <c r="R2551" s="79" t="str">
        <f aca="false">IF(P2551&lt;&gt;"",SUMIF(L2551:L2651,L2551,O2551:O2651),"")</f>
        <v/>
      </c>
      <c r="S2551" s="7"/>
    </row>
    <row r="2552" customFormat="false" ht="23.1" hidden="false" customHeight="false" outlineLevel="0" collapsed="false">
      <c r="A2552" s="94" t="s">
        <v>575</v>
      </c>
      <c r="B2552" s="95" t="s">
        <v>1612</v>
      </c>
      <c r="C2552" s="94" t="str">
        <f aca="false">VLOOKUP(B2552,INSUMOS!$A:$I,2,FALSE())</f>
        <v>SINAPI</v>
      </c>
      <c r="D2552" s="94" t="str">
        <f aca="false">VLOOKUP(B2552,INSUMOS!$A:$I,3,FALSE())</f>
        <v>ABRACADEIRA EM ACO PARA AMARRACAO DE ELETRODUTOS, TIPO D, COM 1/2" E PARAFUSO DE FIXACAO</v>
      </c>
      <c r="E2552" s="94" t="str">
        <f aca="false">VLOOKUP(B2552,INSUMOS!$A:$I,4,FALSE())</f>
        <v>Material</v>
      </c>
      <c r="F2552" s="94"/>
      <c r="G2552" s="96" t="str">
        <f aca="false">VLOOKUP(B2552,INSUMOS!$A:$I,5,FALSE())</f>
        <v>UN</v>
      </c>
      <c r="H2552" s="97" t="n">
        <v>1.7857</v>
      </c>
      <c r="I2552" s="98" t="n">
        <f aca="false">VLOOKUP(B2552,INSUMOS!$A:$I,8,FALSE())</f>
        <v>2.43</v>
      </c>
      <c r="J2552" s="98" t="n">
        <f aca="false">TRUNC(H2552*I2552,2)</f>
        <v>4.33</v>
      </c>
      <c r="L2552" s="62" t="n">
        <f aca="false">IF(AND(A2553&lt;&gt;"",A2552=""),L2551+1,L2551)</f>
        <v>287</v>
      </c>
      <c r="M2552" s="78" t="n">
        <f aca="false">IF(OR(A2552="Insumo",A2552="Composição Auxiliar"),J2552,"")</f>
        <v>4.33</v>
      </c>
      <c r="N2552" s="79" t="str">
        <f aca="false">IF(E2552="Mão de Obra",J2552,"")</f>
        <v/>
      </c>
      <c r="O2552" s="79" t="n">
        <f aca="false">IF(N2552&lt;&gt;"","",M2552)</f>
        <v>4.33</v>
      </c>
      <c r="P2552" s="80" t="str">
        <f aca="false">IF(A2552="Composição",B2552,"")</f>
        <v/>
      </c>
      <c r="Q2552" s="79" t="str">
        <f aca="false">IF(P2552&lt;&gt;"",SUMIF(L2552:L2652,L2552,N2552:N2652),"")</f>
        <v/>
      </c>
      <c r="R2552" s="79" t="str">
        <f aca="false">IF(P2552&lt;&gt;"",SUMIF(L2552:L2652,L2552,O2552:O2652),"")</f>
        <v/>
      </c>
      <c r="S2552" s="7"/>
    </row>
    <row r="2553" customFormat="false" ht="14.25" hidden="false" customHeight="false" outlineLevel="0" collapsed="false">
      <c r="A2553" s="99"/>
      <c r="B2553" s="99"/>
      <c r="C2553" s="99"/>
      <c r="D2553" s="99"/>
      <c r="E2553" s="99"/>
      <c r="F2553" s="100"/>
      <c r="G2553" s="99"/>
      <c r="H2553" s="100"/>
      <c r="I2553" s="99"/>
      <c r="J2553" s="100"/>
      <c r="L2553" s="62" t="n">
        <f aca="false">IF(AND(A2554&lt;&gt;"",A2553=""),L2552+1,L2552)</f>
        <v>287</v>
      </c>
      <c r="M2553" s="78" t="str">
        <f aca="false">IF(OR(A2553="Insumo",A2553="Composição Auxiliar"),J2553,"")</f>
        <v/>
      </c>
      <c r="N2553" s="79" t="str">
        <f aca="false">IF(E2553="Mão de Obra",J2553,"")</f>
        <v/>
      </c>
      <c r="O2553" s="79" t="str">
        <f aca="false">IF(N2553&lt;&gt;"","",M2553)</f>
        <v/>
      </c>
      <c r="P2553" s="80" t="str">
        <f aca="false">IF(A2553="Composição",B2553,"")</f>
        <v/>
      </c>
      <c r="Q2553" s="79" t="str">
        <f aca="false">IF(P2553&lt;&gt;"",SUMIF(L2553:L2653,L2553,N2553:N2653),"")</f>
        <v/>
      </c>
      <c r="R2553" s="79" t="str">
        <f aca="false">IF(P2553&lt;&gt;"",SUMIF(L2553:L2653,L2553,O2553:O2653),"")</f>
        <v/>
      </c>
      <c r="S2553" s="7"/>
    </row>
    <row r="2554" customFormat="false" ht="14.25" hidden="false" customHeight="false" outlineLevel="0" collapsed="false">
      <c r="A2554" s="99"/>
      <c r="B2554" s="99"/>
      <c r="C2554" s="99"/>
      <c r="D2554" s="99"/>
      <c r="E2554" s="99"/>
      <c r="F2554" s="100"/>
      <c r="G2554" s="99"/>
      <c r="H2554" s="99"/>
      <c r="I2554" s="99"/>
      <c r="J2554" s="100"/>
      <c r="L2554" s="62" t="n">
        <f aca="false">IF(AND(A2555&lt;&gt;"",A2554=""),L2553+1,L2553)</f>
        <v>287</v>
      </c>
      <c r="M2554" s="78" t="str">
        <f aca="false">IF(OR(A2554="Insumo",A2554="Composição Auxiliar"),J2554,"")</f>
        <v/>
      </c>
      <c r="N2554" s="79" t="str">
        <f aca="false">IF(E2554="Mão de Obra",J2554,"")</f>
        <v/>
      </c>
      <c r="O2554" s="79" t="str">
        <f aca="false">IF(N2554&lt;&gt;"","",M2554)</f>
        <v/>
      </c>
      <c r="P2554" s="80" t="str">
        <f aca="false">IF(A2554="Composição",B2554,"")</f>
        <v/>
      </c>
      <c r="Q2554" s="79" t="str">
        <f aca="false">IF(P2554&lt;&gt;"",SUMIF(L2554:L2654,L2554,N2554:N2654),"")</f>
        <v/>
      </c>
      <c r="R2554" s="79" t="str">
        <f aca="false">IF(P2554&lt;&gt;"",SUMIF(L2554:L2654,L2554,O2554:O2654),"")</f>
        <v/>
      </c>
      <c r="S2554" s="7"/>
    </row>
    <row r="2555" customFormat="false" ht="14.25" hidden="false" customHeight="false" outlineLevel="0" collapsed="false">
      <c r="A2555" s="104"/>
      <c r="B2555" s="104"/>
      <c r="C2555" s="104"/>
      <c r="D2555" s="104"/>
      <c r="E2555" s="104"/>
      <c r="F2555" s="104"/>
      <c r="G2555" s="104"/>
      <c r="H2555" s="104"/>
      <c r="I2555" s="104"/>
      <c r="J2555" s="104"/>
      <c r="L2555" s="62" t="n">
        <f aca="false">IF(AND(A2556&lt;&gt;"",A2555=""),L2554+1,L2554)</f>
        <v>287</v>
      </c>
      <c r="M2555" s="78" t="str">
        <f aca="false">IF(OR(A2555="Insumo",A2555="Composição Auxiliar"),J2555,"")</f>
        <v/>
      </c>
      <c r="N2555" s="79" t="str">
        <f aca="false">IF(E2555="Mão de Obra",J2555,"")</f>
        <v/>
      </c>
      <c r="O2555" s="79" t="str">
        <f aca="false">IF(N2555&lt;&gt;"","",M2555)</f>
        <v/>
      </c>
      <c r="P2555" s="80" t="str">
        <f aca="false">IF(A2555="Composição",B2555,"")</f>
        <v/>
      </c>
      <c r="Q2555" s="79" t="str">
        <f aca="false">IF(P2555&lt;&gt;"",SUMIF(L2555:L2655,L2555,N2555:N2655),"")</f>
        <v/>
      </c>
      <c r="R2555" s="79" t="str">
        <f aca="false">IF(P2555&lt;&gt;"",SUMIF(L2555:L2655,L2555,O2555:O2655),"")</f>
        <v/>
      </c>
      <c r="S2555" s="7"/>
    </row>
    <row r="2556" customFormat="false" ht="14.25" hidden="false" customHeight="true" outlineLevel="0" collapsed="false">
      <c r="A2556" s="81"/>
      <c r="B2556" s="82" t="s">
        <v>552</v>
      </c>
      <c r="C2556" s="81" t="s">
        <v>553</v>
      </c>
      <c r="D2556" s="81" t="s">
        <v>554</v>
      </c>
      <c r="E2556" s="81" t="s">
        <v>555</v>
      </c>
      <c r="F2556" s="81"/>
      <c r="G2556" s="83" t="s">
        <v>556</v>
      </c>
      <c r="H2556" s="82" t="s">
        <v>557</v>
      </c>
      <c r="I2556" s="82" t="s">
        <v>558</v>
      </c>
      <c r="J2556" s="82" t="s">
        <v>559</v>
      </c>
      <c r="L2556" s="62" t="n">
        <f aca="false">IF(AND(A2557&lt;&gt;"",A2556=""),L2555+1,L2555)</f>
        <v>288</v>
      </c>
      <c r="M2556" s="78" t="str">
        <f aca="false">IF(OR(A2556="Insumo",A2556="Composição Auxiliar"),J2556,"")</f>
        <v/>
      </c>
      <c r="N2556" s="79" t="str">
        <f aca="false">IF(E2556="Mão de Obra",J2556,"")</f>
        <v/>
      </c>
      <c r="O2556" s="79" t="str">
        <f aca="false">IF(N2556&lt;&gt;"","",M2556)</f>
        <v/>
      </c>
      <c r="P2556" s="80" t="str">
        <f aca="false">IF(A2556="Composição",B2556,"")</f>
        <v/>
      </c>
      <c r="Q2556" s="79" t="str">
        <f aca="false">IF(P2556&lt;&gt;"",SUMIF(L2556:L2656,L2556,N2556:N2656),"")</f>
        <v/>
      </c>
      <c r="R2556" s="79" t="str">
        <f aca="false">IF(P2556&lt;&gt;"",SUMIF(L2556:L2656,L2556,O2556:O2656),"")</f>
        <v/>
      </c>
      <c r="S2556" s="7"/>
    </row>
    <row r="2557" customFormat="false" ht="45.6" hidden="false" customHeight="true" outlineLevel="0" collapsed="false">
      <c r="A2557" s="84" t="s">
        <v>560</v>
      </c>
      <c r="B2557" s="85" t="s">
        <v>588</v>
      </c>
      <c r="C2557" s="84" t="s">
        <v>561</v>
      </c>
      <c r="D2557" s="84" t="s">
        <v>589</v>
      </c>
      <c r="E2557" s="84" t="s">
        <v>590</v>
      </c>
      <c r="F2557" s="84"/>
      <c r="G2557" s="86" t="s">
        <v>591</v>
      </c>
      <c r="H2557" s="87" t="n">
        <v>1</v>
      </c>
      <c r="I2557" s="88" t="n">
        <f aca="false">SUMIF(L:L,$L2557,M:M)</f>
        <v>71.12</v>
      </c>
      <c r="J2557" s="88" t="n">
        <f aca="false">TRUNC(H2557*I2557,2)</f>
        <v>71.12</v>
      </c>
      <c r="L2557" s="62" t="n">
        <f aca="false">IF(AND(A2558&lt;&gt;"",A2557=""),L2556+1,L2556)</f>
        <v>288</v>
      </c>
      <c r="M2557" s="78" t="str">
        <f aca="false">IF(OR(A2557="Insumo",A2557="Composição Auxiliar"),J2557,"")</f>
        <v/>
      </c>
      <c r="N2557" s="79" t="str">
        <f aca="false">IF(E2557="Mão de Obra",J2557,"")</f>
        <v/>
      </c>
      <c r="O2557" s="79" t="str">
        <f aca="false">IF(N2557&lt;&gt;"","",M2557)</f>
        <v/>
      </c>
      <c r="P2557" s="80" t="str">
        <f aca="false">IF(A2557="Composição",B2557,"")</f>
        <v> 5930 </v>
      </c>
      <c r="Q2557" s="79" t="n">
        <f aca="false">IF(P2557&lt;&gt;"",SUMIF(L2557:L2657,L2557,N2557:N2657),"")</f>
        <v>0</v>
      </c>
      <c r="R2557" s="79" t="n">
        <f aca="false">IF(P2557&lt;&gt;"",SUMIF(L2557:L2657,L2557,O2557:O2657),"")</f>
        <v>71.12</v>
      </c>
      <c r="S2557" s="7"/>
    </row>
    <row r="2558" customFormat="false" ht="23.1" hidden="false" customHeight="true" outlineLevel="0" collapsed="false">
      <c r="A2558" s="89" t="s">
        <v>565</v>
      </c>
      <c r="B2558" s="90" t="s">
        <v>1613</v>
      </c>
      <c r="C2558" s="89" t="s">
        <v>561</v>
      </c>
      <c r="D2558" s="89" t="s">
        <v>1614</v>
      </c>
      <c r="E2558" s="89" t="s">
        <v>568</v>
      </c>
      <c r="F2558" s="89"/>
      <c r="G2558" s="91" t="s">
        <v>569</v>
      </c>
      <c r="H2558" s="92" t="n">
        <v>1</v>
      </c>
      <c r="I2558" s="93" t="n">
        <f aca="false">SUMIFS(J:J,A:A,"Composição",B:B,$B2558)</f>
        <v>29.64</v>
      </c>
      <c r="J2558" s="93" t="n">
        <f aca="false">TRUNC(H2558*I2558,2)</f>
        <v>29.64</v>
      </c>
      <c r="L2558" s="62" t="n">
        <f aca="false">IF(AND(A2559&lt;&gt;"",A2558=""),L2557+1,L2557)</f>
        <v>288</v>
      </c>
      <c r="M2558" s="78" t="n">
        <f aca="false">IF(OR(A2558="Insumo",A2558="Composição Auxiliar"),J2558,"")</f>
        <v>29.64</v>
      </c>
      <c r="N2558" s="79" t="str">
        <f aca="false">IF(E2558="Mão de Obra",J2558,"")</f>
        <v/>
      </c>
      <c r="O2558" s="79" t="n">
        <f aca="false">IF(N2558&lt;&gt;"","",M2558)</f>
        <v>29.64</v>
      </c>
      <c r="P2558" s="80" t="str">
        <f aca="false">IF(A2558="Composição",B2558,"")</f>
        <v/>
      </c>
      <c r="Q2558" s="79" t="str">
        <f aca="false">IF(P2558&lt;&gt;"",SUMIF(L2558:L2658,L2558,N2558:N2658),"")</f>
        <v/>
      </c>
      <c r="R2558" s="79" t="str">
        <f aca="false">IF(P2558&lt;&gt;"",SUMIF(L2558:L2658,L2558,O2558:O2658),"")</f>
        <v/>
      </c>
      <c r="S2558" s="7"/>
    </row>
    <row r="2559" customFormat="false" ht="45.6" hidden="false" customHeight="true" outlineLevel="0" collapsed="false">
      <c r="A2559" s="89" t="s">
        <v>565</v>
      </c>
      <c r="B2559" s="90" t="s">
        <v>1615</v>
      </c>
      <c r="C2559" s="89" t="s">
        <v>561</v>
      </c>
      <c r="D2559" s="89" t="s">
        <v>1616</v>
      </c>
      <c r="E2559" s="89" t="s">
        <v>1412</v>
      </c>
      <c r="F2559" s="89"/>
      <c r="G2559" s="91" t="s">
        <v>569</v>
      </c>
      <c r="H2559" s="92" t="n">
        <v>1</v>
      </c>
      <c r="I2559" s="93" t="n">
        <f aca="false">SUMIFS(J:J,A:A,"Composição",B:B,$B2559)</f>
        <v>4.06</v>
      </c>
      <c r="J2559" s="93" t="n">
        <f aca="false">TRUNC(H2559*I2559,2)</f>
        <v>4.06</v>
      </c>
      <c r="L2559" s="62" t="n">
        <f aca="false">IF(AND(A2560&lt;&gt;"",A2559=""),L2558+1,L2558)</f>
        <v>288</v>
      </c>
      <c r="M2559" s="78" t="n">
        <f aca="false">IF(OR(A2559="Insumo",A2559="Composição Auxiliar"),J2559,"")</f>
        <v>4.06</v>
      </c>
      <c r="N2559" s="79" t="str">
        <f aca="false">IF(E2559="Mão de Obra",J2559,"")</f>
        <v/>
      </c>
      <c r="O2559" s="79" t="n">
        <f aca="false">IF(N2559&lt;&gt;"","",M2559)</f>
        <v>4.06</v>
      </c>
      <c r="P2559" s="80" t="str">
        <f aca="false">IF(A2559="Composição",B2559,"")</f>
        <v/>
      </c>
      <c r="Q2559" s="79" t="str">
        <f aca="false">IF(P2559&lt;&gt;"",SUMIF(L2559:L2659,L2559,N2559:N2659),"")</f>
        <v/>
      </c>
      <c r="R2559" s="79" t="str">
        <f aca="false">IF(P2559&lt;&gt;"",SUMIF(L2559:L2659,L2559,O2559:O2659),"")</f>
        <v/>
      </c>
      <c r="S2559" s="7"/>
    </row>
    <row r="2560" customFormat="false" ht="45.6" hidden="false" customHeight="true" outlineLevel="0" collapsed="false">
      <c r="A2560" s="89" t="s">
        <v>565</v>
      </c>
      <c r="B2560" s="90" t="s">
        <v>1617</v>
      </c>
      <c r="C2560" s="89" t="s">
        <v>561</v>
      </c>
      <c r="D2560" s="89" t="s">
        <v>1618</v>
      </c>
      <c r="E2560" s="89" t="s">
        <v>1412</v>
      </c>
      <c r="F2560" s="89"/>
      <c r="G2560" s="91" t="s">
        <v>569</v>
      </c>
      <c r="H2560" s="92" t="n">
        <v>1</v>
      </c>
      <c r="I2560" s="93" t="n">
        <f aca="false">SUMIFS(J:J,A:A,"Composição",B:B,$B2560)</f>
        <v>10.06</v>
      </c>
      <c r="J2560" s="93" t="n">
        <f aca="false">TRUNC(H2560*I2560,2)</f>
        <v>10.06</v>
      </c>
      <c r="L2560" s="62" t="n">
        <f aca="false">IF(AND(A2561&lt;&gt;"",A2560=""),L2559+1,L2559)</f>
        <v>288</v>
      </c>
      <c r="M2560" s="78" t="n">
        <f aca="false">IF(OR(A2560="Insumo",A2560="Composição Auxiliar"),J2560,"")</f>
        <v>10.06</v>
      </c>
      <c r="N2560" s="79" t="str">
        <f aca="false">IF(E2560="Mão de Obra",J2560,"")</f>
        <v/>
      </c>
      <c r="O2560" s="79" t="n">
        <f aca="false">IF(N2560&lt;&gt;"","",M2560)</f>
        <v>10.06</v>
      </c>
      <c r="P2560" s="80" t="str">
        <f aca="false">IF(A2560="Composição",B2560,"")</f>
        <v/>
      </c>
      <c r="Q2560" s="79" t="str">
        <f aca="false">IF(P2560&lt;&gt;"",SUMIF(L2560:L2660,L2560,N2560:N2660),"")</f>
        <v/>
      </c>
      <c r="R2560" s="79" t="str">
        <f aca="false">IF(P2560&lt;&gt;"",SUMIF(L2560:L2660,L2560,O2560:O2660),"")</f>
        <v/>
      </c>
      <c r="S2560" s="7"/>
    </row>
    <row r="2561" customFormat="false" ht="45.6" hidden="false" customHeight="true" outlineLevel="0" collapsed="false">
      <c r="A2561" s="89" t="s">
        <v>565</v>
      </c>
      <c r="B2561" s="90" t="s">
        <v>1619</v>
      </c>
      <c r="C2561" s="89" t="s">
        <v>561</v>
      </c>
      <c r="D2561" s="89" t="s">
        <v>1620</v>
      </c>
      <c r="E2561" s="89" t="s">
        <v>1412</v>
      </c>
      <c r="F2561" s="89"/>
      <c r="G2561" s="91" t="s">
        <v>569</v>
      </c>
      <c r="H2561" s="92" t="n">
        <v>1</v>
      </c>
      <c r="I2561" s="93" t="n">
        <f aca="false">SUMIFS(J:J,A:A,"Composição",B:B,$B2561)</f>
        <v>27.36</v>
      </c>
      <c r="J2561" s="93" t="n">
        <f aca="false">TRUNC(H2561*I2561,2)</f>
        <v>27.36</v>
      </c>
      <c r="L2561" s="62" t="n">
        <f aca="false">IF(AND(A2562&lt;&gt;"",A2561=""),L2560+1,L2560)</f>
        <v>288</v>
      </c>
      <c r="M2561" s="78" t="n">
        <f aca="false">IF(OR(A2561="Insumo",A2561="Composição Auxiliar"),J2561,"")</f>
        <v>27.36</v>
      </c>
      <c r="N2561" s="79" t="str">
        <f aca="false">IF(E2561="Mão de Obra",J2561,"")</f>
        <v/>
      </c>
      <c r="O2561" s="79" t="n">
        <f aca="false">IF(N2561&lt;&gt;"","",M2561)</f>
        <v>27.36</v>
      </c>
      <c r="P2561" s="80" t="str">
        <f aca="false">IF(A2561="Composição",B2561,"")</f>
        <v/>
      </c>
      <c r="Q2561" s="79" t="str">
        <f aca="false">IF(P2561&lt;&gt;"",SUMIF(L2561:L2661,L2561,N2561:N2661),"")</f>
        <v/>
      </c>
      <c r="R2561" s="79" t="str">
        <f aca="false">IF(P2561&lt;&gt;"",SUMIF(L2561:L2661,L2561,O2561:O2661),"")</f>
        <v/>
      </c>
      <c r="S2561" s="7"/>
    </row>
    <row r="2562" customFormat="false" ht="14.25" hidden="false" customHeight="false" outlineLevel="0" collapsed="false">
      <c r="A2562" s="99"/>
      <c r="B2562" s="99"/>
      <c r="C2562" s="99"/>
      <c r="D2562" s="99"/>
      <c r="E2562" s="99"/>
      <c r="F2562" s="100"/>
      <c r="G2562" s="99"/>
      <c r="H2562" s="100"/>
      <c r="I2562" s="99"/>
      <c r="J2562" s="100"/>
      <c r="L2562" s="62" t="n">
        <f aca="false">IF(AND(A2563&lt;&gt;"",A2562=""),L2561+1,L2561)</f>
        <v>288</v>
      </c>
      <c r="M2562" s="78" t="str">
        <f aca="false">IF(OR(A2562="Insumo",A2562="Composição Auxiliar"),J2562,"")</f>
        <v/>
      </c>
      <c r="N2562" s="79" t="str">
        <f aca="false">IF(E2562="Mão de Obra",J2562,"")</f>
        <v/>
      </c>
      <c r="O2562" s="79" t="str">
        <f aca="false">IF(N2562&lt;&gt;"","",M2562)</f>
        <v/>
      </c>
      <c r="P2562" s="80" t="str">
        <f aca="false">IF(A2562="Composição",B2562,"")</f>
        <v/>
      </c>
      <c r="Q2562" s="79" t="str">
        <f aca="false">IF(P2562&lt;&gt;"",SUMIF(L2562:L2662,L2562,N2562:N2662),"")</f>
        <v/>
      </c>
      <c r="R2562" s="79" t="str">
        <f aca="false">IF(P2562&lt;&gt;"",SUMIF(L2562:L2662,L2562,O2562:O2662),"")</f>
        <v/>
      </c>
      <c r="S2562" s="7"/>
    </row>
    <row r="2563" customFormat="false" ht="14.25" hidden="false" customHeight="false" outlineLevel="0" collapsed="false">
      <c r="A2563" s="99"/>
      <c r="B2563" s="99"/>
      <c r="C2563" s="99"/>
      <c r="D2563" s="99"/>
      <c r="E2563" s="99"/>
      <c r="F2563" s="100"/>
      <c r="G2563" s="99"/>
      <c r="H2563" s="99"/>
      <c r="I2563" s="99"/>
      <c r="J2563" s="100"/>
      <c r="L2563" s="62" t="n">
        <f aca="false">IF(AND(A2564&lt;&gt;"",A2563=""),L2562+1,L2562)</f>
        <v>288</v>
      </c>
      <c r="M2563" s="78" t="str">
        <f aca="false">IF(OR(A2563="Insumo",A2563="Composição Auxiliar"),J2563,"")</f>
        <v/>
      </c>
      <c r="N2563" s="79" t="str">
        <f aca="false">IF(E2563="Mão de Obra",J2563,"")</f>
        <v/>
      </c>
      <c r="O2563" s="79" t="str">
        <f aca="false">IF(N2563&lt;&gt;"","",M2563)</f>
        <v/>
      </c>
      <c r="P2563" s="80" t="str">
        <f aca="false">IF(A2563="Composição",B2563,"")</f>
        <v/>
      </c>
      <c r="Q2563" s="79" t="str">
        <f aca="false">IF(P2563&lt;&gt;"",SUMIF(L2563:L2663,L2563,N2563:N2663),"")</f>
        <v/>
      </c>
      <c r="R2563" s="79" t="str">
        <f aca="false">IF(P2563&lt;&gt;"",SUMIF(L2563:L2663,L2563,O2563:O2663),"")</f>
        <v/>
      </c>
      <c r="S2563" s="7"/>
    </row>
    <row r="2564" customFormat="false" ht="14.25" hidden="false" customHeight="false" outlineLevel="0" collapsed="false">
      <c r="A2564" s="104"/>
      <c r="B2564" s="104"/>
      <c r="C2564" s="104"/>
      <c r="D2564" s="104"/>
      <c r="E2564" s="104"/>
      <c r="F2564" s="104"/>
      <c r="G2564" s="104"/>
      <c r="H2564" s="104"/>
      <c r="I2564" s="104"/>
      <c r="J2564" s="104"/>
      <c r="L2564" s="62" t="n">
        <f aca="false">IF(AND(A2565&lt;&gt;"",A2564=""),L2563+1,L2563)</f>
        <v>288</v>
      </c>
      <c r="M2564" s="78" t="str">
        <f aca="false">IF(OR(A2564="Insumo",A2564="Composição Auxiliar"),J2564,"")</f>
        <v/>
      </c>
      <c r="N2564" s="79" t="str">
        <f aca="false">IF(E2564="Mão de Obra",J2564,"")</f>
        <v/>
      </c>
      <c r="O2564" s="79" t="str">
        <f aca="false">IF(N2564&lt;&gt;"","",M2564)</f>
        <v/>
      </c>
      <c r="P2564" s="80" t="str">
        <f aca="false">IF(A2564="Composição",B2564,"")</f>
        <v/>
      </c>
      <c r="Q2564" s="79" t="str">
        <f aca="false">IF(P2564&lt;&gt;"",SUMIF(L2564:L2664,L2564,N2564:N2664),"")</f>
        <v/>
      </c>
      <c r="R2564" s="79" t="str">
        <f aca="false">IF(P2564&lt;&gt;"",SUMIF(L2564:L2664,L2564,O2564:O2664),"")</f>
        <v/>
      </c>
      <c r="S2564" s="7"/>
    </row>
    <row r="2565" customFormat="false" ht="14.25" hidden="false" customHeight="true" outlineLevel="0" collapsed="false">
      <c r="A2565" s="81"/>
      <c r="B2565" s="82" t="s">
        <v>552</v>
      </c>
      <c r="C2565" s="81" t="s">
        <v>553</v>
      </c>
      <c r="D2565" s="81" t="s">
        <v>554</v>
      </c>
      <c r="E2565" s="81" t="s">
        <v>555</v>
      </c>
      <c r="F2565" s="81"/>
      <c r="G2565" s="83" t="s">
        <v>556</v>
      </c>
      <c r="H2565" s="82" t="s">
        <v>557</v>
      </c>
      <c r="I2565" s="82" t="s">
        <v>558</v>
      </c>
      <c r="J2565" s="82" t="s">
        <v>559</v>
      </c>
      <c r="L2565" s="62" t="n">
        <f aca="false">IF(AND(A2566&lt;&gt;"",A2565=""),L2564+1,L2564)</f>
        <v>289</v>
      </c>
      <c r="M2565" s="78" t="str">
        <f aca="false">IF(OR(A2565="Insumo",A2565="Composição Auxiliar"),J2565,"")</f>
        <v/>
      </c>
      <c r="N2565" s="79" t="str">
        <f aca="false">IF(E2565="Mão de Obra",J2565,"")</f>
        <v/>
      </c>
      <c r="O2565" s="79" t="str">
        <f aca="false">IF(N2565&lt;&gt;"","",M2565)</f>
        <v/>
      </c>
      <c r="P2565" s="80" t="str">
        <f aca="false">IF(A2565="Composição",B2565,"")</f>
        <v/>
      </c>
      <c r="Q2565" s="79" t="str">
        <f aca="false">IF(P2565&lt;&gt;"",SUMIF(L2565:L2665,L2565,N2565:N2665),"")</f>
        <v/>
      </c>
      <c r="R2565" s="79" t="str">
        <f aca="false">IF(P2565&lt;&gt;"",SUMIF(L2565:L2665,L2565,O2565:O2665),"")</f>
        <v/>
      </c>
      <c r="S2565" s="7"/>
    </row>
    <row r="2566" customFormat="false" ht="45.6" hidden="false" customHeight="true" outlineLevel="0" collapsed="false">
      <c r="A2566" s="84" t="s">
        <v>560</v>
      </c>
      <c r="B2566" s="85" t="s">
        <v>592</v>
      </c>
      <c r="C2566" s="84" t="s">
        <v>561</v>
      </c>
      <c r="D2566" s="84" t="s">
        <v>593</v>
      </c>
      <c r="E2566" s="84" t="s">
        <v>590</v>
      </c>
      <c r="F2566" s="84"/>
      <c r="G2566" s="86" t="s">
        <v>594</v>
      </c>
      <c r="H2566" s="87" t="n">
        <v>1</v>
      </c>
      <c r="I2566" s="88" t="n">
        <f aca="false">SUMIF(L:L,$L2566,M:M)</f>
        <v>284.52</v>
      </c>
      <c r="J2566" s="88" t="n">
        <f aca="false">TRUNC(H2566*I2566,2)</f>
        <v>284.52</v>
      </c>
      <c r="L2566" s="62" t="n">
        <f aca="false">IF(AND(A2567&lt;&gt;"",A2566=""),L2565+1,L2565)</f>
        <v>289</v>
      </c>
      <c r="M2566" s="78" t="str">
        <f aca="false">IF(OR(A2566="Insumo",A2566="Composição Auxiliar"),J2566,"")</f>
        <v/>
      </c>
      <c r="N2566" s="79" t="str">
        <f aca="false">IF(E2566="Mão de Obra",J2566,"")</f>
        <v/>
      </c>
      <c r="O2566" s="79" t="str">
        <f aca="false">IF(N2566&lt;&gt;"","",M2566)</f>
        <v/>
      </c>
      <c r="P2566" s="80" t="str">
        <f aca="false">IF(A2566="Composição",B2566,"")</f>
        <v> 5928 </v>
      </c>
      <c r="Q2566" s="79" t="n">
        <f aca="false">IF(P2566&lt;&gt;"",SUMIF(L2566:L2666,L2566,N2566:N2666),"")</f>
        <v>0</v>
      </c>
      <c r="R2566" s="79" t="n">
        <f aca="false">IF(P2566&lt;&gt;"",SUMIF(L2566:L2666,L2566,O2566:O2666),"")</f>
        <v>284.52</v>
      </c>
      <c r="S2566" s="7"/>
    </row>
    <row r="2567" customFormat="false" ht="23.1" hidden="false" customHeight="true" outlineLevel="0" collapsed="false">
      <c r="A2567" s="89" t="s">
        <v>565</v>
      </c>
      <c r="B2567" s="90" t="s">
        <v>1613</v>
      </c>
      <c r="C2567" s="89" t="s">
        <v>561</v>
      </c>
      <c r="D2567" s="89" t="s">
        <v>1614</v>
      </c>
      <c r="E2567" s="89" t="s">
        <v>568</v>
      </c>
      <c r="F2567" s="89"/>
      <c r="G2567" s="91" t="s">
        <v>569</v>
      </c>
      <c r="H2567" s="92" t="n">
        <v>1</v>
      </c>
      <c r="I2567" s="93" t="n">
        <f aca="false">SUMIFS(J:J,A:A,"Composição",B:B,$B2567)</f>
        <v>29.64</v>
      </c>
      <c r="J2567" s="93" t="n">
        <f aca="false">TRUNC(H2567*I2567,2)</f>
        <v>29.64</v>
      </c>
      <c r="L2567" s="62" t="n">
        <f aca="false">IF(AND(A2568&lt;&gt;"",A2567=""),L2566+1,L2566)</f>
        <v>289</v>
      </c>
      <c r="M2567" s="78" t="n">
        <f aca="false">IF(OR(A2567="Insumo",A2567="Composição Auxiliar"),J2567,"")</f>
        <v>29.64</v>
      </c>
      <c r="N2567" s="79" t="str">
        <f aca="false">IF(E2567="Mão de Obra",J2567,"")</f>
        <v/>
      </c>
      <c r="O2567" s="79" t="n">
        <f aca="false">IF(N2567&lt;&gt;"","",M2567)</f>
        <v>29.64</v>
      </c>
      <c r="P2567" s="80" t="str">
        <f aca="false">IF(A2567="Composição",B2567,"")</f>
        <v/>
      </c>
      <c r="Q2567" s="79" t="str">
        <f aca="false">IF(P2567&lt;&gt;"",SUMIF(L2567:L2667,L2567,N2567:N2667),"")</f>
        <v/>
      </c>
      <c r="R2567" s="79" t="str">
        <f aca="false">IF(P2567&lt;&gt;"",SUMIF(L2567:L2667,L2567,O2567:O2667),"")</f>
        <v/>
      </c>
      <c r="S2567" s="7"/>
    </row>
    <row r="2568" customFormat="false" ht="45.6" hidden="false" customHeight="true" outlineLevel="0" collapsed="false">
      <c r="A2568" s="89" t="s">
        <v>565</v>
      </c>
      <c r="B2568" s="90" t="s">
        <v>1621</v>
      </c>
      <c r="C2568" s="89" t="s">
        <v>561</v>
      </c>
      <c r="D2568" s="89" t="s">
        <v>1622</v>
      </c>
      <c r="E2568" s="89" t="s">
        <v>1412</v>
      </c>
      <c r="F2568" s="89"/>
      <c r="G2568" s="91" t="s">
        <v>569</v>
      </c>
      <c r="H2568" s="92" t="n">
        <v>1</v>
      </c>
      <c r="I2568" s="93" t="n">
        <f aca="false">SUMIFS(J:J,A:A,"Composição",B:B,$B2568)</f>
        <v>167.03</v>
      </c>
      <c r="J2568" s="93" t="n">
        <f aca="false">TRUNC(H2568*I2568,2)</f>
        <v>167.03</v>
      </c>
      <c r="L2568" s="62" t="n">
        <f aca="false">IF(AND(A2569&lt;&gt;"",A2568=""),L2567+1,L2567)</f>
        <v>289</v>
      </c>
      <c r="M2568" s="78" t="n">
        <f aca="false">IF(OR(A2568="Insumo",A2568="Composição Auxiliar"),J2568,"")</f>
        <v>167.03</v>
      </c>
      <c r="N2568" s="79" t="str">
        <f aca="false">IF(E2568="Mão de Obra",J2568,"")</f>
        <v/>
      </c>
      <c r="O2568" s="79" t="n">
        <f aca="false">IF(N2568&lt;&gt;"","",M2568)</f>
        <v>167.03</v>
      </c>
      <c r="P2568" s="80" t="str">
        <f aca="false">IF(A2568="Composição",B2568,"")</f>
        <v/>
      </c>
      <c r="Q2568" s="79" t="str">
        <f aca="false">IF(P2568&lt;&gt;"",SUMIF(L2568:L2668,L2568,N2568:N2668),"")</f>
        <v/>
      </c>
      <c r="R2568" s="79" t="str">
        <f aca="false">IF(P2568&lt;&gt;"",SUMIF(L2568:L2668,L2568,O2568:O2668),"")</f>
        <v/>
      </c>
      <c r="S2568" s="7"/>
    </row>
    <row r="2569" customFormat="false" ht="45.6" hidden="false" customHeight="true" outlineLevel="0" collapsed="false">
      <c r="A2569" s="89" t="s">
        <v>565</v>
      </c>
      <c r="B2569" s="90" t="s">
        <v>1617</v>
      </c>
      <c r="C2569" s="89" t="s">
        <v>561</v>
      </c>
      <c r="D2569" s="89" t="s">
        <v>1618</v>
      </c>
      <c r="E2569" s="89" t="s">
        <v>1412</v>
      </c>
      <c r="F2569" s="89"/>
      <c r="G2569" s="91" t="s">
        <v>569</v>
      </c>
      <c r="H2569" s="92" t="n">
        <v>1</v>
      </c>
      <c r="I2569" s="93" t="n">
        <f aca="false">SUMIFS(J:J,A:A,"Composição",B:B,$B2569)</f>
        <v>10.06</v>
      </c>
      <c r="J2569" s="93" t="n">
        <f aca="false">TRUNC(H2569*I2569,2)</f>
        <v>10.06</v>
      </c>
      <c r="L2569" s="62" t="n">
        <f aca="false">IF(AND(A2570&lt;&gt;"",A2569=""),L2568+1,L2568)</f>
        <v>289</v>
      </c>
      <c r="M2569" s="78" t="n">
        <f aca="false">IF(OR(A2569="Insumo",A2569="Composição Auxiliar"),J2569,"")</f>
        <v>10.06</v>
      </c>
      <c r="N2569" s="79" t="str">
        <f aca="false">IF(E2569="Mão de Obra",J2569,"")</f>
        <v/>
      </c>
      <c r="O2569" s="79" t="n">
        <f aca="false">IF(N2569&lt;&gt;"","",M2569)</f>
        <v>10.06</v>
      </c>
      <c r="P2569" s="80" t="str">
        <f aca="false">IF(A2569="Composição",B2569,"")</f>
        <v/>
      </c>
      <c r="Q2569" s="79" t="str">
        <f aca="false">IF(P2569&lt;&gt;"",SUMIF(L2569:L2669,L2569,N2569:N2669),"")</f>
        <v/>
      </c>
      <c r="R2569" s="79" t="str">
        <f aca="false">IF(P2569&lt;&gt;"",SUMIF(L2569:L2669,L2569,O2569:O2669),"")</f>
        <v/>
      </c>
      <c r="S2569" s="7"/>
    </row>
    <row r="2570" customFormat="false" ht="45.6" hidden="false" customHeight="true" outlineLevel="0" collapsed="false">
      <c r="A2570" s="89" t="s">
        <v>565</v>
      </c>
      <c r="B2570" s="90" t="s">
        <v>1615</v>
      </c>
      <c r="C2570" s="89" t="s">
        <v>561</v>
      </c>
      <c r="D2570" s="89" t="s">
        <v>1616</v>
      </c>
      <c r="E2570" s="89" t="s">
        <v>1412</v>
      </c>
      <c r="F2570" s="89"/>
      <c r="G2570" s="91" t="s">
        <v>569</v>
      </c>
      <c r="H2570" s="92" t="n">
        <v>1</v>
      </c>
      <c r="I2570" s="93" t="n">
        <f aca="false">SUMIFS(J:J,A:A,"Composição",B:B,$B2570)</f>
        <v>4.06</v>
      </c>
      <c r="J2570" s="93" t="n">
        <f aca="false">TRUNC(H2570*I2570,2)</f>
        <v>4.06</v>
      </c>
      <c r="L2570" s="62" t="n">
        <f aca="false">IF(AND(A2571&lt;&gt;"",A2570=""),L2569+1,L2569)</f>
        <v>289</v>
      </c>
      <c r="M2570" s="78" t="n">
        <f aca="false">IF(OR(A2570="Insumo",A2570="Composição Auxiliar"),J2570,"")</f>
        <v>4.06</v>
      </c>
      <c r="N2570" s="79" t="str">
        <f aca="false">IF(E2570="Mão de Obra",J2570,"")</f>
        <v/>
      </c>
      <c r="O2570" s="79" t="n">
        <f aca="false">IF(N2570&lt;&gt;"","",M2570)</f>
        <v>4.06</v>
      </c>
      <c r="P2570" s="80" t="str">
        <f aca="false">IF(A2570="Composição",B2570,"")</f>
        <v/>
      </c>
      <c r="Q2570" s="79" t="str">
        <f aca="false">IF(P2570&lt;&gt;"",SUMIF(L2570:L2670,L2570,N2570:N2670),"")</f>
        <v/>
      </c>
      <c r="R2570" s="79" t="str">
        <f aca="false">IF(P2570&lt;&gt;"",SUMIF(L2570:L2670,L2570,O2570:O2670),"")</f>
        <v/>
      </c>
      <c r="S2570" s="7"/>
    </row>
    <row r="2571" customFormat="false" ht="45.6" hidden="false" customHeight="true" outlineLevel="0" collapsed="false">
      <c r="A2571" s="89" t="s">
        <v>565</v>
      </c>
      <c r="B2571" s="90" t="s">
        <v>1623</v>
      </c>
      <c r="C2571" s="89" t="s">
        <v>561</v>
      </c>
      <c r="D2571" s="89" t="s">
        <v>1624</v>
      </c>
      <c r="E2571" s="89" t="s">
        <v>1412</v>
      </c>
      <c r="F2571" s="89"/>
      <c r="G2571" s="91" t="s">
        <v>569</v>
      </c>
      <c r="H2571" s="92" t="n">
        <v>1</v>
      </c>
      <c r="I2571" s="93" t="n">
        <f aca="false">SUMIFS(J:J,A:A,"Composição",B:B,$B2571)</f>
        <v>46.37</v>
      </c>
      <c r="J2571" s="93" t="n">
        <f aca="false">TRUNC(H2571*I2571,2)</f>
        <v>46.37</v>
      </c>
      <c r="L2571" s="62" t="n">
        <f aca="false">IF(AND(A2572&lt;&gt;"",A2571=""),L2570+1,L2570)</f>
        <v>289</v>
      </c>
      <c r="M2571" s="78" t="n">
        <f aca="false">IF(OR(A2571="Insumo",A2571="Composição Auxiliar"),J2571,"")</f>
        <v>46.37</v>
      </c>
      <c r="N2571" s="79" t="str">
        <f aca="false">IF(E2571="Mão de Obra",J2571,"")</f>
        <v/>
      </c>
      <c r="O2571" s="79" t="n">
        <f aca="false">IF(N2571&lt;&gt;"","",M2571)</f>
        <v>46.37</v>
      </c>
      <c r="P2571" s="80" t="str">
        <f aca="false">IF(A2571="Composição",B2571,"")</f>
        <v/>
      </c>
      <c r="Q2571" s="79" t="str">
        <f aca="false">IF(P2571&lt;&gt;"",SUMIF(L2571:L2671,L2571,N2571:N2671),"")</f>
        <v/>
      </c>
      <c r="R2571" s="79" t="str">
        <f aca="false">IF(P2571&lt;&gt;"",SUMIF(L2571:L2671,L2571,O2571:O2671),"")</f>
        <v/>
      </c>
      <c r="S2571" s="7"/>
    </row>
    <row r="2572" customFormat="false" ht="45.6" hidden="false" customHeight="true" outlineLevel="0" collapsed="false">
      <c r="A2572" s="89" t="s">
        <v>565</v>
      </c>
      <c r="B2572" s="90" t="s">
        <v>1619</v>
      </c>
      <c r="C2572" s="89" t="s">
        <v>561</v>
      </c>
      <c r="D2572" s="89" t="s">
        <v>1620</v>
      </c>
      <c r="E2572" s="89" t="s">
        <v>1412</v>
      </c>
      <c r="F2572" s="89"/>
      <c r="G2572" s="91" t="s">
        <v>569</v>
      </c>
      <c r="H2572" s="92" t="n">
        <v>1</v>
      </c>
      <c r="I2572" s="93" t="n">
        <f aca="false">SUMIFS(J:J,A:A,"Composição",B:B,$B2572)</f>
        <v>27.36</v>
      </c>
      <c r="J2572" s="93" t="n">
        <f aca="false">TRUNC(H2572*I2572,2)</f>
        <v>27.36</v>
      </c>
      <c r="L2572" s="62" t="n">
        <f aca="false">IF(AND(A2573&lt;&gt;"",A2572=""),L2571+1,L2571)</f>
        <v>289</v>
      </c>
      <c r="M2572" s="78" t="n">
        <f aca="false">IF(OR(A2572="Insumo",A2572="Composição Auxiliar"),J2572,"")</f>
        <v>27.36</v>
      </c>
      <c r="N2572" s="79" t="str">
        <f aca="false">IF(E2572="Mão de Obra",J2572,"")</f>
        <v/>
      </c>
      <c r="O2572" s="79" t="n">
        <f aca="false">IF(N2572&lt;&gt;"","",M2572)</f>
        <v>27.36</v>
      </c>
      <c r="P2572" s="80" t="str">
        <f aca="false">IF(A2572="Composição",B2572,"")</f>
        <v/>
      </c>
      <c r="Q2572" s="79" t="str">
        <f aca="false">IF(P2572&lt;&gt;"",SUMIF(L2572:L2672,L2572,N2572:N2672),"")</f>
        <v/>
      </c>
      <c r="R2572" s="79" t="str">
        <f aca="false">IF(P2572&lt;&gt;"",SUMIF(L2572:L2672,L2572,O2572:O2672),"")</f>
        <v/>
      </c>
      <c r="S2572" s="7"/>
    </row>
    <row r="2573" customFormat="false" ht="14.25" hidden="false" customHeight="false" outlineLevel="0" collapsed="false">
      <c r="A2573" s="99"/>
      <c r="B2573" s="99"/>
      <c r="C2573" s="99"/>
      <c r="D2573" s="99"/>
      <c r="E2573" s="99"/>
      <c r="F2573" s="100"/>
      <c r="G2573" s="99"/>
      <c r="H2573" s="100"/>
      <c r="I2573" s="99"/>
      <c r="J2573" s="100"/>
      <c r="L2573" s="62" t="n">
        <f aca="false">IF(AND(A2574&lt;&gt;"",A2573=""),L2572+1,L2572)</f>
        <v>289</v>
      </c>
      <c r="M2573" s="78" t="str">
        <f aca="false">IF(OR(A2573="Insumo",A2573="Composição Auxiliar"),J2573,"")</f>
        <v/>
      </c>
      <c r="N2573" s="79" t="str">
        <f aca="false">IF(E2573="Mão de Obra",J2573,"")</f>
        <v/>
      </c>
      <c r="O2573" s="79" t="str">
        <f aca="false">IF(N2573&lt;&gt;"","",M2573)</f>
        <v/>
      </c>
      <c r="P2573" s="80" t="str">
        <f aca="false">IF(A2573="Composição",B2573,"")</f>
        <v/>
      </c>
      <c r="Q2573" s="79" t="str">
        <f aca="false">IF(P2573&lt;&gt;"",SUMIF(L2573:L2673,L2573,N2573:N2673),"")</f>
        <v/>
      </c>
      <c r="R2573" s="79" t="str">
        <f aca="false">IF(P2573&lt;&gt;"",SUMIF(L2573:L2673,L2573,O2573:O2673),"")</f>
        <v/>
      </c>
      <c r="S2573" s="7"/>
    </row>
    <row r="2574" customFormat="false" ht="14.25" hidden="false" customHeight="false" outlineLevel="0" collapsed="false">
      <c r="A2574" s="99"/>
      <c r="B2574" s="99"/>
      <c r="C2574" s="99"/>
      <c r="D2574" s="99"/>
      <c r="E2574" s="99"/>
      <c r="F2574" s="100"/>
      <c r="G2574" s="99"/>
      <c r="H2574" s="99"/>
      <c r="I2574" s="99"/>
      <c r="J2574" s="100"/>
      <c r="L2574" s="62" t="n">
        <f aca="false">IF(AND(A2575&lt;&gt;"",A2574=""),L2573+1,L2573)</f>
        <v>289</v>
      </c>
      <c r="M2574" s="78" t="str">
        <f aca="false">IF(OR(A2574="Insumo",A2574="Composição Auxiliar"),J2574,"")</f>
        <v/>
      </c>
      <c r="N2574" s="79" t="str">
        <f aca="false">IF(E2574="Mão de Obra",J2574,"")</f>
        <v/>
      </c>
      <c r="O2574" s="79" t="str">
        <f aca="false">IF(N2574&lt;&gt;"","",M2574)</f>
        <v/>
      </c>
      <c r="P2574" s="80" t="str">
        <f aca="false">IF(A2574="Composição",B2574,"")</f>
        <v/>
      </c>
      <c r="Q2574" s="79" t="str">
        <f aca="false">IF(P2574&lt;&gt;"",SUMIF(L2574:L2674,L2574,N2574:N2674),"")</f>
        <v/>
      </c>
      <c r="R2574" s="79" t="str">
        <f aca="false">IF(P2574&lt;&gt;"",SUMIF(L2574:L2674,L2574,O2574:O2674),"")</f>
        <v/>
      </c>
      <c r="S2574" s="7"/>
    </row>
    <row r="2575" customFormat="false" ht="14.25" hidden="false" customHeight="false" outlineLevel="0" collapsed="false">
      <c r="A2575" s="104"/>
      <c r="B2575" s="104"/>
      <c r="C2575" s="104"/>
      <c r="D2575" s="104"/>
      <c r="E2575" s="104"/>
      <c r="F2575" s="104"/>
      <c r="G2575" s="104"/>
      <c r="H2575" s="104"/>
      <c r="I2575" s="104"/>
      <c r="J2575" s="104"/>
      <c r="L2575" s="62" t="n">
        <f aca="false">IF(AND(A2576&lt;&gt;"",A2575=""),L2574+1,L2574)</f>
        <v>289</v>
      </c>
      <c r="M2575" s="78" t="str">
        <f aca="false">IF(OR(A2575="Insumo",A2575="Composição Auxiliar"),J2575,"")</f>
        <v/>
      </c>
      <c r="N2575" s="79" t="str">
        <f aca="false">IF(E2575="Mão de Obra",J2575,"")</f>
        <v/>
      </c>
      <c r="O2575" s="79" t="str">
        <f aca="false">IF(N2575&lt;&gt;"","",M2575)</f>
        <v/>
      </c>
      <c r="P2575" s="80" t="str">
        <f aca="false">IF(A2575="Composição",B2575,"")</f>
        <v/>
      </c>
      <c r="Q2575" s="79" t="str">
        <f aca="false">IF(P2575&lt;&gt;"",SUMIF(L2575:L2675,L2575,N2575:N2675),"")</f>
        <v/>
      </c>
      <c r="R2575" s="79" t="str">
        <f aca="false">IF(P2575&lt;&gt;"",SUMIF(L2575:L2675,L2575,O2575:O2675),"")</f>
        <v/>
      </c>
      <c r="S2575" s="7"/>
    </row>
    <row r="2576" customFormat="false" ht="14.25" hidden="false" customHeight="true" outlineLevel="0" collapsed="false">
      <c r="A2576" s="81"/>
      <c r="B2576" s="82" t="s">
        <v>552</v>
      </c>
      <c r="C2576" s="81" t="s">
        <v>553</v>
      </c>
      <c r="D2576" s="81" t="s">
        <v>554</v>
      </c>
      <c r="E2576" s="81" t="s">
        <v>555</v>
      </c>
      <c r="F2576" s="81"/>
      <c r="G2576" s="83" t="s">
        <v>556</v>
      </c>
      <c r="H2576" s="82" t="s">
        <v>557</v>
      </c>
      <c r="I2576" s="82" t="s">
        <v>558</v>
      </c>
      <c r="J2576" s="82" t="s">
        <v>559</v>
      </c>
      <c r="L2576" s="62" t="n">
        <f aca="false">IF(AND(A2577&lt;&gt;"",A2576=""),L2575+1,L2575)</f>
        <v>290</v>
      </c>
      <c r="M2576" s="78" t="str">
        <f aca="false">IF(OR(A2576="Insumo",A2576="Composição Auxiliar"),J2576,"")</f>
        <v/>
      </c>
      <c r="N2576" s="79" t="str">
        <f aca="false">IF(E2576="Mão de Obra",J2576,"")</f>
        <v/>
      </c>
      <c r="O2576" s="79" t="str">
        <f aca="false">IF(N2576&lt;&gt;"","",M2576)</f>
        <v/>
      </c>
      <c r="P2576" s="80" t="str">
        <f aca="false">IF(A2576="Composição",B2576,"")</f>
        <v/>
      </c>
      <c r="Q2576" s="79" t="str">
        <f aca="false">IF(P2576&lt;&gt;"",SUMIF(L2576:L2676,L2576,N2576:N2676),"")</f>
        <v/>
      </c>
      <c r="R2576" s="79" t="str">
        <f aca="false">IF(P2576&lt;&gt;"",SUMIF(L2576:L2676,L2576,O2576:O2676),"")</f>
        <v/>
      </c>
      <c r="S2576" s="7"/>
    </row>
    <row r="2577" customFormat="false" ht="45.6" hidden="false" customHeight="true" outlineLevel="0" collapsed="false">
      <c r="A2577" s="84" t="s">
        <v>560</v>
      </c>
      <c r="B2577" s="85" t="s">
        <v>1619</v>
      </c>
      <c r="C2577" s="84" t="s">
        <v>561</v>
      </c>
      <c r="D2577" s="84" t="s">
        <v>1620</v>
      </c>
      <c r="E2577" s="84" t="s">
        <v>1412</v>
      </c>
      <c r="F2577" s="84"/>
      <c r="G2577" s="86" t="s">
        <v>569</v>
      </c>
      <c r="H2577" s="87" t="n">
        <v>1</v>
      </c>
      <c r="I2577" s="88" t="n">
        <f aca="false">SUMIF(L:L,$L2577,M:M)</f>
        <v>27.36</v>
      </c>
      <c r="J2577" s="88" t="n">
        <f aca="false">TRUNC(H2577*I2577,2)</f>
        <v>27.36</v>
      </c>
      <c r="L2577" s="62" t="n">
        <f aca="false">IF(AND(A2578&lt;&gt;"",A2577=""),L2576+1,L2576)</f>
        <v>290</v>
      </c>
      <c r="M2577" s="78" t="str">
        <f aca="false">IF(OR(A2577="Insumo",A2577="Composição Auxiliar"),J2577,"")</f>
        <v/>
      </c>
      <c r="N2577" s="79" t="str">
        <f aca="false">IF(E2577="Mão de Obra",J2577,"")</f>
        <v/>
      </c>
      <c r="O2577" s="79" t="str">
        <f aca="false">IF(N2577&lt;&gt;"","",M2577)</f>
        <v/>
      </c>
      <c r="P2577" s="80" t="str">
        <f aca="false">IF(A2577="Composição",B2577,"")</f>
        <v> 89259 </v>
      </c>
      <c r="Q2577" s="79" t="n">
        <f aca="false">IF(P2577&lt;&gt;"",SUMIF(L2577:L2677,L2577,N2577:N2677),"")</f>
        <v>0</v>
      </c>
      <c r="R2577" s="79" t="n">
        <f aca="false">IF(P2577&lt;&gt;"",SUMIF(L2577:L2677,L2577,O2577:O2677),"")</f>
        <v>27.36</v>
      </c>
      <c r="S2577" s="7"/>
    </row>
    <row r="2578" customFormat="false" ht="45.6" hidden="false" customHeight="false" outlineLevel="0" collapsed="false">
      <c r="A2578" s="94" t="s">
        <v>575</v>
      </c>
      <c r="B2578" s="95" t="s">
        <v>1625</v>
      </c>
      <c r="C2578" s="94" t="str">
        <f aca="false">VLOOKUP(B2578,INSUMOS!$A:$I,2,FALSE())</f>
        <v>SINAPI</v>
      </c>
      <c r="D2578" s="94" t="str">
        <f aca="false">VLOOKUP(B2578,INSUMOS!$A:$I,3,FALSE())</f>
        <v>GUINDAUTO HIDRAULICO, CAPACIDADE MAXIMA DE CARGA 6200 KG, MOMENTO MAXIMO DE CARGA 11,7 TM, ALCANCE MAXIMO HORIZONTAL 9,70 M, PARA MONTAGEM SOBRE CHASSI DE CAMINHAO PBT MINIMO 13000 KG (INCLUI MONTAGEM, NAO INCLUI CAMINHAO)</v>
      </c>
      <c r="E2578" s="94" t="str">
        <f aca="false">VLOOKUP(B2578,INSUMOS!$A:$I,4,FALSE())</f>
        <v>Equipamento para Aquisição Permanente</v>
      </c>
      <c r="F2578" s="94"/>
      <c r="G2578" s="96" t="str">
        <f aca="false">VLOOKUP(B2578,INSUMOS!$A:$I,5,FALSE())</f>
        <v>UN</v>
      </c>
      <c r="H2578" s="97" t="n">
        <v>5.51E-005</v>
      </c>
      <c r="I2578" s="98" t="n">
        <f aca="false">VLOOKUP(B2578,INSUMOS!$A:$I,8,FALSE())</f>
        <v>143450</v>
      </c>
      <c r="J2578" s="98" t="n">
        <f aca="false">TRUNC(H2578*I2578,2)</f>
        <v>7.9</v>
      </c>
      <c r="L2578" s="62" t="n">
        <f aca="false">IF(AND(A2579&lt;&gt;"",A2578=""),L2577+1,L2577)</f>
        <v>290</v>
      </c>
      <c r="M2578" s="78" t="n">
        <f aca="false">IF(OR(A2578="Insumo",A2578="Composição Auxiliar"),J2578,"")</f>
        <v>7.9</v>
      </c>
      <c r="N2578" s="79" t="str">
        <f aca="false">IF(E2578="Mão de Obra",J2578,"")</f>
        <v/>
      </c>
      <c r="O2578" s="79" t="n">
        <f aca="false">IF(N2578&lt;&gt;"","",M2578)</f>
        <v>7.9</v>
      </c>
      <c r="P2578" s="80" t="str">
        <f aca="false">IF(A2578="Composição",B2578,"")</f>
        <v/>
      </c>
      <c r="Q2578" s="79" t="str">
        <f aca="false">IF(P2578&lt;&gt;"",SUMIF(L2578:L2678,L2578,N2578:N2678),"")</f>
        <v/>
      </c>
      <c r="R2578" s="79" t="str">
        <f aca="false">IF(P2578&lt;&gt;"",SUMIF(L2578:L2678,L2578,O2578:O2678),"")</f>
        <v/>
      </c>
      <c r="S2578" s="7"/>
    </row>
    <row r="2579" customFormat="false" ht="34.35" hidden="false" customHeight="false" outlineLevel="0" collapsed="false">
      <c r="A2579" s="94" t="s">
        <v>575</v>
      </c>
      <c r="B2579" s="95" t="s">
        <v>1626</v>
      </c>
      <c r="C2579" s="94" t="str">
        <f aca="false">VLOOKUP(B2579,INSUMOS!$A:$I,2,FALSE())</f>
        <v>SINAPI</v>
      </c>
      <c r="D2579" s="94" t="str">
        <f aca="false">VLOOKUP(B2579,INSUMOS!$A:$I,3,FALSE())</f>
        <v>CAMINHAO TOCO, PESO BRUTO TOTAL 16000 KG, CARGA UTIL MAXIMA 11030 KG, DISTANCIA ENTRE EIXOS 5,41 M, POTENCIA 185 CV (INCLUI CABINE E CHASSI, NAO INCLUI CARROCERIA)</v>
      </c>
      <c r="E2579" s="94" t="str">
        <f aca="false">VLOOKUP(B2579,INSUMOS!$A:$I,4,FALSE())</f>
        <v>Equipamento para Aquisição Permanente</v>
      </c>
      <c r="F2579" s="94"/>
      <c r="G2579" s="96" t="str">
        <f aca="false">VLOOKUP(B2579,INSUMOS!$A:$I,5,FALSE())</f>
        <v>UN</v>
      </c>
      <c r="H2579" s="97" t="n">
        <v>3.43E-005</v>
      </c>
      <c r="I2579" s="98" t="n">
        <f aca="false">VLOOKUP(B2579,INSUMOS!$A:$I,8,FALSE())</f>
        <v>567567.55</v>
      </c>
      <c r="J2579" s="98" t="n">
        <f aca="false">TRUNC(H2579*I2579,2)</f>
        <v>19.46</v>
      </c>
      <c r="L2579" s="62" t="n">
        <f aca="false">IF(AND(A2580&lt;&gt;"",A2579=""),L2578+1,L2578)</f>
        <v>290</v>
      </c>
      <c r="M2579" s="78" t="n">
        <f aca="false">IF(OR(A2579="Insumo",A2579="Composição Auxiliar"),J2579,"")</f>
        <v>19.46</v>
      </c>
      <c r="N2579" s="79" t="str">
        <f aca="false">IF(E2579="Mão de Obra",J2579,"")</f>
        <v/>
      </c>
      <c r="O2579" s="79" t="n">
        <f aca="false">IF(N2579&lt;&gt;"","",M2579)</f>
        <v>19.46</v>
      </c>
      <c r="P2579" s="80" t="str">
        <f aca="false">IF(A2579="Composição",B2579,"")</f>
        <v/>
      </c>
      <c r="Q2579" s="79" t="str">
        <f aca="false">IF(P2579&lt;&gt;"",SUMIF(L2579:L2679,L2579,N2579:N2679),"")</f>
        <v/>
      </c>
      <c r="R2579" s="79" t="str">
        <f aca="false">IF(P2579&lt;&gt;"",SUMIF(L2579:L2679,L2579,O2579:O2679),"")</f>
        <v/>
      </c>
      <c r="S2579" s="7"/>
    </row>
    <row r="2580" customFormat="false" ht="14.25" hidden="false" customHeight="false" outlineLevel="0" collapsed="false">
      <c r="A2580" s="99"/>
      <c r="B2580" s="99"/>
      <c r="C2580" s="99"/>
      <c r="D2580" s="99"/>
      <c r="E2580" s="99"/>
      <c r="F2580" s="100"/>
      <c r="G2580" s="99"/>
      <c r="H2580" s="100"/>
      <c r="I2580" s="99"/>
      <c r="J2580" s="100"/>
      <c r="L2580" s="62" t="n">
        <f aca="false">IF(AND(A2581&lt;&gt;"",A2580=""),L2579+1,L2579)</f>
        <v>290</v>
      </c>
      <c r="M2580" s="78" t="str">
        <f aca="false">IF(OR(A2580="Insumo",A2580="Composição Auxiliar"),J2580,"")</f>
        <v/>
      </c>
      <c r="N2580" s="79" t="str">
        <f aca="false">IF(E2580="Mão de Obra",J2580,"")</f>
        <v/>
      </c>
      <c r="O2580" s="79" t="str">
        <f aca="false">IF(N2580&lt;&gt;"","",M2580)</f>
        <v/>
      </c>
      <c r="P2580" s="80" t="str">
        <f aca="false">IF(A2580="Composição",B2580,"")</f>
        <v/>
      </c>
      <c r="Q2580" s="79" t="str">
        <f aca="false">IF(P2580&lt;&gt;"",SUMIF(L2580:L2680,L2580,N2580:N2680),"")</f>
        <v/>
      </c>
      <c r="R2580" s="79" t="str">
        <f aca="false">IF(P2580&lt;&gt;"",SUMIF(L2580:L2680,L2580,O2580:O2680),"")</f>
        <v/>
      </c>
      <c r="S2580" s="7"/>
    </row>
    <row r="2581" customFormat="false" ht="14.25" hidden="false" customHeight="false" outlineLevel="0" collapsed="false">
      <c r="A2581" s="99"/>
      <c r="B2581" s="99"/>
      <c r="C2581" s="99"/>
      <c r="D2581" s="99"/>
      <c r="E2581" s="99"/>
      <c r="F2581" s="100"/>
      <c r="G2581" s="99"/>
      <c r="H2581" s="99"/>
      <c r="I2581" s="99"/>
      <c r="J2581" s="100"/>
      <c r="L2581" s="62" t="n">
        <f aca="false">IF(AND(A2582&lt;&gt;"",A2581=""),L2580+1,L2580)</f>
        <v>290</v>
      </c>
      <c r="M2581" s="78" t="str">
        <f aca="false">IF(OR(A2581="Insumo",A2581="Composição Auxiliar"),J2581,"")</f>
        <v/>
      </c>
      <c r="N2581" s="79" t="str">
        <f aca="false">IF(E2581="Mão de Obra",J2581,"")</f>
        <v/>
      </c>
      <c r="O2581" s="79" t="str">
        <f aca="false">IF(N2581&lt;&gt;"","",M2581)</f>
        <v/>
      </c>
      <c r="P2581" s="80" t="str">
        <f aca="false">IF(A2581="Composição",B2581,"")</f>
        <v/>
      </c>
      <c r="Q2581" s="79" t="str">
        <f aca="false">IF(P2581&lt;&gt;"",SUMIF(L2581:L2681,L2581,N2581:N2681),"")</f>
        <v/>
      </c>
      <c r="R2581" s="79" t="str">
        <f aca="false">IF(P2581&lt;&gt;"",SUMIF(L2581:L2681,L2581,O2581:O2681),"")</f>
        <v/>
      </c>
      <c r="S2581" s="7"/>
    </row>
    <row r="2582" customFormat="false" ht="14.25" hidden="false" customHeight="false" outlineLevel="0" collapsed="false">
      <c r="A2582" s="104"/>
      <c r="B2582" s="104"/>
      <c r="C2582" s="104"/>
      <c r="D2582" s="104"/>
      <c r="E2582" s="104"/>
      <c r="F2582" s="104"/>
      <c r="G2582" s="104"/>
      <c r="H2582" s="104"/>
      <c r="I2582" s="104"/>
      <c r="J2582" s="104"/>
      <c r="L2582" s="62" t="n">
        <f aca="false">IF(AND(A2583&lt;&gt;"",A2582=""),L2581+1,L2581)</f>
        <v>290</v>
      </c>
      <c r="M2582" s="78" t="str">
        <f aca="false">IF(OR(A2582="Insumo",A2582="Composição Auxiliar"),J2582,"")</f>
        <v/>
      </c>
      <c r="N2582" s="79" t="str">
        <f aca="false">IF(E2582="Mão de Obra",J2582,"")</f>
        <v/>
      </c>
      <c r="O2582" s="79" t="str">
        <f aca="false">IF(N2582&lt;&gt;"","",M2582)</f>
        <v/>
      </c>
      <c r="P2582" s="80" t="str">
        <f aca="false">IF(A2582="Composição",B2582,"")</f>
        <v/>
      </c>
      <c r="Q2582" s="79" t="str">
        <f aca="false">IF(P2582&lt;&gt;"",SUMIF(L2582:L2682,L2582,N2582:N2682),"")</f>
        <v/>
      </c>
      <c r="R2582" s="79" t="str">
        <f aca="false">IF(P2582&lt;&gt;"",SUMIF(L2582:L2682,L2582,O2582:O2682),"")</f>
        <v/>
      </c>
      <c r="S2582" s="7"/>
    </row>
    <row r="2583" customFormat="false" ht="14.25" hidden="false" customHeight="true" outlineLevel="0" collapsed="false">
      <c r="A2583" s="81"/>
      <c r="B2583" s="82" t="s">
        <v>552</v>
      </c>
      <c r="C2583" s="81" t="s">
        <v>553</v>
      </c>
      <c r="D2583" s="81" t="s">
        <v>554</v>
      </c>
      <c r="E2583" s="81" t="s">
        <v>555</v>
      </c>
      <c r="F2583" s="81"/>
      <c r="G2583" s="83" t="s">
        <v>556</v>
      </c>
      <c r="H2583" s="82" t="s">
        <v>557</v>
      </c>
      <c r="I2583" s="82" t="s">
        <v>558</v>
      </c>
      <c r="J2583" s="82" t="s">
        <v>559</v>
      </c>
      <c r="L2583" s="62" t="n">
        <f aca="false">IF(AND(A2584&lt;&gt;"",A2583=""),L2582+1,L2582)</f>
        <v>291</v>
      </c>
      <c r="M2583" s="78" t="str">
        <f aca="false">IF(OR(A2583="Insumo",A2583="Composição Auxiliar"),J2583,"")</f>
        <v/>
      </c>
      <c r="N2583" s="79" t="str">
        <f aca="false">IF(E2583="Mão de Obra",J2583,"")</f>
        <v/>
      </c>
      <c r="O2583" s="79" t="str">
        <f aca="false">IF(N2583&lt;&gt;"","",M2583)</f>
        <v/>
      </c>
      <c r="P2583" s="80" t="str">
        <f aca="false">IF(A2583="Composição",B2583,"")</f>
        <v/>
      </c>
      <c r="Q2583" s="79" t="str">
        <f aca="false">IF(P2583&lt;&gt;"",SUMIF(L2583:L2683,L2583,N2583:N2683),"")</f>
        <v/>
      </c>
      <c r="R2583" s="79" t="str">
        <f aca="false">IF(P2583&lt;&gt;"",SUMIF(L2583:L2683,L2583,O2583:O2683),"")</f>
        <v/>
      </c>
      <c r="S2583" s="7"/>
    </row>
    <row r="2584" customFormat="false" ht="45.6" hidden="false" customHeight="true" outlineLevel="0" collapsed="false">
      <c r="A2584" s="84" t="s">
        <v>560</v>
      </c>
      <c r="B2584" s="85" t="s">
        <v>1615</v>
      </c>
      <c r="C2584" s="84" t="s">
        <v>561</v>
      </c>
      <c r="D2584" s="84" t="s">
        <v>1616</v>
      </c>
      <c r="E2584" s="84" t="s">
        <v>1412</v>
      </c>
      <c r="F2584" s="84"/>
      <c r="G2584" s="86" t="s">
        <v>569</v>
      </c>
      <c r="H2584" s="87" t="n">
        <v>1</v>
      </c>
      <c r="I2584" s="88" t="n">
        <f aca="false">SUMIF(L:L,$L2584,M:M)</f>
        <v>4.06</v>
      </c>
      <c r="J2584" s="88" t="n">
        <f aca="false">TRUNC(H2584*I2584,2)</f>
        <v>4.06</v>
      </c>
      <c r="L2584" s="62" t="n">
        <f aca="false">IF(AND(A2585&lt;&gt;"",A2584=""),L2583+1,L2583)</f>
        <v>291</v>
      </c>
      <c r="M2584" s="78" t="str">
        <f aca="false">IF(OR(A2584="Insumo",A2584="Composição Auxiliar"),J2584,"")</f>
        <v/>
      </c>
      <c r="N2584" s="79" t="str">
        <f aca="false">IF(E2584="Mão de Obra",J2584,"")</f>
        <v/>
      </c>
      <c r="O2584" s="79" t="str">
        <f aca="false">IF(N2584&lt;&gt;"","",M2584)</f>
        <v/>
      </c>
      <c r="P2584" s="80" t="str">
        <f aca="false">IF(A2584="Composição",B2584,"")</f>
        <v> 91466 </v>
      </c>
      <c r="Q2584" s="79" t="n">
        <f aca="false">IF(P2584&lt;&gt;"",SUMIF(L2584:L2684,L2584,N2584:N2684),"")</f>
        <v>0</v>
      </c>
      <c r="R2584" s="79" t="n">
        <f aca="false">IF(P2584&lt;&gt;"",SUMIF(L2584:L2684,L2584,O2584:O2684),"")</f>
        <v>4.06</v>
      </c>
      <c r="S2584" s="7"/>
    </row>
    <row r="2585" customFormat="false" ht="34.35" hidden="false" customHeight="false" outlineLevel="0" collapsed="false">
      <c r="A2585" s="94" t="s">
        <v>575</v>
      </c>
      <c r="B2585" s="95" t="s">
        <v>1626</v>
      </c>
      <c r="C2585" s="94" t="str">
        <f aca="false">VLOOKUP(B2585,INSUMOS!$A:$I,2,FALSE())</f>
        <v>SINAPI</v>
      </c>
      <c r="D2585" s="94" t="str">
        <f aca="false">VLOOKUP(B2585,INSUMOS!$A:$I,3,FALSE())</f>
        <v>CAMINHAO TOCO, PESO BRUTO TOTAL 16000 KG, CARGA UTIL MAXIMA 11030 KG, DISTANCIA ENTRE EIXOS 5,41 M, POTENCIA 185 CV (INCLUI CABINE E CHASSI, NAO INCLUI CARROCERIA)</v>
      </c>
      <c r="E2585" s="94" t="str">
        <f aca="false">VLOOKUP(B2585,INSUMOS!$A:$I,4,FALSE())</f>
        <v>Equipamento para Aquisição Permanente</v>
      </c>
      <c r="F2585" s="94"/>
      <c r="G2585" s="96" t="str">
        <f aca="false">VLOOKUP(B2585,INSUMOS!$A:$I,5,FALSE())</f>
        <v>UN</v>
      </c>
      <c r="H2585" s="97" t="n">
        <v>5.7E-006</v>
      </c>
      <c r="I2585" s="98" t="n">
        <f aca="false">VLOOKUP(B2585,INSUMOS!$A:$I,8,FALSE())</f>
        <v>567567.55</v>
      </c>
      <c r="J2585" s="98" t="n">
        <f aca="false">TRUNC(H2585*I2585,2)</f>
        <v>3.23</v>
      </c>
      <c r="L2585" s="62" t="n">
        <f aca="false">IF(AND(A2586&lt;&gt;"",A2585=""),L2584+1,L2584)</f>
        <v>291</v>
      </c>
      <c r="M2585" s="78" t="n">
        <f aca="false">IF(OR(A2585="Insumo",A2585="Composição Auxiliar"),J2585,"")</f>
        <v>3.23</v>
      </c>
      <c r="N2585" s="79" t="str">
        <f aca="false">IF(E2585="Mão de Obra",J2585,"")</f>
        <v/>
      </c>
      <c r="O2585" s="79" t="n">
        <f aca="false">IF(N2585&lt;&gt;"","",M2585)</f>
        <v>3.23</v>
      </c>
      <c r="P2585" s="80" t="str">
        <f aca="false">IF(A2585="Composição",B2585,"")</f>
        <v/>
      </c>
      <c r="Q2585" s="79" t="str">
        <f aca="false">IF(P2585&lt;&gt;"",SUMIF(L2585:L2685,L2585,N2585:N2685),"")</f>
        <v/>
      </c>
      <c r="R2585" s="79" t="str">
        <f aca="false">IF(P2585&lt;&gt;"",SUMIF(L2585:L2685,L2585,O2585:O2685),"")</f>
        <v/>
      </c>
      <c r="S2585" s="7"/>
    </row>
    <row r="2586" customFormat="false" ht="45.6" hidden="false" customHeight="false" outlineLevel="0" collapsed="false">
      <c r="A2586" s="94" t="s">
        <v>575</v>
      </c>
      <c r="B2586" s="95" t="s">
        <v>1625</v>
      </c>
      <c r="C2586" s="94" t="str">
        <f aca="false">VLOOKUP(B2586,INSUMOS!$A:$I,2,FALSE())</f>
        <v>SINAPI</v>
      </c>
      <c r="D2586" s="94" t="str">
        <f aca="false">VLOOKUP(B2586,INSUMOS!$A:$I,3,FALSE())</f>
        <v>GUINDAUTO HIDRAULICO, CAPACIDADE MAXIMA DE CARGA 6200 KG, MOMENTO MAXIMO DE CARGA 11,7 TM, ALCANCE MAXIMO HORIZONTAL 9,70 M, PARA MONTAGEM SOBRE CHASSI DE CAMINHAO PBT MINIMO 13000 KG (INCLUI MONTAGEM, NAO INCLUI CAMINHAO)</v>
      </c>
      <c r="E2586" s="94" t="str">
        <f aca="false">VLOOKUP(B2586,INSUMOS!$A:$I,4,FALSE())</f>
        <v>Equipamento para Aquisição Permanente</v>
      </c>
      <c r="F2586" s="94"/>
      <c r="G2586" s="96" t="str">
        <f aca="false">VLOOKUP(B2586,INSUMOS!$A:$I,5,FALSE())</f>
        <v>UN</v>
      </c>
      <c r="H2586" s="97" t="n">
        <v>5.8E-006</v>
      </c>
      <c r="I2586" s="98" t="n">
        <f aca="false">VLOOKUP(B2586,INSUMOS!$A:$I,8,FALSE())</f>
        <v>143450</v>
      </c>
      <c r="J2586" s="98" t="n">
        <f aca="false">TRUNC(H2586*I2586,2)</f>
        <v>0.83</v>
      </c>
      <c r="L2586" s="62" t="n">
        <f aca="false">IF(AND(A2587&lt;&gt;"",A2586=""),L2585+1,L2585)</f>
        <v>291</v>
      </c>
      <c r="M2586" s="78" t="n">
        <f aca="false">IF(OR(A2586="Insumo",A2586="Composição Auxiliar"),J2586,"")</f>
        <v>0.83</v>
      </c>
      <c r="N2586" s="79" t="str">
        <f aca="false">IF(E2586="Mão de Obra",J2586,"")</f>
        <v/>
      </c>
      <c r="O2586" s="79" t="n">
        <f aca="false">IF(N2586&lt;&gt;"","",M2586)</f>
        <v>0.83</v>
      </c>
      <c r="P2586" s="80" t="str">
        <f aca="false">IF(A2586="Composição",B2586,"")</f>
        <v/>
      </c>
      <c r="Q2586" s="79" t="str">
        <f aca="false">IF(P2586&lt;&gt;"",SUMIF(L2586:L2686,L2586,N2586:N2686),"")</f>
        <v/>
      </c>
      <c r="R2586" s="79" t="str">
        <f aca="false">IF(P2586&lt;&gt;"",SUMIF(L2586:L2686,L2586,O2586:O2686),"")</f>
        <v/>
      </c>
      <c r="S2586" s="7"/>
    </row>
    <row r="2587" customFormat="false" ht="14.25" hidden="false" customHeight="false" outlineLevel="0" collapsed="false">
      <c r="A2587" s="99"/>
      <c r="B2587" s="99"/>
      <c r="C2587" s="99"/>
      <c r="D2587" s="99"/>
      <c r="E2587" s="99"/>
      <c r="F2587" s="100"/>
      <c r="G2587" s="99"/>
      <c r="H2587" s="100"/>
      <c r="I2587" s="99"/>
      <c r="J2587" s="100"/>
      <c r="L2587" s="62" t="n">
        <f aca="false">IF(AND(A2588&lt;&gt;"",A2587=""),L2586+1,L2586)</f>
        <v>291</v>
      </c>
      <c r="M2587" s="78" t="str">
        <f aca="false">IF(OR(A2587="Insumo",A2587="Composição Auxiliar"),J2587,"")</f>
        <v/>
      </c>
      <c r="N2587" s="79" t="str">
        <f aca="false">IF(E2587="Mão de Obra",J2587,"")</f>
        <v/>
      </c>
      <c r="O2587" s="79" t="str">
        <f aca="false">IF(N2587&lt;&gt;"","",M2587)</f>
        <v/>
      </c>
      <c r="P2587" s="80" t="str">
        <f aca="false">IF(A2587="Composição",B2587,"")</f>
        <v/>
      </c>
      <c r="Q2587" s="79" t="str">
        <f aca="false">IF(P2587&lt;&gt;"",SUMIF(L2587:L2687,L2587,N2587:N2687),"")</f>
        <v/>
      </c>
      <c r="R2587" s="79" t="str">
        <f aca="false">IF(P2587&lt;&gt;"",SUMIF(L2587:L2687,L2587,O2587:O2687),"")</f>
        <v/>
      </c>
      <c r="S2587" s="7"/>
    </row>
    <row r="2588" customFormat="false" ht="14.25" hidden="false" customHeight="false" outlineLevel="0" collapsed="false">
      <c r="A2588" s="99"/>
      <c r="B2588" s="99"/>
      <c r="C2588" s="99"/>
      <c r="D2588" s="99"/>
      <c r="E2588" s="99"/>
      <c r="F2588" s="100"/>
      <c r="G2588" s="99"/>
      <c r="H2588" s="99"/>
      <c r="I2588" s="99"/>
      <c r="J2588" s="100"/>
      <c r="L2588" s="62" t="n">
        <f aca="false">IF(AND(A2589&lt;&gt;"",A2588=""),L2587+1,L2587)</f>
        <v>291</v>
      </c>
      <c r="M2588" s="78" t="str">
        <f aca="false">IF(OR(A2588="Insumo",A2588="Composição Auxiliar"),J2588,"")</f>
        <v/>
      </c>
      <c r="N2588" s="79" t="str">
        <f aca="false">IF(E2588="Mão de Obra",J2588,"")</f>
        <v/>
      </c>
      <c r="O2588" s="79" t="str">
        <f aca="false">IF(N2588&lt;&gt;"","",M2588)</f>
        <v/>
      </c>
      <c r="P2588" s="80" t="str">
        <f aca="false">IF(A2588="Composição",B2588,"")</f>
        <v/>
      </c>
      <c r="Q2588" s="79" t="str">
        <f aca="false">IF(P2588&lt;&gt;"",SUMIF(L2588:L2688,L2588,N2588:N2688),"")</f>
        <v/>
      </c>
      <c r="R2588" s="79" t="str">
        <f aca="false">IF(P2588&lt;&gt;"",SUMIF(L2588:L2688,L2588,O2588:O2688),"")</f>
        <v/>
      </c>
      <c r="S2588" s="7"/>
    </row>
    <row r="2589" customFormat="false" ht="14.25" hidden="false" customHeight="false" outlineLevel="0" collapsed="false">
      <c r="A2589" s="104"/>
      <c r="B2589" s="104"/>
      <c r="C2589" s="104"/>
      <c r="D2589" s="104"/>
      <c r="E2589" s="104"/>
      <c r="F2589" s="104"/>
      <c r="G2589" s="104"/>
      <c r="H2589" s="104"/>
      <c r="I2589" s="104"/>
      <c r="J2589" s="104"/>
      <c r="L2589" s="62" t="n">
        <f aca="false">IF(AND(A2590&lt;&gt;"",A2589=""),L2588+1,L2588)</f>
        <v>291</v>
      </c>
      <c r="M2589" s="78" t="str">
        <f aca="false">IF(OR(A2589="Insumo",A2589="Composição Auxiliar"),J2589,"")</f>
        <v/>
      </c>
      <c r="N2589" s="79" t="str">
        <f aca="false">IF(E2589="Mão de Obra",J2589,"")</f>
        <v/>
      </c>
      <c r="O2589" s="79" t="str">
        <f aca="false">IF(N2589&lt;&gt;"","",M2589)</f>
        <v/>
      </c>
      <c r="P2589" s="80" t="str">
        <f aca="false">IF(A2589="Composição",B2589,"")</f>
        <v/>
      </c>
      <c r="Q2589" s="79" t="str">
        <f aca="false">IF(P2589&lt;&gt;"",SUMIF(L2589:L2689,L2589,N2589:N2689),"")</f>
        <v/>
      </c>
      <c r="R2589" s="79" t="str">
        <f aca="false">IF(P2589&lt;&gt;"",SUMIF(L2589:L2689,L2589,O2589:O2689),"")</f>
        <v/>
      </c>
      <c r="S2589" s="7"/>
    </row>
    <row r="2590" customFormat="false" ht="14.25" hidden="false" customHeight="true" outlineLevel="0" collapsed="false">
      <c r="A2590" s="81"/>
      <c r="B2590" s="82" t="s">
        <v>552</v>
      </c>
      <c r="C2590" s="81" t="s">
        <v>553</v>
      </c>
      <c r="D2590" s="81" t="s">
        <v>554</v>
      </c>
      <c r="E2590" s="81" t="s">
        <v>555</v>
      </c>
      <c r="F2590" s="81"/>
      <c r="G2590" s="83" t="s">
        <v>556</v>
      </c>
      <c r="H2590" s="82" t="s">
        <v>557</v>
      </c>
      <c r="I2590" s="82" t="s">
        <v>558</v>
      </c>
      <c r="J2590" s="82" t="s">
        <v>559</v>
      </c>
      <c r="L2590" s="62" t="n">
        <f aca="false">IF(AND(A2591&lt;&gt;"",A2590=""),L2589+1,L2589)</f>
        <v>292</v>
      </c>
      <c r="M2590" s="78" t="str">
        <f aca="false">IF(OR(A2590="Insumo",A2590="Composição Auxiliar"),J2590,"")</f>
        <v/>
      </c>
      <c r="N2590" s="79" t="str">
        <f aca="false">IF(E2590="Mão de Obra",J2590,"")</f>
        <v/>
      </c>
      <c r="O2590" s="79" t="str">
        <f aca="false">IF(N2590&lt;&gt;"","",M2590)</f>
        <v/>
      </c>
      <c r="P2590" s="80" t="str">
        <f aca="false">IF(A2590="Composição",B2590,"")</f>
        <v/>
      </c>
      <c r="Q2590" s="79" t="str">
        <f aca="false">IF(P2590&lt;&gt;"",SUMIF(L2590:L2690,L2590,N2590:N2690),"")</f>
        <v/>
      </c>
      <c r="R2590" s="79" t="str">
        <f aca="false">IF(P2590&lt;&gt;"",SUMIF(L2590:L2690,L2590,O2590:O2690),"")</f>
        <v/>
      </c>
      <c r="S2590" s="7"/>
    </row>
    <row r="2591" customFormat="false" ht="45.6" hidden="false" customHeight="true" outlineLevel="0" collapsed="false">
      <c r="A2591" s="84" t="s">
        <v>560</v>
      </c>
      <c r="B2591" s="85" t="s">
        <v>1617</v>
      </c>
      <c r="C2591" s="84" t="s">
        <v>561</v>
      </c>
      <c r="D2591" s="84" t="s">
        <v>1618</v>
      </c>
      <c r="E2591" s="84" t="s">
        <v>1412</v>
      </c>
      <c r="F2591" s="84"/>
      <c r="G2591" s="86" t="s">
        <v>569</v>
      </c>
      <c r="H2591" s="87" t="n">
        <v>1</v>
      </c>
      <c r="I2591" s="88" t="n">
        <f aca="false">SUMIF(L:L,$L2591,M:M)</f>
        <v>10.06</v>
      </c>
      <c r="J2591" s="88" t="n">
        <f aca="false">TRUNC(H2591*I2591,2)</f>
        <v>10.06</v>
      </c>
      <c r="L2591" s="62" t="n">
        <f aca="false">IF(AND(A2592&lt;&gt;"",A2591=""),L2590+1,L2590)</f>
        <v>292</v>
      </c>
      <c r="M2591" s="78" t="str">
        <f aca="false">IF(OR(A2591="Insumo",A2591="Composição Auxiliar"),J2591,"")</f>
        <v/>
      </c>
      <c r="N2591" s="79" t="str">
        <f aca="false">IF(E2591="Mão de Obra",J2591,"")</f>
        <v/>
      </c>
      <c r="O2591" s="79" t="str">
        <f aca="false">IF(N2591&lt;&gt;"","",M2591)</f>
        <v/>
      </c>
      <c r="P2591" s="80" t="str">
        <f aca="false">IF(A2591="Composição",B2591,"")</f>
        <v> 89260 </v>
      </c>
      <c r="Q2591" s="79" t="n">
        <f aca="false">IF(P2591&lt;&gt;"",SUMIF(L2591:L2691,L2591,N2591:N2691),"")</f>
        <v>0</v>
      </c>
      <c r="R2591" s="79" t="n">
        <f aca="false">IF(P2591&lt;&gt;"",SUMIF(L2591:L2691,L2591,O2591:O2691),"")</f>
        <v>10.06</v>
      </c>
      <c r="S2591" s="7"/>
    </row>
    <row r="2592" customFormat="false" ht="45.6" hidden="false" customHeight="false" outlineLevel="0" collapsed="false">
      <c r="A2592" s="94" t="s">
        <v>575</v>
      </c>
      <c r="B2592" s="95" t="s">
        <v>1625</v>
      </c>
      <c r="C2592" s="94" t="str">
        <f aca="false">VLOOKUP(B2592,INSUMOS!$A:$I,2,FALSE())</f>
        <v>SINAPI</v>
      </c>
      <c r="D2592" s="94" t="str">
        <f aca="false">VLOOKUP(B2592,INSUMOS!$A:$I,3,FALSE())</f>
        <v>GUINDAUTO HIDRAULICO, CAPACIDADE MAXIMA DE CARGA 6200 KG, MOMENTO MAXIMO DE CARGA 11,7 TM, ALCANCE MAXIMO HORIZONTAL 9,70 M, PARA MONTAGEM SOBRE CHASSI DE CAMINHAO PBT MINIMO 13000 KG (INCLUI MONTAGEM, NAO INCLUI CAMINHAO)</v>
      </c>
      <c r="E2592" s="94" t="str">
        <f aca="false">VLOOKUP(B2592,INSUMOS!$A:$I,4,FALSE())</f>
        <v>Equipamento para Aquisição Permanente</v>
      </c>
      <c r="F2592" s="94"/>
      <c r="G2592" s="96" t="str">
        <f aca="false">VLOOKUP(B2592,INSUMOS!$A:$I,5,FALSE())</f>
        <v>UN</v>
      </c>
      <c r="H2592" s="97" t="n">
        <v>1.44E-005</v>
      </c>
      <c r="I2592" s="98" t="n">
        <f aca="false">VLOOKUP(B2592,INSUMOS!$A:$I,8,FALSE())</f>
        <v>143450</v>
      </c>
      <c r="J2592" s="98" t="n">
        <f aca="false">TRUNC(H2592*I2592,2)</f>
        <v>2.06</v>
      </c>
      <c r="L2592" s="62" t="n">
        <f aca="false">IF(AND(A2593&lt;&gt;"",A2592=""),L2591+1,L2591)</f>
        <v>292</v>
      </c>
      <c r="M2592" s="78" t="n">
        <f aca="false">IF(OR(A2592="Insumo",A2592="Composição Auxiliar"),J2592,"")</f>
        <v>2.06</v>
      </c>
      <c r="N2592" s="79" t="str">
        <f aca="false">IF(E2592="Mão de Obra",J2592,"")</f>
        <v/>
      </c>
      <c r="O2592" s="79" t="n">
        <f aca="false">IF(N2592&lt;&gt;"","",M2592)</f>
        <v>2.06</v>
      </c>
      <c r="P2592" s="80" t="str">
        <f aca="false">IF(A2592="Composição",B2592,"")</f>
        <v/>
      </c>
      <c r="Q2592" s="79" t="str">
        <f aca="false">IF(P2592&lt;&gt;"",SUMIF(L2592:L2692,L2592,N2592:N2692),"")</f>
        <v/>
      </c>
      <c r="R2592" s="79" t="str">
        <f aca="false">IF(P2592&lt;&gt;"",SUMIF(L2592:L2692,L2592,O2592:O2692),"")</f>
        <v/>
      </c>
      <c r="S2592" s="7"/>
    </row>
    <row r="2593" customFormat="false" ht="34.35" hidden="false" customHeight="false" outlineLevel="0" collapsed="false">
      <c r="A2593" s="94" t="s">
        <v>575</v>
      </c>
      <c r="B2593" s="95" t="s">
        <v>1626</v>
      </c>
      <c r="C2593" s="94" t="str">
        <f aca="false">VLOOKUP(B2593,INSUMOS!$A:$I,2,FALSE())</f>
        <v>SINAPI</v>
      </c>
      <c r="D2593" s="94" t="str">
        <f aca="false">VLOOKUP(B2593,INSUMOS!$A:$I,3,FALSE())</f>
        <v>CAMINHAO TOCO, PESO BRUTO TOTAL 16000 KG, CARGA UTIL MAXIMA 11030 KG, DISTANCIA ENTRE EIXOS 5,41 M, POTENCIA 185 CV (INCLUI CABINE E CHASSI, NAO INCLUI CARROCERIA)</v>
      </c>
      <c r="E2593" s="94" t="str">
        <f aca="false">VLOOKUP(B2593,INSUMOS!$A:$I,4,FALSE())</f>
        <v>Equipamento para Aquisição Permanente</v>
      </c>
      <c r="F2593" s="94"/>
      <c r="G2593" s="96" t="str">
        <f aca="false">VLOOKUP(B2593,INSUMOS!$A:$I,5,FALSE())</f>
        <v>UN</v>
      </c>
      <c r="H2593" s="97" t="n">
        <v>1.41E-005</v>
      </c>
      <c r="I2593" s="98" t="n">
        <f aca="false">VLOOKUP(B2593,INSUMOS!$A:$I,8,FALSE())</f>
        <v>567567.55</v>
      </c>
      <c r="J2593" s="98" t="n">
        <f aca="false">TRUNC(H2593*I2593,2)</f>
        <v>8</v>
      </c>
      <c r="L2593" s="62" t="n">
        <f aca="false">IF(AND(A2594&lt;&gt;"",A2593=""),L2592+1,L2592)</f>
        <v>292</v>
      </c>
      <c r="M2593" s="78" t="n">
        <f aca="false">IF(OR(A2593="Insumo",A2593="Composição Auxiliar"),J2593,"")</f>
        <v>8</v>
      </c>
      <c r="N2593" s="79" t="str">
        <f aca="false">IF(E2593="Mão de Obra",J2593,"")</f>
        <v/>
      </c>
      <c r="O2593" s="79" t="n">
        <f aca="false">IF(N2593&lt;&gt;"","",M2593)</f>
        <v>8</v>
      </c>
      <c r="P2593" s="80" t="str">
        <f aca="false">IF(A2593="Composição",B2593,"")</f>
        <v/>
      </c>
      <c r="Q2593" s="79" t="str">
        <f aca="false">IF(P2593&lt;&gt;"",SUMIF(L2593:L2693,L2593,N2593:N2693),"")</f>
        <v/>
      </c>
      <c r="R2593" s="79" t="str">
        <f aca="false">IF(P2593&lt;&gt;"",SUMIF(L2593:L2693,L2593,O2593:O2693),"")</f>
        <v/>
      </c>
      <c r="S2593" s="7"/>
    </row>
    <row r="2594" customFormat="false" ht="14.25" hidden="false" customHeight="false" outlineLevel="0" collapsed="false">
      <c r="A2594" s="99"/>
      <c r="B2594" s="99"/>
      <c r="C2594" s="99"/>
      <c r="D2594" s="99"/>
      <c r="E2594" s="99"/>
      <c r="F2594" s="100"/>
      <c r="G2594" s="99"/>
      <c r="H2594" s="100"/>
      <c r="I2594" s="99"/>
      <c r="J2594" s="100"/>
      <c r="L2594" s="62" t="n">
        <f aca="false">IF(AND(A2595&lt;&gt;"",A2594=""),L2593+1,L2593)</f>
        <v>292</v>
      </c>
      <c r="M2594" s="78" t="str">
        <f aca="false">IF(OR(A2594="Insumo",A2594="Composição Auxiliar"),J2594,"")</f>
        <v/>
      </c>
      <c r="N2594" s="79" t="str">
        <f aca="false">IF(E2594="Mão de Obra",J2594,"")</f>
        <v/>
      </c>
      <c r="O2594" s="79" t="str">
        <f aca="false">IF(N2594&lt;&gt;"","",M2594)</f>
        <v/>
      </c>
      <c r="P2594" s="80" t="str">
        <f aca="false">IF(A2594="Composição",B2594,"")</f>
        <v/>
      </c>
      <c r="Q2594" s="79" t="str">
        <f aca="false">IF(P2594&lt;&gt;"",SUMIF(L2594:L2694,L2594,N2594:N2694),"")</f>
        <v/>
      </c>
      <c r="R2594" s="79" t="str">
        <f aca="false">IF(P2594&lt;&gt;"",SUMIF(L2594:L2694,L2594,O2594:O2694),"")</f>
        <v/>
      </c>
      <c r="S2594" s="7"/>
    </row>
    <row r="2595" customFormat="false" ht="14.25" hidden="false" customHeight="false" outlineLevel="0" collapsed="false">
      <c r="A2595" s="99"/>
      <c r="B2595" s="99"/>
      <c r="C2595" s="99"/>
      <c r="D2595" s="99"/>
      <c r="E2595" s="99"/>
      <c r="F2595" s="100"/>
      <c r="G2595" s="99"/>
      <c r="H2595" s="99"/>
      <c r="I2595" s="99"/>
      <c r="J2595" s="100"/>
      <c r="L2595" s="62" t="n">
        <f aca="false">IF(AND(A2596&lt;&gt;"",A2595=""),L2594+1,L2594)</f>
        <v>292</v>
      </c>
      <c r="M2595" s="78" t="str">
        <f aca="false">IF(OR(A2595="Insumo",A2595="Composição Auxiliar"),J2595,"")</f>
        <v/>
      </c>
      <c r="N2595" s="79" t="str">
        <f aca="false">IF(E2595="Mão de Obra",J2595,"")</f>
        <v/>
      </c>
      <c r="O2595" s="79" t="str">
        <f aca="false">IF(N2595&lt;&gt;"","",M2595)</f>
        <v/>
      </c>
      <c r="P2595" s="80" t="str">
        <f aca="false">IF(A2595="Composição",B2595,"")</f>
        <v/>
      </c>
      <c r="Q2595" s="79" t="str">
        <f aca="false">IF(P2595&lt;&gt;"",SUMIF(L2595:L2695,L2595,N2595:N2695),"")</f>
        <v/>
      </c>
      <c r="R2595" s="79" t="str">
        <f aca="false">IF(P2595&lt;&gt;"",SUMIF(L2595:L2695,L2595,O2595:O2695),"")</f>
        <v/>
      </c>
      <c r="S2595" s="7"/>
    </row>
    <row r="2596" customFormat="false" ht="14.25" hidden="false" customHeight="false" outlineLevel="0" collapsed="false">
      <c r="A2596" s="104"/>
      <c r="B2596" s="104"/>
      <c r="C2596" s="104"/>
      <c r="D2596" s="104"/>
      <c r="E2596" s="104"/>
      <c r="F2596" s="104"/>
      <c r="G2596" s="104"/>
      <c r="H2596" s="104"/>
      <c r="I2596" s="104"/>
      <c r="J2596" s="104"/>
      <c r="L2596" s="62" t="n">
        <f aca="false">IF(AND(A2597&lt;&gt;"",A2596=""),L2595+1,L2595)</f>
        <v>292</v>
      </c>
      <c r="M2596" s="78" t="str">
        <f aca="false">IF(OR(A2596="Insumo",A2596="Composição Auxiliar"),J2596,"")</f>
        <v/>
      </c>
      <c r="N2596" s="79" t="str">
        <f aca="false">IF(E2596="Mão de Obra",J2596,"")</f>
        <v/>
      </c>
      <c r="O2596" s="79" t="str">
        <f aca="false">IF(N2596&lt;&gt;"","",M2596)</f>
        <v/>
      </c>
      <c r="P2596" s="80" t="str">
        <f aca="false">IF(A2596="Composição",B2596,"")</f>
        <v/>
      </c>
      <c r="Q2596" s="79" t="str">
        <f aca="false">IF(P2596&lt;&gt;"",SUMIF(L2596:L2696,L2596,N2596:N2696),"")</f>
        <v/>
      </c>
      <c r="R2596" s="79" t="str">
        <f aca="false">IF(P2596&lt;&gt;"",SUMIF(L2596:L2696,L2596,O2596:O2696),"")</f>
        <v/>
      </c>
      <c r="S2596" s="7"/>
    </row>
    <row r="2597" customFormat="false" ht="14.25" hidden="false" customHeight="true" outlineLevel="0" collapsed="false">
      <c r="A2597" s="81"/>
      <c r="B2597" s="82" t="s">
        <v>552</v>
      </c>
      <c r="C2597" s="81" t="s">
        <v>553</v>
      </c>
      <c r="D2597" s="81" t="s">
        <v>554</v>
      </c>
      <c r="E2597" s="81" t="s">
        <v>555</v>
      </c>
      <c r="F2597" s="81"/>
      <c r="G2597" s="83" t="s">
        <v>556</v>
      </c>
      <c r="H2597" s="82" t="s">
        <v>557</v>
      </c>
      <c r="I2597" s="82" t="s">
        <v>558</v>
      </c>
      <c r="J2597" s="82" t="s">
        <v>559</v>
      </c>
      <c r="L2597" s="62" t="n">
        <f aca="false">IF(AND(A2598&lt;&gt;"",A2597=""),L2596+1,L2596)</f>
        <v>293</v>
      </c>
      <c r="M2597" s="78" t="str">
        <f aca="false">IF(OR(A2597="Insumo",A2597="Composição Auxiliar"),J2597,"")</f>
        <v/>
      </c>
      <c r="N2597" s="79" t="str">
        <f aca="false">IF(E2597="Mão de Obra",J2597,"")</f>
        <v/>
      </c>
      <c r="O2597" s="79" t="str">
        <f aca="false">IF(N2597&lt;&gt;"","",M2597)</f>
        <v/>
      </c>
      <c r="P2597" s="80" t="str">
        <f aca="false">IF(A2597="Composição",B2597,"")</f>
        <v/>
      </c>
      <c r="Q2597" s="79" t="str">
        <f aca="false">IF(P2597&lt;&gt;"",SUMIF(L2597:L2697,L2597,N2597:N2697),"")</f>
        <v/>
      </c>
      <c r="R2597" s="79" t="str">
        <f aca="false">IF(P2597&lt;&gt;"",SUMIF(L2597:L2697,L2597,O2597:O2697),"")</f>
        <v/>
      </c>
      <c r="S2597" s="7"/>
    </row>
    <row r="2598" customFormat="false" ht="45.6" hidden="false" customHeight="true" outlineLevel="0" collapsed="false">
      <c r="A2598" s="84" t="s">
        <v>560</v>
      </c>
      <c r="B2598" s="85" t="s">
        <v>1623</v>
      </c>
      <c r="C2598" s="84" t="s">
        <v>561</v>
      </c>
      <c r="D2598" s="84" t="s">
        <v>1624</v>
      </c>
      <c r="E2598" s="84" t="s">
        <v>1412</v>
      </c>
      <c r="F2598" s="84"/>
      <c r="G2598" s="86" t="s">
        <v>569</v>
      </c>
      <c r="H2598" s="87" t="n">
        <v>1</v>
      </c>
      <c r="I2598" s="88" t="n">
        <f aca="false">SUMIF(L:L,$L2598,M:M)</f>
        <v>46.37</v>
      </c>
      <c r="J2598" s="88" t="n">
        <f aca="false">TRUNC(H2598*I2598,2)</f>
        <v>46.37</v>
      </c>
      <c r="L2598" s="62" t="n">
        <f aca="false">IF(AND(A2599&lt;&gt;"",A2598=""),L2597+1,L2597)</f>
        <v>293</v>
      </c>
      <c r="M2598" s="78" t="str">
        <f aca="false">IF(OR(A2598="Insumo",A2598="Composição Auxiliar"),J2598,"")</f>
        <v/>
      </c>
      <c r="N2598" s="79" t="str">
        <f aca="false">IF(E2598="Mão de Obra",J2598,"")</f>
        <v/>
      </c>
      <c r="O2598" s="79" t="str">
        <f aca="false">IF(N2598&lt;&gt;"","",M2598)</f>
        <v/>
      </c>
      <c r="P2598" s="80" t="str">
        <f aca="false">IF(A2598="Composição",B2598,"")</f>
        <v> 89262 </v>
      </c>
      <c r="Q2598" s="79" t="n">
        <f aca="false">IF(P2598&lt;&gt;"",SUMIF(L2598:L2698,L2598,N2598:N2698),"")</f>
        <v>0</v>
      </c>
      <c r="R2598" s="79" t="n">
        <f aca="false">IF(P2598&lt;&gt;"",SUMIF(L2598:L2698,L2598,O2598:O2698),"")</f>
        <v>46.37</v>
      </c>
      <c r="S2598" s="7"/>
    </row>
    <row r="2599" customFormat="false" ht="45.6" hidden="false" customHeight="false" outlineLevel="0" collapsed="false">
      <c r="A2599" s="94" t="s">
        <v>575</v>
      </c>
      <c r="B2599" s="95" t="s">
        <v>1625</v>
      </c>
      <c r="C2599" s="94" t="str">
        <f aca="false">VLOOKUP(B2599,INSUMOS!$A:$I,2,FALSE())</f>
        <v>SINAPI</v>
      </c>
      <c r="D2599" s="94" t="str">
        <f aca="false">VLOOKUP(B2599,INSUMOS!$A:$I,3,FALSE())</f>
        <v>GUINDAUTO HIDRAULICO, CAPACIDADE MAXIMA DE CARGA 6200 KG, MOMENTO MAXIMO DE CARGA 11,7 TM, ALCANCE MAXIMO HORIZONTAL 9,70 M, PARA MONTAGEM SOBRE CHASSI DE CAMINHAO PBT MINIMO 13000 KG (INCLUI MONTAGEM, NAO INCLUI CAMINHAO)</v>
      </c>
      <c r="E2599" s="94" t="str">
        <f aca="false">VLOOKUP(B2599,INSUMOS!$A:$I,4,FALSE())</f>
        <v>Equipamento para Aquisição Permanente</v>
      </c>
      <c r="F2599" s="94"/>
      <c r="G2599" s="96" t="str">
        <f aca="false">VLOOKUP(B2599,INSUMOS!$A:$I,5,FALSE())</f>
        <v>UN</v>
      </c>
      <c r="H2599" s="97" t="n">
        <v>6.89E-005</v>
      </c>
      <c r="I2599" s="98" t="n">
        <f aca="false">VLOOKUP(B2599,INSUMOS!$A:$I,8,FALSE())</f>
        <v>143450</v>
      </c>
      <c r="J2599" s="98" t="n">
        <f aca="false">TRUNC(H2599*I2599,2)</f>
        <v>9.88</v>
      </c>
      <c r="L2599" s="62" t="n">
        <f aca="false">IF(AND(A2600&lt;&gt;"",A2599=""),L2598+1,L2598)</f>
        <v>293</v>
      </c>
      <c r="M2599" s="78" t="n">
        <f aca="false">IF(OR(A2599="Insumo",A2599="Composição Auxiliar"),J2599,"")</f>
        <v>9.88</v>
      </c>
      <c r="N2599" s="79" t="str">
        <f aca="false">IF(E2599="Mão de Obra",J2599,"")</f>
        <v/>
      </c>
      <c r="O2599" s="79" t="n">
        <f aca="false">IF(N2599&lt;&gt;"","",M2599)</f>
        <v>9.88</v>
      </c>
      <c r="P2599" s="80" t="str">
        <f aca="false">IF(A2599="Composição",B2599,"")</f>
        <v/>
      </c>
      <c r="Q2599" s="79" t="str">
        <f aca="false">IF(P2599&lt;&gt;"",SUMIF(L2599:L2699,L2599,N2599:N2699),"")</f>
        <v/>
      </c>
      <c r="R2599" s="79" t="str">
        <f aca="false">IF(P2599&lt;&gt;"",SUMIF(L2599:L2699,L2599,O2599:O2699),"")</f>
        <v/>
      </c>
      <c r="S2599" s="7"/>
    </row>
    <row r="2600" customFormat="false" ht="34.35" hidden="false" customHeight="false" outlineLevel="0" collapsed="false">
      <c r="A2600" s="94" t="s">
        <v>575</v>
      </c>
      <c r="B2600" s="95" t="s">
        <v>1626</v>
      </c>
      <c r="C2600" s="94" t="str">
        <f aca="false">VLOOKUP(B2600,INSUMOS!$A:$I,2,FALSE())</f>
        <v>SINAPI</v>
      </c>
      <c r="D2600" s="94" t="str">
        <f aca="false">VLOOKUP(B2600,INSUMOS!$A:$I,3,FALSE())</f>
        <v>CAMINHAO TOCO, PESO BRUTO TOTAL 16000 KG, CARGA UTIL MAXIMA 11030 KG, DISTANCIA ENTRE EIXOS 5,41 M, POTENCIA 185 CV (INCLUI CABINE E CHASSI, NAO INCLUI CARROCERIA)</v>
      </c>
      <c r="E2600" s="94" t="str">
        <f aca="false">VLOOKUP(B2600,INSUMOS!$A:$I,4,FALSE())</f>
        <v>Equipamento para Aquisição Permanente</v>
      </c>
      <c r="F2600" s="94"/>
      <c r="G2600" s="96" t="str">
        <f aca="false">VLOOKUP(B2600,INSUMOS!$A:$I,5,FALSE())</f>
        <v>UN</v>
      </c>
      <c r="H2600" s="97" t="n">
        <v>6.43E-005</v>
      </c>
      <c r="I2600" s="98" t="n">
        <f aca="false">VLOOKUP(B2600,INSUMOS!$A:$I,8,FALSE())</f>
        <v>567567.55</v>
      </c>
      <c r="J2600" s="98" t="n">
        <f aca="false">TRUNC(H2600*I2600,2)</f>
        <v>36.49</v>
      </c>
      <c r="L2600" s="62" t="n">
        <f aca="false">IF(AND(A2601&lt;&gt;"",A2600=""),L2599+1,L2599)</f>
        <v>293</v>
      </c>
      <c r="M2600" s="78" t="n">
        <f aca="false">IF(OR(A2600="Insumo",A2600="Composição Auxiliar"),J2600,"")</f>
        <v>36.49</v>
      </c>
      <c r="N2600" s="79" t="str">
        <f aca="false">IF(E2600="Mão de Obra",J2600,"")</f>
        <v/>
      </c>
      <c r="O2600" s="79" t="n">
        <f aca="false">IF(N2600&lt;&gt;"","",M2600)</f>
        <v>36.49</v>
      </c>
      <c r="P2600" s="80" t="str">
        <f aca="false">IF(A2600="Composição",B2600,"")</f>
        <v/>
      </c>
      <c r="Q2600" s="79" t="str">
        <f aca="false">IF(P2600&lt;&gt;"",SUMIF(L2600:L2700,L2600,N2600:N2700),"")</f>
        <v/>
      </c>
      <c r="R2600" s="79" t="str">
        <f aca="false">IF(P2600&lt;&gt;"",SUMIF(L2600:L2700,L2600,O2600:O2700),"")</f>
        <v/>
      </c>
      <c r="S2600" s="7"/>
    </row>
    <row r="2601" customFormat="false" ht="14.25" hidden="false" customHeight="false" outlineLevel="0" collapsed="false">
      <c r="A2601" s="99"/>
      <c r="B2601" s="99"/>
      <c r="C2601" s="99"/>
      <c r="D2601" s="99"/>
      <c r="E2601" s="99"/>
      <c r="F2601" s="100"/>
      <c r="G2601" s="99"/>
      <c r="H2601" s="100"/>
      <c r="I2601" s="99"/>
      <c r="J2601" s="100"/>
      <c r="L2601" s="62" t="n">
        <f aca="false">IF(AND(A2602&lt;&gt;"",A2601=""),L2600+1,L2600)</f>
        <v>293</v>
      </c>
      <c r="M2601" s="78" t="str">
        <f aca="false">IF(OR(A2601="Insumo",A2601="Composição Auxiliar"),J2601,"")</f>
        <v/>
      </c>
      <c r="N2601" s="79" t="str">
        <f aca="false">IF(E2601="Mão de Obra",J2601,"")</f>
        <v/>
      </c>
      <c r="O2601" s="79" t="str">
        <f aca="false">IF(N2601&lt;&gt;"","",M2601)</f>
        <v/>
      </c>
      <c r="P2601" s="80" t="str">
        <f aca="false">IF(A2601="Composição",B2601,"")</f>
        <v/>
      </c>
      <c r="Q2601" s="79" t="str">
        <f aca="false">IF(P2601&lt;&gt;"",SUMIF(L2601:L2701,L2601,N2601:N2701),"")</f>
        <v/>
      </c>
      <c r="R2601" s="79" t="str">
        <f aca="false">IF(P2601&lt;&gt;"",SUMIF(L2601:L2701,L2601,O2601:O2701),"")</f>
        <v/>
      </c>
      <c r="S2601" s="7"/>
    </row>
    <row r="2602" customFormat="false" ht="14.25" hidden="false" customHeight="false" outlineLevel="0" collapsed="false">
      <c r="A2602" s="99"/>
      <c r="B2602" s="99"/>
      <c r="C2602" s="99"/>
      <c r="D2602" s="99"/>
      <c r="E2602" s="99"/>
      <c r="F2602" s="100"/>
      <c r="G2602" s="99"/>
      <c r="H2602" s="99"/>
      <c r="I2602" s="99"/>
      <c r="J2602" s="100"/>
      <c r="L2602" s="62" t="n">
        <f aca="false">IF(AND(A2603&lt;&gt;"",A2602=""),L2601+1,L2601)</f>
        <v>293</v>
      </c>
      <c r="M2602" s="78" t="str">
        <f aca="false">IF(OR(A2602="Insumo",A2602="Composição Auxiliar"),J2602,"")</f>
        <v/>
      </c>
      <c r="N2602" s="79" t="str">
        <f aca="false">IF(E2602="Mão de Obra",J2602,"")</f>
        <v/>
      </c>
      <c r="O2602" s="79" t="str">
        <f aca="false">IF(N2602&lt;&gt;"","",M2602)</f>
        <v/>
      </c>
      <c r="P2602" s="80" t="str">
        <f aca="false">IF(A2602="Composição",B2602,"")</f>
        <v/>
      </c>
      <c r="Q2602" s="79" t="str">
        <f aca="false">IF(P2602&lt;&gt;"",SUMIF(L2602:L2702,L2602,N2602:N2702),"")</f>
        <v/>
      </c>
      <c r="R2602" s="79" t="str">
        <f aca="false">IF(P2602&lt;&gt;"",SUMIF(L2602:L2702,L2602,O2602:O2702),"")</f>
        <v/>
      </c>
      <c r="S2602" s="7"/>
    </row>
    <row r="2603" customFormat="false" ht="14.25" hidden="false" customHeight="false" outlineLevel="0" collapsed="false">
      <c r="A2603" s="104"/>
      <c r="B2603" s="104"/>
      <c r="C2603" s="104"/>
      <c r="D2603" s="104"/>
      <c r="E2603" s="104"/>
      <c r="F2603" s="104"/>
      <c r="G2603" s="104"/>
      <c r="H2603" s="104"/>
      <c r="I2603" s="104"/>
      <c r="J2603" s="104"/>
      <c r="L2603" s="62" t="n">
        <f aca="false">IF(AND(A2604&lt;&gt;"",A2603=""),L2602+1,L2602)</f>
        <v>293</v>
      </c>
      <c r="M2603" s="78" t="str">
        <f aca="false">IF(OR(A2603="Insumo",A2603="Composição Auxiliar"),J2603,"")</f>
        <v/>
      </c>
      <c r="N2603" s="79" t="str">
        <f aca="false">IF(E2603="Mão de Obra",J2603,"")</f>
        <v/>
      </c>
      <c r="O2603" s="79" t="str">
        <f aca="false">IF(N2603&lt;&gt;"","",M2603)</f>
        <v/>
      </c>
      <c r="P2603" s="80" t="str">
        <f aca="false">IF(A2603="Composição",B2603,"")</f>
        <v/>
      </c>
      <c r="Q2603" s="79" t="str">
        <f aca="false">IF(P2603&lt;&gt;"",SUMIF(L2603:L2703,L2603,N2603:N2703),"")</f>
        <v/>
      </c>
      <c r="R2603" s="79" t="str">
        <f aca="false">IF(P2603&lt;&gt;"",SUMIF(L2603:L2703,L2603,O2603:O2703),"")</f>
        <v/>
      </c>
      <c r="S2603" s="7"/>
    </row>
    <row r="2604" customFormat="false" ht="14.25" hidden="false" customHeight="true" outlineLevel="0" collapsed="false">
      <c r="A2604" s="81"/>
      <c r="B2604" s="82" t="s">
        <v>552</v>
      </c>
      <c r="C2604" s="81" t="s">
        <v>553</v>
      </c>
      <c r="D2604" s="81" t="s">
        <v>554</v>
      </c>
      <c r="E2604" s="81" t="s">
        <v>555</v>
      </c>
      <c r="F2604" s="81"/>
      <c r="G2604" s="83" t="s">
        <v>556</v>
      </c>
      <c r="H2604" s="82" t="s">
        <v>557</v>
      </c>
      <c r="I2604" s="82" t="s">
        <v>558</v>
      </c>
      <c r="J2604" s="82" t="s">
        <v>559</v>
      </c>
      <c r="L2604" s="62" t="n">
        <f aca="false">IF(AND(A2605&lt;&gt;"",A2604=""),L2603+1,L2603)</f>
        <v>294</v>
      </c>
      <c r="M2604" s="78" t="str">
        <f aca="false">IF(OR(A2604="Insumo",A2604="Composição Auxiliar"),J2604,"")</f>
        <v/>
      </c>
      <c r="N2604" s="79" t="str">
        <f aca="false">IF(E2604="Mão de Obra",J2604,"")</f>
        <v/>
      </c>
      <c r="O2604" s="79" t="str">
        <f aca="false">IF(N2604&lt;&gt;"","",M2604)</f>
        <v/>
      </c>
      <c r="P2604" s="80" t="str">
        <f aca="false">IF(A2604="Composição",B2604,"")</f>
        <v/>
      </c>
      <c r="Q2604" s="79" t="str">
        <f aca="false">IF(P2604&lt;&gt;"",SUMIF(L2604:L2704,L2604,N2604:N2704),"")</f>
        <v/>
      </c>
      <c r="R2604" s="79" t="str">
        <f aca="false">IF(P2604&lt;&gt;"",SUMIF(L2604:L2704,L2604,O2604:O2704),"")</f>
        <v/>
      </c>
      <c r="S2604" s="7"/>
    </row>
    <row r="2605" customFormat="false" ht="45.6" hidden="false" customHeight="true" outlineLevel="0" collapsed="false">
      <c r="A2605" s="84" t="s">
        <v>560</v>
      </c>
      <c r="B2605" s="85" t="s">
        <v>1621</v>
      </c>
      <c r="C2605" s="84" t="s">
        <v>561</v>
      </c>
      <c r="D2605" s="84" t="s">
        <v>1622</v>
      </c>
      <c r="E2605" s="84" t="s">
        <v>1412</v>
      </c>
      <c r="F2605" s="84"/>
      <c r="G2605" s="86" t="s">
        <v>569</v>
      </c>
      <c r="H2605" s="87" t="n">
        <v>1</v>
      </c>
      <c r="I2605" s="88" t="n">
        <f aca="false">SUMIF(L:L,$L2605,M:M)</f>
        <v>167.03</v>
      </c>
      <c r="J2605" s="88" t="n">
        <f aca="false">TRUNC(H2605*I2605,2)</f>
        <v>167.03</v>
      </c>
      <c r="L2605" s="62" t="n">
        <f aca="false">IF(AND(A2606&lt;&gt;"",A2605=""),L2604+1,L2604)</f>
        <v>294</v>
      </c>
      <c r="M2605" s="78" t="str">
        <f aca="false">IF(OR(A2605="Insumo",A2605="Composição Auxiliar"),J2605,"")</f>
        <v/>
      </c>
      <c r="N2605" s="79" t="str">
        <f aca="false">IF(E2605="Mão de Obra",J2605,"")</f>
        <v/>
      </c>
      <c r="O2605" s="79" t="str">
        <f aca="false">IF(N2605&lt;&gt;"","",M2605)</f>
        <v/>
      </c>
      <c r="P2605" s="80" t="str">
        <f aca="false">IF(A2605="Composição",B2605,"")</f>
        <v> 91467 </v>
      </c>
      <c r="Q2605" s="79" t="n">
        <f aca="false">IF(P2605&lt;&gt;"",SUMIF(L2605:L2705,L2605,N2605:N2705),"")</f>
        <v>0</v>
      </c>
      <c r="R2605" s="79" t="n">
        <f aca="false">IF(P2605&lt;&gt;"",SUMIF(L2605:L2705,L2605,O2605:O2705),"")</f>
        <v>167.03</v>
      </c>
      <c r="S2605" s="7"/>
    </row>
    <row r="2606" customFormat="false" ht="14.25" hidden="false" customHeight="false" outlineLevel="0" collapsed="false">
      <c r="A2606" s="94" t="s">
        <v>575</v>
      </c>
      <c r="B2606" s="95" t="s">
        <v>1444</v>
      </c>
      <c r="C2606" s="94" t="str">
        <f aca="false">VLOOKUP(B2606,INSUMOS!$A:$I,2,FALSE())</f>
        <v>SINAPI</v>
      </c>
      <c r="D2606" s="94" t="str">
        <f aca="false">VLOOKUP(B2606,INSUMOS!$A:$I,3,FALSE())</f>
        <v>OLEO DIESEL COMBUSTIVEL COMUM METROPOLITANO S-10 OU S-500</v>
      </c>
      <c r="E2606" s="94" t="str">
        <f aca="false">VLOOKUP(B2606,INSUMOS!$A:$I,4,FALSE())</f>
        <v>Material</v>
      </c>
      <c r="F2606" s="94"/>
      <c r="G2606" s="96" t="str">
        <f aca="false">VLOOKUP(B2606,INSUMOS!$A:$I,5,FALSE())</f>
        <v>L</v>
      </c>
      <c r="H2606" s="97" t="n">
        <v>26.43</v>
      </c>
      <c r="I2606" s="98" t="n">
        <f aca="false">VLOOKUP(B2606,INSUMOS!$A:$I,8,FALSE())</f>
        <v>6.32</v>
      </c>
      <c r="J2606" s="98" t="n">
        <f aca="false">TRUNC(H2606*I2606,2)</f>
        <v>167.03</v>
      </c>
      <c r="L2606" s="62" t="n">
        <f aca="false">IF(AND(A2607&lt;&gt;"",A2606=""),L2605+1,L2605)</f>
        <v>294</v>
      </c>
      <c r="M2606" s="78" t="n">
        <f aca="false">IF(OR(A2606="Insumo",A2606="Composição Auxiliar"),J2606,"")</f>
        <v>167.03</v>
      </c>
      <c r="N2606" s="79" t="str">
        <f aca="false">IF(E2606="Mão de Obra",J2606,"")</f>
        <v/>
      </c>
      <c r="O2606" s="79" t="n">
        <f aca="false">IF(N2606&lt;&gt;"","",M2606)</f>
        <v>167.03</v>
      </c>
      <c r="P2606" s="80" t="str">
        <f aca="false">IF(A2606="Composição",B2606,"")</f>
        <v/>
      </c>
      <c r="Q2606" s="79" t="str">
        <f aca="false">IF(P2606&lt;&gt;"",SUMIF(L2606:L2706,L2606,N2606:N2706),"")</f>
        <v/>
      </c>
      <c r="R2606" s="79" t="str">
        <f aca="false">IF(P2606&lt;&gt;"",SUMIF(L2606:L2706,L2606,O2606:O2706),"")</f>
        <v/>
      </c>
      <c r="S2606" s="7"/>
    </row>
    <row r="2607" customFormat="false" ht="14.25" hidden="false" customHeight="false" outlineLevel="0" collapsed="false">
      <c r="A2607" s="99"/>
      <c r="B2607" s="99"/>
      <c r="C2607" s="99"/>
      <c r="D2607" s="99"/>
      <c r="E2607" s="99"/>
      <c r="F2607" s="100"/>
      <c r="G2607" s="99"/>
      <c r="H2607" s="100"/>
      <c r="I2607" s="99"/>
      <c r="J2607" s="100"/>
      <c r="L2607" s="62" t="n">
        <f aca="false">IF(AND(A2608&lt;&gt;"",A2607=""),L2606+1,L2606)</f>
        <v>294</v>
      </c>
      <c r="M2607" s="78" t="str">
        <f aca="false">IF(OR(A2607="Insumo",A2607="Composição Auxiliar"),J2607,"")</f>
        <v/>
      </c>
      <c r="N2607" s="79" t="str">
        <f aca="false">IF(E2607="Mão de Obra",J2607,"")</f>
        <v/>
      </c>
      <c r="O2607" s="79" t="str">
        <f aca="false">IF(N2607&lt;&gt;"","",M2607)</f>
        <v/>
      </c>
      <c r="P2607" s="80" t="str">
        <f aca="false">IF(A2607="Composição",B2607,"")</f>
        <v/>
      </c>
      <c r="Q2607" s="79" t="str">
        <f aca="false">IF(P2607&lt;&gt;"",SUMIF(L2607:L2707,L2607,N2607:N2707),"")</f>
        <v/>
      </c>
      <c r="R2607" s="79" t="str">
        <f aca="false">IF(P2607&lt;&gt;"",SUMIF(L2607:L2707,L2607,O2607:O2707),"")</f>
        <v/>
      </c>
      <c r="S2607" s="7"/>
    </row>
    <row r="2608" customFormat="false" ht="14.25" hidden="false" customHeight="false" outlineLevel="0" collapsed="false">
      <c r="A2608" s="99"/>
      <c r="B2608" s="99"/>
      <c r="C2608" s="99"/>
      <c r="D2608" s="99"/>
      <c r="E2608" s="99"/>
      <c r="F2608" s="100"/>
      <c r="G2608" s="99"/>
      <c r="H2608" s="99"/>
      <c r="I2608" s="99"/>
      <c r="J2608" s="100"/>
      <c r="L2608" s="62" t="n">
        <f aca="false">IF(AND(A2609&lt;&gt;"",A2608=""),L2607+1,L2607)</f>
        <v>294</v>
      </c>
      <c r="M2608" s="78" t="str">
        <f aca="false">IF(OR(A2608="Insumo",A2608="Composição Auxiliar"),J2608,"")</f>
        <v/>
      </c>
      <c r="N2608" s="79" t="str">
        <f aca="false">IF(E2608="Mão de Obra",J2608,"")</f>
        <v/>
      </c>
      <c r="O2608" s="79" t="str">
        <f aca="false">IF(N2608&lt;&gt;"","",M2608)</f>
        <v/>
      </c>
      <c r="P2608" s="80" t="str">
        <f aca="false">IF(A2608="Composição",B2608,"")</f>
        <v/>
      </c>
      <c r="Q2608" s="79" t="str">
        <f aca="false">IF(P2608&lt;&gt;"",SUMIF(L2608:L2708,L2608,N2608:N2708),"")</f>
        <v/>
      </c>
      <c r="R2608" s="79" t="str">
        <f aca="false">IF(P2608&lt;&gt;"",SUMIF(L2608:L2708,L2608,O2608:O2708),"")</f>
        <v/>
      </c>
      <c r="S2608" s="7"/>
    </row>
    <row r="2609" customFormat="false" ht="14.25" hidden="false" customHeight="false" outlineLevel="0" collapsed="false">
      <c r="A2609" s="104"/>
      <c r="B2609" s="104"/>
      <c r="C2609" s="104"/>
      <c r="D2609" s="104"/>
      <c r="E2609" s="104"/>
      <c r="F2609" s="104"/>
      <c r="G2609" s="104"/>
      <c r="H2609" s="104"/>
      <c r="I2609" s="104"/>
      <c r="J2609" s="104"/>
      <c r="L2609" s="62" t="n">
        <f aca="false">IF(AND(A2610&lt;&gt;"",A2609=""),L2608+1,L2608)</f>
        <v>294</v>
      </c>
      <c r="M2609" s="78" t="str">
        <f aca="false">IF(OR(A2609="Insumo",A2609="Composição Auxiliar"),J2609,"")</f>
        <v/>
      </c>
      <c r="N2609" s="79" t="str">
        <f aca="false">IF(E2609="Mão de Obra",J2609,"")</f>
        <v/>
      </c>
      <c r="O2609" s="79" t="str">
        <f aca="false">IF(N2609&lt;&gt;"","",M2609)</f>
        <v/>
      </c>
      <c r="P2609" s="80" t="str">
        <f aca="false">IF(A2609="Composição",B2609,"")</f>
        <v/>
      </c>
      <c r="Q2609" s="79" t="str">
        <f aca="false">IF(P2609&lt;&gt;"",SUMIF(L2609:L2709,L2609,N2609:N2709),"")</f>
        <v/>
      </c>
      <c r="R2609" s="79" t="str">
        <f aca="false">IF(P2609&lt;&gt;"",SUMIF(L2609:L2709,L2609,O2609:O2709),"")</f>
        <v/>
      </c>
      <c r="S2609" s="7"/>
    </row>
    <row r="2610" customFormat="false" ht="14.25" hidden="false" customHeight="true" outlineLevel="0" collapsed="false">
      <c r="A2610" s="81"/>
      <c r="B2610" s="82" t="s">
        <v>552</v>
      </c>
      <c r="C2610" s="81" t="s">
        <v>553</v>
      </c>
      <c r="D2610" s="81" t="s">
        <v>554</v>
      </c>
      <c r="E2610" s="81" t="s">
        <v>555</v>
      </c>
      <c r="F2610" s="81"/>
      <c r="G2610" s="83" t="s">
        <v>556</v>
      </c>
      <c r="H2610" s="82" t="s">
        <v>557</v>
      </c>
      <c r="I2610" s="82" t="s">
        <v>558</v>
      </c>
      <c r="J2610" s="82" t="s">
        <v>559</v>
      </c>
      <c r="L2610" s="62" t="n">
        <f aca="false">IF(AND(A2611&lt;&gt;"",A2610=""),L2609+1,L2609)</f>
        <v>295</v>
      </c>
      <c r="M2610" s="78" t="str">
        <f aca="false">IF(OR(A2610="Insumo",A2610="Composição Auxiliar"),J2610,"")</f>
        <v/>
      </c>
      <c r="N2610" s="79" t="str">
        <f aca="false">IF(E2610="Mão de Obra",J2610,"")</f>
        <v/>
      </c>
      <c r="O2610" s="79" t="str">
        <f aca="false">IF(N2610&lt;&gt;"","",M2610)</f>
        <v/>
      </c>
      <c r="P2610" s="80" t="str">
        <f aca="false">IF(A2610="Composição",B2610,"")</f>
        <v/>
      </c>
      <c r="Q2610" s="79" t="str">
        <f aca="false">IF(P2610&lt;&gt;"",SUMIF(L2610:L2710,L2610,N2610:N2710),"")</f>
        <v/>
      </c>
      <c r="R2610" s="79" t="str">
        <f aca="false">IF(P2610&lt;&gt;"",SUMIF(L2610:L2710,L2610,O2610:O2710),"")</f>
        <v/>
      </c>
      <c r="S2610" s="7"/>
    </row>
    <row r="2611" customFormat="false" ht="23.1" hidden="false" customHeight="true" outlineLevel="0" collapsed="false">
      <c r="A2611" s="84" t="s">
        <v>560</v>
      </c>
      <c r="B2611" s="85" t="s">
        <v>886</v>
      </c>
      <c r="C2611" s="84" t="s">
        <v>561</v>
      </c>
      <c r="D2611" s="84" t="s">
        <v>887</v>
      </c>
      <c r="E2611" s="84" t="s">
        <v>568</v>
      </c>
      <c r="F2611" s="84"/>
      <c r="G2611" s="86" t="s">
        <v>569</v>
      </c>
      <c r="H2611" s="87" t="n">
        <v>1</v>
      </c>
      <c r="I2611" s="88" t="n">
        <f aca="false">SUMIF(L:L,$L2611,M:M)</f>
        <v>28.34</v>
      </c>
      <c r="J2611" s="88" t="n">
        <f aca="false">TRUNC(H2611*I2611,2)</f>
        <v>28.34</v>
      </c>
      <c r="L2611" s="62" t="n">
        <f aca="false">IF(AND(A2612&lt;&gt;"",A2611=""),L2610+1,L2610)</f>
        <v>295</v>
      </c>
      <c r="M2611" s="78" t="str">
        <f aca="false">IF(OR(A2611="Insumo",A2611="Composição Auxiliar"),J2611,"")</f>
        <v/>
      </c>
      <c r="N2611" s="79" t="str">
        <f aca="false">IF(E2611="Mão de Obra",J2611,"")</f>
        <v/>
      </c>
      <c r="O2611" s="79" t="str">
        <f aca="false">IF(N2611&lt;&gt;"","",M2611)</f>
        <v/>
      </c>
      <c r="P2611" s="80" t="str">
        <f aca="false">IF(A2611="Composição",B2611,"")</f>
        <v> 88270 </v>
      </c>
      <c r="Q2611" s="79" t="n">
        <f aca="false">IF(P2611&lt;&gt;"",SUMIF(L2611:L2711,L2611,N2611:N2711),"")</f>
        <v>20.97</v>
      </c>
      <c r="R2611" s="79" t="n">
        <f aca="false">IF(P2611&lt;&gt;"",SUMIF(L2611:L2711,L2611,O2611:O2711),"")</f>
        <v>7.37</v>
      </c>
      <c r="S2611" s="7"/>
    </row>
    <row r="2612" customFormat="false" ht="23.1" hidden="false" customHeight="true" outlineLevel="0" collapsed="false">
      <c r="A2612" s="89" t="s">
        <v>565</v>
      </c>
      <c r="B2612" s="90" t="s">
        <v>1500</v>
      </c>
      <c r="C2612" s="89" t="s">
        <v>561</v>
      </c>
      <c r="D2612" s="89" t="s">
        <v>1501</v>
      </c>
      <c r="E2612" s="89" t="s">
        <v>568</v>
      </c>
      <c r="F2612" s="89"/>
      <c r="G2612" s="91" t="s">
        <v>569</v>
      </c>
      <c r="H2612" s="92" t="n">
        <v>1</v>
      </c>
      <c r="I2612" s="93" t="n">
        <f aca="false">SUMIFS(J:J,A:A,"Composição",B:B,$B2612)</f>
        <v>0.44</v>
      </c>
      <c r="J2612" s="93" t="n">
        <f aca="false">TRUNC(H2612*I2612,2)</f>
        <v>0.44</v>
      </c>
      <c r="L2612" s="62" t="n">
        <f aca="false">IF(AND(A2613&lt;&gt;"",A2612=""),L2611+1,L2611)</f>
        <v>295</v>
      </c>
      <c r="M2612" s="78" t="n">
        <f aca="false">IF(OR(A2612="Insumo",A2612="Composição Auxiliar"),J2612,"")</f>
        <v>0.44</v>
      </c>
      <c r="N2612" s="79" t="str">
        <f aca="false">IF(E2612="Mão de Obra",J2612,"")</f>
        <v/>
      </c>
      <c r="O2612" s="79" t="n">
        <f aca="false">IF(N2612&lt;&gt;"","",M2612)</f>
        <v>0.44</v>
      </c>
      <c r="P2612" s="80" t="str">
        <f aca="false">IF(A2612="Composição",B2612,"")</f>
        <v/>
      </c>
      <c r="Q2612" s="79" t="str">
        <f aca="false">IF(P2612&lt;&gt;"",SUMIF(L2612:L2712,L2612,N2612:N2712),"")</f>
        <v/>
      </c>
      <c r="R2612" s="79" t="str">
        <f aca="false">IF(P2612&lt;&gt;"",SUMIF(L2612:L2712,L2612,O2612:O2712),"")</f>
        <v/>
      </c>
      <c r="S2612" s="7"/>
    </row>
    <row r="2613" customFormat="false" ht="14.25" hidden="false" customHeight="false" outlineLevel="0" collapsed="false">
      <c r="A2613" s="94" t="s">
        <v>575</v>
      </c>
      <c r="B2613" s="95" t="s">
        <v>1502</v>
      </c>
      <c r="C2613" s="94" t="str">
        <f aca="false">VLOOKUP(B2613,INSUMOS!$A:$I,2,FALSE())</f>
        <v>SINAPI</v>
      </c>
      <c r="D2613" s="94" t="str">
        <f aca="false">VLOOKUP(B2613,INSUMOS!$A:$I,3,FALSE())</f>
        <v>IMPERMEABILIZADOR (HORISTA)</v>
      </c>
      <c r="E2613" s="94" t="str">
        <f aca="false">VLOOKUP(B2613,INSUMOS!$A:$I,4,FALSE())</f>
        <v>Mão de Obra</v>
      </c>
      <c r="F2613" s="94"/>
      <c r="G2613" s="96" t="str">
        <f aca="false">VLOOKUP(B2613,INSUMOS!$A:$I,5,FALSE())</f>
        <v>H</v>
      </c>
      <c r="H2613" s="97" t="n">
        <v>1</v>
      </c>
      <c r="I2613" s="98" t="n">
        <f aca="false">VLOOKUP(B2613,INSUMOS!$A:$I,8,FALSE())</f>
        <v>20.97</v>
      </c>
      <c r="J2613" s="98" t="n">
        <f aca="false">TRUNC(H2613*I2613,2)</f>
        <v>20.97</v>
      </c>
      <c r="L2613" s="62" t="n">
        <f aca="false">IF(AND(A2614&lt;&gt;"",A2613=""),L2612+1,L2612)</f>
        <v>295</v>
      </c>
      <c r="M2613" s="78" t="n">
        <f aca="false">IF(OR(A2613="Insumo",A2613="Composição Auxiliar"),J2613,"")</f>
        <v>20.97</v>
      </c>
      <c r="N2613" s="79" t="n">
        <f aca="false">IF(E2613="Mão de Obra",J2613,"")</f>
        <v>20.97</v>
      </c>
      <c r="O2613" s="79" t="str">
        <f aca="false">IF(N2613&lt;&gt;"","",M2613)</f>
        <v/>
      </c>
      <c r="P2613" s="80" t="str">
        <f aca="false">IF(A2613="Composição",B2613,"")</f>
        <v/>
      </c>
      <c r="Q2613" s="79" t="str">
        <f aca="false">IF(P2613&lt;&gt;"",SUMIF(L2613:L2713,L2613,N2613:N2713),"")</f>
        <v/>
      </c>
      <c r="R2613" s="79" t="str">
        <f aca="false">IF(P2613&lt;&gt;"",SUMIF(L2613:L2713,L2613,O2613:O2713),"")</f>
        <v/>
      </c>
      <c r="S2613" s="7"/>
    </row>
    <row r="2614" customFormat="false" ht="22.45" hidden="false" customHeight="false" outlineLevel="0" collapsed="false">
      <c r="A2614" s="94" t="s">
        <v>575</v>
      </c>
      <c r="B2614" s="95" t="s">
        <v>1339</v>
      </c>
      <c r="C2614" s="94" t="str">
        <f aca="false">VLOOKUP(B2614,INSUMOS!$A:$I,2,FALSE())</f>
        <v>SINAPI</v>
      </c>
      <c r="D2614" s="94" t="str">
        <f aca="false">VLOOKUP(B2614,INSUMOS!$A:$I,3,FALSE())</f>
        <v>SEGURO - HORISTA (COLETADO CAIXA - ENCARGOS COMPLEMENTARES)</v>
      </c>
      <c r="E2614" s="94" t="str">
        <f aca="false">VLOOKUP(B2614,INSUMOS!$A:$I,4,FALSE())</f>
        <v>Material</v>
      </c>
      <c r="F2614" s="94"/>
      <c r="G2614" s="96" t="str">
        <f aca="false">VLOOKUP(B2614,INSUMOS!$A:$I,5,FALSE())</f>
        <v>H</v>
      </c>
      <c r="H2614" s="97" t="n">
        <v>1</v>
      </c>
      <c r="I2614" s="98" t="n">
        <f aca="false">VLOOKUP(B2614,INSUMOS!$A:$I,8,FALSE())</f>
        <v>0.08</v>
      </c>
      <c r="J2614" s="98" t="n">
        <f aca="false">TRUNC(H2614*I2614,2)</f>
        <v>0.08</v>
      </c>
      <c r="L2614" s="62" t="n">
        <f aca="false">IF(AND(A2615&lt;&gt;"",A2614=""),L2613+1,L2613)</f>
        <v>295</v>
      </c>
      <c r="M2614" s="78" t="n">
        <f aca="false">IF(OR(A2614="Insumo",A2614="Composição Auxiliar"),J2614,"")</f>
        <v>0.08</v>
      </c>
      <c r="N2614" s="79" t="str">
        <f aca="false">IF(E2614="Mão de Obra",J2614,"")</f>
        <v/>
      </c>
      <c r="O2614" s="79" t="n">
        <f aca="false">IF(N2614&lt;&gt;"","",M2614)</f>
        <v>0.08</v>
      </c>
      <c r="P2614" s="80" t="str">
        <f aca="false">IF(A2614="Composição",B2614,"")</f>
        <v/>
      </c>
      <c r="Q2614" s="79" t="str">
        <f aca="false">IF(P2614&lt;&gt;"",SUMIF(L2614:L2714,L2614,N2614:N2714),"")</f>
        <v/>
      </c>
      <c r="R2614" s="79" t="str">
        <f aca="false">IF(P2614&lt;&gt;"",SUMIF(L2614:L2714,L2614,O2614:O2714),"")</f>
        <v/>
      </c>
      <c r="S2614" s="7"/>
    </row>
    <row r="2615" customFormat="false" ht="23.1" hidden="false" customHeight="false" outlineLevel="0" collapsed="false">
      <c r="A2615" s="94" t="s">
        <v>575</v>
      </c>
      <c r="B2615" s="95" t="s">
        <v>1340</v>
      </c>
      <c r="C2615" s="94" t="str">
        <f aca="false">VLOOKUP(B2615,INSUMOS!$A:$I,2,FALSE())</f>
        <v>SINAPI</v>
      </c>
      <c r="D2615" s="94" t="str">
        <f aca="false">VLOOKUP(B2615,INSUMOS!$A:$I,3,FALSE())</f>
        <v>EPI - FAMILIA PEDREIRO - HORISTA (ENCARGOS COMPLEMENTARES - COLETADO CAIXA)</v>
      </c>
      <c r="E2615" s="94" t="str">
        <f aca="false">VLOOKUP(B2615,INSUMOS!$A:$I,4,FALSE())</f>
        <v>Material</v>
      </c>
      <c r="F2615" s="94"/>
      <c r="G2615" s="96" t="str">
        <f aca="false">VLOOKUP(B2615,INSUMOS!$A:$I,5,FALSE())</f>
        <v>H</v>
      </c>
      <c r="H2615" s="97" t="n">
        <v>1</v>
      </c>
      <c r="I2615" s="98" t="n">
        <f aca="false">VLOOKUP(B2615,INSUMOS!$A:$I,8,FALSE())</f>
        <v>1.31</v>
      </c>
      <c r="J2615" s="98" t="n">
        <f aca="false">TRUNC(H2615*I2615,2)</f>
        <v>1.31</v>
      </c>
      <c r="L2615" s="62" t="n">
        <f aca="false">IF(AND(A2616&lt;&gt;"",A2615=""),L2614+1,L2614)</f>
        <v>295</v>
      </c>
      <c r="M2615" s="78" t="n">
        <f aca="false">IF(OR(A2615="Insumo",A2615="Composição Auxiliar"),J2615,"")</f>
        <v>1.31</v>
      </c>
      <c r="N2615" s="79" t="str">
        <f aca="false">IF(E2615="Mão de Obra",J2615,"")</f>
        <v/>
      </c>
      <c r="O2615" s="79" t="n">
        <f aca="false">IF(N2615&lt;&gt;"","",M2615)</f>
        <v>1.31</v>
      </c>
      <c r="P2615" s="80" t="str">
        <f aca="false">IF(A2615="Composição",B2615,"")</f>
        <v/>
      </c>
      <c r="Q2615" s="79" t="str">
        <f aca="false">IF(P2615&lt;&gt;"",SUMIF(L2615:L2715,L2615,N2615:N2715),"")</f>
        <v/>
      </c>
      <c r="R2615" s="79" t="str">
        <f aca="false">IF(P2615&lt;&gt;"",SUMIF(L2615:L2715,L2615,O2615:O2715),"")</f>
        <v/>
      </c>
      <c r="S2615" s="7"/>
    </row>
    <row r="2616" customFormat="false" ht="22.45" hidden="false" customHeight="false" outlineLevel="0" collapsed="false">
      <c r="A2616" s="94" t="s">
        <v>575</v>
      </c>
      <c r="B2616" s="95" t="s">
        <v>1342</v>
      </c>
      <c r="C2616" s="94" t="str">
        <f aca="false">VLOOKUP(B2616,INSUMOS!$A:$I,2,FALSE())</f>
        <v>SINAPI</v>
      </c>
      <c r="D2616" s="94" t="str">
        <f aca="false">VLOOKUP(B2616,INSUMOS!$A:$I,3,FALSE())</f>
        <v>EXAMES - HORISTA (COLETADO CAIXA - ENCARGOS COMPLEMENTARES)</v>
      </c>
      <c r="E2616" s="94" t="str">
        <f aca="false">VLOOKUP(B2616,INSUMOS!$A:$I,4,FALSE())</f>
        <v>Material</v>
      </c>
      <c r="F2616" s="94"/>
      <c r="G2616" s="96" t="str">
        <f aca="false">VLOOKUP(B2616,INSUMOS!$A:$I,5,FALSE())</f>
        <v>H</v>
      </c>
      <c r="H2616" s="97" t="n">
        <v>1</v>
      </c>
      <c r="I2616" s="98" t="n">
        <f aca="false">VLOOKUP(B2616,INSUMOS!$A:$I,8,FALSE())</f>
        <v>1.43</v>
      </c>
      <c r="J2616" s="98" t="n">
        <f aca="false">TRUNC(H2616*I2616,2)</f>
        <v>1.43</v>
      </c>
      <c r="L2616" s="62" t="n">
        <f aca="false">IF(AND(A2617&lt;&gt;"",A2616=""),L2615+1,L2615)</f>
        <v>295</v>
      </c>
      <c r="M2616" s="78" t="n">
        <f aca="false">IF(OR(A2616="Insumo",A2616="Composição Auxiliar"),J2616,"")</f>
        <v>1.43</v>
      </c>
      <c r="N2616" s="79" t="str">
        <f aca="false">IF(E2616="Mão de Obra",J2616,"")</f>
        <v/>
      </c>
      <c r="O2616" s="79" t="n">
        <f aca="false">IF(N2616&lt;&gt;"","",M2616)</f>
        <v>1.43</v>
      </c>
      <c r="P2616" s="80" t="str">
        <f aca="false">IF(A2616="Composição",B2616,"")</f>
        <v/>
      </c>
      <c r="Q2616" s="79" t="str">
        <f aca="false">IF(P2616&lt;&gt;"",SUMIF(L2616:L2716,L2616,N2616:N2716),"")</f>
        <v/>
      </c>
      <c r="R2616" s="79" t="str">
        <f aca="false">IF(P2616&lt;&gt;"",SUMIF(L2616:L2716,L2616,O2616:O2716),"")</f>
        <v/>
      </c>
      <c r="S2616" s="7"/>
    </row>
    <row r="2617" customFormat="false" ht="23.1" hidden="false" customHeight="false" outlineLevel="0" collapsed="false">
      <c r="A2617" s="94" t="s">
        <v>575</v>
      </c>
      <c r="B2617" s="95" t="s">
        <v>1343</v>
      </c>
      <c r="C2617" s="94" t="str">
        <f aca="false">VLOOKUP(B2617,INSUMOS!$A:$I,2,FALSE())</f>
        <v>SINAPI</v>
      </c>
      <c r="D2617" s="94" t="str">
        <f aca="false">VLOOKUP(B2617,INSUMOS!$A:$I,3,FALSE())</f>
        <v>TRANSPORTE - HORISTA (COLETADO CAIXA - ENCARGOS COMPLEMENTARES)</v>
      </c>
      <c r="E2617" s="94" t="str">
        <f aca="false">VLOOKUP(B2617,INSUMOS!$A:$I,4,FALSE())</f>
        <v>Material</v>
      </c>
      <c r="F2617" s="94"/>
      <c r="G2617" s="96" t="str">
        <f aca="false">VLOOKUP(B2617,INSUMOS!$A:$I,5,FALSE())</f>
        <v>H</v>
      </c>
      <c r="H2617" s="97" t="n">
        <v>1</v>
      </c>
      <c r="I2617" s="98" t="n">
        <f aca="false">VLOOKUP(B2617,INSUMOS!$A:$I,8,FALSE())</f>
        <v>0.54</v>
      </c>
      <c r="J2617" s="98" t="n">
        <f aca="false">TRUNC(H2617*I2617,2)</f>
        <v>0.54</v>
      </c>
      <c r="L2617" s="62" t="n">
        <f aca="false">IF(AND(A2618&lt;&gt;"",A2617=""),L2616+1,L2616)</f>
        <v>295</v>
      </c>
      <c r="M2617" s="78" t="n">
        <f aca="false">IF(OR(A2617="Insumo",A2617="Composição Auxiliar"),J2617,"")</f>
        <v>0.54</v>
      </c>
      <c r="N2617" s="79" t="str">
        <f aca="false">IF(E2617="Mão de Obra",J2617,"")</f>
        <v/>
      </c>
      <c r="O2617" s="79" t="n">
        <f aca="false">IF(N2617&lt;&gt;"","",M2617)</f>
        <v>0.54</v>
      </c>
      <c r="P2617" s="80" t="str">
        <f aca="false">IF(A2617="Composição",B2617,"")</f>
        <v/>
      </c>
      <c r="Q2617" s="79" t="str">
        <f aca="false">IF(P2617&lt;&gt;"",SUMIF(L2617:L2717,L2617,N2617:N2717),"")</f>
        <v/>
      </c>
      <c r="R2617" s="79" t="str">
        <f aca="false">IF(P2617&lt;&gt;"",SUMIF(L2617:L2717,L2617,O2617:O2717),"")</f>
        <v/>
      </c>
      <c r="S2617" s="7"/>
    </row>
    <row r="2618" customFormat="false" ht="23.1" hidden="false" customHeight="false" outlineLevel="0" collapsed="false">
      <c r="A2618" s="94" t="s">
        <v>575</v>
      </c>
      <c r="B2618" s="95" t="s">
        <v>1338</v>
      </c>
      <c r="C2618" s="94" t="str">
        <f aca="false">VLOOKUP(B2618,INSUMOS!$A:$I,2,FALSE())</f>
        <v>SINAPI</v>
      </c>
      <c r="D2618" s="94" t="str">
        <f aca="false">VLOOKUP(B2618,INSUMOS!$A:$I,3,FALSE())</f>
        <v>ALIMENTACAO - HORISTA (COLETADO CAIXA - ENCARGOS COMPLEMENTARES)</v>
      </c>
      <c r="E2618" s="94" t="str">
        <f aca="false">VLOOKUP(B2618,INSUMOS!$A:$I,4,FALSE())</f>
        <v>Material</v>
      </c>
      <c r="F2618" s="94"/>
      <c r="G2618" s="96" t="str">
        <f aca="false">VLOOKUP(B2618,INSUMOS!$A:$I,5,FALSE())</f>
        <v>H</v>
      </c>
      <c r="H2618" s="97" t="n">
        <v>1</v>
      </c>
      <c r="I2618" s="98" t="n">
        <f aca="false">VLOOKUP(B2618,INSUMOS!$A:$I,8,FALSE())</f>
        <v>2.79</v>
      </c>
      <c r="J2618" s="98" t="n">
        <f aca="false">TRUNC(H2618*I2618,2)</f>
        <v>2.79</v>
      </c>
      <c r="L2618" s="62" t="n">
        <f aca="false">IF(AND(A2619&lt;&gt;"",A2618=""),L2617+1,L2617)</f>
        <v>295</v>
      </c>
      <c r="M2618" s="78" t="n">
        <f aca="false">IF(OR(A2618="Insumo",A2618="Composição Auxiliar"),J2618,"")</f>
        <v>2.79</v>
      </c>
      <c r="N2618" s="79" t="str">
        <f aca="false">IF(E2618="Mão de Obra",J2618,"")</f>
        <v/>
      </c>
      <c r="O2618" s="79" t="n">
        <f aca="false">IF(N2618&lt;&gt;"","",M2618)</f>
        <v>2.79</v>
      </c>
      <c r="P2618" s="80" t="str">
        <f aca="false">IF(A2618="Composição",B2618,"")</f>
        <v/>
      </c>
      <c r="Q2618" s="79" t="str">
        <f aca="false">IF(P2618&lt;&gt;"",SUMIF(L2618:L2718,L2618,N2618:N2718),"")</f>
        <v/>
      </c>
      <c r="R2618" s="79" t="str">
        <f aca="false">IF(P2618&lt;&gt;"",SUMIF(L2618:L2718,L2618,O2618:O2718),"")</f>
        <v/>
      </c>
      <c r="S2618" s="7"/>
    </row>
    <row r="2619" customFormat="false" ht="23.1" hidden="false" customHeight="false" outlineLevel="0" collapsed="false">
      <c r="A2619" s="94" t="s">
        <v>575</v>
      </c>
      <c r="B2619" s="95" t="s">
        <v>1341</v>
      </c>
      <c r="C2619" s="94" t="str">
        <f aca="false">VLOOKUP(B2619,INSUMOS!$A:$I,2,FALSE())</f>
        <v>SINAPI</v>
      </c>
      <c r="D2619" s="94" t="str">
        <f aca="false">VLOOKUP(B2619,INSUMOS!$A:$I,3,FALSE())</f>
        <v>FERRAMENTAS - FAMILIA PEDREIRO - HORISTA (ENCARGOS COMPLEMENTARES - COLETADO CAIXA)</v>
      </c>
      <c r="E2619" s="94" t="str">
        <f aca="false">VLOOKUP(B2619,INSUMOS!$A:$I,4,FALSE())</f>
        <v>Material</v>
      </c>
      <c r="F2619" s="94"/>
      <c r="G2619" s="96" t="str">
        <f aca="false">VLOOKUP(B2619,INSUMOS!$A:$I,5,FALSE())</f>
        <v>H</v>
      </c>
      <c r="H2619" s="97" t="n">
        <v>1</v>
      </c>
      <c r="I2619" s="98" t="n">
        <f aca="false">VLOOKUP(B2619,INSUMOS!$A:$I,8,FALSE())</f>
        <v>0.78</v>
      </c>
      <c r="J2619" s="98" t="n">
        <f aca="false">TRUNC(H2619*I2619,2)</f>
        <v>0.78</v>
      </c>
      <c r="L2619" s="62" t="n">
        <f aca="false">IF(AND(A2620&lt;&gt;"",A2619=""),L2618+1,L2618)</f>
        <v>295</v>
      </c>
      <c r="M2619" s="78" t="n">
        <f aca="false">IF(OR(A2619="Insumo",A2619="Composição Auxiliar"),J2619,"")</f>
        <v>0.78</v>
      </c>
      <c r="N2619" s="79" t="str">
        <f aca="false">IF(E2619="Mão de Obra",J2619,"")</f>
        <v/>
      </c>
      <c r="O2619" s="79" t="n">
        <f aca="false">IF(N2619&lt;&gt;"","",M2619)</f>
        <v>0.78</v>
      </c>
      <c r="P2619" s="80" t="str">
        <f aca="false">IF(A2619="Composição",B2619,"")</f>
        <v/>
      </c>
      <c r="Q2619" s="79" t="str">
        <f aca="false">IF(P2619&lt;&gt;"",SUMIF(L2619:L2719,L2619,N2619:N2719),"")</f>
        <v/>
      </c>
      <c r="R2619" s="79" t="str">
        <f aca="false">IF(P2619&lt;&gt;"",SUMIF(L2619:L2719,L2619,O2619:O2719),"")</f>
        <v/>
      </c>
      <c r="S2619" s="7"/>
    </row>
    <row r="2620" customFormat="false" ht="14.25" hidden="false" customHeight="false" outlineLevel="0" collapsed="false">
      <c r="A2620" s="99"/>
      <c r="B2620" s="99"/>
      <c r="C2620" s="99"/>
      <c r="D2620" s="99"/>
      <c r="E2620" s="99"/>
      <c r="F2620" s="100"/>
      <c r="G2620" s="99"/>
      <c r="H2620" s="100"/>
      <c r="I2620" s="99"/>
      <c r="J2620" s="100"/>
      <c r="L2620" s="62" t="n">
        <f aca="false">IF(AND(A2621&lt;&gt;"",A2620=""),L2619+1,L2619)</f>
        <v>295</v>
      </c>
      <c r="M2620" s="78" t="str">
        <f aca="false">IF(OR(A2620="Insumo",A2620="Composição Auxiliar"),J2620,"")</f>
        <v/>
      </c>
      <c r="N2620" s="79" t="str">
        <f aca="false">IF(E2620="Mão de Obra",J2620,"")</f>
        <v/>
      </c>
      <c r="O2620" s="79" t="str">
        <f aca="false">IF(N2620&lt;&gt;"","",M2620)</f>
        <v/>
      </c>
      <c r="P2620" s="80" t="str">
        <f aca="false">IF(A2620="Composição",B2620,"")</f>
        <v/>
      </c>
      <c r="Q2620" s="79" t="str">
        <f aca="false">IF(P2620&lt;&gt;"",SUMIF(L2620:L2720,L2620,N2620:N2720),"")</f>
        <v/>
      </c>
      <c r="R2620" s="79" t="str">
        <f aca="false">IF(P2620&lt;&gt;"",SUMIF(L2620:L2720,L2620,O2620:O2720),"")</f>
        <v/>
      </c>
      <c r="S2620" s="7"/>
    </row>
    <row r="2621" customFormat="false" ht="14.25" hidden="false" customHeight="false" outlineLevel="0" collapsed="false">
      <c r="A2621" s="99"/>
      <c r="B2621" s="99"/>
      <c r="C2621" s="99"/>
      <c r="D2621" s="99"/>
      <c r="E2621" s="99"/>
      <c r="F2621" s="100"/>
      <c r="G2621" s="99"/>
      <c r="H2621" s="99"/>
      <c r="I2621" s="99"/>
      <c r="J2621" s="100"/>
      <c r="L2621" s="62" t="n">
        <f aca="false">IF(AND(A2622&lt;&gt;"",A2621=""),L2620+1,L2620)</f>
        <v>295</v>
      </c>
      <c r="M2621" s="78" t="str">
        <f aca="false">IF(OR(A2621="Insumo",A2621="Composição Auxiliar"),J2621,"")</f>
        <v/>
      </c>
      <c r="N2621" s="79" t="str">
        <f aca="false">IF(E2621="Mão de Obra",J2621,"")</f>
        <v/>
      </c>
      <c r="O2621" s="79" t="str">
        <f aca="false">IF(N2621&lt;&gt;"","",M2621)</f>
        <v/>
      </c>
      <c r="P2621" s="80" t="str">
        <f aca="false">IF(A2621="Composição",B2621,"")</f>
        <v/>
      </c>
      <c r="Q2621" s="79" t="str">
        <f aca="false">IF(P2621&lt;&gt;"",SUMIF(L2621:L2721,L2621,N2621:N2721),"")</f>
        <v/>
      </c>
      <c r="R2621" s="79" t="str">
        <f aca="false">IF(P2621&lt;&gt;"",SUMIF(L2621:L2721,L2621,O2621:O2721),"")</f>
        <v/>
      </c>
      <c r="S2621" s="7"/>
    </row>
    <row r="2622" customFormat="false" ht="14.25" hidden="false" customHeight="false" outlineLevel="0" collapsed="false">
      <c r="A2622" s="104"/>
      <c r="B2622" s="104"/>
      <c r="C2622" s="104"/>
      <c r="D2622" s="104"/>
      <c r="E2622" s="104"/>
      <c r="F2622" s="104"/>
      <c r="G2622" s="104"/>
      <c r="H2622" s="104"/>
      <c r="I2622" s="104"/>
      <c r="J2622" s="104"/>
      <c r="L2622" s="62" t="n">
        <f aca="false">IF(AND(A2623&lt;&gt;"",A2622=""),L2621+1,L2621)</f>
        <v>295</v>
      </c>
      <c r="M2622" s="78" t="str">
        <f aca="false">IF(OR(A2622="Insumo",A2622="Composição Auxiliar"),J2622,"")</f>
        <v/>
      </c>
      <c r="N2622" s="79" t="str">
        <f aca="false">IF(E2622="Mão de Obra",J2622,"")</f>
        <v/>
      </c>
      <c r="O2622" s="79" t="str">
        <f aca="false">IF(N2622&lt;&gt;"","",M2622)</f>
        <v/>
      </c>
      <c r="P2622" s="80" t="str">
        <f aca="false">IF(A2622="Composição",B2622,"")</f>
        <v/>
      </c>
      <c r="Q2622" s="79" t="str">
        <f aca="false">IF(P2622&lt;&gt;"",SUMIF(L2622:L2722,L2622,N2622:N2722),"")</f>
        <v/>
      </c>
      <c r="R2622" s="79" t="str">
        <f aca="false">IF(P2622&lt;&gt;"",SUMIF(L2622:L2722,L2622,O2622:O2722),"")</f>
        <v/>
      </c>
      <c r="S2622" s="7"/>
    </row>
    <row r="2623" customFormat="false" ht="14.25" hidden="false" customHeight="true" outlineLevel="0" collapsed="false">
      <c r="A2623" s="81"/>
      <c r="B2623" s="82" t="s">
        <v>552</v>
      </c>
      <c r="C2623" s="81" t="s">
        <v>553</v>
      </c>
      <c r="D2623" s="81" t="s">
        <v>554</v>
      </c>
      <c r="E2623" s="81" t="s">
        <v>555</v>
      </c>
      <c r="F2623" s="81"/>
      <c r="G2623" s="83" t="s">
        <v>556</v>
      </c>
      <c r="H2623" s="82" t="s">
        <v>557</v>
      </c>
      <c r="I2623" s="82" t="s">
        <v>558</v>
      </c>
      <c r="J2623" s="82" t="s">
        <v>559</v>
      </c>
      <c r="L2623" s="62" t="n">
        <f aca="false">IF(AND(A2624&lt;&gt;"",A2623=""),L2622+1,L2622)</f>
        <v>296</v>
      </c>
      <c r="M2623" s="78" t="str">
        <f aca="false">IF(OR(A2623="Insumo",A2623="Composição Auxiliar"),J2623,"")</f>
        <v/>
      </c>
      <c r="N2623" s="79" t="str">
        <f aca="false">IF(E2623="Mão de Obra",J2623,"")</f>
        <v/>
      </c>
      <c r="O2623" s="79" t="str">
        <f aca="false">IF(N2623&lt;&gt;"","",M2623)</f>
        <v/>
      </c>
      <c r="P2623" s="80" t="str">
        <f aca="false">IF(A2623="Composição",B2623,"")</f>
        <v/>
      </c>
      <c r="Q2623" s="79" t="str">
        <f aca="false">IF(P2623&lt;&gt;"",SUMIF(L2623:L2723,L2623,N2623:N2723),"")</f>
        <v/>
      </c>
      <c r="R2623" s="79" t="str">
        <f aca="false">IF(P2623&lt;&gt;"",SUMIF(L2623:L2723,L2623,O2623:O2723),"")</f>
        <v/>
      </c>
      <c r="S2623" s="7"/>
    </row>
    <row r="2624" customFormat="false" ht="34.35" hidden="false" customHeight="true" outlineLevel="0" collapsed="false">
      <c r="A2624" s="84" t="s">
        <v>560</v>
      </c>
      <c r="B2624" s="85" t="s">
        <v>1580</v>
      </c>
      <c r="C2624" s="84" t="s">
        <v>584</v>
      </c>
      <c r="D2624" s="84" t="s">
        <v>1581</v>
      </c>
      <c r="E2624" s="84" t="s">
        <v>757</v>
      </c>
      <c r="F2624" s="84"/>
      <c r="G2624" s="86" t="s">
        <v>564</v>
      </c>
      <c r="H2624" s="87" t="n">
        <v>1</v>
      </c>
      <c r="I2624" s="88" t="n">
        <f aca="false">SUMIF(L:L,$L2624,M:M)</f>
        <v>743.45</v>
      </c>
      <c r="J2624" s="88" t="n">
        <f aca="false">TRUNC(H2624*I2624,2)</f>
        <v>743.45</v>
      </c>
      <c r="L2624" s="62" t="n">
        <f aca="false">IF(AND(A2625&lt;&gt;"",A2624=""),L2623+1,L2623)</f>
        <v>296</v>
      </c>
      <c r="M2624" s="78" t="str">
        <f aca="false">IF(OR(A2624="Insumo",A2624="Composição Auxiliar"),J2624,"")</f>
        <v/>
      </c>
      <c r="N2624" s="79" t="str">
        <f aca="false">IF(E2624="Mão de Obra",J2624,"")</f>
        <v/>
      </c>
      <c r="O2624" s="79" t="str">
        <f aca="false">IF(N2624&lt;&gt;"","",M2624)</f>
        <v/>
      </c>
      <c r="P2624" s="80" t="str">
        <f aca="false">IF(A2624="Composição",B2624,"")</f>
        <v> C-SEA-ARQ-ESQV-VIDRO-4+4 </v>
      </c>
      <c r="Q2624" s="79" t="n">
        <f aca="false">IF(P2624&lt;&gt;"",SUMIF(L2624:L2724,L2624,N2624:N2724),"")</f>
        <v>0</v>
      </c>
      <c r="R2624" s="79" t="n">
        <f aca="false">IF(P2624&lt;&gt;"",SUMIF(L2624:L2724,L2624,O2624:O2724),"")</f>
        <v>743.45</v>
      </c>
      <c r="S2624" s="7"/>
    </row>
    <row r="2625" customFormat="false" ht="23.1" hidden="false" customHeight="true" outlineLevel="0" collapsed="false">
      <c r="A2625" s="89" t="s">
        <v>565</v>
      </c>
      <c r="B2625" s="90" t="s">
        <v>573</v>
      </c>
      <c r="C2625" s="89" t="s">
        <v>561</v>
      </c>
      <c r="D2625" s="89" t="s">
        <v>574</v>
      </c>
      <c r="E2625" s="89" t="s">
        <v>568</v>
      </c>
      <c r="F2625" s="89"/>
      <c r="G2625" s="91" t="s">
        <v>569</v>
      </c>
      <c r="H2625" s="92" t="n">
        <v>1.619</v>
      </c>
      <c r="I2625" s="93" t="n">
        <f aca="false">SUMIFS(J:J,A:A,"Composição",B:B,$B2625)</f>
        <v>22.95</v>
      </c>
      <c r="J2625" s="93" t="n">
        <f aca="false">TRUNC(H2625*I2625,2)</f>
        <v>37.15</v>
      </c>
      <c r="L2625" s="62" t="n">
        <f aca="false">IF(AND(A2626&lt;&gt;"",A2625=""),L2624+1,L2624)</f>
        <v>296</v>
      </c>
      <c r="M2625" s="78" t="n">
        <f aca="false">IF(OR(A2625="Insumo",A2625="Composição Auxiliar"),J2625,"")</f>
        <v>37.15</v>
      </c>
      <c r="N2625" s="79" t="str">
        <f aca="false">IF(E2625="Mão de Obra",J2625,"")</f>
        <v/>
      </c>
      <c r="O2625" s="79" t="n">
        <f aca="false">IF(N2625&lt;&gt;"","",M2625)</f>
        <v>37.15</v>
      </c>
      <c r="P2625" s="80" t="str">
        <f aca="false">IF(A2625="Composição",B2625,"")</f>
        <v/>
      </c>
      <c r="Q2625" s="79" t="str">
        <f aca="false">IF(P2625&lt;&gt;"",SUMIF(L2625:L2725,L2625,N2625:N2725),"")</f>
        <v/>
      </c>
      <c r="R2625" s="79" t="str">
        <f aca="false">IF(P2625&lt;&gt;"",SUMIF(L2625:L2725,L2625,O2625:O2725),"")</f>
        <v/>
      </c>
      <c r="S2625" s="7"/>
    </row>
    <row r="2626" customFormat="false" ht="23.1" hidden="false" customHeight="true" outlineLevel="0" collapsed="false">
      <c r="A2626" s="89" t="s">
        <v>565</v>
      </c>
      <c r="B2626" s="90" t="s">
        <v>638</v>
      </c>
      <c r="C2626" s="89" t="s">
        <v>561</v>
      </c>
      <c r="D2626" s="89" t="s">
        <v>639</v>
      </c>
      <c r="E2626" s="89" t="s">
        <v>568</v>
      </c>
      <c r="F2626" s="89"/>
      <c r="G2626" s="91" t="s">
        <v>569</v>
      </c>
      <c r="H2626" s="92" t="n">
        <v>1.666</v>
      </c>
      <c r="I2626" s="93" t="n">
        <f aca="false">SUMIFS(J:J,A:A,"Composição",B:B,$B2626)</f>
        <v>23.11</v>
      </c>
      <c r="J2626" s="93" t="n">
        <f aca="false">TRUNC(H2626*I2626,2)</f>
        <v>38.5</v>
      </c>
      <c r="L2626" s="62" t="n">
        <f aca="false">IF(AND(A2627&lt;&gt;"",A2626=""),L2625+1,L2625)</f>
        <v>296</v>
      </c>
      <c r="M2626" s="78" t="n">
        <f aca="false">IF(OR(A2626="Insumo",A2626="Composição Auxiliar"),J2626,"")</f>
        <v>38.5</v>
      </c>
      <c r="N2626" s="79" t="str">
        <f aca="false">IF(E2626="Mão de Obra",J2626,"")</f>
        <v/>
      </c>
      <c r="O2626" s="79" t="n">
        <f aca="false">IF(N2626&lt;&gt;"","",M2626)</f>
        <v>38.5</v>
      </c>
      <c r="P2626" s="80" t="str">
        <f aca="false">IF(A2626="Composição",B2626,"")</f>
        <v/>
      </c>
      <c r="Q2626" s="79" t="str">
        <f aca="false">IF(P2626&lt;&gt;"",SUMIF(L2626:L2726,L2626,N2626:N2726),"")</f>
        <v/>
      </c>
      <c r="R2626" s="79" t="str">
        <f aca="false">IF(P2626&lt;&gt;"",SUMIF(L2626:L2726,L2626,O2626:O2726),"")</f>
        <v/>
      </c>
      <c r="S2626" s="7"/>
    </row>
    <row r="2627" customFormat="false" ht="14.25" hidden="false" customHeight="false" outlineLevel="0" collapsed="false">
      <c r="A2627" s="94" t="s">
        <v>575</v>
      </c>
      <c r="B2627" s="95" t="s">
        <v>1627</v>
      </c>
      <c r="C2627" s="94" t="str">
        <f aca="false">VLOOKUP(B2627,INSUMOS!$A:$I,2,FALSE())</f>
        <v>SINAPI</v>
      </c>
      <c r="D2627" s="94" t="str">
        <f aca="false">VLOOKUP(B2627,INSUMOS!$A:$I,3,FALSE())</f>
        <v>PERFIL DE BORRACHA EPDM MACICO *12 X 15* MM PARA ESQUADRIAS</v>
      </c>
      <c r="E2627" s="94" t="str">
        <f aca="false">VLOOKUP(B2627,INSUMOS!$A:$I,4,FALSE())</f>
        <v>Material</v>
      </c>
      <c r="F2627" s="94"/>
      <c r="G2627" s="96" t="str">
        <f aca="false">VLOOKUP(B2627,INSUMOS!$A:$I,5,FALSE())</f>
        <v>M</v>
      </c>
      <c r="H2627" s="97" t="n">
        <v>3.416</v>
      </c>
      <c r="I2627" s="98" t="n">
        <f aca="false">VLOOKUP(B2627,INSUMOS!$A:$I,8,FALSE())</f>
        <v>13.3</v>
      </c>
      <c r="J2627" s="98" t="n">
        <f aca="false">TRUNC(H2627*I2627,2)</f>
        <v>45.43</v>
      </c>
      <c r="L2627" s="62" t="n">
        <f aca="false">IF(AND(A2628&lt;&gt;"",A2627=""),L2626+1,L2626)</f>
        <v>296</v>
      </c>
      <c r="M2627" s="78" t="n">
        <f aca="false">IF(OR(A2627="Insumo",A2627="Composição Auxiliar"),J2627,"")</f>
        <v>45.43</v>
      </c>
      <c r="N2627" s="79" t="str">
        <f aca="false">IF(E2627="Mão de Obra",J2627,"")</f>
        <v/>
      </c>
      <c r="O2627" s="79" t="n">
        <f aca="false">IF(N2627&lt;&gt;"","",M2627)</f>
        <v>45.43</v>
      </c>
      <c r="P2627" s="80" t="str">
        <f aca="false">IF(A2627="Composição",B2627,"")</f>
        <v/>
      </c>
      <c r="Q2627" s="79" t="str">
        <f aca="false">IF(P2627&lt;&gt;"",SUMIF(L2627:L2727,L2627,N2627:N2727),"")</f>
        <v/>
      </c>
      <c r="R2627" s="79" t="str">
        <f aca="false">IF(P2627&lt;&gt;"",SUMIF(L2627:L2727,L2627,O2627:O2727),"")</f>
        <v/>
      </c>
      <c r="S2627" s="7"/>
    </row>
    <row r="2628" customFormat="false" ht="23.1" hidden="false" customHeight="false" outlineLevel="0" collapsed="false">
      <c r="A2628" s="94" t="s">
        <v>575</v>
      </c>
      <c r="B2628" s="95" t="s">
        <v>1628</v>
      </c>
      <c r="C2628" s="94" t="str">
        <f aca="false">VLOOKUP(B2628,INSUMOS!$A:$I,2,FALSE())</f>
        <v>SINAPI</v>
      </c>
      <c r="D2628" s="94" t="str">
        <f aca="false">VLOOKUP(B2628,INSUMOS!$A:$I,3,FALSE())</f>
        <v>VIDRO COMUM LAMINADO LISO INCOLOR DUPLO, ESPESSURA TOTAL 8 MM (CADA CAMADA DE 4 MM) - COLOCADO</v>
      </c>
      <c r="E2628" s="94" t="str">
        <f aca="false">VLOOKUP(B2628,INSUMOS!$A:$I,4,FALSE())</f>
        <v>Material</v>
      </c>
      <c r="F2628" s="94"/>
      <c r="G2628" s="96" t="str">
        <f aca="false">VLOOKUP(B2628,INSUMOS!$A:$I,5,FALSE())</f>
        <v>m²</v>
      </c>
      <c r="H2628" s="97" t="n">
        <v>1</v>
      </c>
      <c r="I2628" s="98" t="n">
        <f aca="false">VLOOKUP(B2628,INSUMOS!$A:$I,8,FALSE())</f>
        <v>622.37</v>
      </c>
      <c r="J2628" s="98" t="n">
        <f aca="false">TRUNC(H2628*I2628,2)</f>
        <v>622.37</v>
      </c>
      <c r="L2628" s="62" t="n">
        <f aca="false">IF(AND(A2629&lt;&gt;"",A2628=""),L2627+1,L2627)</f>
        <v>296</v>
      </c>
      <c r="M2628" s="78" t="n">
        <f aca="false">IF(OR(A2628="Insumo",A2628="Composição Auxiliar"),J2628,"")</f>
        <v>622.37</v>
      </c>
      <c r="N2628" s="79" t="str">
        <f aca="false">IF(E2628="Mão de Obra",J2628,"")</f>
        <v/>
      </c>
      <c r="O2628" s="79" t="n">
        <f aca="false">IF(N2628&lt;&gt;"","",M2628)</f>
        <v>622.37</v>
      </c>
      <c r="P2628" s="80" t="str">
        <f aca="false">IF(A2628="Composição",B2628,"")</f>
        <v/>
      </c>
      <c r="Q2628" s="79" t="str">
        <f aca="false">IF(P2628&lt;&gt;"",SUMIF(L2628:L2728,L2628,N2628:N2728),"")</f>
        <v/>
      </c>
      <c r="R2628" s="79" t="str">
        <f aca="false">IF(P2628&lt;&gt;"",SUMIF(L2628:L2728,L2628,O2628:O2728),"")</f>
        <v/>
      </c>
      <c r="S2628" s="7"/>
    </row>
    <row r="2629" customFormat="false" ht="14.25" hidden="false" customHeight="false" outlineLevel="0" collapsed="false">
      <c r="A2629" s="99"/>
      <c r="B2629" s="99"/>
      <c r="C2629" s="99"/>
      <c r="D2629" s="99"/>
      <c r="E2629" s="99"/>
      <c r="F2629" s="100"/>
      <c r="G2629" s="99"/>
      <c r="H2629" s="100"/>
      <c r="I2629" s="99"/>
      <c r="J2629" s="100"/>
      <c r="L2629" s="62" t="n">
        <f aca="false">IF(AND(A2630&lt;&gt;"",A2629=""),L2628+1,L2628)</f>
        <v>296</v>
      </c>
      <c r="M2629" s="78" t="str">
        <f aca="false">IF(OR(A2629="Insumo",A2629="Composição Auxiliar"),J2629,"")</f>
        <v/>
      </c>
      <c r="N2629" s="79" t="str">
        <f aca="false">IF(E2629="Mão de Obra",J2629,"")</f>
        <v/>
      </c>
      <c r="O2629" s="79" t="str">
        <f aca="false">IF(N2629&lt;&gt;"","",M2629)</f>
        <v/>
      </c>
      <c r="P2629" s="80" t="str">
        <f aca="false">IF(A2629="Composição",B2629,"")</f>
        <v/>
      </c>
      <c r="Q2629" s="79" t="str">
        <f aca="false">IF(P2629&lt;&gt;"",SUMIF(L2629:L2729,L2629,N2629:N2729),"")</f>
        <v/>
      </c>
      <c r="R2629" s="79" t="str">
        <f aca="false">IF(P2629&lt;&gt;"",SUMIF(L2629:L2729,L2629,O2629:O2729),"")</f>
        <v/>
      </c>
      <c r="S2629" s="7"/>
    </row>
    <row r="2630" customFormat="false" ht="14.25" hidden="false" customHeight="false" outlineLevel="0" collapsed="false">
      <c r="A2630" s="99"/>
      <c r="B2630" s="99"/>
      <c r="C2630" s="99"/>
      <c r="D2630" s="99"/>
      <c r="E2630" s="99"/>
      <c r="F2630" s="100"/>
      <c r="G2630" s="99"/>
      <c r="H2630" s="99"/>
      <c r="I2630" s="99"/>
      <c r="J2630" s="100"/>
      <c r="L2630" s="62" t="n">
        <f aca="false">IF(AND(A2631&lt;&gt;"",A2630=""),L2629+1,L2629)</f>
        <v>296</v>
      </c>
      <c r="M2630" s="78" t="str">
        <f aca="false">IF(OR(A2630="Insumo",A2630="Composição Auxiliar"),J2630,"")</f>
        <v/>
      </c>
      <c r="N2630" s="79" t="str">
        <f aca="false">IF(E2630="Mão de Obra",J2630,"")</f>
        <v/>
      </c>
      <c r="O2630" s="79" t="str">
        <f aca="false">IF(N2630&lt;&gt;"","",M2630)</f>
        <v/>
      </c>
      <c r="P2630" s="80" t="str">
        <f aca="false">IF(A2630="Composição",B2630,"")</f>
        <v/>
      </c>
      <c r="Q2630" s="79" t="str">
        <f aca="false">IF(P2630&lt;&gt;"",SUMIF(L2630:L2730,L2630,N2630:N2730),"")</f>
        <v/>
      </c>
      <c r="R2630" s="79" t="str">
        <f aca="false">IF(P2630&lt;&gt;"",SUMIF(L2630:L2730,L2630,O2630:O2730),"")</f>
        <v/>
      </c>
      <c r="S2630" s="7"/>
    </row>
    <row r="2631" customFormat="false" ht="14.25" hidden="false" customHeight="false" outlineLevel="0" collapsed="false">
      <c r="A2631" s="104"/>
      <c r="B2631" s="104"/>
      <c r="C2631" s="104"/>
      <c r="D2631" s="104"/>
      <c r="E2631" s="104"/>
      <c r="F2631" s="104"/>
      <c r="G2631" s="104"/>
      <c r="H2631" s="104"/>
      <c r="I2631" s="104"/>
      <c r="J2631" s="104"/>
      <c r="L2631" s="62" t="n">
        <f aca="false">IF(AND(A2632&lt;&gt;"",A2631=""),L2630+1,L2630)</f>
        <v>296</v>
      </c>
      <c r="M2631" s="78" t="str">
        <f aca="false">IF(OR(A2631="Insumo",A2631="Composição Auxiliar"),J2631,"")</f>
        <v/>
      </c>
      <c r="N2631" s="79" t="str">
        <f aca="false">IF(E2631="Mão de Obra",J2631,"")</f>
        <v/>
      </c>
      <c r="O2631" s="79" t="str">
        <f aca="false">IF(N2631&lt;&gt;"","",M2631)</f>
        <v/>
      </c>
      <c r="P2631" s="80" t="str">
        <f aca="false">IF(A2631="Composição",B2631,"")</f>
        <v/>
      </c>
      <c r="Q2631" s="79" t="str">
        <f aca="false">IF(P2631&lt;&gt;"",SUMIF(L2631:L2731,L2631,N2631:N2731),"")</f>
        <v/>
      </c>
      <c r="R2631" s="79" t="str">
        <f aca="false">IF(P2631&lt;&gt;"",SUMIF(L2631:L2731,L2631,O2631:O2731),"")</f>
        <v/>
      </c>
      <c r="S2631" s="7"/>
    </row>
    <row r="2632" customFormat="false" ht="14.25" hidden="false" customHeight="true" outlineLevel="0" collapsed="false">
      <c r="A2632" s="81"/>
      <c r="B2632" s="82" t="s">
        <v>552</v>
      </c>
      <c r="C2632" s="81" t="s">
        <v>553</v>
      </c>
      <c r="D2632" s="81" t="s">
        <v>554</v>
      </c>
      <c r="E2632" s="81" t="s">
        <v>555</v>
      </c>
      <c r="F2632" s="81"/>
      <c r="G2632" s="83" t="s">
        <v>556</v>
      </c>
      <c r="H2632" s="82" t="s">
        <v>557</v>
      </c>
      <c r="I2632" s="82" t="s">
        <v>558</v>
      </c>
      <c r="J2632" s="82" t="s">
        <v>559</v>
      </c>
      <c r="L2632" s="62" t="n">
        <f aca="false">IF(AND(A2633&lt;&gt;"",A2632=""),L2631+1,L2631)</f>
        <v>297</v>
      </c>
      <c r="M2632" s="78" t="str">
        <f aca="false">IF(OR(A2632="Insumo",A2632="Composição Auxiliar"),J2632,"")</f>
        <v/>
      </c>
      <c r="N2632" s="79" t="str">
        <f aca="false">IF(E2632="Mão de Obra",J2632,"")</f>
        <v/>
      </c>
      <c r="O2632" s="79" t="str">
        <f aca="false">IF(N2632&lt;&gt;"","",M2632)</f>
        <v/>
      </c>
      <c r="P2632" s="80" t="str">
        <f aca="false">IF(A2632="Composição",B2632,"")</f>
        <v/>
      </c>
      <c r="Q2632" s="79" t="str">
        <f aca="false">IF(P2632&lt;&gt;"",SUMIF(L2632:L2732,L2632,N2632:N2732),"")</f>
        <v/>
      </c>
      <c r="R2632" s="79" t="str">
        <f aca="false">IF(P2632&lt;&gt;"",SUMIF(L2632:L2732,L2632,O2632:O2732),"")</f>
        <v/>
      </c>
      <c r="S2632" s="7"/>
    </row>
    <row r="2633" customFormat="false" ht="23.1" hidden="false" customHeight="true" outlineLevel="0" collapsed="false">
      <c r="A2633" s="84" t="s">
        <v>560</v>
      </c>
      <c r="B2633" s="85" t="s">
        <v>808</v>
      </c>
      <c r="C2633" s="84" t="s">
        <v>561</v>
      </c>
      <c r="D2633" s="84" t="s">
        <v>809</v>
      </c>
      <c r="E2633" s="84" t="s">
        <v>637</v>
      </c>
      <c r="F2633" s="84"/>
      <c r="G2633" s="86" t="s">
        <v>564</v>
      </c>
      <c r="H2633" s="87" t="n">
        <v>1</v>
      </c>
      <c r="I2633" s="88" t="n">
        <f aca="false">SUMIF(L:L,$L2633,M:M)</f>
        <v>362.81</v>
      </c>
      <c r="J2633" s="88" t="n">
        <f aca="false">TRUNC(H2633*I2633,2)</f>
        <v>362.81</v>
      </c>
      <c r="L2633" s="62" t="n">
        <f aca="false">IF(AND(A2634&lt;&gt;"",A2633=""),L2632+1,L2632)</f>
        <v>297</v>
      </c>
      <c r="M2633" s="78" t="str">
        <f aca="false">IF(OR(A2633="Insumo",A2633="Composição Auxiliar"),J2633,"")</f>
        <v/>
      </c>
      <c r="N2633" s="79" t="str">
        <f aca="false">IF(E2633="Mão de Obra",J2633,"")</f>
        <v/>
      </c>
      <c r="O2633" s="79" t="str">
        <f aca="false">IF(N2633&lt;&gt;"","",M2633)</f>
        <v/>
      </c>
      <c r="P2633" s="80" t="str">
        <f aca="false">IF(A2633="Composição",B2633,"")</f>
        <v> 102179 </v>
      </c>
      <c r="Q2633" s="79" t="n">
        <f aca="false">IF(P2633&lt;&gt;"",SUMIF(L2633:L2733,L2633,N2633:N2733),"")</f>
        <v>0</v>
      </c>
      <c r="R2633" s="79" t="n">
        <f aca="false">IF(P2633&lt;&gt;"",SUMIF(L2633:L2733,L2633,O2633:O2733),"")</f>
        <v>362.81</v>
      </c>
      <c r="S2633" s="7"/>
    </row>
    <row r="2634" customFormat="false" ht="23.1" hidden="false" customHeight="true" outlineLevel="0" collapsed="false">
      <c r="A2634" s="89" t="s">
        <v>565</v>
      </c>
      <c r="B2634" s="90" t="s">
        <v>638</v>
      </c>
      <c r="C2634" s="89" t="s">
        <v>561</v>
      </c>
      <c r="D2634" s="89" t="s">
        <v>639</v>
      </c>
      <c r="E2634" s="89" t="s">
        <v>568</v>
      </c>
      <c r="F2634" s="89"/>
      <c r="G2634" s="91" t="s">
        <v>569</v>
      </c>
      <c r="H2634" s="92" t="n">
        <v>1.586</v>
      </c>
      <c r="I2634" s="93" t="n">
        <f aca="false">SUMIFS(J:J,A:A,"Composição",B:B,$B2634)</f>
        <v>23.11</v>
      </c>
      <c r="J2634" s="93" t="n">
        <f aca="false">TRUNC(H2634*I2634,2)</f>
        <v>36.65</v>
      </c>
      <c r="L2634" s="62" t="n">
        <f aca="false">IF(AND(A2635&lt;&gt;"",A2634=""),L2633+1,L2633)</f>
        <v>297</v>
      </c>
      <c r="M2634" s="78" t="n">
        <f aca="false">IF(OR(A2634="Insumo",A2634="Composição Auxiliar"),J2634,"")</f>
        <v>36.65</v>
      </c>
      <c r="N2634" s="79" t="str">
        <f aca="false">IF(E2634="Mão de Obra",J2634,"")</f>
        <v/>
      </c>
      <c r="O2634" s="79" t="n">
        <f aca="false">IF(N2634&lt;&gt;"","",M2634)</f>
        <v>36.65</v>
      </c>
      <c r="P2634" s="80" t="str">
        <f aca="false">IF(A2634="Composição",B2634,"")</f>
        <v/>
      </c>
      <c r="Q2634" s="79" t="str">
        <f aca="false">IF(P2634&lt;&gt;"",SUMIF(L2634:L2734,L2634,N2634:N2734),"")</f>
        <v/>
      </c>
      <c r="R2634" s="79" t="str">
        <f aca="false">IF(P2634&lt;&gt;"",SUMIF(L2634:L2734,L2634,O2634:O2734),"")</f>
        <v/>
      </c>
      <c r="S2634" s="7"/>
    </row>
    <row r="2635" customFormat="false" ht="23.1" hidden="false" customHeight="true" outlineLevel="0" collapsed="false">
      <c r="A2635" s="89" t="s">
        <v>565</v>
      </c>
      <c r="B2635" s="90" t="s">
        <v>573</v>
      </c>
      <c r="C2635" s="89" t="s">
        <v>561</v>
      </c>
      <c r="D2635" s="89" t="s">
        <v>574</v>
      </c>
      <c r="E2635" s="89" t="s">
        <v>568</v>
      </c>
      <c r="F2635" s="89"/>
      <c r="G2635" s="91" t="s">
        <v>569</v>
      </c>
      <c r="H2635" s="92" t="n">
        <v>1.542</v>
      </c>
      <c r="I2635" s="93" t="n">
        <f aca="false">SUMIFS(J:J,A:A,"Composição",B:B,$B2635)</f>
        <v>22.95</v>
      </c>
      <c r="J2635" s="93" t="n">
        <f aca="false">TRUNC(H2635*I2635,2)</f>
        <v>35.38</v>
      </c>
      <c r="L2635" s="62" t="n">
        <f aca="false">IF(AND(A2636&lt;&gt;"",A2635=""),L2634+1,L2634)</f>
        <v>297</v>
      </c>
      <c r="M2635" s="78" t="n">
        <f aca="false">IF(OR(A2635="Insumo",A2635="Composição Auxiliar"),J2635,"")</f>
        <v>35.38</v>
      </c>
      <c r="N2635" s="79" t="str">
        <f aca="false">IF(E2635="Mão de Obra",J2635,"")</f>
        <v/>
      </c>
      <c r="O2635" s="79" t="n">
        <f aca="false">IF(N2635&lt;&gt;"","",M2635)</f>
        <v>35.38</v>
      </c>
      <c r="P2635" s="80" t="str">
        <f aca="false">IF(A2635="Composição",B2635,"")</f>
        <v/>
      </c>
      <c r="Q2635" s="79" t="str">
        <f aca="false">IF(P2635&lt;&gt;"",SUMIF(L2635:L2735,L2635,N2635:N2735),"")</f>
        <v/>
      </c>
      <c r="R2635" s="79" t="str">
        <f aca="false">IF(P2635&lt;&gt;"",SUMIF(L2635:L2735,L2635,O2635:O2735),"")</f>
        <v/>
      </c>
      <c r="S2635" s="7"/>
    </row>
    <row r="2636" customFormat="false" ht="33.1" hidden="false" customHeight="false" outlineLevel="0" collapsed="false">
      <c r="A2636" s="94" t="s">
        <v>575</v>
      </c>
      <c r="B2636" s="95" t="s">
        <v>1044</v>
      </c>
      <c r="C2636" s="94" t="str">
        <f aca="false">VLOOKUP(B2636,INSUMOS!$A:$I,2,FALSE())</f>
        <v>SINAPI</v>
      </c>
      <c r="D2636" s="94" t="str">
        <f aca="false">VLOOKUP(B2636,INSUMOS!$A:$I,3,FALSE())</f>
        <v>BUCHA DE NYLON SEM ABA S6, COM PARAFUSO DE 4,20 X 40 MM EM ACO ZINCADO COM ROSCA SOBERBA, CABECA CHATA E FENDA PHILLIPS</v>
      </c>
      <c r="E2636" s="94" t="str">
        <f aca="false">VLOOKUP(B2636,INSUMOS!$A:$I,4,FALSE())</f>
        <v>Material</v>
      </c>
      <c r="F2636" s="94"/>
      <c r="G2636" s="96" t="str">
        <f aca="false">VLOOKUP(B2636,INSUMOS!$A:$I,5,FALSE())</f>
        <v>UN</v>
      </c>
      <c r="H2636" s="97" t="n">
        <v>2.196</v>
      </c>
      <c r="I2636" s="98" t="n">
        <f aca="false">VLOOKUP(B2636,INSUMOS!$A:$I,8,FALSE())</f>
        <v>0.39</v>
      </c>
      <c r="J2636" s="98" t="n">
        <f aca="false">TRUNC(H2636*I2636,2)</f>
        <v>0.85</v>
      </c>
      <c r="L2636" s="62" t="n">
        <f aca="false">IF(AND(A2637&lt;&gt;"",A2636=""),L2635+1,L2635)</f>
        <v>297</v>
      </c>
      <c r="M2636" s="78" t="n">
        <f aca="false">IF(OR(A2636="Insumo",A2636="Composição Auxiliar"),J2636,"")</f>
        <v>0.85</v>
      </c>
      <c r="N2636" s="79" t="str">
        <f aca="false">IF(E2636="Mão de Obra",J2636,"")</f>
        <v/>
      </c>
      <c r="O2636" s="79" t="n">
        <f aca="false">IF(N2636&lt;&gt;"","",M2636)</f>
        <v>0.85</v>
      </c>
      <c r="P2636" s="80" t="str">
        <f aca="false">IF(A2636="Composição",B2636,"")</f>
        <v/>
      </c>
      <c r="Q2636" s="79" t="str">
        <f aca="false">IF(P2636&lt;&gt;"",SUMIF(L2636:L2736,L2636,N2636:N2736),"")</f>
        <v/>
      </c>
      <c r="R2636" s="79" t="str">
        <f aca="false">IF(P2636&lt;&gt;"",SUMIF(L2636:L2736,L2636,O2636:O2736),"")</f>
        <v/>
      </c>
      <c r="S2636" s="7"/>
    </row>
    <row r="2637" customFormat="false" ht="14.25" hidden="false" customHeight="false" outlineLevel="0" collapsed="false">
      <c r="A2637" s="94" t="s">
        <v>575</v>
      </c>
      <c r="B2637" s="95" t="s">
        <v>1629</v>
      </c>
      <c r="C2637" s="94" t="str">
        <f aca="false">VLOOKUP(B2637,INSUMOS!$A:$I,2,FALSE())</f>
        <v>SINAPI</v>
      </c>
      <c r="D2637" s="94" t="str">
        <f aca="false">VLOOKUP(B2637,INSUMOS!$A:$I,3,FALSE())</f>
        <v>VIDRO TEMPERADO INCOLOR E = 6 MM, SEM COLOCACAO</v>
      </c>
      <c r="E2637" s="94" t="str">
        <f aca="false">VLOOKUP(B2637,INSUMOS!$A:$I,4,FALSE())</f>
        <v>Material</v>
      </c>
      <c r="F2637" s="94"/>
      <c r="G2637" s="96" t="str">
        <f aca="false">VLOOKUP(B2637,INSUMOS!$A:$I,5,FALSE())</f>
        <v>m²</v>
      </c>
      <c r="H2637" s="97" t="n">
        <v>1</v>
      </c>
      <c r="I2637" s="98" t="n">
        <f aca="false">VLOOKUP(B2637,INSUMOS!$A:$I,8,FALSE())</f>
        <v>229.13</v>
      </c>
      <c r="J2637" s="98" t="n">
        <f aca="false">TRUNC(H2637*I2637,2)</f>
        <v>229.13</v>
      </c>
      <c r="L2637" s="62" t="n">
        <f aca="false">IF(AND(A2638&lt;&gt;"",A2637=""),L2636+1,L2636)</f>
        <v>297</v>
      </c>
      <c r="M2637" s="78" t="n">
        <f aca="false">IF(OR(A2637="Insumo",A2637="Composição Auxiliar"),J2637,"")</f>
        <v>229.13</v>
      </c>
      <c r="N2637" s="79" t="str">
        <f aca="false">IF(E2637="Mão de Obra",J2637,"")</f>
        <v/>
      </c>
      <c r="O2637" s="79" t="n">
        <f aca="false">IF(N2637&lt;&gt;"","",M2637)</f>
        <v>229.13</v>
      </c>
      <c r="P2637" s="80" t="str">
        <f aca="false">IF(A2637="Composição",B2637,"")</f>
        <v/>
      </c>
      <c r="Q2637" s="79" t="str">
        <f aca="false">IF(P2637&lt;&gt;"",SUMIF(L2637:L2737,L2637,N2637:N2737),"")</f>
        <v/>
      </c>
      <c r="R2637" s="79" t="str">
        <f aca="false">IF(P2637&lt;&gt;"",SUMIF(L2637:L2737,L2637,O2637:O2737),"")</f>
        <v/>
      </c>
      <c r="S2637" s="7"/>
    </row>
    <row r="2638" customFormat="false" ht="14.25" hidden="false" customHeight="false" outlineLevel="0" collapsed="false">
      <c r="A2638" s="94" t="s">
        <v>575</v>
      </c>
      <c r="B2638" s="95" t="s">
        <v>1023</v>
      </c>
      <c r="C2638" s="94" t="str">
        <f aca="false">VLOOKUP(B2638,INSUMOS!$A:$I,2,FALSE())</f>
        <v>SINAPI</v>
      </c>
      <c r="D2638" s="94" t="str">
        <f aca="false">VLOOKUP(B2638,INSUMOS!$A:$I,3,FALSE())</f>
        <v>PERFIL DE ALUMINIO ANODIZADO</v>
      </c>
      <c r="E2638" s="94" t="str">
        <f aca="false">VLOOKUP(B2638,INSUMOS!$A:$I,4,FALSE())</f>
        <v>Material</v>
      </c>
      <c r="F2638" s="94"/>
      <c r="G2638" s="96" t="str">
        <f aca="false">VLOOKUP(B2638,INSUMOS!$A:$I,5,FALSE())</f>
        <v>KG</v>
      </c>
      <c r="H2638" s="97" t="n">
        <v>0.964</v>
      </c>
      <c r="I2638" s="98" t="n">
        <f aca="false">VLOOKUP(B2638,INSUMOS!$A:$I,8,FALSE())</f>
        <v>45.42</v>
      </c>
      <c r="J2638" s="98" t="n">
        <f aca="false">TRUNC(H2638*I2638,2)</f>
        <v>43.78</v>
      </c>
      <c r="L2638" s="62" t="n">
        <f aca="false">IF(AND(A2639&lt;&gt;"",A2638=""),L2637+1,L2637)</f>
        <v>297</v>
      </c>
      <c r="M2638" s="78" t="n">
        <f aca="false">IF(OR(A2638="Insumo",A2638="Composição Auxiliar"),J2638,"")</f>
        <v>43.78</v>
      </c>
      <c r="N2638" s="79" t="str">
        <f aca="false">IF(E2638="Mão de Obra",J2638,"")</f>
        <v/>
      </c>
      <c r="O2638" s="79" t="n">
        <f aca="false">IF(N2638&lt;&gt;"","",M2638)</f>
        <v>43.78</v>
      </c>
      <c r="P2638" s="80" t="str">
        <f aca="false">IF(A2638="Composição",B2638,"")</f>
        <v/>
      </c>
      <c r="Q2638" s="79" t="str">
        <f aca="false">IF(P2638&lt;&gt;"",SUMIF(L2638:L2738,L2638,N2638:N2738),"")</f>
        <v/>
      </c>
      <c r="R2638" s="79" t="str">
        <f aca="false">IF(P2638&lt;&gt;"",SUMIF(L2638:L2738,L2638,O2638:O2738),"")</f>
        <v/>
      </c>
      <c r="S2638" s="7"/>
    </row>
    <row r="2639" customFormat="false" ht="14.25" hidden="false" customHeight="false" outlineLevel="0" collapsed="false">
      <c r="A2639" s="94" t="s">
        <v>575</v>
      </c>
      <c r="B2639" s="95" t="s">
        <v>1630</v>
      </c>
      <c r="C2639" s="94" t="str">
        <f aca="false">VLOOKUP(B2639,INSUMOS!$A:$I,2,FALSE())</f>
        <v>SINAPI</v>
      </c>
      <c r="D2639" s="94" t="str">
        <f aca="false">VLOOKUP(B2639,INSUMOS!$A:$I,3,FALSE())</f>
        <v>SILICONE ACETICO USO GERAL INCOLOR 280 G</v>
      </c>
      <c r="E2639" s="94" t="str">
        <f aca="false">VLOOKUP(B2639,INSUMOS!$A:$I,4,FALSE())</f>
        <v>Material</v>
      </c>
      <c r="F2639" s="94"/>
      <c r="G2639" s="96" t="str">
        <f aca="false">VLOOKUP(B2639,INSUMOS!$A:$I,5,FALSE())</f>
        <v>UN</v>
      </c>
      <c r="H2639" s="97" t="n">
        <v>0.397</v>
      </c>
      <c r="I2639" s="98" t="n">
        <f aca="false">VLOOKUP(B2639,INSUMOS!$A:$I,8,FALSE())</f>
        <v>23.7</v>
      </c>
      <c r="J2639" s="98" t="n">
        <f aca="false">TRUNC(H2639*I2639,2)</f>
        <v>9.4</v>
      </c>
      <c r="L2639" s="62" t="n">
        <f aca="false">IF(AND(A2640&lt;&gt;"",A2639=""),L2638+1,L2638)</f>
        <v>297</v>
      </c>
      <c r="M2639" s="78" t="n">
        <f aca="false">IF(OR(A2639="Insumo",A2639="Composição Auxiliar"),J2639,"")</f>
        <v>9.4</v>
      </c>
      <c r="N2639" s="79" t="str">
        <f aca="false">IF(E2639="Mão de Obra",J2639,"")</f>
        <v/>
      </c>
      <c r="O2639" s="79" t="n">
        <f aca="false">IF(N2639&lt;&gt;"","",M2639)</f>
        <v>9.4</v>
      </c>
      <c r="P2639" s="80" t="str">
        <f aca="false">IF(A2639="Composição",B2639,"")</f>
        <v/>
      </c>
      <c r="Q2639" s="79" t="str">
        <f aca="false">IF(P2639&lt;&gt;"",SUMIF(L2639:L2739,L2639,N2639:N2739),"")</f>
        <v/>
      </c>
      <c r="R2639" s="79" t="str">
        <f aca="false">IF(P2639&lt;&gt;"",SUMIF(L2639:L2739,L2639,O2639:O2739),"")</f>
        <v/>
      </c>
      <c r="S2639" s="7"/>
    </row>
    <row r="2640" customFormat="false" ht="23.1" hidden="false" customHeight="false" outlineLevel="0" collapsed="false">
      <c r="A2640" s="94" t="s">
        <v>575</v>
      </c>
      <c r="B2640" s="95" t="s">
        <v>682</v>
      </c>
      <c r="C2640" s="94" t="str">
        <f aca="false">VLOOKUP(B2640,INSUMOS!$A:$I,2,FALSE())</f>
        <v>SINAPI</v>
      </c>
      <c r="D2640" s="94" t="str">
        <f aca="false">VLOOKUP(B2640,INSUMOS!$A:$I,3,FALSE())</f>
        <v>FITA DE PAPEL REFORCADA COM LAMINA DE METAL PARA REFORCO DE CANTOS DE CHAPA DE GESSO PARA DRYWALL</v>
      </c>
      <c r="E2640" s="94" t="str">
        <f aca="false">VLOOKUP(B2640,INSUMOS!$A:$I,4,FALSE())</f>
        <v>Material</v>
      </c>
      <c r="F2640" s="94"/>
      <c r="G2640" s="96" t="str">
        <f aca="false">VLOOKUP(B2640,INSUMOS!$A:$I,5,FALSE())</f>
        <v>M</v>
      </c>
      <c r="H2640" s="97" t="n">
        <v>2.992</v>
      </c>
      <c r="I2640" s="98" t="n">
        <f aca="false">VLOOKUP(B2640,INSUMOS!$A:$I,8,FALSE())</f>
        <v>2.55</v>
      </c>
      <c r="J2640" s="98" t="n">
        <f aca="false">TRUNC(H2640*I2640,2)</f>
        <v>7.62</v>
      </c>
      <c r="L2640" s="62" t="n">
        <f aca="false">IF(AND(A2641&lt;&gt;"",A2640=""),L2639+1,L2639)</f>
        <v>297</v>
      </c>
      <c r="M2640" s="78" t="n">
        <f aca="false">IF(OR(A2640="Insumo",A2640="Composição Auxiliar"),J2640,"")</f>
        <v>7.62</v>
      </c>
      <c r="N2640" s="79" t="str">
        <f aca="false">IF(E2640="Mão de Obra",J2640,"")</f>
        <v/>
      </c>
      <c r="O2640" s="79" t="n">
        <f aca="false">IF(N2640&lt;&gt;"","",M2640)</f>
        <v>7.62</v>
      </c>
      <c r="P2640" s="80" t="str">
        <f aca="false">IF(A2640="Composição",B2640,"")</f>
        <v/>
      </c>
      <c r="Q2640" s="79" t="str">
        <f aca="false">IF(P2640&lt;&gt;"",SUMIF(L2640:L2740,L2640,N2640:N2740),"")</f>
        <v/>
      </c>
      <c r="R2640" s="79" t="str">
        <f aca="false">IF(P2640&lt;&gt;"",SUMIF(L2640:L2740,L2640,O2640:O2740),"")</f>
        <v/>
      </c>
      <c r="S2640" s="7"/>
    </row>
    <row r="2641" customFormat="false" ht="14.25" hidden="false" customHeight="false" outlineLevel="0" collapsed="false">
      <c r="A2641" s="99"/>
      <c r="B2641" s="99"/>
      <c r="C2641" s="99"/>
      <c r="D2641" s="99"/>
      <c r="E2641" s="99"/>
      <c r="F2641" s="100"/>
      <c r="G2641" s="99"/>
      <c r="H2641" s="100"/>
      <c r="I2641" s="99"/>
      <c r="J2641" s="100"/>
      <c r="L2641" s="62" t="n">
        <f aca="false">IF(AND(A2642&lt;&gt;"",A2641=""),L2640+1,L2640)</f>
        <v>297</v>
      </c>
      <c r="M2641" s="78" t="str">
        <f aca="false">IF(OR(A2641="Insumo",A2641="Composição Auxiliar"),J2641,"")</f>
        <v/>
      </c>
      <c r="N2641" s="79" t="str">
        <f aca="false">IF(E2641="Mão de Obra",J2641,"")</f>
        <v/>
      </c>
      <c r="O2641" s="79" t="str">
        <f aca="false">IF(N2641&lt;&gt;"","",M2641)</f>
        <v/>
      </c>
      <c r="P2641" s="80" t="str">
        <f aca="false">IF(A2641="Composição",B2641,"")</f>
        <v/>
      </c>
      <c r="Q2641" s="79" t="str">
        <f aca="false">IF(P2641&lt;&gt;"",SUMIF(L2641:L2741,L2641,N2641:N2741),"")</f>
        <v/>
      </c>
      <c r="R2641" s="79" t="str">
        <f aca="false">IF(P2641&lt;&gt;"",SUMIF(L2641:L2741,L2641,O2641:O2741),"")</f>
        <v/>
      </c>
      <c r="S2641" s="7"/>
    </row>
    <row r="2642" customFormat="false" ht="14.25" hidden="false" customHeight="false" outlineLevel="0" collapsed="false">
      <c r="A2642" s="99"/>
      <c r="B2642" s="99"/>
      <c r="C2642" s="99"/>
      <c r="D2642" s="99"/>
      <c r="E2642" s="99"/>
      <c r="F2642" s="100"/>
      <c r="G2642" s="99"/>
      <c r="H2642" s="99"/>
      <c r="I2642" s="99"/>
      <c r="J2642" s="100"/>
      <c r="L2642" s="62" t="n">
        <f aca="false">IF(AND(A2643&lt;&gt;"",A2642=""),L2641+1,L2641)</f>
        <v>297</v>
      </c>
      <c r="M2642" s="78" t="str">
        <f aca="false">IF(OR(A2642="Insumo",A2642="Composição Auxiliar"),J2642,"")</f>
        <v/>
      </c>
      <c r="N2642" s="79" t="str">
        <f aca="false">IF(E2642="Mão de Obra",J2642,"")</f>
        <v/>
      </c>
      <c r="O2642" s="79" t="str">
        <f aca="false">IF(N2642&lt;&gt;"","",M2642)</f>
        <v/>
      </c>
      <c r="P2642" s="80" t="str">
        <f aca="false">IF(A2642="Composição",B2642,"")</f>
        <v/>
      </c>
      <c r="Q2642" s="79" t="str">
        <f aca="false">IF(P2642&lt;&gt;"",SUMIF(L2642:L2742,L2642,N2642:N2742),"")</f>
        <v/>
      </c>
      <c r="R2642" s="79" t="str">
        <f aca="false">IF(P2642&lt;&gt;"",SUMIF(L2642:L2742,L2642,O2642:O2742),"")</f>
        <v/>
      </c>
      <c r="S2642" s="7"/>
    </row>
    <row r="2643" customFormat="false" ht="14.25" hidden="false" customHeight="false" outlineLevel="0" collapsed="false">
      <c r="A2643" s="104"/>
      <c r="B2643" s="104"/>
      <c r="C2643" s="104"/>
      <c r="D2643" s="104"/>
      <c r="E2643" s="104"/>
      <c r="F2643" s="104"/>
      <c r="G2643" s="104"/>
      <c r="H2643" s="104"/>
      <c r="I2643" s="104"/>
      <c r="J2643" s="104"/>
      <c r="L2643" s="62" t="n">
        <f aca="false">IF(AND(A2644&lt;&gt;"",A2643=""),L2642+1,L2642)</f>
        <v>297</v>
      </c>
      <c r="M2643" s="78" t="str">
        <f aca="false">IF(OR(A2643="Insumo",A2643="Composição Auxiliar"),J2643,"")</f>
        <v/>
      </c>
      <c r="N2643" s="79" t="str">
        <f aca="false">IF(E2643="Mão de Obra",J2643,"")</f>
        <v/>
      </c>
      <c r="O2643" s="79" t="str">
        <f aca="false">IF(N2643&lt;&gt;"","",M2643)</f>
        <v/>
      </c>
      <c r="P2643" s="80" t="str">
        <f aca="false">IF(A2643="Composição",B2643,"")</f>
        <v/>
      </c>
      <c r="Q2643" s="79" t="str">
        <f aca="false">IF(P2643&lt;&gt;"",SUMIF(L2643:L2743,L2643,N2643:N2743),"")</f>
        <v/>
      </c>
      <c r="R2643" s="79" t="str">
        <f aca="false">IF(P2643&lt;&gt;"",SUMIF(L2643:L2743,L2643,O2643:O2743),"")</f>
        <v/>
      </c>
      <c r="S2643" s="7"/>
    </row>
    <row r="2644" customFormat="false" ht="14.25" hidden="false" customHeight="true" outlineLevel="0" collapsed="false">
      <c r="A2644" s="81"/>
      <c r="B2644" s="82" t="s">
        <v>552</v>
      </c>
      <c r="C2644" s="81" t="s">
        <v>553</v>
      </c>
      <c r="D2644" s="81" t="s">
        <v>554</v>
      </c>
      <c r="E2644" s="81" t="s">
        <v>555</v>
      </c>
      <c r="F2644" s="81"/>
      <c r="G2644" s="83" t="s">
        <v>556</v>
      </c>
      <c r="H2644" s="82" t="s">
        <v>557</v>
      </c>
      <c r="I2644" s="82" t="s">
        <v>558</v>
      </c>
      <c r="J2644" s="82" t="s">
        <v>559</v>
      </c>
      <c r="L2644" s="62" t="n">
        <f aca="false">IF(AND(A2645&lt;&gt;"",A2644=""),L2643+1,L2643)</f>
        <v>298</v>
      </c>
      <c r="M2644" s="78" t="str">
        <f aca="false">IF(OR(A2644="Insumo",A2644="Composição Auxiliar"),J2644,"")</f>
        <v/>
      </c>
      <c r="N2644" s="79" t="str">
        <f aca="false">IF(E2644="Mão de Obra",J2644,"")</f>
        <v/>
      </c>
      <c r="O2644" s="79" t="str">
        <f aca="false">IF(N2644&lt;&gt;"","",M2644)</f>
        <v/>
      </c>
      <c r="P2644" s="80" t="str">
        <f aca="false">IF(A2644="Composição",B2644,"")</f>
        <v/>
      </c>
      <c r="Q2644" s="79" t="str">
        <f aca="false">IF(P2644&lt;&gt;"",SUMIF(L2644:L2744,L2644,N2644:N2744),"")</f>
        <v/>
      </c>
      <c r="R2644" s="79" t="str">
        <f aca="false">IF(P2644&lt;&gt;"",SUMIF(L2644:L2744,L2644,O2644:O2744),"")</f>
        <v/>
      </c>
      <c r="S2644" s="7"/>
    </row>
    <row r="2645" customFormat="false" ht="34.35" hidden="false" customHeight="true" outlineLevel="0" collapsed="false">
      <c r="A2645" s="84" t="s">
        <v>560</v>
      </c>
      <c r="B2645" s="85" t="s">
        <v>1114</v>
      </c>
      <c r="C2645" s="84" t="s">
        <v>561</v>
      </c>
      <c r="D2645" s="84" t="s">
        <v>1115</v>
      </c>
      <c r="E2645" s="84" t="s">
        <v>1047</v>
      </c>
      <c r="F2645" s="84"/>
      <c r="G2645" s="86" t="s">
        <v>587</v>
      </c>
      <c r="H2645" s="87" t="n">
        <v>1</v>
      </c>
      <c r="I2645" s="88" t="n">
        <f aca="false">SUMIF(L:L,$L2645,M:M)</f>
        <v>25.22</v>
      </c>
      <c r="J2645" s="88" t="n">
        <f aca="false">TRUNC(H2645*I2645,2)</f>
        <v>25.22</v>
      </c>
      <c r="L2645" s="62" t="n">
        <f aca="false">IF(AND(A2646&lt;&gt;"",A2645=""),L2644+1,L2644)</f>
        <v>298</v>
      </c>
      <c r="M2645" s="78" t="str">
        <f aca="false">IF(OR(A2645="Insumo",A2645="Composição Auxiliar"),J2645,"")</f>
        <v/>
      </c>
      <c r="N2645" s="79" t="str">
        <f aca="false">IF(E2645="Mão de Obra",J2645,"")</f>
        <v/>
      </c>
      <c r="O2645" s="79" t="str">
        <f aca="false">IF(N2645&lt;&gt;"","",M2645)</f>
        <v/>
      </c>
      <c r="P2645" s="80" t="str">
        <f aca="false">IF(A2645="Composição",B2645,"")</f>
        <v> 91954 </v>
      </c>
      <c r="Q2645" s="79" t="n">
        <f aca="false">IF(P2645&lt;&gt;"",SUMIF(L2645:L2745,L2645,N2645:N2745),"")</f>
        <v>0</v>
      </c>
      <c r="R2645" s="79" t="n">
        <f aca="false">IF(P2645&lt;&gt;"",SUMIF(L2645:L2745,L2645,O2645:O2745),"")</f>
        <v>25.22</v>
      </c>
      <c r="S2645" s="7"/>
    </row>
    <row r="2646" customFormat="false" ht="23.1" hidden="false" customHeight="true" outlineLevel="0" collapsed="false">
      <c r="A2646" s="89" t="s">
        <v>565</v>
      </c>
      <c r="B2646" s="90" t="s">
        <v>875</v>
      </c>
      <c r="C2646" s="89" t="s">
        <v>561</v>
      </c>
      <c r="D2646" s="89" t="s">
        <v>876</v>
      </c>
      <c r="E2646" s="89" t="s">
        <v>568</v>
      </c>
      <c r="F2646" s="89"/>
      <c r="G2646" s="91" t="s">
        <v>569</v>
      </c>
      <c r="H2646" s="92" t="n">
        <v>0.317</v>
      </c>
      <c r="I2646" s="93" t="n">
        <f aca="false">SUMIFS(J:J,A:A,"Composição",B:B,$B2646)</f>
        <v>28.71</v>
      </c>
      <c r="J2646" s="93" t="n">
        <f aca="false">TRUNC(H2646*I2646,2)</f>
        <v>9.1</v>
      </c>
      <c r="L2646" s="62" t="n">
        <f aca="false">IF(AND(A2647&lt;&gt;"",A2646=""),L2645+1,L2645)</f>
        <v>298</v>
      </c>
      <c r="M2646" s="78" t="n">
        <f aca="false">IF(OR(A2646="Insumo",A2646="Composição Auxiliar"),J2646,"")</f>
        <v>9.1</v>
      </c>
      <c r="N2646" s="79" t="str">
        <f aca="false">IF(E2646="Mão de Obra",J2646,"")</f>
        <v/>
      </c>
      <c r="O2646" s="79" t="n">
        <f aca="false">IF(N2646&lt;&gt;"","",M2646)</f>
        <v>9.1</v>
      </c>
      <c r="P2646" s="80" t="str">
        <f aca="false">IF(A2646="Composição",B2646,"")</f>
        <v/>
      </c>
      <c r="Q2646" s="79" t="str">
        <f aca="false">IF(P2646&lt;&gt;"",SUMIF(L2646:L2746,L2646,N2646:N2746),"")</f>
        <v/>
      </c>
      <c r="R2646" s="79" t="str">
        <f aca="false">IF(P2646&lt;&gt;"",SUMIF(L2646:L2746,L2646,O2646:O2746),"")</f>
        <v/>
      </c>
      <c r="S2646" s="7"/>
    </row>
    <row r="2647" customFormat="false" ht="23.1" hidden="false" customHeight="true" outlineLevel="0" collapsed="false">
      <c r="A2647" s="89" t="s">
        <v>565</v>
      </c>
      <c r="B2647" s="90" t="s">
        <v>873</v>
      </c>
      <c r="C2647" s="89" t="s">
        <v>561</v>
      </c>
      <c r="D2647" s="89" t="s">
        <v>874</v>
      </c>
      <c r="E2647" s="89" t="s">
        <v>568</v>
      </c>
      <c r="F2647" s="89"/>
      <c r="G2647" s="91" t="s">
        <v>569</v>
      </c>
      <c r="H2647" s="92" t="n">
        <v>0.317</v>
      </c>
      <c r="I2647" s="93" t="n">
        <f aca="false">SUMIFS(J:J,A:A,"Composição",B:B,$B2647)</f>
        <v>24.32</v>
      </c>
      <c r="J2647" s="93" t="n">
        <f aca="false">TRUNC(H2647*I2647,2)</f>
        <v>7.7</v>
      </c>
      <c r="L2647" s="62" t="n">
        <f aca="false">IF(AND(A2648&lt;&gt;"",A2647=""),L2646+1,L2646)</f>
        <v>298</v>
      </c>
      <c r="M2647" s="78" t="n">
        <f aca="false">IF(OR(A2647="Insumo",A2647="Composição Auxiliar"),J2647,"")</f>
        <v>7.7</v>
      </c>
      <c r="N2647" s="79" t="str">
        <f aca="false">IF(E2647="Mão de Obra",J2647,"")</f>
        <v/>
      </c>
      <c r="O2647" s="79" t="n">
        <f aca="false">IF(N2647&lt;&gt;"","",M2647)</f>
        <v>7.7</v>
      </c>
      <c r="P2647" s="80" t="str">
        <f aca="false">IF(A2647="Composição",B2647,"")</f>
        <v/>
      </c>
      <c r="Q2647" s="79" t="str">
        <f aca="false">IF(P2647&lt;&gt;"",SUMIF(L2647:L2747,L2647,N2647:N2747),"")</f>
        <v/>
      </c>
      <c r="R2647" s="79" t="str">
        <f aca="false">IF(P2647&lt;&gt;"",SUMIF(L2647:L2747,L2647,O2647:O2747),"")</f>
        <v/>
      </c>
      <c r="S2647" s="7"/>
    </row>
    <row r="2648" customFormat="false" ht="14.25" hidden="false" customHeight="false" outlineLevel="0" collapsed="false">
      <c r="A2648" s="94" t="s">
        <v>575</v>
      </c>
      <c r="B2648" s="95" t="s">
        <v>1631</v>
      </c>
      <c r="C2648" s="94" t="str">
        <f aca="false">VLOOKUP(B2648,INSUMOS!$A:$I,2,FALSE())</f>
        <v>SINAPI</v>
      </c>
      <c r="D2648" s="94" t="str">
        <f aca="false">VLOOKUP(B2648,INSUMOS!$A:$I,3,FALSE())</f>
        <v>INTERRUPTOR PARALELO 10A, 250V (APENAS MODULO)</v>
      </c>
      <c r="E2648" s="94" t="str">
        <f aca="false">VLOOKUP(B2648,INSUMOS!$A:$I,4,FALSE())</f>
        <v>Material</v>
      </c>
      <c r="F2648" s="94"/>
      <c r="G2648" s="96" t="str">
        <f aca="false">VLOOKUP(B2648,INSUMOS!$A:$I,5,FALSE())</f>
        <v>UN</v>
      </c>
      <c r="H2648" s="97" t="n">
        <v>1</v>
      </c>
      <c r="I2648" s="98" t="n">
        <f aca="false">VLOOKUP(B2648,INSUMOS!$A:$I,8,FALSE())</f>
        <v>8.42</v>
      </c>
      <c r="J2648" s="98" t="n">
        <f aca="false">TRUNC(H2648*I2648,2)</f>
        <v>8.42</v>
      </c>
      <c r="L2648" s="62" t="n">
        <f aca="false">IF(AND(A2649&lt;&gt;"",A2648=""),L2647+1,L2647)</f>
        <v>298</v>
      </c>
      <c r="M2648" s="78" t="n">
        <f aca="false">IF(OR(A2648="Insumo",A2648="Composição Auxiliar"),J2648,"")</f>
        <v>8.42</v>
      </c>
      <c r="N2648" s="79" t="str">
        <f aca="false">IF(E2648="Mão de Obra",J2648,"")</f>
        <v/>
      </c>
      <c r="O2648" s="79" t="n">
        <f aca="false">IF(N2648&lt;&gt;"","",M2648)</f>
        <v>8.42</v>
      </c>
      <c r="P2648" s="80" t="str">
        <f aca="false">IF(A2648="Composição",B2648,"")</f>
        <v/>
      </c>
      <c r="Q2648" s="79" t="str">
        <f aca="false">IF(P2648&lt;&gt;"",SUMIF(L2648:L2748,L2648,N2648:N2748),"")</f>
        <v/>
      </c>
      <c r="R2648" s="79" t="str">
        <f aca="false">IF(P2648&lt;&gt;"",SUMIF(L2648:L2748,L2648,O2648:O2748),"")</f>
        <v/>
      </c>
      <c r="S2648" s="7"/>
    </row>
    <row r="2649" customFormat="false" ht="14.25" hidden="false" customHeight="false" outlineLevel="0" collapsed="false">
      <c r="A2649" s="99"/>
      <c r="B2649" s="99"/>
      <c r="C2649" s="99"/>
      <c r="D2649" s="99"/>
      <c r="E2649" s="99"/>
      <c r="F2649" s="100"/>
      <c r="G2649" s="99"/>
      <c r="H2649" s="100"/>
      <c r="I2649" s="99"/>
      <c r="J2649" s="100"/>
      <c r="L2649" s="62" t="n">
        <f aca="false">IF(AND(A2650&lt;&gt;"",A2649=""),L2648+1,L2648)</f>
        <v>298</v>
      </c>
      <c r="M2649" s="78" t="str">
        <f aca="false">IF(OR(A2649="Insumo",A2649="Composição Auxiliar"),J2649,"")</f>
        <v/>
      </c>
      <c r="N2649" s="79" t="str">
        <f aca="false">IF(E2649="Mão de Obra",J2649,"")</f>
        <v/>
      </c>
      <c r="O2649" s="79" t="str">
        <f aca="false">IF(N2649&lt;&gt;"","",M2649)</f>
        <v/>
      </c>
      <c r="P2649" s="80" t="str">
        <f aca="false">IF(A2649="Composição",B2649,"")</f>
        <v/>
      </c>
      <c r="Q2649" s="79" t="str">
        <f aca="false">IF(P2649&lt;&gt;"",SUMIF(L2649:L2749,L2649,N2649:N2749),"")</f>
        <v/>
      </c>
      <c r="R2649" s="79" t="str">
        <f aca="false">IF(P2649&lt;&gt;"",SUMIF(L2649:L2749,L2649,O2649:O2749),"")</f>
        <v/>
      </c>
      <c r="S2649" s="7"/>
    </row>
    <row r="2650" customFormat="false" ht="14.25" hidden="false" customHeight="false" outlineLevel="0" collapsed="false">
      <c r="A2650" s="99"/>
      <c r="B2650" s="99"/>
      <c r="C2650" s="99"/>
      <c r="D2650" s="99"/>
      <c r="E2650" s="99"/>
      <c r="F2650" s="100"/>
      <c r="G2650" s="99"/>
      <c r="H2650" s="99"/>
      <c r="I2650" s="99"/>
      <c r="J2650" s="100"/>
      <c r="L2650" s="62" t="n">
        <f aca="false">IF(AND(A2651&lt;&gt;"",A2650=""),L2649+1,L2649)</f>
        <v>298</v>
      </c>
      <c r="M2650" s="78" t="str">
        <f aca="false">IF(OR(A2650="Insumo",A2650="Composição Auxiliar"),J2650,"")</f>
        <v/>
      </c>
      <c r="N2650" s="79" t="str">
        <f aca="false">IF(E2650="Mão de Obra",J2650,"")</f>
        <v/>
      </c>
      <c r="O2650" s="79" t="str">
        <f aca="false">IF(N2650&lt;&gt;"","",M2650)</f>
        <v/>
      </c>
      <c r="P2650" s="80" t="str">
        <f aca="false">IF(A2650="Composição",B2650,"")</f>
        <v/>
      </c>
      <c r="Q2650" s="79" t="str">
        <f aca="false">IF(P2650&lt;&gt;"",SUMIF(L2650:L2750,L2650,N2650:N2750),"")</f>
        <v/>
      </c>
      <c r="R2650" s="79" t="str">
        <f aca="false">IF(P2650&lt;&gt;"",SUMIF(L2650:L2750,L2650,O2650:O2750),"")</f>
        <v/>
      </c>
      <c r="S2650" s="7"/>
    </row>
    <row r="2651" customFormat="false" ht="14.25" hidden="false" customHeight="false" outlineLevel="0" collapsed="false">
      <c r="A2651" s="104"/>
      <c r="B2651" s="104"/>
      <c r="C2651" s="104"/>
      <c r="D2651" s="104"/>
      <c r="E2651" s="104"/>
      <c r="F2651" s="104"/>
      <c r="G2651" s="104"/>
      <c r="H2651" s="104"/>
      <c r="I2651" s="104"/>
      <c r="J2651" s="104"/>
      <c r="L2651" s="62" t="n">
        <f aca="false">IF(AND(A2652&lt;&gt;"",A2651=""),L2650+1,L2650)</f>
        <v>298</v>
      </c>
      <c r="M2651" s="78" t="str">
        <f aca="false">IF(OR(A2651="Insumo",A2651="Composição Auxiliar"),J2651,"")</f>
        <v/>
      </c>
      <c r="N2651" s="79" t="str">
        <f aca="false">IF(E2651="Mão de Obra",J2651,"")</f>
        <v/>
      </c>
      <c r="O2651" s="79" t="str">
        <f aca="false">IF(N2651&lt;&gt;"","",M2651)</f>
        <v/>
      </c>
      <c r="P2651" s="80" t="str">
        <f aca="false">IF(A2651="Composição",B2651,"")</f>
        <v/>
      </c>
      <c r="Q2651" s="79" t="str">
        <f aca="false">IF(P2651&lt;&gt;"",SUMIF(L2651:L2751,L2651,N2651:N2751),"")</f>
        <v/>
      </c>
      <c r="R2651" s="79" t="str">
        <f aca="false">IF(P2651&lt;&gt;"",SUMIF(L2651:L2751,L2651,O2651:O2751),"")</f>
        <v/>
      </c>
      <c r="S2651" s="7"/>
    </row>
    <row r="2652" customFormat="false" ht="14.25" hidden="false" customHeight="true" outlineLevel="0" collapsed="false">
      <c r="A2652" s="81"/>
      <c r="B2652" s="82" t="s">
        <v>552</v>
      </c>
      <c r="C2652" s="81" t="s">
        <v>553</v>
      </c>
      <c r="D2652" s="81" t="s">
        <v>554</v>
      </c>
      <c r="E2652" s="81" t="s">
        <v>555</v>
      </c>
      <c r="F2652" s="81"/>
      <c r="G2652" s="83" t="s">
        <v>556</v>
      </c>
      <c r="H2652" s="82" t="s">
        <v>557</v>
      </c>
      <c r="I2652" s="82" t="s">
        <v>558</v>
      </c>
      <c r="J2652" s="82" t="s">
        <v>559</v>
      </c>
      <c r="L2652" s="62" t="n">
        <f aca="false">IF(AND(A2653&lt;&gt;"",A2652=""),L2651+1,L2651)</f>
        <v>299</v>
      </c>
      <c r="M2652" s="78" t="str">
        <f aca="false">IF(OR(A2652="Insumo",A2652="Composição Auxiliar"),J2652,"")</f>
        <v/>
      </c>
      <c r="N2652" s="79" t="str">
        <f aca="false">IF(E2652="Mão de Obra",J2652,"")</f>
        <v/>
      </c>
      <c r="O2652" s="79" t="str">
        <f aca="false">IF(N2652&lt;&gt;"","",M2652)</f>
        <v/>
      </c>
      <c r="P2652" s="80" t="str">
        <f aca="false">IF(A2652="Composição",B2652,"")</f>
        <v/>
      </c>
      <c r="Q2652" s="79" t="str">
        <f aca="false">IF(P2652&lt;&gt;"",SUMIF(L2652:L2752,L2652,N2652:N2752),"")</f>
        <v/>
      </c>
      <c r="R2652" s="79" t="str">
        <f aca="false">IF(P2652&lt;&gt;"",SUMIF(L2652:L2752,L2652,O2652:O2752),"")</f>
        <v/>
      </c>
      <c r="S2652" s="7"/>
    </row>
    <row r="2653" customFormat="false" ht="34.35" hidden="false" customHeight="true" outlineLevel="0" collapsed="false">
      <c r="A2653" s="84" t="s">
        <v>560</v>
      </c>
      <c r="B2653" s="85" t="s">
        <v>1104</v>
      </c>
      <c r="C2653" s="84" t="s">
        <v>561</v>
      </c>
      <c r="D2653" s="84" t="s">
        <v>1105</v>
      </c>
      <c r="E2653" s="84" t="s">
        <v>1047</v>
      </c>
      <c r="F2653" s="84"/>
      <c r="G2653" s="86" t="s">
        <v>587</v>
      </c>
      <c r="H2653" s="87" t="n">
        <v>1</v>
      </c>
      <c r="I2653" s="88" t="n">
        <f aca="false">SUMIF(L:L,$L2653,M:M)</f>
        <v>39.59</v>
      </c>
      <c r="J2653" s="88" t="n">
        <f aca="false">TRUNC(H2653*I2653,2)</f>
        <v>39.59</v>
      </c>
      <c r="L2653" s="62" t="n">
        <f aca="false">IF(AND(A2654&lt;&gt;"",A2653=""),L2652+1,L2652)</f>
        <v>299</v>
      </c>
      <c r="M2653" s="78" t="str">
        <f aca="false">IF(OR(A2653="Insumo",A2653="Composição Auxiliar"),J2653,"")</f>
        <v/>
      </c>
      <c r="N2653" s="79" t="str">
        <f aca="false">IF(E2653="Mão de Obra",J2653,"")</f>
        <v/>
      </c>
      <c r="O2653" s="79" t="str">
        <f aca="false">IF(N2653&lt;&gt;"","",M2653)</f>
        <v/>
      </c>
      <c r="P2653" s="80" t="str">
        <f aca="false">IF(A2653="Composição",B2653,"")</f>
        <v> 92022 </v>
      </c>
      <c r="Q2653" s="79" t="n">
        <f aca="false">IF(P2653&lt;&gt;"",SUMIF(L2653:L2753,L2653,N2653:N2753),"")</f>
        <v>0</v>
      </c>
      <c r="R2653" s="79" t="n">
        <f aca="false">IF(P2653&lt;&gt;"",SUMIF(L2653:L2753,L2653,O2653:O2753),"")</f>
        <v>39.59</v>
      </c>
      <c r="S2653" s="7"/>
    </row>
    <row r="2654" customFormat="false" ht="23.1" hidden="false" customHeight="true" outlineLevel="0" collapsed="false">
      <c r="A2654" s="89" t="s">
        <v>565</v>
      </c>
      <c r="B2654" s="90" t="s">
        <v>875</v>
      </c>
      <c r="C2654" s="89" t="s">
        <v>561</v>
      </c>
      <c r="D2654" s="89" t="s">
        <v>876</v>
      </c>
      <c r="E2654" s="89" t="s">
        <v>568</v>
      </c>
      <c r="F2654" s="89"/>
      <c r="G2654" s="91" t="s">
        <v>569</v>
      </c>
      <c r="H2654" s="92" t="n">
        <v>0.486</v>
      </c>
      <c r="I2654" s="93" t="n">
        <f aca="false">SUMIFS(J:J,A:A,"Composição",B:B,$B2654)</f>
        <v>28.71</v>
      </c>
      <c r="J2654" s="93" t="n">
        <f aca="false">TRUNC(H2654*I2654,2)</f>
        <v>13.95</v>
      </c>
      <c r="L2654" s="62" t="n">
        <f aca="false">IF(AND(A2655&lt;&gt;"",A2654=""),L2653+1,L2653)</f>
        <v>299</v>
      </c>
      <c r="M2654" s="78" t="n">
        <f aca="false">IF(OR(A2654="Insumo",A2654="Composição Auxiliar"),J2654,"")</f>
        <v>13.95</v>
      </c>
      <c r="N2654" s="79" t="str">
        <f aca="false">IF(E2654="Mão de Obra",J2654,"")</f>
        <v/>
      </c>
      <c r="O2654" s="79" t="n">
        <f aca="false">IF(N2654&lt;&gt;"","",M2654)</f>
        <v>13.95</v>
      </c>
      <c r="P2654" s="80" t="str">
        <f aca="false">IF(A2654="Composição",B2654,"")</f>
        <v/>
      </c>
      <c r="Q2654" s="79" t="str">
        <f aca="false">IF(P2654&lt;&gt;"",SUMIF(L2654:L2754,L2654,N2654:N2754),"")</f>
        <v/>
      </c>
      <c r="R2654" s="79" t="str">
        <f aca="false">IF(P2654&lt;&gt;"",SUMIF(L2654:L2754,L2654,O2654:O2754),"")</f>
        <v/>
      </c>
      <c r="S2654" s="7"/>
    </row>
    <row r="2655" customFormat="false" ht="23.1" hidden="false" customHeight="true" outlineLevel="0" collapsed="false">
      <c r="A2655" s="89" t="s">
        <v>565</v>
      </c>
      <c r="B2655" s="90" t="s">
        <v>873</v>
      </c>
      <c r="C2655" s="89" t="s">
        <v>561</v>
      </c>
      <c r="D2655" s="89" t="s">
        <v>874</v>
      </c>
      <c r="E2655" s="89" t="s">
        <v>568</v>
      </c>
      <c r="F2655" s="89"/>
      <c r="G2655" s="91" t="s">
        <v>569</v>
      </c>
      <c r="H2655" s="92" t="n">
        <v>0.486</v>
      </c>
      <c r="I2655" s="93" t="n">
        <f aca="false">SUMIFS(J:J,A:A,"Composição",B:B,$B2655)</f>
        <v>24.32</v>
      </c>
      <c r="J2655" s="93" t="n">
        <f aca="false">TRUNC(H2655*I2655,2)</f>
        <v>11.81</v>
      </c>
      <c r="L2655" s="62" t="n">
        <f aca="false">IF(AND(A2656&lt;&gt;"",A2655=""),L2654+1,L2654)</f>
        <v>299</v>
      </c>
      <c r="M2655" s="78" t="n">
        <f aca="false">IF(OR(A2655="Insumo",A2655="Composição Auxiliar"),J2655,"")</f>
        <v>11.81</v>
      </c>
      <c r="N2655" s="79" t="str">
        <f aca="false">IF(E2655="Mão de Obra",J2655,"")</f>
        <v/>
      </c>
      <c r="O2655" s="79" t="n">
        <f aca="false">IF(N2655&lt;&gt;"","",M2655)</f>
        <v>11.81</v>
      </c>
      <c r="P2655" s="80" t="str">
        <f aca="false">IF(A2655="Composição",B2655,"")</f>
        <v/>
      </c>
      <c r="Q2655" s="79" t="str">
        <f aca="false">IF(P2655&lt;&gt;"",SUMIF(L2655:L2755,L2655,N2655:N2755),"")</f>
        <v/>
      </c>
      <c r="R2655" s="79" t="str">
        <f aca="false">IF(P2655&lt;&gt;"",SUMIF(L2655:L2755,L2655,O2655:O2755),"")</f>
        <v/>
      </c>
      <c r="S2655" s="7"/>
    </row>
    <row r="2656" customFormat="false" ht="14.25" hidden="false" customHeight="false" outlineLevel="0" collapsed="false">
      <c r="A2656" s="94" t="s">
        <v>575</v>
      </c>
      <c r="B2656" s="95" t="s">
        <v>1076</v>
      </c>
      <c r="C2656" s="94" t="str">
        <f aca="false">VLOOKUP(B2656,INSUMOS!$A:$I,2,FALSE())</f>
        <v>SINAPI</v>
      </c>
      <c r="D2656" s="94" t="str">
        <f aca="false">VLOOKUP(B2656,INSUMOS!$A:$I,3,FALSE())</f>
        <v>TOMADA 2P+T 10A, 250V (APENAS MODULO)</v>
      </c>
      <c r="E2656" s="94" t="str">
        <f aca="false">VLOOKUP(B2656,INSUMOS!$A:$I,4,FALSE())</f>
        <v>Material</v>
      </c>
      <c r="F2656" s="94"/>
      <c r="G2656" s="96" t="str">
        <f aca="false">VLOOKUP(B2656,INSUMOS!$A:$I,5,FALSE())</f>
        <v>UN</v>
      </c>
      <c r="H2656" s="97" t="n">
        <v>1</v>
      </c>
      <c r="I2656" s="98" t="n">
        <f aca="false">VLOOKUP(B2656,INSUMOS!$A:$I,8,FALSE())</f>
        <v>7.36</v>
      </c>
      <c r="J2656" s="98" t="n">
        <f aca="false">TRUNC(H2656*I2656,2)</f>
        <v>7.36</v>
      </c>
      <c r="L2656" s="62" t="n">
        <f aca="false">IF(AND(A2657&lt;&gt;"",A2656=""),L2655+1,L2655)</f>
        <v>299</v>
      </c>
      <c r="M2656" s="78" t="n">
        <f aca="false">IF(OR(A2656="Insumo",A2656="Composição Auxiliar"),J2656,"")</f>
        <v>7.36</v>
      </c>
      <c r="N2656" s="79" t="str">
        <f aca="false">IF(E2656="Mão de Obra",J2656,"")</f>
        <v/>
      </c>
      <c r="O2656" s="79" t="n">
        <f aca="false">IF(N2656&lt;&gt;"","",M2656)</f>
        <v>7.36</v>
      </c>
      <c r="P2656" s="80" t="str">
        <f aca="false">IF(A2656="Composição",B2656,"")</f>
        <v/>
      </c>
      <c r="Q2656" s="79" t="str">
        <f aca="false">IF(P2656&lt;&gt;"",SUMIF(L2656:L2756,L2656,N2656:N2756),"")</f>
        <v/>
      </c>
      <c r="R2656" s="79" t="str">
        <f aca="false">IF(P2656&lt;&gt;"",SUMIF(L2656:L2756,L2656,O2656:O2756),"")</f>
        <v/>
      </c>
      <c r="S2656" s="7"/>
    </row>
    <row r="2657" customFormat="false" ht="14.25" hidden="false" customHeight="false" outlineLevel="0" collapsed="false">
      <c r="A2657" s="94" t="s">
        <v>575</v>
      </c>
      <c r="B2657" s="95" t="s">
        <v>1632</v>
      </c>
      <c r="C2657" s="94" t="str">
        <f aca="false">VLOOKUP(B2657,INSUMOS!$A:$I,2,FALSE())</f>
        <v>SINAPI</v>
      </c>
      <c r="D2657" s="94" t="str">
        <f aca="false">VLOOKUP(B2657,INSUMOS!$A:$I,3,FALSE())</f>
        <v>INTERRUPTOR SIMPLES 10A, 250V (APENAS MODULO)</v>
      </c>
      <c r="E2657" s="94" t="str">
        <f aca="false">VLOOKUP(B2657,INSUMOS!$A:$I,4,FALSE())</f>
        <v>Material</v>
      </c>
      <c r="F2657" s="94"/>
      <c r="G2657" s="96" t="str">
        <f aca="false">VLOOKUP(B2657,INSUMOS!$A:$I,5,FALSE())</f>
        <v>UN</v>
      </c>
      <c r="H2657" s="97" t="n">
        <v>1</v>
      </c>
      <c r="I2657" s="98" t="n">
        <f aca="false">VLOOKUP(B2657,INSUMOS!$A:$I,8,FALSE())</f>
        <v>6.47</v>
      </c>
      <c r="J2657" s="98" t="n">
        <f aca="false">TRUNC(H2657*I2657,2)</f>
        <v>6.47</v>
      </c>
      <c r="L2657" s="62" t="n">
        <f aca="false">IF(AND(A2658&lt;&gt;"",A2657=""),L2656+1,L2656)</f>
        <v>299</v>
      </c>
      <c r="M2657" s="78" t="n">
        <f aca="false">IF(OR(A2657="Insumo",A2657="Composição Auxiliar"),J2657,"")</f>
        <v>6.47</v>
      </c>
      <c r="N2657" s="79" t="str">
        <f aca="false">IF(E2657="Mão de Obra",J2657,"")</f>
        <v/>
      </c>
      <c r="O2657" s="79" t="n">
        <f aca="false">IF(N2657&lt;&gt;"","",M2657)</f>
        <v>6.47</v>
      </c>
      <c r="P2657" s="80" t="str">
        <f aca="false">IF(A2657="Composição",B2657,"")</f>
        <v/>
      </c>
      <c r="Q2657" s="79" t="str">
        <f aca="false">IF(P2657&lt;&gt;"",SUMIF(L2657:L2757,L2657,N2657:N2757),"")</f>
        <v/>
      </c>
      <c r="R2657" s="79" t="str">
        <f aca="false">IF(P2657&lt;&gt;"",SUMIF(L2657:L2757,L2657,O2657:O2757),"")</f>
        <v/>
      </c>
      <c r="S2657" s="7"/>
    </row>
    <row r="2658" customFormat="false" ht="14.25" hidden="false" customHeight="false" outlineLevel="0" collapsed="false">
      <c r="A2658" s="99"/>
      <c r="B2658" s="99"/>
      <c r="C2658" s="99"/>
      <c r="D2658" s="99"/>
      <c r="E2658" s="99"/>
      <c r="F2658" s="100"/>
      <c r="G2658" s="99"/>
      <c r="H2658" s="100"/>
      <c r="I2658" s="99"/>
      <c r="J2658" s="100"/>
      <c r="L2658" s="62" t="n">
        <f aca="false">IF(AND(A2659&lt;&gt;"",A2658=""),L2657+1,L2657)</f>
        <v>299</v>
      </c>
      <c r="M2658" s="78" t="str">
        <f aca="false">IF(OR(A2658="Insumo",A2658="Composição Auxiliar"),J2658,"")</f>
        <v/>
      </c>
      <c r="N2658" s="79" t="str">
        <f aca="false">IF(E2658="Mão de Obra",J2658,"")</f>
        <v/>
      </c>
      <c r="O2658" s="79" t="str">
        <f aca="false">IF(N2658&lt;&gt;"","",M2658)</f>
        <v/>
      </c>
      <c r="P2658" s="80" t="str">
        <f aca="false">IF(A2658="Composição",B2658,"")</f>
        <v/>
      </c>
      <c r="Q2658" s="79" t="str">
        <f aca="false">IF(P2658&lt;&gt;"",SUMIF(L2658:L2758,L2658,N2658:N2758),"")</f>
        <v/>
      </c>
      <c r="R2658" s="79" t="str">
        <f aca="false">IF(P2658&lt;&gt;"",SUMIF(L2658:L2758,L2658,O2658:O2758),"")</f>
        <v/>
      </c>
      <c r="S2658" s="7"/>
    </row>
    <row r="2659" customFormat="false" ht="14.25" hidden="false" customHeight="false" outlineLevel="0" collapsed="false">
      <c r="A2659" s="99"/>
      <c r="B2659" s="99"/>
      <c r="C2659" s="99"/>
      <c r="D2659" s="99"/>
      <c r="E2659" s="99"/>
      <c r="F2659" s="100"/>
      <c r="G2659" s="99"/>
      <c r="H2659" s="99"/>
      <c r="I2659" s="99"/>
      <c r="J2659" s="100"/>
      <c r="L2659" s="62" t="n">
        <f aca="false">IF(AND(A2660&lt;&gt;"",A2659=""),L2658+1,L2658)</f>
        <v>299</v>
      </c>
      <c r="M2659" s="78" t="str">
        <f aca="false">IF(OR(A2659="Insumo",A2659="Composição Auxiliar"),J2659,"")</f>
        <v/>
      </c>
      <c r="N2659" s="79" t="str">
        <f aca="false">IF(E2659="Mão de Obra",J2659,"")</f>
        <v/>
      </c>
      <c r="O2659" s="79" t="str">
        <f aca="false">IF(N2659&lt;&gt;"","",M2659)</f>
        <v/>
      </c>
      <c r="P2659" s="80" t="str">
        <f aca="false">IF(A2659="Composição",B2659,"")</f>
        <v/>
      </c>
      <c r="Q2659" s="79" t="str">
        <f aca="false">IF(P2659&lt;&gt;"",SUMIF(L2659:L2759,L2659,N2659:N2759),"")</f>
        <v/>
      </c>
      <c r="R2659" s="79" t="str">
        <f aca="false">IF(P2659&lt;&gt;"",SUMIF(L2659:L2759,L2659,O2659:O2759),"")</f>
        <v/>
      </c>
      <c r="S2659" s="7"/>
    </row>
    <row r="2660" customFormat="false" ht="14.25" hidden="false" customHeight="false" outlineLevel="0" collapsed="false">
      <c r="A2660" s="104"/>
      <c r="B2660" s="104"/>
      <c r="C2660" s="104"/>
      <c r="D2660" s="104"/>
      <c r="E2660" s="104"/>
      <c r="F2660" s="104"/>
      <c r="G2660" s="104"/>
      <c r="H2660" s="104"/>
      <c r="I2660" s="104"/>
      <c r="J2660" s="104"/>
      <c r="L2660" s="62" t="n">
        <f aca="false">IF(AND(A2661&lt;&gt;"",A2660=""),L2659+1,L2659)</f>
        <v>299</v>
      </c>
      <c r="M2660" s="78" t="str">
        <f aca="false">IF(OR(A2660="Insumo",A2660="Composição Auxiliar"),J2660,"")</f>
        <v/>
      </c>
      <c r="N2660" s="79" t="str">
        <f aca="false">IF(E2660="Mão de Obra",J2660,"")</f>
        <v/>
      </c>
      <c r="O2660" s="79" t="str">
        <f aca="false">IF(N2660&lt;&gt;"","",M2660)</f>
        <v/>
      </c>
      <c r="P2660" s="80" t="str">
        <f aca="false">IF(A2660="Composição",B2660,"")</f>
        <v/>
      </c>
      <c r="Q2660" s="79" t="str">
        <f aca="false">IF(P2660&lt;&gt;"",SUMIF(L2660:L2760,L2660,N2660:N2760),"")</f>
        <v/>
      </c>
      <c r="R2660" s="79" t="str">
        <f aca="false">IF(P2660&lt;&gt;"",SUMIF(L2660:L2760,L2660,O2660:O2760),"")</f>
        <v/>
      </c>
      <c r="S2660" s="7"/>
    </row>
    <row r="2661" customFormat="false" ht="14.25" hidden="false" customHeight="true" outlineLevel="0" collapsed="false">
      <c r="A2661" s="81"/>
      <c r="B2661" s="82" t="s">
        <v>552</v>
      </c>
      <c r="C2661" s="81" t="s">
        <v>553</v>
      </c>
      <c r="D2661" s="81" t="s">
        <v>554</v>
      </c>
      <c r="E2661" s="81" t="s">
        <v>555</v>
      </c>
      <c r="F2661" s="81"/>
      <c r="G2661" s="83" t="s">
        <v>556</v>
      </c>
      <c r="H2661" s="82" t="s">
        <v>557</v>
      </c>
      <c r="I2661" s="82" t="s">
        <v>558</v>
      </c>
      <c r="J2661" s="82" t="s">
        <v>559</v>
      </c>
      <c r="L2661" s="62" t="n">
        <f aca="false">IF(AND(A2662&lt;&gt;"",A2661=""),L2660+1,L2660)</f>
        <v>300</v>
      </c>
      <c r="M2661" s="78" t="str">
        <f aca="false">IF(OR(A2661="Insumo",A2661="Composição Auxiliar"),J2661,"")</f>
        <v/>
      </c>
      <c r="N2661" s="79" t="str">
        <f aca="false">IF(E2661="Mão de Obra",J2661,"")</f>
        <v/>
      </c>
      <c r="O2661" s="79" t="str">
        <f aca="false">IF(N2661&lt;&gt;"","",M2661)</f>
        <v/>
      </c>
      <c r="P2661" s="80" t="str">
        <f aca="false">IF(A2661="Composição",B2661,"")</f>
        <v/>
      </c>
      <c r="Q2661" s="79" t="str">
        <f aca="false">IF(P2661&lt;&gt;"",SUMIF(L2661:L2761,L2661,N2661:N2761),"")</f>
        <v/>
      </c>
      <c r="R2661" s="79" t="str">
        <f aca="false">IF(P2661&lt;&gt;"",SUMIF(L2661:L2761,L2661,O2661:O2761),"")</f>
        <v/>
      </c>
      <c r="S2661" s="7"/>
    </row>
    <row r="2662" customFormat="false" ht="34.35" hidden="false" customHeight="true" outlineLevel="0" collapsed="false">
      <c r="A2662" s="84" t="s">
        <v>560</v>
      </c>
      <c r="B2662" s="85" t="s">
        <v>1107</v>
      </c>
      <c r="C2662" s="84" t="s">
        <v>561</v>
      </c>
      <c r="D2662" s="84" t="s">
        <v>1108</v>
      </c>
      <c r="E2662" s="84" t="s">
        <v>1047</v>
      </c>
      <c r="F2662" s="84"/>
      <c r="G2662" s="86" t="s">
        <v>587</v>
      </c>
      <c r="H2662" s="87" t="n">
        <v>1</v>
      </c>
      <c r="I2662" s="88" t="n">
        <f aca="false">SUMIF(L:L,$L2662,M:M)</f>
        <v>18.77</v>
      </c>
      <c r="J2662" s="88" t="n">
        <f aca="false">TRUNC(H2662*I2662,2)</f>
        <v>18.77</v>
      </c>
      <c r="L2662" s="62" t="n">
        <f aca="false">IF(AND(A2663&lt;&gt;"",A2662=""),L2661+1,L2661)</f>
        <v>300</v>
      </c>
      <c r="M2662" s="78" t="str">
        <f aca="false">IF(OR(A2662="Insumo",A2662="Composição Auxiliar"),J2662,"")</f>
        <v/>
      </c>
      <c r="N2662" s="79" t="str">
        <f aca="false">IF(E2662="Mão de Obra",J2662,"")</f>
        <v/>
      </c>
      <c r="O2662" s="79" t="str">
        <f aca="false">IF(N2662&lt;&gt;"","",M2662)</f>
        <v/>
      </c>
      <c r="P2662" s="80" t="str">
        <f aca="false">IF(A2662="Composição",B2662,"")</f>
        <v> 91952 </v>
      </c>
      <c r="Q2662" s="79" t="n">
        <f aca="false">IF(P2662&lt;&gt;"",SUMIF(L2662:L2762,L2662,N2662:N2762),"")</f>
        <v>0</v>
      </c>
      <c r="R2662" s="79" t="n">
        <f aca="false">IF(P2662&lt;&gt;"",SUMIF(L2662:L2762,L2662,O2662:O2762),"")</f>
        <v>18.77</v>
      </c>
      <c r="S2662" s="7"/>
    </row>
    <row r="2663" customFormat="false" ht="23.1" hidden="false" customHeight="true" outlineLevel="0" collapsed="false">
      <c r="A2663" s="89" t="s">
        <v>565</v>
      </c>
      <c r="B2663" s="90" t="s">
        <v>873</v>
      </c>
      <c r="C2663" s="89" t="s">
        <v>561</v>
      </c>
      <c r="D2663" s="89" t="s">
        <v>874</v>
      </c>
      <c r="E2663" s="89" t="s">
        <v>568</v>
      </c>
      <c r="F2663" s="89"/>
      <c r="G2663" s="91" t="s">
        <v>569</v>
      </c>
      <c r="H2663" s="92" t="n">
        <v>0.232</v>
      </c>
      <c r="I2663" s="93" t="n">
        <f aca="false">SUMIFS(J:J,A:A,"Composição",B:B,$B2663)</f>
        <v>24.32</v>
      </c>
      <c r="J2663" s="93" t="n">
        <f aca="false">TRUNC(H2663*I2663,2)</f>
        <v>5.64</v>
      </c>
      <c r="L2663" s="62" t="n">
        <f aca="false">IF(AND(A2664&lt;&gt;"",A2663=""),L2662+1,L2662)</f>
        <v>300</v>
      </c>
      <c r="M2663" s="78" t="n">
        <f aca="false">IF(OR(A2663="Insumo",A2663="Composição Auxiliar"),J2663,"")</f>
        <v>5.64</v>
      </c>
      <c r="N2663" s="79" t="str">
        <f aca="false">IF(E2663="Mão de Obra",J2663,"")</f>
        <v/>
      </c>
      <c r="O2663" s="79" t="n">
        <f aca="false">IF(N2663&lt;&gt;"","",M2663)</f>
        <v>5.64</v>
      </c>
      <c r="P2663" s="80" t="str">
        <f aca="false">IF(A2663="Composição",B2663,"")</f>
        <v/>
      </c>
      <c r="Q2663" s="79" t="str">
        <f aca="false">IF(P2663&lt;&gt;"",SUMIF(L2663:L2763,L2663,N2663:N2763),"")</f>
        <v/>
      </c>
      <c r="R2663" s="79" t="str">
        <f aca="false">IF(P2663&lt;&gt;"",SUMIF(L2663:L2763,L2663,O2663:O2763),"")</f>
        <v/>
      </c>
      <c r="S2663" s="7"/>
    </row>
    <row r="2664" customFormat="false" ht="23.1" hidden="false" customHeight="true" outlineLevel="0" collapsed="false">
      <c r="A2664" s="89" t="s">
        <v>565</v>
      </c>
      <c r="B2664" s="90" t="s">
        <v>875</v>
      </c>
      <c r="C2664" s="89" t="s">
        <v>561</v>
      </c>
      <c r="D2664" s="89" t="s">
        <v>876</v>
      </c>
      <c r="E2664" s="89" t="s">
        <v>568</v>
      </c>
      <c r="F2664" s="89"/>
      <c r="G2664" s="91" t="s">
        <v>569</v>
      </c>
      <c r="H2664" s="92" t="n">
        <v>0.232</v>
      </c>
      <c r="I2664" s="93" t="n">
        <f aca="false">SUMIFS(J:J,A:A,"Composição",B:B,$B2664)</f>
        <v>28.71</v>
      </c>
      <c r="J2664" s="93" t="n">
        <f aca="false">TRUNC(H2664*I2664,2)</f>
        <v>6.66</v>
      </c>
      <c r="L2664" s="62" t="n">
        <f aca="false">IF(AND(A2665&lt;&gt;"",A2664=""),L2663+1,L2663)</f>
        <v>300</v>
      </c>
      <c r="M2664" s="78" t="n">
        <f aca="false">IF(OR(A2664="Insumo",A2664="Composição Auxiliar"),J2664,"")</f>
        <v>6.66</v>
      </c>
      <c r="N2664" s="79" t="str">
        <f aca="false">IF(E2664="Mão de Obra",J2664,"")</f>
        <v/>
      </c>
      <c r="O2664" s="79" t="n">
        <f aca="false">IF(N2664&lt;&gt;"","",M2664)</f>
        <v>6.66</v>
      </c>
      <c r="P2664" s="80" t="str">
        <f aca="false">IF(A2664="Composição",B2664,"")</f>
        <v/>
      </c>
      <c r="Q2664" s="79" t="str">
        <f aca="false">IF(P2664&lt;&gt;"",SUMIF(L2664:L2764,L2664,N2664:N2764),"")</f>
        <v/>
      </c>
      <c r="R2664" s="79" t="str">
        <f aca="false">IF(P2664&lt;&gt;"",SUMIF(L2664:L2764,L2664,O2664:O2764),"")</f>
        <v/>
      </c>
      <c r="S2664" s="7"/>
    </row>
    <row r="2665" customFormat="false" ht="14.25" hidden="false" customHeight="false" outlineLevel="0" collapsed="false">
      <c r="A2665" s="94" t="s">
        <v>575</v>
      </c>
      <c r="B2665" s="95" t="s">
        <v>1632</v>
      </c>
      <c r="C2665" s="94" t="str">
        <f aca="false">VLOOKUP(B2665,INSUMOS!$A:$I,2,FALSE())</f>
        <v>SINAPI</v>
      </c>
      <c r="D2665" s="94" t="str">
        <f aca="false">VLOOKUP(B2665,INSUMOS!$A:$I,3,FALSE())</f>
        <v>INTERRUPTOR SIMPLES 10A, 250V (APENAS MODULO)</v>
      </c>
      <c r="E2665" s="94" t="str">
        <f aca="false">VLOOKUP(B2665,INSUMOS!$A:$I,4,FALSE())</f>
        <v>Material</v>
      </c>
      <c r="F2665" s="94"/>
      <c r="G2665" s="96" t="str">
        <f aca="false">VLOOKUP(B2665,INSUMOS!$A:$I,5,FALSE())</f>
        <v>UN</v>
      </c>
      <c r="H2665" s="97" t="n">
        <v>1</v>
      </c>
      <c r="I2665" s="98" t="n">
        <f aca="false">VLOOKUP(B2665,INSUMOS!$A:$I,8,FALSE())</f>
        <v>6.47</v>
      </c>
      <c r="J2665" s="98" t="n">
        <f aca="false">TRUNC(H2665*I2665,2)</f>
        <v>6.47</v>
      </c>
      <c r="L2665" s="62" t="n">
        <f aca="false">IF(AND(A2666&lt;&gt;"",A2665=""),L2664+1,L2664)</f>
        <v>300</v>
      </c>
      <c r="M2665" s="78" t="n">
        <f aca="false">IF(OR(A2665="Insumo",A2665="Composição Auxiliar"),J2665,"")</f>
        <v>6.47</v>
      </c>
      <c r="N2665" s="79" t="str">
        <f aca="false">IF(E2665="Mão de Obra",J2665,"")</f>
        <v/>
      </c>
      <c r="O2665" s="79" t="n">
        <f aca="false">IF(N2665&lt;&gt;"","",M2665)</f>
        <v>6.47</v>
      </c>
      <c r="P2665" s="80" t="str">
        <f aca="false">IF(A2665="Composição",B2665,"")</f>
        <v/>
      </c>
      <c r="Q2665" s="79" t="str">
        <f aca="false">IF(P2665&lt;&gt;"",SUMIF(L2665:L2765,L2665,N2665:N2765),"")</f>
        <v/>
      </c>
      <c r="R2665" s="79" t="str">
        <f aca="false">IF(P2665&lt;&gt;"",SUMIF(L2665:L2765,L2665,O2665:O2765),"")</f>
        <v/>
      </c>
      <c r="S2665" s="7"/>
    </row>
    <row r="2666" customFormat="false" ht="14.25" hidden="false" customHeight="false" outlineLevel="0" collapsed="false">
      <c r="A2666" s="99"/>
      <c r="B2666" s="99"/>
      <c r="C2666" s="99"/>
      <c r="D2666" s="99"/>
      <c r="E2666" s="99"/>
      <c r="F2666" s="100"/>
      <c r="G2666" s="99"/>
      <c r="H2666" s="100"/>
      <c r="I2666" s="99"/>
      <c r="J2666" s="100"/>
      <c r="L2666" s="62" t="n">
        <f aca="false">IF(AND(A2667&lt;&gt;"",A2666=""),L2665+1,L2665)</f>
        <v>300</v>
      </c>
      <c r="M2666" s="78" t="str">
        <f aca="false">IF(OR(A2666="Insumo",A2666="Composição Auxiliar"),J2666,"")</f>
        <v/>
      </c>
      <c r="N2666" s="79" t="str">
        <f aca="false">IF(E2666="Mão de Obra",J2666,"")</f>
        <v/>
      </c>
      <c r="O2666" s="79" t="str">
        <f aca="false">IF(N2666&lt;&gt;"","",M2666)</f>
        <v/>
      </c>
      <c r="P2666" s="80" t="str">
        <f aca="false">IF(A2666="Composição",B2666,"")</f>
        <v/>
      </c>
      <c r="Q2666" s="79" t="str">
        <f aca="false">IF(P2666&lt;&gt;"",SUMIF(L2666:L2766,L2666,N2666:N2766),"")</f>
        <v/>
      </c>
      <c r="R2666" s="79" t="str">
        <f aca="false">IF(P2666&lt;&gt;"",SUMIF(L2666:L2766,L2666,O2666:O2766),"")</f>
        <v/>
      </c>
      <c r="S2666" s="7"/>
    </row>
    <row r="2667" customFormat="false" ht="14.25" hidden="false" customHeight="false" outlineLevel="0" collapsed="false">
      <c r="A2667" s="99"/>
      <c r="B2667" s="99"/>
      <c r="C2667" s="99"/>
      <c r="D2667" s="99"/>
      <c r="E2667" s="99"/>
      <c r="F2667" s="100"/>
      <c r="G2667" s="99"/>
      <c r="H2667" s="99"/>
      <c r="I2667" s="99"/>
      <c r="J2667" s="100"/>
      <c r="L2667" s="62" t="n">
        <f aca="false">IF(AND(A2668&lt;&gt;"",A2667=""),L2666+1,L2666)</f>
        <v>300</v>
      </c>
      <c r="M2667" s="78" t="str">
        <f aca="false">IF(OR(A2667="Insumo",A2667="Composição Auxiliar"),J2667,"")</f>
        <v/>
      </c>
      <c r="N2667" s="79" t="str">
        <f aca="false">IF(E2667="Mão de Obra",J2667,"")</f>
        <v/>
      </c>
      <c r="O2667" s="79" t="str">
        <f aca="false">IF(N2667&lt;&gt;"","",M2667)</f>
        <v/>
      </c>
      <c r="P2667" s="80" t="str">
        <f aca="false">IF(A2667="Composição",B2667,"")</f>
        <v/>
      </c>
      <c r="Q2667" s="79" t="str">
        <f aca="false">IF(P2667&lt;&gt;"",SUMIF(L2667:L2767,L2667,N2667:N2767),"")</f>
        <v/>
      </c>
      <c r="R2667" s="79" t="str">
        <f aca="false">IF(P2667&lt;&gt;"",SUMIF(L2667:L2767,L2667,O2667:O2767),"")</f>
        <v/>
      </c>
      <c r="S2667" s="7"/>
    </row>
    <row r="2668" customFormat="false" ht="14.25" hidden="false" customHeight="false" outlineLevel="0" collapsed="false">
      <c r="A2668" s="104"/>
      <c r="B2668" s="104"/>
      <c r="C2668" s="104"/>
      <c r="D2668" s="104"/>
      <c r="E2668" s="104"/>
      <c r="F2668" s="104"/>
      <c r="G2668" s="104"/>
      <c r="H2668" s="104"/>
      <c r="I2668" s="104"/>
      <c r="J2668" s="104"/>
      <c r="L2668" s="62" t="n">
        <f aca="false">IF(AND(A2669&lt;&gt;"",A2668=""),L2667+1,L2667)</f>
        <v>300</v>
      </c>
      <c r="M2668" s="78" t="str">
        <f aca="false">IF(OR(A2668="Insumo",A2668="Composição Auxiliar"),J2668,"")</f>
        <v/>
      </c>
      <c r="N2668" s="79" t="str">
        <f aca="false">IF(E2668="Mão de Obra",J2668,"")</f>
        <v/>
      </c>
      <c r="O2668" s="79" t="str">
        <f aca="false">IF(N2668&lt;&gt;"","",M2668)</f>
        <v/>
      </c>
      <c r="P2668" s="80" t="str">
        <f aca="false">IF(A2668="Composição",B2668,"")</f>
        <v/>
      </c>
      <c r="Q2668" s="79" t="str">
        <f aca="false">IF(P2668&lt;&gt;"",SUMIF(L2668:L2768,L2668,N2668:N2768),"")</f>
        <v/>
      </c>
      <c r="R2668" s="79" t="str">
        <f aca="false">IF(P2668&lt;&gt;"",SUMIF(L2668:L2768,L2668,O2668:O2768),"")</f>
        <v/>
      </c>
      <c r="S2668" s="7"/>
    </row>
    <row r="2669" customFormat="false" ht="14.25" hidden="false" customHeight="true" outlineLevel="0" collapsed="false">
      <c r="A2669" s="81"/>
      <c r="B2669" s="82" t="s">
        <v>552</v>
      </c>
      <c r="C2669" s="81" t="s">
        <v>553</v>
      </c>
      <c r="D2669" s="81" t="s">
        <v>554</v>
      </c>
      <c r="E2669" s="81" t="s">
        <v>555</v>
      </c>
      <c r="F2669" s="81"/>
      <c r="G2669" s="83" t="s">
        <v>556</v>
      </c>
      <c r="H2669" s="82" t="s">
        <v>557</v>
      </c>
      <c r="I2669" s="82" t="s">
        <v>558</v>
      </c>
      <c r="J2669" s="82" t="s">
        <v>559</v>
      </c>
      <c r="L2669" s="62" t="n">
        <f aca="false">IF(AND(A2670&lt;&gt;"",A2669=""),L2668+1,L2668)</f>
        <v>301</v>
      </c>
      <c r="M2669" s="78" t="str">
        <f aca="false">IF(OR(A2669="Insumo",A2669="Composição Auxiliar"),J2669,"")</f>
        <v/>
      </c>
      <c r="N2669" s="79" t="str">
        <f aca="false">IF(E2669="Mão de Obra",J2669,"")</f>
        <v/>
      </c>
      <c r="O2669" s="79" t="str">
        <f aca="false">IF(N2669&lt;&gt;"","",M2669)</f>
        <v/>
      </c>
      <c r="P2669" s="80" t="str">
        <f aca="false">IF(A2669="Composição",B2669,"")</f>
        <v/>
      </c>
      <c r="Q2669" s="79" t="str">
        <f aca="false">IF(P2669&lt;&gt;"",SUMIF(L2669:L2769,L2669,N2669:N2769),"")</f>
        <v/>
      </c>
      <c r="R2669" s="79" t="str">
        <f aca="false">IF(P2669&lt;&gt;"",SUMIF(L2669:L2769,L2669,O2669:O2769),"")</f>
        <v/>
      </c>
      <c r="S2669" s="7"/>
    </row>
    <row r="2670" customFormat="false" ht="34.35" hidden="false" customHeight="true" outlineLevel="0" collapsed="false">
      <c r="A2670" s="84" t="s">
        <v>560</v>
      </c>
      <c r="B2670" s="85" t="s">
        <v>1111</v>
      </c>
      <c r="C2670" s="84" t="s">
        <v>561</v>
      </c>
      <c r="D2670" s="84" t="s">
        <v>1112</v>
      </c>
      <c r="E2670" s="84" t="s">
        <v>1047</v>
      </c>
      <c r="F2670" s="84"/>
      <c r="G2670" s="86" t="s">
        <v>587</v>
      </c>
      <c r="H2670" s="87" t="n">
        <v>1</v>
      </c>
      <c r="I2670" s="88" t="n">
        <f aca="false">SUMIF(L:L,$L2670,M:M)</f>
        <v>34.25</v>
      </c>
      <c r="J2670" s="88" t="n">
        <f aca="false">TRUNC(H2670*I2670,2)</f>
        <v>34.25</v>
      </c>
      <c r="L2670" s="62" t="n">
        <f aca="false">IF(AND(A2671&lt;&gt;"",A2670=""),L2669+1,L2669)</f>
        <v>301</v>
      </c>
      <c r="M2670" s="78" t="str">
        <f aca="false">IF(OR(A2670="Insumo",A2670="Composição Auxiliar"),J2670,"")</f>
        <v/>
      </c>
      <c r="N2670" s="79" t="str">
        <f aca="false">IF(E2670="Mão de Obra",J2670,"")</f>
        <v/>
      </c>
      <c r="O2670" s="79" t="str">
        <f aca="false">IF(N2670&lt;&gt;"","",M2670)</f>
        <v/>
      </c>
      <c r="P2670" s="80" t="str">
        <f aca="false">IF(A2670="Composição",B2670,"")</f>
        <v> 91958 </v>
      </c>
      <c r="Q2670" s="79" t="n">
        <f aca="false">IF(P2670&lt;&gt;"",SUMIF(L2670:L2770,L2670,N2670:N2770),"")</f>
        <v>0</v>
      </c>
      <c r="R2670" s="79" t="n">
        <f aca="false">IF(P2670&lt;&gt;"",SUMIF(L2670:L2770,L2670,O2670:O2770),"")</f>
        <v>34.25</v>
      </c>
      <c r="S2670" s="7"/>
    </row>
    <row r="2671" customFormat="false" ht="23.1" hidden="false" customHeight="true" outlineLevel="0" collapsed="false">
      <c r="A2671" s="89" t="s">
        <v>565</v>
      </c>
      <c r="B2671" s="90" t="s">
        <v>873</v>
      </c>
      <c r="C2671" s="89" t="s">
        <v>561</v>
      </c>
      <c r="D2671" s="89" t="s">
        <v>874</v>
      </c>
      <c r="E2671" s="89" t="s">
        <v>568</v>
      </c>
      <c r="F2671" s="89"/>
      <c r="G2671" s="91" t="s">
        <v>569</v>
      </c>
      <c r="H2671" s="92" t="n">
        <v>0.402</v>
      </c>
      <c r="I2671" s="93" t="n">
        <f aca="false">SUMIFS(J:J,A:A,"Composição",B:B,$B2671)</f>
        <v>24.32</v>
      </c>
      <c r="J2671" s="93" t="n">
        <f aca="false">TRUNC(H2671*I2671,2)</f>
        <v>9.77</v>
      </c>
      <c r="L2671" s="62" t="n">
        <f aca="false">IF(AND(A2672&lt;&gt;"",A2671=""),L2670+1,L2670)</f>
        <v>301</v>
      </c>
      <c r="M2671" s="78" t="n">
        <f aca="false">IF(OR(A2671="Insumo",A2671="Composição Auxiliar"),J2671,"")</f>
        <v>9.77</v>
      </c>
      <c r="N2671" s="79" t="str">
        <f aca="false">IF(E2671="Mão de Obra",J2671,"")</f>
        <v/>
      </c>
      <c r="O2671" s="79" t="n">
        <f aca="false">IF(N2671&lt;&gt;"","",M2671)</f>
        <v>9.77</v>
      </c>
      <c r="P2671" s="80" t="str">
        <f aca="false">IF(A2671="Composição",B2671,"")</f>
        <v/>
      </c>
      <c r="Q2671" s="79" t="str">
        <f aca="false">IF(P2671&lt;&gt;"",SUMIF(L2671:L2771,L2671,N2671:N2771),"")</f>
        <v/>
      </c>
      <c r="R2671" s="79" t="str">
        <f aca="false">IF(P2671&lt;&gt;"",SUMIF(L2671:L2771,L2671,O2671:O2771),"")</f>
        <v/>
      </c>
      <c r="S2671" s="7"/>
    </row>
    <row r="2672" customFormat="false" ht="23.1" hidden="false" customHeight="true" outlineLevel="0" collapsed="false">
      <c r="A2672" s="89" t="s">
        <v>565</v>
      </c>
      <c r="B2672" s="90" t="s">
        <v>875</v>
      </c>
      <c r="C2672" s="89" t="s">
        <v>561</v>
      </c>
      <c r="D2672" s="89" t="s">
        <v>876</v>
      </c>
      <c r="E2672" s="89" t="s">
        <v>568</v>
      </c>
      <c r="F2672" s="89"/>
      <c r="G2672" s="91" t="s">
        <v>569</v>
      </c>
      <c r="H2672" s="92" t="n">
        <v>0.402</v>
      </c>
      <c r="I2672" s="93" t="n">
        <f aca="false">SUMIFS(J:J,A:A,"Composição",B:B,$B2672)</f>
        <v>28.71</v>
      </c>
      <c r="J2672" s="93" t="n">
        <f aca="false">TRUNC(H2672*I2672,2)</f>
        <v>11.54</v>
      </c>
      <c r="L2672" s="62" t="n">
        <f aca="false">IF(AND(A2673&lt;&gt;"",A2672=""),L2671+1,L2671)</f>
        <v>301</v>
      </c>
      <c r="M2672" s="78" t="n">
        <f aca="false">IF(OR(A2672="Insumo",A2672="Composição Auxiliar"),J2672,"")</f>
        <v>11.54</v>
      </c>
      <c r="N2672" s="79" t="str">
        <f aca="false">IF(E2672="Mão de Obra",J2672,"")</f>
        <v/>
      </c>
      <c r="O2672" s="79" t="n">
        <f aca="false">IF(N2672&lt;&gt;"","",M2672)</f>
        <v>11.54</v>
      </c>
      <c r="P2672" s="80" t="str">
        <f aca="false">IF(A2672="Composição",B2672,"")</f>
        <v/>
      </c>
      <c r="Q2672" s="79" t="str">
        <f aca="false">IF(P2672&lt;&gt;"",SUMIF(L2672:L2772,L2672,N2672:N2772),"")</f>
        <v/>
      </c>
      <c r="R2672" s="79" t="str">
        <f aca="false">IF(P2672&lt;&gt;"",SUMIF(L2672:L2772,L2672,O2672:O2772),"")</f>
        <v/>
      </c>
      <c r="S2672" s="7"/>
    </row>
    <row r="2673" customFormat="false" ht="14.25" hidden="false" customHeight="false" outlineLevel="0" collapsed="false">
      <c r="A2673" s="94" t="s">
        <v>575</v>
      </c>
      <c r="B2673" s="95" t="s">
        <v>1632</v>
      </c>
      <c r="C2673" s="94" t="str">
        <f aca="false">VLOOKUP(B2673,INSUMOS!$A:$I,2,FALSE())</f>
        <v>SINAPI</v>
      </c>
      <c r="D2673" s="94" t="str">
        <f aca="false">VLOOKUP(B2673,INSUMOS!$A:$I,3,FALSE())</f>
        <v>INTERRUPTOR SIMPLES 10A, 250V (APENAS MODULO)</v>
      </c>
      <c r="E2673" s="94" t="str">
        <f aca="false">VLOOKUP(B2673,INSUMOS!$A:$I,4,FALSE())</f>
        <v>Material</v>
      </c>
      <c r="F2673" s="94"/>
      <c r="G2673" s="96" t="str">
        <f aca="false">VLOOKUP(B2673,INSUMOS!$A:$I,5,FALSE())</f>
        <v>UN</v>
      </c>
      <c r="H2673" s="97" t="n">
        <v>2</v>
      </c>
      <c r="I2673" s="98" t="n">
        <f aca="false">VLOOKUP(B2673,INSUMOS!$A:$I,8,FALSE())</f>
        <v>6.47</v>
      </c>
      <c r="J2673" s="98" t="n">
        <f aca="false">TRUNC(H2673*I2673,2)</f>
        <v>12.94</v>
      </c>
      <c r="L2673" s="62" t="n">
        <f aca="false">IF(AND(A2674&lt;&gt;"",A2673=""),L2672+1,L2672)</f>
        <v>301</v>
      </c>
      <c r="M2673" s="78" t="n">
        <f aca="false">IF(OR(A2673="Insumo",A2673="Composição Auxiliar"),J2673,"")</f>
        <v>12.94</v>
      </c>
      <c r="N2673" s="79" t="str">
        <f aca="false">IF(E2673="Mão de Obra",J2673,"")</f>
        <v/>
      </c>
      <c r="O2673" s="79" t="n">
        <f aca="false">IF(N2673&lt;&gt;"","",M2673)</f>
        <v>12.94</v>
      </c>
      <c r="P2673" s="80" t="str">
        <f aca="false">IF(A2673="Composição",B2673,"")</f>
        <v/>
      </c>
      <c r="Q2673" s="79" t="str">
        <f aca="false">IF(P2673&lt;&gt;"",SUMIF(L2673:L2773,L2673,N2673:N2773),"")</f>
        <v/>
      </c>
      <c r="R2673" s="79" t="str">
        <f aca="false">IF(P2673&lt;&gt;"",SUMIF(L2673:L2773,L2673,O2673:O2773),"")</f>
        <v/>
      </c>
      <c r="S2673" s="7"/>
    </row>
    <row r="2674" customFormat="false" ht="14.25" hidden="false" customHeight="false" outlineLevel="0" collapsed="false">
      <c r="A2674" s="99"/>
      <c r="B2674" s="99"/>
      <c r="C2674" s="99"/>
      <c r="D2674" s="99"/>
      <c r="E2674" s="99"/>
      <c r="F2674" s="100"/>
      <c r="G2674" s="99"/>
      <c r="H2674" s="100"/>
      <c r="I2674" s="99"/>
      <c r="J2674" s="100"/>
      <c r="L2674" s="62" t="n">
        <f aca="false">IF(AND(A2675&lt;&gt;"",A2674=""),L2673+1,L2673)</f>
        <v>301</v>
      </c>
      <c r="M2674" s="78" t="str">
        <f aca="false">IF(OR(A2674="Insumo",A2674="Composição Auxiliar"),J2674,"")</f>
        <v/>
      </c>
      <c r="N2674" s="79" t="str">
        <f aca="false">IF(E2674="Mão de Obra",J2674,"")</f>
        <v/>
      </c>
      <c r="O2674" s="79" t="str">
        <f aca="false">IF(N2674&lt;&gt;"","",M2674)</f>
        <v/>
      </c>
      <c r="P2674" s="80" t="str">
        <f aca="false">IF(A2674="Composição",B2674,"")</f>
        <v/>
      </c>
      <c r="Q2674" s="79" t="str">
        <f aca="false">IF(P2674&lt;&gt;"",SUMIF(L2674:L2774,L2674,N2674:N2774),"")</f>
        <v/>
      </c>
      <c r="R2674" s="79" t="str">
        <f aca="false">IF(P2674&lt;&gt;"",SUMIF(L2674:L2774,L2674,O2674:O2774),"")</f>
        <v/>
      </c>
      <c r="S2674" s="7"/>
    </row>
    <row r="2675" customFormat="false" ht="14.25" hidden="false" customHeight="false" outlineLevel="0" collapsed="false">
      <c r="A2675" s="99"/>
      <c r="B2675" s="99"/>
      <c r="C2675" s="99"/>
      <c r="D2675" s="99"/>
      <c r="E2675" s="99"/>
      <c r="F2675" s="100"/>
      <c r="G2675" s="99"/>
      <c r="H2675" s="99"/>
      <c r="I2675" s="99"/>
      <c r="J2675" s="100"/>
      <c r="L2675" s="62" t="n">
        <f aca="false">IF(AND(A2676&lt;&gt;"",A2675=""),L2674+1,L2674)</f>
        <v>301</v>
      </c>
      <c r="M2675" s="78" t="str">
        <f aca="false">IF(OR(A2675="Insumo",A2675="Composição Auxiliar"),J2675,"")</f>
        <v/>
      </c>
      <c r="N2675" s="79" t="str">
        <f aca="false">IF(E2675="Mão de Obra",J2675,"")</f>
        <v/>
      </c>
      <c r="O2675" s="79" t="str">
        <f aca="false">IF(N2675&lt;&gt;"","",M2675)</f>
        <v/>
      </c>
      <c r="P2675" s="80" t="str">
        <f aca="false">IF(A2675="Composição",B2675,"")</f>
        <v/>
      </c>
      <c r="Q2675" s="79" t="str">
        <f aca="false">IF(P2675&lt;&gt;"",SUMIF(L2675:L2775,L2675,N2675:N2775),"")</f>
        <v/>
      </c>
      <c r="R2675" s="79" t="str">
        <f aca="false">IF(P2675&lt;&gt;"",SUMIF(L2675:L2775,L2675,O2675:O2775),"")</f>
        <v/>
      </c>
      <c r="S2675" s="7"/>
    </row>
    <row r="2676" customFormat="false" ht="14.25" hidden="false" customHeight="false" outlineLevel="0" collapsed="false">
      <c r="A2676" s="104"/>
      <c r="B2676" s="104"/>
      <c r="C2676" s="104"/>
      <c r="D2676" s="104"/>
      <c r="E2676" s="104"/>
      <c r="F2676" s="104"/>
      <c r="G2676" s="104"/>
      <c r="H2676" s="104"/>
      <c r="I2676" s="104"/>
      <c r="J2676" s="104"/>
      <c r="L2676" s="62" t="n">
        <f aca="false">IF(AND(A2677&lt;&gt;"",A2676=""),L2675+1,L2675)</f>
        <v>301</v>
      </c>
      <c r="M2676" s="78" t="str">
        <f aca="false">IF(OR(A2676="Insumo",A2676="Composição Auxiliar"),J2676,"")</f>
        <v/>
      </c>
      <c r="N2676" s="79" t="str">
        <f aca="false">IF(E2676="Mão de Obra",J2676,"")</f>
        <v/>
      </c>
      <c r="O2676" s="79" t="str">
        <f aca="false">IF(N2676&lt;&gt;"","",M2676)</f>
        <v/>
      </c>
      <c r="P2676" s="80" t="str">
        <f aca="false">IF(A2676="Composição",B2676,"")</f>
        <v/>
      </c>
      <c r="Q2676" s="79" t="str">
        <f aca="false">IF(P2676&lt;&gt;"",SUMIF(L2676:L2776,L2676,N2676:N2776),"")</f>
        <v/>
      </c>
      <c r="R2676" s="79" t="str">
        <f aca="false">IF(P2676&lt;&gt;"",SUMIF(L2676:L2776,L2676,O2676:O2776),"")</f>
        <v/>
      </c>
      <c r="S2676" s="7"/>
    </row>
    <row r="2677" customFormat="false" ht="14.25" hidden="false" customHeight="true" outlineLevel="0" collapsed="false">
      <c r="A2677" s="81"/>
      <c r="B2677" s="82" t="s">
        <v>552</v>
      </c>
      <c r="C2677" s="81" t="s">
        <v>553</v>
      </c>
      <c r="D2677" s="81" t="s">
        <v>554</v>
      </c>
      <c r="E2677" s="81" t="s">
        <v>555</v>
      </c>
      <c r="F2677" s="81"/>
      <c r="G2677" s="83" t="s">
        <v>556</v>
      </c>
      <c r="H2677" s="82" t="s">
        <v>557</v>
      </c>
      <c r="I2677" s="82" t="s">
        <v>558</v>
      </c>
      <c r="J2677" s="82" t="s">
        <v>559</v>
      </c>
      <c r="L2677" s="62" t="n">
        <f aca="false">IF(AND(A2678&lt;&gt;"",A2677=""),L2676+1,L2676)</f>
        <v>302</v>
      </c>
      <c r="M2677" s="78" t="str">
        <f aca="false">IF(OR(A2677="Insumo",A2677="Composição Auxiliar"),J2677,"")</f>
        <v/>
      </c>
      <c r="N2677" s="79" t="str">
        <f aca="false">IF(E2677="Mão de Obra",J2677,"")</f>
        <v/>
      </c>
      <c r="O2677" s="79" t="str">
        <f aca="false">IF(N2677&lt;&gt;"","",M2677)</f>
        <v/>
      </c>
      <c r="P2677" s="80" t="str">
        <f aca="false">IF(A2677="Composição",B2677,"")</f>
        <v/>
      </c>
      <c r="Q2677" s="79" t="str">
        <f aca="false">IF(P2677&lt;&gt;"",SUMIF(L2677:L2777,L2677,N2677:N2777),"")</f>
        <v/>
      </c>
      <c r="R2677" s="79" t="str">
        <f aca="false">IF(P2677&lt;&gt;"",SUMIF(L2677:L2777,L2677,O2677:O2777),"")</f>
        <v/>
      </c>
      <c r="S2677" s="7"/>
    </row>
    <row r="2678" customFormat="false" ht="23.1" hidden="false" customHeight="true" outlineLevel="0" collapsed="false">
      <c r="A2678" s="84" t="s">
        <v>560</v>
      </c>
      <c r="B2678" s="85" t="s">
        <v>775</v>
      </c>
      <c r="C2678" s="84" t="s">
        <v>561</v>
      </c>
      <c r="D2678" s="84" t="s">
        <v>776</v>
      </c>
      <c r="E2678" s="84" t="s">
        <v>568</v>
      </c>
      <c r="F2678" s="84"/>
      <c r="G2678" s="86" t="s">
        <v>569</v>
      </c>
      <c r="H2678" s="87" t="n">
        <v>1</v>
      </c>
      <c r="I2678" s="88" t="n">
        <f aca="false">SUMIF(L:L,$L2678,M:M)</f>
        <v>27.98</v>
      </c>
      <c r="J2678" s="88" t="n">
        <f aca="false">TRUNC(H2678*I2678,2)</f>
        <v>27.98</v>
      </c>
      <c r="L2678" s="62" t="n">
        <f aca="false">IF(AND(A2679&lt;&gt;"",A2678=""),L2677+1,L2677)</f>
        <v>302</v>
      </c>
      <c r="M2678" s="78" t="str">
        <f aca="false">IF(OR(A2678="Insumo",A2678="Composição Auxiliar"),J2678,"")</f>
        <v/>
      </c>
      <c r="N2678" s="79" t="str">
        <f aca="false">IF(E2678="Mão de Obra",J2678,"")</f>
        <v/>
      </c>
      <c r="O2678" s="79" t="str">
        <f aca="false">IF(N2678&lt;&gt;"","",M2678)</f>
        <v/>
      </c>
      <c r="P2678" s="80" t="str">
        <f aca="false">IF(A2678="Composição",B2678,"")</f>
        <v> 88273 </v>
      </c>
      <c r="Q2678" s="79" t="n">
        <f aca="false">IF(P2678&lt;&gt;"",SUMIF(L2678:L2778,L2678,N2678:N2778),"")</f>
        <v>20.97</v>
      </c>
      <c r="R2678" s="79" t="n">
        <f aca="false">IF(P2678&lt;&gt;"",SUMIF(L2678:L2778,L2678,O2678:O2778),"")</f>
        <v>7.01</v>
      </c>
      <c r="S2678" s="7"/>
    </row>
    <row r="2679" customFormat="false" ht="23.1" hidden="false" customHeight="true" outlineLevel="0" collapsed="false">
      <c r="A2679" s="89" t="s">
        <v>565</v>
      </c>
      <c r="B2679" s="90" t="s">
        <v>1503</v>
      </c>
      <c r="C2679" s="89" t="s">
        <v>561</v>
      </c>
      <c r="D2679" s="89" t="s">
        <v>1504</v>
      </c>
      <c r="E2679" s="89" t="s">
        <v>568</v>
      </c>
      <c r="F2679" s="89"/>
      <c r="G2679" s="91" t="s">
        <v>569</v>
      </c>
      <c r="H2679" s="92" t="n">
        <v>1</v>
      </c>
      <c r="I2679" s="93" t="n">
        <f aca="false">SUMIFS(J:J,A:A,"Composição",B:B,$B2679)</f>
        <v>0.3</v>
      </c>
      <c r="J2679" s="93" t="n">
        <f aca="false">TRUNC(H2679*I2679,2)</f>
        <v>0.3</v>
      </c>
      <c r="L2679" s="62" t="n">
        <f aca="false">IF(AND(A2680&lt;&gt;"",A2679=""),L2678+1,L2678)</f>
        <v>302</v>
      </c>
      <c r="M2679" s="78" t="n">
        <f aca="false">IF(OR(A2679="Insumo",A2679="Composição Auxiliar"),J2679,"")</f>
        <v>0.3</v>
      </c>
      <c r="N2679" s="79" t="str">
        <f aca="false">IF(E2679="Mão de Obra",J2679,"")</f>
        <v/>
      </c>
      <c r="O2679" s="79" t="n">
        <f aca="false">IF(N2679&lt;&gt;"","",M2679)</f>
        <v>0.3</v>
      </c>
      <c r="P2679" s="80" t="str">
        <f aca="false">IF(A2679="Composição",B2679,"")</f>
        <v/>
      </c>
      <c r="Q2679" s="79" t="str">
        <f aca="false">IF(P2679&lt;&gt;"",SUMIF(L2679:L2779,L2679,N2679:N2779),"")</f>
        <v/>
      </c>
      <c r="R2679" s="79" t="str">
        <f aca="false">IF(P2679&lt;&gt;"",SUMIF(L2679:L2779,L2679,O2679:O2779),"")</f>
        <v/>
      </c>
      <c r="S2679" s="7"/>
    </row>
    <row r="2680" customFormat="false" ht="14.25" hidden="false" customHeight="false" outlineLevel="0" collapsed="false">
      <c r="A2680" s="94" t="s">
        <v>575</v>
      </c>
      <c r="B2680" s="95" t="s">
        <v>1505</v>
      </c>
      <c r="C2680" s="94" t="str">
        <f aca="false">VLOOKUP(B2680,INSUMOS!$A:$I,2,FALSE())</f>
        <v>SINAPI</v>
      </c>
      <c r="D2680" s="94" t="str">
        <f aca="false">VLOOKUP(B2680,INSUMOS!$A:$I,3,FALSE())</f>
        <v>MARCENEIRO (HORISTA)</v>
      </c>
      <c r="E2680" s="94" t="str">
        <f aca="false">VLOOKUP(B2680,INSUMOS!$A:$I,4,FALSE())</f>
        <v>Mão de Obra</v>
      </c>
      <c r="F2680" s="94"/>
      <c r="G2680" s="96" t="str">
        <f aca="false">VLOOKUP(B2680,INSUMOS!$A:$I,5,FALSE())</f>
        <v>H</v>
      </c>
      <c r="H2680" s="97" t="n">
        <v>1</v>
      </c>
      <c r="I2680" s="98" t="n">
        <f aca="false">VLOOKUP(B2680,INSUMOS!$A:$I,8,FALSE())</f>
        <v>20.97</v>
      </c>
      <c r="J2680" s="98" t="n">
        <f aca="false">TRUNC(H2680*I2680,2)</f>
        <v>20.97</v>
      </c>
      <c r="L2680" s="62" t="n">
        <f aca="false">IF(AND(A2681&lt;&gt;"",A2680=""),L2679+1,L2679)</f>
        <v>302</v>
      </c>
      <c r="M2680" s="78" t="n">
        <f aca="false">IF(OR(A2680="Insumo",A2680="Composição Auxiliar"),J2680,"")</f>
        <v>20.97</v>
      </c>
      <c r="N2680" s="79" t="n">
        <f aca="false">IF(E2680="Mão de Obra",J2680,"")</f>
        <v>20.97</v>
      </c>
      <c r="O2680" s="79" t="str">
        <f aca="false">IF(N2680&lt;&gt;"","",M2680)</f>
        <v/>
      </c>
      <c r="P2680" s="80" t="str">
        <f aca="false">IF(A2680="Composição",B2680,"")</f>
        <v/>
      </c>
      <c r="Q2680" s="79" t="str">
        <f aca="false">IF(P2680&lt;&gt;"",SUMIF(L2680:L2780,L2680,N2680:N2780),"")</f>
        <v/>
      </c>
      <c r="R2680" s="79" t="str">
        <f aca="false">IF(P2680&lt;&gt;"",SUMIF(L2680:L2780,L2680,O2680:O2780),"")</f>
        <v/>
      </c>
      <c r="S2680" s="7"/>
    </row>
    <row r="2681" customFormat="false" ht="22.45" hidden="false" customHeight="false" outlineLevel="0" collapsed="false">
      <c r="A2681" s="94" t="s">
        <v>575</v>
      </c>
      <c r="B2681" s="95" t="s">
        <v>1342</v>
      </c>
      <c r="C2681" s="94" t="str">
        <f aca="false">VLOOKUP(B2681,INSUMOS!$A:$I,2,FALSE())</f>
        <v>SINAPI</v>
      </c>
      <c r="D2681" s="94" t="str">
        <f aca="false">VLOOKUP(B2681,INSUMOS!$A:$I,3,FALSE())</f>
        <v>EXAMES - HORISTA (COLETADO CAIXA - ENCARGOS COMPLEMENTARES)</v>
      </c>
      <c r="E2681" s="94" t="str">
        <f aca="false">VLOOKUP(B2681,INSUMOS!$A:$I,4,FALSE())</f>
        <v>Material</v>
      </c>
      <c r="F2681" s="94"/>
      <c r="G2681" s="96" t="str">
        <f aca="false">VLOOKUP(B2681,INSUMOS!$A:$I,5,FALSE())</f>
        <v>H</v>
      </c>
      <c r="H2681" s="97" t="n">
        <v>1</v>
      </c>
      <c r="I2681" s="98" t="n">
        <f aca="false">VLOOKUP(B2681,INSUMOS!$A:$I,8,FALSE())</f>
        <v>1.43</v>
      </c>
      <c r="J2681" s="98" t="n">
        <f aca="false">TRUNC(H2681*I2681,2)</f>
        <v>1.43</v>
      </c>
      <c r="L2681" s="62" t="n">
        <f aca="false">IF(AND(A2682&lt;&gt;"",A2681=""),L2680+1,L2680)</f>
        <v>302</v>
      </c>
      <c r="M2681" s="78" t="n">
        <f aca="false">IF(OR(A2681="Insumo",A2681="Composição Auxiliar"),J2681,"")</f>
        <v>1.43</v>
      </c>
      <c r="N2681" s="79" t="str">
        <f aca="false">IF(E2681="Mão de Obra",J2681,"")</f>
        <v/>
      </c>
      <c r="O2681" s="79" t="n">
        <f aca="false">IF(N2681&lt;&gt;"","",M2681)</f>
        <v>1.43</v>
      </c>
      <c r="P2681" s="80" t="str">
        <f aca="false">IF(A2681="Composição",B2681,"")</f>
        <v/>
      </c>
      <c r="Q2681" s="79" t="str">
        <f aca="false">IF(P2681&lt;&gt;"",SUMIF(L2681:L2781,L2681,N2681:N2781),"")</f>
        <v/>
      </c>
      <c r="R2681" s="79" t="str">
        <f aca="false">IF(P2681&lt;&gt;"",SUMIF(L2681:L2781,L2681,O2681:O2781),"")</f>
        <v/>
      </c>
      <c r="S2681" s="7"/>
    </row>
    <row r="2682" customFormat="false" ht="23.1" hidden="false" customHeight="false" outlineLevel="0" collapsed="false">
      <c r="A2682" s="94" t="s">
        <v>575</v>
      </c>
      <c r="B2682" s="95" t="s">
        <v>1346</v>
      </c>
      <c r="C2682" s="94" t="str">
        <f aca="false">VLOOKUP(B2682,INSUMOS!$A:$I,2,FALSE())</f>
        <v>SINAPI</v>
      </c>
      <c r="D2682" s="94" t="str">
        <f aca="false">VLOOKUP(B2682,INSUMOS!$A:$I,3,FALSE())</f>
        <v>FERRAMENTAS - FAMILIA CARPINTEIRO DE FORMAS - HORISTA (ENCARGOS COMPLEMENTARES - COLETADO CAIXA)</v>
      </c>
      <c r="E2682" s="94" t="str">
        <f aca="false">VLOOKUP(B2682,INSUMOS!$A:$I,4,FALSE())</f>
        <v>Material</v>
      </c>
      <c r="F2682" s="94"/>
      <c r="G2682" s="96" t="str">
        <f aca="false">VLOOKUP(B2682,INSUMOS!$A:$I,5,FALSE())</f>
        <v>H</v>
      </c>
      <c r="H2682" s="97" t="n">
        <v>1</v>
      </c>
      <c r="I2682" s="98" t="n">
        <f aca="false">VLOOKUP(B2682,INSUMOS!$A:$I,8,FALSE())</f>
        <v>0.44</v>
      </c>
      <c r="J2682" s="98" t="n">
        <f aca="false">TRUNC(H2682*I2682,2)</f>
        <v>0.44</v>
      </c>
      <c r="L2682" s="62" t="n">
        <f aca="false">IF(AND(A2683&lt;&gt;"",A2682=""),L2681+1,L2681)</f>
        <v>302</v>
      </c>
      <c r="M2682" s="78" t="n">
        <f aca="false">IF(OR(A2682="Insumo",A2682="Composição Auxiliar"),J2682,"")</f>
        <v>0.44</v>
      </c>
      <c r="N2682" s="79" t="str">
        <f aca="false">IF(E2682="Mão de Obra",J2682,"")</f>
        <v/>
      </c>
      <c r="O2682" s="79" t="n">
        <f aca="false">IF(N2682&lt;&gt;"","",M2682)</f>
        <v>0.44</v>
      </c>
      <c r="P2682" s="80" t="str">
        <f aca="false">IF(A2682="Composição",B2682,"")</f>
        <v/>
      </c>
      <c r="Q2682" s="79" t="str">
        <f aca="false">IF(P2682&lt;&gt;"",SUMIF(L2682:L2782,L2682,N2682:N2782),"")</f>
        <v/>
      </c>
      <c r="R2682" s="79" t="str">
        <f aca="false">IF(P2682&lt;&gt;"",SUMIF(L2682:L2782,L2682,O2682:O2782),"")</f>
        <v/>
      </c>
      <c r="S2682" s="7"/>
    </row>
    <row r="2683" customFormat="false" ht="23.1" hidden="false" customHeight="false" outlineLevel="0" collapsed="false">
      <c r="A2683" s="94" t="s">
        <v>575</v>
      </c>
      <c r="B2683" s="95" t="s">
        <v>1343</v>
      </c>
      <c r="C2683" s="94" t="str">
        <f aca="false">VLOOKUP(B2683,INSUMOS!$A:$I,2,FALSE())</f>
        <v>SINAPI</v>
      </c>
      <c r="D2683" s="94" t="str">
        <f aca="false">VLOOKUP(B2683,INSUMOS!$A:$I,3,FALSE())</f>
        <v>TRANSPORTE - HORISTA (COLETADO CAIXA - ENCARGOS COMPLEMENTARES)</v>
      </c>
      <c r="E2683" s="94" t="str">
        <f aca="false">VLOOKUP(B2683,INSUMOS!$A:$I,4,FALSE())</f>
        <v>Material</v>
      </c>
      <c r="F2683" s="94"/>
      <c r="G2683" s="96" t="str">
        <f aca="false">VLOOKUP(B2683,INSUMOS!$A:$I,5,FALSE())</f>
        <v>H</v>
      </c>
      <c r="H2683" s="97" t="n">
        <v>1</v>
      </c>
      <c r="I2683" s="98" t="n">
        <f aca="false">VLOOKUP(B2683,INSUMOS!$A:$I,8,FALSE())</f>
        <v>0.54</v>
      </c>
      <c r="J2683" s="98" t="n">
        <f aca="false">TRUNC(H2683*I2683,2)</f>
        <v>0.54</v>
      </c>
      <c r="L2683" s="62" t="n">
        <f aca="false">IF(AND(A2684&lt;&gt;"",A2683=""),L2682+1,L2682)</f>
        <v>302</v>
      </c>
      <c r="M2683" s="78" t="n">
        <f aca="false">IF(OR(A2683="Insumo",A2683="Composição Auxiliar"),J2683,"")</f>
        <v>0.54</v>
      </c>
      <c r="N2683" s="79" t="str">
        <f aca="false">IF(E2683="Mão de Obra",J2683,"")</f>
        <v/>
      </c>
      <c r="O2683" s="79" t="n">
        <f aca="false">IF(N2683&lt;&gt;"","",M2683)</f>
        <v>0.54</v>
      </c>
      <c r="P2683" s="80" t="str">
        <f aca="false">IF(A2683="Composição",B2683,"")</f>
        <v/>
      </c>
      <c r="Q2683" s="79" t="str">
        <f aca="false">IF(P2683&lt;&gt;"",SUMIF(L2683:L2783,L2683,N2683:N2783),"")</f>
        <v/>
      </c>
      <c r="R2683" s="79" t="str">
        <f aca="false">IF(P2683&lt;&gt;"",SUMIF(L2683:L2783,L2683,O2683:O2783),"")</f>
        <v/>
      </c>
      <c r="S2683" s="7"/>
    </row>
    <row r="2684" customFormat="false" ht="23.1" hidden="false" customHeight="false" outlineLevel="0" collapsed="false">
      <c r="A2684" s="94" t="s">
        <v>575</v>
      </c>
      <c r="B2684" s="95" t="s">
        <v>1338</v>
      </c>
      <c r="C2684" s="94" t="str">
        <f aca="false">VLOOKUP(B2684,INSUMOS!$A:$I,2,FALSE())</f>
        <v>SINAPI</v>
      </c>
      <c r="D2684" s="94" t="str">
        <f aca="false">VLOOKUP(B2684,INSUMOS!$A:$I,3,FALSE())</f>
        <v>ALIMENTACAO - HORISTA (COLETADO CAIXA - ENCARGOS COMPLEMENTARES)</v>
      </c>
      <c r="E2684" s="94" t="str">
        <f aca="false">VLOOKUP(B2684,INSUMOS!$A:$I,4,FALSE())</f>
        <v>Material</v>
      </c>
      <c r="F2684" s="94"/>
      <c r="G2684" s="96" t="str">
        <f aca="false">VLOOKUP(B2684,INSUMOS!$A:$I,5,FALSE())</f>
        <v>H</v>
      </c>
      <c r="H2684" s="97" t="n">
        <v>1</v>
      </c>
      <c r="I2684" s="98" t="n">
        <f aca="false">VLOOKUP(B2684,INSUMOS!$A:$I,8,FALSE())</f>
        <v>2.79</v>
      </c>
      <c r="J2684" s="98" t="n">
        <f aca="false">TRUNC(H2684*I2684,2)</f>
        <v>2.79</v>
      </c>
      <c r="L2684" s="62" t="n">
        <f aca="false">IF(AND(A2685&lt;&gt;"",A2684=""),L2683+1,L2683)</f>
        <v>302</v>
      </c>
      <c r="M2684" s="78" t="n">
        <f aca="false">IF(OR(A2684="Insumo",A2684="Composição Auxiliar"),J2684,"")</f>
        <v>2.79</v>
      </c>
      <c r="N2684" s="79" t="str">
        <f aca="false">IF(E2684="Mão de Obra",J2684,"")</f>
        <v/>
      </c>
      <c r="O2684" s="79" t="n">
        <f aca="false">IF(N2684&lt;&gt;"","",M2684)</f>
        <v>2.79</v>
      </c>
      <c r="P2684" s="80" t="str">
        <f aca="false">IF(A2684="Composição",B2684,"")</f>
        <v/>
      </c>
      <c r="Q2684" s="79" t="str">
        <f aca="false">IF(P2684&lt;&gt;"",SUMIF(L2684:L2784,L2684,N2684:N2784),"")</f>
        <v/>
      </c>
      <c r="R2684" s="79" t="str">
        <f aca="false">IF(P2684&lt;&gt;"",SUMIF(L2684:L2784,L2684,O2684:O2784),"")</f>
        <v/>
      </c>
      <c r="S2684" s="7"/>
    </row>
    <row r="2685" customFormat="false" ht="23.1" hidden="false" customHeight="false" outlineLevel="0" collapsed="false">
      <c r="A2685" s="94" t="s">
        <v>575</v>
      </c>
      <c r="B2685" s="95" t="s">
        <v>1348</v>
      </c>
      <c r="C2685" s="94" t="str">
        <f aca="false">VLOOKUP(B2685,INSUMOS!$A:$I,2,FALSE())</f>
        <v>SINAPI</v>
      </c>
      <c r="D2685" s="94" t="str">
        <f aca="false">VLOOKUP(B2685,INSUMOS!$A:$I,3,FALSE())</f>
        <v>EPI - FAMILIA CARPINTEIRO DE FORMAS - HORISTA (ENCARGOS COMPLEMENTARES - COLETADO CAIXA)</v>
      </c>
      <c r="E2685" s="94" t="str">
        <f aca="false">VLOOKUP(B2685,INSUMOS!$A:$I,4,FALSE())</f>
        <v>Material</v>
      </c>
      <c r="F2685" s="94"/>
      <c r="G2685" s="96" t="str">
        <f aca="false">VLOOKUP(B2685,INSUMOS!$A:$I,5,FALSE())</f>
        <v>H</v>
      </c>
      <c r="H2685" s="97" t="n">
        <v>1</v>
      </c>
      <c r="I2685" s="98" t="n">
        <f aca="false">VLOOKUP(B2685,INSUMOS!$A:$I,8,FALSE())</f>
        <v>1.43</v>
      </c>
      <c r="J2685" s="98" t="n">
        <f aca="false">TRUNC(H2685*I2685,2)</f>
        <v>1.43</v>
      </c>
      <c r="L2685" s="62" t="n">
        <f aca="false">IF(AND(A2686&lt;&gt;"",A2685=""),L2684+1,L2684)</f>
        <v>302</v>
      </c>
      <c r="M2685" s="78" t="n">
        <f aca="false">IF(OR(A2685="Insumo",A2685="Composição Auxiliar"),J2685,"")</f>
        <v>1.43</v>
      </c>
      <c r="N2685" s="79" t="str">
        <f aca="false">IF(E2685="Mão de Obra",J2685,"")</f>
        <v/>
      </c>
      <c r="O2685" s="79" t="n">
        <f aca="false">IF(N2685&lt;&gt;"","",M2685)</f>
        <v>1.43</v>
      </c>
      <c r="P2685" s="80" t="str">
        <f aca="false">IF(A2685="Composição",B2685,"")</f>
        <v/>
      </c>
      <c r="Q2685" s="79" t="str">
        <f aca="false">IF(P2685&lt;&gt;"",SUMIF(L2685:L2785,L2685,N2685:N2785),"")</f>
        <v/>
      </c>
      <c r="R2685" s="79" t="str">
        <f aca="false">IF(P2685&lt;&gt;"",SUMIF(L2685:L2785,L2685,O2685:O2785),"")</f>
        <v/>
      </c>
      <c r="S2685" s="7"/>
    </row>
    <row r="2686" customFormat="false" ht="22.45" hidden="false" customHeight="false" outlineLevel="0" collapsed="false">
      <c r="A2686" s="94" t="s">
        <v>575</v>
      </c>
      <c r="B2686" s="95" t="s">
        <v>1339</v>
      </c>
      <c r="C2686" s="94" t="str">
        <f aca="false">VLOOKUP(B2686,INSUMOS!$A:$I,2,FALSE())</f>
        <v>SINAPI</v>
      </c>
      <c r="D2686" s="94" t="str">
        <f aca="false">VLOOKUP(B2686,INSUMOS!$A:$I,3,FALSE())</f>
        <v>SEGURO - HORISTA (COLETADO CAIXA - ENCARGOS COMPLEMENTARES)</v>
      </c>
      <c r="E2686" s="94" t="str">
        <f aca="false">VLOOKUP(B2686,INSUMOS!$A:$I,4,FALSE())</f>
        <v>Material</v>
      </c>
      <c r="F2686" s="94"/>
      <c r="G2686" s="96" t="str">
        <f aca="false">VLOOKUP(B2686,INSUMOS!$A:$I,5,FALSE())</f>
        <v>H</v>
      </c>
      <c r="H2686" s="97" t="n">
        <v>1</v>
      </c>
      <c r="I2686" s="98" t="n">
        <f aca="false">VLOOKUP(B2686,INSUMOS!$A:$I,8,FALSE())</f>
        <v>0.08</v>
      </c>
      <c r="J2686" s="98" t="n">
        <f aca="false">TRUNC(H2686*I2686,2)</f>
        <v>0.08</v>
      </c>
      <c r="L2686" s="62" t="n">
        <f aca="false">IF(AND(A2687&lt;&gt;"",A2686=""),L2685+1,L2685)</f>
        <v>302</v>
      </c>
      <c r="M2686" s="78" t="n">
        <f aca="false">IF(OR(A2686="Insumo",A2686="Composição Auxiliar"),J2686,"")</f>
        <v>0.08</v>
      </c>
      <c r="N2686" s="79" t="str">
        <f aca="false">IF(E2686="Mão de Obra",J2686,"")</f>
        <v/>
      </c>
      <c r="O2686" s="79" t="n">
        <f aca="false">IF(N2686&lt;&gt;"","",M2686)</f>
        <v>0.08</v>
      </c>
      <c r="P2686" s="80" t="str">
        <f aca="false">IF(A2686="Composição",B2686,"")</f>
        <v/>
      </c>
      <c r="Q2686" s="79" t="str">
        <f aca="false">IF(P2686&lt;&gt;"",SUMIF(L2686:L2786,L2686,N2686:N2786),"")</f>
        <v/>
      </c>
      <c r="R2686" s="79" t="str">
        <f aca="false">IF(P2686&lt;&gt;"",SUMIF(L2686:L2786,L2686,O2686:O2786),"")</f>
        <v/>
      </c>
      <c r="S2686" s="7"/>
    </row>
    <row r="2687" customFormat="false" ht="14.25" hidden="false" customHeight="false" outlineLevel="0" collapsed="false">
      <c r="A2687" s="99"/>
      <c r="B2687" s="99"/>
      <c r="C2687" s="99"/>
      <c r="D2687" s="99"/>
      <c r="E2687" s="99"/>
      <c r="F2687" s="100"/>
      <c r="G2687" s="99"/>
      <c r="H2687" s="100"/>
      <c r="I2687" s="99"/>
      <c r="J2687" s="100"/>
      <c r="L2687" s="62" t="n">
        <f aca="false">IF(AND(A2688&lt;&gt;"",A2687=""),L2686+1,L2686)</f>
        <v>302</v>
      </c>
      <c r="M2687" s="78" t="str">
        <f aca="false">IF(OR(A2687="Insumo",A2687="Composição Auxiliar"),J2687,"")</f>
        <v/>
      </c>
      <c r="N2687" s="79" t="str">
        <f aca="false">IF(E2687="Mão de Obra",J2687,"")</f>
        <v/>
      </c>
      <c r="O2687" s="79" t="str">
        <f aca="false">IF(N2687&lt;&gt;"","",M2687)</f>
        <v/>
      </c>
      <c r="P2687" s="80" t="str">
        <f aca="false">IF(A2687="Composição",B2687,"")</f>
        <v/>
      </c>
      <c r="Q2687" s="79" t="str">
        <f aca="false">IF(P2687&lt;&gt;"",SUMIF(L2687:L2787,L2687,N2687:N2787),"")</f>
        <v/>
      </c>
      <c r="R2687" s="79" t="str">
        <f aca="false">IF(P2687&lt;&gt;"",SUMIF(L2687:L2787,L2687,O2687:O2787),"")</f>
        <v/>
      </c>
      <c r="S2687" s="7"/>
    </row>
    <row r="2688" customFormat="false" ht="14.25" hidden="false" customHeight="false" outlineLevel="0" collapsed="false">
      <c r="A2688" s="99"/>
      <c r="B2688" s="99"/>
      <c r="C2688" s="99"/>
      <c r="D2688" s="99"/>
      <c r="E2688" s="99"/>
      <c r="F2688" s="100"/>
      <c r="G2688" s="99"/>
      <c r="H2688" s="99"/>
      <c r="I2688" s="99"/>
      <c r="J2688" s="100"/>
      <c r="L2688" s="62" t="n">
        <f aca="false">IF(AND(A2689&lt;&gt;"",A2688=""),L2687+1,L2687)</f>
        <v>302</v>
      </c>
      <c r="M2688" s="78" t="str">
        <f aca="false">IF(OR(A2688="Insumo",A2688="Composição Auxiliar"),J2688,"")</f>
        <v/>
      </c>
      <c r="N2688" s="79" t="str">
        <f aca="false">IF(E2688="Mão de Obra",J2688,"")</f>
        <v/>
      </c>
      <c r="O2688" s="79" t="str">
        <f aca="false">IF(N2688&lt;&gt;"","",M2688)</f>
        <v/>
      </c>
      <c r="P2688" s="80" t="str">
        <f aca="false">IF(A2688="Composição",B2688,"")</f>
        <v/>
      </c>
      <c r="Q2688" s="79" t="str">
        <f aca="false">IF(P2688&lt;&gt;"",SUMIF(L2688:L2788,L2688,N2688:N2788),"")</f>
        <v/>
      </c>
      <c r="R2688" s="79" t="str">
        <f aca="false">IF(P2688&lt;&gt;"",SUMIF(L2688:L2788,L2688,O2688:O2788),"")</f>
        <v/>
      </c>
      <c r="S2688" s="7"/>
    </row>
    <row r="2689" customFormat="false" ht="14.25" hidden="false" customHeight="false" outlineLevel="0" collapsed="false">
      <c r="A2689" s="104"/>
      <c r="B2689" s="104"/>
      <c r="C2689" s="104"/>
      <c r="D2689" s="104"/>
      <c r="E2689" s="104"/>
      <c r="F2689" s="104"/>
      <c r="G2689" s="104"/>
      <c r="H2689" s="104"/>
      <c r="I2689" s="104"/>
      <c r="J2689" s="104"/>
      <c r="L2689" s="62" t="n">
        <f aca="false">IF(AND(A2690&lt;&gt;"",A2689=""),L2688+1,L2688)</f>
        <v>302</v>
      </c>
      <c r="M2689" s="78" t="str">
        <f aca="false">IF(OR(A2689="Insumo",A2689="Composição Auxiliar"),J2689,"")</f>
        <v/>
      </c>
      <c r="N2689" s="79" t="str">
        <f aca="false">IF(E2689="Mão de Obra",J2689,"")</f>
        <v/>
      </c>
      <c r="O2689" s="79" t="str">
        <f aca="false">IF(N2689&lt;&gt;"","",M2689)</f>
        <v/>
      </c>
      <c r="P2689" s="80" t="str">
        <f aca="false">IF(A2689="Composição",B2689,"")</f>
        <v/>
      </c>
      <c r="Q2689" s="79" t="str">
        <f aca="false">IF(P2689&lt;&gt;"",SUMIF(L2689:L2789,L2689,N2689:N2789),"")</f>
        <v/>
      </c>
      <c r="R2689" s="79" t="str">
        <f aca="false">IF(P2689&lt;&gt;"",SUMIF(L2689:L2789,L2689,O2689:O2789),"")</f>
        <v/>
      </c>
      <c r="S2689" s="7"/>
    </row>
    <row r="2690" customFormat="false" ht="14.25" hidden="false" customHeight="true" outlineLevel="0" collapsed="false">
      <c r="A2690" s="81"/>
      <c r="B2690" s="82" t="s">
        <v>552</v>
      </c>
      <c r="C2690" s="81" t="s">
        <v>553</v>
      </c>
      <c r="D2690" s="81" t="s">
        <v>554</v>
      </c>
      <c r="E2690" s="81" t="s">
        <v>555</v>
      </c>
      <c r="F2690" s="81"/>
      <c r="G2690" s="83" t="s">
        <v>556</v>
      </c>
      <c r="H2690" s="82" t="s">
        <v>557</v>
      </c>
      <c r="I2690" s="82" t="s">
        <v>558</v>
      </c>
      <c r="J2690" s="82" t="s">
        <v>559</v>
      </c>
      <c r="L2690" s="62" t="n">
        <f aca="false">IF(AND(A2691&lt;&gt;"",A2690=""),L2689+1,L2689)</f>
        <v>303</v>
      </c>
      <c r="M2690" s="78" t="str">
        <f aca="false">IF(OR(A2690="Insumo",A2690="Composição Auxiliar"),J2690,"")</f>
        <v/>
      </c>
      <c r="N2690" s="79" t="str">
        <f aca="false">IF(E2690="Mão de Obra",J2690,"")</f>
        <v/>
      </c>
      <c r="O2690" s="79" t="str">
        <f aca="false">IF(N2690&lt;&gt;"","",M2690)</f>
        <v/>
      </c>
      <c r="P2690" s="80" t="str">
        <f aca="false">IF(A2690="Composição",B2690,"")</f>
        <v/>
      </c>
      <c r="Q2690" s="79" t="str">
        <f aca="false">IF(P2690&lt;&gt;"",SUMIF(L2690:L2790,L2690,N2690:N2790),"")</f>
        <v/>
      </c>
      <c r="R2690" s="79" t="str">
        <f aca="false">IF(P2690&lt;&gt;"",SUMIF(L2690:L2790,L2690,O2690:O2790),"")</f>
        <v/>
      </c>
      <c r="S2690" s="7"/>
    </row>
    <row r="2691" customFormat="false" ht="23.1" hidden="false" customHeight="true" outlineLevel="0" collapsed="false">
      <c r="A2691" s="84" t="s">
        <v>560</v>
      </c>
      <c r="B2691" s="85" t="s">
        <v>701</v>
      </c>
      <c r="C2691" s="84" t="s">
        <v>561</v>
      </c>
      <c r="D2691" s="84" t="s">
        <v>702</v>
      </c>
      <c r="E2691" s="84" t="s">
        <v>568</v>
      </c>
      <c r="F2691" s="84"/>
      <c r="G2691" s="86" t="s">
        <v>569</v>
      </c>
      <c r="H2691" s="87" t="n">
        <v>1</v>
      </c>
      <c r="I2691" s="88" t="n">
        <f aca="false">SUMIF(L:L,$L2691,M:M)</f>
        <v>28.2</v>
      </c>
      <c r="J2691" s="88" t="n">
        <f aca="false">TRUNC(H2691*I2691,2)</f>
        <v>28.2</v>
      </c>
      <c r="L2691" s="62" t="n">
        <f aca="false">IF(AND(A2692&lt;&gt;"",A2691=""),L2690+1,L2690)</f>
        <v>303</v>
      </c>
      <c r="M2691" s="78" t="str">
        <f aca="false">IF(OR(A2691="Insumo",A2691="Composição Auxiliar"),J2691,"")</f>
        <v/>
      </c>
      <c r="N2691" s="79" t="str">
        <f aca="false">IF(E2691="Mão de Obra",J2691,"")</f>
        <v/>
      </c>
      <c r="O2691" s="79" t="str">
        <f aca="false">IF(N2691&lt;&gt;"","",M2691)</f>
        <v/>
      </c>
      <c r="P2691" s="80" t="str">
        <f aca="false">IF(A2691="Composição",B2691,"")</f>
        <v> 88274 </v>
      </c>
      <c r="Q2691" s="79" t="n">
        <f aca="false">IF(P2691&lt;&gt;"",SUMIF(L2691:L2791,L2691,N2691:N2791),"")</f>
        <v>20.97</v>
      </c>
      <c r="R2691" s="79" t="n">
        <f aca="false">IF(P2691&lt;&gt;"",SUMIF(L2691:L2791,L2691,O2691:O2791),"")</f>
        <v>7.23</v>
      </c>
      <c r="S2691" s="7"/>
    </row>
    <row r="2692" customFormat="false" ht="23.1" hidden="false" customHeight="true" outlineLevel="0" collapsed="false">
      <c r="A2692" s="89" t="s">
        <v>565</v>
      </c>
      <c r="B2692" s="90" t="s">
        <v>1506</v>
      </c>
      <c r="C2692" s="89" t="s">
        <v>561</v>
      </c>
      <c r="D2692" s="89" t="s">
        <v>1507</v>
      </c>
      <c r="E2692" s="89" t="s">
        <v>568</v>
      </c>
      <c r="F2692" s="89"/>
      <c r="G2692" s="91" t="s">
        <v>569</v>
      </c>
      <c r="H2692" s="92" t="n">
        <v>1</v>
      </c>
      <c r="I2692" s="93" t="n">
        <f aca="false">SUMIFS(J:J,A:A,"Composição",B:B,$B2692)</f>
        <v>0.3</v>
      </c>
      <c r="J2692" s="93" t="n">
        <f aca="false">TRUNC(H2692*I2692,2)</f>
        <v>0.3</v>
      </c>
      <c r="L2692" s="62" t="n">
        <f aca="false">IF(AND(A2693&lt;&gt;"",A2692=""),L2691+1,L2691)</f>
        <v>303</v>
      </c>
      <c r="M2692" s="78" t="n">
        <f aca="false">IF(OR(A2692="Insumo",A2692="Composição Auxiliar"),J2692,"")</f>
        <v>0.3</v>
      </c>
      <c r="N2692" s="79" t="str">
        <f aca="false">IF(E2692="Mão de Obra",J2692,"")</f>
        <v/>
      </c>
      <c r="O2692" s="79" t="n">
        <f aca="false">IF(N2692&lt;&gt;"","",M2692)</f>
        <v>0.3</v>
      </c>
      <c r="P2692" s="80" t="str">
        <f aca="false">IF(A2692="Composição",B2692,"")</f>
        <v/>
      </c>
      <c r="Q2692" s="79" t="str">
        <f aca="false">IF(P2692&lt;&gt;"",SUMIF(L2692:L2792,L2692,N2692:N2792),"")</f>
        <v/>
      </c>
      <c r="R2692" s="79" t="str">
        <f aca="false">IF(P2692&lt;&gt;"",SUMIF(L2692:L2792,L2692,O2692:O2792),"")</f>
        <v/>
      </c>
      <c r="S2692" s="7"/>
    </row>
    <row r="2693" customFormat="false" ht="23.1" hidden="false" customHeight="false" outlineLevel="0" collapsed="false">
      <c r="A2693" s="94" t="s">
        <v>575</v>
      </c>
      <c r="B2693" s="95" t="s">
        <v>1341</v>
      </c>
      <c r="C2693" s="94" t="str">
        <f aca="false">VLOOKUP(B2693,INSUMOS!$A:$I,2,FALSE())</f>
        <v>SINAPI</v>
      </c>
      <c r="D2693" s="94" t="str">
        <f aca="false">VLOOKUP(B2693,INSUMOS!$A:$I,3,FALSE())</f>
        <v>FERRAMENTAS - FAMILIA PEDREIRO - HORISTA (ENCARGOS COMPLEMENTARES - COLETADO CAIXA)</v>
      </c>
      <c r="E2693" s="94" t="str">
        <f aca="false">VLOOKUP(B2693,INSUMOS!$A:$I,4,FALSE())</f>
        <v>Material</v>
      </c>
      <c r="F2693" s="94"/>
      <c r="G2693" s="96" t="str">
        <f aca="false">VLOOKUP(B2693,INSUMOS!$A:$I,5,FALSE())</f>
        <v>H</v>
      </c>
      <c r="H2693" s="97" t="n">
        <v>1</v>
      </c>
      <c r="I2693" s="98" t="n">
        <f aca="false">VLOOKUP(B2693,INSUMOS!$A:$I,8,FALSE())</f>
        <v>0.78</v>
      </c>
      <c r="J2693" s="98" t="n">
        <f aca="false">TRUNC(H2693*I2693,2)</f>
        <v>0.78</v>
      </c>
      <c r="L2693" s="62" t="n">
        <f aca="false">IF(AND(A2694&lt;&gt;"",A2693=""),L2692+1,L2692)</f>
        <v>303</v>
      </c>
      <c r="M2693" s="78" t="n">
        <f aca="false">IF(OR(A2693="Insumo",A2693="Composição Auxiliar"),J2693,"")</f>
        <v>0.78</v>
      </c>
      <c r="N2693" s="79" t="str">
        <f aca="false">IF(E2693="Mão de Obra",J2693,"")</f>
        <v/>
      </c>
      <c r="O2693" s="79" t="n">
        <f aca="false">IF(N2693&lt;&gt;"","",M2693)</f>
        <v>0.78</v>
      </c>
      <c r="P2693" s="80" t="str">
        <f aca="false">IF(A2693="Composição",B2693,"")</f>
        <v/>
      </c>
      <c r="Q2693" s="79" t="str">
        <f aca="false">IF(P2693&lt;&gt;"",SUMIF(L2693:L2793,L2693,N2693:N2793),"")</f>
        <v/>
      </c>
      <c r="R2693" s="79" t="str">
        <f aca="false">IF(P2693&lt;&gt;"",SUMIF(L2693:L2793,L2693,O2693:O2793),"")</f>
        <v/>
      </c>
      <c r="S2693" s="7"/>
    </row>
    <row r="2694" customFormat="false" ht="22.45" hidden="false" customHeight="false" outlineLevel="0" collapsed="false">
      <c r="A2694" s="94" t="s">
        <v>575</v>
      </c>
      <c r="B2694" s="95" t="s">
        <v>1342</v>
      </c>
      <c r="C2694" s="94" t="str">
        <f aca="false">VLOOKUP(B2694,INSUMOS!$A:$I,2,FALSE())</f>
        <v>SINAPI</v>
      </c>
      <c r="D2694" s="94" t="str">
        <f aca="false">VLOOKUP(B2694,INSUMOS!$A:$I,3,FALSE())</f>
        <v>EXAMES - HORISTA (COLETADO CAIXA - ENCARGOS COMPLEMENTARES)</v>
      </c>
      <c r="E2694" s="94" t="str">
        <f aca="false">VLOOKUP(B2694,INSUMOS!$A:$I,4,FALSE())</f>
        <v>Material</v>
      </c>
      <c r="F2694" s="94"/>
      <c r="G2694" s="96" t="str">
        <f aca="false">VLOOKUP(B2694,INSUMOS!$A:$I,5,FALSE())</f>
        <v>H</v>
      </c>
      <c r="H2694" s="97" t="n">
        <v>1</v>
      </c>
      <c r="I2694" s="98" t="n">
        <f aca="false">VLOOKUP(B2694,INSUMOS!$A:$I,8,FALSE())</f>
        <v>1.43</v>
      </c>
      <c r="J2694" s="98" t="n">
        <f aca="false">TRUNC(H2694*I2694,2)</f>
        <v>1.43</v>
      </c>
      <c r="L2694" s="62" t="n">
        <f aca="false">IF(AND(A2695&lt;&gt;"",A2694=""),L2693+1,L2693)</f>
        <v>303</v>
      </c>
      <c r="M2694" s="78" t="n">
        <f aca="false">IF(OR(A2694="Insumo",A2694="Composição Auxiliar"),J2694,"")</f>
        <v>1.43</v>
      </c>
      <c r="N2694" s="79" t="str">
        <f aca="false">IF(E2694="Mão de Obra",J2694,"")</f>
        <v/>
      </c>
      <c r="O2694" s="79" t="n">
        <f aca="false">IF(N2694&lt;&gt;"","",M2694)</f>
        <v>1.43</v>
      </c>
      <c r="P2694" s="80" t="str">
        <f aca="false">IF(A2694="Composição",B2694,"")</f>
        <v/>
      </c>
      <c r="Q2694" s="79" t="str">
        <f aca="false">IF(P2694&lt;&gt;"",SUMIF(L2694:L2794,L2694,N2694:N2794),"")</f>
        <v/>
      </c>
      <c r="R2694" s="79" t="str">
        <f aca="false">IF(P2694&lt;&gt;"",SUMIF(L2694:L2794,L2694,O2694:O2794),"")</f>
        <v/>
      </c>
      <c r="S2694" s="7"/>
    </row>
    <row r="2695" customFormat="false" ht="14.25" hidden="false" customHeight="false" outlineLevel="0" collapsed="false">
      <c r="A2695" s="94" t="s">
        <v>575</v>
      </c>
      <c r="B2695" s="95" t="s">
        <v>1508</v>
      </c>
      <c r="C2695" s="94" t="str">
        <f aca="false">VLOOKUP(B2695,INSUMOS!$A:$I,2,FALSE())</f>
        <v>SINAPI</v>
      </c>
      <c r="D2695" s="94" t="str">
        <f aca="false">VLOOKUP(B2695,INSUMOS!$A:$I,3,FALSE())</f>
        <v>MARMORISTA / GRANITEIRO (HORISTA)</v>
      </c>
      <c r="E2695" s="94" t="str">
        <f aca="false">VLOOKUP(B2695,INSUMOS!$A:$I,4,FALSE())</f>
        <v>Mão de Obra</v>
      </c>
      <c r="F2695" s="94"/>
      <c r="G2695" s="96" t="str">
        <f aca="false">VLOOKUP(B2695,INSUMOS!$A:$I,5,FALSE())</f>
        <v>H</v>
      </c>
      <c r="H2695" s="97" t="n">
        <v>1</v>
      </c>
      <c r="I2695" s="98" t="n">
        <f aca="false">VLOOKUP(B2695,INSUMOS!$A:$I,8,FALSE())</f>
        <v>20.97</v>
      </c>
      <c r="J2695" s="98" t="n">
        <f aca="false">TRUNC(H2695*I2695,2)</f>
        <v>20.97</v>
      </c>
      <c r="L2695" s="62" t="n">
        <f aca="false">IF(AND(A2696&lt;&gt;"",A2695=""),L2694+1,L2694)</f>
        <v>303</v>
      </c>
      <c r="M2695" s="78" t="n">
        <f aca="false">IF(OR(A2695="Insumo",A2695="Composição Auxiliar"),J2695,"")</f>
        <v>20.97</v>
      </c>
      <c r="N2695" s="79" t="n">
        <f aca="false">IF(E2695="Mão de Obra",J2695,"")</f>
        <v>20.97</v>
      </c>
      <c r="O2695" s="79" t="str">
        <f aca="false">IF(N2695&lt;&gt;"","",M2695)</f>
        <v/>
      </c>
      <c r="P2695" s="80" t="str">
        <f aca="false">IF(A2695="Composição",B2695,"")</f>
        <v/>
      </c>
      <c r="Q2695" s="79" t="str">
        <f aca="false">IF(P2695&lt;&gt;"",SUMIF(L2695:L2795,L2695,N2695:N2795),"")</f>
        <v/>
      </c>
      <c r="R2695" s="79" t="str">
        <f aca="false">IF(P2695&lt;&gt;"",SUMIF(L2695:L2795,L2695,O2695:O2795),"")</f>
        <v/>
      </c>
      <c r="S2695" s="7"/>
    </row>
    <row r="2696" customFormat="false" ht="23.1" hidden="false" customHeight="false" outlineLevel="0" collapsed="false">
      <c r="A2696" s="94" t="s">
        <v>575</v>
      </c>
      <c r="B2696" s="95" t="s">
        <v>1343</v>
      </c>
      <c r="C2696" s="94" t="str">
        <f aca="false">VLOOKUP(B2696,INSUMOS!$A:$I,2,FALSE())</f>
        <v>SINAPI</v>
      </c>
      <c r="D2696" s="94" t="str">
        <f aca="false">VLOOKUP(B2696,INSUMOS!$A:$I,3,FALSE())</f>
        <v>TRANSPORTE - HORISTA (COLETADO CAIXA - ENCARGOS COMPLEMENTARES)</v>
      </c>
      <c r="E2696" s="94" t="str">
        <f aca="false">VLOOKUP(B2696,INSUMOS!$A:$I,4,FALSE())</f>
        <v>Material</v>
      </c>
      <c r="F2696" s="94"/>
      <c r="G2696" s="96" t="str">
        <f aca="false">VLOOKUP(B2696,INSUMOS!$A:$I,5,FALSE())</f>
        <v>H</v>
      </c>
      <c r="H2696" s="97" t="n">
        <v>1</v>
      </c>
      <c r="I2696" s="98" t="n">
        <f aca="false">VLOOKUP(B2696,INSUMOS!$A:$I,8,FALSE())</f>
        <v>0.54</v>
      </c>
      <c r="J2696" s="98" t="n">
        <f aca="false">TRUNC(H2696*I2696,2)</f>
        <v>0.54</v>
      </c>
      <c r="L2696" s="62" t="n">
        <f aca="false">IF(AND(A2697&lt;&gt;"",A2696=""),L2695+1,L2695)</f>
        <v>303</v>
      </c>
      <c r="M2696" s="78" t="n">
        <f aca="false">IF(OR(A2696="Insumo",A2696="Composição Auxiliar"),J2696,"")</f>
        <v>0.54</v>
      </c>
      <c r="N2696" s="79" t="str">
        <f aca="false">IF(E2696="Mão de Obra",J2696,"")</f>
        <v/>
      </c>
      <c r="O2696" s="79" t="n">
        <f aca="false">IF(N2696&lt;&gt;"","",M2696)</f>
        <v>0.54</v>
      </c>
      <c r="P2696" s="80" t="str">
        <f aca="false">IF(A2696="Composição",B2696,"")</f>
        <v/>
      </c>
      <c r="Q2696" s="79" t="str">
        <f aca="false">IF(P2696&lt;&gt;"",SUMIF(L2696:L2796,L2696,N2696:N2796),"")</f>
        <v/>
      </c>
      <c r="R2696" s="79" t="str">
        <f aca="false">IF(P2696&lt;&gt;"",SUMIF(L2696:L2796,L2696,O2696:O2796),"")</f>
        <v/>
      </c>
      <c r="S2696" s="7"/>
    </row>
    <row r="2697" customFormat="false" ht="22.45" hidden="false" customHeight="false" outlineLevel="0" collapsed="false">
      <c r="A2697" s="94" t="s">
        <v>575</v>
      </c>
      <c r="B2697" s="95" t="s">
        <v>1339</v>
      </c>
      <c r="C2697" s="94" t="str">
        <f aca="false">VLOOKUP(B2697,INSUMOS!$A:$I,2,FALSE())</f>
        <v>SINAPI</v>
      </c>
      <c r="D2697" s="94" t="str">
        <f aca="false">VLOOKUP(B2697,INSUMOS!$A:$I,3,FALSE())</f>
        <v>SEGURO - HORISTA (COLETADO CAIXA - ENCARGOS COMPLEMENTARES)</v>
      </c>
      <c r="E2697" s="94" t="str">
        <f aca="false">VLOOKUP(B2697,INSUMOS!$A:$I,4,FALSE())</f>
        <v>Material</v>
      </c>
      <c r="F2697" s="94"/>
      <c r="G2697" s="96" t="str">
        <f aca="false">VLOOKUP(B2697,INSUMOS!$A:$I,5,FALSE())</f>
        <v>H</v>
      </c>
      <c r="H2697" s="97" t="n">
        <v>1</v>
      </c>
      <c r="I2697" s="98" t="n">
        <f aca="false">VLOOKUP(B2697,INSUMOS!$A:$I,8,FALSE())</f>
        <v>0.08</v>
      </c>
      <c r="J2697" s="98" t="n">
        <f aca="false">TRUNC(H2697*I2697,2)</f>
        <v>0.08</v>
      </c>
      <c r="L2697" s="62" t="n">
        <f aca="false">IF(AND(A2698&lt;&gt;"",A2697=""),L2696+1,L2696)</f>
        <v>303</v>
      </c>
      <c r="M2697" s="78" t="n">
        <f aca="false">IF(OR(A2697="Insumo",A2697="Composição Auxiliar"),J2697,"")</f>
        <v>0.08</v>
      </c>
      <c r="N2697" s="79" t="str">
        <f aca="false">IF(E2697="Mão de Obra",J2697,"")</f>
        <v/>
      </c>
      <c r="O2697" s="79" t="n">
        <f aca="false">IF(N2697&lt;&gt;"","",M2697)</f>
        <v>0.08</v>
      </c>
      <c r="P2697" s="80" t="str">
        <f aca="false">IF(A2697="Composição",B2697,"")</f>
        <v/>
      </c>
      <c r="Q2697" s="79" t="str">
        <f aca="false">IF(P2697&lt;&gt;"",SUMIF(L2697:L2797,L2697,N2697:N2797),"")</f>
        <v/>
      </c>
      <c r="R2697" s="79" t="str">
        <f aca="false">IF(P2697&lt;&gt;"",SUMIF(L2697:L2797,L2697,O2697:O2797),"")</f>
        <v/>
      </c>
      <c r="S2697" s="7"/>
    </row>
    <row r="2698" customFormat="false" ht="23.1" hidden="false" customHeight="false" outlineLevel="0" collapsed="false">
      <c r="A2698" s="94" t="s">
        <v>575</v>
      </c>
      <c r="B2698" s="95" t="s">
        <v>1338</v>
      </c>
      <c r="C2698" s="94" t="str">
        <f aca="false">VLOOKUP(B2698,INSUMOS!$A:$I,2,FALSE())</f>
        <v>SINAPI</v>
      </c>
      <c r="D2698" s="94" t="str">
        <f aca="false">VLOOKUP(B2698,INSUMOS!$A:$I,3,FALSE())</f>
        <v>ALIMENTACAO - HORISTA (COLETADO CAIXA - ENCARGOS COMPLEMENTARES)</v>
      </c>
      <c r="E2698" s="94" t="str">
        <f aca="false">VLOOKUP(B2698,INSUMOS!$A:$I,4,FALSE())</f>
        <v>Material</v>
      </c>
      <c r="F2698" s="94"/>
      <c r="G2698" s="96" t="str">
        <f aca="false">VLOOKUP(B2698,INSUMOS!$A:$I,5,FALSE())</f>
        <v>H</v>
      </c>
      <c r="H2698" s="97" t="n">
        <v>1</v>
      </c>
      <c r="I2698" s="98" t="n">
        <f aca="false">VLOOKUP(B2698,INSUMOS!$A:$I,8,FALSE())</f>
        <v>2.79</v>
      </c>
      <c r="J2698" s="98" t="n">
        <f aca="false">TRUNC(H2698*I2698,2)</f>
        <v>2.79</v>
      </c>
      <c r="L2698" s="62" t="n">
        <f aca="false">IF(AND(A2699&lt;&gt;"",A2698=""),L2697+1,L2697)</f>
        <v>303</v>
      </c>
      <c r="M2698" s="78" t="n">
        <f aca="false">IF(OR(A2698="Insumo",A2698="Composição Auxiliar"),J2698,"")</f>
        <v>2.79</v>
      </c>
      <c r="N2698" s="79" t="str">
        <f aca="false">IF(E2698="Mão de Obra",J2698,"")</f>
        <v/>
      </c>
      <c r="O2698" s="79" t="n">
        <f aca="false">IF(N2698&lt;&gt;"","",M2698)</f>
        <v>2.79</v>
      </c>
      <c r="P2698" s="80" t="str">
        <f aca="false">IF(A2698="Composição",B2698,"")</f>
        <v/>
      </c>
      <c r="Q2698" s="79" t="str">
        <f aca="false">IF(P2698&lt;&gt;"",SUMIF(L2698:L2798,L2698,N2698:N2798),"")</f>
        <v/>
      </c>
      <c r="R2698" s="79" t="str">
        <f aca="false">IF(P2698&lt;&gt;"",SUMIF(L2698:L2798,L2698,O2698:O2798),"")</f>
        <v/>
      </c>
      <c r="S2698" s="7"/>
    </row>
    <row r="2699" customFormat="false" ht="23.1" hidden="false" customHeight="false" outlineLevel="0" collapsed="false">
      <c r="A2699" s="94" t="s">
        <v>575</v>
      </c>
      <c r="B2699" s="95" t="s">
        <v>1340</v>
      </c>
      <c r="C2699" s="94" t="str">
        <f aca="false">VLOOKUP(B2699,INSUMOS!$A:$I,2,FALSE())</f>
        <v>SINAPI</v>
      </c>
      <c r="D2699" s="94" t="str">
        <f aca="false">VLOOKUP(B2699,INSUMOS!$A:$I,3,FALSE())</f>
        <v>EPI - FAMILIA PEDREIRO - HORISTA (ENCARGOS COMPLEMENTARES - COLETADO CAIXA)</v>
      </c>
      <c r="E2699" s="94" t="str">
        <f aca="false">VLOOKUP(B2699,INSUMOS!$A:$I,4,FALSE())</f>
        <v>Material</v>
      </c>
      <c r="F2699" s="94"/>
      <c r="G2699" s="96" t="str">
        <f aca="false">VLOOKUP(B2699,INSUMOS!$A:$I,5,FALSE())</f>
        <v>H</v>
      </c>
      <c r="H2699" s="97" t="n">
        <v>1</v>
      </c>
      <c r="I2699" s="98" t="n">
        <f aca="false">VLOOKUP(B2699,INSUMOS!$A:$I,8,FALSE())</f>
        <v>1.31</v>
      </c>
      <c r="J2699" s="98" t="n">
        <f aca="false">TRUNC(H2699*I2699,2)</f>
        <v>1.31</v>
      </c>
      <c r="L2699" s="62" t="n">
        <f aca="false">IF(AND(A2700&lt;&gt;"",A2699=""),L2698+1,L2698)</f>
        <v>303</v>
      </c>
      <c r="M2699" s="78" t="n">
        <f aca="false">IF(OR(A2699="Insumo",A2699="Composição Auxiliar"),J2699,"")</f>
        <v>1.31</v>
      </c>
      <c r="N2699" s="79" t="str">
        <f aca="false">IF(E2699="Mão de Obra",J2699,"")</f>
        <v/>
      </c>
      <c r="O2699" s="79" t="n">
        <f aca="false">IF(N2699&lt;&gt;"","",M2699)</f>
        <v>1.31</v>
      </c>
      <c r="P2699" s="80" t="str">
        <f aca="false">IF(A2699="Composição",B2699,"")</f>
        <v/>
      </c>
      <c r="Q2699" s="79" t="str">
        <f aca="false">IF(P2699&lt;&gt;"",SUMIF(L2699:L2799,L2699,N2699:N2799),"")</f>
        <v/>
      </c>
      <c r="R2699" s="79" t="str">
        <f aca="false">IF(P2699&lt;&gt;"",SUMIF(L2699:L2799,L2699,O2699:O2799),"")</f>
        <v/>
      </c>
      <c r="S2699" s="7"/>
    </row>
    <row r="2700" customFormat="false" ht="14.25" hidden="false" customHeight="false" outlineLevel="0" collapsed="false">
      <c r="A2700" s="99"/>
      <c r="B2700" s="99"/>
      <c r="C2700" s="99"/>
      <c r="D2700" s="99"/>
      <c r="E2700" s="99"/>
      <c r="F2700" s="100"/>
      <c r="G2700" s="99"/>
      <c r="H2700" s="100"/>
      <c r="I2700" s="99"/>
      <c r="J2700" s="100"/>
      <c r="L2700" s="62" t="n">
        <f aca="false">IF(AND(A2701&lt;&gt;"",A2700=""),L2699+1,L2699)</f>
        <v>303</v>
      </c>
      <c r="M2700" s="78" t="str">
        <f aca="false">IF(OR(A2700="Insumo",A2700="Composição Auxiliar"),J2700,"")</f>
        <v/>
      </c>
      <c r="N2700" s="79" t="str">
        <f aca="false">IF(E2700="Mão de Obra",J2700,"")</f>
        <v/>
      </c>
      <c r="O2700" s="79" t="str">
        <f aca="false">IF(N2700&lt;&gt;"","",M2700)</f>
        <v/>
      </c>
      <c r="P2700" s="80" t="str">
        <f aca="false">IF(A2700="Composição",B2700,"")</f>
        <v/>
      </c>
      <c r="Q2700" s="79" t="str">
        <f aca="false">IF(P2700&lt;&gt;"",SUMIF(L2700:L2800,L2700,N2700:N2800),"")</f>
        <v/>
      </c>
      <c r="R2700" s="79" t="str">
        <f aca="false">IF(P2700&lt;&gt;"",SUMIF(L2700:L2800,L2700,O2700:O2800),"")</f>
        <v/>
      </c>
      <c r="S2700" s="7"/>
    </row>
    <row r="2701" customFormat="false" ht="14.25" hidden="false" customHeight="false" outlineLevel="0" collapsed="false">
      <c r="A2701" s="99"/>
      <c r="B2701" s="99"/>
      <c r="C2701" s="99"/>
      <c r="D2701" s="99"/>
      <c r="E2701" s="99"/>
      <c r="F2701" s="100"/>
      <c r="G2701" s="99"/>
      <c r="H2701" s="99"/>
      <c r="I2701" s="99"/>
      <c r="J2701" s="100"/>
      <c r="L2701" s="62" t="n">
        <f aca="false">IF(AND(A2702&lt;&gt;"",A2701=""),L2700+1,L2700)</f>
        <v>303</v>
      </c>
      <c r="M2701" s="78" t="str">
        <f aca="false">IF(OR(A2701="Insumo",A2701="Composição Auxiliar"),J2701,"")</f>
        <v/>
      </c>
      <c r="N2701" s="79" t="str">
        <f aca="false">IF(E2701="Mão de Obra",J2701,"")</f>
        <v/>
      </c>
      <c r="O2701" s="79" t="str">
        <f aca="false">IF(N2701&lt;&gt;"","",M2701)</f>
        <v/>
      </c>
      <c r="P2701" s="80" t="str">
        <f aca="false">IF(A2701="Composição",B2701,"")</f>
        <v/>
      </c>
      <c r="Q2701" s="79" t="str">
        <f aca="false">IF(P2701&lt;&gt;"",SUMIF(L2701:L2801,L2701,N2701:N2801),"")</f>
        <v/>
      </c>
      <c r="R2701" s="79" t="str">
        <f aca="false">IF(P2701&lt;&gt;"",SUMIF(L2701:L2801,L2701,O2701:O2801),"")</f>
        <v/>
      </c>
      <c r="S2701" s="7"/>
    </row>
    <row r="2702" customFormat="false" ht="14.25" hidden="false" customHeight="false" outlineLevel="0" collapsed="false">
      <c r="A2702" s="104"/>
      <c r="B2702" s="104"/>
      <c r="C2702" s="104"/>
      <c r="D2702" s="104"/>
      <c r="E2702" s="104"/>
      <c r="F2702" s="104"/>
      <c r="G2702" s="104"/>
      <c r="H2702" s="104"/>
      <c r="I2702" s="104"/>
      <c r="J2702" s="104"/>
      <c r="L2702" s="62" t="n">
        <f aca="false">IF(AND(A2703&lt;&gt;"",A2702=""),L2701+1,L2701)</f>
        <v>303</v>
      </c>
      <c r="M2702" s="78" t="str">
        <f aca="false">IF(OR(A2702="Insumo",A2702="Composição Auxiliar"),J2702,"")</f>
        <v/>
      </c>
      <c r="N2702" s="79" t="str">
        <f aca="false">IF(E2702="Mão de Obra",J2702,"")</f>
        <v/>
      </c>
      <c r="O2702" s="79" t="str">
        <f aca="false">IF(N2702&lt;&gt;"","",M2702)</f>
        <v/>
      </c>
      <c r="P2702" s="80" t="str">
        <f aca="false">IF(A2702="Composição",B2702,"")</f>
        <v/>
      </c>
      <c r="Q2702" s="79" t="str">
        <f aca="false">IF(P2702&lt;&gt;"",SUMIF(L2702:L2802,L2702,N2702:N2802),"")</f>
        <v/>
      </c>
      <c r="R2702" s="79" t="str">
        <f aca="false">IF(P2702&lt;&gt;"",SUMIF(L2702:L2802,L2702,O2702:O2802),"")</f>
        <v/>
      </c>
      <c r="S2702" s="7"/>
    </row>
    <row r="2703" customFormat="false" ht="14.25" hidden="false" customHeight="true" outlineLevel="0" collapsed="false">
      <c r="A2703" s="81"/>
      <c r="B2703" s="82" t="s">
        <v>552</v>
      </c>
      <c r="C2703" s="81" t="s">
        <v>553</v>
      </c>
      <c r="D2703" s="81" t="s">
        <v>554</v>
      </c>
      <c r="E2703" s="81" t="s">
        <v>555</v>
      </c>
      <c r="F2703" s="81"/>
      <c r="G2703" s="83" t="s">
        <v>556</v>
      </c>
      <c r="H2703" s="82" t="s">
        <v>557</v>
      </c>
      <c r="I2703" s="82" t="s">
        <v>558</v>
      </c>
      <c r="J2703" s="82" t="s">
        <v>559</v>
      </c>
      <c r="L2703" s="62" t="n">
        <f aca="false">IF(AND(A2704&lt;&gt;"",A2703=""),L2702+1,L2702)</f>
        <v>304</v>
      </c>
      <c r="M2703" s="78" t="str">
        <f aca="false">IF(OR(A2703="Insumo",A2703="Composição Auxiliar"),J2703,"")</f>
        <v/>
      </c>
      <c r="N2703" s="79" t="str">
        <f aca="false">IF(E2703="Mão de Obra",J2703,"")</f>
        <v/>
      </c>
      <c r="O2703" s="79" t="str">
        <f aca="false">IF(N2703&lt;&gt;"","",M2703)</f>
        <v/>
      </c>
      <c r="P2703" s="80" t="str">
        <f aca="false">IF(A2703="Composição",B2703,"")</f>
        <v/>
      </c>
      <c r="Q2703" s="79" t="str">
        <f aca="false">IF(P2703&lt;&gt;"",SUMIF(L2703:L2803,L2703,N2703:N2803),"")</f>
        <v/>
      </c>
      <c r="R2703" s="79" t="str">
        <f aca="false">IF(P2703&lt;&gt;"",SUMIF(L2703:L2803,L2703,O2703:O2803),"")</f>
        <v/>
      </c>
      <c r="S2703" s="7"/>
    </row>
    <row r="2704" customFormat="false" ht="23.1" hidden="false" customHeight="true" outlineLevel="0" collapsed="false">
      <c r="A2704" s="84" t="s">
        <v>560</v>
      </c>
      <c r="B2704" s="85" t="s">
        <v>981</v>
      </c>
      <c r="C2704" s="84" t="s">
        <v>561</v>
      </c>
      <c r="D2704" s="84" t="s">
        <v>982</v>
      </c>
      <c r="E2704" s="84" t="s">
        <v>590</v>
      </c>
      <c r="F2704" s="84"/>
      <c r="G2704" s="86" t="s">
        <v>591</v>
      </c>
      <c r="H2704" s="87" t="n">
        <v>1</v>
      </c>
      <c r="I2704" s="88" t="n">
        <f aca="false">SUMIF(L:L,$L2704,M:M)</f>
        <v>23.42</v>
      </c>
      <c r="J2704" s="88" t="n">
        <f aca="false">TRUNC(H2704*I2704,2)</f>
        <v>23.42</v>
      </c>
      <c r="L2704" s="62" t="n">
        <f aca="false">IF(AND(A2705&lt;&gt;"",A2704=""),L2703+1,L2703)</f>
        <v>304</v>
      </c>
      <c r="M2704" s="78" t="str">
        <f aca="false">IF(OR(A2704="Insumo",A2704="Composição Auxiliar"),J2704,"")</f>
        <v/>
      </c>
      <c r="N2704" s="79" t="str">
        <f aca="false">IF(E2704="Mão de Obra",J2704,"")</f>
        <v/>
      </c>
      <c r="O2704" s="79" t="str">
        <f aca="false">IF(N2704&lt;&gt;"","",M2704)</f>
        <v/>
      </c>
      <c r="P2704" s="80" t="str">
        <f aca="false">IF(A2704="Composição",B2704,"")</f>
        <v> 5952 </v>
      </c>
      <c r="Q2704" s="79" t="n">
        <f aca="false">IF(P2704&lt;&gt;"",SUMIF(L2704:L2804,L2704,N2704:N2804),"")</f>
        <v>0</v>
      </c>
      <c r="R2704" s="79" t="n">
        <f aca="false">IF(P2704&lt;&gt;"",SUMIF(L2704:L2804,L2704,O2704:O2804),"")</f>
        <v>23.42</v>
      </c>
      <c r="S2704" s="7"/>
    </row>
    <row r="2705" customFormat="false" ht="34.35" hidden="false" customHeight="true" outlineLevel="0" collapsed="false">
      <c r="A2705" s="89" t="s">
        <v>565</v>
      </c>
      <c r="B2705" s="90" t="s">
        <v>1633</v>
      </c>
      <c r="C2705" s="89" t="s">
        <v>561</v>
      </c>
      <c r="D2705" s="89" t="s">
        <v>1634</v>
      </c>
      <c r="E2705" s="89" t="s">
        <v>1412</v>
      </c>
      <c r="F2705" s="89"/>
      <c r="G2705" s="91" t="s">
        <v>569</v>
      </c>
      <c r="H2705" s="92" t="n">
        <v>1</v>
      </c>
      <c r="I2705" s="93" t="n">
        <f aca="false">SUMIFS(J:J,A:A,"Composição",B:B,$B2705)</f>
        <v>1.57</v>
      </c>
      <c r="J2705" s="93" t="n">
        <f aca="false">TRUNC(H2705*I2705,2)</f>
        <v>1.57</v>
      </c>
      <c r="L2705" s="62" t="n">
        <f aca="false">IF(AND(A2706&lt;&gt;"",A2705=""),L2704+1,L2704)</f>
        <v>304</v>
      </c>
      <c r="M2705" s="78" t="n">
        <f aca="false">IF(OR(A2705="Insumo",A2705="Composição Auxiliar"),J2705,"")</f>
        <v>1.57</v>
      </c>
      <c r="N2705" s="79" t="str">
        <f aca="false">IF(E2705="Mão de Obra",J2705,"")</f>
        <v/>
      </c>
      <c r="O2705" s="79" t="n">
        <f aca="false">IF(N2705&lt;&gt;"","",M2705)</f>
        <v>1.57</v>
      </c>
      <c r="P2705" s="80" t="str">
        <f aca="false">IF(A2705="Composição",B2705,"")</f>
        <v/>
      </c>
      <c r="Q2705" s="79" t="str">
        <f aca="false">IF(P2705&lt;&gt;"",SUMIF(L2705:L2805,L2705,N2705:N2805),"")</f>
        <v/>
      </c>
      <c r="R2705" s="79" t="str">
        <f aca="false">IF(P2705&lt;&gt;"",SUMIF(L2705:L2805,L2705,O2705:O2805),"")</f>
        <v/>
      </c>
      <c r="S2705" s="7"/>
    </row>
    <row r="2706" customFormat="false" ht="23.1" hidden="false" customHeight="true" outlineLevel="0" collapsed="false">
      <c r="A2706" s="89" t="s">
        <v>565</v>
      </c>
      <c r="B2706" s="90" t="s">
        <v>1635</v>
      </c>
      <c r="C2706" s="89" t="s">
        <v>561</v>
      </c>
      <c r="D2706" s="89" t="s">
        <v>1636</v>
      </c>
      <c r="E2706" s="89" t="s">
        <v>568</v>
      </c>
      <c r="F2706" s="89"/>
      <c r="G2706" s="91" t="s">
        <v>569</v>
      </c>
      <c r="H2706" s="92" t="n">
        <v>1</v>
      </c>
      <c r="I2706" s="93" t="n">
        <f aca="false">SUMIFS(J:J,A:A,"Composição",B:B,$B2706)</f>
        <v>21.49</v>
      </c>
      <c r="J2706" s="93" t="n">
        <f aca="false">TRUNC(H2706*I2706,2)</f>
        <v>21.49</v>
      </c>
      <c r="L2706" s="62" t="n">
        <f aca="false">IF(AND(A2707&lt;&gt;"",A2706=""),L2705+1,L2705)</f>
        <v>304</v>
      </c>
      <c r="M2706" s="78" t="n">
        <f aca="false">IF(OR(A2706="Insumo",A2706="Composição Auxiliar"),J2706,"")</f>
        <v>21.49</v>
      </c>
      <c r="N2706" s="79" t="str">
        <f aca="false">IF(E2706="Mão de Obra",J2706,"")</f>
        <v/>
      </c>
      <c r="O2706" s="79" t="n">
        <f aca="false">IF(N2706&lt;&gt;"","",M2706)</f>
        <v>21.49</v>
      </c>
      <c r="P2706" s="80" t="str">
        <f aca="false">IF(A2706="Composição",B2706,"")</f>
        <v/>
      </c>
      <c r="Q2706" s="79" t="str">
        <f aca="false">IF(P2706&lt;&gt;"",SUMIF(L2706:L2806,L2706,N2706:N2806),"")</f>
        <v/>
      </c>
      <c r="R2706" s="79" t="str">
        <f aca="false">IF(P2706&lt;&gt;"",SUMIF(L2706:L2806,L2706,O2706:O2806),"")</f>
        <v/>
      </c>
      <c r="S2706" s="7"/>
    </row>
    <row r="2707" customFormat="false" ht="34.35" hidden="false" customHeight="true" outlineLevel="0" collapsed="false">
      <c r="A2707" s="89" t="s">
        <v>565</v>
      </c>
      <c r="B2707" s="90" t="s">
        <v>1637</v>
      </c>
      <c r="C2707" s="89" t="s">
        <v>561</v>
      </c>
      <c r="D2707" s="89" t="s">
        <v>1638</v>
      </c>
      <c r="E2707" s="89" t="s">
        <v>1412</v>
      </c>
      <c r="F2707" s="89"/>
      <c r="G2707" s="91" t="s">
        <v>569</v>
      </c>
      <c r="H2707" s="92" t="n">
        <v>1</v>
      </c>
      <c r="I2707" s="93" t="n">
        <f aca="false">SUMIFS(J:J,A:A,"Composição",B:B,$B2707)</f>
        <v>0.36</v>
      </c>
      <c r="J2707" s="93" t="n">
        <f aca="false">TRUNC(H2707*I2707,2)</f>
        <v>0.36</v>
      </c>
      <c r="L2707" s="62" t="n">
        <f aca="false">IF(AND(A2708&lt;&gt;"",A2707=""),L2706+1,L2706)</f>
        <v>304</v>
      </c>
      <c r="M2707" s="78" t="n">
        <f aca="false">IF(OR(A2707="Insumo",A2707="Composição Auxiliar"),J2707,"")</f>
        <v>0.36</v>
      </c>
      <c r="N2707" s="79" t="str">
        <f aca="false">IF(E2707="Mão de Obra",J2707,"")</f>
        <v/>
      </c>
      <c r="O2707" s="79" t="n">
        <f aca="false">IF(N2707&lt;&gt;"","",M2707)</f>
        <v>0.36</v>
      </c>
      <c r="P2707" s="80" t="str">
        <f aca="false">IF(A2707="Composição",B2707,"")</f>
        <v/>
      </c>
      <c r="Q2707" s="79" t="str">
        <f aca="false">IF(P2707&lt;&gt;"",SUMIF(L2707:L2807,L2707,N2707:N2807),"")</f>
        <v/>
      </c>
      <c r="R2707" s="79" t="str">
        <f aca="false">IF(P2707&lt;&gt;"",SUMIF(L2707:L2807,L2707,O2707:O2807),"")</f>
        <v/>
      </c>
      <c r="S2707" s="7"/>
    </row>
    <row r="2708" customFormat="false" ht="14.25" hidden="false" customHeight="false" outlineLevel="0" collapsed="false">
      <c r="A2708" s="99"/>
      <c r="B2708" s="99"/>
      <c r="C2708" s="99"/>
      <c r="D2708" s="99"/>
      <c r="E2708" s="99"/>
      <c r="F2708" s="100"/>
      <c r="G2708" s="99"/>
      <c r="H2708" s="100"/>
      <c r="I2708" s="99"/>
      <c r="J2708" s="100"/>
      <c r="L2708" s="62" t="n">
        <f aca="false">IF(AND(A2709&lt;&gt;"",A2708=""),L2707+1,L2707)</f>
        <v>304</v>
      </c>
      <c r="M2708" s="78" t="str">
        <f aca="false">IF(OR(A2708="Insumo",A2708="Composição Auxiliar"),J2708,"")</f>
        <v/>
      </c>
      <c r="N2708" s="79" t="str">
        <f aca="false">IF(E2708="Mão de Obra",J2708,"")</f>
        <v/>
      </c>
      <c r="O2708" s="79" t="str">
        <f aca="false">IF(N2708&lt;&gt;"","",M2708)</f>
        <v/>
      </c>
      <c r="P2708" s="80" t="str">
        <f aca="false">IF(A2708="Composição",B2708,"")</f>
        <v/>
      </c>
      <c r="Q2708" s="79" t="str">
        <f aca="false">IF(P2708&lt;&gt;"",SUMIF(L2708:L2808,L2708,N2708:N2808),"")</f>
        <v/>
      </c>
      <c r="R2708" s="79" t="str">
        <f aca="false">IF(P2708&lt;&gt;"",SUMIF(L2708:L2808,L2708,O2708:O2808),"")</f>
        <v/>
      </c>
      <c r="S2708" s="7"/>
    </row>
    <row r="2709" customFormat="false" ht="14.25" hidden="false" customHeight="false" outlineLevel="0" collapsed="false">
      <c r="A2709" s="99"/>
      <c r="B2709" s="99"/>
      <c r="C2709" s="99"/>
      <c r="D2709" s="99"/>
      <c r="E2709" s="99"/>
      <c r="F2709" s="100"/>
      <c r="G2709" s="99"/>
      <c r="H2709" s="99"/>
      <c r="I2709" s="99"/>
      <c r="J2709" s="100"/>
      <c r="L2709" s="62" t="n">
        <f aca="false">IF(AND(A2710&lt;&gt;"",A2709=""),L2708+1,L2708)</f>
        <v>304</v>
      </c>
      <c r="M2709" s="78" t="str">
        <f aca="false">IF(OR(A2709="Insumo",A2709="Composição Auxiliar"),J2709,"")</f>
        <v/>
      </c>
      <c r="N2709" s="79" t="str">
        <f aca="false">IF(E2709="Mão de Obra",J2709,"")</f>
        <v/>
      </c>
      <c r="O2709" s="79" t="str">
        <f aca="false">IF(N2709&lt;&gt;"","",M2709)</f>
        <v/>
      </c>
      <c r="P2709" s="80" t="str">
        <f aca="false">IF(A2709="Composição",B2709,"")</f>
        <v/>
      </c>
      <c r="Q2709" s="79" t="str">
        <f aca="false">IF(P2709&lt;&gt;"",SUMIF(L2709:L2809,L2709,N2709:N2809),"")</f>
        <v/>
      </c>
      <c r="R2709" s="79" t="str">
        <f aca="false">IF(P2709&lt;&gt;"",SUMIF(L2709:L2809,L2709,O2709:O2809),"")</f>
        <v/>
      </c>
      <c r="S2709" s="7"/>
    </row>
    <row r="2710" customFormat="false" ht="14.25" hidden="false" customHeight="false" outlineLevel="0" collapsed="false">
      <c r="A2710" s="104"/>
      <c r="B2710" s="104"/>
      <c r="C2710" s="104"/>
      <c r="D2710" s="104"/>
      <c r="E2710" s="104"/>
      <c r="F2710" s="104"/>
      <c r="G2710" s="104"/>
      <c r="H2710" s="104"/>
      <c r="I2710" s="104"/>
      <c r="J2710" s="104"/>
      <c r="L2710" s="62" t="n">
        <f aca="false">IF(AND(A2711&lt;&gt;"",A2710=""),L2709+1,L2709)</f>
        <v>304</v>
      </c>
      <c r="M2710" s="78" t="str">
        <f aca="false">IF(OR(A2710="Insumo",A2710="Composição Auxiliar"),J2710,"")</f>
        <v/>
      </c>
      <c r="N2710" s="79" t="str">
        <f aca="false">IF(E2710="Mão de Obra",J2710,"")</f>
        <v/>
      </c>
      <c r="O2710" s="79" t="str">
        <f aca="false">IF(N2710&lt;&gt;"","",M2710)</f>
        <v/>
      </c>
      <c r="P2710" s="80" t="str">
        <f aca="false">IF(A2710="Composição",B2710,"")</f>
        <v/>
      </c>
      <c r="Q2710" s="79" t="str">
        <f aca="false">IF(P2710&lt;&gt;"",SUMIF(L2710:L2810,L2710,N2710:N2810),"")</f>
        <v/>
      </c>
      <c r="R2710" s="79" t="str">
        <f aca="false">IF(P2710&lt;&gt;"",SUMIF(L2710:L2810,L2710,O2710:O2810),"")</f>
        <v/>
      </c>
      <c r="S2710" s="7"/>
    </row>
    <row r="2711" customFormat="false" ht="14.25" hidden="false" customHeight="true" outlineLevel="0" collapsed="false">
      <c r="A2711" s="81"/>
      <c r="B2711" s="82" t="s">
        <v>552</v>
      </c>
      <c r="C2711" s="81" t="s">
        <v>553</v>
      </c>
      <c r="D2711" s="81" t="s">
        <v>554</v>
      </c>
      <c r="E2711" s="81" t="s">
        <v>555</v>
      </c>
      <c r="F2711" s="81"/>
      <c r="G2711" s="83" t="s">
        <v>556</v>
      </c>
      <c r="H2711" s="82" t="s">
        <v>557</v>
      </c>
      <c r="I2711" s="82" t="s">
        <v>558</v>
      </c>
      <c r="J2711" s="82" t="s">
        <v>559</v>
      </c>
      <c r="L2711" s="62" t="n">
        <f aca="false">IF(AND(A2712&lt;&gt;"",A2711=""),L2710+1,L2710)</f>
        <v>305</v>
      </c>
      <c r="M2711" s="78" t="str">
        <f aca="false">IF(OR(A2711="Insumo",A2711="Composição Auxiliar"),J2711,"")</f>
        <v/>
      </c>
      <c r="N2711" s="79" t="str">
        <f aca="false">IF(E2711="Mão de Obra",J2711,"")</f>
        <v/>
      </c>
      <c r="O2711" s="79" t="str">
        <f aca="false">IF(N2711&lt;&gt;"","",M2711)</f>
        <v/>
      </c>
      <c r="P2711" s="80" t="str">
        <f aca="false">IF(A2711="Composição",B2711,"")</f>
        <v/>
      </c>
      <c r="Q2711" s="79" t="str">
        <f aca="false">IF(P2711&lt;&gt;"",SUMIF(L2711:L2811,L2711,N2711:N2811),"")</f>
        <v/>
      </c>
      <c r="R2711" s="79" t="str">
        <f aca="false">IF(P2711&lt;&gt;"",SUMIF(L2711:L2811,L2711,O2711:O2811),"")</f>
        <v/>
      </c>
      <c r="S2711" s="7"/>
    </row>
    <row r="2712" customFormat="false" ht="23.1" hidden="false" customHeight="true" outlineLevel="0" collapsed="false">
      <c r="A2712" s="84" t="s">
        <v>560</v>
      </c>
      <c r="B2712" s="85" t="s">
        <v>977</v>
      </c>
      <c r="C2712" s="84" t="s">
        <v>561</v>
      </c>
      <c r="D2712" s="84" t="s">
        <v>978</v>
      </c>
      <c r="E2712" s="84" t="s">
        <v>590</v>
      </c>
      <c r="F2712" s="84"/>
      <c r="G2712" s="86" t="s">
        <v>594</v>
      </c>
      <c r="H2712" s="87" t="n">
        <v>1</v>
      </c>
      <c r="I2712" s="88" t="n">
        <f aca="false">SUMIF(L:L,$L2712,M:M)</f>
        <v>25.39</v>
      </c>
      <c r="J2712" s="88" t="n">
        <f aca="false">TRUNC(H2712*I2712,2)</f>
        <v>25.39</v>
      </c>
      <c r="L2712" s="62" t="n">
        <f aca="false">IF(AND(A2713&lt;&gt;"",A2712=""),L2711+1,L2711)</f>
        <v>305</v>
      </c>
      <c r="M2712" s="78" t="str">
        <f aca="false">IF(OR(A2712="Insumo",A2712="Composição Auxiliar"),J2712,"")</f>
        <v/>
      </c>
      <c r="N2712" s="79" t="str">
        <f aca="false">IF(E2712="Mão de Obra",J2712,"")</f>
        <v/>
      </c>
      <c r="O2712" s="79" t="str">
        <f aca="false">IF(N2712&lt;&gt;"","",M2712)</f>
        <v/>
      </c>
      <c r="P2712" s="80" t="str">
        <f aca="false">IF(A2712="Composição",B2712,"")</f>
        <v> 5795 </v>
      </c>
      <c r="Q2712" s="79" t="n">
        <f aca="false">IF(P2712&lt;&gt;"",SUMIF(L2712:L2812,L2712,N2712:N2812),"")</f>
        <v>0</v>
      </c>
      <c r="R2712" s="79" t="n">
        <f aca="false">IF(P2712&lt;&gt;"",SUMIF(L2712:L2812,L2712,O2712:O2812),"")</f>
        <v>25.39</v>
      </c>
      <c r="S2712" s="7"/>
    </row>
    <row r="2713" customFormat="false" ht="34.35" hidden="false" customHeight="true" outlineLevel="0" collapsed="false">
      <c r="A2713" s="89" t="s">
        <v>565</v>
      </c>
      <c r="B2713" s="90" t="s">
        <v>1637</v>
      </c>
      <c r="C2713" s="89" t="s">
        <v>561</v>
      </c>
      <c r="D2713" s="89" t="s">
        <v>1638</v>
      </c>
      <c r="E2713" s="89" t="s">
        <v>1412</v>
      </c>
      <c r="F2713" s="89"/>
      <c r="G2713" s="91" t="s">
        <v>569</v>
      </c>
      <c r="H2713" s="92" t="n">
        <v>1</v>
      </c>
      <c r="I2713" s="93" t="n">
        <f aca="false">SUMIFS(J:J,A:A,"Composição",B:B,$B2713)</f>
        <v>0.36</v>
      </c>
      <c r="J2713" s="93" t="n">
        <f aca="false">TRUNC(H2713*I2713,2)</f>
        <v>0.36</v>
      </c>
      <c r="L2713" s="62" t="n">
        <f aca="false">IF(AND(A2714&lt;&gt;"",A2713=""),L2712+1,L2712)</f>
        <v>305</v>
      </c>
      <c r="M2713" s="78" t="n">
        <f aca="false">IF(OR(A2713="Insumo",A2713="Composição Auxiliar"),J2713,"")</f>
        <v>0.36</v>
      </c>
      <c r="N2713" s="79" t="str">
        <f aca="false">IF(E2713="Mão de Obra",J2713,"")</f>
        <v/>
      </c>
      <c r="O2713" s="79" t="n">
        <f aca="false">IF(N2713&lt;&gt;"","",M2713)</f>
        <v>0.36</v>
      </c>
      <c r="P2713" s="80" t="str">
        <f aca="false">IF(A2713="Composição",B2713,"")</f>
        <v/>
      </c>
      <c r="Q2713" s="79" t="str">
        <f aca="false">IF(P2713&lt;&gt;"",SUMIF(L2713:L2813,L2713,N2713:N2813),"")</f>
        <v/>
      </c>
      <c r="R2713" s="79" t="str">
        <f aca="false">IF(P2713&lt;&gt;"",SUMIF(L2713:L2813,L2713,O2713:O2813),"")</f>
        <v/>
      </c>
      <c r="S2713" s="7"/>
    </row>
    <row r="2714" customFormat="false" ht="34.35" hidden="false" customHeight="true" outlineLevel="0" collapsed="false">
      <c r="A2714" s="89" t="s">
        <v>565</v>
      </c>
      <c r="B2714" s="90" t="s">
        <v>1633</v>
      </c>
      <c r="C2714" s="89" t="s">
        <v>561</v>
      </c>
      <c r="D2714" s="89" t="s">
        <v>1634</v>
      </c>
      <c r="E2714" s="89" t="s">
        <v>1412</v>
      </c>
      <c r="F2714" s="89"/>
      <c r="G2714" s="91" t="s">
        <v>569</v>
      </c>
      <c r="H2714" s="92" t="n">
        <v>1</v>
      </c>
      <c r="I2714" s="93" t="n">
        <f aca="false">SUMIFS(J:J,A:A,"Composição",B:B,$B2714)</f>
        <v>1.57</v>
      </c>
      <c r="J2714" s="93" t="n">
        <f aca="false">TRUNC(H2714*I2714,2)</f>
        <v>1.57</v>
      </c>
      <c r="L2714" s="62" t="n">
        <f aca="false">IF(AND(A2715&lt;&gt;"",A2714=""),L2713+1,L2713)</f>
        <v>305</v>
      </c>
      <c r="M2714" s="78" t="n">
        <f aca="false">IF(OR(A2714="Insumo",A2714="Composição Auxiliar"),J2714,"")</f>
        <v>1.57</v>
      </c>
      <c r="N2714" s="79" t="str">
        <f aca="false">IF(E2714="Mão de Obra",J2714,"")</f>
        <v/>
      </c>
      <c r="O2714" s="79" t="n">
        <f aca="false">IF(N2714&lt;&gt;"","",M2714)</f>
        <v>1.57</v>
      </c>
      <c r="P2714" s="80" t="str">
        <f aca="false">IF(A2714="Composição",B2714,"")</f>
        <v/>
      </c>
      <c r="Q2714" s="79" t="str">
        <f aca="false">IF(P2714&lt;&gt;"",SUMIF(L2714:L2814,L2714,N2714:N2814),"")</f>
        <v/>
      </c>
      <c r="R2714" s="79" t="str">
        <f aca="false">IF(P2714&lt;&gt;"",SUMIF(L2714:L2814,L2714,O2714:O2814),"")</f>
        <v/>
      </c>
      <c r="S2714" s="7"/>
    </row>
    <row r="2715" customFormat="false" ht="23.1" hidden="false" customHeight="true" outlineLevel="0" collapsed="false">
      <c r="A2715" s="89" t="s">
        <v>565</v>
      </c>
      <c r="B2715" s="90" t="s">
        <v>1635</v>
      </c>
      <c r="C2715" s="89" t="s">
        <v>561</v>
      </c>
      <c r="D2715" s="89" t="s">
        <v>1636</v>
      </c>
      <c r="E2715" s="89" t="s">
        <v>568</v>
      </c>
      <c r="F2715" s="89"/>
      <c r="G2715" s="91" t="s">
        <v>569</v>
      </c>
      <c r="H2715" s="92" t="n">
        <v>1</v>
      </c>
      <c r="I2715" s="93" t="n">
        <f aca="false">SUMIFS(J:J,A:A,"Composição",B:B,$B2715)</f>
        <v>21.49</v>
      </c>
      <c r="J2715" s="93" t="n">
        <f aca="false">TRUNC(H2715*I2715,2)</f>
        <v>21.49</v>
      </c>
      <c r="L2715" s="62" t="n">
        <f aca="false">IF(AND(A2716&lt;&gt;"",A2715=""),L2714+1,L2714)</f>
        <v>305</v>
      </c>
      <c r="M2715" s="78" t="n">
        <f aca="false">IF(OR(A2715="Insumo",A2715="Composição Auxiliar"),J2715,"")</f>
        <v>21.49</v>
      </c>
      <c r="N2715" s="79" t="str">
        <f aca="false">IF(E2715="Mão de Obra",J2715,"")</f>
        <v/>
      </c>
      <c r="O2715" s="79" t="n">
        <f aca="false">IF(N2715&lt;&gt;"","",M2715)</f>
        <v>21.49</v>
      </c>
      <c r="P2715" s="80" t="str">
        <f aca="false">IF(A2715="Composição",B2715,"")</f>
        <v/>
      </c>
      <c r="Q2715" s="79" t="str">
        <f aca="false">IF(P2715&lt;&gt;"",SUMIF(L2715:L2815,L2715,N2715:N2815),"")</f>
        <v/>
      </c>
      <c r="R2715" s="79" t="str">
        <f aca="false">IF(P2715&lt;&gt;"",SUMIF(L2715:L2815,L2715,O2715:O2815),"")</f>
        <v/>
      </c>
      <c r="S2715" s="7"/>
    </row>
    <row r="2716" customFormat="false" ht="34.35" hidden="false" customHeight="true" outlineLevel="0" collapsed="false">
      <c r="A2716" s="89" t="s">
        <v>565</v>
      </c>
      <c r="B2716" s="90" t="s">
        <v>1639</v>
      </c>
      <c r="C2716" s="89" t="s">
        <v>561</v>
      </c>
      <c r="D2716" s="89" t="s">
        <v>1640</v>
      </c>
      <c r="E2716" s="89" t="s">
        <v>1412</v>
      </c>
      <c r="F2716" s="89"/>
      <c r="G2716" s="91" t="s">
        <v>569</v>
      </c>
      <c r="H2716" s="92" t="n">
        <v>1</v>
      </c>
      <c r="I2716" s="93" t="n">
        <f aca="false">SUMIFS(J:J,A:A,"Composição",B:B,$B2716)</f>
        <v>1.97</v>
      </c>
      <c r="J2716" s="93" t="n">
        <f aca="false">TRUNC(H2716*I2716,2)</f>
        <v>1.97</v>
      </c>
      <c r="L2716" s="62" t="n">
        <f aca="false">IF(AND(A2717&lt;&gt;"",A2716=""),L2715+1,L2715)</f>
        <v>305</v>
      </c>
      <c r="M2716" s="78" t="n">
        <f aca="false">IF(OR(A2716="Insumo",A2716="Composição Auxiliar"),J2716,"")</f>
        <v>1.97</v>
      </c>
      <c r="N2716" s="79" t="str">
        <f aca="false">IF(E2716="Mão de Obra",J2716,"")</f>
        <v/>
      </c>
      <c r="O2716" s="79" t="n">
        <f aca="false">IF(N2716&lt;&gt;"","",M2716)</f>
        <v>1.97</v>
      </c>
      <c r="P2716" s="80" t="str">
        <f aca="false">IF(A2716="Composição",B2716,"")</f>
        <v/>
      </c>
      <c r="Q2716" s="79" t="str">
        <f aca="false">IF(P2716&lt;&gt;"",SUMIF(L2716:L2816,L2716,N2716:N2816),"")</f>
        <v/>
      </c>
      <c r="R2716" s="79" t="str">
        <f aca="false">IF(P2716&lt;&gt;"",SUMIF(L2716:L2816,L2716,O2716:O2816),"")</f>
        <v/>
      </c>
      <c r="S2716" s="7"/>
    </row>
    <row r="2717" customFormat="false" ht="14.25" hidden="false" customHeight="false" outlineLevel="0" collapsed="false">
      <c r="A2717" s="99"/>
      <c r="B2717" s="99"/>
      <c r="C2717" s="99"/>
      <c r="D2717" s="99"/>
      <c r="E2717" s="99"/>
      <c r="F2717" s="100"/>
      <c r="G2717" s="99"/>
      <c r="H2717" s="100"/>
      <c r="I2717" s="99"/>
      <c r="J2717" s="100"/>
      <c r="L2717" s="62" t="n">
        <f aca="false">IF(AND(A2718&lt;&gt;"",A2717=""),L2716+1,L2716)</f>
        <v>305</v>
      </c>
      <c r="M2717" s="78" t="str">
        <f aca="false">IF(OR(A2717="Insumo",A2717="Composição Auxiliar"),J2717,"")</f>
        <v/>
      </c>
      <c r="N2717" s="79" t="str">
        <f aca="false">IF(E2717="Mão de Obra",J2717,"")</f>
        <v/>
      </c>
      <c r="O2717" s="79" t="str">
        <f aca="false">IF(N2717&lt;&gt;"","",M2717)</f>
        <v/>
      </c>
      <c r="P2717" s="80" t="str">
        <f aca="false">IF(A2717="Composição",B2717,"")</f>
        <v/>
      </c>
      <c r="Q2717" s="79" t="str">
        <f aca="false">IF(P2717&lt;&gt;"",SUMIF(L2717:L2817,L2717,N2717:N2817),"")</f>
        <v/>
      </c>
      <c r="R2717" s="79" t="str">
        <f aca="false">IF(P2717&lt;&gt;"",SUMIF(L2717:L2817,L2717,O2717:O2817),"")</f>
        <v/>
      </c>
      <c r="S2717" s="7"/>
    </row>
    <row r="2718" customFormat="false" ht="14.25" hidden="false" customHeight="false" outlineLevel="0" collapsed="false">
      <c r="A2718" s="99"/>
      <c r="B2718" s="99"/>
      <c r="C2718" s="99"/>
      <c r="D2718" s="99"/>
      <c r="E2718" s="99"/>
      <c r="F2718" s="100"/>
      <c r="G2718" s="99"/>
      <c r="H2718" s="99"/>
      <c r="I2718" s="99"/>
      <c r="J2718" s="100"/>
      <c r="L2718" s="62" t="n">
        <f aca="false">IF(AND(A2719&lt;&gt;"",A2718=""),L2717+1,L2717)</f>
        <v>305</v>
      </c>
      <c r="M2718" s="78" t="str">
        <f aca="false">IF(OR(A2718="Insumo",A2718="Composição Auxiliar"),J2718,"")</f>
        <v/>
      </c>
      <c r="N2718" s="79" t="str">
        <f aca="false">IF(E2718="Mão de Obra",J2718,"")</f>
        <v/>
      </c>
      <c r="O2718" s="79" t="str">
        <f aca="false">IF(N2718&lt;&gt;"","",M2718)</f>
        <v/>
      </c>
      <c r="P2718" s="80" t="str">
        <f aca="false">IF(A2718="Composição",B2718,"")</f>
        <v/>
      </c>
      <c r="Q2718" s="79" t="str">
        <f aca="false">IF(P2718&lt;&gt;"",SUMIF(L2718:L2818,L2718,N2718:N2818),"")</f>
        <v/>
      </c>
      <c r="R2718" s="79" t="str">
        <f aca="false">IF(P2718&lt;&gt;"",SUMIF(L2718:L2818,L2718,O2718:O2818),"")</f>
        <v/>
      </c>
      <c r="S2718" s="7"/>
    </row>
    <row r="2719" customFormat="false" ht="14.25" hidden="false" customHeight="false" outlineLevel="0" collapsed="false">
      <c r="A2719" s="104"/>
      <c r="B2719" s="104"/>
      <c r="C2719" s="104"/>
      <c r="D2719" s="104"/>
      <c r="E2719" s="104"/>
      <c r="F2719" s="104"/>
      <c r="G2719" s="104"/>
      <c r="H2719" s="104"/>
      <c r="I2719" s="104"/>
      <c r="J2719" s="104"/>
      <c r="L2719" s="62" t="n">
        <f aca="false">IF(AND(A2720&lt;&gt;"",A2719=""),L2718+1,L2718)</f>
        <v>305</v>
      </c>
      <c r="M2719" s="78" t="str">
        <f aca="false">IF(OR(A2719="Insumo",A2719="Composição Auxiliar"),J2719,"")</f>
        <v/>
      </c>
      <c r="N2719" s="79" t="str">
        <f aca="false">IF(E2719="Mão de Obra",J2719,"")</f>
        <v/>
      </c>
      <c r="O2719" s="79" t="str">
        <f aca="false">IF(N2719&lt;&gt;"","",M2719)</f>
        <v/>
      </c>
      <c r="P2719" s="80" t="str">
        <f aca="false">IF(A2719="Composição",B2719,"")</f>
        <v/>
      </c>
      <c r="Q2719" s="79" t="str">
        <f aca="false">IF(P2719&lt;&gt;"",SUMIF(L2719:L2819,L2719,N2719:N2819),"")</f>
        <v/>
      </c>
      <c r="R2719" s="79" t="str">
        <f aca="false">IF(P2719&lt;&gt;"",SUMIF(L2719:L2819,L2719,O2719:O2819),"")</f>
        <v/>
      </c>
      <c r="S2719" s="7"/>
    </row>
    <row r="2720" customFormat="false" ht="14.25" hidden="false" customHeight="true" outlineLevel="0" collapsed="false">
      <c r="A2720" s="81"/>
      <c r="B2720" s="82" t="s">
        <v>552</v>
      </c>
      <c r="C2720" s="81" t="s">
        <v>553</v>
      </c>
      <c r="D2720" s="81" t="s">
        <v>554</v>
      </c>
      <c r="E2720" s="81" t="s">
        <v>555</v>
      </c>
      <c r="F2720" s="81"/>
      <c r="G2720" s="83" t="s">
        <v>556</v>
      </c>
      <c r="H2720" s="82" t="s">
        <v>557</v>
      </c>
      <c r="I2720" s="82" t="s">
        <v>558</v>
      </c>
      <c r="J2720" s="82" t="s">
        <v>559</v>
      </c>
      <c r="L2720" s="62" t="n">
        <f aca="false">IF(AND(A2721&lt;&gt;"",A2720=""),L2719+1,L2719)</f>
        <v>306</v>
      </c>
      <c r="M2720" s="78" t="str">
        <f aca="false">IF(OR(A2720="Insumo",A2720="Composição Auxiliar"),J2720,"")</f>
        <v/>
      </c>
      <c r="N2720" s="79" t="str">
        <f aca="false">IF(E2720="Mão de Obra",J2720,"")</f>
        <v/>
      </c>
      <c r="O2720" s="79" t="str">
        <f aca="false">IF(N2720&lt;&gt;"","",M2720)</f>
        <v/>
      </c>
      <c r="P2720" s="80" t="str">
        <f aca="false">IF(A2720="Composição",B2720,"")</f>
        <v/>
      </c>
      <c r="Q2720" s="79" t="str">
        <f aca="false">IF(P2720&lt;&gt;"",SUMIF(L2720:L2820,L2720,N2720:N2820),"")</f>
        <v/>
      </c>
      <c r="R2720" s="79" t="str">
        <f aca="false">IF(P2720&lt;&gt;"",SUMIF(L2720:L2820,L2720,O2720:O2820),"")</f>
        <v/>
      </c>
      <c r="S2720" s="7"/>
    </row>
    <row r="2721" customFormat="false" ht="34.35" hidden="false" customHeight="true" outlineLevel="0" collapsed="false">
      <c r="A2721" s="84" t="s">
        <v>560</v>
      </c>
      <c r="B2721" s="85" t="s">
        <v>1633</v>
      </c>
      <c r="C2721" s="84" t="s">
        <v>561</v>
      </c>
      <c r="D2721" s="84" t="s">
        <v>1634</v>
      </c>
      <c r="E2721" s="84" t="s">
        <v>1412</v>
      </c>
      <c r="F2721" s="84"/>
      <c r="G2721" s="86" t="s">
        <v>569</v>
      </c>
      <c r="H2721" s="87" t="n">
        <v>1</v>
      </c>
      <c r="I2721" s="88" t="n">
        <f aca="false">SUMIF(L:L,$L2721,M:M)</f>
        <v>1.57</v>
      </c>
      <c r="J2721" s="88" t="n">
        <f aca="false">TRUNC(H2721*I2721,2)</f>
        <v>1.57</v>
      </c>
      <c r="L2721" s="62" t="n">
        <f aca="false">IF(AND(A2722&lt;&gt;"",A2721=""),L2720+1,L2720)</f>
        <v>306</v>
      </c>
      <c r="M2721" s="78" t="str">
        <f aca="false">IF(OR(A2721="Insumo",A2721="Composição Auxiliar"),J2721,"")</f>
        <v/>
      </c>
      <c r="N2721" s="79" t="str">
        <f aca="false">IF(E2721="Mão de Obra",J2721,"")</f>
        <v/>
      </c>
      <c r="O2721" s="79" t="str">
        <f aca="false">IF(N2721&lt;&gt;"","",M2721)</f>
        <v/>
      </c>
      <c r="P2721" s="80" t="str">
        <f aca="false">IF(A2721="Composição",B2721,"")</f>
        <v> 95114 </v>
      </c>
      <c r="Q2721" s="79" t="n">
        <f aca="false">IF(P2721&lt;&gt;"",SUMIF(L2721:L2821,L2721,N2721:N2821),"")</f>
        <v>0</v>
      </c>
      <c r="R2721" s="79" t="n">
        <f aca="false">IF(P2721&lt;&gt;"",SUMIF(L2721:L2821,L2721,O2721:O2821),"")</f>
        <v>1.57</v>
      </c>
      <c r="S2721" s="7"/>
    </row>
    <row r="2722" customFormat="false" ht="23.1" hidden="false" customHeight="false" outlineLevel="0" collapsed="false">
      <c r="A2722" s="94" t="s">
        <v>575</v>
      </c>
      <c r="B2722" s="95" t="s">
        <v>1641</v>
      </c>
      <c r="C2722" s="94" t="str">
        <f aca="false">VLOOKUP(B2722,INSUMOS!$A:$I,2,FALSE())</f>
        <v>SINAPI</v>
      </c>
      <c r="D2722" s="94" t="str">
        <f aca="false">VLOOKUP(B2722,INSUMOS!$A:$I,3,FALSE())</f>
        <v>MARTELO DEMOLIDOR PNEUMATICO MANUAL, PESO DE 28 KG, COM SILENCIADOR</v>
      </c>
      <c r="E2722" s="94" t="str">
        <f aca="false">VLOOKUP(B2722,INSUMOS!$A:$I,4,FALSE())</f>
        <v>Equipamento para Aquisição Permanente</v>
      </c>
      <c r="F2722" s="94"/>
      <c r="G2722" s="96" t="str">
        <f aca="false">VLOOKUP(B2722,INSUMOS!$A:$I,5,FALSE())</f>
        <v>UN</v>
      </c>
      <c r="H2722" s="97" t="n">
        <v>6.4E-005</v>
      </c>
      <c r="I2722" s="98" t="n">
        <f aca="false">VLOOKUP(B2722,INSUMOS!$A:$I,8,FALSE())</f>
        <v>24642.12</v>
      </c>
      <c r="J2722" s="98" t="n">
        <f aca="false">TRUNC(H2722*I2722,2)</f>
        <v>1.57</v>
      </c>
      <c r="L2722" s="62" t="n">
        <f aca="false">IF(AND(A2723&lt;&gt;"",A2722=""),L2721+1,L2721)</f>
        <v>306</v>
      </c>
      <c r="M2722" s="78" t="n">
        <f aca="false">IF(OR(A2722="Insumo",A2722="Composição Auxiliar"),J2722,"")</f>
        <v>1.57</v>
      </c>
      <c r="N2722" s="79" t="str">
        <f aca="false">IF(E2722="Mão de Obra",J2722,"")</f>
        <v/>
      </c>
      <c r="O2722" s="79" t="n">
        <f aca="false">IF(N2722&lt;&gt;"","",M2722)</f>
        <v>1.57</v>
      </c>
      <c r="P2722" s="80" t="str">
        <f aca="false">IF(A2722="Composição",B2722,"")</f>
        <v/>
      </c>
      <c r="Q2722" s="79" t="str">
        <f aca="false">IF(P2722&lt;&gt;"",SUMIF(L2722:L2822,L2722,N2722:N2822),"")</f>
        <v/>
      </c>
      <c r="R2722" s="79" t="str">
        <f aca="false">IF(P2722&lt;&gt;"",SUMIF(L2722:L2822,L2722,O2722:O2822),"")</f>
        <v/>
      </c>
      <c r="S2722" s="7"/>
    </row>
    <row r="2723" customFormat="false" ht="14.25" hidden="false" customHeight="false" outlineLevel="0" collapsed="false">
      <c r="A2723" s="99"/>
      <c r="B2723" s="99"/>
      <c r="C2723" s="99"/>
      <c r="D2723" s="99"/>
      <c r="E2723" s="99"/>
      <c r="F2723" s="100"/>
      <c r="G2723" s="99"/>
      <c r="H2723" s="100"/>
      <c r="I2723" s="99"/>
      <c r="J2723" s="100"/>
      <c r="L2723" s="62" t="n">
        <f aca="false">IF(AND(A2724&lt;&gt;"",A2723=""),L2722+1,L2722)</f>
        <v>306</v>
      </c>
      <c r="M2723" s="78" t="str">
        <f aca="false">IF(OR(A2723="Insumo",A2723="Composição Auxiliar"),J2723,"")</f>
        <v/>
      </c>
      <c r="N2723" s="79" t="str">
        <f aca="false">IF(E2723="Mão de Obra",J2723,"")</f>
        <v/>
      </c>
      <c r="O2723" s="79" t="str">
        <f aca="false">IF(N2723&lt;&gt;"","",M2723)</f>
        <v/>
      </c>
      <c r="P2723" s="80" t="str">
        <f aca="false">IF(A2723="Composição",B2723,"")</f>
        <v/>
      </c>
      <c r="Q2723" s="79" t="str">
        <f aca="false">IF(P2723&lt;&gt;"",SUMIF(L2723:L2823,L2723,N2723:N2823),"")</f>
        <v/>
      </c>
      <c r="R2723" s="79" t="str">
        <f aca="false">IF(P2723&lt;&gt;"",SUMIF(L2723:L2823,L2723,O2723:O2823),"")</f>
        <v/>
      </c>
      <c r="S2723" s="7"/>
    </row>
    <row r="2724" customFormat="false" ht="14.25" hidden="false" customHeight="false" outlineLevel="0" collapsed="false">
      <c r="A2724" s="99"/>
      <c r="B2724" s="99"/>
      <c r="C2724" s="99"/>
      <c r="D2724" s="99"/>
      <c r="E2724" s="99"/>
      <c r="F2724" s="100"/>
      <c r="G2724" s="99"/>
      <c r="H2724" s="99"/>
      <c r="I2724" s="99"/>
      <c r="J2724" s="100"/>
      <c r="L2724" s="62" t="n">
        <f aca="false">IF(AND(A2725&lt;&gt;"",A2724=""),L2723+1,L2723)</f>
        <v>306</v>
      </c>
      <c r="M2724" s="78" t="str">
        <f aca="false">IF(OR(A2724="Insumo",A2724="Composição Auxiliar"),J2724,"")</f>
        <v/>
      </c>
      <c r="N2724" s="79" t="str">
        <f aca="false">IF(E2724="Mão de Obra",J2724,"")</f>
        <v/>
      </c>
      <c r="O2724" s="79" t="str">
        <f aca="false">IF(N2724&lt;&gt;"","",M2724)</f>
        <v/>
      </c>
      <c r="P2724" s="80" t="str">
        <f aca="false">IF(A2724="Composição",B2724,"")</f>
        <v/>
      </c>
      <c r="Q2724" s="79" t="str">
        <f aca="false">IF(P2724&lt;&gt;"",SUMIF(L2724:L2824,L2724,N2724:N2824),"")</f>
        <v/>
      </c>
      <c r="R2724" s="79" t="str">
        <f aca="false">IF(P2724&lt;&gt;"",SUMIF(L2724:L2824,L2724,O2724:O2824),"")</f>
        <v/>
      </c>
      <c r="S2724" s="7"/>
    </row>
    <row r="2725" customFormat="false" ht="14.25" hidden="false" customHeight="false" outlineLevel="0" collapsed="false">
      <c r="A2725" s="104"/>
      <c r="B2725" s="104"/>
      <c r="C2725" s="104"/>
      <c r="D2725" s="104"/>
      <c r="E2725" s="104"/>
      <c r="F2725" s="104"/>
      <c r="G2725" s="104"/>
      <c r="H2725" s="104"/>
      <c r="I2725" s="104"/>
      <c r="J2725" s="104"/>
      <c r="L2725" s="62" t="n">
        <f aca="false">IF(AND(A2726&lt;&gt;"",A2725=""),L2724+1,L2724)</f>
        <v>306</v>
      </c>
      <c r="M2725" s="78" t="str">
        <f aca="false">IF(OR(A2725="Insumo",A2725="Composição Auxiliar"),J2725,"")</f>
        <v/>
      </c>
      <c r="N2725" s="79" t="str">
        <f aca="false">IF(E2725="Mão de Obra",J2725,"")</f>
        <v/>
      </c>
      <c r="O2725" s="79" t="str">
        <f aca="false">IF(N2725&lt;&gt;"","",M2725)</f>
        <v/>
      </c>
      <c r="P2725" s="80" t="str">
        <f aca="false">IF(A2725="Composição",B2725,"")</f>
        <v/>
      </c>
      <c r="Q2725" s="79" t="str">
        <f aca="false">IF(P2725&lt;&gt;"",SUMIF(L2725:L2825,L2725,N2725:N2825),"")</f>
        <v/>
      </c>
      <c r="R2725" s="79" t="str">
        <f aca="false">IF(P2725&lt;&gt;"",SUMIF(L2725:L2825,L2725,O2725:O2825),"")</f>
        <v/>
      </c>
      <c r="S2725" s="7"/>
    </row>
    <row r="2726" customFormat="false" ht="14.25" hidden="false" customHeight="true" outlineLevel="0" collapsed="false">
      <c r="A2726" s="81"/>
      <c r="B2726" s="82" t="s">
        <v>552</v>
      </c>
      <c r="C2726" s="81" t="s">
        <v>553</v>
      </c>
      <c r="D2726" s="81" t="s">
        <v>554</v>
      </c>
      <c r="E2726" s="81" t="s">
        <v>555</v>
      </c>
      <c r="F2726" s="81"/>
      <c r="G2726" s="83" t="s">
        <v>556</v>
      </c>
      <c r="H2726" s="82" t="s">
        <v>557</v>
      </c>
      <c r="I2726" s="82" t="s">
        <v>558</v>
      </c>
      <c r="J2726" s="82" t="s">
        <v>559</v>
      </c>
      <c r="L2726" s="62" t="n">
        <f aca="false">IF(AND(A2727&lt;&gt;"",A2726=""),L2725+1,L2725)</f>
        <v>307</v>
      </c>
      <c r="M2726" s="78" t="str">
        <f aca="false">IF(OR(A2726="Insumo",A2726="Composição Auxiliar"),J2726,"")</f>
        <v/>
      </c>
      <c r="N2726" s="79" t="str">
        <f aca="false">IF(E2726="Mão de Obra",J2726,"")</f>
        <v/>
      </c>
      <c r="O2726" s="79" t="str">
        <f aca="false">IF(N2726&lt;&gt;"","",M2726)</f>
        <v/>
      </c>
      <c r="P2726" s="80" t="str">
        <f aca="false">IF(A2726="Composição",B2726,"")</f>
        <v/>
      </c>
      <c r="Q2726" s="79" t="str">
        <f aca="false">IF(P2726&lt;&gt;"",SUMIF(L2726:L2826,L2726,N2726:N2826),"")</f>
        <v/>
      </c>
      <c r="R2726" s="79" t="str">
        <f aca="false">IF(P2726&lt;&gt;"",SUMIF(L2726:L2826,L2726,O2726:O2826),"")</f>
        <v/>
      </c>
      <c r="S2726" s="7"/>
    </row>
    <row r="2727" customFormat="false" ht="34.35" hidden="false" customHeight="true" outlineLevel="0" collapsed="false">
      <c r="A2727" s="84" t="s">
        <v>560</v>
      </c>
      <c r="B2727" s="85" t="s">
        <v>1637</v>
      </c>
      <c r="C2727" s="84" t="s">
        <v>561</v>
      </c>
      <c r="D2727" s="84" t="s">
        <v>1638</v>
      </c>
      <c r="E2727" s="84" t="s">
        <v>1412</v>
      </c>
      <c r="F2727" s="84"/>
      <c r="G2727" s="86" t="s">
        <v>569</v>
      </c>
      <c r="H2727" s="87" t="n">
        <v>1</v>
      </c>
      <c r="I2727" s="88" t="n">
        <f aca="false">SUMIF(L:L,$L2727,M:M)</f>
        <v>0.36</v>
      </c>
      <c r="J2727" s="88" t="n">
        <f aca="false">TRUNC(H2727*I2727,2)</f>
        <v>0.36</v>
      </c>
      <c r="L2727" s="62" t="n">
        <f aca="false">IF(AND(A2728&lt;&gt;"",A2727=""),L2726+1,L2726)</f>
        <v>307</v>
      </c>
      <c r="M2727" s="78" t="str">
        <f aca="false">IF(OR(A2727="Insumo",A2727="Composição Auxiliar"),J2727,"")</f>
        <v/>
      </c>
      <c r="N2727" s="79" t="str">
        <f aca="false">IF(E2727="Mão de Obra",J2727,"")</f>
        <v/>
      </c>
      <c r="O2727" s="79" t="str">
        <f aca="false">IF(N2727&lt;&gt;"","",M2727)</f>
        <v/>
      </c>
      <c r="P2727" s="80" t="str">
        <f aca="false">IF(A2727="Composição",B2727,"")</f>
        <v> 95115 </v>
      </c>
      <c r="Q2727" s="79" t="n">
        <f aca="false">IF(P2727&lt;&gt;"",SUMIF(L2727:L2827,L2727,N2727:N2827),"")</f>
        <v>0</v>
      </c>
      <c r="R2727" s="79" t="n">
        <f aca="false">IF(P2727&lt;&gt;"",SUMIF(L2727:L2827,L2727,O2727:O2827),"")</f>
        <v>0.36</v>
      </c>
      <c r="S2727" s="7"/>
    </row>
    <row r="2728" customFormat="false" ht="23.1" hidden="false" customHeight="false" outlineLevel="0" collapsed="false">
      <c r="A2728" s="94" t="s">
        <v>575</v>
      </c>
      <c r="B2728" s="95" t="s">
        <v>1641</v>
      </c>
      <c r="C2728" s="94" t="str">
        <f aca="false">VLOOKUP(B2728,INSUMOS!$A:$I,2,FALSE())</f>
        <v>SINAPI</v>
      </c>
      <c r="D2728" s="94" t="str">
        <f aca="false">VLOOKUP(B2728,INSUMOS!$A:$I,3,FALSE())</f>
        <v>MARTELO DEMOLIDOR PNEUMATICO MANUAL, PESO DE 28 KG, COM SILENCIADOR</v>
      </c>
      <c r="E2728" s="94" t="str">
        <f aca="false">VLOOKUP(B2728,INSUMOS!$A:$I,4,FALSE())</f>
        <v>Equipamento para Aquisição Permanente</v>
      </c>
      <c r="F2728" s="94"/>
      <c r="G2728" s="96" t="str">
        <f aca="false">VLOOKUP(B2728,INSUMOS!$A:$I,5,FALSE())</f>
        <v>UN</v>
      </c>
      <c r="H2728" s="97" t="n">
        <v>1.48E-005</v>
      </c>
      <c r="I2728" s="98" t="n">
        <f aca="false">VLOOKUP(B2728,INSUMOS!$A:$I,8,FALSE())</f>
        <v>24642.12</v>
      </c>
      <c r="J2728" s="98" t="n">
        <f aca="false">TRUNC(H2728*I2728,2)</f>
        <v>0.36</v>
      </c>
      <c r="L2728" s="62" t="n">
        <f aca="false">IF(AND(A2729&lt;&gt;"",A2728=""),L2727+1,L2727)</f>
        <v>307</v>
      </c>
      <c r="M2728" s="78" t="n">
        <f aca="false">IF(OR(A2728="Insumo",A2728="Composição Auxiliar"),J2728,"")</f>
        <v>0.36</v>
      </c>
      <c r="N2728" s="79" t="str">
        <f aca="false">IF(E2728="Mão de Obra",J2728,"")</f>
        <v/>
      </c>
      <c r="O2728" s="79" t="n">
        <f aca="false">IF(N2728&lt;&gt;"","",M2728)</f>
        <v>0.36</v>
      </c>
      <c r="P2728" s="80" t="str">
        <f aca="false">IF(A2728="Composição",B2728,"")</f>
        <v/>
      </c>
      <c r="Q2728" s="79" t="str">
        <f aca="false">IF(P2728&lt;&gt;"",SUMIF(L2728:L2828,L2728,N2728:N2828),"")</f>
        <v/>
      </c>
      <c r="R2728" s="79" t="str">
        <f aca="false">IF(P2728&lt;&gt;"",SUMIF(L2728:L2828,L2728,O2728:O2828),"")</f>
        <v/>
      </c>
      <c r="S2728" s="7"/>
    </row>
    <row r="2729" customFormat="false" ht="14.25" hidden="false" customHeight="false" outlineLevel="0" collapsed="false">
      <c r="A2729" s="99"/>
      <c r="B2729" s="99"/>
      <c r="C2729" s="99"/>
      <c r="D2729" s="99"/>
      <c r="E2729" s="99"/>
      <c r="F2729" s="100"/>
      <c r="G2729" s="99"/>
      <c r="H2729" s="100"/>
      <c r="I2729" s="99"/>
      <c r="J2729" s="100"/>
      <c r="L2729" s="62" t="n">
        <f aca="false">IF(AND(A2730&lt;&gt;"",A2729=""),L2728+1,L2728)</f>
        <v>307</v>
      </c>
      <c r="M2729" s="78" t="str">
        <f aca="false">IF(OR(A2729="Insumo",A2729="Composição Auxiliar"),J2729,"")</f>
        <v/>
      </c>
      <c r="N2729" s="79" t="str">
        <f aca="false">IF(E2729="Mão de Obra",J2729,"")</f>
        <v/>
      </c>
      <c r="O2729" s="79" t="str">
        <f aca="false">IF(N2729&lt;&gt;"","",M2729)</f>
        <v/>
      </c>
      <c r="P2729" s="80" t="str">
        <f aca="false">IF(A2729="Composição",B2729,"")</f>
        <v/>
      </c>
      <c r="Q2729" s="79" t="str">
        <f aca="false">IF(P2729&lt;&gt;"",SUMIF(L2729:L2829,L2729,N2729:N2829),"")</f>
        <v/>
      </c>
      <c r="R2729" s="79" t="str">
        <f aca="false">IF(P2729&lt;&gt;"",SUMIF(L2729:L2829,L2729,O2729:O2829),"")</f>
        <v/>
      </c>
      <c r="S2729" s="7"/>
    </row>
    <row r="2730" customFormat="false" ht="14.25" hidden="false" customHeight="false" outlineLevel="0" collapsed="false">
      <c r="A2730" s="99"/>
      <c r="B2730" s="99"/>
      <c r="C2730" s="99"/>
      <c r="D2730" s="99"/>
      <c r="E2730" s="99"/>
      <c r="F2730" s="100"/>
      <c r="G2730" s="99"/>
      <c r="H2730" s="99"/>
      <c r="I2730" s="99"/>
      <c r="J2730" s="100"/>
      <c r="L2730" s="62" t="n">
        <f aca="false">IF(AND(A2731&lt;&gt;"",A2730=""),L2729+1,L2729)</f>
        <v>307</v>
      </c>
      <c r="M2730" s="78" t="str">
        <f aca="false">IF(OR(A2730="Insumo",A2730="Composição Auxiliar"),J2730,"")</f>
        <v/>
      </c>
      <c r="N2730" s="79" t="str">
        <f aca="false">IF(E2730="Mão de Obra",J2730,"")</f>
        <v/>
      </c>
      <c r="O2730" s="79" t="str">
        <f aca="false">IF(N2730&lt;&gt;"","",M2730)</f>
        <v/>
      </c>
      <c r="P2730" s="80" t="str">
        <f aca="false">IF(A2730="Composição",B2730,"")</f>
        <v/>
      </c>
      <c r="Q2730" s="79" t="str">
        <f aca="false">IF(P2730&lt;&gt;"",SUMIF(L2730:L2830,L2730,N2730:N2830),"")</f>
        <v/>
      </c>
      <c r="R2730" s="79" t="str">
        <f aca="false">IF(P2730&lt;&gt;"",SUMIF(L2730:L2830,L2730,O2730:O2830),"")</f>
        <v/>
      </c>
      <c r="S2730" s="7"/>
    </row>
    <row r="2731" customFormat="false" ht="14.25" hidden="false" customHeight="false" outlineLevel="0" collapsed="false">
      <c r="A2731" s="104"/>
      <c r="B2731" s="104"/>
      <c r="C2731" s="104"/>
      <c r="D2731" s="104"/>
      <c r="E2731" s="104"/>
      <c r="F2731" s="104"/>
      <c r="G2731" s="104"/>
      <c r="H2731" s="104"/>
      <c r="I2731" s="104"/>
      <c r="J2731" s="104"/>
      <c r="L2731" s="62" t="n">
        <f aca="false">IF(AND(A2732&lt;&gt;"",A2731=""),L2730+1,L2730)</f>
        <v>307</v>
      </c>
      <c r="M2731" s="78" t="str">
        <f aca="false">IF(OR(A2731="Insumo",A2731="Composição Auxiliar"),J2731,"")</f>
        <v/>
      </c>
      <c r="N2731" s="79" t="str">
        <f aca="false">IF(E2731="Mão de Obra",J2731,"")</f>
        <v/>
      </c>
      <c r="O2731" s="79" t="str">
        <f aca="false">IF(N2731&lt;&gt;"","",M2731)</f>
        <v/>
      </c>
      <c r="P2731" s="80" t="str">
        <f aca="false">IF(A2731="Composição",B2731,"")</f>
        <v/>
      </c>
      <c r="Q2731" s="79" t="str">
        <f aca="false">IF(P2731&lt;&gt;"",SUMIF(L2731:L2831,L2731,N2731:N2831),"")</f>
        <v/>
      </c>
      <c r="R2731" s="79" t="str">
        <f aca="false">IF(P2731&lt;&gt;"",SUMIF(L2731:L2831,L2731,O2731:O2831),"")</f>
        <v/>
      </c>
      <c r="S2731" s="7"/>
    </row>
    <row r="2732" customFormat="false" ht="14.25" hidden="false" customHeight="true" outlineLevel="0" collapsed="false">
      <c r="A2732" s="81"/>
      <c r="B2732" s="82" t="s">
        <v>552</v>
      </c>
      <c r="C2732" s="81" t="s">
        <v>553</v>
      </c>
      <c r="D2732" s="81" t="s">
        <v>554</v>
      </c>
      <c r="E2732" s="81" t="s">
        <v>555</v>
      </c>
      <c r="F2732" s="81"/>
      <c r="G2732" s="83" t="s">
        <v>556</v>
      </c>
      <c r="H2732" s="82" t="s">
        <v>557</v>
      </c>
      <c r="I2732" s="82" t="s">
        <v>558</v>
      </c>
      <c r="J2732" s="82" t="s">
        <v>559</v>
      </c>
      <c r="L2732" s="62" t="n">
        <f aca="false">IF(AND(A2733&lt;&gt;"",A2732=""),L2731+1,L2731)</f>
        <v>308</v>
      </c>
      <c r="M2732" s="78" t="str">
        <f aca="false">IF(OR(A2732="Insumo",A2732="Composição Auxiliar"),J2732,"")</f>
        <v/>
      </c>
      <c r="N2732" s="79" t="str">
        <f aca="false">IF(E2732="Mão de Obra",J2732,"")</f>
        <v/>
      </c>
      <c r="O2732" s="79" t="str">
        <f aca="false">IF(N2732&lt;&gt;"","",M2732)</f>
        <v/>
      </c>
      <c r="P2732" s="80" t="str">
        <f aca="false">IF(A2732="Composição",B2732,"")</f>
        <v/>
      </c>
      <c r="Q2732" s="79" t="str">
        <f aca="false">IF(P2732&lt;&gt;"",SUMIF(L2732:L2832,L2732,N2732:N2832),"")</f>
        <v/>
      </c>
      <c r="R2732" s="79" t="str">
        <f aca="false">IF(P2732&lt;&gt;"",SUMIF(L2732:L2832,L2732,O2732:O2832),"")</f>
        <v/>
      </c>
      <c r="S2732" s="7"/>
    </row>
    <row r="2733" customFormat="false" ht="34.35" hidden="false" customHeight="true" outlineLevel="0" collapsed="false">
      <c r="A2733" s="84" t="s">
        <v>560</v>
      </c>
      <c r="B2733" s="85" t="s">
        <v>1639</v>
      </c>
      <c r="C2733" s="84" t="s">
        <v>561</v>
      </c>
      <c r="D2733" s="84" t="s">
        <v>1640</v>
      </c>
      <c r="E2733" s="84" t="s">
        <v>1412</v>
      </c>
      <c r="F2733" s="84"/>
      <c r="G2733" s="86" t="s">
        <v>569</v>
      </c>
      <c r="H2733" s="87" t="n">
        <v>1</v>
      </c>
      <c r="I2733" s="88" t="n">
        <f aca="false">SUMIF(L:L,$L2733,M:M)</f>
        <v>1.97</v>
      </c>
      <c r="J2733" s="88" t="n">
        <f aca="false">TRUNC(H2733*I2733,2)</f>
        <v>1.97</v>
      </c>
      <c r="L2733" s="62" t="n">
        <f aca="false">IF(AND(A2734&lt;&gt;"",A2733=""),L2732+1,L2732)</f>
        <v>308</v>
      </c>
      <c r="M2733" s="78" t="str">
        <f aca="false">IF(OR(A2733="Insumo",A2733="Composição Auxiliar"),J2733,"")</f>
        <v/>
      </c>
      <c r="N2733" s="79" t="str">
        <f aca="false">IF(E2733="Mão de Obra",J2733,"")</f>
        <v/>
      </c>
      <c r="O2733" s="79" t="str">
        <f aca="false">IF(N2733&lt;&gt;"","",M2733)</f>
        <v/>
      </c>
      <c r="P2733" s="80" t="str">
        <f aca="false">IF(A2733="Composição",B2733,"")</f>
        <v> 53863 </v>
      </c>
      <c r="Q2733" s="79" t="n">
        <f aca="false">IF(P2733&lt;&gt;"",SUMIF(L2733:L2833,L2733,N2733:N2833),"")</f>
        <v>0</v>
      </c>
      <c r="R2733" s="79" t="n">
        <f aca="false">IF(P2733&lt;&gt;"",SUMIF(L2733:L2833,L2733,O2733:O2833),"")</f>
        <v>1.97</v>
      </c>
      <c r="S2733" s="7"/>
    </row>
    <row r="2734" customFormat="false" ht="23.1" hidden="false" customHeight="false" outlineLevel="0" collapsed="false">
      <c r="A2734" s="94" t="s">
        <v>575</v>
      </c>
      <c r="B2734" s="95" t="s">
        <v>1641</v>
      </c>
      <c r="C2734" s="94" t="str">
        <f aca="false">VLOOKUP(B2734,INSUMOS!$A:$I,2,FALSE())</f>
        <v>SINAPI</v>
      </c>
      <c r="D2734" s="94" t="str">
        <f aca="false">VLOOKUP(B2734,INSUMOS!$A:$I,3,FALSE())</f>
        <v>MARTELO DEMOLIDOR PNEUMATICO MANUAL, PESO DE 28 KG, COM SILENCIADOR</v>
      </c>
      <c r="E2734" s="94" t="str">
        <f aca="false">VLOOKUP(B2734,INSUMOS!$A:$I,4,FALSE())</f>
        <v>Equipamento para Aquisição Permanente</v>
      </c>
      <c r="F2734" s="94"/>
      <c r="G2734" s="96" t="str">
        <f aca="false">VLOOKUP(B2734,INSUMOS!$A:$I,5,FALSE())</f>
        <v>UN</v>
      </c>
      <c r="H2734" s="97" t="n">
        <v>8E-005</v>
      </c>
      <c r="I2734" s="98" t="n">
        <f aca="false">VLOOKUP(B2734,INSUMOS!$A:$I,8,FALSE())</f>
        <v>24642.12</v>
      </c>
      <c r="J2734" s="98" t="n">
        <f aca="false">TRUNC(H2734*I2734,2)</f>
        <v>1.97</v>
      </c>
      <c r="L2734" s="62" t="n">
        <f aca="false">IF(AND(A2735&lt;&gt;"",A2734=""),L2733+1,L2733)</f>
        <v>308</v>
      </c>
      <c r="M2734" s="78" t="n">
        <f aca="false">IF(OR(A2734="Insumo",A2734="Composição Auxiliar"),J2734,"")</f>
        <v>1.97</v>
      </c>
      <c r="N2734" s="79" t="str">
        <f aca="false">IF(E2734="Mão de Obra",J2734,"")</f>
        <v/>
      </c>
      <c r="O2734" s="79" t="n">
        <f aca="false">IF(N2734&lt;&gt;"","",M2734)</f>
        <v>1.97</v>
      </c>
      <c r="P2734" s="80" t="str">
        <f aca="false">IF(A2734="Composição",B2734,"")</f>
        <v/>
      </c>
      <c r="Q2734" s="79" t="str">
        <f aca="false">IF(P2734&lt;&gt;"",SUMIF(L2734:L2834,L2734,N2734:N2834),"")</f>
        <v/>
      </c>
      <c r="R2734" s="79" t="str">
        <f aca="false">IF(P2734&lt;&gt;"",SUMIF(L2734:L2834,L2734,O2734:O2834),"")</f>
        <v/>
      </c>
      <c r="S2734" s="7"/>
    </row>
    <row r="2735" customFormat="false" ht="14.25" hidden="false" customHeight="false" outlineLevel="0" collapsed="false">
      <c r="A2735" s="99"/>
      <c r="B2735" s="99"/>
      <c r="C2735" s="99"/>
      <c r="D2735" s="99"/>
      <c r="E2735" s="99"/>
      <c r="F2735" s="100"/>
      <c r="G2735" s="99"/>
      <c r="H2735" s="100"/>
      <c r="I2735" s="99"/>
      <c r="J2735" s="100"/>
      <c r="L2735" s="62" t="n">
        <f aca="false">IF(AND(A2736&lt;&gt;"",A2735=""),L2734+1,L2734)</f>
        <v>308</v>
      </c>
      <c r="M2735" s="78" t="str">
        <f aca="false">IF(OR(A2735="Insumo",A2735="Composição Auxiliar"),J2735,"")</f>
        <v/>
      </c>
      <c r="N2735" s="79" t="str">
        <f aca="false">IF(E2735="Mão de Obra",J2735,"")</f>
        <v/>
      </c>
      <c r="O2735" s="79" t="str">
        <f aca="false">IF(N2735&lt;&gt;"","",M2735)</f>
        <v/>
      </c>
      <c r="P2735" s="80" t="str">
        <f aca="false">IF(A2735="Composição",B2735,"")</f>
        <v/>
      </c>
      <c r="Q2735" s="79" t="str">
        <f aca="false">IF(P2735&lt;&gt;"",SUMIF(L2735:L2835,L2735,N2735:N2835),"")</f>
        <v/>
      </c>
      <c r="R2735" s="79" t="str">
        <f aca="false">IF(P2735&lt;&gt;"",SUMIF(L2735:L2835,L2735,O2735:O2835),"")</f>
        <v/>
      </c>
      <c r="S2735" s="7"/>
    </row>
    <row r="2736" customFormat="false" ht="14.25" hidden="false" customHeight="false" outlineLevel="0" collapsed="false">
      <c r="A2736" s="99"/>
      <c r="B2736" s="99"/>
      <c r="C2736" s="99"/>
      <c r="D2736" s="99"/>
      <c r="E2736" s="99"/>
      <c r="F2736" s="100"/>
      <c r="G2736" s="99"/>
      <c r="H2736" s="99"/>
      <c r="I2736" s="99"/>
      <c r="J2736" s="100"/>
      <c r="L2736" s="62" t="n">
        <f aca="false">IF(AND(A2737&lt;&gt;"",A2736=""),L2735+1,L2735)</f>
        <v>308</v>
      </c>
      <c r="M2736" s="78" t="str">
        <f aca="false">IF(OR(A2736="Insumo",A2736="Composição Auxiliar"),J2736,"")</f>
        <v/>
      </c>
      <c r="N2736" s="79" t="str">
        <f aca="false">IF(E2736="Mão de Obra",J2736,"")</f>
        <v/>
      </c>
      <c r="O2736" s="79" t="str">
        <f aca="false">IF(N2736&lt;&gt;"","",M2736)</f>
        <v/>
      </c>
      <c r="P2736" s="80" t="str">
        <f aca="false">IF(A2736="Composição",B2736,"")</f>
        <v/>
      </c>
      <c r="Q2736" s="79" t="str">
        <f aca="false">IF(P2736&lt;&gt;"",SUMIF(L2736:L2836,L2736,N2736:N2836),"")</f>
        <v/>
      </c>
      <c r="R2736" s="79" t="str">
        <f aca="false">IF(P2736&lt;&gt;"",SUMIF(L2736:L2836,L2736,O2736:O2836),"")</f>
        <v/>
      </c>
      <c r="S2736" s="7"/>
    </row>
    <row r="2737" customFormat="false" ht="14.25" hidden="false" customHeight="false" outlineLevel="0" collapsed="false">
      <c r="A2737" s="104"/>
      <c r="B2737" s="104"/>
      <c r="C2737" s="104"/>
      <c r="D2737" s="104"/>
      <c r="E2737" s="104"/>
      <c r="F2737" s="104"/>
      <c r="G2737" s="104"/>
      <c r="H2737" s="104"/>
      <c r="I2737" s="104"/>
      <c r="J2737" s="104"/>
      <c r="L2737" s="62" t="n">
        <f aca="false">IF(AND(A2738&lt;&gt;"",A2737=""),L2736+1,L2736)</f>
        <v>308</v>
      </c>
      <c r="M2737" s="78" t="str">
        <f aca="false">IF(OR(A2737="Insumo",A2737="Composição Auxiliar"),J2737,"")</f>
        <v/>
      </c>
      <c r="N2737" s="79" t="str">
        <f aca="false">IF(E2737="Mão de Obra",J2737,"")</f>
        <v/>
      </c>
      <c r="O2737" s="79" t="str">
        <f aca="false">IF(N2737&lt;&gt;"","",M2737)</f>
        <v/>
      </c>
      <c r="P2737" s="80" t="str">
        <f aca="false">IF(A2737="Composição",B2737,"")</f>
        <v/>
      </c>
      <c r="Q2737" s="79" t="str">
        <f aca="false">IF(P2737&lt;&gt;"",SUMIF(L2737:L2837,L2737,N2737:N2837),"")</f>
        <v/>
      </c>
      <c r="R2737" s="79" t="str">
        <f aca="false">IF(P2737&lt;&gt;"",SUMIF(L2737:L2837,L2737,O2737:O2837),"")</f>
        <v/>
      </c>
      <c r="S2737" s="7"/>
    </row>
    <row r="2738" customFormat="false" ht="14.25" hidden="false" customHeight="true" outlineLevel="0" collapsed="false">
      <c r="A2738" s="81"/>
      <c r="B2738" s="82" t="s">
        <v>552</v>
      </c>
      <c r="C2738" s="81" t="s">
        <v>553</v>
      </c>
      <c r="D2738" s="81" t="s">
        <v>554</v>
      </c>
      <c r="E2738" s="81" t="s">
        <v>555</v>
      </c>
      <c r="F2738" s="81"/>
      <c r="G2738" s="83" t="s">
        <v>556</v>
      </c>
      <c r="H2738" s="82" t="s">
        <v>557</v>
      </c>
      <c r="I2738" s="82" t="s">
        <v>558</v>
      </c>
      <c r="J2738" s="82" t="s">
        <v>559</v>
      </c>
      <c r="L2738" s="62" t="n">
        <f aca="false">IF(AND(A2739&lt;&gt;"",A2738=""),L2737+1,L2737)</f>
        <v>309</v>
      </c>
      <c r="M2738" s="78" t="str">
        <f aca="false">IF(OR(A2738="Insumo",A2738="Composição Auxiliar"),J2738,"")</f>
        <v/>
      </c>
      <c r="N2738" s="79" t="str">
        <f aca="false">IF(E2738="Mão de Obra",J2738,"")</f>
        <v/>
      </c>
      <c r="O2738" s="79" t="str">
        <f aca="false">IF(N2738&lt;&gt;"","",M2738)</f>
        <v/>
      </c>
      <c r="P2738" s="80" t="str">
        <f aca="false">IF(A2738="Composição",B2738,"")</f>
        <v/>
      </c>
      <c r="Q2738" s="79" t="str">
        <f aca="false">IF(P2738&lt;&gt;"",SUMIF(L2738:L2838,L2738,N2738:N2838),"")</f>
        <v/>
      </c>
      <c r="R2738" s="79" t="str">
        <f aca="false">IF(P2738&lt;&gt;"",SUMIF(L2738:L2838,L2738,O2738:O2838),"")</f>
        <v/>
      </c>
      <c r="S2738" s="7"/>
    </row>
    <row r="2739" customFormat="false" ht="56.2" hidden="false" customHeight="true" outlineLevel="0" collapsed="false">
      <c r="A2739" s="84" t="s">
        <v>560</v>
      </c>
      <c r="B2739" s="85" t="s">
        <v>927</v>
      </c>
      <c r="C2739" s="84" t="s">
        <v>561</v>
      </c>
      <c r="D2739" s="84" t="s">
        <v>928</v>
      </c>
      <c r="E2739" s="84" t="s">
        <v>718</v>
      </c>
      <c r="F2739" s="84"/>
      <c r="G2739" s="86" t="s">
        <v>564</v>
      </c>
      <c r="H2739" s="87" t="n">
        <v>1</v>
      </c>
      <c r="I2739" s="88" t="n">
        <f aca="false">SUMIF(L:L,$L2739,M:M)</f>
        <v>52.79</v>
      </c>
      <c r="J2739" s="88" t="n">
        <f aca="false">TRUNC(H2739*I2739,2)</f>
        <v>52.79</v>
      </c>
      <c r="L2739" s="62" t="n">
        <f aca="false">IF(AND(A2740&lt;&gt;"",A2739=""),L2738+1,L2738)</f>
        <v>309</v>
      </c>
      <c r="M2739" s="78" t="str">
        <f aca="false">IF(OR(A2739="Insumo",A2739="Composição Auxiliar"),J2739,"")</f>
        <v/>
      </c>
      <c r="N2739" s="79" t="str">
        <f aca="false">IF(E2739="Mão de Obra",J2739,"")</f>
        <v/>
      </c>
      <c r="O2739" s="79" t="str">
        <f aca="false">IF(N2739&lt;&gt;"","",M2739)</f>
        <v/>
      </c>
      <c r="P2739" s="80" t="str">
        <f aca="false">IF(A2739="Composição",B2739,"")</f>
        <v> 87560 </v>
      </c>
      <c r="Q2739" s="79" t="n">
        <f aca="false">IF(P2739&lt;&gt;"",SUMIF(L2739:L2839,L2739,N2739:N2839),"")</f>
        <v>0</v>
      </c>
      <c r="R2739" s="79" t="n">
        <f aca="false">IF(P2739&lt;&gt;"",SUMIF(L2739:L2839,L2739,O2739:O2839),"")</f>
        <v>52.79</v>
      </c>
      <c r="S2739" s="7"/>
    </row>
    <row r="2740" customFormat="false" ht="23.1" hidden="false" customHeight="true" outlineLevel="0" collapsed="false">
      <c r="A2740" s="89" t="s">
        <v>565</v>
      </c>
      <c r="B2740" s="90" t="s">
        <v>1363</v>
      </c>
      <c r="C2740" s="89" t="s">
        <v>561</v>
      </c>
      <c r="D2740" s="89" t="s">
        <v>1364</v>
      </c>
      <c r="E2740" s="89" t="s">
        <v>653</v>
      </c>
      <c r="F2740" s="89"/>
      <c r="G2740" s="91" t="s">
        <v>654</v>
      </c>
      <c r="H2740" s="92" t="n">
        <v>0.0213</v>
      </c>
      <c r="I2740" s="93" t="n">
        <f aca="false">SUMIFS(J:J,A:A,"Composição",B:B,$B2740)</f>
        <v>1966.24</v>
      </c>
      <c r="J2740" s="93" t="n">
        <f aca="false">TRUNC(H2740*I2740,2)</f>
        <v>41.88</v>
      </c>
      <c r="L2740" s="62" t="n">
        <f aca="false">IF(AND(A2741&lt;&gt;"",A2740=""),L2739+1,L2739)</f>
        <v>309</v>
      </c>
      <c r="M2740" s="78" t="n">
        <f aca="false">IF(OR(A2740="Insumo",A2740="Composição Auxiliar"),J2740,"")</f>
        <v>41.88</v>
      </c>
      <c r="N2740" s="79" t="str">
        <f aca="false">IF(E2740="Mão de Obra",J2740,"")</f>
        <v/>
      </c>
      <c r="O2740" s="79" t="n">
        <f aca="false">IF(N2740&lt;&gt;"","",M2740)</f>
        <v>41.88</v>
      </c>
      <c r="P2740" s="80" t="str">
        <f aca="false">IF(A2740="Composição",B2740,"")</f>
        <v/>
      </c>
      <c r="Q2740" s="79" t="str">
        <f aca="false">IF(P2740&lt;&gt;"",SUMIF(L2740:L2840,L2740,N2740:N2840),"")</f>
        <v/>
      </c>
      <c r="R2740" s="79" t="str">
        <f aca="false">IF(P2740&lt;&gt;"",SUMIF(L2740:L2840,L2740,O2740:O2840),"")</f>
        <v/>
      </c>
      <c r="S2740" s="7"/>
    </row>
    <row r="2741" customFormat="false" ht="23.1" hidden="false" customHeight="true" outlineLevel="0" collapsed="false">
      <c r="A2741" s="89" t="s">
        <v>565</v>
      </c>
      <c r="B2741" s="90" t="s">
        <v>573</v>
      </c>
      <c r="C2741" s="89" t="s">
        <v>561</v>
      </c>
      <c r="D2741" s="89" t="s">
        <v>574</v>
      </c>
      <c r="E2741" s="89" t="s">
        <v>568</v>
      </c>
      <c r="F2741" s="89"/>
      <c r="G2741" s="91" t="s">
        <v>569</v>
      </c>
      <c r="H2741" s="92" t="n">
        <v>0.044</v>
      </c>
      <c r="I2741" s="93" t="n">
        <f aca="false">SUMIFS(J:J,A:A,"Composição",B:B,$B2741)</f>
        <v>22.95</v>
      </c>
      <c r="J2741" s="93" t="n">
        <f aca="false">TRUNC(H2741*I2741,2)</f>
        <v>1</v>
      </c>
      <c r="L2741" s="62" t="n">
        <f aca="false">IF(AND(A2742&lt;&gt;"",A2741=""),L2740+1,L2740)</f>
        <v>309</v>
      </c>
      <c r="M2741" s="78" t="n">
        <f aca="false">IF(OR(A2741="Insumo",A2741="Composição Auxiliar"),J2741,"")</f>
        <v>1</v>
      </c>
      <c r="N2741" s="79" t="str">
        <f aca="false">IF(E2741="Mão de Obra",J2741,"")</f>
        <v/>
      </c>
      <c r="O2741" s="79" t="n">
        <f aca="false">IF(N2741&lt;&gt;"","",M2741)</f>
        <v>1</v>
      </c>
      <c r="P2741" s="80" t="str">
        <f aca="false">IF(A2741="Composição",B2741,"")</f>
        <v/>
      </c>
      <c r="Q2741" s="79" t="str">
        <f aca="false">IF(P2741&lt;&gt;"",SUMIF(L2741:L2841,L2741,N2741:N2841),"")</f>
        <v/>
      </c>
      <c r="R2741" s="79" t="str">
        <f aca="false">IF(P2741&lt;&gt;"",SUMIF(L2741:L2841,L2741,O2741:O2841),"")</f>
        <v/>
      </c>
      <c r="S2741" s="7"/>
    </row>
    <row r="2742" customFormat="false" ht="23.1" hidden="false" customHeight="true" outlineLevel="0" collapsed="false">
      <c r="A2742" s="89" t="s">
        <v>565</v>
      </c>
      <c r="B2742" s="90" t="s">
        <v>649</v>
      </c>
      <c r="C2742" s="89" t="s">
        <v>561</v>
      </c>
      <c r="D2742" s="89" t="s">
        <v>650</v>
      </c>
      <c r="E2742" s="89" t="s">
        <v>568</v>
      </c>
      <c r="F2742" s="89"/>
      <c r="G2742" s="91" t="s">
        <v>569</v>
      </c>
      <c r="H2742" s="92" t="n">
        <v>0.35</v>
      </c>
      <c r="I2742" s="93" t="n">
        <f aca="false">SUMIFS(J:J,A:A,"Composição",B:B,$B2742)</f>
        <v>28.34</v>
      </c>
      <c r="J2742" s="93" t="n">
        <f aca="false">TRUNC(H2742*I2742,2)</f>
        <v>9.91</v>
      </c>
      <c r="L2742" s="62" t="n">
        <f aca="false">IF(AND(A2743&lt;&gt;"",A2742=""),L2741+1,L2741)</f>
        <v>309</v>
      </c>
      <c r="M2742" s="78" t="n">
        <f aca="false">IF(OR(A2742="Insumo",A2742="Composição Auxiliar"),J2742,"")</f>
        <v>9.91</v>
      </c>
      <c r="N2742" s="79" t="str">
        <f aca="false">IF(E2742="Mão de Obra",J2742,"")</f>
        <v/>
      </c>
      <c r="O2742" s="79" t="n">
        <f aca="false">IF(N2742&lt;&gt;"","",M2742)</f>
        <v>9.91</v>
      </c>
      <c r="P2742" s="80" t="str">
        <f aca="false">IF(A2742="Composição",B2742,"")</f>
        <v/>
      </c>
      <c r="Q2742" s="79" t="str">
        <f aca="false">IF(P2742&lt;&gt;"",SUMIF(L2742:L2842,L2742,N2742:N2842),"")</f>
        <v/>
      </c>
      <c r="R2742" s="79" t="str">
        <f aca="false">IF(P2742&lt;&gt;"",SUMIF(L2742:L2842,L2742,O2742:O2842),"")</f>
        <v/>
      </c>
      <c r="S2742" s="7"/>
    </row>
    <row r="2743" customFormat="false" ht="14.25" hidden="false" customHeight="false" outlineLevel="0" collapsed="false">
      <c r="A2743" s="99"/>
      <c r="B2743" s="99"/>
      <c r="C2743" s="99"/>
      <c r="D2743" s="99"/>
      <c r="E2743" s="99"/>
      <c r="F2743" s="100"/>
      <c r="G2743" s="99"/>
      <c r="H2743" s="100"/>
      <c r="I2743" s="99"/>
      <c r="J2743" s="100"/>
      <c r="L2743" s="62" t="n">
        <f aca="false">IF(AND(A2744&lt;&gt;"",A2743=""),L2742+1,L2742)</f>
        <v>309</v>
      </c>
      <c r="M2743" s="78" t="str">
        <f aca="false">IF(OR(A2743="Insumo",A2743="Composição Auxiliar"),J2743,"")</f>
        <v/>
      </c>
      <c r="N2743" s="79" t="str">
        <f aca="false">IF(E2743="Mão de Obra",J2743,"")</f>
        <v/>
      </c>
      <c r="O2743" s="79" t="str">
        <f aca="false">IF(N2743&lt;&gt;"","",M2743)</f>
        <v/>
      </c>
      <c r="P2743" s="80" t="str">
        <f aca="false">IF(A2743="Composição",B2743,"")</f>
        <v/>
      </c>
      <c r="Q2743" s="79" t="str">
        <f aca="false">IF(P2743&lt;&gt;"",SUMIF(L2743:L2843,L2743,N2743:N2843),"")</f>
        <v/>
      </c>
      <c r="R2743" s="79" t="str">
        <f aca="false">IF(P2743&lt;&gt;"",SUMIF(L2743:L2843,L2743,O2743:O2843),"")</f>
        <v/>
      </c>
      <c r="S2743" s="7"/>
    </row>
    <row r="2744" customFormat="false" ht="14.25" hidden="false" customHeight="false" outlineLevel="0" collapsed="false">
      <c r="A2744" s="99"/>
      <c r="B2744" s="99"/>
      <c r="C2744" s="99"/>
      <c r="D2744" s="99"/>
      <c r="E2744" s="99"/>
      <c r="F2744" s="100"/>
      <c r="G2744" s="99"/>
      <c r="H2744" s="99"/>
      <c r="I2744" s="99"/>
      <c r="J2744" s="100"/>
      <c r="L2744" s="62" t="n">
        <f aca="false">IF(AND(A2745&lt;&gt;"",A2744=""),L2743+1,L2743)</f>
        <v>309</v>
      </c>
      <c r="M2744" s="78" t="str">
        <f aca="false">IF(OR(A2744="Insumo",A2744="Composição Auxiliar"),J2744,"")</f>
        <v/>
      </c>
      <c r="N2744" s="79" t="str">
        <f aca="false">IF(E2744="Mão de Obra",J2744,"")</f>
        <v/>
      </c>
      <c r="O2744" s="79" t="str">
        <f aca="false">IF(N2744&lt;&gt;"","",M2744)</f>
        <v/>
      </c>
      <c r="P2744" s="80" t="str">
        <f aca="false">IF(A2744="Composição",B2744,"")</f>
        <v/>
      </c>
      <c r="Q2744" s="79" t="str">
        <f aca="false">IF(P2744&lt;&gt;"",SUMIF(L2744:L2844,L2744,N2744:N2844),"")</f>
        <v/>
      </c>
      <c r="R2744" s="79" t="str">
        <f aca="false">IF(P2744&lt;&gt;"",SUMIF(L2744:L2844,L2744,O2744:O2844),"")</f>
        <v/>
      </c>
      <c r="S2744" s="7"/>
    </row>
    <row r="2745" customFormat="false" ht="14.25" hidden="false" customHeight="false" outlineLevel="0" collapsed="false">
      <c r="A2745" s="104"/>
      <c r="B2745" s="104"/>
      <c r="C2745" s="104"/>
      <c r="D2745" s="104"/>
      <c r="E2745" s="104"/>
      <c r="F2745" s="104"/>
      <c r="G2745" s="104"/>
      <c r="H2745" s="104"/>
      <c r="I2745" s="104"/>
      <c r="J2745" s="104"/>
      <c r="L2745" s="62" t="n">
        <f aca="false">IF(AND(A2746&lt;&gt;"",A2745=""),L2744+1,L2744)</f>
        <v>309</v>
      </c>
      <c r="M2745" s="78" t="str">
        <f aca="false">IF(OR(A2745="Insumo",A2745="Composição Auxiliar"),J2745,"")</f>
        <v/>
      </c>
      <c r="N2745" s="79" t="str">
        <f aca="false">IF(E2745="Mão de Obra",J2745,"")</f>
        <v/>
      </c>
      <c r="O2745" s="79" t="str">
        <f aca="false">IF(N2745&lt;&gt;"","",M2745)</f>
        <v/>
      </c>
      <c r="P2745" s="80" t="str">
        <f aca="false">IF(A2745="Composição",B2745,"")</f>
        <v/>
      </c>
      <c r="Q2745" s="79" t="str">
        <f aca="false">IF(P2745&lt;&gt;"",SUMIF(L2745:L2845,L2745,N2745:N2845),"")</f>
        <v/>
      </c>
      <c r="R2745" s="79" t="str">
        <f aca="false">IF(P2745&lt;&gt;"",SUMIF(L2745:L2845,L2745,O2745:O2845),"")</f>
        <v/>
      </c>
      <c r="S2745" s="7"/>
    </row>
    <row r="2746" customFormat="false" ht="14.25" hidden="false" customHeight="true" outlineLevel="0" collapsed="false">
      <c r="A2746" s="81"/>
      <c r="B2746" s="82" t="s">
        <v>552</v>
      </c>
      <c r="C2746" s="81" t="s">
        <v>553</v>
      </c>
      <c r="D2746" s="81" t="s">
        <v>554</v>
      </c>
      <c r="E2746" s="81" t="s">
        <v>555</v>
      </c>
      <c r="F2746" s="81"/>
      <c r="G2746" s="83" t="s">
        <v>556</v>
      </c>
      <c r="H2746" s="82" t="s">
        <v>557</v>
      </c>
      <c r="I2746" s="82" t="s">
        <v>558</v>
      </c>
      <c r="J2746" s="82" t="s">
        <v>559</v>
      </c>
      <c r="L2746" s="62" t="n">
        <f aca="false">IF(AND(A2747&lt;&gt;"",A2746=""),L2745+1,L2745)</f>
        <v>310</v>
      </c>
      <c r="M2746" s="78" t="str">
        <f aca="false">IF(OR(A2746="Insumo",A2746="Composição Auxiliar"),J2746,"")</f>
        <v/>
      </c>
      <c r="N2746" s="79" t="str">
        <f aca="false">IF(E2746="Mão de Obra",J2746,"")</f>
        <v/>
      </c>
      <c r="O2746" s="79" t="str">
        <f aca="false">IF(N2746&lt;&gt;"","",M2746)</f>
        <v/>
      </c>
      <c r="P2746" s="80" t="str">
        <f aca="false">IF(A2746="Composição",B2746,"")</f>
        <v/>
      </c>
      <c r="Q2746" s="79" t="str">
        <f aca="false">IF(P2746&lt;&gt;"",SUMIF(L2746:L2846,L2746,N2746:N2846),"")</f>
        <v/>
      </c>
      <c r="R2746" s="79" t="str">
        <f aca="false">IF(P2746&lt;&gt;"",SUMIF(L2746:L2846,L2746,O2746:O2846),"")</f>
        <v/>
      </c>
      <c r="S2746" s="7"/>
    </row>
    <row r="2747" customFormat="false" ht="14.25" hidden="false" customHeight="true" outlineLevel="0" collapsed="false">
      <c r="A2747" s="84" t="s">
        <v>560</v>
      </c>
      <c r="B2747" s="85" t="s">
        <v>1203</v>
      </c>
      <c r="C2747" s="84" t="s">
        <v>561</v>
      </c>
      <c r="D2747" s="84" t="s">
        <v>1204</v>
      </c>
      <c r="E2747" s="84" t="s">
        <v>613</v>
      </c>
      <c r="F2747" s="84"/>
      <c r="G2747" s="86" t="s">
        <v>569</v>
      </c>
      <c r="H2747" s="87" t="n">
        <v>1</v>
      </c>
      <c r="I2747" s="88" t="n">
        <f aca="false">SUMIF(L:L,$L2747,M:M)</f>
        <v>28.91</v>
      </c>
      <c r="J2747" s="88" t="n">
        <f aca="false">TRUNC(H2747*I2747,2)</f>
        <v>28.91</v>
      </c>
      <c r="L2747" s="62" t="n">
        <f aca="false">IF(AND(A2748&lt;&gt;"",A2747=""),L2746+1,L2746)</f>
        <v>310</v>
      </c>
      <c r="M2747" s="78" t="str">
        <f aca="false">IF(OR(A2747="Insumo",A2747="Composição Auxiliar"),J2747,"")</f>
        <v/>
      </c>
      <c r="N2747" s="79" t="str">
        <f aca="false">IF(E2747="Mão de Obra",J2747,"")</f>
        <v/>
      </c>
      <c r="O2747" s="79" t="str">
        <f aca="false">IF(N2747&lt;&gt;"","",M2747)</f>
        <v/>
      </c>
      <c r="P2747" s="80" t="str">
        <f aca="false">IF(A2747="Composição",B2747,"")</f>
        <v> 100308 </v>
      </c>
      <c r="Q2747" s="79" t="n">
        <f aca="false">IF(P2747&lt;&gt;"",SUMIF(L2747:L2847,L2747,N2747:N2847),"")</f>
        <v>21.36</v>
      </c>
      <c r="R2747" s="79" t="n">
        <f aca="false">IF(P2747&lt;&gt;"",SUMIF(L2747:L2847,L2747,O2747:O2847),"")</f>
        <v>7.55</v>
      </c>
      <c r="S2747" s="7"/>
    </row>
    <row r="2748" customFormat="false" ht="23.1" hidden="false" customHeight="true" outlineLevel="0" collapsed="false">
      <c r="A2748" s="89" t="s">
        <v>565</v>
      </c>
      <c r="B2748" s="90" t="s">
        <v>1509</v>
      </c>
      <c r="C2748" s="89" t="s">
        <v>561</v>
      </c>
      <c r="D2748" s="89" t="s">
        <v>1510</v>
      </c>
      <c r="E2748" s="89" t="s">
        <v>613</v>
      </c>
      <c r="F2748" s="89"/>
      <c r="G2748" s="91" t="s">
        <v>569</v>
      </c>
      <c r="H2748" s="92" t="n">
        <v>1</v>
      </c>
      <c r="I2748" s="93" t="n">
        <f aca="false">SUMIFS(J:J,A:A,"Composição",B:B,$B2748)</f>
        <v>0.59</v>
      </c>
      <c r="J2748" s="93" t="n">
        <f aca="false">TRUNC(H2748*I2748,2)</f>
        <v>0.59</v>
      </c>
      <c r="L2748" s="62" t="n">
        <f aca="false">IF(AND(A2749&lt;&gt;"",A2748=""),L2747+1,L2747)</f>
        <v>310</v>
      </c>
      <c r="M2748" s="78" t="n">
        <f aca="false">IF(OR(A2748="Insumo",A2748="Composição Auxiliar"),J2748,"")</f>
        <v>0.59</v>
      </c>
      <c r="N2748" s="79" t="str">
        <f aca="false">IF(E2748="Mão de Obra",J2748,"")</f>
        <v/>
      </c>
      <c r="O2748" s="79" t="n">
        <f aca="false">IF(N2748&lt;&gt;"","",M2748)</f>
        <v>0.59</v>
      </c>
      <c r="P2748" s="80" t="str">
        <f aca="false">IF(A2748="Composição",B2748,"")</f>
        <v/>
      </c>
      <c r="Q2748" s="79" t="str">
        <f aca="false">IF(P2748&lt;&gt;"",SUMIF(L2748:L2848,L2748,N2748:N2848),"")</f>
        <v/>
      </c>
      <c r="R2748" s="79" t="str">
        <f aca="false">IF(P2748&lt;&gt;"",SUMIF(L2748:L2848,L2748,O2748:O2848),"")</f>
        <v/>
      </c>
      <c r="S2748" s="7"/>
    </row>
    <row r="2749" customFormat="false" ht="23.1" hidden="false" customHeight="false" outlineLevel="0" collapsed="false">
      <c r="A2749" s="94" t="s">
        <v>575</v>
      </c>
      <c r="B2749" s="95" t="s">
        <v>1338</v>
      </c>
      <c r="C2749" s="94" t="str">
        <f aca="false">VLOOKUP(B2749,INSUMOS!$A:$I,2,FALSE())</f>
        <v>SINAPI</v>
      </c>
      <c r="D2749" s="94" t="str">
        <f aca="false">VLOOKUP(B2749,INSUMOS!$A:$I,3,FALSE())</f>
        <v>ALIMENTACAO - HORISTA (COLETADO CAIXA - ENCARGOS COMPLEMENTARES)</v>
      </c>
      <c r="E2749" s="94" t="str">
        <f aca="false">VLOOKUP(B2749,INSUMOS!$A:$I,4,FALSE())</f>
        <v>Material</v>
      </c>
      <c r="F2749" s="94"/>
      <c r="G2749" s="96" t="str">
        <f aca="false">VLOOKUP(B2749,INSUMOS!$A:$I,5,FALSE())</f>
        <v>H</v>
      </c>
      <c r="H2749" s="97" t="n">
        <v>1</v>
      </c>
      <c r="I2749" s="98" t="n">
        <f aca="false">VLOOKUP(B2749,INSUMOS!$A:$I,8,FALSE())</f>
        <v>2.79</v>
      </c>
      <c r="J2749" s="98" t="n">
        <f aca="false">TRUNC(H2749*I2749,2)</f>
        <v>2.79</v>
      </c>
      <c r="L2749" s="62" t="n">
        <f aca="false">IF(AND(A2750&lt;&gt;"",A2749=""),L2748+1,L2748)</f>
        <v>310</v>
      </c>
      <c r="M2749" s="78" t="n">
        <f aca="false">IF(OR(A2749="Insumo",A2749="Composição Auxiliar"),J2749,"")</f>
        <v>2.79</v>
      </c>
      <c r="N2749" s="79" t="str">
        <f aca="false">IF(E2749="Mão de Obra",J2749,"")</f>
        <v/>
      </c>
      <c r="O2749" s="79" t="n">
        <f aca="false">IF(N2749&lt;&gt;"","",M2749)</f>
        <v>2.79</v>
      </c>
      <c r="P2749" s="80" t="str">
        <f aca="false">IF(A2749="Composição",B2749,"")</f>
        <v/>
      </c>
      <c r="Q2749" s="79" t="str">
        <f aca="false">IF(P2749&lt;&gt;"",SUMIF(L2749:L2849,L2749,N2749:N2849),"")</f>
        <v/>
      </c>
      <c r="R2749" s="79" t="str">
        <f aca="false">IF(P2749&lt;&gt;"",SUMIF(L2749:L2849,L2749,O2749:O2849),"")</f>
        <v/>
      </c>
      <c r="S2749" s="7"/>
    </row>
    <row r="2750" customFormat="false" ht="14.25" hidden="false" customHeight="false" outlineLevel="0" collapsed="false">
      <c r="A2750" s="94" t="s">
        <v>575</v>
      </c>
      <c r="B2750" s="95" t="s">
        <v>1511</v>
      </c>
      <c r="C2750" s="94" t="str">
        <f aca="false">VLOOKUP(B2750,INSUMOS!$A:$I,2,FALSE())</f>
        <v>SINAPI</v>
      </c>
      <c r="D2750" s="94" t="str">
        <f aca="false">VLOOKUP(B2750,INSUMOS!$A:$I,3,FALSE())</f>
        <v>MECANICO DE REFRIGERACAO (HORISTA)</v>
      </c>
      <c r="E2750" s="94" t="str">
        <f aca="false">VLOOKUP(B2750,INSUMOS!$A:$I,4,FALSE())</f>
        <v>Mão de Obra</v>
      </c>
      <c r="F2750" s="94"/>
      <c r="G2750" s="96" t="str">
        <f aca="false">VLOOKUP(B2750,INSUMOS!$A:$I,5,FALSE())</f>
        <v>H</v>
      </c>
      <c r="H2750" s="97" t="n">
        <v>1</v>
      </c>
      <c r="I2750" s="98" t="n">
        <f aca="false">VLOOKUP(B2750,INSUMOS!$A:$I,8,FALSE())</f>
        <v>21.36</v>
      </c>
      <c r="J2750" s="98" t="n">
        <f aca="false">TRUNC(H2750*I2750,2)</f>
        <v>21.36</v>
      </c>
      <c r="L2750" s="62" t="n">
        <f aca="false">IF(AND(A2751&lt;&gt;"",A2750=""),L2749+1,L2749)</f>
        <v>310</v>
      </c>
      <c r="M2750" s="78" t="n">
        <f aca="false">IF(OR(A2750="Insumo",A2750="Composição Auxiliar"),J2750,"")</f>
        <v>21.36</v>
      </c>
      <c r="N2750" s="79" t="n">
        <f aca="false">IF(E2750="Mão de Obra",J2750,"")</f>
        <v>21.36</v>
      </c>
      <c r="O2750" s="79" t="str">
        <f aca="false">IF(N2750&lt;&gt;"","",M2750)</f>
        <v/>
      </c>
      <c r="P2750" s="80" t="str">
        <f aca="false">IF(A2750="Composição",B2750,"")</f>
        <v/>
      </c>
      <c r="Q2750" s="79" t="str">
        <f aca="false">IF(P2750&lt;&gt;"",SUMIF(L2750:L2850,L2750,N2750:N2850),"")</f>
        <v/>
      </c>
      <c r="R2750" s="79" t="str">
        <f aca="false">IF(P2750&lt;&gt;"",SUMIF(L2750:L2850,L2750,O2750:O2850),"")</f>
        <v/>
      </c>
      <c r="S2750" s="7"/>
    </row>
    <row r="2751" customFormat="false" ht="23.1" hidden="false" customHeight="false" outlineLevel="0" collapsed="false">
      <c r="A2751" s="94" t="s">
        <v>575</v>
      </c>
      <c r="B2751" s="95" t="s">
        <v>1396</v>
      </c>
      <c r="C2751" s="94" t="str">
        <f aca="false">VLOOKUP(B2751,INSUMOS!$A:$I,2,FALSE())</f>
        <v>SINAPI</v>
      </c>
      <c r="D2751" s="94" t="str">
        <f aca="false">VLOOKUP(B2751,INSUMOS!$A:$I,3,FALSE())</f>
        <v>FERRAMENTAS - FAMILIA ELETRICISTA - HORISTA (ENCARGOS COMPLEMENTARES - COLETADO CAIXA)</v>
      </c>
      <c r="E2751" s="94" t="str">
        <f aca="false">VLOOKUP(B2751,INSUMOS!$A:$I,4,FALSE())</f>
        <v>Material</v>
      </c>
      <c r="F2751" s="94"/>
      <c r="G2751" s="96" t="str">
        <f aca="false">VLOOKUP(B2751,INSUMOS!$A:$I,5,FALSE())</f>
        <v>H</v>
      </c>
      <c r="H2751" s="97" t="n">
        <v>1</v>
      </c>
      <c r="I2751" s="98" t="n">
        <f aca="false">VLOOKUP(B2751,INSUMOS!$A:$I,8,FALSE())</f>
        <v>0.86</v>
      </c>
      <c r="J2751" s="98" t="n">
        <f aca="false">TRUNC(H2751*I2751,2)</f>
        <v>0.86</v>
      </c>
      <c r="L2751" s="62" t="n">
        <f aca="false">IF(AND(A2752&lt;&gt;"",A2751=""),L2750+1,L2750)</f>
        <v>310</v>
      </c>
      <c r="M2751" s="78" t="n">
        <f aca="false">IF(OR(A2751="Insumo",A2751="Composição Auxiliar"),J2751,"")</f>
        <v>0.86</v>
      </c>
      <c r="N2751" s="79" t="str">
        <f aca="false">IF(E2751="Mão de Obra",J2751,"")</f>
        <v/>
      </c>
      <c r="O2751" s="79" t="n">
        <f aca="false">IF(N2751&lt;&gt;"","",M2751)</f>
        <v>0.86</v>
      </c>
      <c r="P2751" s="80" t="str">
        <f aca="false">IF(A2751="Composição",B2751,"")</f>
        <v/>
      </c>
      <c r="Q2751" s="79" t="str">
        <f aca="false">IF(P2751&lt;&gt;"",SUMIF(L2751:L2851,L2751,N2751:N2851),"")</f>
        <v/>
      </c>
      <c r="R2751" s="79" t="str">
        <f aca="false">IF(P2751&lt;&gt;"",SUMIF(L2751:L2851,L2751,O2751:O2851),"")</f>
        <v/>
      </c>
      <c r="S2751" s="7"/>
    </row>
    <row r="2752" customFormat="false" ht="22.45" hidden="false" customHeight="false" outlineLevel="0" collapsed="false">
      <c r="A2752" s="94" t="s">
        <v>575</v>
      </c>
      <c r="B2752" s="95" t="s">
        <v>1339</v>
      </c>
      <c r="C2752" s="94" t="str">
        <f aca="false">VLOOKUP(B2752,INSUMOS!$A:$I,2,FALSE())</f>
        <v>SINAPI</v>
      </c>
      <c r="D2752" s="94" t="str">
        <f aca="false">VLOOKUP(B2752,INSUMOS!$A:$I,3,FALSE())</f>
        <v>SEGURO - HORISTA (COLETADO CAIXA - ENCARGOS COMPLEMENTARES)</v>
      </c>
      <c r="E2752" s="94" t="str">
        <f aca="false">VLOOKUP(B2752,INSUMOS!$A:$I,4,FALSE())</f>
        <v>Material</v>
      </c>
      <c r="F2752" s="94"/>
      <c r="G2752" s="96" t="str">
        <f aca="false">VLOOKUP(B2752,INSUMOS!$A:$I,5,FALSE())</f>
        <v>H</v>
      </c>
      <c r="H2752" s="97" t="n">
        <v>1</v>
      </c>
      <c r="I2752" s="98" t="n">
        <f aca="false">VLOOKUP(B2752,INSUMOS!$A:$I,8,FALSE())</f>
        <v>0.08</v>
      </c>
      <c r="J2752" s="98" t="n">
        <f aca="false">TRUNC(H2752*I2752,2)</f>
        <v>0.08</v>
      </c>
      <c r="L2752" s="62" t="n">
        <f aca="false">IF(AND(A2753&lt;&gt;"",A2752=""),L2751+1,L2751)</f>
        <v>310</v>
      </c>
      <c r="M2752" s="78" t="n">
        <f aca="false">IF(OR(A2752="Insumo",A2752="Composição Auxiliar"),J2752,"")</f>
        <v>0.08</v>
      </c>
      <c r="N2752" s="79" t="str">
        <f aca="false">IF(E2752="Mão de Obra",J2752,"")</f>
        <v/>
      </c>
      <c r="O2752" s="79" t="n">
        <f aca="false">IF(N2752&lt;&gt;"","",M2752)</f>
        <v>0.08</v>
      </c>
      <c r="P2752" s="80" t="str">
        <f aca="false">IF(A2752="Composição",B2752,"")</f>
        <v/>
      </c>
      <c r="Q2752" s="79" t="str">
        <f aca="false">IF(P2752&lt;&gt;"",SUMIF(L2752:L2852,L2752,N2752:N2852),"")</f>
        <v/>
      </c>
      <c r="R2752" s="79" t="str">
        <f aca="false">IF(P2752&lt;&gt;"",SUMIF(L2752:L2852,L2752,O2752:O2852),"")</f>
        <v/>
      </c>
      <c r="S2752" s="7"/>
    </row>
    <row r="2753" customFormat="false" ht="22.45" hidden="false" customHeight="false" outlineLevel="0" collapsed="false">
      <c r="A2753" s="94" t="s">
        <v>575</v>
      </c>
      <c r="B2753" s="95" t="s">
        <v>1342</v>
      </c>
      <c r="C2753" s="94" t="str">
        <f aca="false">VLOOKUP(B2753,INSUMOS!$A:$I,2,FALSE())</f>
        <v>SINAPI</v>
      </c>
      <c r="D2753" s="94" t="str">
        <f aca="false">VLOOKUP(B2753,INSUMOS!$A:$I,3,FALSE())</f>
        <v>EXAMES - HORISTA (COLETADO CAIXA - ENCARGOS COMPLEMENTARES)</v>
      </c>
      <c r="E2753" s="94" t="str">
        <f aca="false">VLOOKUP(B2753,INSUMOS!$A:$I,4,FALSE())</f>
        <v>Material</v>
      </c>
      <c r="F2753" s="94"/>
      <c r="G2753" s="96" t="str">
        <f aca="false">VLOOKUP(B2753,INSUMOS!$A:$I,5,FALSE())</f>
        <v>H</v>
      </c>
      <c r="H2753" s="97" t="n">
        <v>1</v>
      </c>
      <c r="I2753" s="98" t="n">
        <f aca="false">VLOOKUP(B2753,INSUMOS!$A:$I,8,FALSE())</f>
        <v>1.43</v>
      </c>
      <c r="J2753" s="98" t="n">
        <f aca="false">TRUNC(H2753*I2753,2)</f>
        <v>1.43</v>
      </c>
      <c r="L2753" s="62" t="n">
        <f aca="false">IF(AND(A2754&lt;&gt;"",A2753=""),L2752+1,L2752)</f>
        <v>310</v>
      </c>
      <c r="M2753" s="78" t="n">
        <f aca="false">IF(OR(A2753="Insumo",A2753="Composição Auxiliar"),J2753,"")</f>
        <v>1.43</v>
      </c>
      <c r="N2753" s="79" t="str">
        <f aca="false">IF(E2753="Mão de Obra",J2753,"")</f>
        <v/>
      </c>
      <c r="O2753" s="79" t="n">
        <f aca="false">IF(N2753&lt;&gt;"","",M2753)</f>
        <v>1.43</v>
      </c>
      <c r="P2753" s="80" t="str">
        <f aca="false">IF(A2753="Composição",B2753,"")</f>
        <v/>
      </c>
      <c r="Q2753" s="79" t="str">
        <f aca="false">IF(P2753&lt;&gt;"",SUMIF(L2753:L2853,L2753,N2753:N2853),"")</f>
        <v/>
      </c>
      <c r="R2753" s="79" t="str">
        <f aca="false">IF(P2753&lt;&gt;"",SUMIF(L2753:L2853,L2753,O2753:O2853),"")</f>
        <v/>
      </c>
      <c r="S2753" s="7"/>
    </row>
    <row r="2754" customFormat="false" ht="23.1" hidden="false" customHeight="false" outlineLevel="0" collapsed="false">
      <c r="A2754" s="94" t="s">
        <v>575</v>
      </c>
      <c r="B2754" s="95" t="s">
        <v>1343</v>
      </c>
      <c r="C2754" s="94" t="str">
        <f aca="false">VLOOKUP(B2754,INSUMOS!$A:$I,2,FALSE())</f>
        <v>SINAPI</v>
      </c>
      <c r="D2754" s="94" t="str">
        <f aca="false">VLOOKUP(B2754,INSUMOS!$A:$I,3,FALSE())</f>
        <v>TRANSPORTE - HORISTA (COLETADO CAIXA - ENCARGOS COMPLEMENTARES)</v>
      </c>
      <c r="E2754" s="94" t="str">
        <f aca="false">VLOOKUP(B2754,INSUMOS!$A:$I,4,FALSE())</f>
        <v>Material</v>
      </c>
      <c r="F2754" s="94"/>
      <c r="G2754" s="96" t="str">
        <f aca="false">VLOOKUP(B2754,INSUMOS!$A:$I,5,FALSE())</f>
        <v>H</v>
      </c>
      <c r="H2754" s="97" t="n">
        <v>1</v>
      </c>
      <c r="I2754" s="98" t="n">
        <f aca="false">VLOOKUP(B2754,INSUMOS!$A:$I,8,FALSE())</f>
        <v>0.54</v>
      </c>
      <c r="J2754" s="98" t="n">
        <f aca="false">TRUNC(H2754*I2754,2)</f>
        <v>0.54</v>
      </c>
      <c r="L2754" s="62" t="n">
        <f aca="false">IF(AND(A2755&lt;&gt;"",A2754=""),L2753+1,L2753)</f>
        <v>310</v>
      </c>
      <c r="M2754" s="78" t="n">
        <f aca="false">IF(OR(A2754="Insumo",A2754="Composição Auxiliar"),J2754,"")</f>
        <v>0.54</v>
      </c>
      <c r="N2754" s="79" t="str">
        <f aca="false">IF(E2754="Mão de Obra",J2754,"")</f>
        <v/>
      </c>
      <c r="O2754" s="79" t="n">
        <f aca="false">IF(N2754&lt;&gt;"","",M2754)</f>
        <v>0.54</v>
      </c>
      <c r="P2754" s="80" t="str">
        <f aca="false">IF(A2754="Composição",B2754,"")</f>
        <v/>
      </c>
      <c r="Q2754" s="79" t="str">
        <f aca="false">IF(P2754&lt;&gt;"",SUMIF(L2754:L2854,L2754,N2754:N2854),"")</f>
        <v/>
      </c>
      <c r="R2754" s="79" t="str">
        <f aca="false">IF(P2754&lt;&gt;"",SUMIF(L2754:L2854,L2754,O2754:O2854),"")</f>
        <v/>
      </c>
      <c r="S2754" s="7"/>
    </row>
    <row r="2755" customFormat="false" ht="23.1" hidden="false" customHeight="false" outlineLevel="0" collapsed="false">
      <c r="A2755" s="94" t="s">
        <v>575</v>
      </c>
      <c r="B2755" s="95" t="s">
        <v>1394</v>
      </c>
      <c r="C2755" s="94" t="str">
        <f aca="false">VLOOKUP(B2755,INSUMOS!$A:$I,2,FALSE())</f>
        <v>SINAPI</v>
      </c>
      <c r="D2755" s="94" t="str">
        <f aca="false">VLOOKUP(B2755,INSUMOS!$A:$I,3,FALSE())</f>
        <v>EPI - FAMILIA ELETRICISTA - HORISTA (ENCARGOS COMPLEMENTARES - COLETADO CAIXA)</v>
      </c>
      <c r="E2755" s="94" t="str">
        <f aca="false">VLOOKUP(B2755,INSUMOS!$A:$I,4,FALSE())</f>
        <v>Material</v>
      </c>
      <c r="F2755" s="94"/>
      <c r="G2755" s="96" t="str">
        <f aca="false">VLOOKUP(B2755,INSUMOS!$A:$I,5,FALSE())</f>
        <v>H</v>
      </c>
      <c r="H2755" s="97" t="n">
        <v>1</v>
      </c>
      <c r="I2755" s="98" t="n">
        <f aca="false">VLOOKUP(B2755,INSUMOS!$A:$I,8,FALSE())</f>
        <v>1.26</v>
      </c>
      <c r="J2755" s="98" t="n">
        <f aca="false">TRUNC(H2755*I2755,2)</f>
        <v>1.26</v>
      </c>
      <c r="L2755" s="62" t="n">
        <f aca="false">IF(AND(A2756&lt;&gt;"",A2755=""),L2754+1,L2754)</f>
        <v>310</v>
      </c>
      <c r="M2755" s="78" t="n">
        <f aca="false">IF(OR(A2755="Insumo",A2755="Composição Auxiliar"),J2755,"")</f>
        <v>1.26</v>
      </c>
      <c r="N2755" s="79" t="str">
        <f aca="false">IF(E2755="Mão de Obra",J2755,"")</f>
        <v/>
      </c>
      <c r="O2755" s="79" t="n">
        <f aca="false">IF(N2755&lt;&gt;"","",M2755)</f>
        <v>1.26</v>
      </c>
      <c r="P2755" s="80" t="str">
        <f aca="false">IF(A2755="Composição",B2755,"")</f>
        <v/>
      </c>
      <c r="Q2755" s="79" t="str">
        <f aca="false">IF(P2755&lt;&gt;"",SUMIF(L2755:L2855,L2755,N2755:N2855),"")</f>
        <v/>
      </c>
      <c r="R2755" s="79" t="str">
        <f aca="false">IF(P2755&lt;&gt;"",SUMIF(L2755:L2855,L2755,O2755:O2855),"")</f>
        <v/>
      </c>
      <c r="S2755" s="7"/>
    </row>
    <row r="2756" customFormat="false" ht="14.25" hidden="false" customHeight="false" outlineLevel="0" collapsed="false">
      <c r="A2756" s="99"/>
      <c r="B2756" s="99"/>
      <c r="C2756" s="99"/>
      <c r="D2756" s="99"/>
      <c r="E2756" s="99"/>
      <c r="F2756" s="100"/>
      <c r="G2756" s="99"/>
      <c r="H2756" s="100"/>
      <c r="I2756" s="99"/>
      <c r="J2756" s="100"/>
      <c r="L2756" s="62" t="n">
        <f aca="false">IF(AND(A2757&lt;&gt;"",A2756=""),L2755+1,L2755)</f>
        <v>310</v>
      </c>
      <c r="M2756" s="78" t="str">
        <f aca="false">IF(OR(A2756="Insumo",A2756="Composição Auxiliar"),J2756,"")</f>
        <v/>
      </c>
      <c r="N2756" s="79" t="str">
        <f aca="false">IF(E2756="Mão de Obra",J2756,"")</f>
        <v/>
      </c>
      <c r="O2756" s="79" t="str">
        <f aca="false">IF(N2756&lt;&gt;"","",M2756)</f>
        <v/>
      </c>
      <c r="P2756" s="80" t="str">
        <f aca="false">IF(A2756="Composição",B2756,"")</f>
        <v/>
      </c>
      <c r="Q2756" s="79" t="str">
        <f aca="false">IF(P2756&lt;&gt;"",SUMIF(L2756:L2856,L2756,N2756:N2856),"")</f>
        <v/>
      </c>
      <c r="R2756" s="79" t="str">
        <f aca="false">IF(P2756&lt;&gt;"",SUMIF(L2756:L2856,L2756,O2756:O2856),"")</f>
        <v/>
      </c>
      <c r="S2756" s="7"/>
    </row>
    <row r="2757" customFormat="false" ht="14.25" hidden="false" customHeight="false" outlineLevel="0" collapsed="false">
      <c r="A2757" s="99"/>
      <c r="B2757" s="99"/>
      <c r="C2757" s="99"/>
      <c r="D2757" s="99"/>
      <c r="E2757" s="99"/>
      <c r="F2757" s="100"/>
      <c r="G2757" s="99"/>
      <c r="H2757" s="99"/>
      <c r="I2757" s="99"/>
      <c r="J2757" s="100"/>
      <c r="L2757" s="62" t="n">
        <f aca="false">IF(AND(A2758&lt;&gt;"",A2757=""),L2756+1,L2756)</f>
        <v>310</v>
      </c>
      <c r="M2757" s="78" t="str">
        <f aca="false">IF(OR(A2757="Insumo",A2757="Composição Auxiliar"),J2757,"")</f>
        <v/>
      </c>
      <c r="N2757" s="79" t="str">
        <f aca="false">IF(E2757="Mão de Obra",J2757,"")</f>
        <v/>
      </c>
      <c r="O2757" s="79" t="str">
        <f aca="false">IF(N2757&lt;&gt;"","",M2757)</f>
        <v/>
      </c>
      <c r="P2757" s="80" t="str">
        <f aca="false">IF(A2757="Composição",B2757,"")</f>
        <v/>
      </c>
      <c r="Q2757" s="79" t="str">
        <f aca="false">IF(P2757&lt;&gt;"",SUMIF(L2757:L2857,L2757,N2757:N2857),"")</f>
        <v/>
      </c>
      <c r="R2757" s="79" t="str">
        <f aca="false">IF(P2757&lt;&gt;"",SUMIF(L2757:L2857,L2757,O2757:O2857),"")</f>
        <v/>
      </c>
      <c r="S2757" s="7"/>
    </row>
    <row r="2758" customFormat="false" ht="14.25" hidden="false" customHeight="false" outlineLevel="0" collapsed="false">
      <c r="A2758" s="104"/>
      <c r="B2758" s="104"/>
      <c r="C2758" s="104"/>
      <c r="D2758" s="104"/>
      <c r="E2758" s="104"/>
      <c r="F2758" s="104"/>
      <c r="G2758" s="104"/>
      <c r="H2758" s="104"/>
      <c r="I2758" s="104"/>
      <c r="J2758" s="104"/>
      <c r="L2758" s="62" t="n">
        <f aca="false">IF(AND(A2759&lt;&gt;"",A2758=""),L2757+1,L2757)</f>
        <v>310</v>
      </c>
      <c r="M2758" s="78" t="str">
        <f aca="false">IF(OR(A2758="Insumo",A2758="Composição Auxiliar"),J2758,"")</f>
        <v/>
      </c>
      <c r="N2758" s="79" t="str">
        <f aca="false">IF(E2758="Mão de Obra",J2758,"")</f>
        <v/>
      </c>
      <c r="O2758" s="79" t="str">
        <f aca="false">IF(N2758&lt;&gt;"","",M2758)</f>
        <v/>
      </c>
      <c r="P2758" s="80" t="str">
        <f aca="false">IF(A2758="Composição",B2758,"")</f>
        <v/>
      </c>
      <c r="Q2758" s="79" t="str">
        <f aca="false">IF(P2758&lt;&gt;"",SUMIF(L2758:L2858,L2758,N2758:N2858),"")</f>
        <v/>
      </c>
      <c r="R2758" s="79" t="str">
        <f aca="false">IF(P2758&lt;&gt;"",SUMIF(L2758:L2858,L2758,O2758:O2858),"")</f>
        <v/>
      </c>
      <c r="S2758" s="7"/>
    </row>
    <row r="2759" customFormat="false" ht="14.25" hidden="false" customHeight="true" outlineLevel="0" collapsed="false">
      <c r="A2759" s="81"/>
      <c r="B2759" s="82" t="s">
        <v>552</v>
      </c>
      <c r="C2759" s="81" t="s">
        <v>553</v>
      </c>
      <c r="D2759" s="81" t="s">
        <v>554</v>
      </c>
      <c r="E2759" s="81" t="s">
        <v>555</v>
      </c>
      <c r="F2759" s="81"/>
      <c r="G2759" s="83" t="s">
        <v>556</v>
      </c>
      <c r="H2759" s="82" t="s">
        <v>557</v>
      </c>
      <c r="I2759" s="82" t="s">
        <v>558</v>
      </c>
      <c r="J2759" s="82" t="s">
        <v>559</v>
      </c>
      <c r="L2759" s="62" t="n">
        <f aca="false">IF(AND(A2760&lt;&gt;"",A2759=""),L2758+1,L2758)</f>
        <v>311</v>
      </c>
      <c r="M2759" s="78" t="str">
        <f aca="false">IF(OR(A2759="Insumo",A2759="Composição Auxiliar"),J2759,"")</f>
        <v/>
      </c>
      <c r="N2759" s="79" t="str">
        <f aca="false">IF(E2759="Mão de Obra",J2759,"")</f>
        <v/>
      </c>
      <c r="O2759" s="79" t="str">
        <f aca="false">IF(N2759&lt;&gt;"","",M2759)</f>
        <v/>
      </c>
      <c r="P2759" s="80" t="str">
        <f aca="false">IF(A2759="Composição",B2759,"")</f>
        <v/>
      </c>
      <c r="Q2759" s="79" t="str">
        <f aca="false">IF(P2759&lt;&gt;"",SUMIF(L2759:L2859,L2759,N2759:N2859),"")</f>
        <v/>
      </c>
      <c r="R2759" s="79" t="str">
        <f aca="false">IF(P2759&lt;&gt;"",SUMIF(L2759:L2859,L2759,O2759:O2859),"")</f>
        <v/>
      </c>
      <c r="S2759" s="7"/>
    </row>
    <row r="2760" customFormat="false" ht="34.35" hidden="false" customHeight="true" outlineLevel="0" collapsed="false">
      <c r="A2760" s="84" t="s">
        <v>560</v>
      </c>
      <c r="B2760" s="85" t="s">
        <v>1356</v>
      </c>
      <c r="C2760" s="84" t="s">
        <v>561</v>
      </c>
      <c r="D2760" s="84" t="s">
        <v>1357</v>
      </c>
      <c r="E2760" s="84" t="s">
        <v>590</v>
      </c>
      <c r="F2760" s="84"/>
      <c r="G2760" s="86" t="s">
        <v>591</v>
      </c>
      <c r="H2760" s="87" t="n">
        <v>1</v>
      </c>
      <c r="I2760" s="88" t="n">
        <f aca="false">SUMIF(L:L,$L2760,M:M)</f>
        <v>1.18</v>
      </c>
      <c r="J2760" s="88" t="n">
        <f aca="false">TRUNC(H2760*I2760,2)</f>
        <v>1.18</v>
      </c>
      <c r="L2760" s="62" t="n">
        <f aca="false">IF(AND(A2761&lt;&gt;"",A2760=""),L2759+1,L2759)</f>
        <v>311</v>
      </c>
      <c r="M2760" s="78" t="str">
        <f aca="false">IF(OR(A2760="Insumo",A2760="Composição Auxiliar"),J2760,"")</f>
        <v/>
      </c>
      <c r="N2760" s="79" t="str">
        <f aca="false">IF(E2760="Mão de Obra",J2760,"")</f>
        <v/>
      </c>
      <c r="O2760" s="79" t="str">
        <f aca="false">IF(N2760&lt;&gt;"","",M2760)</f>
        <v/>
      </c>
      <c r="P2760" s="80" t="str">
        <f aca="false">IF(A2760="Composição",B2760,"")</f>
        <v> 88392 </v>
      </c>
      <c r="Q2760" s="79" t="n">
        <f aca="false">IF(P2760&lt;&gt;"",SUMIF(L2760:L2860,L2760,N2760:N2860),"")</f>
        <v>0</v>
      </c>
      <c r="R2760" s="79" t="n">
        <f aca="false">IF(P2760&lt;&gt;"",SUMIF(L2760:L2860,L2760,O2760:O2860),"")</f>
        <v>1.18</v>
      </c>
      <c r="S2760" s="7"/>
    </row>
    <row r="2761" customFormat="false" ht="34.35" hidden="false" customHeight="true" outlineLevel="0" collapsed="false">
      <c r="A2761" s="89" t="s">
        <v>565</v>
      </c>
      <c r="B2761" s="90" t="s">
        <v>1642</v>
      </c>
      <c r="C2761" s="89" t="s">
        <v>561</v>
      </c>
      <c r="D2761" s="89" t="s">
        <v>1643</v>
      </c>
      <c r="E2761" s="89" t="s">
        <v>1412</v>
      </c>
      <c r="F2761" s="89"/>
      <c r="G2761" s="91" t="s">
        <v>569</v>
      </c>
      <c r="H2761" s="92" t="n">
        <v>1</v>
      </c>
      <c r="I2761" s="93" t="n">
        <f aca="false">SUMIFS(J:J,A:A,"Composição",B:B,$B2761)</f>
        <v>0.96</v>
      </c>
      <c r="J2761" s="93" t="n">
        <f aca="false">TRUNC(H2761*I2761,2)</f>
        <v>0.96</v>
      </c>
      <c r="L2761" s="62" t="n">
        <f aca="false">IF(AND(A2762&lt;&gt;"",A2761=""),L2760+1,L2760)</f>
        <v>311</v>
      </c>
      <c r="M2761" s="78" t="n">
        <f aca="false">IF(OR(A2761="Insumo",A2761="Composição Auxiliar"),J2761,"")</f>
        <v>0.96</v>
      </c>
      <c r="N2761" s="79" t="str">
        <f aca="false">IF(E2761="Mão de Obra",J2761,"")</f>
        <v/>
      </c>
      <c r="O2761" s="79" t="n">
        <f aca="false">IF(N2761&lt;&gt;"","",M2761)</f>
        <v>0.96</v>
      </c>
      <c r="P2761" s="80" t="str">
        <f aca="false">IF(A2761="Composição",B2761,"")</f>
        <v/>
      </c>
      <c r="Q2761" s="79" t="str">
        <f aca="false">IF(P2761&lt;&gt;"",SUMIF(L2761:L2861,L2761,N2761:N2861),"")</f>
        <v/>
      </c>
      <c r="R2761" s="79" t="str">
        <f aca="false">IF(P2761&lt;&gt;"",SUMIF(L2761:L2861,L2761,O2761:O2861),"")</f>
        <v/>
      </c>
      <c r="S2761" s="7"/>
    </row>
    <row r="2762" customFormat="false" ht="34.35" hidden="false" customHeight="true" outlineLevel="0" collapsed="false">
      <c r="A2762" s="89" t="s">
        <v>565</v>
      </c>
      <c r="B2762" s="90" t="s">
        <v>1644</v>
      </c>
      <c r="C2762" s="89" t="s">
        <v>561</v>
      </c>
      <c r="D2762" s="89" t="s">
        <v>1645</v>
      </c>
      <c r="E2762" s="89" t="s">
        <v>1412</v>
      </c>
      <c r="F2762" s="89"/>
      <c r="G2762" s="91" t="s">
        <v>569</v>
      </c>
      <c r="H2762" s="92" t="n">
        <v>1</v>
      </c>
      <c r="I2762" s="93" t="n">
        <f aca="false">SUMIFS(J:J,A:A,"Composição",B:B,$B2762)</f>
        <v>0.22</v>
      </c>
      <c r="J2762" s="93" t="n">
        <f aca="false">TRUNC(H2762*I2762,2)</f>
        <v>0.22</v>
      </c>
      <c r="L2762" s="62" t="n">
        <f aca="false">IF(AND(A2763&lt;&gt;"",A2762=""),L2761+1,L2761)</f>
        <v>311</v>
      </c>
      <c r="M2762" s="78" t="n">
        <f aca="false">IF(OR(A2762="Insumo",A2762="Composição Auxiliar"),J2762,"")</f>
        <v>0.22</v>
      </c>
      <c r="N2762" s="79" t="str">
        <f aca="false">IF(E2762="Mão de Obra",J2762,"")</f>
        <v/>
      </c>
      <c r="O2762" s="79" t="n">
        <f aca="false">IF(N2762&lt;&gt;"","",M2762)</f>
        <v>0.22</v>
      </c>
      <c r="P2762" s="80" t="str">
        <f aca="false">IF(A2762="Composição",B2762,"")</f>
        <v/>
      </c>
      <c r="Q2762" s="79" t="str">
        <f aca="false">IF(P2762&lt;&gt;"",SUMIF(L2762:L2862,L2762,N2762:N2862),"")</f>
        <v/>
      </c>
      <c r="R2762" s="79" t="str">
        <f aca="false">IF(P2762&lt;&gt;"",SUMIF(L2762:L2862,L2762,O2762:O2862),"")</f>
        <v/>
      </c>
      <c r="S2762" s="7"/>
    </row>
    <row r="2763" customFormat="false" ht="14.25" hidden="false" customHeight="false" outlineLevel="0" collapsed="false">
      <c r="A2763" s="99"/>
      <c r="B2763" s="99"/>
      <c r="C2763" s="99"/>
      <c r="D2763" s="99"/>
      <c r="E2763" s="99"/>
      <c r="F2763" s="100"/>
      <c r="G2763" s="99"/>
      <c r="H2763" s="100"/>
      <c r="I2763" s="99"/>
      <c r="J2763" s="100"/>
      <c r="L2763" s="62" t="n">
        <f aca="false">IF(AND(A2764&lt;&gt;"",A2763=""),L2762+1,L2762)</f>
        <v>311</v>
      </c>
      <c r="M2763" s="78" t="str">
        <f aca="false">IF(OR(A2763="Insumo",A2763="Composição Auxiliar"),J2763,"")</f>
        <v/>
      </c>
      <c r="N2763" s="79" t="str">
        <f aca="false">IF(E2763="Mão de Obra",J2763,"")</f>
        <v/>
      </c>
      <c r="O2763" s="79" t="str">
        <f aca="false">IF(N2763&lt;&gt;"","",M2763)</f>
        <v/>
      </c>
      <c r="P2763" s="80" t="str">
        <f aca="false">IF(A2763="Composição",B2763,"")</f>
        <v/>
      </c>
      <c r="Q2763" s="79" t="str">
        <f aca="false">IF(P2763&lt;&gt;"",SUMIF(L2763:L2863,L2763,N2763:N2863),"")</f>
        <v/>
      </c>
      <c r="R2763" s="79" t="str">
        <f aca="false">IF(P2763&lt;&gt;"",SUMIF(L2763:L2863,L2763,O2763:O2863),"")</f>
        <v/>
      </c>
      <c r="S2763" s="7"/>
    </row>
    <row r="2764" customFormat="false" ht="14.25" hidden="false" customHeight="false" outlineLevel="0" collapsed="false">
      <c r="A2764" s="99"/>
      <c r="B2764" s="99"/>
      <c r="C2764" s="99"/>
      <c r="D2764" s="99"/>
      <c r="E2764" s="99"/>
      <c r="F2764" s="100"/>
      <c r="G2764" s="99"/>
      <c r="H2764" s="99"/>
      <c r="I2764" s="99"/>
      <c r="J2764" s="100"/>
      <c r="L2764" s="62" t="n">
        <f aca="false">IF(AND(A2765&lt;&gt;"",A2764=""),L2763+1,L2763)</f>
        <v>311</v>
      </c>
      <c r="M2764" s="78" t="str">
        <f aca="false">IF(OR(A2764="Insumo",A2764="Composição Auxiliar"),J2764,"")</f>
        <v/>
      </c>
      <c r="N2764" s="79" t="str">
        <f aca="false">IF(E2764="Mão de Obra",J2764,"")</f>
        <v/>
      </c>
      <c r="O2764" s="79" t="str">
        <f aca="false">IF(N2764&lt;&gt;"","",M2764)</f>
        <v/>
      </c>
      <c r="P2764" s="80" t="str">
        <f aca="false">IF(A2764="Composição",B2764,"")</f>
        <v/>
      </c>
      <c r="Q2764" s="79" t="str">
        <f aca="false">IF(P2764&lt;&gt;"",SUMIF(L2764:L2864,L2764,N2764:N2864),"")</f>
        <v/>
      </c>
      <c r="R2764" s="79" t="str">
        <f aca="false">IF(P2764&lt;&gt;"",SUMIF(L2764:L2864,L2764,O2764:O2864),"")</f>
        <v/>
      </c>
      <c r="S2764" s="7"/>
    </row>
    <row r="2765" customFormat="false" ht="14.25" hidden="false" customHeight="false" outlineLevel="0" collapsed="false">
      <c r="A2765" s="104"/>
      <c r="B2765" s="104"/>
      <c r="C2765" s="104"/>
      <c r="D2765" s="104"/>
      <c r="E2765" s="104"/>
      <c r="F2765" s="104"/>
      <c r="G2765" s="104"/>
      <c r="H2765" s="104"/>
      <c r="I2765" s="104"/>
      <c r="J2765" s="104"/>
      <c r="L2765" s="62" t="n">
        <f aca="false">IF(AND(A2766&lt;&gt;"",A2765=""),L2764+1,L2764)</f>
        <v>311</v>
      </c>
      <c r="M2765" s="78" t="str">
        <f aca="false">IF(OR(A2765="Insumo",A2765="Composição Auxiliar"),J2765,"")</f>
        <v/>
      </c>
      <c r="N2765" s="79" t="str">
        <f aca="false">IF(E2765="Mão de Obra",J2765,"")</f>
        <v/>
      </c>
      <c r="O2765" s="79" t="str">
        <f aca="false">IF(N2765&lt;&gt;"","",M2765)</f>
        <v/>
      </c>
      <c r="P2765" s="80" t="str">
        <f aca="false">IF(A2765="Composição",B2765,"")</f>
        <v/>
      </c>
      <c r="Q2765" s="79" t="str">
        <f aca="false">IF(P2765&lt;&gt;"",SUMIF(L2765:L2865,L2765,N2765:N2865),"")</f>
        <v/>
      </c>
      <c r="R2765" s="79" t="str">
        <f aca="false">IF(P2765&lt;&gt;"",SUMIF(L2765:L2865,L2765,O2765:O2865),"")</f>
        <v/>
      </c>
      <c r="S2765" s="7"/>
    </row>
    <row r="2766" customFormat="false" ht="14.25" hidden="false" customHeight="true" outlineLevel="0" collapsed="false">
      <c r="A2766" s="81"/>
      <c r="B2766" s="82" t="s">
        <v>552</v>
      </c>
      <c r="C2766" s="81" t="s">
        <v>553</v>
      </c>
      <c r="D2766" s="81" t="s">
        <v>554</v>
      </c>
      <c r="E2766" s="81" t="s">
        <v>555</v>
      </c>
      <c r="F2766" s="81"/>
      <c r="G2766" s="83" t="s">
        <v>556</v>
      </c>
      <c r="H2766" s="82" t="s">
        <v>557</v>
      </c>
      <c r="I2766" s="82" t="s">
        <v>558</v>
      </c>
      <c r="J2766" s="82" t="s">
        <v>559</v>
      </c>
      <c r="L2766" s="62" t="n">
        <f aca="false">IF(AND(A2767&lt;&gt;"",A2766=""),L2765+1,L2765)</f>
        <v>312</v>
      </c>
      <c r="M2766" s="78" t="str">
        <f aca="false">IF(OR(A2766="Insumo",A2766="Composição Auxiliar"),J2766,"")</f>
        <v/>
      </c>
      <c r="N2766" s="79" t="str">
        <f aca="false">IF(E2766="Mão de Obra",J2766,"")</f>
        <v/>
      </c>
      <c r="O2766" s="79" t="str">
        <f aca="false">IF(N2766&lt;&gt;"","",M2766)</f>
        <v/>
      </c>
      <c r="P2766" s="80" t="str">
        <f aca="false">IF(A2766="Composição",B2766,"")</f>
        <v/>
      </c>
      <c r="Q2766" s="79" t="str">
        <f aca="false">IF(P2766&lt;&gt;"",SUMIF(L2766:L2866,L2766,N2766:N2866),"")</f>
        <v/>
      </c>
      <c r="R2766" s="79" t="str">
        <f aca="false">IF(P2766&lt;&gt;"",SUMIF(L2766:L2866,L2766,O2766:O2866),"")</f>
        <v/>
      </c>
      <c r="S2766" s="7"/>
    </row>
    <row r="2767" customFormat="false" ht="34.35" hidden="false" customHeight="true" outlineLevel="0" collapsed="false">
      <c r="A2767" s="84" t="s">
        <v>560</v>
      </c>
      <c r="B2767" s="85" t="s">
        <v>1358</v>
      </c>
      <c r="C2767" s="84" t="s">
        <v>561</v>
      </c>
      <c r="D2767" s="84" t="s">
        <v>1359</v>
      </c>
      <c r="E2767" s="84" t="s">
        <v>590</v>
      </c>
      <c r="F2767" s="84"/>
      <c r="G2767" s="86" t="s">
        <v>594</v>
      </c>
      <c r="H2767" s="87" t="n">
        <v>1</v>
      </c>
      <c r="I2767" s="88" t="n">
        <f aca="false">SUMIF(L:L,$L2767,M:M)</f>
        <v>5.29</v>
      </c>
      <c r="J2767" s="88" t="n">
        <f aca="false">TRUNC(H2767*I2767,2)</f>
        <v>5.29</v>
      </c>
      <c r="L2767" s="62" t="n">
        <f aca="false">IF(AND(A2768&lt;&gt;"",A2767=""),L2766+1,L2766)</f>
        <v>312</v>
      </c>
      <c r="M2767" s="78" t="str">
        <f aca="false">IF(OR(A2767="Insumo",A2767="Composição Auxiliar"),J2767,"")</f>
        <v/>
      </c>
      <c r="N2767" s="79" t="str">
        <f aca="false">IF(E2767="Mão de Obra",J2767,"")</f>
        <v/>
      </c>
      <c r="O2767" s="79" t="str">
        <f aca="false">IF(N2767&lt;&gt;"","",M2767)</f>
        <v/>
      </c>
      <c r="P2767" s="80" t="str">
        <f aca="false">IF(A2767="Composição",B2767,"")</f>
        <v> 88386 </v>
      </c>
      <c r="Q2767" s="79" t="n">
        <f aca="false">IF(P2767&lt;&gt;"",SUMIF(L2767:L2867,L2767,N2767:N2867),"")</f>
        <v>0</v>
      </c>
      <c r="R2767" s="79" t="n">
        <f aca="false">IF(P2767&lt;&gt;"",SUMIF(L2767:L2867,L2767,O2767:O2867),"")</f>
        <v>5.29</v>
      </c>
      <c r="S2767" s="7"/>
    </row>
    <row r="2768" customFormat="false" ht="34.35" hidden="false" customHeight="true" outlineLevel="0" collapsed="false">
      <c r="A2768" s="89" t="s">
        <v>565</v>
      </c>
      <c r="B2768" s="90" t="s">
        <v>1646</v>
      </c>
      <c r="C2768" s="89" t="s">
        <v>561</v>
      </c>
      <c r="D2768" s="89" t="s">
        <v>1647</v>
      </c>
      <c r="E2768" s="89" t="s">
        <v>1412</v>
      </c>
      <c r="F2768" s="89"/>
      <c r="G2768" s="91" t="s">
        <v>569</v>
      </c>
      <c r="H2768" s="92" t="n">
        <v>1</v>
      </c>
      <c r="I2768" s="93" t="n">
        <f aca="false">SUMIFS(J:J,A:A,"Composição",B:B,$B2768)</f>
        <v>3.06</v>
      </c>
      <c r="J2768" s="93" t="n">
        <f aca="false">TRUNC(H2768*I2768,2)</f>
        <v>3.06</v>
      </c>
      <c r="L2768" s="62" t="n">
        <f aca="false">IF(AND(A2769&lt;&gt;"",A2768=""),L2767+1,L2767)</f>
        <v>312</v>
      </c>
      <c r="M2768" s="78" t="n">
        <f aca="false">IF(OR(A2768="Insumo",A2768="Composição Auxiliar"),J2768,"")</f>
        <v>3.06</v>
      </c>
      <c r="N2768" s="79" t="str">
        <f aca="false">IF(E2768="Mão de Obra",J2768,"")</f>
        <v/>
      </c>
      <c r="O2768" s="79" t="n">
        <f aca="false">IF(N2768&lt;&gt;"","",M2768)</f>
        <v>3.06</v>
      </c>
      <c r="P2768" s="80" t="str">
        <f aca="false">IF(A2768="Composição",B2768,"")</f>
        <v/>
      </c>
      <c r="Q2768" s="79" t="str">
        <f aca="false">IF(P2768&lt;&gt;"",SUMIF(L2768:L2868,L2768,N2768:N2868),"")</f>
        <v/>
      </c>
      <c r="R2768" s="79" t="str">
        <f aca="false">IF(P2768&lt;&gt;"",SUMIF(L2768:L2868,L2768,O2768:O2868),"")</f>
        <v/>
      </c>
      <c r="S2768" s="7"/>
    </row>
    <row r="2769" customFormat="false" ht="34.35" hidden="false" customHeight="true" outlineLevel="0" collapsed="false">
      <c r="A2769" s="89" t="s">
        <v>565</v>
      </c>
      <c r="B2769" s="90" t="s">
        <v>1648</v>
      </c>
      <c r="C2769" s="89" t="s">
        <v>561</v>
      </c>
      <c r="D2769" s="89" t="s">
        <v>1649</v>
      </c>
      <c r="E2769" s="89" t="s">
        <v>1412</v>
      </c>
      <c r="F2769" s="89"/>
      <c r="G2769" s="91" t="s">
        <v>569</v>
      </c>
      <c r="H2769" s="92" t="n">
        <v>1</v>
      </c>
      <c r="I2769" s="93" t="n">
        <f aca="false">SUMIFS(J:J,A:A,"Composição",B:B,$B2769)</f>
        <v>1.05</v>
      </c>
      <c r="J2769" s="93" t="n">
        <f aca="false">TRUNC(H2769*I2769,2)</f>
        <v>1.05</v>
      </c>
      <c r="L2769" s="62" t="n">
        <f aca="false">IF(AND(A2770&lt;&gt;"",A2769=""),L2768+1,L2768)</f>
        <v>312</v>
      </c>
      <c r="M2769" s="78" t="n">
        <f aca="false">IF(OR(A2769="Insumo",A2769="Composição Auxiliar"),J2769,"")</f>
        <v>1.05</v>
      </c>
      <c r="N2769" s="79" t="str">
        <f aca="false">IF(E2769="Mão de Obra",J2769,"")</f>
        <v/>
      </c>
      <c r="O2769" s="79" t="n">
        <f aca="false">IF(N2769&lt;&gt;"","",M2769)</f>
        <v>1.05</v>
      </c>
      <c r="P2769" s="80" t="str">
        <f aca="false">IF(A2769="Composição",B2769,"")</f>
        <v/>
      </c>
      <c r="Q2769" s="79" t="str">
        <f aca="false">IF(P2769&lt;&gt;"",SUMIF(L2769:L2869,L2769,N2769:N2869),"")</f>
        <v/>
      </c>
      <c r="R2769" s="79" t="str">
        <f aca="false">IF(P2769&lt;&gt;"",SUMIF(L2769:L2869,L2769,O2769:O2869),"")</f>
        <v/>
      </c>
      <c r="S2769" s="7"/>
    </row>
    <row r="2770" customFormat="false" ht="34.35" hidden="false" customHeight="true" outlineLevel="0" collapsed="false">
      <c r="A2770" s="89" t="s">
        <v>565</v>
      </c>
      <c r="B2770" s="90" t="s">
        <v>1642</v>
      </c>
      <c r="C2770" s="89" t="s">
        <v>561</v>
      </c>
      <c r="D2770" s="89" t="s">
        <v>1643</v>
      </c>
      <c r="E2770" s="89" t="s">
        <v>1412</v>
      </c>
      <c r="F2770" s="89"/>
      <c r="G2770" s="91" t="s">
        <v>569</v>
      </c>
      <c r="H2770" s="92" t="n">
        <v>1</v>
      </c>
      <c r="I2770" s="93" t="n">
        <f aca="false">SUMIFS(J:J,A:A,"Composição",B:B,$B2770)</f>
        <v>0.96</v>
      </c>
      <c r="J2770" s="93" t="n">
        <f aca="false">TRUNC(H2770*I2770,2)</f>
        <v>0.96</v>
      </c>
      <c r="L2770" s="62" t="n">
        <f aca="false">IF(AND(A2771&lt;&gt;"",A2770=""),L2769+1,L2769)</f>
        <v>312</v>
      </c>
      <c r="M2770" s="78" t="n">
        <f aca="false">IF(OR(A2770="Insumo",A2770="Composição Auxiliar"),J2770,"")</f>
        <v>0.96</v>
      </c>
      <c r="N2770" s="79" t="str">
        <f aca="false">IF(E2770="Mão de Obra",J2770,"")</f>
        <v/>
      </c>
      <c r="O2770" s="79" t="n">
        <f aca="false">IF(N2770&lt;&gt;"","",M2770)</f>
        <v>0.96</v>
      </c>
      <c r="P2770" s="80" t="str">
        <f aca="false">IF(A2770="Composição",B2770,"")</f>
        <v/>
      </c>
      <c r="Q2770" s="79" t="str">
        <f aca="false">IF(P2770&lt;&gt;"",SUMIF(L2770:L2870,L2770,N2770:N2870),"")</f>
        <v/>
      </c>
      <c r="R2770" s="79" t="str">
        <f aca="false">IF(P2770&lt;&gt;"",SUMIF(L2770:L2870,L2770,O2770:O2870),"")</f>
        <v/>
      </c>
      <c r="S2770" s="7"/>
    </row>
    <row r="2771" customFormat="false" ht="34.35" hidden="false" customHeight="true" outlineLevel="0" collapsed="false">
      <c r="A2771" s="89" t="s">
        <v>565</v>
      </c>
      <c r="B2771" s="90" t="s">
        <v>1644</v>
      </c>
      <c r="C2771" s="89" t="s">
        <v>561</v>
      </c>
      <c r="D2771" s="89" t="s">
        <v>1645</v>
      </c>
      <c r="E2771" s="89" t="s">
        <v>1412</v>
      </c>
      <c r="F2771" s="89"/>
      <c r="G2771" s="91" t="s">
        <v>569</v>
      </c>
      <c r="H2771" s="92" t="n">
        <v>1</v>
      </c>
      <c r="I2771" s="93" t="n">
        <f aca="false">SUMIFS(J:J,A:A,"Composição",B:B,$B2771)</f>
        <v>0.22</v>
      </c>
      <c r="J2771" s="93" t="n">
        <f aca="false">TRUNC(H2771*I2771,2)</f>
        <v>0.22</v>
      </c>
      <c r="L2771" s="62" t="n">
        <f aca="false">IF(AND(A2772&lt;&gt;"",A2771=""),L2770+1,L2770)</f>
        <v>312</v>
      </c>
      <c r="M2771" s="78" t="n">
        <f aca="false">IF(OR(A2771="Insumo",A2771="Composição Auxiliar"),J2771,"")</f>
        <v>0.22</v>
      </c>
      <c r="N2771" s="79" t="str">
        <f aca="false">IF(E2771="Mão de Obra",J2771,"")</f>
        <v/>
      </c>
      <c r="O2771" s="79" t="n">
        <f aca="false">IF(N2771&lt;&gt;"","",M2771)</f>
        <v>0.22</v>
      </c>
      <c r="P2771" s="80" t="str">
        <f aca="false">IF(A2771="Composição",B2771,"")</f>
        <v/>
      </c>
      <c r="Q2771" s="79" t="str">
        <f aca="false">IF(P2771&lt;&gt;"",SUMIF(L2771:L2871,L2771,N2771:N2871),"")</f>
        <v/>
      </c>
      <c r="R2771" s="79" t="str">
        <f aca="false">IF(P2771&lt;&gt;"",SUMIF(L2771:L2871,L2771,O2771:O2871),"")</f>
        <v/>
      </c>
      <c r="S2771" s="7"/>
    </row>
    <row r="2772" customFormat="false" ht="14.25" hidden="false" customHeight="false" outlineLevel="0" collapsed="false">
      <c r="A2772" s="99"/>
      <c r="B2772" s="99"/>
      <c r="C2772" s="99"/>
      <c r="D2772" s="99"/>
      <c r="E2772" s="99"/>
      <c r="F2772" s="100"/>
      <c r="G2772" s="99"/>
      <c r="H2772" s="100"/>
      <c r="I2772" s="99"/>
      <c r="J2772" s="100"/>
      <c r="L2772" s="62" t="n">
        <f aca="false">IF(AND(A2773&lt;&gt;"",A2772=""),L2771+1,L2771)</f>
        <v>312</v>
      </c>
      <c r="M2772" s="78" t="str">
        <f aca="false">IF(OR(A2772="Insumo",A2772="Composição Auxiliar"),J2772,"")</f>
        <v/>
      </c>
      <c r="N2772" s="79" t="str">
        <f aca="false">IF(E2772="Mão de Obra",J2772,"")</f>
        <v/>
      </c>
      <c r="O2772" s="79" t="str">
        <f aca="false">IF(N2772&lt;&gt;"","",M2772)</f>
        <v/>
      </c>
      <c r="P2772" s="80" t="str">
        <f aca="false">IF(A2772="Composição",B2772,"")</f>
        <v/>
      </c>
      <c r="Q2772" s="79" t="str">
        <f aca="false">IF(P2772&lt;&gt;"",SUMIF(L2772:L2872,L2772,N2772:N2872),"")</f>
        <v/>
      </c>
      <c r="R2772" s="79" t="str">
        <f aca="false">IF(P2772&lt;&gt;"",SUMIF(L2772:L2872,L2772,O2772:O2872),"")</f>
        <v/>
      </c>
      <c r="S2772" s="7"/>
    </row>
    <row r="2773" customFormat="false" ht="14.25" hidden="false" customHeight="false" outlineLevel="0" collapsed="false">
      <c r="A2773" s="99"/>
      <c r="B2773" s="99"/>
      <c r="C2773" s="99"/>
      <c r="D2773" s="99"/>
      <c r="E2773" s="99"/>
      <c r="F2773" s="100"/>
      <c r="G2773" s="99"/>
      <c r="H2773" s="99"/>
      <c r="I2773" s="99"/>
      <c r="J2773" s="100"/>
      <c r="L2773" s="62" t="n">
        <f aca="false">IF(AND(A2774&lt;&gt;"",A2773=""),L2772+1,L2772)</f>
        <v>312</v>
      </c>
      <c r="M2773" s="78" t="str">
        <f aca="false">IF(OR(A2773="Insumo",A2773="Composição Auxiliar"),J2773,"")</f>
        <v/>
      </c>
      <c r="N2773" s="79" t="str">
        <f aca="false">IF(E2773="Mão de Obra",J2773,"")</f>
        <v/>
      </c>
      <c r="O2773" s="79" t="str">
        <f aca="false">IF(N2773&lt;&gt;"","",M2773)</f>
        <v/>
      </c>
      <c r="P2773" s="80" t="str">
        <f aca="false">IF(A2773="Composição",B2773,"")</f>
        <v/>
      </c>
      <c r="Q2773" s="79" t="str">
        <f aca="false">IF(P2773&lt;&gt;"",SUMIF(L2773:L2873,L2773,N2773:N2873),"")</f>
        <v/>
      </c>
      <c r="R2773" s="79" t="str">
        <f aca="false">IF(P2773&lt;&gt;"",SUMIF(L2773:L2873,L2773,O2773:O2873),"")</f>
        <v/>
      </c>
      <c r="S2773" s="7"/>
    </row>
    <row r="2774" customFormat="false" ht="14.25" hidden="false" customHeight="false" outlineLevel="0" collapsed="false">
      <c r="A2774" s="104"/>
      <c r="B2774" s="104"/>
      <c r="C2774" s="104"/>
      <c r="D2774" s="104"/>
      <c r="E2774" s="104"/>
      <c r="F2774" s="104"/>
      <c r="G2774" s="104"/>
      <c r="H2774" s="104"/>
      <c r="I2774" s="104"/>
      <c r="J2774" s="104"/>
      <c r="L2774" s="62" t="n">
        <f aca="false">IF(AND(A2775&lt;&gt;"",A2774=""),L2773+1,L2773)</f>
        <v>312</v>
      </c>
      <c r="M2774" s="78" t="str">
        <f aca="false">IF(OR(A2774="Insumo",A2774="Composição Auxiliar"),J2774,"")</f>
        <v/>
      </c>
      <c r="N2774" s="79" t="str">
        <f aca="false">IF(E2774="Mão de Obra",J2774,"")</f>
        <v/>
      </c>
      <c r="O2774" s="79" t="str">
        <f aca="false">IF(N2774&lt;&gt;"","",M2774)</f>
        <v/>
      </c>
      <c r="P2774" s="80" t="str">
        <f aca="false">IF(A2774="Composição",B2774,"")</f>
        <v/>
      </c>
      <c r="Q2774" s="79" t="str">
        <f aca="false">IF(P2774&lt;&gt;"",SUMIF(L2774:L2874,L2774,N2774:N2874),"")</f>
        <v/>
      </c>
      <c r="R2774" s="79" t="str">
        <f aca="false">IF(P2774&lt;&gt;"",SUMIF(L2774:L2874,L2774,O2774:O2874),"")</f>
        <v/>
      </c>
      <c r="S2774" s="7"/>
    </row>
    <row r="2775" customFormat="false" ht="14.25" hidden="false" customHeight="true" outlineLevel="0" collapsed="false">
      <c r="A2775" s="81"/>
      <c r="B2775" s="82" t="s">
        <v>552</v>
      </c>
      <c r="C2775" s="81" t="s">
        <v>553</v>
      </c>
      <c r="D2775" s="81" t="s">
        <v>554</v>
      </c>
      <c r="E2775" s="81" t="s">
        <v>555</v>
      </c>
      <c r="F2775" s="81"/>
      <c r="G2775" s="83" t="s">
        <v>556</v>
      </c>
      <c r="H2775" s="82" t="s">
        <v>557</v>
      </c>
      <c r="I2775" s="82" t="s">
        <v>558</v>
      </c>
      <c r="J2775" s="82" t="s">
        <v>559</v>
      </c>
      <c r="L2775" s="62" t="n">
        <f aca="false">IF(AND(A2776&lt;&gt;"",A2775=""),L2774+1,L2774)</f>
        <v>313</v>
      </c>
      <c r="M2775" s="78" t="str">
        <f aca="false">IF(OR(A2775="Insumo",A2775="Composição Auxiliar"),J2775,"")</f>
        <v/>
      </c>
      <c r="N2775" s="79" t="str">
        <f aca="false">IF(E2775="Mão de Obra",J2775,"")</f>
        <v/>
      </c>
      <c r="O2775" s="79" t="str">
        <f aca="false">IF(N2775&lt;&gt;"","",M2775)</f>
        <v/>
      </c>
      <c r="P2775" s="80" t="str">
        <f aca="false">IF(A2775="Composição",B2775,"")</f>
        <v/>
      </c>
      <c r="Q2775" s="79" t="str">
        <f aca="false">IF(P2775&lt;&gt;"",SUMIF(L2775:L2875,L2775,N2775:N2875),"")</f>
        <v/>
      </c>
      <c r="R2775" s="79" t="str">
        <f aca="false">IF(P2775&lt;&gt;"",SUMIF(L2775:L2875,L2775,O2775:O2875),"")</f>
        <v/>
      </c>
      <c r="S2775" s="7"/>
    </row>
    <row r="2776" customFormat="false" ht="34.35" hidden="false" customHeight="true" outlineLevel="0" collapsed="false">
      <c r="A2776" s="84" t="s">
        <v>560</v>
      </c>
      <c r="B2776" s="85" t="s">
        <v>1642</v>
      </c>
      <c r="C2776" s="84" t="s">
        <v>561</v>
      </c>
      <c r="D2776" s="84" t="s">
        <v>1643</v>
      </c>
      <c r="E2776" s="84" t="s">
        <v>1412</v>
      </c>
      <c r="F2776" s="84"/>
      <c r="G2776" s="86" t="s">
        <v>569</v>
      </c>
      <c r="H2776" s="87" t="n">
        <v>1</v>
      </c>
      <c r="I2776" s="88" t="n">
        <f aca="false">SUMIF(L:L,$L2776,M:M)</f>
        <v>0.96</v>
      </c>
      <c r="J2776" s="88" t="n">
        <f aca="false">TRUNC(H2776*I2776,2)</f>
        <v>0.96</v>
      </c>
      <c r="L2776" s="62" t="n">
        <f aca="false">IF(AND(A2777&lt;&gt;"",A2776=""),L2775+1,L2775)</f>
        <v>313</v>
      </c>
      <c r="M2776" s="78" t="str">
        <f aca="false">IF(OR(A2776="Insumo",A2776="Composição Auxiliar"),J2776,"")</f>
        <v/>
      </c>
      <c r="N2776" s="79" t="str">
        <f aca="false">IF(E2776="Mão de Obra",J2776,"")</f>
        <v/>
      </c>
      <c r="O2776" s="79" t="str">
        <f aca="false">IF(N2776&lt;&gt;"","",M2776)</f>
        <v/>
      </c>
      <c r="P2776" s="80" t="str">
        <f aca="false">IF(A2776="Composição",B2776,"")</f>
        <v> 88387 </v>
      </c>
      <c r="Q2776" s="79" t="n">
        <f aca="false">IF(P2776&lt;&gt;"",SUMIF(L2776:L2876,L2776,N2776:N2876),"")</f>
        <v>0</v>
      </c>
      <c r="R2776" s="79" t="n">
        <f aca="false">IF(P2776&lt;&gt;"",SUMIF(L2776:L2876,L2776,O2776:O2876),"")</f>
        <v>0.96</v>
      </c>
      <c r="S2776" s="7"/>
    </row>
    <row r="2777" customFormat="false" ht="34.35" hidden="false" customHeight="false" outlineLevel="0" collapsed="false">
      <c r="A2777" s="94" t="s">
        <v>575</v>
      </c>
      <c r="B2777" s="95" t="s">
        <v>1650</v>
      </c>
      <c r="C2777" s="94" t="str">
        <f aca="false">VLOOKUP(B2777,INSUMOS!$A:$I,2,FALSE())</f>
        <v>SINAPI</v>
      </c>
      <c r="D2777" s="94" t="str">
        <f aca="false">VLOOKUP(B2777,INSUMOS!$A:$I,3,FALSE())</f>
        <v>MISTURADOR DE ARGAMASSA, EIXO HORIZONTAL, CAPACIDADE DE MISTURA 300 KG, MOTOR ELETRICO TRIFASICO 220/380 V, POTENCIA 5 CV</v>
      </c>
      <c r="E2777" s="94" t="str">
        <f aca="false">VLOOKUP(B2777,INSUMOS!$A:$I,4,FALSE())</f>
        <v>Equipamento para Aquisição Permanente</v>
      </c>
      <c r="F2777" s="94"/>
      <c r="G2777" s="96" t="str">
        <f aca="false">VLOOKUP(B2777,INSUMOS!$A:$I,5,FALSE())</f>
        <v>UN</v>
      </c>
      <c r="H2777" s="97" t="n">
        <v>6.4E-005</v>
      </c>
      <c r="I2777" s="98" t="n">
        <f aca="false">VLOOKUP(B2777,INSUMOS!$A:$I,8,FALSE())</f>
        <v>15107.5</v>
      </c>
      <c r="J2777" s="98" t="n">
        <f aca="false">TRUNC(H2777*I2777,2)</f>
        <v>0.96</v>
      </c>
      <c r="L2777" s="62" t="n">
        <f aca="false">IF(AND(A2778&lt;&gt;"",A2777=""),L2776+1,L2776)</f>
        <v>313</v>
      </c>
      <c r="M2777" s="78" t="n">
        <f aca="false">IF(OR(A2777="Insumo",A2777="Composição Auxiliar"),J2777,"")</f>
        <v>0.96</v>
      </c>
      <c r="N2777" s="79" t="str">
        <f aca="false">IF(E2777="Mão de Obra",J2777,"")</f>
        <v/>
      </c>
      <c r="O2777" s="79" t="n">
        <f aca="false">IF(N2777&lt;&gt;"","",M2777)</f>
        <v>0.96</v>
      </c>
      <c r="P2777" s="80" t="str">
        <f aca="false">IF(A2777="Composição",B2777,"")</f>
        <v/>
      </c>
      <c r="Q2777" s="79" t="str">
        <f aca="false">IF(P2777&lt;&gt;"",SUMIF(L2777:L2877,L2777,N2777:N2877),"")</f>
        <v/>
      </c>
      <c r="R2777" s="79" t="str">
        <f aca="false">IF(P2777&lt;&gt;"",SUMIF(L2777:L2877,L2777,O2777:O2877),"")</f>
        <v/>
      </c>
      <c r="S2777" s="7"/>
    </row>
    <row r="2778" customFormat="false" ht="14.25" hidden="false" customHeight="false" outlineLevel="0" collapsed="false">
      <c r="A2778" s="99"/>
      <c r="B2778" s="99"/>
      <c r="C2778" s="99"/>
      <c r="D2778" s="99"/>
      <c r="E2778" s="99"/>
      <c r="F2778" s="100"/>
      <c r="G2778" s="99"/>
      <c r="H2778" s="100"/>
      <c r="I2778" s="99"/>
      <c r="J2778" s="100"/>
      <c r="L2778" s="62" t="n">
        <f aca="false">IF(AND(A2779&lt;&gt;"",A2778=""),L2777+1,L2777)</f>
        <v>313</v>
      </c>
      <c r="M2778" s="78" t="str">
        <f aca="false">IF(OR(A2778="Insumo",A2778="Composição Auxiliar"),J2778,"")</f>
        <v/>
      </c>
      <c r="N2778" s="79" t="str">
        <f aca="false">IF(E2778="Mão de Obra",J2778,"")</f>
        <v/>
      </c>
      <c r="O2778" s="79" t="str">
        <f aca="false">IF(N2778&lt;&gt;"","",M2778)</f>
        <v/>
      </c>
      <c r="P2778" s="80" t="str">
        <f aca="false">IF(A2778="Composição",B2778,"")</f>
        <v/>
      </c>
      <c r="Q2778" s="79" t="str">
        <f aca="false">IF(P2778&lt;&gt;"",SUMIF(L2778:L2878,L2778,N2778:N2878),"")</f>
        <v/>
      </c>
      <c r="R2778" s="79" t="str">
        <f aca="false">IF(P2778&lt;&gt;"",SUMIF(L2778:L2878,L2778,O2778:O2878),"")</f>
        <v/>
      </c>
      <c r="S2778" s="7"/>
    </row>
    <row r="2779" customFormat="false" ht="14.25" hidden="false" customHeight="false" outlineLevel="0" collapsed="false">
      <c r="A2779" s="99"/>
      <c r="B2779" s="99"/>
      <c r="C2779" s="99"/>
      <c r="D2779" s="99"/>
      <c r="E2779" s="99"/>
      <c r="F2779" s="100"/>
      <c r="G2779" s="99"/>
      <c r="H2779" s="99"/>
      <c r="I2779" s="99"/>
      <c r="J2779" s="100"/>
      <c r="L2779" s="62" t="n">
        <f aca="false">IF(AND(A2780&lt;&gt;"",A2779=""),L2778+1,L2778)</f>
        <v>313</v>
      </c>
      <c r="M2779" s="78" t="str">
        <f aca="false">IF(OR(A2779="Insumo",A2779="Composição Auxiliar"),J2779,"")</f>
        <v/>
      </c>
      <c r="N2779" s="79" t="str">
        <f aca="false">IF(E2779="Mão de Obra",J2779,"")</f>
        <v/>
      </c>
      <c r="O2779" s="79" t="str">
        <f aca="false">IF(N2779&lt;&gt;"","",M2779)</f>
        <v/>
      </c>
      <c r="P2779" s="80" t="str">
        <f aca="false">IF(A2779="Composição",B2779,"")</f>
        <v/>
      </c>
      <c r="Q2779" s="79" t="str">
        <f aca="false">IF(P2779&lt;&gt;"",SUMIF(L2779:L2879,L2779,N2779:N2879),"")</f>
        <v/>
      </c>
      <c r="R2779" s="79" t="str">
        <f aca="false">IF(P2779&lt;&gt;"",SUMIF(L2779:L2879,L2779,O2779:O2879),"")</f>
        <v/>
      </c>
      <c r="S2779" s="7"/>
    </row>
    <row r="2780" customFormat="false" ht="14.25" hidden="false" customHeight="false" outlineLevel="0" collapsed="false">
      <c r="A2780" s="104"/>
      <c r="B2780" s="104"/>
      <c r="C2780" s="104"/>
      <c r="D2780" s="104"/>
      <c r="E2780" s="104"/>
      <c r="F2780" s="104"/>
      <c r="G2780" s="104"/>
      <c r="H2780" s="104"/>
      <c r="I2780" s="104"/>
      <c r="J2780" s="104"/>
      <c r="L2780" s="62" t="n">
        <f aca="false">IF(AND(A2781&lt;&gt;"",A2780=""),L2779+1,L2779)</f>
        <v>313</v>
      </c>
      <c r="M2780" s="78" t="str">
        <f aca="false">IF(OR(A2780="Insumo",A2780="Composição Auxiliar"),J2780,"")</f>
        <v/>
      </c>
      <c r="N2780" s="79" t="str">
        <f aca="false">IF(E2780="Mão de Obra",J2780,"")</f>
        <v/>
      </c>
      <c r="O2780" s="79" t="str">
        <f aca="false">IF(N2780&lt;&gt;"","",M2780)</f>
        <v/>
      </c>
      <c r="P2780" s="80" t="str">
        <f aca="false">IF(A2780="Composição",B2780,"")</f>
        <v/>
      </c>
      <c r="Q2780" s="79" t="str">
        <f aca="false">IF(P2780&lt;&gt;"",SUMIF(L2780:L2880,L2780,N2780:N2880),"")</f>
        <v/>
      </c>
      <c r="R2780" s="79" t="str">
        <f aca="false">IF(P2780&lt;&gt;"",SUMIF(L2780:L2880,L2780,O2780:O2880),"")</f>
        <v/>
      </c>
      <c r="S2780" s="7"/>
    </row>
    <row r="2781" customFormat="false" ht="14.25" hidden="false" customHeight="true" outlineLevel="0" collapsed="false">
      <c r="A2781" s="81"/>
      <c r="B2781" s="82" t="s">
        <v>552</v>
      </c>
      <c r="C2781" s="81" t="s">
        <v>553</v>
      </c>
      <c r="D2781" s="81" t="s">
        <v>554</v>
      </c>
      <c r="E2781" s="81" t="s">
        <v>555</v>
      </c>
      <c r="F2781" s="81"/>
      <c r="G2781" s="83" t="s">
        <v>556</v>
      </c>
      <c r="H2781" s="82" t="s">
        <v>557</v>
      </c>
      <c r="I2781" s="82" t="s">
        <v>558</v>
      </c>
      <c r="J2781" s="82" t="s">
        <v>559</v>
      </c>
      <c r="L2781" s="62" t="n">
        <f aca="false">IF(AND(A2782&lt;&gt;"",A2781=""),L2780+1,L2780)</f>
        <v>314</v>
      </c>
      <c r="M2781" s="78" t="str">
        <f aca="false">IF(OR(A2781="Insumo",A2781="Composição Auxiliar"),J2781,"")</f>
        <v/>
      </c>
      <c r="N2781" s="79" t="str">
        <f aca="false">IF(E2781="Mão de Obra",J2781,"")</f>
        <v/>
      </c>
      <c r="O2781" s="79" t="str">
        <f aca="false">IF(N2781&lt;&gt;"","",M2781)</f>
        <v/>
      </c>
      <c r="P2781" s="80" t="str">
        <f aca="false">IF(A2781="Composição",B2781,"")</f>
        <v/>
      </c>
      <c r="Q2781" s="79" t="str">
        <f aca="false">IF(P2781&lt;&gt;"",SUMIF(L2781:L2881,L2781,N2781:N2881),"")</f>
        <v/>
      </c>
      <c r="R2781" s="79" t="str">
        <f aca="false">IF(P2781&lt;&gt;"",SUMIF(L2781:L2881,L2781,O2781:O2881),"")</f>
        <v/>
      </c>
      <c r="S2781" s="7"/>
    </row>
    <row r="2782" customFormat="false" ht="34.35" hidden="false" customHeight="true" outlineLevel="0" collapsed="false">
      <c r="A2782" s="84" t="s">
        <v>560</v>
      </c>
      <c r="B2782" s="85" t="s">
        <v>1644</v>
      </c>
      <c r="C2782" s="84" t="s">
        <v>561</v>
      </c>
      <c r="D2782" s="84" t="s">
        <v>1645</v>
      </c>
      <c r="E2782" s="84" t="s">
        <v>1412</v>
      </c>
      <c r="F2782" s="84"/>
      <c r="G2782" s="86" t="s">
        <v>569</v>
      </c>
      <c r="H2782" s="87" t="n">
        <v>1</v>
      </c>
      <c r="I2782" s="88" t="n">
        <f aca="false">SUMIF(L:L,$L2782,M:M)</f>
        <v>0.22</v>
      </c>
      <c r="J2782" s="88" t="n">
        <f aca="false">TRUNC(H2782*I2782,2)</f>
        <v>0.22</v>
      </c>
      <c r="L2782" s="62" t="n">
        <f aca="false">IF(AND(A2783&lt;&gt;"",A2782=""),L2781+1,L2781)</f>
        <v>314</v>
      </c>
      <c r="M2782" s="78" t="str">
        <f aca="false">IF(OR(A2782="Insumo",A2782="Composição Auxiliar"),J2782,"")</f>
        <v/>
      </c>
      <c r="N2782" s="79" t="str">
        <f aca="false">IF(E2782="Mão de Obra",J2782,"")</f>
        <v/>
      </c>
      <c r="O2782" s="79" t="str">
        <f aca="false">IF(N2782&lt;&gt;"","",M2782)</f>
        <v/>
      </c>
      <c r="P2782" s="80" t="str">
        <f aca="false">IF(A2782="Composição",B2782,"")</f>
        <v> 88389 </v>
      </c>
      <c r="Q2782" s="79" t="n">
        <f aca="false">IF(P2782&lt;&gt;"",SUMIF(L2782:L2882,L2782,N2782:N2882),"")</f>
        <v>0</v>
      </c>
      <c r="R2782" s="79" t="n">
        <f aca="false">IF(P2782&lt;&gt;"",SUMIF(L2782:L2882,L2782,O2782:O2882),"")</f>
        <v>0.22</v>
      </c>
      <c r="S2782" s="7"/>
    </row>
    <row r="2783" customFormat="false" ht="34.35" hidden="false" customHeight="false" outlineLevel="0" collapsed="false">
      <c r="A2783" s="94" t="s">
        <v>575</v>
      </c>
      <c r="B2783" s="95" t="s">
        <v>1650</v>
      </c>
      <c r="C2783" s="94" t="str">
        <f aca="false">VLOOKUP(B2783,INSUMOS!$A:$I,2,FALSE())</f>
        <v>SINAPI</v>
      </c>
      <c r="D2783" s="94" t="str">
        <f aca="false">VLOOKUP(B2783,INSUMOS!$A:$I,3,FALSE())</f>
        <v>MISTURADOR DE ARGAMASSA, EIXO HORIZONTAL, CAPACIDADE DE MISTURA 300 KG, MOTOR ELETRICO TRIFASICO 220/380 V, POTENCIA 5 CV</v>
      </c>
      <c r="E2783" s="94" t="str">
        <f aca="false">VLOOKUP(B2783,INSUMOS!$A:$I,4,FALSE())</f>
        <v>Equipamento para Aquisição Permanente</v>
      </c>
      <c r="F2783" s="94"/>
      <c r="G2783" s="96" t="str">
        <f aca="false">VLOOKUP(B2783,INSUMOS!$A:$I,5,FALSE())</f>
        <v>UN</v>
      </c>
      <c r="H2783" s="97" t="n">
        <v>1.48E-005</v>
      </c>
      <c r="I2783" s="98" t="n">
        <f aca="false">VLOOKUP(B2783,INSUMOS!$A:$I,8,FALSE())</f>
        <v>15107.5</v>
      </c>
      <c r="J2783" s="98" t="n">
        <f aca="false">TRUNC(H2783*I2783,2)</f>
        <v>0.22</v>
      </c>
      <c r="L2783" s="62" t="n">
        <f aca="false">IF(AND(A2784&lt;&gt;"",A2783=""),L2782+1,L2782)</f>
        <v>314</v>
      </c>
      <c r="M2783" s="78" t="n">
        <f aca="false">IF(OR(A2783="Insumo",A2783="Composição Auxiliar"),J2783,"")</f>
        <v>0.22</v>
      </c>
      <c r="N2783" s="79" t="str">
        <f aca="false">IF(E2783="Mão de Obra",J2783,"")</f>
        <v/>
      </c>
      <c r="O2783" s="79" t="n">
        <f aca="false">IF(N2783&lt;&gt;"","",M2783)</f>
        <v>0.22</v>
      </c>
      <c r="P2783" s="80" t="str">
        <f aca="false">IF(A2783="Composição",B2783,"")</f>
        <v/>
      </c>
      <c r="Q2783" s="79" t="str">
        <f aca="false">IF(P2783&lt;&gt;"",SUMIF(L2783:L2883,L2783,N2783:N2883),"")</f>
        <v/>
      </c>
      <c r="R2783" s="79" t="str">
        <f aca="false">IF(P2783&lt;&gt;"",SUMIF(L2783:L2883,L2783,O2783:O2883),"")</f>
        <v/>
      </c>
      <c r="S2783" s="7"/>
    </row>
    <row r="2784" customFormat="false" ht="14.25" hidden="false" customHeight="false" outlineLevel="0" collapsed="false">
      <c r="A2784" s="99"/>
      <c r="B2784" s="99"/>
      <c r="C2784" s="99"/>
      <c r="D2784" s="99"/>
      <c r="E2784" s="99"/>
      <c r="F2784" s="100"/>
      <c r="G2784" s="99"/>
      <c r="H2784" s="100"/>
      <c r="I2784" s="99"/>
      <c r="J2784" s="100"/>
      <c r="L2784" s="62" t="n">
        <f aca="false">IF(AND(A2785&lt;&gt;"",A2784=""),L2783+1,L2783)</f>
        <v>314</v>
      </c>
      <c r="M2784" s="78" t="str">
        <f aca="false">IF(OR(A2784="Insumo",A2784="Composição Auxiliar"),J2784,"")</f>
        <v/>
      </c>
      <c r="N2784" s="79" t="str">
        <f aca="false">IF(E2784="Mão de Obra",J2784,"")</f>
        <v/>
      </c>
      <c r="O2784" s="79" t="str">
        <f aca="false">IF(N2784&lt;&gt;"","",M2784)</f>
        <v/>
      </c>
      <c r="P2784" s="80" t="str">
        <f aca="false">IF(A2784="Composição",B2784,"")</f>
        <v/>
      </c>
      <c r="Q2784" s="79" t="str">
        <f aca="false">IF(P2784&lt;&gt;"",SUMIF(L2784:L2884,L2784,N2784:N2884),"")</f>
        <v/>
      </c>
      <c r="R2784" s="79" t="str">
        <f aca="false">IF(P2784&lt;&gt;"",SUMIF(L2784:L2884,L2784,O2784:O2884),"")</f>
        <v/>
      </c>
      <c r="S2784" s="7"/>
    </row>
    <row r="2785" customFormat="false" ht="14.25" hidden="false" customHeight="false" outlineLevel="0" collapsed="false">
      <c r="A2785" s="99"/>
      <c r="B2785" s="99"/>
      <c r="C2785" s="99"/>
      <c r="D2785" s="99"/>
      <c r="E2785" s="99"/>
      <c r="F2785" s="100"/>
      <c r="G2785" s="99"/>
      <c r="H2785" s="99"/>
      <c r="I2785" s="99"/>
      <c r="J2785" s="100"/>
      <c r="L2785" s="62" t="n">
        <f aca="false">IF(AND(A2786&lt;&gt;"",A2785=""),L2784+1,L2784)</f>
        <v>314</v>
      </c>
      <c r="M2785" s="78" t="str">
        <f aca="false">IF(OR(A2785="Insumo",A2785="Composição Auxiliar"),J2785,"")</f>
        <v/>
      </c>
      <c r="N2785" s="79" t="str">
        <f aca="false">IF(E2785="Mão de Obra",J2785,"")</f>
        <v/>
      </c>
      <c r="O2785" s="79" t="str">
        <f aca="false">IF(N2785&lt;&gt;"","",M2785)</f>
        <v/>
      </c>
      <c r="P2785" s="80" t="str">
        <f aca="false">IF(A2785="Composição",B2785,"")</f>
        <v/>
      </c>
      <c r="Q2785" s="79" t="str">
        <f aca="false">IF(P2785&lt;&gt;"",SUMIF(L2785:L2885,L2785,N2785:N2885),"")</f>
        <v/>
      </c>
      <c r="R2785" s="79" t="str">
        <f aca="false">IF(P2785&lt;&gt;"",SUMIF(L2785:L2885,L2785,O2785:O2885),"")</f>
        <v/>
      </c>
      <c r="S2785" s="7"/>
    </row>
    <row r="2786" customFormat="false" ht="14.25" hidden="false" customHeight="false" outlineLevel="0" collapsed="false">
      <c r="A2786" s="104"/>
      <c r="B2786" s="104"/>
      <c r="C2786" s="104"/>
      <c r="D2786" s="104"/>
      <c r="E2786" s="104"/>
      <c r="F2786" s="104"/>
      <c r="G2786" s="104"/>
      <c r="H2786" s="104"/>
      <c r="I2786" s="104"/>
      <c r="J2786" s="104"/>
      <c r="L2786" s="62" t="n">
        <f aca="false">IF(AND(A2787&lt;&gt;"",A2786=""),L2785+1,L2785)</f>
        <v>314</v>
      </c>
      <c r="M2786" s="78" t="str">
        <f aca="false">IF(OR(A2786="Insumo",A2786="Composição Auxiliar"),J2786,"")</f>
        <v/>
      </c>
      <c r="N2786" s="79" t="str">
        <f aca="false">IF(E2786="Mão de Obra",J2786,"")</f>
        <v/>
      </c>
      <c r="O2786" s="79" t="str">
        <f aca="false">IF(N2786&lt;&gt;"","",M2786)</f>
        <v/>
      </c>
      <c r="P2786" s="80" t="str">
        <f aca="false">IF(A2786="Composição",B2786,"")</f>
        <v/>
      </c>
      <c r="Q2786" s="79" t="str">
        <f aca="false">IF(P2786&lt;&gt;"",SUMIF(L2786:L2886,L2786,N2786:N2886),"")</f>
        <v/>
      </c>
      <c r="R2786" s="79" t="str">
        <f aca="false">IF(P2786&lt;&gt;"",SUMIF(L2786:L2886,L2786,O2786:O2886),"")</f>
        <v/>
      </c>
      <c r="S2786" s="7"/>
    </row>
    <row r="2787" customFormat="false" ht="14.25" hidden="false" customHeight="true" outlineLevel="0" collapsed="false">
      <c r="A2787" s="81"/>
      <c r="B2787" s="82" t="s">
        <v>552</v>
      </c>
      <c r="C2787" s="81" t="s">
        <v>553</v>
      </c>
      <c r="D2787" s="81" t="s">
        <v>554</v>
      </c>
      <c r="E2787" s="81" t="s">
        <v>555</v>
      </c>
      <c r="F2787" s="81"/>
      <c r="G2787" s="83" t="s">
        <v>556</v>
      </c>
      <c r="H2787" s="82" t="s">
        <v>557</v>
      </c>
      <c r="I2787" s="82" t="s">
        <v>558</v>
      </c>
      <c r="J2787" s="82" t="s">
        <v>559</v>
      </c>
      <c r="L2787" s="62" t="n">
        <f aca="false">IF(AND(A2788&lt;&gt;"",A2787=""),L2786+1,L2786)</f>
        <v>315</v>
      </c>
      <c r="M2787" s="78" t="str">
        <f aca="false">IF(OR(A2787="Insumo",A2787="Composição Auxiliar"),J2787,"")</f>
        <v/>
      </c>
      <c r="N2787" s="79" t="str">
        <f aca="false">IF(E2787="Mão de Obra",J2787,"")</f>
        <v/>
      </c>
      <c r="O2787" s="79" t="str">
        <f aca="false">IF(N2787&lt;&gt;"","",M2787)</f>
        <v/>
      </c>
      <c r="P2787" s="80" t="str">
        <f aca="false">IF(A2787="Composição",B2787,"")</f>
        <v/>
      </c>
      <c r="Q2787" s="79" t="str">
        <f aca="false">IF(P2787&lt;&gt;"",SUMIF(L2787:L2887,L2787,N2787:N2887),"")</f>
        <v/>
      </c>
      <c r="R2787" s="79" t="str">
        <f aca="false">IF(P2787&lt;&gt;"",SUMIF(L2787:L2887,L2787,O2787:O2887),"")</f>
        <v/>
      </c>
      <c r="S2787" s="7"/>
    </row>
    <row r="2788" customFormat="false" ht="34.35" hidden="false" customHeight="true" outlineLevel="0" collapsed="false">
      <c r="A2788" s="84" t="s">
        <v>560</v>
      </c>
      <c r="B2788" s="85" t="s">
        <v>1648</v>
      </c>
      <c r="C2788" s="84" t="s">
        <v>561</v>
      </c>
      <c r="D2788" s="84" t="s">
        <v>1649</v>
      </c>
      <c r="E2788" s="84" t="s">
        <v>1412</v>
      </c>
      <c r="F2788" s="84"/>
      <c r="G2788" s="86" t="s">
        <v>569</v>
      </c>
      <c r="H2788" s="87" t="n">
        <v>1</v>
      </c>
      <c r="I2788" s="88" t="n">
        <f aca="false">SUMIF(L:L,$L2788,M:M)</f>
        <v>1.05</v>
      </c>
      <c r="J2788" s="88" t="n">
        <f aca="false">TRUNC(H2788*I2788,2)</f>
        <v>1.05</v>
      </c>
      <c r="L2788" s="62" t="n">
        <f aca="false">IF(AND(A2789&lt;&gt;"",A2788=""),L2787+1,L2787)</f>
        <v>315</v>
      </c>
      <c r="M2788" s="78" t="str">
        <f aca="false">IF(OR(A2788="Insumo",A2788="Composição Auxiliar"),J2788,"")</f>
        <v/>
      </c>
      <c r="N2788" s="79" t="str">
        <f aca="false">IF(E2788="Mão de Obra",J2788,"")</f>
        <v/>
      </c>
      <c r="O2788" s="79" t="str">
        <f aca="false">IF(N2788&lt;&gt;"","",M2788)</f>
        <v/>
      </c>
      <c r="P2788" s="80" t="str">
        <f aca="false">IF(A2788="Composição",B2788,"")</f>
        <v> 88390 </v>
      </c>
      <c r="Q2788" s="79" t="n">
        <f aca="false">IF(P2788&lt;&gt;"",SUMIF(L2788:L2888,L2788,N2788:N2888),"")</f>
        <v>0</v>
      </c>
      <c r="R2788" s="79" t="n">
        <f aca="false">IF(P2788&lt;&gt;"",SUMIF(L2788:L2888,L2788,O2788:O2888),"")</f>
        <v>1.05</v>
      </c>
      <c r="S2788" s="7"/>
    </row>
    <row r="2789" customFormat="false" ht="34.35" hidden="false" customHeight="false" outlineLevel="0" collapsed="false">
      <c r="A2789" s="94" t="s">
        <v>575</v>
      </c>
      <c r="B2789" s="95" t="s">
        <v>1650</v>
      </c>
      <c r="C2789" s="94" t="str">
        <f aca="false">VLOOKUP(B2789,INSUMOS!$A:$I,2,FALSE())</f>
        <v>SINAPI</v>
      </c>
      <c r="D2789" s="94" t="str">
        <f aca="false">VLOOKUP(B2789,INSUMOS!$A:$I,3,FALSE())</f>
        <v>MISTURADOR DE ARGAMASSA, EIXO HORIZONTAL, CAPACIDADE DE MISTURA 300 KG, MOTOR ELETRICO TRIFASICO 220/380 V, POTENCIA 5 CV</v>
      </c>
      <c r="E2789" s="94" t="str">
        <f aca="false">VLOOKUP(B2789,INSUMOS!$A:$I,4,FALSE())</f>
        <v>Equipamento para Aquisição Permanente</v>
      </c>
      <c r="F2789" s="94"/>
      <c r="G2789" s="96" t="str">
        <f aca="false">VLOOKUP(B2789,INSUMOS!$A:$I,5,FALSE())</f>
        <v>UN</v>
      </c>
      <c r="H2789" s="97" t="n">
        <v>7E-005</v>
      </c>
      <c r="I2789" s="98" t="n">
        <f aca="false">VLOOKUP(B2789,INSUMOS!$A:$I,8,FALSE())</f>
        <v>15107.5</v>
      </c>
      <c r="J2789" s="98" t="n">
        <f aca="false">TRUNC(H2789*I2789,2)</f>
        <v>1.05</v>
      </c>
      <c r="L2789" s="62" t="n">
        <f aca="false">IF(AND(A2790&lt;&gt;"",A2789=""),L2788+1,L2788)</f>
        <v>315</v>
      </c>
      <c r="M2789" s="78" t="n">
        <f aca="false">IF(OR(A2789="Insumo",A2789="Composição Auxiliar"),J2789,"")</f>
        <v>1.05</v>
      </c>
      <c r="N2789" s="79" t="str">
        <f aca="false">IF(E2789="Mão de Obra",J2789,"")</f>
        <v/>
      </c>
      <c r="O2789" s="79" t="n">
        <f aca="false">IF(N2789&lt;&gt;"","",M2789)</f>
        <v>1.05</v>
      </c>
      <c r="P2789" s="80" t="str">
        <f aca="false">IF(A2789="Composição",B2789,"")</f>
        <v/>
      </c>
      <c r="Q2789" s="79" t="str">
        <f aca="false">IF(P2789&lt;&gt;"",SUMIF(L2789:L2889,L2789,N2789:N2889),"")</f>
        <v/>
      </c>
      <c r="R2789" s="79" t="str">
        <f aca="false">IF(P2789&lt;&gt;"",SUMIF(L2789:L2889,L2789,O2789:O2889),"")</f>
        <v/>
      </c>
      <c r="S2789" s="7"/>
    </row>
    <row r="2790" customFormat="false" ht="14.25" hidden="false" customHeight="false" outlineLevel="0" collapsed="false">
      <c r="A2790" s="99"/>
      <c r="B2790" s="99"/>
      <c r="C2790" s="99"/>
      <c r="D2790" s="99"/>
      <c r="E2790" s="99"/>
      <c r="F2790" s="100"/>
      <c r="G2790" s="99"/>
      <c r="H2790" s="100"/>
      <c r="I2790" s="99"/>
      <c r="J2790" s="100"/>
      <c r="L2790" s="62" t="n">
        <f aca="false">IF(AND(A2791&lt;&gt;"",A2790=""),L2789+1,L2789)</f>
        <v>315</v>
      </c>
      <c r="M2790" s="78" t="str">
        <f aca="false">IF(OR(A2790="Insumo",A2790="Composição Auxiliar"),J2790,"")</f>
        <v/>
      </c>
      <c r="N2790" s="79" t="str">
        <f aca="false">IF(E2790="Mão de Obra",J2790,"")</f>
        <v/>
      </c>
      <c r="O2790" s="79" t="str">
        <f aca="false">IF(N2790&lt;&gt;"","",M2790)</f>
        <v/>
      </c>
      <c r="P2790" s="80" t="str">
        <f aca="false">IF(A2790="Composição",B2790,"")</f>
        <v/>
      </c>
      <c r="Q2790" s="79" t="str">
        <f aca="false">IF(P2790&lt;&gt;"",SUMIF(L2790:L2890,L2790,N2790:N2890),"")</f>
        <v/>
      </c>
      <c r="R2790" s="79" t="str">
        <f aca="false">IF(P2790&lt;&gt;"",SUMIF(L2790:L2890,L2790,O2790:O2890),"")</f>
        <v/>
      </c>
      <c r="S2790" s="7"/>
    </row>
    <row r="2791" customFormat="false" ht="14.25" hidden="false" customHeight="false" outlineLevel="0" collapsed="false">
      <c r="A2791" s="99"/>
      <c r="B2791" s="99"/>
      <c r="C2791" s="99"/>
      <c r="D2791" s="99"/>
      <c r="E2791" s="99"/>
      <c r="F2791" s="100"/>
      <c r="G2791" s="99"/>
      <c r="H2791" s="99"/>
      <c r="I2791" s="99"/>
      <c r="J2791" s="100"/>
      <c r="L2791" s="62" t="n">
        <f aca="false">IF(AND(A2792&lt;&gt;"",A2791=""),L2790+1,L2790)</f>
        <v>315</v>
      </c>
      <c r="M2791" s="78" t="str">
        <f aca="false">IF(OR(A2791="Insumo",A2791="Composição Auxiliar"),J2791,"")</f>
        <v/>
      </c>
      <c r="N2791" s="79" t="str">
        <f aca="false">IF(E2791="Mão de Obra",J2791,"")</f>
        <v/>
      </c>
      <c r="O2791" s="79" t="str">
        <f aca="false">IF(N2791&lt;&gt;"","",M2791)</f>
        <v/>
      </c>
      <c r="P2791" s="80" t="str">
        <f aca="false">IF(A2791="Composição",B2791,"")</f>
        <v/>
      </c>
      <c r="Q2791" s="79" t="str">
        <f aca="false">IF(P2791&lt;&gt;"",SUMIF(L2791:L2891,L2791,N2791:N2891),"")</f>
        <v/>
      </c>
      <c r="R2791" s="79" t="str">
        <f aca="false">IF(P2791&lt;&gt;"",SUMIF(L2791:L2891,L2791,O2791:O2891),"")</f>
        <v/>
      </c>
      <c r="S2791" s="7"/>
    </row>
    <row r="2792" customFormat="false" ht="14.25" hidden="false" customHeight="false" outlineLevel="0" collapsed="false">
      <c r="A2792" s="104"/>
      <c r="B2792" s="104"/>
      <c r="C2792" s="104"/>
      <c r="D2792" s="104"/>
      <c r="E2792" s="104"/>
      <c r="F2792" s="104"/>
      <c r="G2792" s="104"/>
      <c r="H2792" s="104"/>
      <c r="I2792" s="104"/>
      <c r="J2792" s="104"/>
      <c r="L2792" s="62" t="n">
        <f aca="false">IF(AND(A2793&lt;&gt;"",A2792=""),L2791+1,L2791)</f>
        <v>315</v>
      </c>
      <c r="M2792" s="78" t="str">
        <f aca="false">IF(OR(A2792="Insumo",A2792="Composição Auxiliar"),J2792,"")</f>
        <v/>
      </c>
      <c r="N2792" s="79" t="str">
        <f aca="false">IF(E2792="Mão de Obra",J2792,"")</f>
        <v/>
      </c>
      <c r="O2792" s="79" t="str">
        <f aca="false">IF(N2792&lt;&gt;"","",M2792)</f>
        <v/>
      </c>
      <c r="P2792" s="80" t="str">
        <f aca="false">IF(A2792="Composição",B2792,"")</f>
        <v/>
      </c>
      <c r="Q2792" s="79" t="str">
        <f aca="false">IF(P2792&lt;&gt;"",SUMIF(L2792:L2892,L2792,N2792:N2892),"")</f>
        <v/>
      </c>
      <c r="R2792" s="79" t="str">
        <f aca="false">IF(P2792&lt;&gt;"",SUMIF(L2792:L2892,L2792,O2792:O2892),"")</f>
        <v/>
      </c>
      <c r="S2792" s="7"/>
    </row>
    <row r="2793" customFormat="false" ht="14.25" hidden="false" customHeight="true" outlineLevel="0" collapsed="false">
      <c r="A2793" s="81"/>
      <c r="B2793" s="82" t="s">
        <v>552</v>
      </c>
      <c r="C2793" s="81" t="s">
        <v>553</v>
      </c>
      <c r="D2793" s="81" t="s">
        <v>554</v>
      </c>
      <c r="E2793" s="81" t="s">
        <v>555</v>
      </c>
      <c r="F2793" s="81"/>
      <c r="G2793" s="83" t="s">
        <v>556</v>
      </c>
      <c r="H2793" s="82" t="s">
        <v>557</v>
      </c>
      <c r="I2793" s="82" t="s">
        <v>558</v>
      </c>
      <c r="J2793" s="82" t="s">
        <v>559</v>
      </c>
      <c r="L2793" s="62" t="n">
        <f aca="false">IF(AND(A2794&lt;&gt;"",A2793=""),L2792+1,L2792)</f>
        <v>316</v>
      </c>
      <c r="M2793" s="78" t="str">
        <f aca="false">IF(OR(A2793="Insumo",A2793="Composição Auxiliar"),J2793,"")</f>
        <v/>
      </c>
      <c r="N2793" s="79" t="str">
        <f aca="false">IF(E2793="Mão de Obra",J2793,"")</f>
        <v/>
      </c>
      <c r="O2793" s="79" t="str">
        <f aca="false">IF(N2793&lt;&gt;"","",M2793)</f>
        <v/>
      </c>
      <c r="P2793" s="80" t="str">
        <f aca="false">IF(A2793="Composição",B2793,"")</f>
        <v/>
      </c>
      <c r="Q2793" s="79" t="str">
        <f aca="false">IF(P2793&lt;&gt;"",SUMIF(L2793:L2893,L2793,N2793:N2893),"")</f>
        <v/>
      </c>
      <c r="R2793" s="79" t="str">
        <f aca="false">IF(P2793&lt;&gt;"",SUMIF(L2793:L2893,L2793,O2793:O2893),"")</f>
        <v/>
      </c>
      <c r="S2793" s="7"/>
    </row>
    <row r="2794" customFormat="false" ht="34.35" hidden="false" customHeight="true" outlineLevel="0" collapsed="false">
      <c r="A2794" s="84" t="s">
        <v>560</v>
      </c>
      <c r="B2794" s="85" t="s">
        <v>1646</v>
      </c>
      <c r="C2794" s="84" t="s">
        <v>561</v>
      </c>
      <c r="D2794" s="84" t="s">
        <v>1647</v>
      </c>
      <c r="E2794" s="84" t="s">
        <v>1412</v>
      </c>
      <c r="F2794" s="84"/>
      <c r="G2794" s="86" t="s">
        <v>569</v>
      </c>
      <c r="H2794" s="87" t="n">
        <v>1</v>
      </c>
      <c r="I2794" s="88" t="n">
        <f aca="false">SUMIF(L:L,$L2794,M:M)</f>
        <v>3.06</v>
      </c>
      <c r="J2794" s="88" t="n">
        <f aca="false">TRUNC(H2794*I2794,2)</f>
        <v>3.06</v>
      </c>
      <c r="L2794" s="62" t="n">
        <f aca="false">IF(AND(A2795&lt;&gt;"",A2794=""),L2793+1,L2793)</f>
        <v>316</v>
      </c>
      <c r="M2794" s="78" t="str">
        <f aca="false">IF(OR(A2794="Insumo",A2794="Composição Auxiliar"),J2794,"")</f>
        <v/>
      </c>
      <c r="N2794" s="79" t="str">
        <f aca="false">IF(E2794="Mão de Obra",J2794,"")</f>
        <v/>
      </c>
      <c r="O2794" s="79" t="str">
        <f aca="false">IF(N2794&lt;&gt;"","",M2794)</f>
        <v/>
      </c>
      <c r="P2794" s="80" t="str">
        <f aca="false">IF(A2794="Composição",B2794,"")</f>
        <v> 88391 </v>
      </c>
      <c r="Q2794" s="79" t="n">
        <f aca="false">IF(P2794&lt;&gt;"",SUMIF(L2794:L2894,L2794,N2794:N2894),"")</f>
        <v>0</v>
      </c>
      <c r="R2794" s="79" t="n">
        <f aca="false">IF(P2794&lt;&gt;"",SUMIF(L2794:L2894,L2794,O2794:O2894),"")</f>
        <v>3.06</v>
      </c>
      <c r="S2794" s="7"/>
    </row>
    <row r="2795" customFormat="false" ht="14.25" hidden="false" customHeight="false" outlineLevel="0" collapsed="false">
      <c r="A2795" s="94" t="s">
        <v>575</v>
      </c>
      <c r="B2795" s="95" t="s">
        <v>1420</v>
      </c>
      <c r="C2795" s="94" t="str">
        <f aca="false">VLOOKUP(B2795,INSUMOS!$A:$I,2,FALSE())</f>
        <v>SINAPI</v>
      </c>
      <c r="D2795" s="94" t="str">
        <f aca="false">VLOOKUP(B2795,INSUMOS!$A:$I,3,FALSE())</f>
        <v>ENERGIA ELETRICA ATE 2000 KWH INDUSTRIAL, SEM DEMANDA</v>
      </c>
      <c r="E2795" s="94" t="str">
        <f aca="false">VLOOKUP(B2795,INSUMOS!$A:$I,4,FALSE())</f>
        <v>Franquia</v>
      </c>
      <c r="F2795" s="94"/>
      <c r="G2795" s="96" t="str">
        <f aca="false">VLOOKUP(B2795,INSUMOS!$A:$I,5,FALSE())</f>
        <v>KWH</v>
      </c>
      <c r="H2795" s="97" t="n">
        <v>3.13</v>
      </c>
      <c r="I2795" s="98" t="n">
        <f aca="false">VLOOKUP(B2795,INSUMOS!$A:$I,8,FALSE())</f>
        <v>0.98</v>
      </c>
      <c r="J2795" s="98" t="n">
        <f aca="false">TRUNC(H2795*I2795,2)</f>
        <v>3.06</v>
      </c>
      <c r="L2795" s="62" t="n">
        <f aca="false">IF(AND(A2796&lt;&gt;"",A2795=""),L2794+1,L2794)</f>
        <v>316</v>
      </c>
      <c r="M2795" s="78" t="n">
        <f aca="false">IF(OR(A2795="Insumo",A2795="Composição Auxiliar"),J2795,"")</f>
        <v>3.06</v>
      </c>
      <c r="N2795" s="79" t="str">
        <f aca="false">IF(E2795="Mão de Obra",J2795,"")</f>
        <v/>
      </c>
      <c r="O2795" s="79" t="n">
        <f aca="false">IF(N2795&lt;&gt;"","",M2795)</f>
        <v>3.06</v>
      </c>
      <c r="P2795" s="80" t="str">
        <f aca="false">IF(A2795="Composição",B2795,"")</f>
        <v/>
      </c>
      <c r="Q2795" s="79" t="str">
        <f aca="false">IF(P2795&lt;&gt;"",SUMIF(L2795:L2895,L2795,N2795:N2895),"")</f>
        <v/>
      </c>
      <c r="R2795" s="79" t="str">
        <f aca="false">IF(P2795&lt;&gt;"",SUMIF(L2795:L2895,L2795,O2795:O2895),"")</f>
        <v/>
      </c>
      <c r="S2795" s="7"/>
    </row>
    <row r="2796" customFormat="false" ht="14.25" hidden="false" customHeight="false" outlineLevel="0" collapsed="false">
      <c r="A2796" s="99"/>
      <c r="B2796" s="99"/>
      <c r="C2796" s="99"/>
      <c r="D2796" s="99"/>
      <c r="E2796" s="99"/>
      <c r="F2796" s="100"/>
      <c r="G2796" s="99"/>
      <c r="H2796" s="100"/>
      <c r="I2796" s="99"/>
      <c r="J2796" s="100"/>
      <c r="L2796" s="62" t="n">
        <f aca="false">IF(AND(A2797&lt;&gt;"",A2796=""),L2795+1,L2795)</f>
        <v>316</v>
      </c>
      <c r="M2796" s="78" t="str">
        <f aca="false">IF(OR(A2796="Insumo",A2796="Composição Auxiliar"),J2796,"")</f>
        <v/>
      </c>
      <c r="N2796" s="79" t="str">
        <f aca="false">IF(E2796="Mão de Obra",J2796,"")</f>
        <v/>
      </c>
      <c r="O2796" s="79" t="str">
        <f aca="false">IF(N2796&lt;&gt;"","",M2796)</f>
        <v/>
      </c>
      <c r="P2796" s="80" t="str">
        <f aca="false">IF(A2796="Composição",B2796,"")</f>
        <v/>
      </c>
      <c r="Q2796" s="79" t="str">
        <f aca="false">IF(P2796&lt;&gt;"",SUMIF(L2796:L2896,L2796,N2796:N2896),"")</f>
        <v/>
      </c>
      <c r="R2796" s="79" t="str">
        <f aca="false">IF(P2796&lt;&gt;"",SUMIF(L2796:L2896,L2796,O2796:O2896),"")</f>
        <v/>
      </c>
      <c r="S2796" s="7"/>
    </row>
    <row r="2797" customFormat="false" ht="14.25" hidden="false" customHeight="false" outlineLevel="0" collapsed="false">
      <c r="A2797" s="99"/>
      <c r="B2797" s="99"/>
      <c r="C2797" s="99"/>
      <c r="D2797" s="99"/>
      <c r="E2797" s="99"/>
      <c r="F2797" s="100"/>
      <c r="G2797" s="99"/>
      <c r="H2797" s="99"/>
      <c r="I2797" s="99"/>
      <c r="J2797" s="100"/>
      <c r="L2797" s="62" t="n">
        <f aca="false">IF(AND(A2798&lt;&gt;"",A2797=""),L2796+1,L2796)</f>
        <v>316</v>
      </c>
      <c r="M2797" s="78" t="str">
        <f aca="false">IF(OR(A2797="Insumo",A2797="Composição Auxiliar"),J2797,"")</f>
        <v/>
      </c>
      <c r="N2797" s="79" t="str">
        <f aca="false">IF(E2797="Mão de Obra",J2797,"")</f>
        <v/>
      </c>
      <c r="O2797" s="79" t="str">
        <f aca="false">IF(N2797&lt;&gt;"","",M2797)</f>
        <v/>
      </c>
      <c r="P2797" s="80" t="str">
        <f aca="false">IF(A2797="Composição",B2797,"")</f>
        <v/>
      </c>
      <c r="Q2797" s="79" t="str">
        <f aca="false">IF(P2797&lt;&gt;"",SUMIF(L2797:L2897,L2797,N2797:N2897),"")</f>
        <v/>
      </c>
      <c r="R2797" s="79" t="str">
        <f aca="false">IF(P2797&lt;&gt;"",SUMIF(L2797:L2897,L2797,O2797:O2897),"")</f>
        <v/>
      </c>
      <c r="S2797" s="7"/>
    </row>
    <row r="2798" customFormat="false" ht="14.25" hidden="false" customHeight="false" outlineLevel="0" collapsed="false">
      <c r="A2798" s="104"/>
      <c r="B2798" s="104"/>
      <c r="C2798" s="104"/>
      <c r="D2798" s="104"/>
      <c r="E2798" s="104"/>
      <c r="F2798" s="104"/>
      <c r="G2798" s="104"/>
      <c r="H2798" s="104"/>
      <c r="I2798" s="104"/>
      <c r="J2798" s="104"/>
      <c r="L2798" s="62" t="n">
        <f aca="false">IF(AND(A2799&lt;&gt;"",A2798=""),L2797+1,L2797)</f>
        <v>316</v>
      </c>
      <c r="M2798" s="78" t="str">
        <f aca="false">IF(OR(A2798="Insumo",A2798="Composição Auxiliar"),J2798,"")</f>
        <v/>
      </c>
      <c r="N2798" s="79" t="str">
        <f aca="false">IF(E2798="Mão de Obra",J2798,"")</f>
        <v/>
      </c>
      <c r="O2798" s="79" t="str">
        <f aca="false">IF(N2798&lt;&gt;"","",M2798)</f>
        <v/>
      </c>
      <c r="P2798" s="80" t="str">
        <f aca="false">IF(A2798="Composição",B2798,"")</f>
        <v/>
      </c>
      <c r="Q2798" s="79" t="str">
        <f aca="false">IF(P2798&lt;&gt;"",SUMIF(L2798:L2898,L2798,N2798:N2898),"")</f>
        <v/>
      </c>
      <c r="R2798" s="79" t="str">
        <f aca="false">IF(P2798&lt;&gt;"",SUMIF(L2798:L2898,L2798,O2798:O2898),"")</f>
        <v/>
      </c>
      <c r="S2798" s="7"/>
    </row>
    <row r="2799" customFormat="false" ht="14.25" hidden="false" customHeight="true" outlineLevel="0" collapsed="false">
      <c r="A2799" s="81"/>
      <c r="B2799" s="82" t="s">
        <v>552</v>
      </c>
      <c r="C2799" s="81" t="s">
        <v>553</v>
      </c>
      <c r="D2799" s="81" t="s">
        <v>554</v>
      </c>
      <c r="E2799" s="81" t="s">
        <v>555</v>
      </c>
      <c r="F2799" s="81"/>
      <c r="G2799" s="83" t="s">
        <v>556</v>
      </c>
      <c r="H2799" s="82" t="s">
        <v>557</v>
      </c>
      <c r="I2799" s="82" t="s">
        <v>558</v>
      </c>
      <c r="J2799" s="82" t="s">
        <v>559</v>
      </c>
      <c r="L2799" s="62" t="n">
        <f aca="false">IF(AND(A2800&lt;&gt;"",A2799=""),L2798+1,L2798)</f>
        <v>317</v>
      </c>
      <c r="M2799" s="78" t="str">
        <f aca="false">IF(OR(A2799="Insumo",A2799="Composição Auxiliar"),J2799,"")</f>
        <v/>
      </c>
      <c r="N2799" s="79" t="str">
        <f aca="false">IF(E2799="Mão de Obra",J2799,"")</f>
        <v/>
      </c>
      <c r="O2799" s="79" t="str">
        <f aca="false">IF(N2799&lt;&gt;"","",M2799)</f>
        <v/>
      </c>
      <c r="P2799" s="80" t="str">
        <f aca="false">IF(A2799="Composição",B2799,"")</f>
        <v/>
      </c>
      <c r="Q2799" s="79" t="str">
        <f aca="false">IF(P2799&lt;&gt;"",SUMIF(L2799:L2899,L2799,N2799:N2899),"")</f>
        <v/>
      </c>
      <c r="R2799" s="79" t="str">
        <f aca="false">IF(P2799&lt;&gt;"",SUMIF(L2799:L2899,L2799,O2799:O2899),"")</f>
        <v/>
      </c>
      <c r="S2799" s="7"/>
    </row>
    <row r="2800" customFormat="false" ht="23.1" hidden="false" customHeight="true" outlineLevel="0" collapsed="false">
      <c r="A2800" s="84" t="s">
        <v>560</v>
      </c>
      <c r="B2800" s="85" t="s">
        <v>1245</v>
      </c>
      <c r="C2800" s="84" t="s">
        <v>561</v>
      </c>
      <c r="D2800" s="84" t="s">
        <v>1246</v>
      </c>
      <c r="E2800" s="84" t="s">
        <v>613</v>
      </c>
      <c r="F2800" s="84"/>
      <c r="G2800" s="86" t="s">
        <v>569</v>
      </c>
      <c r="H2800" s="87" t="n">
        <v>1</v>
      </c>
      <c r="I2800" s="88" t="n">
        <f aca="false">SUMIF(L:L,$L2800,M:M)</f>
        <v>24</v>
      </c>
      <c r="J2800" s="88" t="n">
        <f aca="false">TRUNC(H2800*I2800,2)</f>
        <v>24</v>
      </c>
      <c r="L2800" s="62" t="n">
        <f aca="false">IF(AND(A2801&lt;&gt;"",A2800=""),L2799+1,L2799)</f>
        <v>317</v>
      </c>
      <c r="M2800" s="78" t="str">
        <f aca="false">IF(OR(A2800="Insumo",A2800="Composição Auxiliar"),J2800,"")</f>
        <v/>
      </c>
      <c r="N2800" s="79" t="str">
        <f aca="false">IF(E2800="Mão de Obra",J2800,"")</f>
        <v/>
      </c>
      <c r="O2800" s="79" t="str">
        <f aca="false">IF(N2800&lt;&gt;"","",M2800)</f>
        <v/>
      </c>
      <c r="P2800" s="80" t="str">
        <f aca="false">IF(A2800="Composição",B2800,"")</f>
        <v> 88277 </v>
      </c>
      <c r="Q2800" s="79" t="n">
        <f aca="false">IF(P2800&lt;&gt;"",SUMIF(L2800:L2900,L2800,N2800:N2900),"")</f>
        <v>18</v>
      </c>
      <c r="R2800" s="79" t="n">
        <f aca="false">IF(P2800&lt;&gt;"",SUMIF(L2800:L2900,L2800,O2800:O2900),"")</f>
        <v>6</v>
      </c>
      <c r="S2800" s="7"/>
    </row>
    <row r="2801" customFormat="false" ht="23.1" hidden="false" customHeight="true" outlineLevel="0" collapsed="false">
      <c r="A2801" s="89" t="s">
        <v>565</v>
      </c>
      <c r="B2801" s="90" t="s">
        <v>1512</v>
      </c>
      <c r="C2801" s="89" t="s">
        <v>561</v>
      </c>
      <c r="D2801" s="89" t="s">
        <v>1513</v>
      </c>
      <c r="E2801" s="89" t="s">
        <v>613</v>
      </c>
      <c r="F2801" s="89"/>
      <c r="G2801" s="91" t="s">
        <v>569</v>
      </c>
      <c r="H2801" s="92" t="n">
        <v>1</v>
      </c>
      <c r="I2801" s="93" t="n">
        <f aca="false">SUMIFS(J:J,A:A,"Composição",B:B,$B2801)</f>
        <v>0.26</v>
      </c>
      <c r="J2801" s="93" t="n">
        <f aca="false">TRUNC(H2801*I2801,2)</f>
        <v>0.26</v>
      </c>
      <c r="L2801" s="62" t="n">
        <f aca="false">IF(AND(A2802&lt;&gt;"",A2801=""),L2800+1,L2800)</f>
        <v>317</v>
      </c>
      <c r="M2801" s="78" t="n">
        <f aca="false">IF(OR(A2801="Insumo",A2801="Composição Auxiliar"),J2801,"")</f>
        <v>0.26</v>
      </c>
      <c r="N2801" s="79" t="str">
        <f aca="false">IF(E2801="Mão de Obra",J2801,"")</f>
        <v/>
      </c>
      <c r="O2801" s="79" t="n">
        <f aca="false">IF(N2801&lt;&gt;"","",M2801)</f>
        <v>0.26</v>
      </c>
      <c r="P2801" s="80" t="str">
        <f aca="false">IF(A2801="Composição",B2801,"")</f>
        <v/>
      </c>
      <c r="Q2801" s="79" t="str">
        <f aca="false">IF(P2801&lt;&gt;"",SUMIF(L2801:L2901,L2801,N2801:N2901),"")</f>
        <v/>
      </c>
      <c r="R2801" s="79" t="str">
        <f aca="false">IF(P2801&lt;&gt;"",SUMIF(L2801:L2901,L2801,O2801:O2901),"")</f>
        <v/>
      </c>
      <c r="S2801" s="7"/>
    </row>
    <row r="2802" customFormat="false" ht="23.1" hidden="false" customHeight="false" outlineLevel="0" collapsed="false">
      <c r="A2802" s="94" t="s">
        <v>575</v>
      </c>
      <c r="B2802" s="95" t="s">
        <v>1338</v>
      </c>
      <c r="C2802" s="94" t="str">
        <f aca="false">VLOOKUP(B2802,INSUMOS!$A:$I,2,FALSE())</f>
        <v>SINAPI</v>
      </c>
      <c r="D2802" s="94" t="str">
        <f aca="false">VLOOKUP(B2802,INSUMOS!$A:$I,3,FALSE())</f>
        <v>ALIMENTACAO - HORISTA (COLETADO CAIXA - ENCARGOS COMPLEMENTARES)</v>
      </c>
      <c r="E2802" s="94" t="str">
        <f aca="false">VLOOKUP(B2802,INSUMOS!$A:$I,4,FALSE())</f>
        <v>Material</v>
      </c>
      <c r="F2802" s="94"/>
      <c r="G2802" s="96" t="str">
        <f aca="false">VLOOKUP(B2802,INSUMOS!$A:$I,5,FALSE())</f>
        <v>H</v>
      </c>
      <c r="H2802" s="97" t="n">
        <v>1</v>
      </c>
      <c r="I2802" s="98" t="n">
        <f aca="false">VLOOKUP(B2802,INSUMOS!$A:$I,8,FALSE())</f>
        <v>2.79</v>
      </c>
      <c r="J2802" s="98" t="n">
        <f aca="false">TRUNC(H2802*I2802,2)</f>
        <v>2.79</v>
      </c>
      <c r="L2802" s="62" t="n">
        <f aca="false">IF(AND(A2803&lt;&gt;"",A2802=""),L2801+1,L2801)</f>
        <v>317</v>
      </c>
      <c r="M2802" s="78" t="n">
        <f aca="false">IF(OR(A2802="Insumo",A2802="Composição Auxiliar"),J2802,"")</f>
        <v>2.79</v>
      </c>
      <c r="N2802" s="79" t="str">
        <f aca="false">IF(E2802="Mão de Obra",J2802,"")</f>
        <v/>
      </c>
      <c r="O2802" s="79" t="n">
        <f aca="false">IF(N2802&lt;&gt;"","",M2802)</f>
        <v>2.79</v>
      </c>
      <c r="P2802" s="80" t="str">
        <f aca="false">IF(A2802="Composição",B2802,"")</f>
        <v/>
      </c>
      <c r="Q2802" s="79" t="str">
        <f aca="false">IF(P2802&lt;&gt;"",SUMIF(L2802:L2902,L2802,N2802:N2902),"")</f>
        <v/>
      </c>
      <c r="R2802" s="79" t="str">
        <f aca="false">IF(P2802&lt;&gt;"",SUMIF(L2802:L2902,L2802,O2802:O2902),"")</f>
        <v/>
      </c>
      <c r="S2802" s="7"/>
    </row>
    <row r="2803" customFormat="false" ht="23.1" hidden="false" customHeight="false" outlineLevel="0" collapsed="false">
      <c r="A2803" s="94" t="s">
        <v>575</v>
      </c>
      <c r="B2803" s="95" t="s">
        <v>1404</v>
      </c>
      <c r="C2803" s="94" t="str">
        <f aca="false">VLOOKUP(B2803,INSUMOS!$A:$I,2,FALSE())</f>
        <v>SINAPI</v>
      </c>
      <c r="D2803" s="94" t="str">
        <f aca="false">VLOOKUP(B2803,INSUMOS!$A:$I,3,FALSE())</f>
        <v>EPI - FAMILIA OPERADOR ESCAVADEIRA - HORISTA (ENCARGOS COMPLEMENTARES - COLETADO CAIXA)</v>
      </c>
      <c r="E2803" s="94" t="str">
        <f aca="false">VLOOKUP(B2803,INSUMOS!$A:$I,4,FALSE())</f>
        <v>Material</v>
      </c>
      <c r="F2803" s="94"/>
      <c r="G2803" s="96" t="str">
        <f aca="false">VLOOKUP(B2803,INSUMOS!$A:$I,5,FALSE())</f>
        <v>H</v>
      </c>
      <c r="H2803" s="97" t="n">
        <v>1</v>
      </c>
      <c r="I2803" s="98" t="n">
        <f aca="false">VLOOKUP(B2803,INSUMOS!$A:$I,8,FALSE())</f>
        <v>0.89</v>
      </c>
      <c r="J2803" s="98" t="n">
        <f aca="false">TRUNC(H2803*I2803,2)</f>
        <v>0.89</v>
      </c>
      <c r="L2803" s="62" t="n">
        <f aca="false">IF(AND(A2804&lt;&gt;"",A2803=""),L2802+1,L2802)</f>
        <v>317</v>
      </c>
      <c r="M2803" s="78" t="n">
        <f aca="false">IF(OR(A2803="Insumo",A2803="Composição Auxiliar"),J2803,"")</f>
        <v>0.89</v>
      </c>
      <c r="N2803" s="79" t="str">
        <f aca="false">IF(E2803="Mão de Obra",J2803,"")</f>
        <v/>
      </c>
      <c r="O2803" s="79" t="n">
        <f aca="false">IF(N2803&lt;&gt;"","",M2803)</f>
        <v>0.89</v>
      </c>
      <c r="P2803" s="80" t="str">
        <f aca="false">IF(A2803="Composição",B2803,"")</f>
        <v/>
      </c>
      <c r="Q2803" s="79" t="str">
        <f aca="false">IF(P2803&lt;&gt;"",SUMIF(L2803:L2903,L2803,N2803:N2903),"")</f>
        <v/>
      </c>
      <c r="R2803" s="79" t="str">
        <f aca="false">IF(P2803&lt;&gt;"",SUMIF(L2803:L2903,L2803,O2803:O2903),"")</f>
        <v/>
      </c>
      <c r="S2803" s="7"/>
    </row>
    <row r="2804" customFormat="false" ht="22.45" hidden="false" customHeight="false" outlineLevel="0" collapsed="false">
      <c r="A2804" s="94" t="s">
        <v>575</v>
      </c>
      <c r="B2804" s="95" t="s">
        <v>1342</v>
      </c>
      <c r="C2804" s="94" t="str">
        <f aca="false">VLOOKUP(B2804,INSUMOS!$A:$I,2,FALSE())</f>
        <v>SINAPI</v>
      </c>
      <c r="D2804" s="94" t="str">
        <f aca="false">VLOOKUP(B2804,INSUMOS!$A:$I,3,FALSE())</f>
        <v>EXAMES - HORISTA (COLETADO CAIXA - ENCARGOS COMPLEMENTARES)</v>
      </c>
      <c r="E2804" s="94" t="str">
        <f aca="false">VLOOKUP(B2804,INSUMOS!$A:$I,4,FALSE())</f>
        <v>Material</v>
      </c>
      <c r="F2804" s="94"/>
      <c r="G2804" s="96" t="str">
        <f aca="false">VLOOKUP(B2804,INSUMOS!$A:$I,5,FALSE())</f>
        <v>H</v>
      </c>
      <c r="H2804" s="97" t="n">
        <v>1</v>
      </c>
      <c r="I2804" s="98" t="n">
        <f aca="false">VLOOKUP(B2804,INSUMOS!$A:$I,8,FALSE())</f>
        <v>1.43</v>
      </c>
      <c r="J2804" s="98" t="n">
        <f aca="false">TRUNC(H2804*I2804,2)</f>
        <v>1.43</v>
      </c>
      <c r="L2804" s="62" t="n">
        <f aca="false">IF(AND(A2805&lt;&gt;"",A2804=""),L2803+1,L2803)</f>
        <v>317</v>
      </c>
      <c r="M2804" s="78" t="n">
        <f aca="false">IF(OR(A2804="Insumo",A2804="Composição Auxiliar"),J2804,"")</f>
        <v>1.43</v>
      </c>
      <c r="N2804" s="79" t="str">
        <f aca="false">IF(E2804="Mão de Obra",J2804,"")</f>
        <v/>
      </c>
      <c r="O2804" s="79" t="n">
        <f aca="false">IF(N2804&lt;&gt;"","",M2804)</f>
        <v>1.43</v>
      </c>
      <c r="P2804" s="80" t="str">
        <f aca="false">IF(A2804="Composição",B2804,"")</f>
        <v/>
      </c>
      <c r="Q2804" s="79" t="str">
        <f aca="false">IF(P2804&lt;&gt;"",SUMIF(L2804:L2904,L2804,N2804:N2904),"")</f>
        <v/>
      </c>
      <c r="R2804" s="79" t="str">
        <f aca="false">IF(P2804&lt;&gt;"",SUMIF(L2804:L2904,L2804,O2804:O2904),"")</f>
        <v/>
      </c>
      <c r="S2804" s="7"/>
    </row>
    <row r="2805" customFormat="false" ht="22.45" hidden="false" customHeight="false" outlineLevel="0" collapsed="false">
      <c r="A2805" s="94" t="s">
        <v>575</v>
      </c>
      <c r="B2805" s="95" t="s">
        <v>1339</v>
      </c>
      <c r="C2805" s="94" t="str">
        <f aca="false">VLOOKUP(B2805,INSUMOS!$A:$I,2,FALSE())</f>
        <v>SINAPI</v>
      </c>
      <c r="D2805" s="94" t="str">
        <f aca="false">VLOOKUP(B2805,INSUMOS!$A:$I,3,FALSE())</f>
        <v>SEGURO - HORISTA (COLETADO CAIXA - ENCARGOS COMPLEMENTARES)</v>
      </c>
      <c r="E2805" s="94" t="str">
        <f aca="false">VLOOKUP(B2805,INSUMOS!$A:$I,4,FALSE())</f>
        <v>Material</v>
      </c>
      <c r="F2805" s="94"/>
      <c r="G2805" s="96" t="str">
        <f aca="false">VLOOKUP(B2805,INSUMOS!$A:$I,5,FALSE())</f>
        <v>H</v>
      </c>
      <c r="H2805" s="97" t="n">
        <v>1</v>
      </c>
      <c r="I2805" s="98" t="n">
        <f aca="false">VLOOKUP(B2805,INSUMOS!$A:$I,8,FALSE())</f>
        <v>0.08</v>
      </c>
      <c r="J2805" s="98" t="n">
        <f aca="false">TRUNC(H2805*I2805,2)</f>
        <v>0.08</v>
      </c>
      <c r="L2805" s="62" t="n">
        <f aca="false">IF(AND(A2806&lt;&gt;"",A2805=""),L2804+1,L2804)</f>
        <v>317</v>
      </c>
      <c r="M2805" s="78" t="n">
        <f aca="false">IF(OR(A2805="Insumo",A2805="Composição Auxiliar"),J2805,"")</f>
        <v>0.08</v>
      </c>
      <c r="N2805" s="79" t="str">
        <f aca="false">IF(E2805="Mão de Obra",J2805,"")</f>
        <v/>
      </c>
      <c r="O2805" s="79" t="n">
        <f aca="false">IF(N2805&lt;&gt;"","",M2805)</f>
        <v>0.08</v>
      </c>
      <c r="P2805" s="80" t="str">
        <f aca="false">IF(A2805="Composição",B2805,"")</f>
        <v/>
      </c>
      <c r="Q2805" s="79" t="str">
        <f aca="false">IF(P2805&lt;&gt;"",SUMIF(L2805:L2905,L2805,N2805:N2905),"")</f>
        <v/>
      </c>
      <c r="R2805" s="79" t="str">
        <f aca="false">IF(P2805&lt;&gt;"",SUMIF(L2805:L2905,L2805,O2805:O2905),"")</f>
        <v/>
      </c>
      <c r="S2805" s="7"/>
    </row>
    <row r="2806" customFormat="false" ht="23.1" hidden="false" customHeight="false" outlineLevel="0" collapsed="false">
      <c r="A2806" s="94" t="s">
        <v>575</v>
      </c>
      <c r="B2806" s="95" t="s">
        <v>1343</v>
      </c>
      <c r="C2806" s="94" t="str">
        <f aca="false">VLOOKUP(B2806,INSUMOS!$A:$I,2,FALSE())</f>
        <v>SINAPI</v>
      </c>
      <c r="D2806" s="94" t="str">
        <f aca="false">VLOOKUP(B2806,INSUMOS!$A:$I,3,FALSE())</f>
        <v>TRANSPORTE - HORISTA (COLETADO CAIXA - ENCARGOS COMPLEMENTARES)</v>
      </c>
      <c r="E2806" s="94" t="str">
        <f aca="false">VLOOKUP(B2806,INSUMOS!$A:$I,4,FALSE())</f>
        <v>Material</v>
      </c>
      <c r="F2806" s="94"/>
      <c r="G2806" s="96" t="str">
        <f aca="false">VLOOKUP(B2806,INSUMOS!$A:$I,5,FALSE())</f>
        <v>H</v>
      </c>
      <c r="H2806" s="97" t="n">
        <v>1</v>
      </c>
      <c r="I2806" s="98" t="n">
        <f aca="false">VLOOKUP(B2806,INSUMOS!$A:$I,8,FALSE())</f>
        <v>0.54</v>
      </c>
      <c r="J2806" s="98" t="n">
        <f aca="false">TRUNC(H2806*I2806,2)</f>
        <v>0.54</v>
      </c>
      <c r="L2806" s="62" t="n">
        <f aca="false">IF(AND(A2807&lt;&gt;"",A2806=""),L2805+1,L2805)</f>
        <v>317</v>
      </c>
      <c r="M2806" s="78" t="n">
        <f aca="false">IF(OR(A2806="Insumo",A2806="Composição Auxiliar"),J2806,"")</f>
        <v>0.54</v>
      </c>
      <c r="N2806" s="79" t="str">
        <f aca="false">IF(E2806="Mão de Obra",J2806,"")</f>
        <v/>
      </c>
      <c r="O2806" s="79" t="n">
        <f aca="false">IF(N2806&lt;&gt;"","",M2806)</f>
        <v>0.54</v>
      </c>
      <c r="P2806" s="80" t="str">
        <f aca="false">IF(A2806="Composição",B2806,"")</f>
        <v/>
      </c>
      <c r="Q2806" s="79" t="str">
        <f aca="false">IF(P2806&lt;&gt;"",SUMIF(L2806:L2906,L2806,N2806:N2906),"")</f>
        <v/>
      </c>
      <c r="R2806" s="79" t="str">
        <f aca="false">IF(P2806&lt;&gt;"",SUMIF(L2806:L2906,L2806,O2806:O2906),"")</f>
        <v/>
      </c>
      <c r="S2806" s="7"/>
    </row>
    <row r="2807" customFormat="false" ht="23.1" hidden="false" customHeight="false" outlineLevel="0" collapsed="false">
      <c r="A2807" s="94" t="s">
        <v>575</v>
      </c>
      <c r="B2807" s="95" t="s">
        <v>1406</v>
      </c>
      <c r="C2807" s="94" t="str">
        <f aca="false">VLOOKUP(B2807,INSUMOS!$A:$I,2,FALSE())</f>
        <v>SINAPI</v>
      </c>
      <c r="D2807" s="94" t="str">
        <f aca="false">VLOOKUP(B2807,INSUMOS!$A:$I,3,FALSE())</f>
        <v>FERRAMENTAS - FAMILIA OPERADOR ESCAVADEIRA - HORISTA (ENCARGOS COMPLEMENTARES - COLETADO CAIXA)</v>
      </c>
      <c r="E2807" s="94" t="str">
        <f aca="false">VLOOKUP(B2807,INSUMOS!$A:$I,4,FALSE())</f>
        <v>Material</v>
      </c>
      <c r="F2807" s="94"/>
      <c r="G2807" s="96" t="str">
        <f aca="false">VLOOKUP(B2807,INSUMOS!$A:$I,5,FALSE())</f>
        <v>H</v>
      </c>
      <c r="H2807" s="97" t="n">
        <v>1</v>
      </c>
      <c r="I2807" s="98" t="n">
        <f aca="false">VLOOKUP(B2807,INSUMOS!$A:$I,8,FALSE())</f>
        <v>0.01</v>
      </c>
      <c r="J2807" s="98" t="n">
        <f aca="false">TRUNC(H2807*I2807,2)</f>
        <v>0.01</v>
      </c>
      <c r="L2807" s="62" t="n">
        <f aca="false">IF(AND(A2808&lt;&gt;"",A2807=""),L2806+1,L2806)</f>
        <v>317</v>
      </c>
      <c r="M2807" s="78" t="n">
        <f aca="false">IF(OR(A2807="Insumo",A2807="Composição Auxiliar"),J2807,"")</f>
        <v>0.01</v>
      </c>
      <c r="N2807" s="79" t="str">
        <f aca="false">IF(E2807="Mão de Obra",J2807,"")</f>
        <v/>
      </c>
      <c r="O2807" s="79" t="n">
        <f aca="false">IF(N2807&lt;&gt;"","",M2807)</f>
        <v>0.01</v>
      </c>
      <c r="P2807" s="80" t="str">
        <f aca="false">IF(A2807="Composição",B2807,"")</f>
        <v/>
      </c>
      <c r="Q2807" s="79" t="str">
        <f aca="false">IF(P2807&lt;&gt;"",SUMIF(L2807:L2907,L2807,N2807:N2907),"")</f>
        <v/>
      </c>
      <c r="R2807" s="79" t="str">
        <f aca="false">IF(P2807&lt;&gt;"",SUMIF(L2807:L2907,L2807,O2807:O2907),"")</f>
        <v/>
      </c>
      <c r="S2807" s="7"/>
    </row>
    <row r="2808" customFormat="false" ht="14.25" hidden="false" customHeight="false" outlineLevel="0" collapsed="false">
      <c r="A2808" s="94" t="s">
        <v>575</v>
      </c>
      <c r="B2808" s="95" t="s">
        <v>1514</v>
      </c>
      <c r="C2808" s="94" t="str">
        <f aca="false">VLOOKUP(B2808,INSUMOS!$A:$I,2,FALSE())</f>
        <v>SINAPI</v>
      </c>
      <c r="D2808" s="94" t="str">
        <f aca="false">VLOOKUP(B2808,INSUMOS!$A:$I,3,FALSE())</f>
        <v>INSTALADOR DE TUBULACOES - TUBOS/EQUIPAMENTOS (HORISTA)</v>
      </c>
      <c r="E2808" s="94" t="str">
        <f aca="false">VLOOKUP(B2808,INSUMOS!$A:$I,4,FALSE())</f>
        <v>Mão de Obra</v>
      </c>
      <c r="F2808" s="94"/>
      <c r="G2808" s="96" t="str">
        <f aca="false">VLOOKUP(B2808,INSUMOS!$A:$I,5,FALSE())</f>
        <v>H</v>
      </c>
      <c r="H2808" s="97" t="n">
        <v>1</v>
      </c>
      <c r="I2808" s="98" t="n">
        <f aca="false">VLOOKUP(B2808,INSUMOS!$A:$I,8,FALSE())</f>
        <v>18</v>
      </c>
      <c r="J2808" s="98" t="n">
        <f aca="false">TRUNC(H2808*I2808,2)</f>
        <v>18</v>
      </c>
      <c r="L2808" s="62" t="n">
        <f aca="false">IF(AND(A2809&lt;&gt;"",A2808=""),L2807+1,L2807)</f>
        <v>317</v>
      </c>
      <c r="M2808" s="78" t="n">
        <f aca="false">IF(OR(A2808="Insumo",A2808="Composição Auxiliar"),J2808,"")</f>
        <v>18</v>
      </c>
      <c r="N2808" s="79" t="n">
        <f aca="false">IF(E2808="Mão de Obra",J2808,"")</f>
        <v>18</v>
      </c>
      <c r="O2808" s="79" t="str">
        <f aca="false">IF(N2808&lt;&gt;"","",M2808)</f>
        <v/>
      </c>
      <c r="P2808" s="80" t="str">
        <f aca="false">IF(A2808="Composição",B2808,"")</f>
        <v/>
      </c>
      <c r="Q2808" s="79" t="str">
        <f aca="false">IF(P2808&lt;&gt;"",SUMIF(L2808:L2908,L2808,N2808:N2908),"")</f>
        <v/>
      </c>
      <c r="R2808" s="79" t="str">
        <f aca="false">IF(P2808&lt;&gt;"",SUMIF(L2808:L2908,L2808,O2808:O2908),"")</f>
        <v/>
      </c>
      <c r="S2808" s="7"/>
    </row>
    <row r="2809" customFormat="false" ht="14.25" hidden="false" customHeight="false" outlineLevel="0" collapsed="false">
      <c r="A2809" s="99"/>
      <c r="B2809" s="99"/>
      <c r="C2809" s="99"/>
      <c r="D2809" s="99"/>
      <c r="E2809" s="99"/>
      <c r="F2809" s="100"/>
      <c r="G2809" s="99"/>
      <c r="H2809" s="100"/>
      <c r="I2809" s="99"/>
      <c r="J2809" s="100"/>
      <c r="L2809" s="62" t="n">
        <f aca="false">IF(AND(A2810&lt;&gt;"",A2809=""),L2808+1,L2808)</f>
        <v>317</v>
      </c>
      <c r="M2809" s="78" t="str">
        <f aca="false">IF(OR(A2809="Insumo",A2809="Composição Auxiliar"),J2809,"")</f>
        <v/>
      </c>
      <c r="N2809" s="79" t="str">
        <f aca="false">IF(E2809="Mão de Obra",J2809,"")</f>
        <v/>
      </c>
      <c r="O2809" s="79" t="str">
        <f aca="false">IF(N2809&lt;&gt;"","",M2809)</f>
        <v/>
      </c>
      <c r="P2809" s="80" t="str">
        <f aca="false">IF(A2809="Composição",B2809,"")</f>
        <v/>
      </c>
      <c r="Q2809" s="79" t="str">
        <f aca="false">IF(P2809&lt;&gt;"",SUMIF(L2809:L2909,L2809,N2809:N2909),"")</f>
        <v/>
      </c>
      <c r="R2809" s="79" t="str">
        <f aca="false">IF(P2809&lt;&gt;"",SUMIF(L2809:L2909,L2809,O2809:O2909),"")</f>
        <v/>
      </c>
      <c r="S2809" s="7"/>
    </row>
    <row r="2810" customFormat="false" ht="14.25" hidden="false" customHeight="false" outlineLevel="0" collapsed="false">
      <c r="A2810" s="99"/>
      <c r="B2810" s="99"/>
      <c r="C2810" s="99"/>
      <c r="D2810" s="99"/>
      <c r="E2810" s="99"/>
      <c r="F2810" s="100"/>
      <c r="G2810" s="99"/>
      <c r="H2810" s="99"/>
      <c r="I2810" s="99"/>
      <c r="J2810" s="100"/>
      <c r="L2810" s="62" t="n">
        <f aca="false">IF(AND(A2811&lt;&gt;"",A2810=""),L2809+1,L2809)</f>
        <v>317</v>
      </c>
      <c r="M2810" s="78" t="str">
        <f aca="false">IF(OR(A2810="Insumo",A2810="Composição Auxiliar"),J2810,"")</f>
        <v/>
      </c>
      <c r="N2810" s="79" t="str">
        <f aca="false">IF(E2810="Mão de Obra",J2810,"")</f>
        <v/>
      </c>
      <c r="O2810" s="79" t="str">
        <f aca="false">IF(N2810&lt;&gt;"","",M2810)</f>
        <v/>
      </c>
      <c r="P2810" s="80" t="str">
        <f aca="false">IF(A2810="Composição",B2810,"")</f>
        <v/>
      </c>
      <c r="Q2810" s="79" t="str">
        <f aca="false">IF(P2810&lt;&gt;"",SUMIF(L2810:L2910,L2810,N2810:N2910),"")</f>
        <v/>
      </c>
      <c r="R2810" s="79" t="str">
        <f aca="false">IF(P2810&lt;&gt;"",SUMIF(L2810:L2910,L2810,O2810:O2910),"")</f>
        <v/>
      </c>
      <c r="S2810" s="7"/>
    </row>
    <row r="2811" customFormat="false" ht="14.25" hidden="false" customHeight="false" outlineLevel="0" collapsed="false">
      <c r="A2811" s="104"/>
      <c r="B2811" s="104"/>
      <c r="C2811" s="104"/>
      <c r="D2811" s="104"/>
      <c r="E2811" s="104"/>
      <c r="F2811" s="104"/>
      <c r="G2811" s="104"/>
      <c r="H2811" s="104"/>
      <c r="I2811" s="104"/>
      <c r="J2811" s="104"/>
      <c r="L2811" s="62" t="n">
        <f aca="false">IF(AND(A2812&lt;&gt;"",A2811=""),L2810+1,L2810)</f>
        <v>317</v>
      </c>
      <c r="M2811" s="78" t="str">
        <f aca="false">IF(OR(A2811="Insumo",A2811="Composição Auxiliar"),J2811,"")</f>
        <v/>
      </c>
      <c r="N2811" s="79" t="str">
        <f aca="false">IF(E2811="Mão de Obra",J2811,"")</f>
        <v/>
      </c>
      <c r="O2811" s="79" t="str">
        <f aca="false">IF(N2811&lt;&gt;"","",M2811)</f>
        <v/>
      </c>
      <c r="P2811" s="80" t="str">
        <f aca="false">IF(A2811="Composição",B2811,"")</f>
        <v/>
      </c>
      <c r="Q2811" s="79" t="str">
        <f aca="false">IF(P2811&lt;&gt;"",SUMIF(L2811:L2911,L2811,N2811:N2911),"")</f>
        <v/>
      </c>
      <c r="R2811" s="79" t="str">
        <f aca="false">IF(P2811&lt;&gt;"",SUMIF(L2811:L2911,L2811,O2811:O2911),"")</f>
        <v/>
      </c>
      <c r="S2811" s="7"/>
    </row>
    <row r="2812" customFormat="false" ht="14.25" hidden="false" customHeight="true" outlineLevel="0" collapsed="false">
      <c r="A2812" s="81"/>
      <c r="B2812" s="82" t="s">
        <v>552</v>
      </c>
      <c r="C2812" s="81" t="s">
        <v>553</v>
      </c>
      <c r="D2812" s="81" t="s">
        <v>554</v>
      </c>
      <c r="E2812" s="81" t="s">
        <v>555</v>
      </c>
      <c r="F2812" s="81"/>
      <c r="G2812" s="83" t="s">
        <v>556</v>
      </c>
      <c r="H2812" s="82" t="s">
        <v>557</v>
      </c>
      <c r="I2812" s="82" t="s">
        <v>558</v>
      </c>
      <c r="J2812" s="82" t="s">
        <v>559</v>
      </c>
      <c r="L2812" s="62" t="n">
        <f aca="false">IF(AND(A2813&lt;&gt;"",A2812=""),L2811+1,L2811)</f>
        <v>318</v>
      </c>
      <c r="M2812" s="78" t="str">
        <f aca="false">IF(OR(A2812="Insumo",A2812="Composição Auxiliar"),J2812,"")</f>
        <v/>
      </c>
      <c r="N2812" s="79" t="str">
        <f aca="false">IF(E2812="Mão de Obra",J2812,"")</f>
        <v/>
      </c>
      <c r="O2812" s="79" t="str">
        <f aca="false">IF(N2812&lt;&gt;"","",M2812)</f>
        <v/>
      </c>
      <c r="P2812" s="80" t="str">
        <f aca="false">IF(A2812="Composição",B2812,"")</f>
        <v/>
      </c>
      <c r="Q2812" s="79" t="str">
        <f aca="false">IF(P2812&lt;&gt;"",SUMIF(L2812:L2912,L2812,N2812:N2912),"")</f>
        <v/>
      </c>
      <c r="R2812" s="79" t="str">
        <f aca="false">IF(P2812&lt;&gt;"",SUMIF(L2812:L2912,L2812,O2812:O2912),"")</f>
        <v/>
      </c>
      <c r="S2812" s="7"/>
    </row>
    <row r="2813" customFormat="false" ht="14.25" hidden="false" customHeight="true" outlineLevel="0" collapsed="false">
      <c r="A2813" s="84" t="s">
        <v>560</v>
      </c>
      <c r="B2813" s="85" t="s">
        <v>1578</v>
      </c>
      <c r="C2813" s="84" t="s">
        <v>561</v>
      </c>
      <c r="D2813" s="84" t="s">
        <v>1579</v>
      </c>
      <c r="E2813" s="84" t="s">
        <v>613</v>
      </c>
      <c r="F2813" s="84"/>
      <c r="G2813" s="86" t="s">
        <v>569</v>
      </c>
      <c r="H2813" s="87" t="n">
        <v>1</v>
      </c>
      <c r="I2813" s="88" t="n">
        <f aca="false">SUMIF(L:L,$L2813,M:M)</f>
        <v>24.23</v>
      </c>
      <c r="J2813" s="88" t="n">
        <f aca="false">TRUNC(H2813*I2813,2)</f>
        <v>24.23</v>
      </c>
      <c r="L2813" s="62" t="n">
        <f aca="false">IF(AND(A2814&lt;&gt;"",A2813=""),L2812+1,L2812)</f>
        <v>318</v>
      </c>
      <c r="M2813" s="78" t="str">
        <f aca="false">IF(OR(A2813="Insumo",A2813="Composição Auxiliar"),J2813,"")</f>
        <v/>
      </c>
      <c r="N2813" s="79" t="str">
        <f aca="false">IF(E2813="Mão de Obra",J2813,"")</f>
        <v/>
      </c>
      <c r="O2813" s="79" t="str">
        <f aca="false">IF(N2813&lt;&gt;"","",M2813)</f>
        <v/>
      </c>
      <c r="P2813" s="80" t="str">
        <f aca="false">IF(A2813="Composição",B2813,"")</f>
        <v> 88276 </v>
      </c>
      <c r="Q2813" s="79" t="n">
        <f aca="false">IF(P2813&lt;&gt;"",SUMIF(L2813:L2913,L2813,N2813:N2913),"")</f>
        <v>17.35</v>
      </c>
      <c r="R2813" s="79" t="n">
        <f aca="false">IF(P2813&lt;&gt;"",SUMIF(L2813:L2913,L2813,O2813:O2913),"")</f>
        <v>6.88</v>
      </c>
      <c r="S2813" s="7"/>
    </row>
    <row r="2814" customFormat="false" ht="23.1" hidden="false" customHeight="true" outlineLevel="0" collapsed="false">
      <c r="A2814" s="89" t="s">
        <v>565</v>
      </c>
      <c r="B2814" s="90" t="s">
        <v>1592</v>
      </c>
      <c r="C2814" s="89" t="s">
        <v>561</v>
      </c>
      <c r="D2814" s="89" t="s">
        <v>1593</v>
      </c>
      <c r="E2814" s="89" t="s">
        <v>613</v>
      </c>
      <c r="F2814" s="89"/>
      <c r="G2814" s="91" t="s">
        <v>569</v>
      </c>
      <c r="H2814" s="92" t="n">
        <v>1</v>
      </c>
      <c r="I2814" s="93" t="n">
        <f aca="false">SUMIFS(J:J,A:A,"Composição",B:B,$B2814)</f>
        <v>0.65</v>
      </c>
      <c r="J2814" s="93" t="n">
        <f aca="false">TRUNC(H2814*I2814,2)</f>
        <v>0.65</v>
      </c>
      <c r="L2814" s="62" t="n">
        <f aca="false">IF(AND(A2815&lt;&gt;"",A2814=""),L2813+1,L2813)</f>
        <v>318</v>
      </c>
      <c r="M2814" s="78" t="n">
        <f aca="false">IF(OR(A2814="Insumo",A2814="Composição Auxiliar"),J2814,"")</f>
        <v>0.65</v>
      </c>
      <c r="N2814" s="79" t="str">
        <f aca="false">IF(E2814="Mão de Obra",J2814,"")</f>
        <v/>
      </c>
      <c r="O2814" s="79" t="n">
        <f aca="false">IF(N2814&lt;&gt;"","",M2814)</f>
        <v>0.65</v>
      </c>
      <c r="P2814" s="80" t="str">
        <f aca="false">IF(A2814="Composição",B2814,"")</f>
        <v/>
      </c>
      <c r="Q2814" s="79" t="str">
        <f aca="false">IF(P2814&lt;&gt;"",SUMIF(L2814:L2914,L2814,N2814:N2914),"")</f>
        <v/>
      </c>
      <c r="R2814" s="79" t="str">
        <f aca="false">IF(P2814&lt;&gt;"",SUMIF(L2814:L2914,L2814,O2814:O2914),"")</f>
        <v/>
      </c>
      <c r="S2814" s="7"/>
    </row>
    <row r="2815" customFormat="false" ht="23.1" hidden="false" customHeight="true" outlineLevel="0" collapsed="false">
      <c r="A2815" s="89" t="s">
        <v>565</v>
      </c>
      <c r="B2815" s="90" t="s">
        <v>1569</v>
      </c>
      <c r="C2815" s="89" t="s">
        <v>561</v>
      </c>
      <c r="D2815" s="89" t="s">
        <v>1570</v>
      </c>
      <c r="E2815" s="89" t="s">
        <v>613</v>
      </c>
      <c r="F2815" s="89"/>
      <c r="G2815" s="91" t="s">
        <v>569</v>
      </c>
      <c r="H2815" s="92" t="n">
        <v>1</v>
      </c>
      <c r="I2815" s="93" t="n">
        <f aca="false">SUMIFS(J:J,A:A,"Composição",B:B,$B2815)</f>
        <v>1.39</v>
      </c>
      <c r="J2815" s="93" t="n">
        <f aca="false">TRUNC(H2815*I2815,2)</f>
        <v>1.39</v>
      </c>
      <c r="L2815" s="62" t="n">
        <f aca="false">IF(AND(A2816&lt;&gt;"",A2815=""),L2814+1,L2814)</f>
        <v>318</v>
      </c>
      <c r="M2815" s="78" t="n">
        <f aca="false">IF(OR(A2815="Insumo",A2815="Composição Auxiliar"),J2815,"")</f>
        <v>1.39</v>
      </c>
      <c r="N2815" s="79" t="str">
        <f aca="false">IF(E2815="Mão de Obra",J2815,"")</f>
        <v/>
      </c>
      <c r="O2815" s="79" t="n">
        <f aca="false">IF(N2815&lt;&gt;"","",M2815)</f>
        <v>1.39</v>
      </c>
      <c r="P2815" s="80" t="str">
        <f aca="false">IF(A2815="Composição",B2815,"")</f>
        <v/>
      </c>
      <c r="Q2815" s="79" t="str">
        <f aca="false">IF(P2815&lt;&gt;"",SUMIF(L2815:L2915,L2815,N2815:N2915),"")</f>
        <v/>
      </c>
      <c r="R2815" s="79" t="str">
        <f aca="false">IF(P2815&lt;&gt;"",SUMIF(L2815:L2915,L2815,O2815:O2915),"")</f>
        <v/>
      </c>
      <c r="S2815" s="7"/>
    </row>
    <row r="2816" customFormat="false" ht="23.1" hidden="false" customHeight="false" outlineLevel="0" collapsed="false">
      <c r="A2816" s="94" t="s">
        <v>575</v>
      </c>
      <c r="B2816" s="95" t="s">
        <v>1338</v>
      </c>
      <c r="C2816" s="94" t="str">
        <f aca="false">VLOOKUP(B2816,INSUMOS!$A:$I,2,FALSE())</f>
        <v>SINAPI</v>
      </c>
      <c r="D2816" s="94" t="str">
        <f aca="false">VLOOKUP(B2816,INSUMOS!$A:$I,3,FALSE())</f>
        <v>ALIMENTACAO - HORISTA (COLETADO CAIXA - ENCARGOS COMPLEMENTARES)</v>
      </c>
      <c r="E2816" s="94" t="str">
        <f aca="false">VLOOKUP(B2816,INSUMOS!$A:$I,4,FALSE())</f>
        <v>Material</v>
      </c>
      <c r="F2816" s="94"/>
      <c r="G2816" s="96" t="str">
        <f aca="false">VLOOKUP(B2816,INSUMOS!$A:$I,5,FALSE())</f>
        <v>H</v>
      </c>
      <c r="H2816" s="97" t="n">
        <v>1</v>
      </c>
      <c r="I2816" s="98" t="n">
        <f aca="false">VLOOKUP(B2816,INSUMOS!$A:$I,8,FALSE())</f>
        <v>2.79</v>
      </c>
      <c r="J2816" s="98" t="n">
        <f aca="false">TRUNC(H2816*I2816,2)</f>
        <v>2.79</v>
      </c>
      <c r="L2816" s="62" t="n">
        <f aca="false">IF(AND(A2817&lt;&gt;"",A2816=""),L2815+1,L2815)</f>
        <v>318</v>
      </c>
      <c r="M2816" s="78" t="n">
        <f aca="false">IF(OR(A2816="Insumo",A2816="Composição Auxiliar"),J2816,"")</f>
        <v>2.79</v>
      </c>
      <c r="N2816" s="79" t="str">
        <f aca="false">IF(E2816="Mão de Obra",J2816,"")</f>
        <v/>
      </c>
      <c r="O2816" s="79" t="n">
        <f aca="false">IF(N2816&lt;&gt;"","",M2816)</f>
        <v>2.79</v>
      </c>
      <c r="P2816" s="80" t="str">
        <f aca="false">IF(A2816="Composição",B2816,"")</f>
        <v/>
      </c>
      <c r="Q2816" s="79" t="str">
        <f aca="false">IF(P2816&lt;&gt;"",SUMIF(L2816:L2916,L2816,N2816:N2916),"")</f>
        <v/>
      </c>
      <c r="R2816" s="79" t="str">
        <f aca="false">IF(P2816&lt;&gt;"",SUMIF(L2816:L2916,L2816,O2816:O2916),"")</f>
        <v/>
      </c>
      <c r="S2816" s="7"/>
    </row>
    <row r="2817" customFormat="false" ht="22.45" hidden="false" customHeight="false" outlineLevel="0" collapsed="false">
      <c r="A2817" s="94" t="s">
        <v>575</v>
      </c>
      <c r="B2817" s="95" t="s">
        <v>1339</v>
      </c>
      <c r="C2817" s="94" t="str">
        <f aca="false">VLOOKUP(B2817,INSUMOS!$A:$I,2,FALSE())</f>
        <v>SINAPI</v>
      </c>
      <c r="D2817" s="94" t="str">
        <f aca="false">VLOOKUP(B2817,INSUMOS!$A:$I,3,FALSE())</f>
        <v>SEGURO - HORISTA (COLETADO CAIXA - ENCARGOS COMPLEMENTARES)</v>
      </c>
      <c r="E2817" s="94" t="str">
        <f aca="false">VLOOKUP(B2817,INSUMOS!$A:$I,4,FALSE())</f>
        <v>Material</v>
      </c>
      <c r="F2817" s="94"/>
      <c r="G2817" s="96" t="str">
        <f aca="false">VLOOKUP(B2817,INSUMOS!$A:$I,5,FALSE())</f>
        <v>H</v>
      </c>
      <c r="H2817" s="97" t="n">
        <v>1</v>
      </c>
      <c r="I2817" s="98" t="n">
        <f aca="false">VLOOKUP(B2817,INSUMOS!$A:$I,8,FALSE())</f>
        <v>0.08</v>
      </c>
      <c r="J2817" s="98" t="n">
        <f aca="false">TRUNC(H2817*I2817,2)</f>
        <v>0.08</v>
      </c>
      <c r="L2817" s="62" t="n">
        <f aca="false">IF(AND(A2818&lt;&gt;"",A2817=""),L2816+1,L2816)</f>
        <v>318</v>
      </c>
      <c r="M2817" s="78" t="n">
        <f aca="false">IF(OR(A2817="Insumo",A2817="Composição Auxiliar"),J2817,"")</f>
        <v>0.08</v>
      </c>
      <c r="N2817" s="79" t="str">
        <f aca="false">IF(E2817="Mão de Obra",J2817,"")</f>
        <v/>
      </c>
      <c r="O2817" s="79" t="n">
        <f aca="false">IF(N2817&lt;&gt;"","",M2817)</f>
        <v>0.08</v>
      </c>
      <c r="P2817" s="80" t="str">
        <f aca="false">IF(A2817="Composição",B2817,"")</f>
        <v/>
      </c>
      <c r="Q2817" s="79" t="str">
        <f aca="false">IF(P2817&lt;&gt;"",SUMIF(L2817:L2917,L2817,N2817:N2917),"")</f>
        <v/>
      </c>
      <c r="R2817" s="79" t="str">
        <f aca="false">IF(P2817&lt;&gt;"",SUMIF(L2817:L2917,L2817,O2817:O2917),"")</f>
        <v/>
      </c>
      <c r="S2817" s="7"/>
    </row>
    <row r="2818" customFormat="false" ht="22.45" hidden="false" customHeight="false" outlineLevel="0" collapsed="false">
      <c r="A2818" s="94" t="s">
        <v>575</v>
      </c>
      <c r="B2818" s="95" t="s">
        <v>1342</v>
      </c>
      <c r="C2818" s="94" t="str">
        <f aca="false">VLOOKUP(B2818,INSUMOS!$A:$I,2,FALSE())</f>
        <v>SINAPI</v>
      </c>
      <c r="D2818" s="94" t="str">
        <f aca="false">VLOOKUP(B2818,INSUMOS!$A:$I,3,FALSE())</f>
        <v>EXAMES - HORISTA (COLETADO CAIXA - ENCARGOS COMPLEMENTARES)</v>
      </c>
      <c r="E2818" s="94" t="str">
        <f aca="false">VLOOKUP(B2818,INSUMOS!$A:$I,4,FALSE())</f>
        <v>Material</v>
      </c>
      <c r="F2818" s="94"/>
      <c r="G2818" s="96" t="str">
        <f aca="false">VLOOKUP(B2818,INSUMOS!$A:$I,5,FALSE())</f>
        <v>H</v>
      </c>
      <c r="H2818" s="97" t="n">
        <v>1</v>
      </c>
      <c r="I2818" s="98" t="n">
        <f aca="false">VLOOKUP(B2818,INSUMOS!$A:$I,8,FALSE())</f>
        <v>1.43</v>
      </c>
      <c r="J2818" s="98" t="n">
        <f aca="false">TRUNC(H2818*I2818,2)</f>
        <v>1.43</v>
      </c>
      <c r="L2818" s="62" t="n">
        <f aca="false">IF(AND(A2819&lt;&gt;"",A2818=""),L2817+1,L2817)</f>
        <v>318</v>
      </c>
      <c r="M2818" s="78" t="n">
        <f aca="false">IF(OR(A2818="Insumo",A2818="Composição Auxiliar"),J2818,"")</f>
        <v>1.43</v>
      </c>
      <c r="N2818" s="79" t="str">
        <f aca="false">IF(E2818="Mão de Obra",J2818,"")</f>
        <v/>
      </c>
      <c r="O2818" s="79" t="n">
        <f aca="false">IF(N2818&lt;&gt;"","",M2818)</f>
        <v>1.43</v>
      </c>
      <c r="P2818" s="80" t="str">
        <f aca="false">IF(A2818="Composição",B2818,"")</f>
        <v/>
      </c>
      <c r="Q2818" s="79" t="str">
        <f aca="false">IF(P2818&lt;&gt;"",SUMIF(L2818:L2918,L2818,N2818:N2918),"")</f>
        <v/>
      </c>
      <c r="R2818" s="79" t="str">
        <f aca="false">IF(P2818&lt;&gt;"",SUMIF(L2818:L2918,L2818,O2818:O2918),"")</f>
        <v/>
      </c>
      <c r="S2818" s="7"/>
    </row>
    <row r="2819" customFormat="false" ht="23.1" hidden="false" customHeight="false" outlineLevel="0" collapsed="false">
      <c r="A2819" s="94" t="s">
        <v>575</v>
      </c>
      <c r="B2819" s="95" t="s">
        <v>1343</v>
      </c>
      <c r="C2819" s="94" t="str">
        <f aca="false">VLOOKUP(B2819,INSUMOS!$A:$I,2,FALSE())</f>
        <v>SINAPI</v>
      </c>
      <c r="D2819" s="94" t="str">
        <f aca="false">VLOOKUP(B2819,INSUMOS!$A:$I,3,FALSE())</f>
        <v>TRANSPORTE - HORISTA (COLETADO CAIXA - ENCARGOS COMPLEMENTARES)</v>
      </c>
      <c r="E2819" s="94" t="str">
        <f aca="false">VLOOKUP(B2819,INSUMOS!$A:$I,4,FALSE())</f>
        <v>Material</v>
      </c>
      <c r="F2819" s="94"/>
      <c r="G2819" s="96" t="str">
        <f aca="false">VLOOKUP(B2819,INSUMOS!$A:$I,5,FALSE())</f>
        <v>H</v>
      </c>
      <c r="H2819" s="97" t="n">
        <v>1</v>
      </c>
      <c r="I2819" s="98" t="n">
        <f aca="false">VLOOKUP(B2819,INSUMOS!$A:$I,8,FALSE())</f>
        <v>0.54</v>
      </c>
      <c r="J2819" s="98" t="n">
        <f aca="false">TRUNC(H2819*I2819,2)</f>
        <v>0.54</v>
      </c>
      <c r="L2819" s="62" t="n">
        <f aca="false">IF(AND(A2820&lt;&gt;"",A2819=""),L2818+1,L2818)</f>
        <v>318</v>
      </c>
      <c r="M2819" s="78" t="n">
        <f aca="false">IF(OR(A2819="Insumo",A2819="Composição Auxiliar"),J2819,"")</f>
        <v>0.54</v>
      </c>
      <c r="N2819" s="79" t="str">
        <f aca="false">IF(E2819="Mão de Obra",J2819,"")</f>
        <v/>
      </c>
      <c r="O2819" s="79" t="n">
        <f aca="false">IF(N2819&lt;&gt;"","",M2819)</f>
        <v>0.54</v>
      </c>
      <c r="P2819" s="80" t="str">
        <f aca="false">IF(A2819="Composição",B2819,"")</f>
        <v/>
      </c>
      <c r="Q2819" s="79" t="str">
        <f aca="false">IF(P2819&lt;&gt;"",SUMIF(L2819:L2919,L2819,N2819:N2919),"")</f>
        <v/>
      </c>
      <c r="R2819" s="79" t="str">
        <f aca="false">IF(P2819&lt;&gt;"",SUMIF(L2819:L2919,L2819,O2819:O2919),"")</f>
        <v/>
      </c>
      <c r="S2819" s="7"/>
    </row>
    <row r="2820" customFormat="false" ht="14.25" hidden="false" customHeight="false" outlineLevel="0" collapsed="false">
      <c r="A2820" s="94" t="s">
        <v>575</v>
      </c>
      <c r="B2820" s="95" t="s">
        <v>1651</v>
      </c>
      <c r="C2820" s="94" t="str">
        <f aca="false">VLOOKUP(B2820,INSUMOS!$A:$I,2,FALSE())</f>
        <v>SINAPI</v>
      </c>
      <c r="D2820" s="94" t="str">
        <f aca="false">VLOOKUP(B2820,INSUMOS!$A:$I,3,FALSE())</f>
        <v>|EM PROCESSO DE DESATIVACAO| MONTADOR</v>
      </c>
      <c r="E2820" s="94" t="str">
        <f aca="false">VLOOKUP(B2820,INSUMOS!$A:$I,4,FALSE())</f>
        <v>Mão de Obra</v>
      </c>
      <c r="F2820" s="94"/>
      <c r="G2820" s="96" t="str">
        <f aca="false">VLOOKUP(B2820,INSUMOS!$A:$I,5,FALSE())</f>
        <v>H</v>
      </c>
      <c r="H2820" s="97" t="n">
        <v>1</v>
      </c>
      <c r="I2820" s="98" t="n">
        <f aca="false">VLOOKUP(B2820,INSUMOS!$A:$I,8,FALSE())</f>
        <v>17.35</v>
      </c>
      <c r="J2820" s="98" t="n">
        <f aca="false">TRUNC(H2820*I2820,2)</f>
        <v>17.35</v>
      </c>
      <c r="L2820" s="62" t="n">
        <f aca="false">IF(AND(A2821&lt;&gt;"",A2820=""),L2819+1,L2819)</f>
        <v>318</v>
      </c>
      <c r="M2820" s="78" t="n">
        <f aca="false">IF(OR(A2820="Insumo",A2820="Composição Auxiliar"),J2820,"")</f>
        <v>17.35</v>
      </c>
      <c r="N2820" s="79" t="n">
        <f aca="false">IF(E2820="Mão de Obra",J2820,"")</f>
        <v>17.35</v>
      </c>
      <c r="O2820" s="79" t="str">
        <f aca="false">IF(N2820&lt;&gt;"","",M2820)</f>
        <v/>
      </c>
      <c r="P2820" s="80" t="str">
        <f aca="false">IF(A2820="Composição",B2820,"")</f>
        <v/>
      </c>
      <c r="Q2820" s="79" t="str">
        <f aca="false">IF(P2820&lt;&gt;"",SUMIF(L2820:L2920,L2820,N2820:N2920),"")</f>
        <v/>
      </c>
      <c r="R2820" s="79" t="str">
        <f aca="false">IF(P2820&lt;&gt;"",SUMIF(L2820:L2920,L2820,O2820:O2920),"")</f>
        <v/>
      </c>
      <c r="S2820" s="7"/>
    </row>
    <row r="2821" customFormat="false" ht="14.25" hidden="false" customHeight="false" outlineLevel="0" collapsed="false">
      <c r="A2821" s="99"/>
      <c r="B2821" s="99"/>
      <c r="C2821" s="99"/>
      <c r="D2821" s="99"/>
      <c r="E2821" s="99"/>
      <c r="F2821" s="100"/>
      <c r="G2821" s="99"/>
      <c r="H2821" s="100"/>
      <c r="I2821" s="99"/>
      <c r="J2821" s="100"/>
      <c r="L2821" s="62" t="n">
        <f aca="false">IF(AND(A2822&lt;&gt;"",A2821=""),L2820+1,L2820)</f>
        <v>318</v>
      </c>
      <c r="M2821" s="78" t="str">
        <f aca="false">IF(OR(A2821="Insumo",A2821="Composição Auxiliar"),J2821,"")</f>
        <v/>
      </c>
      <c r="N2821" s="79" t="str">
        <f aca="false">IF(E2821="Mão de Obra",J2821,"")</f>
        <v/>
      </c>
      <c r="O2821" s="79" t="str">
        <f aca="false">IF(N2821&lt;&gt;"","",M2821)</f>
        <v/>
      </c>
      <c r="P2821" s="80" t="str">
        <f aca="false">IF(A2821="Composição",B2821,"")</f>
        <v/>
      </c>
      <c r="Q2821" s="79" t="str">
        <f aca="false">IF(P2821&lt;&gt;"",SUMIF(L2821:L2921,L2821,N2821:N2921),"")</f>
        <v/>
      </c>
      <c r="R2821" s="79" t="str">
        <f aca="false">IF(P2821&lt;&gt;"",SUMIF(L2821:L2921,L2821,O2821:O2921),"")</f>
        <v/>
      </c>
      <c r="S2821" s="7"/>
    </row>
    <row r="2822" customFormat="false" ht="14.25" hidden="false" customHeight="false" outlineLevel="0" collapsed="false">
      <c r="A2822" s="99"/>
      <c r="B2822" s="99"/>
      <c r="C2822" s="99"/>
      <c r="D2822" s="99"/>
      <c r="E2822" s="99"/>
      <c r="F2822" s="100"/>
      <c r="G2822" s="99"/>
      <c r="H2822" s="99"/>
      <c r="I2822" s="99"/>
      <c r="J2822" s="100"/>
      <c r="L2822" s="62" t="n">
        <f aca="false">IF(AND(A2823&lt;&gt;"",A2822=""),L2821+1,L2821)</f>
        <v>318</v>
      </c>
      <c r="M2822" s="78" t="str">
        <f aca="false">IF(OR(A2822="Insumo",A2822="Composição Auxiliar"),J2822,"")</f>
        <v/>
      </c>
      <c r="N2822" s="79" t="str">
        <f aca="false">IF(E2822="Mão de Obra",J2822,"")</f>
        <v/>
      </c>
      <c r="O2822" s="79" t="str">
        <f aca="false">IF(N2822&lt;&gt;"","",M2822)</f>
        <v/>
      </c>
      <c r="P2822" s="80" t="str">
        <f aca="false">IF(A2822="Composição",B2822,"")</f>
        <v/>
      </c>
      <c r="Q2822" s="79" t="str">
        <f aca="false">IF(P2822&lt;&gt;"",SUMIF(L2822:L2922,L2822,N2822:N2922),"")</f>
        <v/>
      </c>
      <c r="R2822" s="79" t="str">
        <f aca="false">IF(P2822&lt;&gt;"",SUMIF(L2822:L2922,L2822,O2822:O2922),"")</f>
        <v/>
      </c>
      <c r="S2822" s="7"/>
    </row>
    <row r="2823" customFormat="false" ht="14.25" hidden="false" customHeight="false" outlineLevel="0" collapsed="false">
      <c r="A2823" s="104"/>
      <c r="B2823" s="104"/>
      <c r="C2823" s="104"/>
      <c r="D2823" s="104"/>
      <c r="E2823" s="104"/>
      <c r="F2823" s="104"/>
      <c r="G2823" s="104"/>
      <c r="H2823" s="104"/>
      <c r="I2823" s="104"/>
      <c r="J2823" s="104"/>
      <c r="L2823" s="62" t="n">
        <f aca="false">IF(AND(A2824&lt;&gt;"",A2823=""),L2822+1,L2822)</f>
        <v>318</v>
      </c>
      <c r="M2823" s="78" t="str">
        <f aca="false">IF(OR(A2823="Insumo",A2823="Composição Auxiliar"),J2823,"")</f>
        <v/>
      </c>
      <c r="N2823" s="79" t="str">
        <f aca="false">IF(E2823="Mão de Obra",J2823,"")</f>
        <v/>
      </c>
      <c r="O2823" s="79" t="str">
        <f aca="false">IF(N2823&lt;&gt;"","",M2823)</f>
        <v/>
      </c>
      <c r="P2823" s="80" t="str">
        <f aca="false">IF(A2823="Composição",B2823,"")</f>
        <v/>
      </c>
      <c r="Q2823" s="79" t="str">
        <f aca="false">IF(P2823&lt;&gt;"",SUMIF(L2823:L2923,L2823,N2823:N2923),"")</f>
        <v/>
      </c>
      <c r="R2823" s="79" t="str">
        <f aca="false">IF(P2823&lt;&gt;"",SUMIF(L2823:L2923,L2823,O2823:O2923),"")</f>
        <v/>
      </c>
      <c r="S2823" s="7"/>
    </row>
    <row r="2824" customFormat="false" ht="14.25" hidden="false" customHeight="true" outlineLevel="0" collapsed="false">
      <c r="A2824" s="81"/>
      <c r="B2824" s="82" t="s">
        <v>552</v>
      </c>
      <c r="C2824" s="81" t="s">
        <v>553</v>
      </c>
      <c r="D2824" s="81" t="s">
        <v>554</v>
      </c>
      <c r="E2824" s="81" t="s">
        <v>555</v>
      </c>
      <c r="F2824" s="81"/>
      <c r="G2824" s="83" t="s">
        <v>556</v>
      </c>
      <c r="H2824" s="82" t="s">
        <v>557</v>
      </c>
      <c r="I2824" s="82" t="s">
        <v>558</v>
      </c>
      <c r="J2824" s="82" t="s">
        <v>559</v>
      </c>
      <c r="L2824" s="62" t="n">
        <f aca="false">IF(AND(A2825&lt;&gt;"",A2824=""),L2823+1,L2823)</f>
        <v>319</v>
      </c>
      <c r="M2824" s="78" t="str">
        <f aca="false">IF(OR(A2824="Insumo",A2824="Composição Auxiliar"),J2824,"")</f>
        <v/>
      </c>
      <c r="N2824" s="79" t="str">
        <f aca="false">IF(E2824="Mão de Obra",J2824,"")</f>
        <v/>
      </c>
      <c r="O2824" s="79" t="str">
        <f aca="false">IF(N2824&lt;&gt;"","",M2824)</f>
        <v/>
      </c>
      <c r="P2824" s="80" t="str">
        <f aca="false">IF(A2824="Composição",B2824,"")</f>
        <v/>
      </c>
      <c r="Q2824" s="79" t="str">
        <f aca="false">IF(P2824&lt;&gt;"",SUMIF(L2824:L2924,L2824,N2824:N2924),"")</f>
        <v/>
      </c>
      <c r="R2824" s="79" t="str">
        <f aca="false">IF(P2824&lt;&gt;"",SUMIF(L2824:L2924,L2824,O2824:O2924),"")</f>
        <v/>
      </c>
      <c r="S2824" s="7"/>
    </row>
    <row r="2825" customFormat="false" ht="23.1" hidden="false" customHeight="true" outlineLevel="0" collapsed="false">
      <c r="A2825" s="84" t="s">
        <v>560</v>
      </c>
      <c r="B2825" s="85" t="s">
        <v>623</v>
      </c>
      <c r="C2825" s="84" t="s">
        <v>561</v>
      </c>
      <c r="D2825" s="84" t="s">
        <v>624</v>
      </c>
      <c r="E2825" s="84" t="s">
        <v>568</v>
      </c>
      <c r="F2825" s="84"/>
      <c r="G2825" s="86" t="s">
        <v>569</v>
      </c>
      <c r="H2825" s="87" t="n">
        <v>1</v>
      </c>
      <c r="I2825" s="88" t="n">
        <f aca="false">SUMIF(L:L,$L2825,M:M)</f>
        <v>21.3</v>
      </c>
      <c r="J2825" s="88" t="n">
        <f aca="false">TRUNC(H2825*I2825,2)</f>
        <v>21.3</v>
      </c>
      <c r="L2825" s="62" t="n">
        <f aca="false">IF(AND(A2826&lt;&gt;"",A2825=""),L2824+1,L2824)</f>
        <v>319</v>
      </c>
      <c r="M2825" s="78" t="str">
        <f aca="false">IF(OR(A2825="Insumo",A2825="Composição Auxiliar"),J2825,"")</f>
        <v/>
      </c>
      <c r="N2825" s="79" t="str">
        <f aca="false">IF(E2825="Mão de Obra",J2825,"")</f>
        <v/>
      </c>
      <c r="O2825" s="79" t="str">
        <f aca="false">IF(N2825&lt;&gt;"","",M2825)</f>
        <v/>
      </c>
      <c r="P2825" s="80" t="str">
        <f aca="false">IF(A2825="Composição",B2825,"")</f>
        <v> 88278 </v>
      </c>
      <c r="Q2825" s="79" t="n">
        <f aca="false">IF(P2825&lt;&gt;"",SUMIF(L2825:L2925,L2825,N2825:N2925),"")</f>
        <v>15.39</v>
      </c>
      <c r="R2825" s="79" t="n">
        <f aca="false">IF(P2825&lt;&gt;"",SUMIF(L2825:L2925,L2825,O2825:O2925),"")</f>
        <v>5.91</v>
      </c>
      <c r="S2825" s="7"/>
    </row>
    <row r="2826" customFormat="false" ht="23.1" hidden="false" customHeight="true" outlineLevel="0" collapsed="false">
      <c r="A2826" s="89" t="s">
        <v>565</v>
      </c>
      <c r="B2826" s="90" t="s">
        <v>1515</v>
      </c>
      <c r="C2826" s="89" t="s">
        <v>561</v>
      </c>
      <c r="D2826" s="89" t="s">
        <v>1516</v>
      </c>
      <c r="E2826" s="89" t="s">
        <v>568</v>
      </c>
      <c r="F2826" s="89"/>
      <c r="G2826" s="91" t="s">
        <v>569</v>
      </c>
      <c r="H2826" s="92" t="n">
        <v>1</v>
      </c>
      <c r="I2826" s="93" t="n">
        <f aca="false">SUMIFS(J:J,A:A,"Composição",B:B,$B2826)</f>
        <v>0.17</v>
      </c>
      <c r="J2826" s="93" t="n">
        <f aca="false">TRUNC(H2826*I2826,2)</f>
        <v>0.17</v>
      </c>
      <c r="L2826" s="62" t="n">
        <f aca="false">IF(AND(A2827&lt;&gt;"",A2826=""),L2825+1,L2825)</f>
        <v>319</v>
      </c>
      <c r="M2826" s="78" t="n">
        <f aca="false">IF(OR(A2826="Insumo",A2826="Composição Auxiliar"),J2826,"")</f>
        <v>0.17</v>
      </c>
      <c r="N2826" s="79" t="str">
        <f aca="false">IF(E2826="Mão de Obra",J2826,"")</f>
        <v/>
      </c>
      <c r="O2826" s="79" t="n">
        <f aca="false">IF(N2826&lt;&gt;"","",M2826)</f>
        <v>0.17</v>
      </c>
      <c r="P2826" s="80" t="str">
        <f aca="false">IF(A2826="Composição",B2826,"")</f>
        <v/>
      </c>
      <c r="Q2826" s="79" t="str">
        <f aca="false">IF(P2826&lt;&gt;"",SUMIF(L2826:L2926,L2826,N2826:N2926),"")</f>
        <v/>
      </c>
      <c r="R2826" s="79" t="str">
        <f aca="false">IF(P2826&lt;&gt;"",SUMIF(L2826:L2926,L2826,O2826:O2926),"")</f>
        <v/>
      </c>
      <c r="S2826" s="7"/>
    </row>
    <row r="2827" customFormat="false" ht="23.1" hidden="false" customHeight="false" outlineLevel="0" collapsed="false">
      <c r="A2827" s="94" t="s">
        <v>575</v>
      </c>
      <c r="B2827" s="95" t="s">
        <v>1338</v>
      </c>
      <c r="C2827" s="94" t="str">
        <f aca="false">VLOOKUP(B2827,INSUMOS!$A:$I,2,FALSE())</f>
        <v>SINAPI</v>
      </c>
      <c r="D2827" s="94" t="str">
        <f aca="false">VLOOKUP(B2827,INSUMOS!$A:$I,3,FALSE())</f>
        <v>ALIMENTACAO - HORISTA (COLETADO CAIXA - ENCARGOS COMPLEMENTARES)</v>
      </c>
      <c r="E2827" s="94" t="str">
        <f aca="false">VLOOKUP(B2827,INSUMOS!$A:$I,4,FALSE())</f>
        <v>Material</v>
      </c>
      <c r="F2827" s="94"/>
      <c r="G2827" s="96" t="str">
        <f aca="false">VLOOKUP(B2827,INSUMOS!$A:$I,5,FALSE())</f>
        <v>H</v>
      </c>
      <c r="H2827" s="97" t="n">
        <v>1</v>
      </c>
      <c r="I2827" s="98" t="n">
        <f aca="false">VLOOKUP(B2827,INSUMOS!$A:$I,8,FALSE())</f>
        <v>2.79</v>
      </c>
      <c r="J2827" s="98" t="n">
        <f aca="false">TRUNC(H2827*I2827,2)</f>
        <v>2.79</v>
      </c>
      <c r="L2827" s="62" t="n">
        <f aca="false">IF(AND(A2828&lt;&gt;"",A2827=""),L2826+1,L2826)</f>
        <v>319</v>
      </c>
      <c r="M2827" s="78" t="n">
        <f aca="false">IF(OR(A2827="Insumo",A2827="Composição Auxiliar"),J2827,"")</f>
        <v>2.79</v>
      </c>
      <c r="N2827" s="79" t="str">
        <f aca="false">IF(E2827="Mão de Obra",J2827,"")</f>
        <v/>
      </c>
      <c r="O2827" s="79" t="n">
        <f aca="false">IF(N2827&lt;&gt;"","",M2827)</f>
        <v>2.79</v>
      </c>
      <c r="P2827" s="80" t="str">
        <f aca="false">IF(A2827="Composição",B2827,"")</f>
        <v/>
      </c>
      <c r="Q2827" s="79" t="str">
        <f aca="false">IF(P2827&lt;&gt;"",SUMIF(L2827:L2927,L2827,N2827:N2927),"")</f>
        <v/>
      </c>
      <c r="R2827" s="79" t="str">
        <f aca="false">IF(P2827&lt;&gt;"",SUMIF(L2827:L2927,L2827,O2827:O2927),"")</f>
        <v/>
      </c>
      <c r="S2827" s="7"/>
    </row>
    <row r="2828" customFormat="false" ht="23.1" hidden="false" customHeight="false" outlineLevel="0" collapsed="false">
      <c r="A2828" s="94" t="s">
        <v>575</v>
      </c>
      <c r="B2828" s="95" t="s">
        <v>1404</v>
      </c>
      <c r="C2828" s="94" t="str">
        <f aca="false">VLOOKUP(B2828,INSUMOS!$A:$I,2,FALSE())</f>
        <v>SINAPI</v>
      </c>
      <c r="D2828" s="94" t="str">
        <f aca="false">VLOOKUP(B2828,INSUMOS!$A:$I,3,FALSE())</f>
        <v>EPI - FAMILIA OPERADOR ESCAVADEIRA - HORISTA (ENCARGOS COMPLEMENTARES - COLETADO CAIXA)</v>
      </c>
      <c r="E2828" s="94" t="str">
        <f aca="false">VLOOKUP(B2828,INSUMOS!$A:$I,4,FALSE())</f>
        <v>Material</v>
      </c>
      <c r="F2828" s="94"/>
      <c r="G2828" s="96" t="str">
        <f aca="false">VLOOKUP(B2828,INSUMOS!$A:$I,5,FALSE())</f>
        <v>H</v>
      </c>
      <c r="H2828" s="97" t="n">
        <v>1</v>
      </c>
      <c r="I2828" s="98" t="n">
        <f aca="false">VLOOKUP(B2828,INSUMOS!$A:$I,8,FALSE())</f>
        <v>0.89</v>
      </c>
      <c r="J2828" s="98" t="n">
        <f aca="false">TRUNC(H2828*I2828,2)</f>
        <v>0.89</v>
      </c>
      <c r="L2828" s="62" t="n">
        <f aca="false">IF(AND(A2829&lt;&gt;"",A2828=""),L2827+1,L2827)</f>
        <v>319</v>
      </c>
      <c r="M2828" s="78" t="n">
        <f aca="false">IF(OR(A2828="Insumo",A2828="Composição Auxiliar"),J2828,"")</f>
        <v>0.89</v>
      </c>
      <c r="N2828" s="79" t="str">
        <f aca="false">IF(E2828="Mão de Obra",J2828,"")</f>
        <v/>
      </c>
      <c r="O2828" s="79" t="n">
        <f aca="false">IF(N2828&lt;&gt;"","",M2828)</f>
        <v>0.89</v>
      </c>
      <c r="P2828" s="80" t="str">
        <f aca="false">IF(A2828="Composição",B2828,"")</f>
        <v/>
      </c>
      <c r="Q2828" s="79" t="str">
        <f aca="false">IF(P2828&lt;&gt;"",SUMIF(L2828:L2928,L2828,N2828:N2928),"")</f>
        <v/>
      </c>
      <c r="R2828" s="79" t="str">
        <f aca="false">IF(P2828&lt;&gt;"",SUMIF(L2828:L2928,L2828,O2828:O2928),"")</f>
        <v/>
      </c>
      <c r="S2828" s="7"/>
    </row>
    <row r="2829" customFormat="false" ht="22.45" hidden="false" customHeight="false" outlineLevel="0" collapsed="false">
      <c r="A2829" s="94" t="s">
        <v>575</v>
      </c>
      <c r="B2829" s="95" t="s">
        <v>1339</v>
      </c>
      <c r="C2829" s="94" t="str">
        <f aca="false">VLOOKUP(B2829,INSUMOS!$A:$I,2,FALSE())</f>
        <v>SINAPI</v>
      </c>
      <c r="D2829" s="94" t="str">
        <f aca="false">VLOOKUP(B2829,INSUMOS!$A:$I,3,FALSE())</f>
        <v>SEGURO - HORISTA (COLETADO CAIXA - ENCARGOS COMPLEMENTARES)</v>
      </c>
      <c r="E2829" s="94" t="str">
        <f aca="false">VLOOKUP(B2829,INSUMOS!$A:$I,4,FALSE())</f>
        <v>Material</v>
      </c>
      <c r="F2829" s="94"/>
      <c r="G2829" s="96" t="str">
        <f aca="false">VLOOKUP(B2829,INSUMOS!$A:$I,5,FALSE())</f>
        <v>H</v>
      </c>
      <c r="H2829" s="97" t="n">
        <v>1</v>
      </c>
      <c r="I2829" s="98" t="n">
        <f aca="false">VLOOKUP(B2829,INSUMOS!$A:$I,8,FALSE())</f>
        <v>0.08</v>
      </c>
      <c r="J2829" s="98" t="n">
        <f aca="false">TRUNC(H2829*I2829,2)</f>
        <v>0.08</v>
      </c>
      <c r="L2829" s="62" t="n">
        <f aca="false">IF(AND(A2830&lt;&gt;"",A2829=""),L2828+1,L2828)</f>
        <v>319</v>
      </c>
      <c r="M2829" s="78" t="n">
        <f aca="false">IF(OR(A2829="Insumo",A2829="Composição Auxiliar"),J2829,"")</f>
        <v>0.08</v>
      </c>
      <c r="N2829" s="79" t="str">
        <f aca="false">IF(E2829="Mão de Obra",J2829,"")</f>
        <v/>
      </c>
      <c r="O2829" s="79" t="n">
        <f aca="false">IF(N2829&lt;&gt;"","",M2829)</f>
        <v>0.08</v>
      </c>
      <c r="P2829" s="80" t="str">
        <f aca="false">IF(A2829="Composição",B2829,"")</f>
        <v/>
      </c>
      <c r="Q2829" s="79" t="str">
        <f aca="false">IF(P2829&lt;&gt;"",SUMIF(L2829:L2929,L2829,N2829:N2929),"")</f>
        <v/>
      </c>
      <c r="R2829" s="79" t="str">
        <f aca="false">IF(P2829&lt;&gt;"",SUMIF(L2829:L2929,L2829,O2829:O2929),"")</f>
        <v/>
      </c>
      <c r="S2829" s="7"/>
    </row>
    <row r="2830" customFormat="false" ht="14.25" hidden="false" customHeight="false" outlineLevel="0" collapsed="false">
      <c r="A2830" s="94" t="s">
        <v>575</v>
      </c>
      <c r="B2830" s="95" t="s">
        <v>1517</v>
      </c>
      <c r="C2830" s="94" t="str">
        <f aca="false">VLOOKUP(B2830,INSUMOS!$A:$I,2,FALSE())</f>
        <v>SINAPI</v>
      </c>
      <c r="D2830" s="94" t="str">
        <f aca="false">VLOOKUP(B2830,INSUMOS!$A:$I,3,FALSE())</f>
        <v>MONTADOR DE ESTRUTURAS METALICAS HORISTA</v>
      </c>
      <c r="E2830" s="94" t="str">
        <f aca="false">VLOOKUP(B2830,INSUMOS!$A:$I,4,FALSE())</f>
        <v>Mão de Obra</v>
      </c>
      <c r="F2830" s="94"/>
      <c r="G2830" s="96" t="str">
        <f aca="false">VLOOKUP(B2830,INSUMOS!$A:$I,5,FALSE())</f>
        <v>H</v>
      </c>
      <c r="H2830" s="97" t="n">
        <v>1</v>
      </c>
      <c r="I2830" s="98" t="n">
        <f aca="false">VLOOKUP(B2830,INSUMOS!$A:$I,8,FALSE())</f>
        <v>15.39</v>
      </c>
      <c r="J2830" s="98" t="n">
        <f aca="false">TRUNC(H2830*I2830,2)</f>
        <v>15.39</v>
      </c>
      <c r="L2830" s="62" t="n">
        <f aca="false">IF(AND(A2831&lt;&gt;"",A2830=""),L2829+1,L2829)</f>
        <v>319</v>
      </c>
      <c r="M2830" s="78" t="n">
        <f aca="false">IF(OR(A2830="Insumo",A2830="Composição Auxiliar"),J2830,"")</f>
        <v>15.39</v>
      </c>
      <c r="N2830" s="79" t="n">
        <f aca="false">IF(E2830="Mão de Obra",J2830,"")</f>
        <v>15.39</v>
      </c>
      <c r="O2830" s="79" t="str">
        <f aca="false">IF(N2830&lt;&gt;"","",M2830)</f>
        <v/>
      </c>
      <c r="P2830" s="80" t="str">
        <f aca="false">IF(A2830="Composição",B2830,"")</f>
        <v/>
      </c>
      <c r="Q2830" s="79" t="str">
        <f aca="false">IF(P2830&lt;&gt;"",SUMIF(L2830:L2930,L2830,N2830:N2930),"")</f>
        <v/>
      </c>
      <c r="R2830" s="79" t="str">
        <f aca="false">IF(P2830&lt;&gt;"",SUMIF(L2830:L2930,L2830,O2830:O2930),"")</f>
        <v/>
      </c>
      <c r="S2830" s="7"/>
    </row>
    <row r="2831" customFormat="false" ht="22.45" hidden="false" customHeight="false" outlineLevel="0" collapsed="false">
      <c r="A2831" s="94" t="s">
        <v>575</v>
      </c>
      <c r="B2831" s="95" t="s">
        <v>1342</v>
      </c>
      <c r="C2831" s="94" t="str">
        <f aca="false">VLOOKUP(B2831,INSUMOS!$A:$I,2,FALSE())</f>
        <v>SINAPI</v>
      </c>
      <c r="D2831" s="94" t="str">
        <f aca="false">VLOOKUP(B2831,INSUMOS!$A:$I,3,FALSE())</f>
        <v>EXAMES - HORISTA (COLETADO CAIXA - ENCARGOS COMPLEMENTARES)</v>
      </c>
      <c r="E2831" s="94" t="str">
        <f aca="false">VLOOKUP(B2831,INSUMOS!$A:$I,4,FALSE())</f>
        <v>Material</v>
      </c>
      <c r="F2831" s="94"/>
      <c r="G2831" s="96" t="str">
        <f aca="false">VLOOKUP(B2831,INSUMOS!$A:$I,5,FALSE())</f>
        <v>H</v>
      </c>
      <c r="H2831" s="97" t="n">
        <v>1</v>
      </c>
      <c r="I2831" s="98" t="n">
        <f aca="false">VLOOKUP(B2831,INSUMOS!$A:$I,8,FALSE())</f>
        <v>1.43</v>
      </c>
      <c r="J2831" s="98" t="n">
        <f aca="false">TRUNC(H2831*I2831,2)</f>
        <v>1.43</v>
      </c>
      <c r="L2831" s="62" t="n">
        <f aca="false">IF(AND(A2832&lt;&gt;"",A2831=""),L2830+1,L2830)</f>
        <v>319</v>
      </c>
      <c r="M2831" s="78" t="n">
        <f aca="false">IF(OR(A2831="Insumo",A2831="Composição Auxiliar"),J2831,"")</f>
        <v>1.43</v>
      </c>
      <c r="N2831" s="79" t="str">
        <f aca="false">IF(E2831="Mão de Obra",J2831,"")</f>
        <v/>
      </c>
      <c r="O2831" s="79" t="n">
        <f aca="false">IF(N2831&lt;&gt;"","",M2831)</f>
        <v>1.43</v>
      </c>
      <c r="P2831" s="80" t="str">
        <f aca="false">IF(A2831="Composição",B2831,"")</f>
        <v/>
      </c>
      <c r="Q2831" s="79" t="str">
        <f aca="false">IF(P2831&lt;&gt;"",SUMIF(L2831:L2931,L2831,N2831:N2931),"")</f>
        <v/>
      </c>
      <c r="R2831" s="79" t="str">
        <f aca="false">IF(P2831&lt;&gt;"",SUMIF(L2831:L2931,L2831,O2831:O2931),"")</f>
        <v/>
      </c>
      <c r="S2831" s="7"/>
    </row>
    <row r="2832" customFormat="false" ht="23.1" hidden="false" customHeight="false" outlineLevel="0" collapsed="false">
      <c r="A2832" s="94" t="s">
        <v>575</v>
      </c>
      <c r="B2832" s="95" t="s">
        <v>1406</v>
      </c>
      <c r="C2832" s="94" t="str">
        <f aca="false">VLOOKUP(B2832,INSUMOS!$A:$I,2,FALSE())</f>
        <v>SINAPI</v>
      </c>
      <c r="D2832" s="94" t="str">
        <f aca="false">VLOOKUP(B2832,INSUMOS!$A:$I,3,FALSE())</f>
        <v>FERRAMENTAS - FAMILIA OPERADOR ESCAVADEIRA - HORISTA (ENCARGOS COMPLEMENTARES - COLETADO CAIXA)</v>
      </c>
      <c r="E2832" s="94" t="str">
        <f aca="false">VLOOKUP(B2832,INSUMOS!$A:$I,4,FALSE())</f>
        <v>Material</v>
      </c>
      <c r="F2832" s="94"/>
      <c r="G2832" s="96" t="str">
        <f aca="false">VLOOKUP(B2832,INSUMOS!$A:$I,5,FALSE())</f>
        <v>H</v>
      </c>
      <c r="H2832" s="97" t="n">
        <v>1</v>
      </c>
      <c r="I2832" s="98" t="n">
        <f aca="false">VLOOKUP(B2832,INSUMOS!$A:$I,8,FALSE())</f>
        <v>0.01</v>
      </c>
      <c r="J2832" s="98" t="n">
        <f aca="false">TRUNC(H2832*I2832,2)</f>
        <v>0.01</v>
      </c>
      <c r="L2832" s="62" t="n">
        <f aca="false">IF(AND(A2833&lt;&gt;"",A2832=""),L2831+1,L2831)</f>
        <v>319</v>
      </c>
      <c r="M2832" s="78" t="n">
        <f aca="false">IF(OR(A2832="Insumo",A2832="Composição Auxiliar"),J2832,"")</f>
        <v>0.01</v>
      </c>
      <c r="N2832" s="79" t="str">
        <f aca="false">IF(E2832="Mão de Obra",J2832,"")</f>
        <v/>
      </c>
      <c r="O2832" s="79" t="n">
        <f aca="false">IF(N2832&lt;&gt;"","",M2832)</f>
        <v>0.01</v>
      </c>
      <c r="P2832" s="80" t="str">
        <f aca="false">IF(A2832="Composição",B2832,"")</f>
        <v/>
      </c>
      <c r="Q2832" s="79" t="str">
        <f aca="false">IF(P2832&lt;&gt;"",SUMIF(L2832:L2932,L2832,N2832:N2932),"")</f>
        <v/>
      </c>
      <c r="R2832" s="79" t="str">
        <f aca="false">IF(P2832&lt;&gt;"",SUMIF(L2832:L2932,L2832,O2832:O2932),"")</f>
        <v/>
      </c>
      <c r="S2832" s="7"/>
    </row>
    <row r="2833" customFormat="false" ht="23.1" hidden="false" customHeight="false" outlineLevel="0" collapsed="false">
      <c r="A2833" s="94" t="s">
        <v>575</v>
      </c>
      <c r="B2833" s="95" t="s">
        <v>1343</v>
      </c>
      <c r="C2833" s="94" t="str">
        <f aca="false">VLOOKUP(B2833,INSUMOS!$A:$I,2,FALSE())</f>
        <v>SINAPI</v>
      </c>
      <c r="D2833" s="94" t="str">
        <f aca="false">VLOOKUP(B2833,INSUMOS!$A:$I,3,FALSE())</f>
        <v>TRANSPORTE - HORISTA (COLETADO CAIXA - ENCARGOS COMPLEMENTARES)</v>
      </c>
      <c r="E2833" s="94" t="str">
        <f aca="false">VLOOKUP(B2833,INSUMOS!$A:$I,4,FALSE())</f>
        <v>Material</v>
      </c>
      <c r="F2833" s="94"/>
      <c r="G2833" s="96" t="str">
        <f aca="false">VLOOKUP(B2833,INSUMOS!$A:$I,5,FALSE())</f>
        <v>H</v>
      </c>
      <c r="H2833" s="97" t="n">
        <v>1</v>
      </c>
      <c r="I2833" s="98" t="n">
        <f aca="false">VLOOKUP(B2833,INSUMOS!$A:$I,8,FALSE())</f>
        <v>0.54</v>
      </c>
      <c r="J2833" s="98" t="n">
        <f aca="false">TRUNC(H2833*I2833,2)</f>
        <v>0.54</v>
      </c>
      <c r="L2833" s="62" t="n">
        <f aca="false">IF(AND(A2834&lt;&gt;"",A2833=""),L2832+1,L2832)</f>
        <v>319</v>
      </c>
      <c r="M2833" s="78" t="n">
        <f aca="false">IF(OR(A2833="Insumo",A2833="Composição Auxiliar"),J2833,"")</f>
        <v>0.54</v>
      </c>
      <c r="N2833" s="79" t="str">
        <f aca="false">IF(E2833="Mão de Obra",J2833,"")</f>
        <v/>
      </c>
      <c r="O2833" s="79" t="n">
        <f aca="false">IF(N2833&lt;&gt;"","",M2833)</f>
        <v>0.54</v>
      </c>
      <c r="P2833" s="80" t="str">
        <f aca="false">IF(A2833="Composição",B2833,"")</f>
        <v/>
      </c>
      <c r="Q2833" s="79" t="str">
        <f aca="false">IF(P2833&lt;&gt;"",SUMIF(L2833:L2933,L2833,N2833:N2933),"")</f>
        <v/>
      </c>
      <c r="R2833" s="79" t="str">
        <f aca="false">IF(P2833&lt;&gt;"",SUMIF(L2833:L2933,L2833,O2833:O2933),"")</f>
        <v/>
      </c>
      <c r="S2833" s="7"/>
    </row>
    <row r="2834" customFormat="false" ht="14.25" hidden="false" customHeight="false" outlineLevel="0" collapsed="false">
      <c r="A2834" s="99"/>
      <c r="B2834" s="99"/>
      <c r="C2834" s="99"/>
      <c r="D2834" s="99"/>
      <c r="E2834" s="99"/>
      <c r="F2834" s="100"/>
      <c r="G2834" s="99"/>
      <c r="H2834" s="100"/>
      <c r="I2834" s="99"/>
      <c r="J2834" s="100"/>
      <c r="L2834" s="62" t="n">
        <f aca="false">IF(AND(A2835&lt;&gt;"",A2834=""),L2833+1,L2833)</f>
        <v>319</v>
      </c>
      <c r="M2834" s="78" t="str">
        <f aca="false">IF(OR(A2834="Insumo",A2834="Composição Auxiliar"),J2834,"")</f>
        <v/>
      </c>
      <c r="N2834" s="79" t="str">
        <f aca="false">IF(E2834="Mão de Obra",J2834,"")</f>
        <v/>
      </c>
      <c r="O2834" s="79" t="str">
        <f aca="false">IF(N2834&lt;&gt;"","",M2834)</f>
        <v/>
      </c>
      <c r="P2834" s="80" t="str">
        <f aca="false">IF(A2834="Composição",B2834,"")</f>
        <v/>
      </c>
      <c r="Q2834" s="79" t="str">
        <f aca="false">IF(P2834&lt;&gt;"",SUMIF(L2834:L2934,L2834,N2834:N2934),"")</f>
        <v/>
      </c>
      <c r="R2834" s="79" t="str">
        <f aca="false">IF(P2834&lt;&gt;"",SUMIF(L2834:L2934,L2834,O2834:O2934),"")</f>
        <v/>
      </c>
      <c r="S2834" s="7"/>
    </row>
    <row r="2835" customFormat="false" ht="14.25" hidden="false" customHeight="false" outlineLevel="0" collapsed="false">
      <c r="A2835" s="99"/>
      <c r="B2835" s="99"/>
      <c r="C2835" s="99"/>
      <c r="D2835" s="99"/>
      <c r="E2835" s="99"/>
      <c r="F2835" s="100"/>
      <c r="G2835" s="99"/>
      <c r="H2835" s="99"/>
      <c r="I2835" s="99"/>
      <c r="J2835" s="100"/>
      <c r="L2835" s="62" t="n">
        <f aca="false">IF(AND(A2836&lt;&gt;"",A2835=""),L2834+1,L2834)</f>
        <v>319</v>
      </c>
      <c r="M2835" s="78" t="str">
        <f aca="false">IF(OR(A2835="Insumo",A2835="Composição Auxiliar"),J2835,"")</f>
        <v/>
      </c>
      <c r="N2835" s="79" t="str">
        <f aca="false">IF(E2835="Mão de Obra",J2835,"")</f>
        <v/>
      </c>
      <c r="O2835" s="79" t="str">
        <f aca="false">IF(N2835&lt;&gt;"","",M2835)</f>
        <v/>
      </c>
      <c r="P2835" s="80" t="str">
        <f aca="false">IF(A2835="Composição",B2835,"")</f>
        <v/>
      </c>
      <c r="Q2835" s="79" t="str">
        <f aca="false">IF(P2835&lt;&gt;"",SUMIF(L2835:L2935,L2835,N2835:N2935),"")</f>
        <v/>
      </c>
      <c r="R2835" s="79" t="str">
        <f aca="false">IF(P2835&lt;&gt;"",SUMIF(L2835:L2935,L2835,O2835:O2935),"")</f>
        <v/>
      </c>
      <c r="S2835" s="7"/>
    </row>
    <row r="2836" customFormat="false" ht="14.25" hidden="false" customHeight="false" outlineLevel="0" collapsed="false">
      <c r="A2836" s="104"/>
      <c r="B2836" s="104"/>
      <c r="C2836" s="104"/>
      <c r="D2836" s="104"/>
      <c r="E2836" s="104"/>
      <c r="F2836" s="104"/>
      <c r="G2836" s="104"/>
      <c r="H2836" s="104"/>
      <c r="I2836" s="104"/>
      <c r="J2836" s="104"/>
      <c r="L2836" s="62" t="n">
        <f aca="false">IF(AND(A2837&lt;&gt;"",A2836=""),L2835+1,L2835)</f>
        <v>319</v>
      </c>
      <c r="M2836" s="78" t="str">
        <f aca="false">IF(OR(A2836="Insumo",A2836="Composição Auxiliar"),J2836,"")</f>
        <v/>
      </c>
      <c r="N2836" s="79" t="str">
        <f aca="false">IF(E2836="Mão de Obra",J2836,"")</f>
        <v/>
      </c>
      <c r="O2836" s="79" t="str">
        <f aca="false">IF(N2836&lt;&gt;"","",M2836)</f>
        <v/>
      </c>
      <c r="P2836" s="80" t="str">
        <f aca="false">IF(A2836="Composição",B2836,"")</f>
        <v/>
      </c>
      <c r="Q2836" s="79" t="str">
        <f aca="false">IF(P2836&lt;&gt;"",SUMIF(L2836:L2936,L2836,N2836:N2936),"")</f>
        <v/>
      </c>
      <c r="R2836" s="79" t="str">
        <f aca="false">IF(P2836&lt;&gt;"",SUMIF(L2836:L2936,L2836,O2836:O2936),"")</f>
        <v/>
      </c>
      <c r="S2836" s="7"/>
    </row>
    <row r="2837" customFormat="false" ht="14.25" hidden="false" customHeight="true" outlineLevel="0" collapsed="false">
      <c r="A2837" s="81"/>
      <c r="B2837" s="82" t="s">
        <v>552</v>
      </c>
      <c r="C2837" s="81" t="s">
        <v>553</v>
      </c>
      <c r="D2837" s="81" t="s">
        <v>554</v>
      </c>
      <c r="E2837" s="81" t="s">
        <v>555</v>
      </c>
      <c r="F2837" s="81"/>
      <c r="G2837" s="83" t="s">
        <v>556</v>
      </c>
      <c r="H2837" s="82" t="s">
        <v>557</v>
      </c>
      <c r="I2837" s="82" t="s">
        <v>558</v>
      </c>
      <c r="J2837" s="82" t="s">
        <v>559</v>
      </c>
      <c r="L2837" s="62" t="n">
        <f aca="false">IF(AND(A2838&lt;&gt;"",A2837=""),L2836+1,L2836)</f>
        <v>320</v>
      </c>
      <c r="M2837" s="78" t="str">
        <f aca="false">IF(OR(A2837="Insumo",A2837="Composição Auxiliar"),J2837,"")</f>
        <v/>
      </c>
      <c r="N2837" s="79" t="str">
        <f aca="false">IF(E2837="Mão de Obra",J2837,"")</f>
        <v/>
      </c>
      <c r="O2837" s="79" t="str">
        <f aca="false">IF(N2837&lt;&gt;"","",M2837)</f>
        <v/>
      </c>
      <c r="P2837" s="80" t="str">
        <f aca="false">IF(A2837="Composição",B2837,"")</f>
        <v/>
      </c>
      <c r="Q2837" s="79" t="str">
        <f aca="false">IF(P2837&lt;&gt;"",SUMIF(L2837:L2937,L2837,N2837:N2937),"")</f>
        <v/>
      </c>
      <c r="R2837" s="79" t="str">
        <f aca="false">IF(P2837&lt;&gt;"",SUMIF(L2837:L2937,L2837,O2837:O2937),"")</f>
        <v/>
      </c>
      <c r="S2837" s="7"/>
    </row>
    <row r="2838" customFormat="false" ht="14.25" hidden="false" customHeight="true" outlineLevel="0" collapsed="false">
      <c r="A2838" s="84" t="s">
        <v>560</v>
      </c>
      <c r="B2838" s="85" t="s">
        <v>1216</v>
      </c>
      <c r="C2838" s="84" t="s">
        <v>561</v>
      </c>
      <c r="D2838" s="84" t="s">
        <v>1217</v>
      </c>
      <c r="E2838" s="84" t="s">
        <v>613</v>
      </c>
      <c r="F2838" s="84"/>
      <c r="G2838" s="86" t="s">
        <v>569</v>
      </c>
      <c r="H2838" s="87" t="n">
        <v>1</v>
      </c>
      <c r="I2838" s="88" t="n">
        <f aca="false">SUMIF(L:L,$L2838,M:M)</f>
        <v>23.28</v>
      </c>
      <c r="J2838" s="88" t="n">
        <f aca="false">TRUNC(H2838*I2838,2)</f>
        <v>23.28</v>
      </c>
      <c r="L2838" s="62" t="n">
        <f aca="false">IF(AND(A2839&lt;&gt;"",A2838=""),L2837+1,L2837)</f>
        <v>320</v>
      </c>
      <c r="M2838" s="78" t="str">
        <f aca="false">IF(OR(A2838="Insumo",A2838="Composição Auxiliar"),J2838,"")</f>
        <v/>
      </c>
      <c r="N2838" s="79" t="str">
        <f aca="false">IF(E2838="Mão de Obra",J2838,"")</f>
        <v/>
      </c>
      <c r="O2838" s="79" t="str">
        <f aca="false">IF(N2838&lt;&gt;"","",M2838)</f>
        <v/>
      </c>
      <c r="P2838" s="80" t="str">
        <f aca="false">IF(A2838="Composição",B2838,"")</f>
        <v> 88279 </v>
      </c>
      <c r="Q2838" s="79" t="n">
        <f aca="false">IF(P2838&lt;&gt;"",SUMIF(L2838:L2938,L2838,N2838:N2938),"")</f>
        <v>15.84</v>
      </c>
      <c r="R2838" s="79" t="n">
        <f aca="false">IF(P2838&lt;&gt;"",SUMIF(L2838:L2938,L2838,O2838:O2938),"")</f>
        <v>7.44</v>
      </c>
      <c r="S2838" s="7"/>
    </row>
    <row r="2839" customFormat="false" ht="23.1" hidden="false" customHeight="true" outlineLevel="0" collapsed="false">
      <c r="A2839" s="89" t="s">
        <v>565</v>
      </c>
      <c r="B2839" s="90" t="s">
        <v>1518</v>
      </c>
      <c r="C2839" s="89" t="s">
        <v>561</v>
      </c>
      <c r="D2839" s="89" t="s">
        <v>1519</v>
      </c>
      <c r="E2839" s="89" t="s">
        <v>613</v>
      </c>
      <c r="F2839" s="89"/>
      <c r="G2839" s="91" t="s">
        <v>569</v>
      </c>
      <c r="H2839" s="92" t="n">
        <v>1</v>
      </c>
      <c r="I2839" s="93" t="n">
        <f aca="false">SUMIFS(J:J,A:A,"Composição",B:B,$B2839)</f>
        <v>0.48</v>
      </c>
      <c r="J2839" s="93" t="n">
        <f aca="false">TRUNC(H2839*I2839,2)</f>
        <v>0.48</v>
      </c>
      <c r="L2839" s="62" t="n">
        <f aca="false">IF(AND(A2840&lt;&gt;"",A2839=""),L2838+1,L2838)</f>
        <v>320</v>
      </c>
      <c r="M2839" s="78" t="n">
        <f aca="false">IF(OR(A2839="Insumo",A2839="Composição Auxiliar"),J2839,"")</f>
        <v>0.48</v>
      </c>
      <c r="N2839" s="79" t="str">
        <f aca="false">IF(E2839="Mão de Obra",J2839,"")</f>
        <v/>
      </c>
      <c r="O2839" s="79" t="n">
        <f aca="false">IF(N2839&lt;&gt;"","",M2839)</f>
        <v>0.48</v>
      </c>
      <c r="P2839" s="80" t="str">
        <f aca="false">IF(A2839="Composição",B2839,"")</f>
        <v/>
      </c>
      <c r="Q2839" s="79" t="str">
        <f aca="false">IF(P2839&lt;&gt;"",SUMIF(L2839:L2939,L2839,N2839:N2939),"")</f>
        <v/>
      </c>
      <c r="R2839" s="79" t="str">
        <f aca="false">IF(P2839&lt;&gt;"",SUMIF(L2839:L2939,L2839,O2839:O2939),"")</f>
        <v/>
      </c>
      <c r="S2839" s="7"/>
    </row>
    <row r="2840" customFormat="false" ht="23.1" hidden="false" customHeight="false" outlineLevel="0" collapsed="false">
      <c r="A2840" s="94" t="s">
        <v>575</v>
      </c>
      <c r="B2840" s="95" t="s">
        <v>1343</v>
      </c>
      <c r="C2840" s="94" t="str">
        <f aca="false">VLOOKUP(B2840,INSUMOS!$A:$I,2,FALSE())</f>
        <v>SINAPI</v>
      </c>
      <c r="D2840" s="94" t="str">
        <f aca="false">VLOOKUP(B2840,INSUMOS!$A:$I,3,FALSE())</f>
        <v>TRANSPORTE - HORISTA (COLETADO CAIXA - ENCARGOS COMPLEMENTARES)</v>
      </c>
      <c r="E2840" s="94" t="str">
        <f aca="false">VLOOKUP(B2840,INSUMOS!$A:$I,4,FALSE())</f>
        <v>Material</v>
      </c>
      <c r="F2840" s="94"/>
      <c r="G2840" s="96" t="str">
        <f aca="false">VLOOKUP(B2840,INSUMOS!$A:$I,5,FALSE())</f>
        <v>H</v>
      </c>
      <c r="H2840" s="97" t="n">
        <v>1</v>
      </c>
      <c r="I2840" s="98" t="n">
        <f aca="false">VLOOKUP(B2840,INSUMOS!$A:$I,8,FALSE())</f>
        <v>0.54</v>
      </c>
      <c r="J2840" s="98" t="n">
        <f aca="false">TRUNC(H2840*I2840,2)</f>
        <v>0.54</v>
      </c>
      <c r="L2840" s="62" t="n">
        <f aca="false">IF(AND(A2841&lt;&gt;"",A2840=""),L2839+1,L2839)</f>
        <v>320</v>
      </c>
      <c r="M2840" s="78" t="n">
        <f aca="false">IF(OR(A2840="Insumo",A2840="Composição Auxiliar"),J2840,"")</f>
        <v>0.54</v>
      </c>
      <c r="N2840" s="79" t="str">
        <f aca="false">IF(E2840="Mão de Obra",J2840,"")</f>
        <v/>
      </c>
      <c r="O2840" s="79" t="n">
        <f aca="false">IF(N2840&lt;&gt;"","",M2840)</f>
        <v>0.54</v>
      </c>
      <c r="P2840" s="80" t="str">
        <f aca="false">IF(A2840="Composição",B2840,"")</f>
        <v/>
      </c>
      <c r="Q2840" s="79" t="str">
        <f aca="false">IF(P2840&lt;&gt;"",SUMIF(L2840:L2940,L2840,N2840:N2940),"")</f>
        <v/>
      </c>
      <c r="R2840" s="79" t="str">
        <f aca="false">IF(P2840&lt;&gt;"",SUMIF(L2840:L2940,L2840,O2840:O2940),"")</f>
        <v/>
      </c>
      <c r="S2840" s="7"/>
    </row>
    <row r="2841" customFormat="false" ht="23.1" hidden="false" customHeight="false" outlineLevel="0" collapsed="false">
      <c r="A2841" s="94" t="s">
        <v>575</v>
      </c>
      <c r="B2841" s="95" t="s">
        <v>1338</v>
      </c>
      <c r="C2841" s="94" t="str">
        <f aca="false">VLOOKUP(B2841,INSUMOS!$A:$I,2,FALSE())</f>
        <v>SINAPI</v>
      </c>
      <c r="D2841" s="94" t="str">
        <f aca="false">VLOOKUP(B2841,INSUMOS!$A:$I,3,FALSE())</f>
        <v>ALIMENTACAO - HORISTA (COLETADO CAIXA - ENCARGOS COMPLEMENTARES)</v>
      </c>
      <c r="E2841" s="94" t="str">
        <f aca="false">VLOOKUP(B2841,INSUMOS!$A:$I,4,FALSE())</f>
        <v>Material</v>
      </c>
      <c r="F2841" s="94"/>
      <c r="G2841" s="96" t="str">
        <f aca="false">VLOOKUP(B2841,INSUMOS!$A:$I,5,FALSE())</f>
        <v>H</v>
      </c>
      <c r="H2841" s="97" t="n">
        <v>1</v>
      </c>
      <c r="I2841" s="98" t="n">
        <f aca="false">VLOOKUP(B2841,INSUMOS!$A:$I,8,FALSE())</f>
        <v>2.79</v>
      </c>
      <c r="J2841" s="98" t="n">
        <f aca="false">TRUNC(H2841*I2841,2)</f>
        <v>2.79</v>
      </c>
      <c r="L2841" s="62" t="n">
        <f aca="false">IF(AND(A2842&lt;&gt;"",A2841=""),L2840+1,L2840)</f>
        <v>320</v>
      </c>
      <c r="M2841" s="78" t="n">
        <f aca="false">IF(OR(A2841="Insumo",A2841="Composição Auxiliar"),J2841,"")</f>
        <v>2.79</v>
      </c>
      <c r="N2841" s="79" t="str">
        <f aca="false">IF(E2841="Mão de Obra",J2841,"")</f>
        <v/>
      </c>
      <c r="O2841" s="79" t="n">
        <f aca="false">IF(N2841&lt;&gt;"","",M2841)</f>
        <v>2.79</v>
      </c>
      <c r="P2841" s="80" t="str">
        <f aca="false">IF(A2841="Composição",B2841,"")</f>
        <v/>
      </c>
      <c r="Q2841" s="79" t="str">
        <f aca="false">IF(P2841&lt;&gt;"",SUMIF(L2841:L2941,L2841,N2841:N2941),"")</f>
        <v/>
      </c>
      <c r="R2841" s="79" t="str">
        <f aca="false">IF(P2841&lt;&gt;"",SUMIF(L2841:L2941,L2841,O2841:O2941),"")</f>
        <v/>
      </c>
      <c r="S2841" s="7"/>
    </row>
    <row r="2842" customFormat="false" ht="14.25" hidden="false" customHeight="false" outlineLevel="0" collapsed="false">
      <c r="A2842" s="94" t="s">
        <v>575</v>
      </c>
      <c r="B2842" s="95" t="s">
        <v>1520</v>
      </c>
      <c r="C2842" s="94" t="str">
        <f aca="false">VLOOKUP(B2842,INSUMOS!$A:$I,2,FALSE())</f>
        <v>SINAPI</v>
      </c>
      <c r="D2842" s="94" t="str">
        <f aca="false">VLOOKUP(B2842,INSUMOS!$A:$I,3,FALSE())</f>
        <v>MONTADOR DE MAQUINAS (HORISTA)</v>
      </c>
      <c r="E2842" s="94" t="str">
        <f aca="false">VLOOKUP(B2842,INSUMOS!$A:$I,4,FALSE())</f>
        <v>Mão de Obra</v>
      </c>
      <c r="F2842" s="94"/>
      <c r="G2842" s="96" t="str">
        <f aca="false">VLOOKUP(B2842,INSUMOS!$A:$I,5,FALSE())</f>
        <v>H</v>
      </c>
      <c r="H2842" s="97" t="n">
        <v>1</v>
      </c>
      <c r="I2842" s="98" t="n">
        <f aca="false">VLOOKUP(B2842,INSUMOS!$A:$I,8,FALSE())</f>
        <v>15.84</v>
      </c>
      <c r="J2842" s="98" t="n">
        <f aca="false">TRUNC(H2842*I2842,2)</f>
        <v>15.84</v>
      </c>
      <c r="L2842" s="62" t="n">
        <f aca="false">IF(AND(A2843&lt;&gt;"",A2842=""),L2841+1,L2841)</f>
        <v>320</v>
      </c>
      <c r="M2842" s="78" t="n">
        <f aca="false">IF(OR(A2842="Insumo",A2842="Composição Auxiliar"),J2842,"")</f>
        <v>15.84</v>
      </c>
      <c r="N2842" s="79" t="n">
        <f aca="false">IF(E2842="Mão de Obra",J2842,"")</f>
        <v>15.84</v>
      </c>
      <c r="O2842" s="79" t="str">
        <f aca="false">IF(N2842&lt;&gt;"","",M2842)</f>
        <v/>
      </c>
      <c r="P2842" s="80" t="str">
        <f aca="false">IF(A2842="Composição",B2842,"")</f>
        <v/>
      </c>
      <c r="Q2842" s="79" t="str">
        <f aca="false">IF(P2842&lt;&gt;"",SUMIF(L2842:L2942,L2842,N2842:N2942),"")</f>
        <v/>
      </c>
      <c r="R2842" s="79" t="str">
        <f aca="false">IF(P2842&lt;&gt;"",SUMIF(L2842:L2942,L2842,O2842:O2942),"")</f>
        <v/>
      </c>
      <c r="S2842" s="7"/>
    </row>
    <row r="2843" customFormat="false" ht="22.45" hidden="false" customHeight="false" outlineLevel="0" collapsed="false">
      <c r="A2843" s="94" t="s">
        <v>575</v>
      </c>
      <c r="B2843" s="95" t="s">
        <v>1342</v>
      </c>
      <c r="C2843" s="94" t="str">
        <f aca="false">VLOOKUP(B2843,INSUMOS!$A:$I,2,FALSE())</f>
        <v>SINAPI</v>
      </c>
      <c r="D2843" s="94" t="str">
        <f aca="false">VLOOKUP(B2843,INSUMOS!$A:$I,3,FALSE())</f>
        <v>EXAMES - HORISTA (COLETADO CAIXA - ENCARGOS COMPLEMENTARES)</v>
      </c>
      <c r="E2843" s="94" t="str">
        <f aca="false">VLOOKUP(B2843,INSUMOS!$A:$I,4,FALSE())</f>
        <v>Material</v>
      </c>
      <c r="F2843" s="94"/>
      <c r="G2843" s="96" t="str">
        <f aca="false">VLOOKUP(B2843,INSUMOS!$A:$I,5,FALSE())</f>
        <v>H</v>
      </c>
      <c r="H2843" s="97" t="n">
        <v>1</v>
      </c>
      <c r="I2843" s="98" t="n">
        <f aca="false">VLOOKUP(B2843,INSUMOS!$A:$I,8,FALSE())</f>
        <v>1.43</v>
      </c>
      <c r="J2843" s="98" t="n">
        <f aca="false">TRUNC(H2843*I2843,2)</f>
        <v>1.43</v>
      </c>
      <c r="L2843" s="62" t="n">
        <f aca="false">IF(AND(A2844&lt;&gt;"",A2843=""),L2842+1,L2842)</f>
        <v>320</v>
      </c>
      <c r="M2843" s="78" t="n">
        <f aca="false">IF(OR(A2843="Insumo",A2843="Composição Auxiliar"),J2843,"")</f>
        <v>1.43</v>
      </c>
      <c r="N2843" s="79" t="str">
        <f aca="false">IF(E2843="Mão de Obra",J2843,"")</f>
        <v/>
      </c>
      <c r="O2843" s="79" t="n">
        <f aca="false">IF(N2843&lt;&gt;"","",M2843)</f>
        <v>1.43</v>
      </c>
      <c r="P2843" s="80" t="str">
        <f aca="false">IF(A2843="Composição",B2843,"")</f>
        <v/>
      </c>
      <c r="Q2843" s="79" t="str">
        <f aca="false">IF(P2843&lt;&gt;"",SUMIF(L2843:L2943,L2843,N2843:N2943),"")</f>
        <v/>
      </c>
      <c r="R2843" s="79" t="str">
        <f aca="false">IF(P2843&lt;&gt;"",SUMIF(L2843:L2943,L2843,O2843:O2943),"")</f>
        <v/>
      </c>
      <c r="S2843" s="7"/>
    </row>
    <row r="2844" customFormat="false" ht="22.45" hidden="false" customHeight="false" outlineLevel="0" collapsed="false">
      <c r="A2844" s="94" t="s">
        <v>575</v>
      </c>
      <c r="B2844" s="95" t="s">
        <v>1339</v>
      </c>
      <c r="C2844" s="94" t="str">
        <f aca="false">VLOOKUP(B2844,INSUMOS!$A:$I,2,FALSE())</f>
        <v>SINAPI</v>
      </c>
      <c r="D2844" s="94" t="str">
        <f aca="false">VLOOKUP(B2844,INSUMOS!$A:$I,3,FALSE())</f>
        <v>SEGURO - HORISTA (COLETADO CAIXA - ENCARGOS COMPLEMENTARES)</v>
      </c>
      <c r="E2844" s="94" t="str">
        <f aca="false">VLOOKUP(B2844,INSUMOS!$A:$I,4,FALSE())</f>
        <v>Material</v>
      </c>
      <c r="F2844" s="94"/>
      <c r="G2844" s="96" t="str">
        <f aca="false">VLOOKUP(B2844,INSUMOS!$A:$I,5,FALSE())</f>
        <v>H</v>
      </c>
      <c r="H2844" s="97" t="n">
        <v>1</v>
      </c>
      <c r="I2844" s="98" t="n">
        <f aca="false">VLOOKUP(B2844,INSUMOS!$A:$I,8,FALSE())</f>
        <v>0.08</v>
      </c>
      <c r="J2844" s="98" t="n">
        <f aca="false">TRUNC(H2844*I2844,2)</f>
        <v>0.08</v>
      </c>
      <c r="L2844" s="62" t="n">
        <f aca="false">IF(AND(A2845&lt;&gt;"",A2844=""),L2843+1,L2843)</f>
        <v>320</v>
      </c>
      <c r="M2844" s="78" t="n">
        <f aca="false">IF(OR(A2844="Insumo",A2844="Composição Auxiliar"),J2844,"")</f>
        <v>0.08</v>
      </c>
      <c r="N2844" s="79" t="str">
        <f aca="false">IF(E2844="Mão de Obra",J2844,"")</f>
        <v/>
      </c>
      <c r="O2844" s="79" t="n">
        <f aca="false">IF(N2844&lt;&gt;"","",M2844)</f>
        <v>0.08</v>
      </c>
      <c r="P2844" s="80" t="str">
        <f aca="false">IF(A2844="Composição",B2844,"")</f>
        <v/>
      </c>
      <c r="Q2844" s="79" t="str">
        <f aca="false">IF(P2844&lt;&gt;"",SUMIF(L2844:L2944,L2844,N2844:N2944),"")</f>
        <v/>
      </c>
      <c r="R2844" s="79" t="str">
        <f aca="false">IF(P2844&lt;&gt;"",SUMIF(L2844:L2944,L2844,O2844:O2944),"")</f>
        <v/>
      </c>
      <c r="S2844" s="7"/>
    </row>
    <row r="2845" customFormat="false" ht="23.1" hidden="false" customHeight="false" outlineLevel="0" collapsed="false">
      <c r="A2845" s="94" t="s">
        <v>575</v>
      </c>
      <c r="B2845" s="95" t="s">
        <v>1394</v>
      </c>
      <c r="C2845" s="94" t="str">
        <f aca="false">VLOOKUP(B2845,INSUMOS!$A:$I,2,FALSE())</f>
        <v>SINAPI</v>
      </c>
      <c r="D2845" s="94" t="str">
        <f aca="false">VLOOKUP(B2845,INSUMOS!$A:$I,3,FALSE())</f>
        <v>EPI - FAMILIA ELETRICISTA - HORISTA (ENCARGOS COMPLEMENTARES - COLETADO CAIXA)</v>
      </c>
      <c r="E2845" s="94" t="str">
        <f aca="false">VLOOKUP(B2845,INSUMOS!$A:$I,4,FALSE())</f>
        <v>Material</v>
      </c>
      <c r="F2845" s="94"/>
      <c r="G2845" s="96" t="str">
        <f aca="false">VLOOKUP(B2845,INSUMOS!$A:$I,5,FALSE())</f>
        <v>H</v>
      </c>
      <c r="H2845" s="97" t="n">
        <v>1</v>
      </c>
      <c r="I2845" s="98" t="n">
        <f aca="false">VLOOKUP(B2845,INSUMOS!$A:$I,8,FALSE())</f>
        <v>1.26</v>
      </c>
      <c r="J2845" s="98" t="n">
        <f aca="false">TRUNC(H2845*I2845,2)</f>
        <v>1.26</v>
      </c>
      <c r="L2845" s="62" t="n">
        <f aca="false">IF(AND(A2846&lt;&gt;"",A2845=""),L2844+1,L2844)</f>
        <v>320</v>
      </c>
      <c r="M2845" s="78" t="n">
        <f aca="false">IF(OR(A2845="Insumo",A2845="Composição Auxiliar"),J2845,"")</f>
        <v>1.26</v>
      </c>
      <c r="N2845" s="79" t="str">
        <f aca="false">IF(E2845="Mão de Obra",J2845,"")</f>
        <v/>
      </c>
      <c r="O2845" s="79" t="n">
        <f aca="false">IF(N2845&lt;&gt;"","",M2845)</f>
        <v>1.26</v>
      </c>
      <c r="P2845" s="80" t="str">
        <f aca="false">IF(A2845="Composição",B2845,"")</f>
        <v/>
      </c>
      <c r="Q2845" s="79" t="str">
        <f aca="false">IF(P2845&lt;&gt;"",SUMIF(L2845:L2945,L2845,N2845:N2945),"")</f>
        <v/>
      </c>
      <c r="R2845" s="79" t="str">
        <f aca="false">IF(P2845&lt;&gt;"",SUMIF(L2845:L2945,L2845,O2845:O2945),"")</f>
        <v/>
      </c>
      <c r="S2845" s="7"/>
    </row>
    <row r="2846" customFormat="false" ht="23.1" hidden="false" customHeight="false" outlineLevel="0" collapsed="false">
      <c r="A2846" s="94" t="s">
        <v>575</v>
      </c>
      <c r="B2846" s="95" t="s">
        <v>1396</v>
      </c>
      <c r="C2846" s="94" t="str">
        <f aca="false">VLOOKUP(B2846,INSUMOS!$A:$I,2,FALSE())</f>
        <v>SINAPI</v>
      </c>
      <c r="D2846" s="94" t="str">
        <f aca="false">VLOOKUP(B2846,INSUMOS!$A:$I,3,FALSE())</f>
        <v>FERRAMENTAS - FAMILIA ELETRICISTA - HORISTA (ENCARGOS COMPLEMENTARES - COLETADO CAIXA)</v>
      </c>
      <c r="E2846" s="94" t="str">
        <f aca="false">VLOOKUP(B2846,INSUMOS!$A:$I,4,FALSE())</f>
        <v>Material</v>
      </c>
      <c r="F2846" s="94"/>
      <c r="G2846" s="96" t="str">
        <f aca="false">VLOOKUP(B2846,INSUMOS!$A:$I,5,FALSE())</f>
        <v>H</v>
      </c>
      <c r="H2846" s="97" t="n">
        <v>1</v>
      </c>
      <c r="I2846" s="98" t="n">
        <f aca="false">VLOOKUP(B2846,INSUMOS!$A:$I,8,FALSE())</f>
        <v>0.86</v>
      </c>
      <c r="J2846" s="98" t="n">
        <f aca="false">TRUNC(H2846*I2846,2)</f>
        <v>0.86</v>
      </c>
      <c r="L2846" s="62" t="n">
        <f aca="false">IF(AND(A2847&lt;&gt;"",A2846=""),L2845+1,L2845)</f>
        <v>320</v>
      </c>
      <c r="M2846" s="78" t="n">
        <f aca="false">IF(OR(A2846="Insumo",A2846="Composição Auxiliar"),J2846,"")</f>
        <v>0.86</v>
      </c>
      <c r="N2846" s="79" t="str">
        <f aca="false">IF(E2846="Mão de Obra",J2846,"")</f>
        <v/>
      </c>
      <c r="O2846" s="79" t="n">
        <f aca="false">IF(N2846&lt;&gt;"","",M2846)</f>
        <v>0.86</v>
      </c>
      <c r="P2846" s="80" t="str">
        <f aca="false">IF(A2846="Composição",B2846,"")</f>
        <v/>
      </c>
      <c r="Q2846" s="79" t="str">
        <f aca="false">IF(P2846&lt;&gt;"",SUMIF(L2846:L2946,L2846,N2846:N2946),"")</f>
        <v/>
      </c>
      <c r="R2846" s="79" t="str">
        <f aca="false">IF(P2846&lt;&gt;"",SUMIF(L2846:L2946,L2846,O2846:O2946),"")</f>
        <v/>
      </c>
      <c r="S2846" s="7"/>
    </row>
    <row r="2847" customFormat="false" ht="14.25" hidden="false" customHeight="false" outlineLevel="0" collapsed="false">
      <c r="A2847" s="99"/>
      <c r="B2847" s="99"/>
      <c r="C2847" s="99"/>
      <c r="D2847" s="99"/>
      <c r="E2847" s="99"/>
      <c r="F2847" s="100"/>
      <c r="G2847" s="99"/>
      <c r="H2847" s="100"/>
      <c r="I2847" s="99"/>
      <c r="J2847" s="100"/>
      <c r="L2847" s="62" t="n">
        <f aca="false">IF(AND(A2848&lt;&gt;"",A2847=""),L2846+1,L2846)</f>
        <v>320</v>
      </c>
      <c r="M2847" s="78" t="str">
        <f aca="false">IF(OR(A2847="Insumo",A2847="Composição Auxiliar"),J2847,"")</f>
        <v/>
      </c>
      <c r="N2847" s="79" t="str">
        <f aca="false">IF(E2847="Mão de Obra",J2847,"")</f>
        <v/>
      </c>
      <c r="O2847" s="79" t="str">
        <f aca="false">IF(N2847&lt;&gt;"","",M2847)</f>
        <v/>
      </c>
      <c r="P2847" s="80" t="str">
        <f aca="false">IF(A2847="Composição",B2847,"")</f>
        <v/>
      </c>
      <c r="Q2847" s="79" t="str">
        <f aca="false">IF(P2847&lt;&gt;"",SUMIF(L2847:L2947,L2847,N2847:N2947),"")</f>
        <v/>
      </c>
      <c r="R2847" s="79" t="str">
        <f aca="false">IF(P2847&lt;&gt;"",SUMIF(L2847:L2947,L2847,O2847:O2947),"")</f>
        <v/>
      </c>
      <c r="S2847" s="7"/>
    </row>
    <row r="2848" customFormat="false" ht="14.25" hidden="false" customHeight="false" outlineLevel="0" collapsed="false">
      <c r="A2848" s="99"/>
      <c r="B2848" s="99"/>
      <c r="C2848" s="99"/>
      <c r="D2848" s="99"/>
      <c r="E2848" s="99"/>
      <c r="F2848" s="100"/>
      <c r="G2848" s="99"/>
      <c r="H2848" s="99"/>
      <c r="I2848" s="99"/>
      <c r="J2848" s="100"/>
      <c r="L2848" s="62" t="n">
        <f aca="false">IF(AND(A2849&lt;&gt;"",A2848=""),L2847+1,L2847)</f>
        <v>320</v>
      </c>
      <c r="M2848" s="78" t="str">
        <f aca="false">IF(OR(A2848="Insumo",A2848="Composição Auxiliar"),J2848,"")</f>
        <v/>
      </c>
      <c r="N2848" s="79" t="str">
        <f aca="false">IF(E2848="Mão de Obra",J2848,"")</f>
        <v/>
      </c>
      <c r="O2848" s="79" t="str">
        <f aca="false">IF(N2848&lt;&gt;"","",M2848)</f>
        <v/>
      </c>
      <c r="P2848" s="80" t="str">
        <f aca="false">IF(A2848="Composição",B2848,"")</f>
        <v/>
      </c>
      <c r="Q2848" s="79" t="str">
        <f aca="false">IF(P2848&lt;&gt;"",SUMIF(L2848:L2948,L2848,N2848:N2948),"")</f>
        <v/>
      </c>
      <c r="R2848" s="79" t="str">
        <f aca="false">IF(P2848&lt;&gt;"",SUMIF(L2848:L2948,L2848,O2848:O2948),"")</f>
        <v/>
      </c>
      <c r="S2848" s="7"/>
    </row>
    <row r="2849" customFormat="false" ht="14.25" hidden="false" customHeight="false" outlineLevel="0" collapsed="false">
      <c r="A2849" s="104"/>
      <c r="B2849" s="104"/>
      <c r="C2849" s="104"/>
      <c r="D2849" s="104"/>
      <c r="E2849" s="104"/>
      <c r="F2849" s="104"/>
      <c r="G2849" s="104"/>
      <c r="H2849" s="104"/>
      <c r="I2849" s="104"/>
      <c r="J2849" s="104"/>
      <c r="L2849" s="62" t="n">
        <f aca="false">IF(AND(A2850&lt;&gt;"",A2849=""),L2848+1,L2848)</f>
        <v>320</v>
      </c>
      <c r="M2849" s="78" t="str">
        <f aca="false">IF(OR(A2849="Insumo",A2849="Composição Auxiliar"),J2849,"")</f>
        <v/>
      </c>
      <c r="N2849" s="79" t="str">
        <f aca="false">IF(E2849="Mão de Obra",J2849,"")</f>
        <v/>
      </c>
      <c r="O2849" s="79" t="str">
        <f aca="false">IF(N2849&lt;&gt;"","",M2849)</f>
        <v/>
      </c>
      <c r="P2849" s="80" t="str">
        <f aca="false">IF(A2849="Composição",B2849,"")</f>
        <v/>
      </c>
      <c r="Q2849" s="79" t="str">
        <f aca="false">IF(P2849&lt;&gt;"",SUMIF(L2849:L2949,L2849,N2849:N2949),"")</f>
        <v/>
      </c>
      <c r="R2849" s="79" t="str">
        <f aca="false">IF(P2849&lt;&gt;"",SUMIF(L2849:L2949,L2849,O2849:O2949),"")</f>
        <v/>
      </c>
      <c r="S2849" s="7"/>
    </row>
    <row r="2850" customFormat="false" ht="14.25" hidden="false" customHeight="true" outlineLevel="0" collapsed="false">
      <c r="A2850" s="81"/>
      <c r="B2850" s="82" t="s">
        <v>552</v>
      </c>
      <c r="C2850" s="81" t="s">
        <v>553</v>
      </c>
      <c r="D2850" s="81" t="s">
        <v>554</v>
      </c>
      <c r="E2850" s="81" t="s">
        <v>555</v>
      </c>
      <c r="F2850" s="81"/>
      <c r="G2850" s="83" t="s">
        <v>556</v>
      </c>
      <c r="H2850" s="82" t="s">
        <v>557</v>
      </c>
      <c r="I2850" s="82" t="s">
        <v>558</v>
      </c>
      <c r="J2850" s="82" t="s">
        <v>559</v>
      </c>
      <c r="L2850" s="62" t="n">
        <f aca="false">IF(AND(A2851&lt;&gt;"",A2850=""),L2849+1,L2849)</f>
        <v>321</v>
      </c>
      <c r="M2850" s="78" t="str">
        <f aca="false">IF(OR(A2850="Insumo",A2850="Composição Auxiliar"),J2850,"")</f>
        <v/>
      </c>
      <c r="N2850" s="79" t="str">
        <f aca="false">IF(E2850="Mão de Obra",J2850,"")</f>
        <v/>
      </c>
      <c r="O2850" s="79" t="str">
        <f aca="false">IF(N2850&lt;&gt;"","",M2850)</f>
        <v/>
      </c>
      <c r="P2850" s="80" t="str">
        <f aca="false">IF(A2850="Composição",B2850,"")</f>
        <v/>
      </c>
      <c r="Q2850" s="79" t="str">
        <f aca="false">IF(P2850&lt;&gt;"",SUMIF(L2850:L2950,L2850,N2850:N2950),"")</f>
        <v/>
      </c>
      <c r="R2850" s="79" t="str">
        <f aca="false">IF(P2850&lt;&gt;"",SUMIF(L2850:L2950,L2850,O2850:O2950),"")</f>
        <v/>
      </c>
      <c r="S2850" s="7"/>
    </row>
    <row r="2851" customFormat="false" ht="23.1" hidden="false" customHeight="true" outlineLevel="0" collapsed="false">
      <c r="A2851" s="84" t="s">
        <v>560</v>
      </c>
      <c r="B2851" s="85" t="s">
        <v>1430</v>
      </c>
      <c r="C2851" s="84" t="s">
        <v>561</v>
      </c>
      <c r="D2851" s="84" t="s">
        <v>1431</v>
      </c>
      <c r="E2851" s="84" t="s">
        <v>568</v>
      </c>
      <c r="F2851" s="84"/>
      <c r="G2851" s="86" t="s">
        <v>569</v>
      </c>
      <c r="H2851" s="87" t="n">
        <v>1</v>
      </c>
      <c r="I2851" s="88" t="n">
        <f aca="false">SUMIF(L:L,$L2851,M:M)</f>
        <v>26.81</v>
      </c>
      <c r="J2851" s="88" t="n">
        <f aca="false">TRUNC(H2851*I2851,2)</f>
        <v>26.81</v>
      </c>
      <c r="L2851" s="62" t="n">
        <f aca="false">IF(AND(A2852&lt;&gt;"",A2851=""),L2850+1,L2850)</f>
        <v>321</v>
      </c>
      <c r="M2851" s="78" t="str">
        <f aca="false">IF(OR(A2851="Insumo",A2851="Composição Auxiliar"),J2851,"")</f>
        <v/>
      </c>
      <c r="N2851" s="79" t="str">
        <f aca="false">IF(E2851="Mão de Obra",J2851,"")</f>
        <v/>
      </c>
      <c r="O2851" s="79" t="str">
        <f aca="false">IF(N2851&lt;&gt;"","",M2851)</f>
        <v/>
      </c>
      <c r="P2851" s="80" t="str">
        <f aca="false">IF(A2851="Composição",B2851,"")</f>
        <v> 88282 </v>
      </c>
      <c r="Q2851" s="79" t="n">
        <f aca="false">IF(P2851&lt;&gt;"",SUMIF(L2851:L2951,L2851,N2851:N2951),"")</f>
        <v>20.97</v>
      </c>
      <c r="R2851" s="79" t="n">
        <f aca="false">IF(P2851&lt;&gt;"",SUMIF(L2851:L2951,L2851,O2851:O2951),"")</f>
        <v>5.84</v>
      </c>
      <c r="S2851" s="7"/>
    </row>
    <row r="2852" customFormat="false" ht="23.1" hidden="false" customHeight="true" outlineLevel="0" collapsed="false">
      <c r="A2852" s="89" t="s">
        <v>565</v>
      </c>
      <c r="B2852" s="90" t="s">
        <v>1521</v>
      </c>
      <c r="C2852" s="89" t="s">
        <v>561</v>
      </c>
      <c r="D2852" s="89" t="s">
        <v>1522</v>
      </c>
      <c r="E2852" s="89" t="s">
        <v>568</v>
      </c>
      <c r="F2852" s="89"/>
      <c r="G2852" s="91" t="s">
        <v>569</v>
      </c>
      <c r="H2852" s="92" t="n">
        <v>1</v>
      </c>
      <c r="I2852" s="93" t="n">
        <f aca="false">SUMIFS(J:J,A:A,"Composição",B:B,$B2852)</f>
        <v>0.1</v>
      </c>
      <c r="J2852" s="93" t="n">
        <f aca="false">TRUNC(H2852*I2852,2)</f>
        <v>0.1</v>
      </c>
      <c r="L2852" s="62" t="n">
        <f aca="false">IF(AND(A2853&lt;&gt;"",A2852=""),L2851+1,L2851)</f>
        <v>321</v>
      </c>
      <c r="M2852" s="78" t="n">
        <f aca="false">IF(OR(A2852="Insumo",A2852="Composição Auxiliar"),J2852,"")</f>
        <v>0.1</v>
      </c>
      <c r="N2852" s="79" t="str">
        <f aca="false">IF(E2852="Mão de Obra",J2852,"")</f>
        <v/>
      </c>
      <c r="O2852" s="79" t="n">
        <f aca="false">IF(N2852&lt;&gt;"","",M2852)</f>
        <v>0.1</v>
      </c>
      <c r="P2852" s="80" t="str">
        <f aca="false">IF(A2852="Composição",B2852,"")</f>
        <v/>
      </c>
      <c r="Q2852" s="79" t="str">
        <f aca="false">IF(P2852&lt;&gt;"",SUMIF(L2852:L2952,L2852,N2852:N2952),"")</f>
        <v/>
      </c>
      <c r="R2852" s="79" t="str">
        <f aca="false">IF(P2852&lt;&gt;"",SUMIF(L2852:L2952,L2852,O2852:O2952),"")</f>
        <v/>
      </c>
      <c r="S2852" s="7"/>
    </row>
    <row r="2853" customFormat="false" ht="23.1" hidden="false" customHeight="false" outlineLevel="0" collapsed="false">
      <c r="A2853" s="94" t="s">
        <v>575</v>
      </c>
      <c r="B2853" s="95" t="s">
        <v>1343</v>
      </c>
      <c r="C2853" s="94" t="str">
        <f aca="false">VLOOKUP(B2853,INSUMOS!$A:$I,2,FALSE())</f>
        <v>SINAPI</v>
      </c>
      <c r="D2853" s="94" t="str">
        <f aca="false">VLOOKUP(B2853,INSUMOS!$A:$I,3,FALSE())</f>
        <v>TRANSPORTE - HORISTA (COLETADO CAIXA - ENCARGOS COMPLEMENTARES)</v>
      </c>
      <c r="E2853" s="94" t="str">
        <f aca="false">VLOOKUP(B2853,INSUMOS!$A:$I,4,FALSE())</f>
        <v>Material</v>
      </c>
      <c r="F2853" s="94"/>
      <c r="G2853" s="96" t="str">
        <f aca="false">VLOOKUP(B2853,INSUMOS!$A:$I,5,FALSE())</f>
        <v>H</v>
      </c>
      <c r="H2853" s="97" t="n">
        <v>1</v>
      </c>
      <c r="I2853" s="98" t="n">
        <f aca="false">VLOOKUP(B2853,INSUMOS!$A:$I,8,FALSE())</f>
        <v>0.54</v>
      </c>
      <c r="J2853" s="98" t="n">
        <f aca="false">TRUNC(H2853*I2853,2)</f>
        <v>0.54</v>
      </c>
      <c r="L2853" s="62" t="n">
        <f aca="false">IF(AND(A2854&lt;&gt;"",A2853=""),L2852+1,L2852)</f>
        <v>321</v>
      </c>
      <c r="M2853" s="78" t="n">
        <f aca="false">IF(OR(A2853="Insumo",A2853="Composição Auxiliar"),J2853,"")</f>
        <v>0.54</v>
      </c>
      <c r="N2853" s="79" t="str">
        <f aca="false">IF(E2853="Mão de Obra",J2853,"")</f>
        <v/>
      </c>
      <c r="O2853" s="79" t="n">
        <f aca="false">IF(N2853&lt;&gt;"","",M2853)</f>
        <v>0.54</v>
      </c>
      <c r="P2853" s="80" t="str">
        <f aca="false">IF(A2853="Composição",B2853,"")</f>
        <v/>
      </c>
      <c r="Q2853" s="79" t="str">
        <f aca="false">IF(P2853&lt;&gt;"",SUMIF(L2853:L2953,L2853,N2853:N2953),"")</f>
        <v/>
      </c>
      <c r="R2853" s="79" t="str">
        <f aca="false">IF(P2853&lt;&gt;"",SUMIF(L2853:L2953,L2853,O2853:O2953),"")</f>
        <v/>
      </c>
      <c r="S2853" s="7"/>
    </row>
    <row r="2854" customFormat="false" ht="23.1" hidden="false" customHeight="false" outlineLevel="0" collapsed="false">
      <c r="A2854" s="94" t="s">
        <v>575</v>
      </c>
      <c r="B2854" s="95" t="s">
        <v>1338</v>
      </c>
      <c r="C2854" s="94" t="str">
        <f aca="false">VLOOKUP(B2854,INSUMOS!$A:$I,2,FALSE())</f>
        <v>SINAPI</v>
      </c>
      <c r="D2854" s="94" t="str">
        <f aca="false">VLOOKUP(B2854,INSUMOS!$A:$I,3,FALSE())</f>
        <v>ALIMENTACAO - HORISTA (COLETADO CAIXA - ENCARGOS COMPLEMENTARES)</v>
      </c>
      <c r="E2854" s="94" t="str">
        <f aca="false">VLOOKUP(B2854,INSUMOS!$A:$I,4,FALSE())</f>
        <v>Material</v>
      </c>
      <c r="F2854" s="94"/>
      <c r="G2854" s="96" t="str">
        <f aca="false">VLOOKUP(B2854,INSUMOS!$A:$I,5,FALSE())</f>
        <v>H</v>
      </c>
      <c r="H2854" s="97" t="n">
        <v>1</v>
      </c>
      <c r="I2854" s="98" t="n">
        <f aca="false">VLOOKUP(B2854,INSUMOS!$A:$I,8,FALSE())</f>
        <v>2.79</v>
      </c>
      <c r="J2854" s="98" t="n">
        <f aca="false">TRUNC(H2854*I2854,2)</f>
        <v>2.79</v>
      </c>
      <c r="L2854" s="62" t="n">
        <f aca="false">IF(AND(A2855&lt;&gt;"",A2854=""),L2853+1,L2853)</f>
        <v>321</v>
      </c>
      <c r="M2854" s="78" t="n">
        <f aca="false">IF(OR(A2854="Insumo",A2854="Composição Auxiliar"),J2854,"")</f>
        <v>2.79</v>
      </c>
      <c r="N2854" s="79" t="str">
        <f aca="false">IF(E2854="Mão de Obra",J2854,"")</f>
        <v/>
      </c>
      <c r="O2854" s="79" t="n">
        <f aca="false">IF(N2854&lt;&gt;"","",M2854)</f>
        <v>2.79</v>
      </c>
      <c r="P2854" s="80" t="str">
        <f aca="false">IF(A2854="Composição",B2854,"")</f>
        <v/>
      </c>
      <c r="Q2854" s="79" t="str">
        <f aca="false">IF(P2854&lt;&gt;"",SUMIF(L2854:L2954,L2854,N2854:N2954),"")</f>
        <v/>
      </c>
      <c r="R2854" s="79" t="str">
        <f aca="false">IF(P2854&lt;&gt;"",SUMIF(L2854:L2954,L2854,O2854:O2954),"")</f>
        <v/>
      </c>
      <c r="S2854" s="7"/>
    </row>
    <row r="2855" customFormat="false" ht="22.45" hidden="false" customHeight="false" outlineLevel="0" collapsed="false">
      <c r="A2855" s="94" t="s">
        <v>575</v>
      </c>
      <c r="B2855" s="95" t="s">
        <v>1339</v>
      </c>
      <c r="C2855" s="94" t="str">
        <f aca="false">VLOOKUP(B2855,INSUMOS!$A:$I,2,FALSE())</f>
        <v>SINAPI</v>
      </c>
      <c r="D2855" s="94" t="str">
        <f aca="false">VLOOKUP(B2855,INSUMOS!$A:$I,3,FALSE())</f>
        <v>SEGURO - HORISTA (COLETADO CAIXA - ENCARGOS COMPLEMENTARES)</v>
      </c>
      <c r="E2855" s="94" t="str">
        <f aca="false">VLOOKUP(B2855,INSUMOS!$A:$I,4,FALSE())</f>
        <v>Material</v>
      </c>
      <c r="F2855" s="94"/>
      <c r="G2855" s="96" t="str">
        <f aca="false">VLOOKUP(B2855,INSUMOS!$A:$I,5,FALSE())</f>
        <v>H</v>
      </c>
      <c r="H2855" s="97" t="n">
        <v>1</v>
      </c>
      <c r="I2855" s="98" t="n">
        <f aca="false">VLOOKUP(B2855,INSUMOS!$A:$I,8,FALSE())</f>
        <v>0.08</v>
      </c>
      <c r="J2855" s="98" t="n">
        <f aca="false">TRUNC(H2855*I2855,2)</f>
        <v>0.08</v>
      </c>
      <c r="L2855" s="62" t="n">
        <f aca="false">IF(AND(A2856&lt;&gt;"",A2855=""),L2854+1,L2854)</f>
        <v>321</v>
      </c>
      <c r="M2855" s="78" t="n">
        <f aca="false">IF(OR(A2855="Insumo",A2855="Composição Auxiliar"),J2855,"")</f>
        <v>0.08</v>
      </c>
      <c r="N2855" s="79" t="str">
        <f aca="false">IF(E2855="Mão de Obra",J2855,"")</f>
        <v/>
      </c>
      <c r="O2855" s="79" t="n">
        <f aca="false">IF(N2855&lt;&gt;"","",M2855)</f>
        <v>0.08</v>
      </c>
      <c r="P2855" s="80" t="str">
        <f aca="false">IF(A2855="Composição",B2855,"")</f>
        <v/>
      </c>
      <c r="Q2855" s="79" t="str">
        <f aca="false">IF(P2855&lt;&gt;"",SUMIF(L2855:L2955,L2855,N2855:N2955),"")</f>
        <v/>
      </c>
      <c r="R2855" s="79" t="str">
        <f aca="false">IF(P2855&lt;&gt;"",SUMIF(L2855:L2955,L2855,O2855:O2955),"")</f>
        <v/>
      </c>
      <c r="S2855" s="7"/>
    </row>
    <row r="2856" customFormat="false" ht="22.45" hidden="false" customHeight="false" outlineLevel="0" collapsed="false">
      <c r="A2856" s="94" t="s">
        <v>575</v>
      </c>
      <c r="B2856" s="95" t="s">
        <v>1342</v>
      </c>
      <c r="C2856" s="94" t="str">
        <f aca="false">VLOOKUP(B2856,INSUMOS!$A:$I,2,FALSE())</f>
        <v>SINAPI</v>
      </c>
      <c r="D2856" s="94" t="str">
        <f aca="false">VLOOKUP(B2856,INSUMOS!$A:$I,3,FALSE())</f>
        <v>EXAMES - HORISTA (COLETADO CAIXA - ENCARGOS COMPLEMENTARES)</v>
      </c>
      <c r="E2856" s="94" t="str">
        <f aca="false">VLOOKUP(B2856,INSUMOS!$A:$I,4,FALSE())</f>
        <v>Material</v>
      </c>
      <c r="F2856" s="94"/>
      <c r="G2856" s="96" t="str">
        <f aca="false">VLOOKUP(B2856,INSUMOS!$A:$I,5,FALSE())</f>
        <v>H</v>
      </c>
      <c r="H2856" s="97" t="n">
        <v>1</v>
      </c>
      <c r="I2856" s="98" t="n">
        <f aca="false">VLOOKUP(B2856,INSUMOS!$A:$I,8,FALSE())</f>
        <v>1.43</v>
      </c>
      <c r="J2856" s="98" t="n">
        <f aca="false">TRUNC(H2856*I2856,2)</f>
        <v>1.43</v>
      </c>
      <c r="L2856" s="62" t="n">
        <f aca="false">IF(AND(A2857&lt;&gt;"",A2856=""),L2855+1,L2855)</f>
        <v>321</v>
      </c>
      <c r="M2856" s="78" t="n">
        <f aca="false">IF(OR(A2856="Insumo",A2856="Composição Auxiliar"),J2856,"")</f>
        <v>1.43</v>
      </c>
      <c r="N2856" s="79" t="str">
        <f aca="false">IF(E2856="Mão de Obra",J2856,"")</f>
        <v/>
      </c>
      <c r="O2856" s="79" t="n">
        <f aca="false">IF(N2856&lt;&gt;"","",M2856)</f>
        <v>1.43</v>
      </c>
      <c r="P2856" s="80" t="str">
        <f aca="false">IF(A2856="Composição",B2856,"")</f>
        <v/>
      </c>
      <c r="Q2856" s="79" t="str">
        <f aca="false">IF(P2856&lt;&gt;"",SUMIF(L2856:L2956,L2856,N2856:N2956),"")</f>
        <v/>
      </c>
      <c r="R2856" s="79" t="str">
        <f aca="false">IF(P2856&lt;&gt;"",SUMIF(L2856:L2956,L2856,O2856:O2956),"")</f>
        <v/>
      </c>
      <c r="S2856" s="7"/>
    </row>
    <row r="2857" customFormat="false" ht="14.25" hidden="false" customHeight="false" outlineLevel="0" collapsed="false">
      <c r="A2857" s="94" t="s">
        <v>575</v>
      </c>
      <c r="B2857" s="95" t="s">
        <v>1523</v>
      </c>
      <c r="C2857" s="94" t="str">
        <f aca="false">VLOOKUP(B2857,INSUMOS!$A:$I,2,FALSE())</f>
        <v>SINAPI</v>
      </c>
      <c r="D2857" s="94" t="str">
        <f aca="false">VLOOKUP(B2857,INSUMOS!$A:$I,3,FALSE())</f>
        <v>MOTORISTA DE CAMINHAO (HORISTA)</v>
      </c>
      <c r="E2857" s="94" t="str">
        <f aca="false">VLOOKUP(B2857,INSUMOS!$A:$I,4,FALSE())</f>
        <v>Mão de Obra</v>
      </c>
      <c r="F2857" s="94"/>
      <c r="G2857" s="96" t="str">
        <f aca="false">VLOOKUP(B2857,INSUMOS!$A:$I,5,FALSE())</f>
        <v>H</v>
      </c>
      <c r="H2857" s="97" t="n">
        <v>1</v>
      </c>
      <c r="I2857" s="98" t="n">
        <f aca="false">VLOOKUP(B2857,INSUMOS!$A:$I,8,FALSE())</f>
        <v>20.97</v>
      </c>
      <c r="J2857" s="98" t="n">
        <f aca="false">TRUNC(H2857*I2857,2)</f>
        <v>20.97</v>
      </c>
      <c r="L2857" s="62" t="n">
        <f aca="false">IF(AND(A2858&lt;&gt;"",A2857=""),L2856+1,L2856)</f>
        <v>321</v>
      </c>
      <c r="M2857" s="78" t="n">
        <f aca="false">IF(OR(A2857="Insumo",A2857="Composição Auxiliar"),J2857,"")</f>
        <v>20.97</v>
      </c>
      <c r="N2857" s="79" t="n">
        <f aca="false">IF(E2857="Mão de Obra",J2857,"")</f>
        <v>20.97</v>
      </c>
      <c r="O2857" s="79" t="str">
        <f aca="false">IF(N2857&lt;&gt;"","",M2857)</f>
        <v/>
      </c>
      <c r="P2857" s="80" t="str">
        <f aca="false">IF(A2857="Composição",B2857,"")</f>
        <v/>
      </c>
      <c r="Q2857" s="79" t="str">
        <f aca="false">IF(P2857&lt;&gt;"",SUMIF(L2857:L2957,L2857,N2857:N2957),"")</f>
        <v/>
      </c>
      <c r="R2857" s="79" t="str">
        <f aca="false">IF(P2857&lt;&gt;"",SUMIF(L2857:L2957,L2857,O2857:O2957),"")</f>
        <v/>
      </c>
      <c r="S2857" s="7"/>
    </row>
    <row r="2858" customFormat="false" ht="23.1" hidden="false" customHeight="false" outlineLevel="0" collapsed="false">
      <c r="A2858" s="94" t="s">
        <v>575</v>
      </c>
      <c r="B2858" s="95" t="s">
        <v>1406</v>
      </c>
      <c r="C2858" s="94" t="str">
        <f aca="false">VLOOKUP(B2858,INSUMOS!$A:$I,2,FALSE())</f>
        <v>SINAPI</v>
      </c>
      <c r="D2858" s="94" t="str">
        <f aca="false">VLOOKUP(B2858,INSUMOS!$A:$I,3,FALSE())</f>
        <v>FERRAMENTAS - FAMILIA OPERADOR ESCAVADEIRA - HORISTA (ENCARGOS COMPLEMENTARES - COLETADO CAIXA)</v>
      </c>
      <c r="E2858" s="94" t="str">
        <f aca="false">VLOOKUP(B2858,INSUMOS!$A:$I,4,FALSE())</f>
        <v>Material</v>
      </c>
      <c r="F2858" s="94"/>
      <c r="G2858" s="96" t="str">
        <f aca="false">VLOOKUP(B2858,INSUMOS!$A:$I,5,FALSE())</f>
        <v>H</v>
      </c>
      <c r="H2858" s="97" t="n">
        <v>1</v>
      </c>
      <c r="I2858" s="98" t="n">
        <f aca="false">VLOOKUP(B2858,INSUMOS!$A:$I,8,FALSE())</f>
        <v>0.01</v>
      </c>
      <c r="J2858" s="98" t="n">
        <f aca="false">TRUNC(H2858*I2858,2)</f>
        <v>0.01</v>
      </c>
      <c r="L2858" s="62" t="n">
        <f aca="false">IF(AND(A2859&lt;&gt;"",A2858=""),L2857+1,L2857)</f>
        <v>321</v>
      </c>
      <c r="M2858" s="78" t="n">
        <f aca="false">IF(OR(A2858="Insumo",A2858="Composição Auxiliar"),J2858,"")</f>
        <v>0.01</v>
      </c>
      <c r="N2858" s="79" t="str">
        <f aca="false">IF(E2858="Mão de Obra",J2858,"")</f>
        <v/>
      </c>
      <c r="O2858" s="79" t="n">
        <f aca="false">IF(N2858&lt;&gt;"","",M2858)</f>
        <v>0.01</v>
      </c>
      <c r="P2858" s="80" t="str">
        <f aca="false">IF(A2858="Composição",B2858,"")</f>
        <v/>
      </c>
      <c r="Q2858" s="79" t="str">
        <f aca="false">IF(P2858&lt;&gt;"",SUMIF(L2858:L2958,L2858,N2858:N2958),"")</f>
        <v/>
      </c>
      <c r="R2858" s="79" t="str">
        <f aca="false">IF(P2858&lt;&gt;"",SUMIF(L2858:L2958,L2858,O2858:O2958),"")</f>
        <v/>
      </c>
      <c r="S2858" s="7"/>
    </row>
    <row r="2859" customFormat="false" ht="23.1" hidden="false" customHeight="false" outlineLevel="0" collapsed="false">
      <c r="A2859" s="94" t="s">
        <v>575</v>
      </c>
      <c r="B2859" s="95" t="s">
        <v>1404</v>
      </c>
      <c r="C2859" s="94" t="str">
        <f aca="false">VLOOKUP(B2859,INSUMOS!$A:$I,2,FALSE())</f>
        <v>SINAPI</v>
      </c>
      <c r="D2859" s="94" t="str">
        <f aca="false">VLOOKUP(B2859,INSUMOS!$A:$I,3,FALSE())</f>
        <v>EPI - FAMILIA OPERADOR ESCAVADEIRA - HORISTA (ENCARGOS COMPLEMENTARES - COLETADO CAIXA)</v>
      </c>
      <c r="E2859" s="94" t="str">
        <f aca="false">VLOOKUP(B2859,INSUMOS!$A:$I,4,FALSE())</f>
        <v>Material</v>
      </c>
      <c r="F2859" s="94"/>
      <c r="G2859" s="96" t="str">
        <f aca="false">VLOOKUP(B2859,INSUMOS!$A:$I,5,FALSE())</f>
        <v>H</v>
      </c>
      <c r="H2859" s="97" t="n">
        <v>1</v>
      </c>
      <c r="I2859" s="98" t="n">
        <f aca="false">VLOOKUP(B2859,INSUMOS!$A:$I,8,FALSE())</f>
        <v>0.89</v>
      </c>
      <c r="J2859" s="98" t="n">
        <f aca="false">TRUNC(H2859*I2859,2)</f>
        <v>0.89</v>
      </c>
      <c r="L2859" s="62" t="n">
        <f aca="false">IF(AND(A2860&lt;&gt;"",A2859=""),L2858+1,L2858)</f>
        <v>321</v>
      </c>
      <c r="M2859" s="78" t="n">
        <f aca="false">IF(OR(A2859="Insumo",A2859="Composição Auxiliar"),J2859,"")</f>
        <v>0.89</v>
      </c>
      <c r="N2859" s="79" t="str">
        <f aca="false">IF(E2859="Mão de Obra",J2859,"")</f>
        <v/>
      </c>
      <c r="O2859" s="79" t="n">
        <f aca="false">IF(N2859&lt;&gt;"","",M2859)</f>
        <v>0.89</v>
      </c>
      <c r="P2859" s="80" t="str">
        <f aca="false">IF(A2859="Composição",B2859,"")</f>
        <v/>
      </c>
      <c r="Q2859" s="79" t="str">
        <f aca="false">IF(P2859&lt;&gt;"",SUMIF(L2859:L2959,L2859,N2859:N2959),"")</f>
        <v/>
      </c>
      <c r="R2859" s="79" t="str">
        <f aca="false">IF(P2859&lt;&gt;"",SUMIF(L2859:L2959,L2859,O2859:O2959),"")</f>
        <v/>
      </c>
      <c r="S2859" s="7"/>
    </row>
    <row r="2860" customFormat="false" ht="14.25" hidden="false" customHeight="false" outlineLevel="0" collapsed="false">
      <c r="A2860" s="99"/>
      <c r="B2860" s="99"/>
      <c r="C2860" s="99"/>
      <c r="D2860" s="99"/>
      <c r="E2860" s="99"/>
      <c r="F2860" s="100"/>
      <c r="G2860" s="99"/>
      <c r="H2860" s="100"/>
      <c r="I2860" s="99"/>
      <c r="J2860" s="100"/>
      <c r="L2860" s="62" t="n">
        <f aca="false">IF(AND(A2861&lt;&gt;"",A2860=""),L2859+1,L2859)</f>
        <v>321</v>
      </c>
      <c r="M2860" s="78" t="str">
        <f aca="false">IF(OR(A2860="Insumo",A2860="Composição Auxiliar"),J2860,"")</f>
        <v/>
      </c>
      <c r="N2860" s="79" t="str">
        <f aca="false">IF(E2860="Mão de Obra",J2860,"")</f>
        <v/>
      </c>
      <c r="O2860" s="79" t="str">
        <f aca="false">IF(N2860&lt;&gt;"","",M2860)</f>
        <v/>
      </c>
      <c r="P2860" s="80" t="str">
        <f aca="false">IF(A2860="Composição",B2860,"")</f>
        <v/>
      </c>
      <c r="Q2860" s="79" t="str">
        <f aca="false">IF(P2860&lt;&gt;"",SUMIF(L2860:L2960,L2860,N2860:N2960),"")</f>
        <v/>
      </c>
      <c r="R2860" s="79" t="str">
        <f aca="false">IF(P2860&lt;&gt;"",SUMIF(L2860:L2960,L2860,O2860:O2960),"")</f>
        <v/>
      </c>
      <c r="S2860" s="7"/>
    </row>
    <row r="2861" customFormat="false" ht="14.25" hidden="false" customHeight="false" outlineLevel="0" collapsed="false">
      <c r="A2861" s="99"/>
      <c r="B2861" s="99"/>
      <c r="C2861" s="99"/>
      <c r="D2861" s="99"/>
      <c r="E2861" s="99"/>
      <c r="F2861" s="100"/>
      <c r="G2861" s="99"/>
      <c r="H2861" s="99"/>
      <c r="I2861" s="99"/>
      <c r="J2861" s="100"/>
      <c r="L2861" s="62" t="n">
        <f aca="false">IF(AND(A2862&lt;&gt;"",A2861=""),L2860+1,L2860)</f>
        <v>321</v>
      </c>
      <c r="M2861" s="78" t="str">
        <f aca="false">IF(OR(A2861="Insumo",A2861="Composição Auxiliar"),J2861,"")</f>
        <v/>
      </c>
      <c r="N2861" s="79" t="str">
        <f aca="false">IF(E2861="Mão de Obra",J2861,"")</f>
        <v/>
      </c>
      <c r="O2861" s="79" t="str">
        <f aca="false">IF(N2861&lt;&gt;"","",M2861)</f>
        <v/>
      </c>
      <c r="P2861" s="80" t="str">
        <f aca="false">IF(A2861="Composição",B2861,"")</f>
        <v/>
      </c>
      <c r="Q2861" s="79" t="str">
        <f aca="false">IF(P2861&lt;&gt;"",SUMIF(L2861:L2961,L2861,N2861:N2961),"")</f>
        <v/>
      </c>
      <c r="R2861" s="79" t="str">
        <f aca="false">IF(P2861&lt;&gt;"",SUMIF(L2861:L2961,L2861,O2861:O2961),"")</f>
        <v/>
      </c>
      <c r="S2861" s="7"/>
    </row>
    <row r="2862" customFormat="false" ht="14.25" hidden="false" customHeight="false" outlineLevel="0" collapsed="false">
      <c r="A2862" s="104"/>
      <c r="B2862" s="104"/>
      <c r="C2862" s="104"/>
      <c r="D2862" s="104"/>
      <c r="E2862" s="104"/>
      <c r="F2862" s="104"/>
      <c r="G2862" s="104"/>
      <c r="H2862" s="104"/>
      <c r="I2862" s="104"/>
      <c r="J2862" s="104"/>
      <c r="L2862" s="62" t="n">
        <f aca="false">IF(AND(A2863&lt;&gt;"",A2862=""),L2861+1,L2861)</f>
        <v>321</v>
      </c>
      <c r="M2862" s="78" t="str">
        <f aca="false">IF(OR(A2862="Insumo",A2862="Composição Auxiliar"),J2862,"")</f>
        <v/>
      </c>
      <c r="N2862" s="79" t="str">
        <f aca="false">IF(E2862="Mão de Obra",J2862,"")</f>
        <v/>
      </c>
      <c r="O2862" s="79" t="str">
        <f aca="false">IF(N2862&lt;&gt;"","",M2862)</f>
        <v/>
      </c>
      <c r="P2862" s="80" t="str">
        <f aca="false">IF(A2862="Composição",B2862,"")</f>
        <v/>
      </c>
      <c r="Q2862" s="79" t="str">
        <f aca="false">IF(P2862&lt;&gt;"",SUMIF(L2862:L2962,L2862,N2862:N2962),"")</f>
        <v/>
      </c>
      <c r="R2862" s="79" t="str">
        <f aca="false">IF(P2862&lt;&gt;"",SUMIF(L2862:L2962,L2862,O2862:O2962),"")</f>
        <v/>
      </c>
      <c r="S2862" s="7"/>
    </row>
    <row r="2863" customFormat="false" ht="14.25" hidden="false" customHeight="true" outlineLevel="0" collapsed="false">
      <c r="A2863" s="81"/>
      <c r="B2863" s="82" t="s">
        <v>552</v>
      </c>
      <c r="C2863" s="81" t="s">
        <v>553</v>
      </c>
      <c r="D2863" s="81" t="s">
        <v>554</v>
      </c>
      <c r="E2863" s="81" t="s">
        <v>555</v>
      </c>
      <c r="F2863" s="81"/>
      <c r="G2863" s="83" t="s">
        <v>556</v>
      </c>
      <c r="H2863" s="82" t="s">
        <v>557</v>
      </c>
      <c r="I2863" s="82" t="s">
        <v>558</v>
      </c>
      <c r="J2863" s="82" t="s">
        <v>559</v>
      </c>
      <c r="L2863" s="62" t="n">
        <f aca="false">IF(AND(A2864&lt;&gt;"",A2863=""),L2862+1,L2862)</f>
        <v>322</v>
      </c>
      <c r="M2863" s="78" t="str">
        <f aca="false">IF(OR(A2863="Insumo",A2863="Composição Auxiliar"),J2863,"")</f>
        <v/>
      </c>
      <c r="N2863" s="79" t="str">
        <f aca="false">IF(E2863="Mão de Obra",J2863,"")</f>
        <v/>
      </c>
      <c r="O2863" s="79" t="str">
        <f aca="false">IF(N2863&lt;&gt;"","",M2863)</f>
        <v/>
      </c>
      <c r="P2863" s="80" t="str">
        <f aca="false">IF(A2863="Composição",B2863,"")</f>
        <v/>
      </c>
      <c r="Q2863" s="79" t="str">
        <f aca="false">IF(P2863&lt;&gt;"",SUMIF(L2863:L2963,L2863,N2863:N2963),"")</f>
        <v/>
      </c>
      <c r="R2863" s="79" t="str">
        <f aca="false">IF(P2863&lt;&gt;"",SUMIF(L2863:L2963,L2863,O2863:O2963),"")</f>
        <v/>
      </c>
      <c r="S2863" s="7"/>
    </row>
    <row r="2864" customFormat="false" ht="23.1" hidden="false" customHeight="true" outlineLevel="0" collapsed="false">
      <c r="A2864" s="84" t="s">
        <v>560</v>
      </c>
      <c r="B2864" s="85" t="s">
        <v>1613</v>
      </c>
      <c r="C2864" s="84" t="s">
        <v>561</v>
      </c>
      <c r="D2864" s="84" t="s">
        <v>1614</v>
      </c>
      <c r="E2864" s="84" t="s">
        <v>568</v>
      </c>
      <c r="F2864" s="84"/>
      <c r="G2864" s="86" t="s">
        <v>569</v>
      </c>
      <c r="H2864" s="87" t="n">
        <v>1</v>
      </c>
      <c r="I2864" s="88" t="n">
        <f aca="false">SUMIF(L:L,$L2864,M:M)</f>
        <v>29.64</v>
      </c>
      <c r="J2864" s="88" t="n">
        <f aca="false">TRUNC(H2864*I2864,2)</f>
        <v>29.64</v>
      </c>
      <c r="L2864" s="62" t="n">
        <f aca="false">IF(AND(A2865&lt;&gt;"",A2864=""),L2863+1,L2863)</f>
        <v>322</v>
      </c>
      <c r="M2864" s="78" t="str">
        <f aca="false">IF(OR(A2864="Insumo",A2864="Composição Auxiliar"),J2864,"")</f>
        <v/>
      </c>
      <c r="N2864" s="79" t="str">
        <f aca="false">IF(E2864="Mão de Obra",J2864,"")</f>
        <v/>
      </c>
      <c r="O2864" s="79" t="str">
        <f aca="false">IF(N2864&lt;&gt;"","",M2864)</f>
        <v/>
      </c>
      <c r="P2864" s="80" t="str">
        <f aca="false">IF(A2864="Composição",B2864,"")</f>
        <v> 88286 </v>
      </c>
      <c r="Q2864" s="79" t="n">
        <f aca="false">IF(P2864&lt;&gt;"",SUMIF(L2864:L2964,L2864,N2864:N2964),"")</f>
        <v>23.52</v>
      </c>
      <c r="R2864" s="79" t="n">
        <f aca="false">IF(P2864&lt;&gt;"",SUMIF(L2864:L2964,L2864,O2864:O2964),"")</f>
        <v>6.12</v>
      </c>
      <c r="S2864" s="7"/>
    </row>
    <row r="2865" customFormat="false" ht="23.1" hidden="false" customHeight="true" outlineLevel="0" collapsed="false">
      <c r="A2865" s="89" t="s">
        <v>565</v>
      </c>
      <c r="B2865" s="90" t="s">
        <v>1524</v>
      </c>
      <c r="C2865" s="89" t="s">
        <v>561</v>
      </c>
      <c r="D2865" s="89" t="s">
        <v>1525</v>
      </c>
      <c r="E2865" s="89" t="s">
        <v>568</v>
      </c>
      <c r="F2865" s="89"/>
      <c r="G2865" s="91" t="s">
        <v>569</v>
      </c>
      <c r="H2865" s="92" t="n">
        <v>1</v>
      </c>
      <c r="I2865" s="93" t="n">
        <f aca="false">SUMIFS(J:J,A:A,"Composição",B:B,$B2865)</f>
        <v>0.38</v>
      </c>
      <c r="J2865" s="93" t="n">
        <f aca="false">TRUNC(H2865*I2865,2)</f>
        <v>0.38</v>
      </c>
      <c r="L2865" s="62" t="n">
        <f aca="false">IF(AND(A2866&lt;&gt;"",A2865=""),L2864+1,L2864)</f>
        <v>322</v>
      </c>
      <c r="M2865" s="78" t="n">
        <f aca="false">IF(OR(A2865="Insumo",A2865="Composição Auxiliar"),J2865,"")</f>
        <v>0.38</v>
      </c>
      <c r="N2865" s="79" t="str">
        <f aca="false">IF(E2865="Mão de Obra",J2865,"")</f>
        <v/>
      </c>
      <c r="O2865" s="79" t="n">
        <f aca="false">IF(N2865&lt;&gt;"","",M2865)</f>
        <v>0.38</v>
      </c>
      <c r="P2865" s="80" t="str">
        <f aca="false">IF(A2865="Composição",B2865,"")</f>
        <v/>
      </c>
      <c r="Q2865" s="79" t="str">
        <f aca="false">IF(P2865&lt;&gt;"",SUMIF(L2865:L2965,L2865,N2865:N2965),"")</f>
        <v/>
      </c>
      <c r="R2865" s="79" t="str">
        <f aca="false">IF(P2865&lt;&gt;"",SUMIF(L2865:L2965,L2865,O2865:O2965),"")</f>
        <v/>
      </c>
      <c r="S2865" s="7"/>
    </row>
    <row r="2866" customFormat="false" ht="22.45" hidden="false" customHeight="false" outlineLevel="0" collapsed="false">
      <c r="A2866" s="94" t="s">
        <v>575</v>
      </c>
      <c r="B2866" s="95" t="s">
        <v>1339</v>
      </c>
      <c r="C2866" s="94" t="str">
        <f aca="false">VLOOKUP(B2866,INSUMOS!$A:$I,2,FALSE())</f>
        <v>SINAPI</v>
      </c>
      <c r="D2866" s="94" t="str">
        <f aca="false">VLOOKUP(B2866,INSUMOS!$A:$I,3,FALSE())</f>
        <v>SEGURO - HORISTA (COLETADO CAIXA - ENCARGOS COMPLEMENTARES)</v>
      </c>
      <c r="E2866" s="94" t="str">
        <f aca="false">VLOOKUP(B2866,INSUMOS!$A:$I,4,FALSE())</f>
        <v>Material</v>
      </c>
      <c r="F2866" s="94"/>
      <c r="G2866" s="96" t="str">
        <f aca="false">VLOOKUP(B2866,INSUMOS!$A:$I,5,FALSE())</f>
        <v>H</v>
      </c>
      <c r="H2866" s="97" t="n">
        <v>1</v>
      </c>
      <c r="I2866" s="98" t="n">
        <f aca="false">VLOOKUP(B2866,INSUMOS!$A:$I,8,FALSE())</f>
        <v>0.08</v>
      </c>
      <c r="J2866" s="98" t="n">
        <f aca="false">TRUNC(H2866*I2866,2)</f>
        <v>0.08</v>
      </c>
      <c r="L2866" s="62" t="n">
        <f aca="false">IF(AND(A2867&lt;&gt;"",A2866=""),L2865+1,L2865)</f>
        <v>322</v>
      </c>
      <c r="M2866" s="78" t="n">
        <f aca="false">IF(OR(A2866="Insumo",A2866="Composição Auxiliar"),J2866,"")</f>
        <v>0.08</v>
      </c>
      <c r="N2866" s="79" t="str">
        <f aca="false">IF(E2866="Mão de Obra",J2866,"")</f>
        <v/>
      </c>
      <c r="O2866" s="79" t="n">
        <f aca="false">IF(N2866&lt;&gt;"","",M2866)</f>
        <v>0.08</v>
      </c>
      <c r="P2866" s="80" t="str">
        <f aca="false">IF(A2866="Composição",B2866,"")</f>
        <v/>
      </c>
      <c r="Q2866" s="79" t="str">
        <f aca="false">IF(P2866&lt;&gt;"",SUMIF(L2866:L2966,L2866,N2866:N2966),"")</f>
        <v/>
      </c>
      <c r="R2866" s="79" t="str">
        <f aca="false">IF(P2866&lt;&gt;"",SUMIF(L2866:L2966,L2866,O2866:O2966),"")</f>
        <v/>
      </c>
      <c r="S2866" s="7"/>
    </row>
    <row r="2867" customFormat="false" ht="23.1" hidden="false" customHeight="false" outlineLevel="0" collapsed="false">
      <c r="A2867" s="94" t="s">
        <v>575</v>
      </c>
      <c r="B2867" s="95" t="s">
        <v>1404</v>
      </c>
      <c r="C2867" s="94" t="str">
        <f aca="false">VLOOKUP(B2867,INSUMOS!$A:$I,2,FALSE())</f>
        <v>SINAPI</v>
      </c>
      <c r="D2867" s="94" t="str">
        <f aca="false">VLOOKUP(B2867,INSUMOS!$A:$I,3,FALSE())</f>
        <v>EPI - FAMILIA OPERADOR ESCAVADEIRA - HORISTA (ENCARGOS COMPLEMENTARES - COLETADO CAIXA)</v>
      </c>
      <c r="E2867" s="94" t="str">
        <f aca="false">VLOOKUP(B2867,INSUMOS!$A:$I,4,FALSE())</f>
        <v>Material</v>
      </c>
      <c r="F2867" s="94"/>
      <c r="G2867" s="96" t="str">
        <f aca="false">VLOOKUP(B2867,INSUMOS!$A:$I,5,FALSE())</f>
        <v>H</v>
      </c>
      <c r="H2867" s="97" t="n">
        <v>1</v>
      </c>
      <c r="I2867" s="98" t="n">
        <f aca="false">VLOOKUP(B2867,INSUMOS!$A:$I,8,FALSE())</f>
        <v>0.89</v>
      </c>
      <c r="J2867" s="98" t="n">
        <f aca="false">TRUNC(H2867*I2867,2)</f>
        <v>0.89</v>
      </c>
      <c r="L2867" s="62" t="n">
        <f aca="false">IF(AND(A2868&lt;&gt;"",A2867=""),L2866+1,L2866)</f>
        <v>322</v>
      </c>
      <c r="M2867" s="78" t="n">
        <f aca="false">IF(OR(A2867="Insumo",A2867="Composição Auxiliar"),J2867,"")</f>
        <v>0.89</v>
      </c>
      <c r="N2867" s="79" t="str">
        <f aca="false">IF(E2867="Mão de Obra",J2867,"")</f>
        <v/>
      </c>
      <c r="O2867" s="79" t="n">
        <f aca="false">IF(N2867&lt;&gt;"","",M2867)</f>
        <v>0.89</v>
      </c>
      <c r="P2867" s="80" t="str">
        <f aca="false">IF(A2867="Composição",B2867,"")</f>
        <v/>
      </c>
      <c r="Q2867" s="79" t="str">
        <f aca="false">IF(P2867&lt;&gt;"",SUMIF(L2867:L2967,L2867,N2867:N2967),"")</f>
        <v/>
      </c>
      <c r="R2867" s="79" t="str">
        <f aca="false">IF(P2867&lt;&gt;"",SUMIF(L2867:L2967,L2867,O2867:O2967),"")</f>
        <v/>
      </c>
      <c r="S2867" s="7"/>
    </row>
    <row r="2868" customFormat="false" ht="22.45" hidden="false" customHeight="false" outlineLevel="0" collapsed="false">
      <c r="A2868" s="94" t="s">
        <v>575</v>
      </c>
      <c r="B2868" s="95" t="s">
        <v>1342</v>
      </c>
      <c r="C2868" s="94" t="str">
        <f aca="false">VLOOKUP(B2868,INSUMOS!$A:$I,2,FALSE())</f>
        <v>SINAPI</v>
      </c>
      <c r="D2868" s="94" t="str">
        <f aca="false">VLOOKUP(B2868,INSUMOS!$A:$I,3,FALSE())</f>
        <v>EXAMES - HORISTA (COLETADO CAIXA - ENCARGOS COMPLEMENTARES)</v>
      </c>
      <c r="E2868" s="94" t="str">
        <f aca="false">VLOOKUP(B2868,INSUMOS!$A:$I,4,FALSE())</f>
        <v>Material</v>
      </c>
      <c r="F2868" s="94"/>
      <c r="G2868" s="96" t="str">
        <f aca="false">VLOOKUP(B2868,INSUMOS!$A:$I,5,FALSE())</f>
        <v>H</v>
      </c>
      <c r="H2868" s="97" t="n">
        <v>1</v>
      </c>
      <c r="I2868" s="98" t="n">
        <f aca="false">VLOOKUP(B2868,INSUMOS!$A:$I,8,FALSE())</f>
        <v>1.43</v>
      </c>
      <c r="J2868" s="98" t="n">
        <f aca="false">TRUNC(H2868*I2868,2)</f>
        <v>1.43</v>
      </c>
      <c r="L2868" s="62" t="n">
        <f aca="false">IF(AND(A2869&lt;&gt;"",A2868=""),L2867+1,L2867)</f>
        <v>322</v>
      </c>
      <c r="M2868" s="78" t="n">
        <f aca="false">IF(OR(A2868="Insumo",A2868="Composição Auxiliar"),J2868,"")</f>
        <v>1.43</v>
      </c>
      <c r="N2868" s="79" t="str">
        <f aca="false">IF(E2868="Mão de Obra",J2868,"")</f>
        <v/>
      </c>
      <c r="O2868" s="79" t="n">
        <f aca="false">IF(N2868&lt;&gt;"","",M2868)</f>
        <v>1.43</v>
      </c>
      <c r="P2868" s="80" t="str">
        <f aca="false">IF(A2868="Composição",B2868,"")</f>
        <v/>
      </c>
      <c r="Q2868" s="79" t="str">
        <f aca="false">IF(P2868&lt;&gt;"",SUMIF(L2868:L2968,L2868,N2868:N2968),"")</f>
        <v/>
      </c>
      <c r="R2868" s="79" t="str">
        <f aca="false">IF(P2868&lt;&gt;"",SUMIF(L2868:L2968,L2868,O2868:O2968),"")</f>
        <v/>
      </c>
      <c r="S2868" s="7"/>
    </row>
    <row r="2869" customFormat="false" ht="23.1" hidden="false" customHeight="false" outlineLevel="0" collapsed="false">
      <c r="A2869" s="94" t="s">
        <v>575</v>
      </c>
      <c r="B2869" s="95" t="s">
        <v>1343</v>
      </c>
      <c r="C2869" s="94" t="str">
        <f aca="false">VLOOKUP(B2869,INSUMOS!$A:$I,2,FALSE())</f>
        <v>SINAPI</v>
      </c>
      <c r="D2869" s="94" t="str">
        <f aca="false">VLOOKUP(B2869,INSUMOS!$A:$I,3,FALSE())</f>
        <v>TRANSPORTE - HORISTA (COLETADO CAIXA - ENCARGOS COMPLEMENTARES)</v>
      </c>
      <c r="E2869" s="94" t="str">
        <f aca="false">VLOOKUP(B2869,INSUMOS!$A:$I,4,FALSE())</f>
        <v>Material</v>
      </c>
      <c r="F2869" s="94"/>
      <c r="G2869" s="96" t="str">
        <f aca="false">VLOOKUP(B2869,INSUMOS!$A:$I,5,FALSE())</f>
        <v>H</v>
      </c>
      <c r="H2869" s="97" t="n">
        <v>1</v>
      </c>
      <c r="I2869" s="98" t="n">
        <f aca="false">VLOOKUP(B2869,INSUMOS!$A:$I,8,FALSE())</f>
        <v>0.54</v>
      </c>
      <c r="J2869" s="98" t="n">
        <f aca="false">TRUNC(H2869*I2869,2)</f>
        <v>0.54</v>
      </c>
      <c r="L2869" s="62" t="n">
        <f aca="false">IF(AND(A2870&lt;&gt;"",A2869=""),L2868+1,L2868)</f>
        <v>322</v>
      </c>
      <c r="M2869" s="78" t="n">
        <f aca="false">IF(OR(A2869="Insumo",A2869="Composição Auxiliar"),J2869,"")</f>
        <v>0.54</v>
      </c>
      <c r="N2869" s="79" t="str">
        <f aca="false">IF(E2869="Mão de Obra",J2869,"")</f>
        <v/>
      </c>
      <c r="O2869" s="79" t="n">
        <f aca="false">IF(N2869&lt;&gt;"","",M2869)</f>
        <v>0.54</v>
      </c>
      <c r="P2869" s="80" t="str">
        <f aca="false">IF(A2869="Composição",B2869,"")</f>
        <v/>
      </c>
      <c r="Q2869" s="79" t="str">
        <f aca="false">IF(P2869&lt;&gt;"",SUMIF(L2869:L2969,L2869,N2869:N2969),"")</f>
        <v/>
      </c>
      <c r="R2869" s="79" t="str">
        <f aca="false">IF(P2869&lt;&gt;"",SUMIF(L2869:L2969,L2869,O2869:O2969),"")</f>
        <v/>
      </c>
      <c r="S2869" s="7"/>
    </row>
    <row r="2870" customFormat="false" ht="14.25" hidden="false" customHeight="false" outlineLevel="0" collapsed="false">
      <c r="A2870" s="94" t="s">
        <v>575</v>
      </c>
      <c r="B2870" s="95" t="s">
        <v>1526</v>
      </c>
      <c r="C2870" s="94" t="str">
        <f aca="false">VLOOKUP(B2870,INSUMOS!$A:$I,2,FALSE())</f>
        <v>SINAPI</v>
      </c>
      <c r="D2870" s="94" t="str">
        <f aca="false">VLOOKUP(B2870,INSUMOS!$A:$I,3,FALSE())</f>
        <v>MOTORISTA OPERADOR DE CAMINHAO COM MUNCK (HORISTA)</v>
      </c>
      <c r="E2870" s="94" t="str">
        <f aca="false">VLOOKUP(B2870,INSUMOS!$A:$I,4,FALSE())</f>
        <v>Mão de Obra</v>
      </c>
      <c r="F2870" s="94"/>
      <c r="G2870" s="96" t="str">
        <f aca="false">VLOOKUP(B2870,INSUMOS!$A:$I,5,FALSE())</f>
        <v>H</v>
      </c>
      <c r="H2870" s="97" t="n">
        <v>1</v>
      </c>
      <c r="I2870" s="98" t="n">
        <f aca="false">VLOOKUP(B2870,INSUMOS!$A:$I,8,FALSE())</f>
        <v>23.52</v>
      </c>
      <c r="J2870" s="98" t="n">
        <f aca="false">TRUNC(H2870*I2870,2)</f>
        <v>23.52</v>
      </c>
      <c r="L2870" s="62" t="n">
        <f aca="false">IF(AND(A2871&lt;&gt;"",A2870=""),L2869+1,L2869)</f>
        <v>322</v>
      </c>
      <c r="M2870" s="78" t="n">
        <f aca="false">IF(OR(A2870="Insumo",A2870="Composição Auxiliar"),J2870,"")</f>
        <v>23.52</v>
      </c>
      <c r="N2870" s="79" t="n">
        <f aca="false">IF(E2870="Mão de Obra",J2870,"")</f>
        <v>23.52</v>
      </c>
      <c r="O2870" s="79" t="str">
        <f aca="false">IF(N2870&lt;&gt;"","",M2870)</f>
        <v/>
      </c>
      <c r="P2870" s="80" t="str">
        <f aca="false">IF(A2870="Composição",B2870,"")</f>
        <v/>
      </c>
      <c r="Q2870" s="79" t="str">
        <f aca="false">IF(P2870&lt;&gt;"",SUMIF(L2870:L2970,L2870,N2870:N2970),"")</f>
        <v/>
      </c>
      <c r="R2870" s="79" t="str">
        <f aca="false">IF(P2870&lt;&gt;"",SUMIF(L2870:L2970,L2870,O2870:O2970),"")</f>
        <v/>
      </c>
      <c r="S2870" s="7"/>
    </row>
    <row r="2871" customFormat="false" ht="23.1" hidden="false" customHeight="false" outlineLevel="0" collapsed="false">
      <c r="A2871" s="94" t="s">
        <v>575</v>
      </c>
      <c r="B2871" s="95" t="s">
        <v>1338</v>
      </c>
      <c r="C2871" s="94" t="str">
        <f aca="false">VLOOKUP(B2871,INSUMOS!$A:$I,2,FALSE())</f>
        <v>SINAPI</v>
      </c>
      <c r="D2871" s="94" t="str">
        <f aca="false">VLOOKUP(B2871,INSUMOS!$A:$I,3,FALSE())</f>
        <v>ALIMENTACAO - HORISTA (COLETADO CAIXA - ENCARGOS COMPLEMENTARES)</v>
      </c>
      <c r="E2871" s="94" t="str">
        <f aca="false">VLOOKUP(B2871,INSUMOS!$A:$I,4,FALSE())</f>
        <v>Material</v>
      </c>
      <c r="F2871" s="94"/>
      <c r="G2871" s="96" t="str">
        <f aca="false">VLOOKUP(B2871,INSUMOS!$A:$I,5,FALSE())</f>
        <v>H</v>
      </c>
      <c r="H2871" s="97" t="n">
        <v>1</v>
      </c>
      <c r="I2871" s="98" t="n">
        <f aca="false">VLOOKUP(B2871,INSUMOS!$A:$I,8,FALSE())</f>
        <v>2.79</v>
      </c>
      <c r="J2871" s="98" t="n">
        <f aca="false">TRUNC(H2871*I2871,2)</f>
        <v>2.79</v>
      </c>
      <c r="L2871" s="62" t="n">
        <f aca="false">IF(AND(A2872&lt;&gt;"",A2871=""),L2870+1,L2870)</f>
        <v>322</v>
      </c>
      <c r="M2871" s="78" t="n">
        <f aca="false">IF(OR(A2871="Insumo",A2871="Composição Auxiliar"),J2871,"")</f>
        <v>2.79</v>
      </c>
      <c r="N2871" s="79" t="str">
        <f aca="false">IF(E2871="Mão de Obra",J2871,"")</f>
        <v/>
      </c>
      <c r="O2871" s="79" t="n">
        <f aca="false">IF(N2871&lt;&gt;"","",M2871)</f>
        <v>2.79</v>
      </c>
      <c r="P2871" s="80" t="str">
        <f aca="false">IF(A2871="Composição",B2871,"")</f>
        <v/>
      </c>
      <c r="Q2871" s="79" t="str">
        <f aca="false">IF(P2871&lt;&gt;"",SUMIF(L2871:L2971,L2871,N2871:N2971),"")</f>
        <v/>
      </c>
      <c r="R2871" s="79" t="str">
        <f aca="false">IF(P2871&lt;&gt;"",SUMIF(L2871:L2971,L2871,O2871:O2971),"")</f>
        <v/>
      </c>
      <c r="S2871" s="7"/>
    </row>
    <row r="2872" customFormat="false" ht="23.1" hidden="false" customHeight="false" outlineLevel="0" collapsed="false">
      <c r="A2872" s="94" t="s">
        <v>575</v>
      </c>
      <c r="B2872" s="95" t="s">
        <v>1406</v>
      </c>
      <c r="C2872" s="94" t="str">
        <f aca="false">VLOOKUP(B2872,INSUMOS!$A:$I,2,FALSE())</f>
        <v>SINAPI</v>
      </c>
      <c r="D2872" s="94" t="str">
        <f aca="false">VLOOKUP(B2872,INSUMOS!$A:$I,3,FALSE())</f>
        <v>FERRAMENTAS - FAMILIA OPERADOR ESCAVADEIRA - HORISTA (ENCARGOS COMPLEMENTARES - COLETADO CAIXA)</v>
      </c>
      <c r="E2872" s="94" t="str">
        <f aca="false">VLOOKUP(B2872,INSUMOS!$A:$I,4,FALSE())</f>
        <v>Material</v>
      </c>
      <c r="F2872" s="94"/>
      <c r="G2872" s="96" t="str">
        <f aca="false">VLOOKUP(B2872,INSUMOS!$A:$I,5,FALSE())</f>
        <v>H</v>
      </c>
      <c r="H2872" s="97" t="n">
        <v>1</v>
      </c>
      <c r="I2872" s="98" t="n">
        <f aca="false">VLOOKUP(B2872,INSUMOS!$A:$I,8,FALSE())</f>
        <v>0.01</v>
      </c>
      <c r="J2872" s="98" t="n">
        <f aca="false">TRUNC(H2872*I2872,2)</f>
        <v>0.01</v>
      </c>
      <c r="L2872" s="62" t="n">
        <f aca="false">IF(AND(A2873&lt;&gt;"",A2872=""),L2871+1,L2871)</f>
        <v>322</v>
      </c>
      <c r="M2872" s="78" t="n">
        <f aca="false">IF(OR(A2872="Insumo",A2872="Composição Auxiliar"),J2872,"")</f>
        <v>0.01</v>
      </c>
      <c r="N2872" s="79" t="str">
        <f aca="false">IF(E2872="Mão de Obra",J2872,"")</f>
        <v/>
      </c>
      <c r="O2872" s="79" t="n">
        <f aca="false">IF(N2872&lt;&gt;"","",M2872)</f>
        <v>0.01</v>
      </c>
      <c r="P2872" s="80" t="str">
        <f aca="false">IF(A2872="Composição",B2872,"")</f>
        <v/>
      </c>
      <c r="Q2872" s="79" t="str">
        <f aca="false">IF(P2872&lt;&gt;"",SUMIF(L2872:L2972,L2872,N2872:N2972),"")</f>
        <v/>
      </c>
      <c r="R2872" s="79" t="str">
        <f aca="false">IF(P2872&lt;&gt;"",SUMIF(L2872:L2972,L2872,O2872:O2972),"")</f>
        <v/>
      </c>
      <c r="S2872" s="7"/>
    </row>
    <row r="2873" customFormat="false" ht="14.25" hidden="false" customHeight="false" outlineLevel="0" collapsed="false">
      <c r="A2873" s="99"/>
      <c r="B2873" s="99"/>
      <c r="C2873" s="99"/>
      <c r="D2873" s="99"/>
      <c r="E2873" s="99"/>
      <c r="F2873" s="100"/>
      <c r="G2873" s="99"/>
      <c r="H2873" s="100"/>
      <c r="I2873" s="99"/>
      <c r="J2873" s="100"/>
      <c r="L2873" s="62" t="n">
        <f aca="false">IF(AND(A2874&lt;&gt;"",A2873=""),L2872+1,L2872)</f>
        <v>322</v>
      </c>
      <c r="M2873" s="78" t="str">
        <f aca="false">IF(OR(A2873="Insumo",A2873="Composição Auxiliar"),J2873,"")</f>
        <v/>
      </c>
      <c r="N2873" s="79" t="str">
        <f aca="false">IF(E2873="Mão de Obra",J2873,"")</f>
        <v/>
      </c>
      <c r="O2873" s="79" t="str">
        <f aca="false">IF(N2873&lt;&gt;"","",M2873)</f>
        <v/>
      </c>
      <c r="P2873" s="80" t="str">
        <f aca="false">IF(A2873="Composição",B2873,"")</f>
        <v/>
      </c>
      <c r="Q2873" s="79" t="str">
        <f aca="false">IF(P2873&lt;&gt;"",SUMIF(L2873:L2973,L2873,N2873:N2973),"")</f>
        <v/>
      </c>
      <c r="R2873" s="79" t="str">
        <f aca="false">IF(P2873&lt;&gt;"",SUMIF(L2873:L2973,L2873,O2873:O2973),"")</f>
        <v/>
      </c>
      <c r="S2873" s="7"/>
    </row>
    <row r="2874" customFormat="false" ht="14.25" hidden="false" customHeight="false" outlineLevel="0" collapsed="false">
      <c r="A2874" s="99"/>
      <c r="B2874" s="99"/>
      <c r="C2874" s="99"/>
      <c r="D2874" s="99"/>
      <c r="E2874" s="99"/>
      <c r="F2874" s="100"/>
      <c r="G2874" s="99"/>
      <c r="H2874" s="99"/>
      <c r="I2874" s="99"/>
      <c r="J2874" s="100"/>
      <c r="L2874" s="62" t="n">
        <f aca="false">IF(AND(A2875&lt;&gt;"",A2874=""),L2873+1,L2873)</f>
        <v>322</v>
      </c>
      <c r="M2874" s="78" t="str">
        <f aca="false">IF(OR(A2874="Insumo",A2874="Composição Auxiliar"),J2874,"")</f>
        <v/>
      </c>
      <c r="N2874" s="79" t="str">
        <f aca="false">IF(E2874="Mão de Obra",J2874,"")</f>
        <v/>
      </c>
      <c r="O2874" s="79" t="str">
        <f aca="false">IF(N2874&lt;&gt;"","",M2874)</f>
        <v/>
      </c>
      <c r="P2874" s="80" t="str">
        <f aca="false">IF(A2874="Composição",B2874,"")</f>
        <v/>
      </c>
      <c r="Q2874" s="79" t="str">
        <f aca="false">IF(P2874&lt;&gt;"",SUMIF(L2874:L2974,L2874,N2874:N2974),"")</f>
        <v/>
      </c>
      <c r="R2874" s="79" t="str">
        <f aca="false">IF(P2874&lt;&gt;"",SUMIF(L2874:L2974,L2874,O2874:O2974),"")</f>
        <v/>
      </c>
      <c r="S2874" s="7"/>
    </row>
    <row r="2875" customFormat="false" ht="14.25" hidden="false" customHeight="false" outlineLevel="0" collapsed="false">
      <c r="A2875" s="104"/>
      <c r="B2875" s="104"/>
      <c r="C2875" s="104"/>
      <c r="D2875" s="104"/>
      <c r="E2875" s="104"/>
      <c r="F2875" s="104"/>
      <c r="G2875" s="104"/>
      <c r="H2875" s="104"/>
      <c r="I2875" s="104"/>
      <c r="J2875" s="104"/>
      <c r="L2875" s="62" t="n">
        <f aca="false">IF(AND(A2876&lt;&gt;"",A2875=""),L2874+1,L2874)</f>
        <v>322</v>
      </c>
      <c r="M2875" s="78" t="str">
        <f aca="false">IF(OR(A2875="Insumo",A2875="Composição Auxiliar"),J2875,"")</f>
        <v/>
      </c>
      <c r="N2875" s="79" t="str">
        <f aca="false">IF(E2875="Mão de Obra",J2875,"")</f>
        <v/>
      </c>
      <c r="O2875" s="79" t="str">
        <f aca="false">IF(N2875&lt;&gt;"","",M2875)</f>
        <v/>
      </c>
      <c r="P2875" s="80" t="str">
        <f aca="false">IF(A2875="Composição",B2875,"")</f>
        <v/>
      </c>
      <c r="Q2875" s="79" t="str">
        <f aca="false">IF(P2875&lt;&gt;"",SUMIF(L2875:L2975,L2875,N2875:N2975),"")</f>
        <v/>
      </c>
      <c r="R2875" s="79" t="str">
        <f aca="false">IF(P2875&lt;&gt;"",SUMIF(L2875:L2975,L2875,O2875:O2975),"")</f>
        <v/>
      </c>
      <c r="S2875" s="7"/>
    </row>
    <row r="2876" customFormat="false" ht="14.25" hidden="false" customHeight="true" outlineLevel="0" collapsed="false">
      <c r="A2876" s="81"/>
      <c r="B2876" s="82" t="s">
        <v>552</v>
      </c>
      <c r="C2876" s="81" t="s">
        <v>553</v>
      </c>
      <c r="D2876" s="81" t="s">
        <v>554</v>
      </c>
      <c r="E2876" s="81" t="s">
        <v>555</v>
      </c>
      <c r="F2876" s="81"/>
      <c r="G2876" s="83" t="s">
        <v>556</v>
      </c>
      <c r="H2876" s="82" t="s">
        <v>557</v>
      </c>
      <c r="I2876" s="82" t="s">
        <v>558</v>
      </c>
      <c r="J2876" s="82" t="s">
        <v>559</v>
      </c>
      <c r="L2876" s="62" t="n">
        <f aca="false">IF(AND(A2877&lt;&gt;"",A2876=""),L2875+1,L2875)</f>
        <v>323</v>
      </c>
      <c r="M2876" s="78" t="str">
        <f aca="false">IF(OR(A2876="Insumo",A2876="Composição Auxiliar"),J2876,"")</f>
        <v/>
      </c>
      <c r="N2876" s="79" t="str">
        <f aca="false">IF(E2876="Mão de Obra",J2876,"")</f>
        <v/>
      </c>
      <c r="O2876" s="79" t="str">
        <f aca="false">IF(N2876&lt;&gt;"","",M2876)</f>
        <v/>
      </c>
      <c r="P2876" s="80" t="str">
        <f aca="false">IF(A2876="Composição",B2876,"")</f>
        <v/>
      </c>
      <c r="Q2876" s="79" t="str">
        <f aca="false">IF(P2876&lt;&gt;"",SUMIF(L2876:L2976,L2876,N2876:N2976),"")</f>
        <v/>
      </c>
      <c r="R2876" s="79" t="str">
        <f aca="false">IF(P2876&lt;&gt;"",SUMIF(L2876:L2976,L2876,O2876:O2976),"")</f>
        <v/>
      </c>
      <c r="S2876" s="7"/>
    </row>
    <row r="2877" customFormat="false" ht="23.1" hidden="false" customHeight="true" outlineLevel="0" collapsed="false">
      <c r="A2877" s="84" t="s">
        <v>560</v>
      </c>
      <c r="B2877" s="85" t="s">
        <v>1360</v>
      </c>
      <c r="C2877" s="84" t="s">
        <v>561</v>
      </c>
      <c r="D2877" s="84" t="s">
        <v>1361</v>
      </c>
      <c r="E2877" s="84" t="s">
        <v>568</v>
      </c>
      <c r="F2877" s="84"/>
      <c r="G2877" s="86" t="s">
        <v>569</v>
      </c>
      <c r="H2877" s="87" t="n">
        <v>1</v>
      </c>
      <c r="I2877" s="88" t="n">
        <f aca="false">SUMIF(L:L,$L2877,M:M)</f>
        <v>21.49</v>
      </c>
      <c r="J2877" s="88" t="n">
        <f aca="false">TRUNC(H2877*I2877,2)</f>
        <v>21.49</v>
      </c>
      <c r="L2877" s="62" t="n">
        <f aca="false">IF(AND(A2878&lt;&gt;"",A2877=""),L2876+1,L2876)</f>
        <v>323</v>
      </c>
      <c r="M2877" s="78" t="str">
        <f aca="false">IF(OR(A2877="Insumo",A2877="Composição Auxiliar"),J2877,"")</f>
        <v/>
      </c>
      <c r="N2877" s="79" t="str">
        <f aca="false">IF(E2877="Mão de Obra",J2877,"")</f>
        <v/>
      </c>
      <c r="O2877" s="79" t="str">
        <f aca="false">IF(N2877&lt;&gt;"","",M2877)</f>
        <v/>
      </c>
      <c r="P2877" s="80" t="str">
        <f aca="false">IF(A2877="Composição",B2877,"")</f>
        <v> 88377 </v>
      </c>
      <c r="Q2877" s="79" t="n">
        <f aca="false">IF(P2877&lt;&gt;"",SUMIF(L2877:L2977,L2877,N2877:N2977),"")</f>
        <v>15.63</v>
      </c>
      <c r="R2877" s="79" t="n">
        <f aca="false">IF(P2877&lt;&gt;"",SUMIF(L2877:L2977,L2877,O2877:O2977),"")</f>
        <v>5.86</v>
      </c>
      <c r="S2877" s="7"/>
    </row>
    <row r="2878" customFormat="false" ht="34.35" hidden="false" customHeight="true" outlineLevel="0" collapsed="false">
      <c r="A2878" s="89" t="s">
        <v>565</v>
      </c>
      <c r="B2878" s="90" t="s">
        <v>1527</v>
      </c>
      <c r="C2878" s="89" t="s">
        <v>561</v>
      </c>
      <c r="D2878" s="89" t="s">
        <v>1528</v>
      </c>
      <c r="E2878" s="89" t="s">
        <v>568</v>
      </c>
      <c r="F2878" s="89"/>
      <c r="G2878" s="91" t="s">
        <v>569</v>
      </c>
      <c r="H2878" s="92" t="n">
        <v>1</v>
      </c>
      <c r="I2878" s="93" t="n">
        <f aca="false">SUMIFS(J:J,A:A,"Composição",B:B,$B2878)</f>
        <v>0.12</v>
      </c>
      <c r="J2878" s="93" t="n">
        <f aca="false">TRUNC(H2878*I2878,2)</f>
        <v>0.12</v>
      </c>
      <c r="L2878" s="62" t="n">
        <f aca="false">IF(AND(A2879&lt;&gt;"",A2878=""),L2877+1,L2877)</f>
        <v>323</v>
      </c>
      <c r="M2878" s="78" t="n">
        <f aca="false">IF(OR(A2878="Insumo",A2878="Composição Auxiliar"),J2878,"")</f>
        <v>0.12</v>
      </c>
      <c r="N2878" s="79" t="str">
        <f aca="false">IF(E2878="Mão de Obra",J2878,"")</f>
        <v/>
      </c>
      <c r="O2878" s="79" t="n">
        <f aca="false">IF(N2878&lt;&gt;"","",M2878)</f>
        <v>0.12</v>
      </c>
      <c r="P2878" s="80" t="str">
        <f aca="false">IF(A2878="Composição",B2878,"")</f>
        <v/>
      </c>
      <c r="Q2878" s="79" t="str">
        <f aca="false">IF(P2878&lt;&gt;"",SUMIF(L2878:L2978,L2878,N2878:N2978),"")</f>
        <v/>
      </c>
      <c r="R2878" s="79" t="str">
        <f aca="false">IF(P2878&lt;&gt;"",SUMIF(L2878:L2978,L2878,O2878:O2978),"")</f>
        <v/>
      </c>
      <c r="S2878" s="7"/>
    </row>
    <row r="2879" customFormat="false" ht="23.1" hidden="false" customHeight="false" outlineLevel="0" collapsed="false">
      <c r="A2879" s="94" t="s">
        <v>575</v>
      </c>
      <c r="B2879" s="95" t="s">
        <v>1343</v>
      </c>
      <c r="C2879" s="94" t="str">
        <f aca="false">VLOOKUP(B2879,INSUMOS!$A:$I,2,FALSE())</f>
        <v>SINAPI</v>
      </c>
      <c r="D2879" s="94" t="str">
        <f aca="false">VLOOKUP(B2879,INSUMOS!$A:$I,3,FALSE())</f>
        <v>TRANSPORTE - HORISTA (COLETADO CAIXA - ENCARGOS COMPLEMENTARES)</v>
      </c>
      <c r="E2879" s="94" t="str">
        <f aca="false">VLOOKUP(B2879,INSUMOS!$A:$I,4,FALSE())</f>
        <v>Material</v>
      </c>
      <c r="F2879" s="94"/>
      <c r="G2879" s="96" t="str">
        <f aca="false">VLOOKUP(B2879,INSUMOS!$A:$I,5,FALSE())</f>
        <v>H</v>
      </c>
      <c r="H2879" s="97" t="n">
        <v>1</v>
      </c>
      <c r="I2879" s="98" t="n">
        <f aca="false">VLOOKUP(B2879,INSUMOS!$A:$I,8,FALSE())</f>
        <v>0.54</v>
      </c>
      <c r="J2879" s="98" t="n">
        <f aca="false">TRUNC(H2879*I2879,2)</f>
        <v>0.54</v>
      </c>
      <c r="L2879" s="62" t="n">
        <f aca="false">IF(AND(A2880&lt;&gt;"",A2879=""),L2878+1,L2878)</f>
        <v>323</v>
      </c>
      <c r="M2879" s="78" t="n">
        <f aca="false">IF(OR(A2879="Insumo",A2879="Composição Auxiliar"),J2879,"")</f>
        <v>0.54</v>
      </c>
      <c r="N2879" s="79" t="str">
        <f aca="false">IF(E2879="Mão de Obra",J2879,"")</f>
        <v/>
      </c>
      <c r="O2879" s="79" t="n">
        <f aca="false">IF(N2879&lt;&gt;"","",M2879)</f>
        <v>0.54</v>
      </c>
      <c r="P2879" s="80" t="str">
        <f aca="false">IF(A2879="Composição",B2879,"")</f>
        <v/>
      </c>
      <c r="Q2879" s="79" t="str">
        <f aca="false">IF(P2879&lt;&gt;"",SUMIF(L2879:L2979,L2879,N2879:N2979),"")</f>
        <v/>
      </c>
      <c r="R2879" s="79" t="str">
        <f aca="false">IF(P2879&lt;&gt;"",SUMIF(L2879:L2979,L2879,O2879:O2979),"")</f>
        <v/>
      </c>
      <c r="S2879" s="7"/>
    </row>
    <row r="2880" customFormat="false" ht="23.1" hidden="false" customHeight="false" outlineLevel="0" collapsed="false">
      <c r="A2880" s="94" t="s">
        <v>575</v>
      </c>
      <c r="B2880" s="95" t="s">
        <v>1338</v>
      </c>
      <c r="C2880" s="94" t="str">
        <f aca="false">VLOOKUP(B2880,INSUMOS!$A:$I,2,FALSE())</f>
        <v>SINAPI</v>
      </c>
      <c r="D2880" s="94" t="str">
        <f aca="false">VLOOKUP(B2880,INSUMOS!$A:$I,3,FALSE())</f>
        <v>ALIMENTACAO - HORISTA (COLETADO CAIXA - ENCARGOS COMPLEMENTARES)</v>
      </c>
      <c r="E2880" s="94" t="str">
        <f aca="false">VLOOKUP(B2880,INSUMOS!$A:$I,4,FALSE())</f>
        <v>Material</v>
      </c>
      <c r="F2880" s="94"/>
      <c r="G2880" s="96" t="str">
        <f aca="false">VLOOKUP(B2880,INSUMOS!$A:$I,5,FALSE())</f>
        <v>H</v>
      </c>
      <c r="H2880" s="97" t="n">
        <v>1</v>
      </c>
      <c r="I2880" s="98" t="n">
        <f aca="false">VLOOKUP(B2880,INSUMOS!$A:$I,8,FALSE())</f>
        <v>2.79</v>
      </c>
      <c r="J2880" s="98" t="n">
        <f aca="false">TRUNC(H2880*I2880,2)</f>
        <v>2.79</v>
      </c>
      <c r="L2880" s="62" t="n">
        <f aca="false">IF(AND(A2881&lt;&gt;"",A2880=""),L2879+1,L2879)</f>
        <v>323</v>
      </c>
      <c r="M2880" s="78" t="n">
        <f aca="false">IF(OR(A2880="Insumo",A2880="Composição Auxiliar"),J2880,"")</f>
        <v>2.79</v>
      </c>
      <c r="N2880" s="79" t="str">
        <f aca="false">IF(E2880="Mão de Obra",J2880,"")</f>
        <v/>
      </c>
      <c r="O2880" s="79" t="n">
        <f aca="false">IF(N2880&lt;&gt;"","",M2880)</f>
        <v>2.79</v>
      </c>
      <c r="P2880" s="80" t="str">
        <f aca="false">IF(A2880="Composição",B2880,"")</f>
        <v/>
      </c>
      <c r="Q2880" s="79" t="str">
        <f aca="false">IF(P2880&lt;&gt;"",SUMIF(L2880:L2980,L2880,N2880:N2980),"")</f>
        <v/>
      </c>
      <c r="R2880" s="79" t="str">
        <f aca="false">IF(P2880&lt;&gt;"",SUMIF(L2880:L2980,L2880,O2880:O2980),"")</f>
        <v/>
      </c>
      <c r="S2880" s="7"/>
    </row>
    <row r="2881" customFormat="false" ht="22.45" hidden="false" customHeight="false" outlineLevel="0" collapsed="false">
      <c r="A2881" s="94" t="s">
        <v>575</v>
      </c>
      <c r="B2881" s="95" t="s">
        <v>1339</v>
      </c>
      <c r="C2881" s="94" t="str">
        <f aca="false">VLOOKUP(B2881,INSUMOS!$A:$I,2,FALSE())</f>
        <v>SINAPI</v>
      </c>
      <c r="D2881" s="94" t="str">
        <f aca="false">VLOOKUP(B2881,INSUMOS!$A:$I,3,FALSE())</f>
        <v>SEGURO - HORISTA (COLETADO CAIXA - ENCARGOS COMPLEMENTARES)</v>
      </c>
      <c r="E2881" s="94" t="str">
        <f aca="false">VLOOKUP(B2881,INSUMOS!$A:$I,4,FALSE())</f>
        <v>Material</v>
      </c>
      <c r="F2881" s="94"/>
      <c r="G2881" s="96" t="str">
        <f aca="false">VLOOKUP(B2881,INSUMOS!$A:$I,5,FALSE())</f>
        <v>H</v>
      </c>
      <c r="H2881" s="97" t="n">
        <v>1</v>
      </c>
      <c r="I2881" s="98" t="n">
        <f aca="false">VLOOKUP(B2881,INSUMOS!$A:$I,8,FALSE())</f>
        <v>0.08</v>
      </c>
      <c r="J2881" s="98" t="n">
        <f aca="false">TRUNC(H2881*I2881,2)</f>
        <v>0.08</v>
      </c>
      <c r="L2881" s="62" t="n">
        <f aca="false">IF(AND(A2882&lt;&gt;"",A2881=""),L2880+1,L2880)</f>
        <v>323</v>
      </c>
      <c r="M2881" s="78" t="n">
        <f aca="false">IF(OR(A2881="Insumo",A2881="Composição Auxiliar"),J2881,"")</f>
        <v>0.08</v>
      </c>
      <c r="N2881" s="79" t="str">
        <f aca="false">IF(E2881="Mão de Obra",J2881,"")</f>
        <v/>
      </c>
      <c r="O2881" s="79" t="n">
        <f aca="false">IF(N2881&lt;&gt;"","",M2881)</f>
        <v>0.08</v>
      </c>
      <c r="P2881" s="80" t="str">
        <f aca="false">IF(A2881="Composição",B2881,"")</f>
        <v/>
      </c>
      <c r="Q2881" s="79" t="str">
        <f aca="false">IF(P2881&lt;&gt;"",SUMIF(L2881:L2981,L2881,N2881:N2981),"")</f>
        <v/>
      </c>
      <c r="R2881" s="79" t="str">
        <f aca="false">IF(P2881&lt;&gt;"",SUMIF(L2881:L2981,L2881,O2881:O2981),"")</f>
        <v/>
      </c>
      <c r="S2881" s="7"/>
    </row>
    <row r="2882" customFormat="false" ht="23.1" hidden="false" customHeight="false" outlineLevel="0" collapsed="false">
      <c r="A2882" s="94" t="s">
        <v>575</v>
      </c>
      <c r="B2882" s="95" t="s">
        <v>1404</v>
      </c>
      <c r="C2882" s="94" t="str">
        <f aca="false">VLOOKUP(B2882,INSUMOS!$A:$I,2,FALSE())</f>
        <v>SINAPI</v>
      </c>
      <c r="D2882" s="94" t="str">
        <f aca="false">VLOOKUP(B2882,INSUMOS!$A:$I,3,FALSE())</f>
        <v>EPI - FAMILIA OPERADOR ESCAVADEIRA - HORISTA (ENCARGOS COMPLEMENTARES - COLETADO CAIXA)</v>
      </c>
      <c r="E2882" s="94" t="str">
        <f aca="false">VLOOKUP(B2882,INSUMOS!$A:$I,4,FALSE())</f>
        <v>Material</v>
      </c>
      <c r="F2882" s="94"/>
      <c r="G2882" s="96" t="str">
        <f aca="false">VLOOKUP(B2882,INSUMOS!$A:$I,5,FALSE())</f>
        <v>H</v>
      </c>
      <c r="H2882" s="97" t="n">
        <v>1</v>
      </c>
      <c r="I2882" s="98" t="n">
        <f aca="false">VLOOKUP(B2882,INSUMOS!$A:$I,8,FALSE())</f>
        <v>0.89</v>
      </c>
      <c r="J2882" s="98" t="n">
        <f aca="false">TRUNC(H2882*I2882,2)</f>
        <v>0.89</v>
      </c>
      <c r="L2882" s="62" t="n">
        <f aca="false">IF(AND(A2883&lt;&gt;"",A2882=""),L2881+1,L2881)</f>
        <v>323</v>
      </c>
      <c r="M2882" s="78" t="n">
        <f aca="false">IF(OR(A2882="Insumo",A2882="Composição Auxiliar"),J2882,"")</f>
        <v>0.89</v>
      </c>
      <c r="N2882" s="79" t="str">
        <f aca="false">IF(E2882="Mão de Obra",J2882,"")</f>
        <v/>
      </c>
      <c r="O2882" s="79" t="n">
        <f aca="false">IF(N2882&lt;&gt;"","",M2882)</f>
        <v>0.89</v>
      </c>
      <c r="P2882" s="80" t="str">
        <f aca="false">IF(A2882="Composição",B2882,"")</f>
        <v/>
      </c>
      <c r="Q2882" s="79" t="str">
        <f aca="false">IF(P2882&lt;&gt;"",SUMIF(L2882:L2982,L2882,N2882:N2982),"")</f>
        <v/>
      </c>
      <c r="R2882" s="79" t="str">
        <f aca="false">IF(P2882&lt;&gt;"",SUMIF(L2882:L2982,L2882,O2882:O2982),"")</f>
        <v/>
      </c>
      <c r="S2882" s="7"/>
    </row>
    <row r="2883" customFormat="false" ht="22.45" hidden="false" customHeight="false" outlineLevel="0" collapsed="false">
      <c r="A2883" s="94" t="s">
        <v>575</v>
      </c>
      <c r="B2883" s="95" t="s">
        <v>1342</v>
      </c>
      <c r="C2883" s="94" t="str">
        <f aca="false">VLOOKUP(B2883,INSUMOS!$A:$I,2,FALSE())</f>
        <v>SINAPI</v>
      </c>
      <c r="D2883" s="94" t="str">
        <f aca="false">VLOOKUP(B2883,INSUMOS!$A:$I,3,FALSE())</f>
        <v>EXAMES - HORISTA (COLETADO CAIXA - ENCARGOS COMPLEMENTARES)</v>
      </c>
      <c r="E2883" s="94" t="str">
        <f aca="false">VLOOKUP(B2883,INSUMOS!$A:$I,4,FALSE())</f>
        <v>Material</v>
      </c>
      <c r="F2883" s="94"/>
      <c r="G2883" s="96" t="str">
        <f aca="false">VLOOKUP(B2883,INSUMOS!$A:$I,5,FALSE())</f>
        <v>H</v>
      </c>
      <c r="H2883" s="97" t="n">
        <v>1</v>
      </c>
      <c r="I2883" s="98" t="n">
        <f aca="false">VLOOKUP(B2883,INSUMOS!$A:$I,8,FALSE())</f>
        <v>1.43</v>
      </c>
      <c r="J2883" s="98" t="n">
        <f aca="false">TRUNC(H2883*I2883,2)</f>
        <v>1.43</v>
      </c>
      <c r="L2883" s="62" t="n">
        <f aca="false">IF(AND(A2884&lt;&gt;"",A2883=""),L2882+1,L2882)</f>
        <v>323</v>
      </c>
      <c r="M2883" s="78" t="n">
        <f aca="false">IF(OR(A2883="Insumo",A2883="Composição Auxiliar"),J2883,"")</f>
        <v>1.43</v>
      </c>
      <c r="N2883" s="79" t="str">
        <f aca="false">IF(E2883="Mão de Obra",J2883,"")</f>
        <v/>
      </c>
      <c r="O2883" s="79" t="n">
        <f aca="false">IF(N2883&lt;&gt;"","",M2883)</f>
        <v>1.43</v>
      </c>
      <c r="P2883" s="80" t="str">
        <f aca="false">IF(A2883="Composição",B2883,"")</f>
        <v/>
      </c>
      <c r="Q2883" s="79" t="str">
        <f aca="false">IF(P2883&lt;&gt;"",SUMIF(L2883:L2983,L2883,N2883:N2983),"")</f>
        <v/>
      </c>
      <c r="R2883" s="79" t="str">
        <f aca="false">IF(P2883&lt;&gt;"",SUMIF(L2883:L2983,L2883,O2883:O2983),"")</f>
        <v/>
      </c>
      <c r="S2883" s="7"/>
    </row>
    <row r="2884" customFormat="false" ht="14.25" hidden="false" customHeight="false" outlineLevel="0" collapsed="false">
      <c r="A2884" s="94" t="s">
        <v>575</v>
      </c>
      <c r="B2884" s="95" t="s">
        <v>1529</v>
      </c>
      <c r="C2884" s="94" t="str">
        <f aca="false">VLOOKUP(B2884,INSUMOS!$A:$I,2,FALSE())</f>
        <v>SINAPI</v>
      </c>
      <c r="D2884" s="94" t="str">
        <f aca="false">VLOOKUP(B2884,INSUMOS!$A:$I,3,FALSE())</f>
        <v>OPERADOR DE BETONEIRA ESTACIONARIA / MISTURADOR (HORISTA)</v>
      </c>
      <c r="E2884" s="94" t="str">
        <f aca="false">VLOOKUP(B2884,INSUMOS!$A:$I,4,FALSE())</f>
        <v>Mão de Obra</v>
      </c>
      <c r="F2884" s="94"/>
      <c r="G2884" s="96" t="str">
        <f aca="false">VLOOKUP(B2884,INSUMOS!$A:$I,5,FALSE())</f>
        <v>H</v>
      </c>
      <c r="H2884" s="97" t="n">
        <v>1</v>
      </c>
      <c r="I2884" s="98" t="n">
        <f aca="false">VLOOKUP(B2884,INSUMOS!$A:$I,8,FALSE())</f>
        <v>15.63</v>
      </c>
      <c r="J2884" s="98" t="n">
        <f aca="false">TRUNC(H2884*I2884,2)</f>
        <v>15.63</v>
      </c>
      <c r="L2884" s="62" t="n">
        <f aca="false">IF(AND(A2885&lt;&gt;"",A2884=""),L2883+1,L2883)</f>
        <v>323</v>
      </c>
      <c r="M2884" s="78" t="n">
        <f aca="false">IF(OR(A2884="Insumo",A2884="Composição Auxiliar"),J2884,"")</f>
        <v>15.63</v>
      </c>
      <c r="N2884" s="79" t="n">
        <f aca="false">IF(E2884="Mão de Obra",J2884,"")</f>
        <v>15.63</v>
      </c>
      <c r="O2884" s="79" t="str">
        <f aca="false">IF(N2884&lt;&gt;"","",M2884)</f>
        <v/>
      </c>
      <c r="P2884" s="80" t="str">
        <f aca="false">IF(A2884="Composição",B2884,"")</f>
        <v/>
      </c>
      <c r="Q2884" s="79" t="str">
        <f aca="false">IF(P2884&lt;&gt;"",SUMIF(L2884:L2984,L2884,N2884:N2984),"")</f>
        <v/>
      </c>
      <c r="R2884" s="79" t="str">
        <f aca="false">IF(P2884&lt;&gt;"",SUMIF(L2884:L2984,L2884,O2884:O2984),"")</f>
        <v/>
      </c>
      <c r="S2884" s="7"/>
    </row>
    <row r="2885" customFormat="false" ht="23.1" hidden="false" customHeight="false" outlineLevel="0" collapsed="false">
      <c r="A2885" s="94" t="s">
        <v>575</v>
      </c>
      <c r="B2885" s="95" t="s">
        <v>1406</v>
      </c>
      <c r="C2885" s="94" t="str">
        <f aca="false">VLOOKUP(B2885,INSUMOS!$A:$I,2,FALSE())</f>
        <v>SINAPI</v>
      </c>
      <c r="D2885" s="94" t="str">
        <f aca="false">VLOOKUP(B2885,INSUMOS!$A:$I,3,FALSE())</f>
        <v>FERRAMENTAS - FAMILIA OPERADOR ESCAVADEIRA - HORISTA (ENCARGOS COMPLEMENTARES - COLETADO CAIXA)</v>
      </c>
      <c r="E2885" s="94" t="str">
        <f aca="false">VLOOKUP(B2885,INSUMOS!$A:$I,4,FALSE())</f>
        <v>Material</v>
      </c>
      <c r="F2885" s="94"/>
      <c r="G2885" s="96" t="str">
        <f aca="false">VLOOKUP(B2885,INSUMOS!$A:$I,5,FALSE())</f>
        <v>H</v>
      </c>
      <c r="H2885" s="97" t="n">
        <v>1</v>
      </c>
      <c r="I2885" s="98" t="n">
        <f aca="false">VLOOKUP(B2885,INSUMOS!$A:$I,8,FALSE())</f>
        <v>0.01</v>
      </c>
      <c r="J2885" s="98" t="n">
        <f aca="false">TRUNC(H2885*I2885,2)</f>
        <v>0.01</v>
      </c>
      <c r="L2885" s="62" t="n">
        <f aca="false">IF(AND(A2886&lt;&gt;"",A2885=""),L2884+1,L2884)</f>
        <v>323</v>
      </c>
      <c r="M2885" s="78" t="n">
        <f aca="false">IF(OR(A2885="Insumo",A2885="Composição Auxiliar"),J2885,"")</f>
        <v>0.01</v>
      </c>
      <c r="N2885" s="79" t="str">
        <f aca="false">IF(E2885="Mão de Obra",J2885,"")</f>
        <v/>
      </c>
      <c r="O2885" s="79" t="n">
        <f aca="false">IF(N2885&lt;&gt;"","",M2885)</f>
        <v>0.01</v>
      </c>
      <c r="P2885" s="80" t="str">
        <f aca="false">IF(A2885="Composição",B2885,"")</f>
        <v/>
      </c>
      <c r="Q2885" s="79" t="str">
        <f aca="false">IF(P2885&lt;&gt;"",SUMIF(L2885:L2985,L2885,N2885:N2985),"")</f>
        <v/>
      </c>
      <c r="R2885" s="79" t="str">
        <f aca="false">IF(P2885&lt;&gt;"",SUMIF(L2885:L2985,L2885,O2885:O2985),"")</f>
        <v/>
      </c>
      <c r="S2885" s="7"/>
    </row>
    <row r="2886" customFormat="false" ht="14.25" hidden="false" customHeight="false" outlineLevel="0" collapsed="false">
      <c r="A2886" s="99"/>
      <c r="B2886" s="99"/>
      <c r="C2886" s="99"/>
      <c r="D2886" s="99"/>
      <c r="E2886" s="99"/>
      <c r="F2886" s="100"/>
      <c r="G2886" s="99"/>
      <c r="H2886" s="100"/>
      <c r="I2886" s="99"/>
      <c r="J2886" s="100"/>
      <c r="L2886" s="62" t="n">
        <f aca="false">IF(AND(A2887&lt;&gt;"",A2886=""),L2885+1,L2885)</f>
        <v>323</v>
      </c>
      <c r="M2886" s="78" t="str">
        <f aca="false">IF(OR(A2886="Insumo",A2886="Composição Auxiliar"),J2886,"")</f>
        <v/>
      </c>
      <c r="N2886" s="79" t="str">
        <f aca="false">IF(E2886="Mão de Obra",J2886,"")</f>
        <v/>
      </c>
      <c r="O2886" s="79" t="str">
        <f aca="false">IF(N2886&lt;&gt;"","",M2886)</f>
        <v/>
      </c>
      <c r="P2886" s="80" t="str">
        <f aca="false">IF(A2886="Composição",B2886,"")</f>
        <v/>
      </c>
      <c r="Q2886" s="79" t="str">
        <f aca="false">IF(P2886&lt;&gt;"",SUMIF(L2886:L2986,L2886,N2886:N2986),"")</f>
        <v/>
      </c>
      <c r="R2886" s="79" t="str">
        <f aca="false">IF(P2886&lt;&gt;"",SUMIF(L2886:L2986,L2886,O2886:O2986),"")</f>
        <v/>
      </c>
      <c r="S2886" s="7"/>
    </row>
    <row r="2887" customFormat="false" ht="14.25" hidden="false" customHeight="false" outlineLevel="0" collapsed="false">
      <c r="A2887" s="99"/>
      <c r="B2887" s="99"/>
      <c r="C2887" s="99"/>
      <c r="D2887" s="99"/>
      <c r="E2887" s="99"/>
      <c r="F2887" s="100"/>
      <c r="G2887" s="99"/>
      <c r="H2887" s="99"/>
      <c r="I2887" s="99"/>
      <c r="J2887" s="100"/>
      <c r="L2887" s="62" t="n">
        <f aca="false">IF(AND(A2888&lt;&gt;"",A2887=""),L2886+1,L2886)</f>
        <v>323</v>
      </c>
      <c r="M2887" s="78" t="str">
        <f aca="false">IF(OR(A2887="Insumo",A2887="Composição Auxiliar"),J2887,"")</f>
        <v/>
      </c>
      <c r="N2887" s="79" t="str">
        <f aca="false">IF(E2887="Mão de Obra",J2887,"")</f>
        <v/>
      </c>
      <c r="O2887" s="79" t="str">
        <f aca="false">IF(N2887&lt;&gt;"","",M2887)</f>
        <v/>
      </c>
      <c r="P2887" s="80" t="str">
        <f aca="false">IF(A2887="Composição",B2887,"")</f>
        <v/>
      </c>
      <c r="Q2887" s="79" t="str">
        <f aca="false">IF(P2887&lt;&gt;"",SUMIF(L2887:L2987,L2887,N2887:N2987),"")</f>
        <v/>
      </c>
      <c r="R2887" s="79" t="str">
        <f aca="false">IF(P2887&lt;&gt;"",SUMIF(L2887:L2987,L2887,O2887:O2987),"")</f>
        <v/>
      </c>
      <c r="S2887" s="7"/>
    </row>
    <row r="2888" customFormat="false" ht="14.25" hidden="false" customHeight="false" outlineLevel="0" collapsed="false">
      <c r="A2888" s="104"/>
      <c r="B2888" s="104"/>
      <c r="C2888" s="104"/>
      <c r="D2888" s="104"/>
      <c r="E2888" s="104"/>
      <c r="F2888" s="104"/>
      <c r="G2888" s="104"/>
      <c r="H2888" s="104"/>
      <c r="I2888" s="104"/>
      <c r="J2888" s="104"/>
      <c r="L2888" s="62" t="n">
        <f aca="false">IF(AND(A2889&lt;&gt;"",A2888=""),L2887+1,L2887)</f>
        <v>323</v>
      </c>
      <c r="M2888" s="78" t="str">
        <f aca="false">IF(OR(A2888="Insumo",A2888="Composição Auxiliar"),J2888,"")</f>
        <v/>
      </c>
      <c r="N2888" s="79" t="str">
        <f aca="false">IF(E2888="Mão de Obra",J2888,"")</f>
        <v/>
      </c>
      <c r="O2888" s="79" t="str">
        <f aca="false">IF(N2888&lt;&gt;"","",M2888)</f>
        <v/>
      </c>
      <c r="P2888" s="80" t="str">
        <f aca="false">IF(A2888="Composição",B2888,"")</f>
        <v/>
      </c>
      <c r="Q2888" s="79" t="str">
        <f aca="false">IF(P2888&lt;&gt;"",SUMIF(L2888:L2988,L2888,N2888:N2988),"")</f>
        <v/>
      </c>
      <c r="R2888" s="79" t="str">
        <f aca="false">IF(P2888&lt;&gt;"",SUMIF(L2888:L2988,L2888,O2888:O2988),"")</f>
        <v/>
      </c>
      <c r="S2888" s="7"/>
    </row>
    <row r="2889" customFormat="false" ht="14.25" hidden="false" customHeight="true" outlineLevel="0" collapsed="false">
      <c r="A2889" s="81"/>
      <c r="B2889" s="82" t="s">
        <v>552</v>
      </c>
      <c r="C2889" s="81" t="s">
        <v>553</v>
      </c>
      <c r="D2889" s="81" t="s">
        <v>554</v>
      </c>
      <c r="E2889" s="81" t="s">
        <v>555</v>
      </c>
      <c r="F2889" s="81"/>
      <c r="G2889" s="83" t="s">
        <v>556</v>
      </c>
      <c r="H2889" s="82" t="s">
        <v>557</v>
      </c>
      <c r="I2889" s="82" t="s">
        <v>558</v>
      </c>
      <c r="J2889" s="82" t="s">
        <v>559</v>
      </c>
      <c r="L2889" s="62" t="n">
        <f aca="false">IF(AND(A2890&lt;&gt;"",A2889=""),L2888+1,L2888)</f>
        <v>324</v>
      </c>
      <c r="M2889" s="78" t="str">
        <f aca="false">IF(OR(A2889="Insumo",A2889="Composição Auxiliar"),J2889,"")</f>
        <v/>
      </c>
      <c r="N2889" s="79" t="str">
        <f aca="false">IF(E2889="Mão de Obra",J2889,"")</f>
        <v/>
      </c>
      <c r="O2889" s="79" t="str">
        <f aca="false">IF(N2889&lt;&gt;"","",M2889)</f>
        <v/>
      </c>
      <c r="P2889" s="80" t="str">
        <f aca="false">IF(A2889="Composição",B2889,"")</f>
        <v/>
      </c>
      <c r="Q2889" s="79" t="str">
        <f aca="false">IF(P2889&lt;&gt;"",SUMIF(L2889:L2989,L2889,N2889:N2989),"")</f>
        <v/>
      </c>
      <c r="R2889" s="79" t="str">
        <f aca="false">IF(P2889&lt;&gt;"",SUMIF(L2889:L2989,L2889,O2889:O2989),"")</f>
        <v/>
      </c>
      <c r="S2889" s="7"/>
    </row>
    <row r="2890" customFormat="false" ht="23.1" hidden="false" customHeight="true" outlineLevel="0" collapsed="false">
      <c r="A2890" s="84" t="s">
        <v>560</v>
      </c>
      <c r="B2890" s="85" t="s">
        <v>1652</v>
      </c>
      <c r="C2890" s="84" t="s">
        <v>561</v>
      </c>
      <c r="D2890" s="84" t="s">
        <v>1653</v>
      </c>
      <c r="E2890" s="84" t="s">
        <v>568</v>
      </c>
      <c r="F2890" s="84"/>
      <c r="G2890" s="86" t="s">
        <v>569</v>
      </c>
      <c r="H2890" s="87" t="n">
        <v>1</v>
      </c>
      <c r="I2890" s="88" t="n">
        <f aca="false">SUMIF(L:L,$L2890,M:M)</f>
        <v>26.95</v>
      </c>
      <c r="J2890" s="88" t="n">
        <f aca="false">TRUNC(H2890*I2890,2)</f>
        <v>26.95</v>
      </c>
      <c r="L2890" s="62" t="n">
        <f aca="false">IF(AND(A2891&lt;&gt;"",A2890=""),L2889+1,L2889)</f>
        <v>324</v>
      </c>
      <c r="M2890" s="78" t="str">
        <f aca="false">IF(OR(A2890="Insumo",A2890="Composição Auxiliar"),J2890,"")</f>
        <v/>
      </c>
      <c r="N2890" s="79" t="str">
        <f aca="false">IF(E2890="Mão de Obra",J2890,"")</f>
        <v/>
      </c>
      <c r="O2890" s="79" t="str">
        <f aca="false">IF(N2890&lt;&gt;"","",M2890)</f>
        <v/>
      </c>
      <c r="P2890" s="80" t="str">
        <f aca="false">IF(A2890="Composição",B2890,"")</f>
        <v> 88294 </v>
      </c>
      <c r="Q2890" s="79" t="n">
        <f aca="false">IF(P2890&lt;&gt;"",SUMIF(L2890:L2990,L2890,N2890:N2990),"")</f>
        <v>20.97</v>
      </c>
      <c r="R2890" s="79" t="n">
        <f aca="false">IF(P2890&lt;&gt;"",SUMIF(L2890:L2990,L2890,O2890:O2990),"")</f>
        <v>5.98</v>
      </c>
      <c r="S2890" s="7"/>
    </row>
    <row r="2891" customFormat="false" ht="23.1" hidden="false" customHeight="true" outlineLevel="0" collapsed="false">
      <c r="A2891" s="89" t="s">
        <v>565</v>
      </c>
      <c r="B2891" s="90" t="s">
        <v>1530</v>
      </c>
      <c r="C2891" s="89" t="s">
        <v>561</v>
      </c>
      <c r="D2891" s="89" t="s">
        <v>1531</v>
      </c>
      <c r="E2891" s="89" t="s">
        <v>568</v>
      </c>
      <c r="F2891" s="89"/>
      <c r="G2891" s="91" t="s">
        <v>569</v>
      </c>
      <c r="H2891" s="92" t="n">
        <v>1</v>
      </c>
      <c r="I2891" s="93" t="n">
        <f aca="false">SUMIFS(J:J,A:A,"Composição",B:B,$B2891)</f>
        <v>0.24</v>
      </c>
      <c r="J2891" s="93" t="n">
        <f aca="false">TRUNC(H2891*I2891,2)</f>
        <v>0.24</v>
      </c>
      <c r="L2891" s="62" t="n">
        <f aca="false">IF(AND(A2892&lt;&gt;"",A2891=""),L2890+1,L2890)</f>
        <v>324</v>
      </c>
      <c r="M2891" s="78" t="n">
        <f aca="false">IF(OR(A2891="Insumo",A2891="Composição Auxiliar"),J2891,"")</f>
        <v>0.24</v>
      </c>
      <c r="N2891" s="79" t="str">
        <f aca="false">IF(E2891="Mão de Obra",J2891,"")</f>
        <v/>
      </c>
      <c r="O2891" s="79" t="n">
        <f aca="false">IF(N2891&lt;&gt;"","",M2891)</f>
        <v>0.24</v>
      </c>
      <c r="P2891" s="80" t="str">
        <f aca="false">IF(A2891="Composição",B2891,"")</f>
        <v/>
      </c>
      <c r="Q2891" s="79" t="str">
        <f aca="false">IF(P2891&lt;&gt;"",SUMIF(L2891:L2991,L2891,N2891:N2991),"")</f>
        <v/>
      </c>
      <c r="R2891" s="79" t="str">
        <f aca="false">IF(P2891&lt;&gt;"",SUMIF(L2891:L2991,L2891,O2891:O2991),"")</f>
        <v/>
      </c>
      <c r="S2891" s="7"/>
    </row>
    <row r="2892" customFormat="false" ht="22.45" hidden="false" customHeight="false" outlineLevel="0" collapsed="false">
      <c r="A2892" s="94" t="s">
        <v>575</v>
      </c>
      <c r="B2892" s="95" t="s">
        <v>1339</v>
      </c>
      <c r="C2892" s="94" t="str">
        <f aca="false">VLOOKUP(B2892,INSUMOS!$A:$I,2,FALSE())</f>
        <v>SINAPI</v>
      </c>
      <c r="D2892" s="94" t="str">
        <f aca="false">VLOOKUP(B2892,INSUMOS!$A:$I,3,FALSE())</f>
        <v>SEGURO - HORISTA (COLETADO CAIXA - ENCARGOS COMPLEMENTARES)</v>
      </c>
      <c r="E2892" s="94" t="str">
        <f aca="false">VLOOKUP(B2892,INSUMOS!$A:$I,4,FALSE())</f>
        <v>Material</v>
      </c>
      <c r="F2892" s="94"/>
      <c r="G2892" s="96" t="str">
        <f aca="false">VLOOKUP(B2892,INSUMOS!$A:$I,5,FALSE())</f>
        <v>H</v>
      </c>
      <c r="H2892" s="97" t="n">
        <v>1</v>
      </c>
      <c r="I2892" s="98" t="n">
        <f aca="false">VLOOKUP(B2892,INSUMOS!$A:$I,8,FALSE())</f>
        <v>0.08</v>
      </c>
      <c r="J2892" s="98" t="n">
        <f aca="false">TRUNC(H2892*I2892,2)</f>
        <v>0.08</v>
      </c>
      <c r="L2892" s="62" t="n">
        <f aca="false">IF(AND(A2893&lt;&gt;"",A2892=""),L2891+1,L2891)</f>
        <v>324</v>
      </c>
      <c r="M2892" s="78" t="n">
        <f aca="false">IF(OR(A2892="Insumo",A2892="Composição Auxiliar"),J2892,"")</f>
        <v>0.08</v>
      </c>
      <c r="N2892" s="79" t="str">
        <f aca="false">IF(E2892="Mão de Obra",J2892,"")</f>
        <v/>
      </c>
      <c r="O2892" s="79" t="n">
        <f aca="false">IF(N2892&lt;&gt;"","",M2892)</f>
        <v>0.08</v>
      </c>
      <c r="P2892" s="80" t="str">
        <f aca="false">IF(A2892="Composição",B2892,"")</f>
        <v/>
      </c>
      <c r="Q2892" s="79" t="str">
        <f aca="false">IF(P2892&lt;&gt;"",SUMIF(L2892:L2992,L2892,N2892:N2992),"")</f>
        <v/>
      </c>
      <c r="R2892" s="79" t="str">
        <f aca="false">IF(P2892&lt;&gt;"",SUMIF(L2892:L2992,L2892,O2892:O2992),"")</f>
        <v/>
      </c>
      <c r="S2892" s="7"/>
    </row>
    <row r="2893" customFormat="false" ht="23.1" hidden="false" customHeight="false" outlineLevel="0" collapsed="false">
      <c r="A2893" s="94" t="s">
        <v>575</v>
      </c>
      <c r="B2893" s="95" t="s">
        <v>1338</v>
      </c>
      <c r="C2893" s="94" t="str">
        <f aca="false">VLOOKUP(B2893,INSUMOS!$A:$I,2,FALSE())</f>
        <v>SINAPI</v>
      </c>
      <c r="D2893" s="94" t="str">
        <f aca="false">VLOOKUP(B2893,INSUMOS!$A:$I,3,FALSE())</f>
        <v>ALIMENTACAO - HORISTA (COLETADO CAIXA - ENCARGOS COMPLEMENTARES)</v>
      </c>
      <c r="E2893" s="94" t="str">
        <f aca="false">VLOOKUP(B2893,INSUMOS!$A:$I,4,FALSE())</f>
        <v>Material</v>
      </c>
      <c r="F2893" s="94"/>
      <c r="G2893" s="96" t="str">
        <f aca="false">VLOOKUP(B2893,INSUMOS!$A:$I,5,FALSE())</f>
        <v>H</v>
      </c>
      <c r="H2893" s="97" t="n">
        <v>1</v>
      </c>
      <c r="I2893" s="98" t="n">
        <f aca="false">VLOOKUP(B2893,INSUMOS!$A:$I,8,FALSE())</f>
        <v>2.79</v>
      </c>
      <c r="J2893" s="98" t="n">
        <f aca="false">TRUNC(H2893*I2893,2)</f>
        <v>2.79</v>
      </c>
      <c r="L2893" s="62" t="n">
        <f aca="false">IF(AND(A2894&lt;&gt;"",A2893=""),L2892+1,L2892)</f>
        <v>324</v>
      </c>
      <c r="M2893" s="78" t="n">
        <f aca="false">IF(OR(A2893="Insumo",A2893="Composição Auxiliar"),J2893,"")</f>
        <v>2.79</v>
      </c>
      <c r="N2893" s="79" t="str">
        <f aca="false">IF(E2893="Mão de Obra",J2893,"")</f>
        <v/>
      </c>
      <c r="O2893" s="79" t="n">
        <f aca="false">IF(N2893&lt;&gt;"","",M2893)</f>
        <v>2.79</v>
      </c>
      <c r="P2893" s="80" t="str">
        <f aca="false">IF(A2893="Composição",B2893,"")</f>
        <v/>
      </c>
      <c r="Q2893" s="79" t="str">
        <f aca="false">IF(P2893&lt;&gt;"",SUMIF(L2893:L2993,L2893,N2893:N2993),"")</f>
        <v/>
      </c>
      <c r="R2893" s="79" t="str">
        <f aca="false">IF(P2893&lt;&gt;"",SUMIF(L2893:L2993,L2893,O2893:O2993),"")</f>
        <v/>
      </c>
      <c r="S2893" s="7"/>
    </row>
    <row r="2894" customFormat="false" ht="14.25" hidden="false" customHeight="false" outlineLevel="0" collapsed="false">
      <c r="A2894" s="94" t="s">
        <v>575</v>
      </c>
      <c r="B2894" s="95" t="s">
        <v>1532</v>
      </c>
      <c r="C2894" s="94" t="str">
        <f aca="false">VLOOKUP(B2894,INSUMOS!$A:$I,2,FALSE())</f>
        <v>SINAPI</v>
      </c>
      <c r="D2894" s="94" t="str">
        <f aca="false">VLOOKUP(B2894,INSUMOS!$A:$I,3,FALSE())</f>
        <v>OPERADOR DE ESCAVADEIRA (HORISTA)</v>
      </c>
      <c r="E2894" s="94" t="str">
        <f aca="false">VLOOKUP(B2894,INSUMOS!$A:$I,4,FALSE())</f>
        <v>Mão de Obra</v>
      </c>
      <c r="F2894" s="94"/>
      <c r="G2894" s="96" t="str">
        <f aca="false">VLOOKUP(B2894,INSUMOS!$A:$I,5,FALSE())</f>
        <v>H</v>
      </c>
      <c r="H2894" s="97" t="n">
        <v>1</v>
      </c>
      <c r="I2894" s="98" t="n">
        <f aca="false">VLOOKUP(B2894,INSUMOS!$A:$I,8,FALSE())</f>
        <v>20.97</v>
      </c>
      <c r="J2894" s="98" t="n">
        <f aca="false">TRUNC(H2894*I2894,2)</f>
        <v>20.97</v>
      </c>
      <c r="L2894" s="62" t="n">
        <f aca="false">IF(AND(A2895&lt;&gt;"",A2894=""),L2893+1,L2893)</f>
        <v>324</v>
      </c>
      <c r="M2894" s="78" t="n">
        <f aca="false">IF(OR(A2894="Insumo",A2894="Composição Auxiliar"),J2894,"")</f>
        <v>20.97</v>
      </c>
      <c r="N2894" s="79" t="n">
        <f aca="false">IF(E2894="Mão de Obra",J2894,"")</f>
        <v>20.97</v>
      </c>
      <c r="O2894" s="79" t="str">
        <f aca="false">IF(N2894&lt;&gt;"","",M2894)</f>
        <v/>
      </c>
      <c r="P2894" s="80" t="str">
        <f aca="false">IF(A2894="Composição",B2894,"")</f>
        <v/>
      </c>
      <c r="Q2894" s="79" t="str">
        <f aca="false">IF(P2894&lt;&gt;"",SUMIF(L2894:L2994,L2894,N2894:N2994),"")</f>
        <v/>
      </c>
      <c r="R2894" s="79" t="str">
        <f aca="false">IF(P2894&lt;&gt;"",SUMIF(L2894:L2994,L2894,O2894:O2994),"")</f>
        <v/>
      </c>
      <c r="S2894" s="7"/>
    </row>
    <row r="2895" customFormat="false" ht="23.1" hidden="false" customHeight="false" outlineLevel="0" collapsed="false">
      <c r="A2895" s="94" t="s">
        <v>575</v>
      </c>
      <c r="B2895" s="95" t="s">
        <v>1406</v>
      </c>
      <c r="C2895" s="94" t="str">
        <f aca="false">VLOOKUP(B2895,INSUMOS!$A:$I,2,FALSE())</f>
        <v>SINAPI</v>
      </c>
      <c r="D2895" s="94" t="str">
        <f aca="false">VLOOKUP(B2895,INSUMOS!$A:$I,3,FALSE())</f>
        <v>FERRAMENTAS - FAMILIA OPERADOR ESCAVADEIRA - HORISTA (ENCARGOS COMPLEMENTARES - COLETADO CAIXA)</v>
      </c>
      <c r="E2895" s="94" t="str">
        <f aca="false">VLOOKUP(B2895,INSUMOS!$A:$I,4,FALSE())</f>
        <v>Material</v>
      </c>
      <c r="F2895" s="94"/>
      <c r="G2895" s="96" t="str">
        <f aca="false">VLOOKUP(B2895,INSUMOS!$A:$I,5,FALSE())</f>
        <v>H</v>
      </c>
      <c r="H2895" s="97" t="n">
        <v>1</v>
      </c>
      <c r="I2895" s="98" t="n">
        <f aca="false">VLOOKUP(B2895,INSUMOS!$A:$I,8,FALSE())</f>
        <v>0.01</v>
      </c>
      <c r="J2895" s="98" t="n">
        <f aca="false">TRUNC(H2895*I2895,2)</f>
        <v>0.01</v>
      </c>
      <c r="L2895" s="62" t="n">
        <f aca="false">IF(AND(A2896&lt;&gt;"",A2895=""),L2894+1,L2894)</f>
        <v>324</v>
      </c>
      <c r="M2895" s="78" t="n">
        <f aca="false">IF(OR(A2895="Insumo",A2895="Composição Auxiliar"),J2895,"")</f>
        <v>0.01</v>
      </c>
      <c r="N2895" s="79" t="str">
        <f aca="false">IF(E2895="Mão de Obra",J2895,"")</f>
        <v/>
      </c>
      <c r="O2895" s="79" t="n">
        <f aca="false">IF(N2895&lt;&gt;"","",M2895)</f>
        <v>0.01</v>
      </c>
      <c r="P2895" s="80" t="str">
        <f aca="false">IF(A2895="Composição",B2895,"")</f>
        <v/>
      </c>
      <c r="Q2895" s="79" t="str">
        <f aca="false">IF(P2895&lt;&gt;"",SUMIF(L2895:L2995,L2895,N2895:N2995),"")</f>
        <v/>
      </c>
      <c r="R2895" s="79" t="str">
        <f aca="false">IF(P2895&lt;&gt;"",SUMIF(L2895:L2995,L2895,O2895:O2995),"")</f>
        <v/>
      </c>
      <c r="S2895" s="7"/>
    </row>
    <row r="2896" customFormat="false" ht="23.1" hidden="false" customHeight="false" outlineLevel="0" collapsed="false">
      <c r="A2896" s="94" t="s">
        <v>575</v>
      </c>
      <c r="B2896" s="95" t="s">
        <v>1343</v>
      </c>
      <c r="C2896" s="94" t="str">
        <f aca="false">VLOOKUP(B2896,INSUMOS!$A:$I,2,FALSE())</f>
        <v>SINAPI</v>
      </c>
      <c r="D2896" s="94" t="str">
        <f aca="false">VLOOKUP(B2896,INSUMOS!$A:$I,3,FALSE())</f>
        <v>TRANSPORTE - HORISTA (COLETADO CAIXA - ENCARGOS COMPLEMENTARES)</v>
      </c>
      <c r="E2896" s="94" t="str">
        <f aca="false">VLOOKUP(B2896,INSUMOS!$A:$I,4,FALSE())</f>
        <v>Material</v>
      </c>
      <c r="F2896" s="94"/>
      <c r="G2896" s="96" t="str">
        <f aca="false">VLOOKUP(B2896,INSUMOS!$A:$I,5,FALSE())</f>
        <v>H</v>
      </c>
      <c r="H2896" s="97" t="n">
        <v>1</v>
      </c>
      <c r="I2896" s="98" t="n">
        <f aca="false">VLOOKUP(B2896,INSUMOS!$A:$I,8,FALSE())</f>
        <v>0.54</v>
      </c>
      <c r="J2896" s="98" t="n">
        <f aca="false">TRUNC(H2896*I2896,2)</f>
        <v>0.54</v>
      </c>
      <c r="L2896" s="62" t="n">
        <f aca="false">IF(AND(A2897&lt;&gt;"",A2896=""),L2895+1,L2895)</f>
        <v>324</v>
      </c>
      <c r="M2896" s="78" t="n">
        <f aca="false">IF(OR(A2896="Insumo",A2896="Composição Auxiliar"),J2896,"")</f>
        <v>0.54</v>
      </c>
      <c r="N2896" s="79" t="str">
        <f aca="false">IF(E2896="Mão de Obra",J2896,"")</f>
        <v/>
      </c>
      <c r="O2896" s="79" t="n">
        <f aca="false">IF(N2896&lt;&gt;"","",M2896)</f>
        <v>0.54</v>
      </c>
      <c r="P2896" s="80" t="str">
        <f aca="false">IF(A2896="Composição",B2896,"")</f>
        <v/>
      </c>
      <c r="Q2896" s="79" t="str">
        <f aca="false">IF(P2896&lt;&gt;"",SUMIF(L2896:L2996,L2896,N2896:N2996),"")</f>
        <v/>
      </c>
      <c r="R2896" s="79" t="str">
        <f aca="false">IF(P2896&lt;&gt;"",SUMIF(L2896:L2996,L2896,O2896:O2996),"")</f>
        <v/>
      </c>
      <c r="S2896" s="7"/>
    </row>
    <row r="2897" customFormat="false" ht="23.1" hidden="false" customHeight="false" outlineLevel="0" collapsed="false">
      <c r="A2897" s="94" t="s">
        <v>575</v>
      </c>
      <c r="B2897" s="95" t="s">
        <v>1404</v>
      </c>
      <c r="C2897" s="94" t="str">
        <f aca="false">VLOOKUP(B2897,INSUMOS!$A:$I,2,FALSE())</f>
        <v>SINAPI</v>
      </c>
      <c r="D2897" s="94" t="str">
        <f aca="false">VLOOKUP(B2897,INSUMOS!$A:$I,3,FALSE())</f>
        <v>EPI - FAMILIA OPERADOR ESCAVADEIRA - HORISTA (ENCARGOS COMPLEMENTARES - COLETADO CAIXA)</v>
      </c>
      <c r="E2897" s="94" t="str">
        <f aca="false">VLOOKUP(B2897,INSUMOS!$A:$I,4,FALSE())</f>
        <v>Material</v>
      </c>
      <c r="F2897" s="94"/>
      <c r="G2897" s="96" t="str">
        <f aca="false">VLOOKUP(B2897,INSUMOS!$A:$I,5,FALSE())</f>
        <v>H</v>
      </c>
      <c r="H2897" s="97" t="n">
        <v>1</v>
      </c>
      <c r="I2897" s="98" t="n">
        <f aca="false">VLOOKUP(B2897,INSUMOS!$A:$I,8,FALSE())</f>
        <v>0.89</v>
      </c>
      <c r="J2897" s="98" t="n">
        <f aca="false">TRUNC(H2897*I2897,2)</f>
        <v>0.89</v>
      </c>
      <c r="L2897" s="62" t="n">
        <f aca="false">IF(AND(A2898&lt;&gt;"",A2897=""),L2896+1,L2896)</f>
        <v>324</v>
      </c>
      <c r="M2897" s="78" t="n">
        <f aca="false">IF(OR(A2897="Insumo",A2897="Composição Auxiliar"),J2897,"")</f>
        <v>0.89</v>
      </c>
      <c r="N2897" s="79" t="str">
        <f aca="false">IF(E2897="Mão de Obra",J2897,"")</f>
        <v/>
      </c>
      <c r="O2897" s="79" t="n">
        <f aca="false">IF(N2897&lt;&gt;"","",M2897)</f>
        <v>0.89</v>
      </c>
      <c r="P2897" s="80" t="str">
        <f aca="false">IF(A2897="Composição",B2897,"")</f>
        <v/>
      </c>
      <c r="Q2897" s="79" t="str">
        <f aca="false">IF(P2897&lt;&gt;"",SUMIF(L2897:L2997,L2897,N2897:N2997),"")</f>
        <v/>
      </c>
      <c r="R2897" s="79" t="str">
        <f aca="false">IF(P2897&lt;&gt;"",SUMIF(L2897:L2997,L2897,O2897:O2997),"")</f>
        <v/>
      </c>
      <c r="S2897" s="7"/>
    </row>
    <row r="2898" customFormat="false" ht="22.45" hidden="false" customHeight="false" outlineLevel="0" collapsed="false">
      <c r="A2898" s="94" t="s">
        <v>575</v>
      </c>
      <c r="B2898" s="95" t="s">
        <v>1342</v>
      </c>
      <c r="C2898" s="94" t="str">
        <f aca="false">VLOOKUP(B2898,INSUMOS!$A:$I,2,FALSE())</f>
        <v>SINAPI</v>
      </c>
      <c r="D2898" s="94" t="str">
        <f aca="false">VLOOKUP(B2898,INSUMOS!$A:$I,3,FALSE())</f>
        <v>EXAMES - HORISTA (COLETADO CAIXA - ENCARGOS COMPLEMENTARES)</v>
      </c>
      <c r="E2898" s="94" t="str">
        <f aca="false">VLOOKUP(B2898,INSUMOS!$A:$I,4,FALSE())</f>
        <v>Material</v>
      </c>
      <c r="F2898" s="94"/>
      <c r="G2898" s="96" t="str">
        <f aca="false">VLOOKUP(B2898,INSUMOS!$A:$I,5,FALSE())</f>
        <v>H</v>
      </c>
      <c r="H2898" s="97" t="n">
        <v>1</v>
      </c>
      <c r="I2898" s="98" t="n">
        <f aca="false">VLOOKUP(B2898,INSUMOS!$A:$I,8,FALSE())</f>
        <v>1.43</v>
      </c>
      <c r="J2898" s="98" t="n">
        <f aca="false">TRUNC(H2898*I2898,2)</f>
        <v>1.43</v>
      </c>
      <c r="L2898" s="62" t="n">
        <f aca="false">IF(AND(A2899&lt;&gt;"",A2898=""),L2897+1,L2897)</f>
        <v>324</v>
      </c>
      <c r="M2898" s="78" t="n">
        <f aca="false">IF(OR(A2898="Insumo",A2898="Composição Auxiliar"),J2898,"")</f>
        <v>1.43</v>
      </c>
      <c r="N2898" s="79" t="str">
        <f aca="false">IF(E2898="Mão de Obra",J2898,"")</f>
        <v/>
      </c>
      <c r="O2898" s="79" t="n">
        <f aca="false">IF(N2898&lt;&gt;"","",M2898)</f>
        <v>1.43</v>
      </c>
      <c r="P2898" s="80" t="str">
        <f aca="false">IF(A2898="Composição",B2898,"")</f>
        <v/>
      </c>
      <c r="Q2898" s="79" t="str">
        <f aca="false">IF(P2898&lt;&gt;"",SUMIF(L2898:L2998,L2898,N2898:N2998),"")</f>
        <v/>
      </c>
      <c r="R2898" s="79" t="str">
        <f aca="false">IF(P2898&lt;&gt;"",SUMIF(L2898:L2998,L2898,O2898:O2998),"")</f>
        <v/>
      </c>
      <c r="S2898" s="7"/>
    </row>
    <row r="2899" customFormat="false" ht="14.25" hidden="false" customHeight="false" outlineLevel="0" collapsed="false">
      <c r="A2899" s="99"/>
      <c r="B2899" s="99"/>
      <c r="C2899" s="99"/>
      <c r="D2899" s="99"/>
      <c r="E2899" s="99"/>
      <c r="F2899" s="100"/>
      <c r="G2899" s="99"/>
      <c r="H2899" s="100"/>
      <c r="I2899" s="99"/>
      <c r="J2899" s="100"/>
      <c r="L2899" s="62" t="n">
        <f aca="false">IF(AND(A2900&lt;&gt;"",A2899=""),L2898+1,L2898)</f>
        <v>324</v>
      </c>
      <c r="M2899" s="78" t="str">
        <f aca="false">IF(OR(A2899="Insumo",A2899="Composição Auxiliar"),J2899,"")</f>
        <v/>
      </c>
      <c r="N2899" s="79" t="str">
        <f aca="false">IF(E2899="Mão de Obra",J2899,"")</f>
        <v/>
      </c>
      <c r="O2899" s="79" t="str">
        <f aca="false">IF(N2899&lt;&gt;"","",M2899)</f>
        <v/>
      </c>
      <c r="P2899" s="80" t="str">
        <f aca="false">IF(A2899="Composição",B2899,"")</f>
        <v/>
      </c>
      <c r="Q2899" s="79" t="str">
        <f aca="false">IF(P2899&lt;&gt;"",SUMIF(L2899:L2999,L2899,N2899:N2999),"")</f>
        <v/>
      </c>
      <c r="R2899" s="79" t="str">
        <f aca="false">IF(P2899&lt;&gt;"",SUMIF(L2899:L2999,L2899,O2899:O2999),"")</f>
        <v/>
      </c>
      <c r="S2899" s="7"/>
    </row>
    <row r="2900" customFormat="false" ht="14.25" hidden="false" customHeight="false" outlineLevel="0" collapsed="false">
      <c r="A2900" s="99"/>
      <c r="B2900" s="99"/>
      <c r="C2900" s="99"/>
      <c r="D2900" s="99"/>
      <c r="E2900" s="99"/>
      <c r="F2900" s="100"/>
      <c r="G2900" s="99"/>
      <c r="H2900" s="99"/>
      <c r="I2900" s="99"/>
      <c r="J2900" s="100"/>
      <c r="L2900" s="62" t="n">
        <f aca="false">IF(AND(A2901&lt;&gt;"",A2900=""),L2899+1,L2899)</f>
        <v>324</v>
      </c>
      <c r="M2900" s="78" t="str">
        <f aca="false">IF(OR(A2900="Insumo",A2900="Composição Auxiliar"),J2900,"")</f>
        <v/>
      </c>
      <c r="N2900" s="79" t="str">
        <f aca="false">IF(E2900="Mão de Obra",J2900,"")</f>
        <v/>
      </c>
      <c r="O2900" s="79" t="str">
        <f aca="false">IF(N2900&lt;&gt;"","",M2900)</f>
        <v/>
      </c>
      <c r="P2900" s="80" t="str">
        <f aca="false">IF(A2900="Composição",B2900,"")</f>
        <v/>
      </c>
      <c r="Q2900" s="79" t="str">
        <f aca="false">IF(P2900&lt;&gt;"",SUMIF(L2900:L3000,L2900,N2900:N3000),"")</f>
        <v/>
      </c>
      <c r="R2900" s="79" t="str">
        <f aca="false">IF(P2900&lt;&gt;"",SUMIF(L2900:L3000,L2900,O2900:O3000),"")</f>
        <v/>
      </c>
      <c r="S2900" s="7"/>
    </row>
    <row r="2901" customFormat="false" ht="14.25" hidden="false" customHeight="false" outlineLevel="0" collapsed="false">
      <c r="A2901" s="104"/>
      <c r="B2901" s="104"/>
      <c r="C2901" s="104"/>
      <c r="D2901" s="104"/>
      <c r="E2901" s="104"/>
      <c r="F2901" s="104"/>
      <c r="G2901" s="104"/>
      <c r="H2901" s="104"/>
      <c r="I2901" s="104"/>
      <c r="J2901" s="104"/>
      <c r="L2901" s="62" t="n">
        <f aca="false">IF(AND(A2902&lt;&gt;"",A2901=""),L2900+1,L2900)</f>
        <v>324</v>
      </c>
      <c r="M2901" s="78" t="str">
        <f aca="false">IF(OR(A2901="Insumo",A2901="Composição Auxiliar"),J2901,"")</f>
        <v/>
      </c>
      <c r="N2901" s="79" t="str">
        <f aca="false">IF(E2901="Mão de Obra",J2901,"")</f>
        <v/>
      </c>
      <c r="O2901" s="79" t="str">
        <f aca="false">IF(N2901&lt;&gt;"","",M2901)</f>
        <v/>
      </c>
      <c r="P2901" s="80" t="str">
        <f aca="false">IF(A2901="Composição",B2901,"")</f>
        <v/>
      </c>
      <c r="Q2901" s="79" t="str">
        <f aca="false">IF(P2901&lt;&gt;"",SUMIF(L2901:L3001,L2901,N2901:N3001),"")</f>
        <v/>
      </c>
      <c r="R2901" s="79" t="str">
        <f aca="false">IF(P2901&lt;&gt;"",SUMIF(L2901:L3001,L2901,O2901:O3001),"")</f>
        <v/>
      </c>
      <c r="S2901" s="7"/>
    </row>
    <row r="2902" customFormat="false" ht="14.25" hidden="false" customHeight="true" outlineLevel="0" collapsed="false">
      <c r="A2902" s="81"/>
      <c r="B2902" s="82" t="s">
        <v>552</v>
      </c>
      <c r="C2902" s="81" t="s">
        <v>553</v>
      </c>
      <c r="D2902" s="81" t="s">
        <v>554</v>
      </c>
      <c r="E2902" s="81" t="s">
        <v>555</v>
      </c>
      <c r="F2902" s="81"/>
      <c r="G2902" s="83" t="s">
        <v>556</v>
      </c>
      <c r="H2902" s="82" t="s">
        <v>557</v>
      </c>
      <c r="I2902" s="82" t="s">
        <v>558</v>
      </c>
      <c r="J2902" s="82" t="s">
        <v>559</v>
      </c>
      <c r="L2902" s="62" t="n">
        <f aca="false">IF(AND(A2903&lt;&gt;"",A2902=""),L2901+1,L2901)</f>
        <v>325</v>
      </c>
      <c r="M2902" s="78" t="str">
        <f aca="false">IF(OR(A2902="Insumo",A2902="Composição Auxiliar"),J2902,"")</f>
        <v/>
      </c>
      <c r="N2902" s="79" t="str">
        <f aca="false">IF(E2902="Mão de Obra",J2902,"")</f>
        <v/>
      </c>
      <c r="O2902" s="79" t="str">
        <f aca="false">IF(N2902&lt;&gt;"","",M2902)</f>
        <v/>
      </c>
      <c r="P2902" s="80" t="str">
        <f aca="false">IF(A2902="Composição",B2902,"")</f>
        <v/>
      </c>
      <c r="Q2902" s="79" t="str">
        <f aca="false">IF(P2902&lt;&gt;"",SUMIF(L2902:L3002,L2902,N2902:N3002),"")</f>
        <v/>
      </c>
      <c r="R2902" s="79" t="str">
        <f aca="false">IF(P2902&lt;&gt;"",SUMIF(L2902:L3002,L2902,O2902:O3002),"")</f>
        <v/>
      </c>
      <c r="S2902" s="7"/>
    </row>
    <row r="2903" customFormat="false" ht="23.1" hidden="false" customHeight="true" outlineLevel="0" collapsed="false">
      <c r="A2903" s="84" t="s">
        <v>560</v>
      </c>
      <c r="B2903" s="85" t="s">
        <v>1635</v>
      </c>
      <c r="C2903" s="84" t="s">
        <v>561</v>
      </c>
      <c r="D2903" s="84" t="s">
        <v>1636</v>
      </c>
      <c r="E2903" s="84" t="s">
        <v>568</v>
      </c>
      <c r="F2903" s="84"/>
      <c r="G2903" s="86" t="s">
        <v>569</v>
      </c>
      <c r="H2903" s="87" t="n">
        <v>1</v>
      </c>
      <c r="I2903" s="88" t="n">
        <f aca="false">SUMIF(L:L,$L2903,M:M)</f>
        <v>21.49</v>
      </c>
      <c r="J2903" s="88" t="n">
        <f aca="false">TRUNC(H2903*I2903,2)</f>
        <v>21.49</v>
      </c>
      <c r="L2903" s="62" t="n">
        <f aca="false">IF(AND(A2904&lt;&gt;"",A2903=""),L2902+1,L2902)</f>
        <v>325</v>
      </c>
      <c r="M2903" s="78" t="str">
        <f aca="false">IF(OR(A2903="Insumo",A2903="Composição Auxiliar"),J2903,"")</f>
        <v/>
      </c>
      <c r="N2903" s="79" t="str">
        <f aca="false">IF(E2903="Mão de Obra",J2903,"")</f>
        <v/>
      </c>
      <c r="O2903" s="79" t="str">
        <f aca="false">IF(N2903&lt;&gt;"","",M2903)</f>
        <v/>
      </c>
      <c r="P2903" s="80" t="str">
        <f aca="false">IF(A2903="Composição",B2903,"")</f>
        <v> 88298 </v>
      </c>
      <c r="Q2903" s="79" t="n">
        <f aca="false">IF(P2903&lt;&gt;"",SUMIF(L2903:L3003,L2903,N2903:N3003),"")</f>
        <v>15.63</v>
      </c>
      <c r="R2903" s="79" t="n">
        <f aca="false">IF(P2903&lt;&gt;"",SUMIF(L2903:L3003,L2903,O2903:O3003),"")</f>
        <v>5.86</v>
      </c>
      <c r="S2903" s="7"/>
    </row>
    <row r="2904" customFormat="false" ht="23.1" hidden="false" customHeight="true" outlineLevel="0" collapsed="false">
      <c r="A2904" s="89" t="s">
        <v>565</v>
      </c>
      <c r="B2904" s="90" t="s">
        <v>1533</v>
      </c>
      <c r="C2904" s="89" t="s">
        <v>561</v>
      </c>
      <c r="D2904" s="89" t="s">
        <v>1534</v>
      </c>
      <c r="E2904" s="89" t="s">
        <v>568</v>
      </c>
      <c r="F2904" s="89"/>
      <c r="G2904" s="91" t="s">
        <v>569</v>
      </c>
      <c r="H2904" s="92" t="n">
        <v>1</v>
      </c>
      <c r="I2904" s="93" t="n">
        <f aca="false">SUMIFS(J:J,A:A,"Composição",B:B,$B2904)</f>
        <v>0.12</v>
      </c>
      <c r="J2904" s="93" t="n">
        <f aca="false">TRUNC(H2904*I2904,2)</f>
        <v>0.12</v>
      </c>
      <c r="L2904" s="62" t="n">
        <f aca="false">IF(AND(A2905&lt;&gt;"",A2904=""),L2903+1,L2903)</f>
        <v>325</v>
      </c>
      <c r="M2904" s="78" t="n">
        <f aca="false">IF(OR(A2904="Insumo",A2904="Composição Auxiliar"),J2904,"")</f>
        <v>0.12</v>
      </c>
      <c r="N2904" s="79" t="str">
        <f aca="false">IF(E2904="Mão de Obra",J2904,"")</f>
        <v/>
      </c>
      <c r="O2904" s="79" t="n">
        <f aca="false">IF(N2904&lt;&gt;"","",M2904)</f>
        <v>0.12</v>
      </c>
      <c r="P2904" s="80" t="str">
        <f aca="false">IF(A2904="Composição",B2904,"")</f>
        <v/>
      </c>
      <c r="Q2904" s="79" t="str">
        <f aca="false">IF(P2904&lt;&gt;"",SUMIF(L2904:L3004,L2904,N2904:N3004),"")</f>
        <v/>
      </c>
      <c r="R2904" s="79" t="str">
        <f aca="false">IF(P2904&lt;&gt;"",SUMIF(L2904:L3004,L2904,O2904:O3004),"")</f>
        <v/>
      </c>
      <c r="S2904" s="7"/>
    </row>
    <row r="2905" customFormat="false" ht="23.1" hidden="false" customHeight="false" outlineLevel="0" collapsed="false">
      <c r="A2905" s="94" t="s">
        <v>575</v>
      </c>
      <c r="B2905" s="95" t="s">
        <v>1338</v>
      </c>
      <c r="C2905" s="94" t="str">
        <f aca="false">VLOOKUP(B2905,INSUMOS!$A:$I,2,FALSE())</f>
        <v>SINAPI</v>
      </c>
      <c r="D2905" s="94" t="str">
        <f aca="false">VLOOKUP(B2905,INSUMOS!$A:$I,3,FALSE())</f>
        <v>ALIMENTACAO - HORISTA (COLETADO CAIXA - ENCARGOS COMPLEMENTARES)</v>
      </c>
      <c r="E2905" s="94" t="str">
        <f aca="false">VLOOKUP(B2905,INSUMOS!$A:$I,4,FALSE())</f>
        <v>Material</v>
      </c>
      <c r="F2905" s="94"/>
      <c r="G2905" s="96" t="str">
        <f aca="false">VLOOKUP(B2905,INSUMOS!$A:$I,5,FALSE())</f>
        <v>H</v>
      </c>
      <c r="H2905" s="97" t="n">
        <v>1</v>
      </c>
      <c r="I2905" s="98" t="n">
        <f aca="false">VLOOKUP(B2905,INSUMOS!$A:$I,8,FALSE())</f>
        <v>2.79</v>
      </c>
      <c r="J2905" s="98" t="n">
        <f aca="false">TRUNC(H2905*I2905,2)</f>
        <v>2.79</v>
      </c>
      <c r="L2905" s="62" t="n">
        <f aca="false">IF(AND(A2906&lt;&gt;"",A2905=""),L2904+1,L2904)</f>
        <v>325</v>
      </c>
      <c r="M2905" s="78" t="n">
        <f aca="false">IF(OR(A2905="Insumo",A2905="Composição Auxiliar"),J2905,"")</f>
        <v>2.79</v>
      </c>
      <c r="N2905" s="79" t="str">
        <f aca="false">IF(E2905="Mão de Obra",J2905,"")</f>
        <v/>
      </c>
      <c r="O2905" s="79" t="n">
        <f aca="false">IF(N2905&lt;&gt;"","",M2905)</f>
        <v>2.79</v>
      </c>
      <c r="P2905" s="80" t="str">
        <f aca="false">IF(A2905="Composição",B2905,"")</f>
        <v/>
      </c>
      <c r="Q2905" s="79" t="str">
        <f aca="false">IF(P2905&lt;&gt;"",SUMIF(L2905:L3005,L2905,N2905:N3005),"")</f>
        <v/>
      </c>
      <c r="R2905" s="79" t="str">
        <f aca="false">IF(P2905&lt;&gt;"",SUMIF(L2905:L3005,L2905,O2905:O3005),"")</f>
        <v/>
      </c>
      <c r="S2905" s="7"/>
    </row>
    <row r="2906" customFormat="false" ht="23.1" hidden="false" customHeight="false" outlineLevel="0" collapsed="false">
      <c r="A2906" s="94" t="s">
        <v>575</v>
      </c>
      <c r="B2906" s="95" t="s">
        <v>1404</v>
      </c>
      <c r="C2906" s="94" t="str">
        <f aca="false">VLOOKUP(B2906,INSUMOS!$A:$I,2,FALSE())</f>
        <v>SINAPI</v>
      </c>
      <c r="D2906" s="94" t="str">
        <f aca="false">VLOOKUP(B2906,INSUMOS!$A:$I,3,FALSE())</f>
        <v>EPI - FAMILIA OPERADOR ESCAVADEIRA - HORISTA (ENCARGOS COMPLEMENTARES - COLETADO CAIXA)</v>
      </c>
      <c r="E2906" s="94" t="str">
        <f aca="false">VLOOKUP(B2906,INSUMOS!$A:$I,4,FALSE())</f>
        <v>Material</v>
      </c>
      <c r="F2906" s="94"/>
      <c r="G2906" s="96" t="str">
        <f aca="false">VLOOKUP(B2906,INSUMOS!$A:$I,5,FALSE())</f>
        <v>H</v>
      </c>
      <c r="H2906" s="97" t="n">
        <v>1</v>
      </c>
      <c r="I2906" s="98" t="n">
        <f aca="false">VLOOKUP(B2906,INSUMOS!$A:$I,8,FALSE())</f>
        <v>0.89</v>
      </c>
      <c r="J2906" s="98" t="n">
        <f aca="false">TRUNC(H2906*I2906,2)</f>
        <v>0.89</v>
      </c>
      <c r="L2906" s="62" t="n">
        <f aca="false">IF(AND(A2907&lt;&gt;"",A2906=""),L2905+1,L2905)</f>
        <v>325</v>
      </c>
      <c r="M2906" s="78" t="n">
        <f aca="false">IF(OR(A2906="Insumo",A2906="Composição Auxiliar"),J2906,"")</f>
        <v>0.89</v>
      </c>
      <c r="N2906" s="79" t="str">
        <f aca="false">IF(E2906="Mão de Obra",J2906,"")</f>
        <v/>
      </c>
      <c r="O2906" s="79" t="n">
        <f aca="false">IF(N2906&lt;&gt;"","",M2906)</f>
        <v>0.89</v>
      </c>
      <c r="P2906" s="80" t="str">
        <f aca="false">IF(A2906="Composição",B2906,"")</f>
        <v/>
      </c>
      <c r="Q2906" s="79" t="str">
        <f aca="false">IF(P2906&lt;&gt;"",SUMIF(L2906:L3006,L2906,N2906:N3006),"")</f>
        <v/>
      </c>
      <c r="R2906" s="79" t="str">
        <f aca="false">IF(P2906&lt;&gt;"",SUMIF(L2906:L3006,L2906,O2906:O3006),"")</f>
        <v/>
      </c>
      <c r="S2906" s="7"/>
    </row>
    <row r="2907" customFormat="false" ht="23.1" hidden="false" customHeight="false" outlineLevel="0" collapsed="false">
      <c r="A2907" s="94" t="s">
        <v>575</v>
      </c>
      <c r="B2907" s="95" t="s">
        <v>1406</v>
      </c>
      <c r="C2907" s="94" t="str">
        <f aca="false">VLOOKUP(B2907,INSUMOS!$A:$I,2,FALSE())</f>
        <v>SINAPI</v>
      </c>
      <c r="D2907" s="94" t="str">
        <f aca="false">VLOOKUP(B2907,INSUMOS!$A:$I,3,FALSE())</f>
        <v>FERRAMENTAS - FAMILIA OPERADOR ESCAVADEIRA - HORISTA (ENCARGOS COMPLEMENTARES - COLETADO CAIXA)</v>
      </c>
      <c r="E2907" s="94" t="str">
        <f aca="false">VLOOKUP(B2907,INSUMOS!$A:$I,4,FALSE())</f>
        <v>Material</v>
      </c>
      <c r="F2907" s="94"/>
      <c r="G2907" s="96" t="str">
        <f aca="false">VLOOKUP(B2907,INSUMOS!$A:$I,5,FALSE())</f>
        <v>H</v>
      </c>
      <c r="H2907" s="97" t="n">
        <v>1</v>
      </c>
      <c r="I2907" s="98" t="n">
        <f aca="false">VLOOKUP(B2907,INSUMOS!$A:$I,8,FALSE())</f>
        <v>0.01</v>
      </c>
      <c r="J2907" s="98" t="n">
        <f aca="false">TRUNC(H2907*I2907,2)</f>
        <v>0.01</v>
      </c>
      <c r="L2907" s="62" t="n">
        <f aca="false">IF(AND(A2908&lt;&gt;"",A2907=""),L2906+1,L2906)</f>
        <v>325</v>
      </c>
      <c r="M2907" s="78" t="n">
        <f aca="false">IF(OR(A2907="Insumo",A2907="Composição Auxiliar"),J2907,"")</f>
        <v>0.01</v>
      </c>
      <c r="N2907" s="79" t="str">
        <f aca="false">IF(E2907="Mão de Obra",J2907,"")</f>
        <v/>
      </c>
      <c r="O2907" s="79" t="n">
        <f aca="false">IF(N2907&lt;&gt;"","",M2907)</f>
        <v>0.01</v>
      </c>
      <c r="P2907" s="80" t="str">
        <f aca="false">IF(A2907="Composição",B2907,"")</f>
        <v/>
      </c>
      <c r="Q2907" s="79" t="str">
        <f aca="false">IF(P2907&lt;&gt;"",SUMIF(L2907:L3007,L2907,N2907:N3007),"")</f>
        <v/>
      </c>
      <c r="R2907" s="79" t="str">
        <f aca="false">IF(P2907&lt;&gt;"",SUMIF(L2907:L3007,L2907,O2907:O3007),"")</f>
        <v/>
      </c>
      <c r="S2907" s="7"/>
    </row>
    <row r="2908" customFormat="false" ht="23.1" hidden="false" customHeight="false" outlineLevel="0" collapsed="false">
      <c r="A2908" s="94" t="s">
        <v>575</v>
      </c>
      <c r="B2908" s="95" t="s">
        <v>1343</v>
      </c>
      <c r="C2908" s="94" t="str">
        <f aca="false">VLOOKUP(B2908,INSUMOS!$A:$I,2,FALSE())</f>
        <v>SINAPI</v>
      </c>
      <c r="D2908" s="94" t="str">
        <f aca="false">VLOOKUP(B2908,INSUMOS!$A:$I,3,FALSE())</f>
        <v>TRANSPORTE - HORISTA (COLETADO CAIXA - ENCARGOS COMPLEMENTARES)</v>
      </c>
      <c r="E2908" s="94" t="str">
        <f aca="false">VLOOKUP(B2908,INSUMOS!$A:$I,4,FALSE())</f>
        <v>Material</v>
      </c>
      <c r="F2908" s="94"/>
      <c r="G2908" s="96" t="str">
        <f aca="false">VLOOKUP(B2908,INSUMOS!$A:$I,5,FALSE())</f>
        <v>H</v>
      </c>
      <c r="H2908" s="97" t="n">
        <v>1</v>
      </c>
      <c r="I2908" s="98" t="n">
        <f aca="false">VLOOKUP(B2908,INSUMOS!$A:$I,8,FALSE())</f>
        <v>0.54</v>
      </c>
      <c r="J2908" s="98" t="n">
        <f aca="false">TRUNC(H2908*I2908,2)</f>
        <v>0.54</v>
      </c>
      <c r="L2908" s="62" t="n">
        <f aca="false">IF(AND(A2909&lt;&gt;"",A2908=""),L2907+1,L2907)</f>
        <v>325</v>
      </c>
      <c r="M2908" s="78" t="n">
        <f aca="false">IF(OR(A2908="Insumo",A2908="Composição Auxiliar"),J2908,"")</f>
        <v>0.54</v>
      </c>
      <c r="N2908" s="79" t="str">
        <f aca="false">IF(E2908="Mão de Obra",J2908,"")</f>
        <v/>
      </c>
      <c r="O2908" s="79" t="n">
        <f aca="false">IF(N2908&lt;&gt;"","",M2908)</f>
        <v>0.54</v>
      </c>
      <c r="P2908" s="80" t="str">
        <f aca="false">IF(A2908="Composição",B2908,"")</f>
        <v/>
      </c>
      <c r="Q2908" s="79" t="str">
        <f aca="false">IF(P2908&lt;&gt;"",SUMIF(L2908:L3008,L2908,N2908:N3008),"")</f>
        <v/>
      </c>
      <c r="R2908" s="79" t="str">
        <f aca="false">IF(P2908&lt;&gt;"",SUMIF(L2908:L3008,L2908,O2908:O3008),"")</f>
        <v/>
      </c>
      <c r="S2908" s="7"/>
    </row>
    <row r="2909" customFormat="false" ht="14.25" hidden="false" customHeight="false" outlineLevel="0" collapsed="false">
      <c r="A2909" s="94" t="s">
        <v>575</v>
      </c>
      <c r="B2909" s="95" t="s">
        <v>1535</v>
      </c>
      <c r="C2909" s="94" t="str">
        <f aca="false">VLOOKUP(B2909,INSUMOS!$A:$I,2,FALSE())</f>
        <v>SINAPI</v>
      </c>
      <c r="D2909" s="94" t="str">
        <f aca="false">VLOOKUP(B2909,INSUMOS!$A:$I,3,FALSE())</f>
        <v>OPERADOR DE MARTELETE OU MARTELETEIRO (HORISTA)</v>
      </c>
      <c r="E2909" s="94" t="str">
        <f aca="false">VLOOKUP(B2909,INSUMOS!$A:$I,4,FALSE())</f>
        <v>Mão de Obra</v>
      </c>
      <c r="F2909" s="94"/>
      <c r="G2909" s="96" t="str">
        <f aca="false">VLOOKUP(B2909,INSUMOS!$A:$I,5,FALSE())</f>
        <v>H</v>
      </c>
      <c r="H2909" s="97" t="n">
        <v>1</v>
      </c>
      <c r="I2909" s="98" t="n">
        <f aca="false">VLOOKUP(B2909,INSUMOS!$A:$I,8,FALSE())</f>
        <v>15.63</v>
      </c>
      <c r="J2909" s="98" t="n">
        <f aca="false">TRUNC(H2909*I2909,2)</f>
        <v>15.63</v>
      </c>
      <c r="L2909" s="62" t="n">
        <f aca="false">IF(AND(A2910&lt;&gt;"",A2909=""),L2908+1,L2908)</f>
        <v>325</v>
      </c>
      <c r="M2909" s="78" t="n">
        <f aca="false">IF(OR(A2909="Insumo",A2909="Composição Auxiliar"),J2909,"")</f>
        <v>15.63</v>
      </c>
      <c r="N2909" s="79" t="n">
        <f aca="false">IF(E2909="Mão de Obra",J2909,"")</f>
        <v>15.63</v>
      </c>
      <c r="O2909" s="79" t="str">
        <f aca="false">IF(N2909&lt;&gt;"","",M2909)</f>
        <v/>
      </c>
      <c r="P2909" s="80" t="str">
        <f aca="false">IF(A2909="Composição",B2909,"")</f>
        <v/>
      </c>
      <c r="Q2909" s="79" t="str">
        <f aca="false">IF(P2909&lt;&gt;"",SUMIF(L2909:L3009,L2909,N2909:N3009),"")</f>
        <v/>
      </c>
      <c r="R2909" s="79" t="str">
        <f aca="false">IF(P2909&lt;&gt;"",SUMIF(L2909:L3009,L2909,O2909:O3009),"")</f>
        <v/>
      </c>
      <c r="S2909" s="7"/>
    </row>
    <row r="2910" customFormat="false" ht="22.45" hidden="false" customHeight="false" outlineLevel="0" collapsed="false">
      <c r="A2910" s="94" t="s">
        <v>575</v>
      </c>
      <c r="B2910" s="95" t="s">
        <v>1339</v>
      </c>
      <c r="C2910" s="94" t="str">
        <f aca="false">VLOOKUP(B2910,INSUMOS!$A:$I,2,FALSE())</f>
        <v>SINAPI</v>
      </c>
      <c r="D2910" s="94" t="str">
        <f aca="false">VLOOKUP(B2910,INSUMOS!$A:$I,3,FALSE())</f>
        <v>SEGURO - HORISTA (COLETADO CAIXA - ENCARGOS COMPLEMENTARES)</v>
      </c>
      <c r="E2910" s="94" t="str">
        <f aca="false">VLOOKUP(B2910,INSUMOS!$A:$I,4,FALSE())</f>
        <v>Material</v>
      </c>
      <c r="F2910" s="94"/>
      <c r="G2910" s="96" t="str">
        <f aca="false">VLOOKUP(B2910,INSUMOS!$A:$I,5,FALSE())</f>
        <v>H</v>
      </c>
      <c r="H2910" s="97" t="n">
        <v>1</v>
      </c>
      <c r="I2910" s="98" t="n">
        <f aca="false">VLOOKUP(B2910,INSUMOS!$A:$I,8,FALSE())</f>
        <v>0.08</v>
      </c>
      <c r="J2910" s="98" t="n">
        <f aca="false">TRUNC(H2910*I2910,2)</f>
        <v>0.08</v>
      </c>
      <c r="L2910" s="62" t="n">
        <f aca="false">IF(AND(A2911&lt;&gt;"",A2910=""),L2909+1,L2909)</f>
        <v>325</v>
      </c>
      <c r="M2910" s="78" t="n">
        <f aca="false">IF(OR(A2910="Insumo",A2910="Composição Auxiliar"),J2910,"")</f>
        <v>0.08</v>
      </c>
      <c r="N2910" s="79" t="str">
        <f aca="false">IF(E2910="Mão de Obra",J2910,"")</f>
        <v/>
      </c>
      <c r="O2910" s="79" t="n">
        <f aca="false">IF(N2910&lt;&gt;"","",M2910)</f>
        <v>0.08</v>
      </c>
      <c r="P2910" s="80" t="str">
        <f aca="false">IF(A2910="Composição",B2910,"")</f>
        <v/>
      </c>
      <c r="Q2910" s="79" t="str">
        <f aca="false">IF(P2910&lt;&gt;"",SUMIF(L2910:L3010,L2910,N2910:N3010),"")</f>
        <v/>
      </c>
      <c r="R2910" s="79" t="str">
        <f aca="false">IF(P2910&lt;&gt;"",SUMIF(L2910:L3010,L2910,O2910:O3010),"")</f>
        <v/>
      </c>
      <c r="S2910" s="7"/>
    </row>
    <row r="2911" customFormat="false" ht="22.45" hidden="false" customHeight="false" outlineLevel="0" collapsed="false">
      <c r="A2911" s="94" t="s">
        <v>575</v>
      </c>
      <c r="B2911" s="95" t="s">
        <v>1342</v>
      </c>
      <c r="C2911" s="94" t="str">
        <f aca="false">VLOOKUP(B2911,INSUMOS!$A:$I,2,FALSE())</f>
        <v>SINAPI</v>
      </c>
      <c r="D2911" s="94" t="str">
        <f aca="false">VLOOKUP(B2911,INSUMOS!$A:$I,3,FALSE())</f>
        <v>EXAMES - HORISTA (COLETADO CAIXA - ENCARGOS COMPLEMENTARES)</v>
      </c>
      <c r="E2911" s="94" t="str">
        <f aca="false">VLOOKUP(B2911,INSUMOS!$A:$I,4,FALSE())</f>
        <v>Material</v>
      </c>
      <c r="F2911" s="94"/>
      <c r="G2911" s="96" t="str">
        <f aca="false">VLOOKUP(B2911,INSUMOS!$A:$I,5,FALSE())</f>
        <v>H</v>
      </c>
      <c r="H2911" s="97" t="n">
        <v>1</v>
      </c>
      <c r="I2911" s="98" t="n">
        <f aca="false">VLOOKUP(B2911,INSUMOS!$A:$I,8,FALSE())</f>
        <v>1.43</v>
      </c>
      <c r="J2911" s="98" t="n">
        <f aca="false">TRUNC(H2911*I2911,2)</f>
        <v>1.43</v>
      </c>
      <c r="L2911" s="62" t="n">
        <f aca="false">IF(AND(A2912&lt;&gt;"",A2911=""),L2910+1,L2910)</f>
        <v>325</v>
      </c>
      <c r="M2911" s="78" t="n">
        <f aca="false">IF(OR(A2911="Insumo",A2911="Composição Auxiliar"),J2911,"")</f>
        <v>1.43</v>
      </c>
      <c r="N2911" s="79" t="str">
        <f aca="false">IF(E2911="Mão de Obra",J2911,"")</f>
        <v/>
      </c>
      <c r="O2911" s="79" t="n">
        <f aca="false">IF(N2911&lt;&gt;"","",M2911)</f>
        <v>1.43</v>
      </c>
      <c r="P2911" s="80" t="str">
        <f aca="false">IF(A2911="Composição",B2911,"")</f>
        <v/>
      </c>
      <c r="Q2911" s="79" t="str">
        <f aca="false">IF(P2911&lt;&gt;"",SUMIF(L2911:L3011,L2911,N2911:N3011),"")</f>
        <v/>
      </c>
      <c r="R2911" s="79" t="str">
        <f aca="false">IF(P2911&lt;&gt;"",SUMIF(L2911:L3011,L2911,O2911:O3011),"")</f>
        <v/>
      </c>
      <c r="S2911" s="7"/>
    </row>
    <row r="2912" customFormat="false" ht="14.25" hidden="false" customHeight="false" outlineLevel="0" collapsed="false">
      <c r="A2912" s="99"/>
      <c r="B2912" s="99"/>
      <c r="C2912" s="99"/>
      <c r="D2912" s="99"/>
      <c r="E2912" s="99"/>
      <c r="F2912" s="100"/>
      <c r="G2912" s="99"/>
      <c r="H2912" s="100"/>
      <c r="I2912" s="99"/>
      <c r="J2912" s="100"/>
      <c r="L2912" s="62" t="n">
        <f aca="false">IF(AND(A2913&lt;&gt;"",A2912=""),L2911+1,L2911)</f>
        <v>325</v>
      </c>
      <c r="M2912" s="78" t="str">
        <f aca="false">IF(OR(A2912="Insumo",A2912="Composição Auxiliar"),J2912,"")</f>
        <v/>
      </c>
      <c r="N2912" s="79" t="str">
        <f aca="false">IF(E2912="Mão de Obra",J2912,"")</f>
        <v/>
      </c>
      <c r="O2912" s="79" t="str">
        <f aca="false">IF(N2912&lt;&gt;"","",M2912)</f>
        <v/>
      </c>
      <c r="P2912" s="80" t="str">
        <f aca="false">IF(A2912="Composição",B2912,"")</f>
        <v/>
      </c>
      <c r="Q2912" s="79" t="str">
        <f aca="false">IF(P2912&lt;&gt;"",SUMIF(L2912:L3012,L2912,N2912:N3012),"")</f>
        <v/>
      </c>
      <c r="R2912" s="79" t="str">
        <f aca="false">IF(P2912&lt;&gt;"",SUMIF(L2912:L3012,L2912,O2912:O3012),"")</f>
        <v/>
      </c>
      <c r="S2912" s="7"/>
    </row>
    <row r="2913" customFormat="false" ht="14.25" hidden="false" customHeight="false" outlineLevel="0" collapsed="false">
      <c r="A2913" s="99"/>
      <c r="B2913" s="99"/>
      <c r="C2913" s="99"/>
      <c r="D2913" s="99"/>
      <c r="E2913" s="99"/>
      <c r="F2913" s="100"/>
      <c r="G2913" s="99"/>
      <c r="H2913" s="99"/>
      <c r="I2913" s="99"/>
      <c r="J2913" s="100"/>
      <c r="L2913" s="62" t="n">
        <f aca="false">IF(AND(A2914&lt;&gt;"",A2913=""),L2912+1,L2912)</f>
        <v>325</v>
      </c>
      <c r="M2913" s="78" t="str">
        <f aca="false">IF(OR(A2913="Insumo",A2913="Composição Auxiliar"),J2913,"")</f>
        <v/>
      </c>
      <c r="N2913" s="79" t="str">
        <f aca="false">IF(E2913="Mão de Obra",J2913,"")</f>
        <v/>
      </c>
      <c r="O2913" s="79" t="str">
        <f aca="false">IF(N2913&lt;&gt;"","",M2913)</f>
        <v/>
      </c>
      <c r="P2913" s="80" t="str">
        <f aca="false">IF(A2913="Composição",B2913,"")</f>
        <v/>
      </c>
      <c r="Q2913" s="79" t="str">
        <f aca="false">IF(P2913&lt;&gt;"",SUMIF(L2913:L3013,L2913,N2913:N3013),"")</f>
        <v/>
      </c>
      <c r="R2913" s="79" t="str">
        <f aca="false">IF(P2913&lt;&gt;"",SUMIF(L2913:L3013,L2913,O2913:O3013),"")</f>
        <v/>
      </c>
      <c r="S2913" s="7"/>
    </row>
    <row r="2914" customFormat="false" ht="14.25" hidden="false" customHeight="false" outlineLevel="0" collapsed="false">
      <c r="A2914" s="104"/>
      <c r="B2914" s="104"/>
      <c r="C2914" s="104"/>
      <c r="D2914" s="104"/>
      <c r="E2914" s="104"/>
      <c r="F2914" s="104"/>
      <c r="G2914" s="104"/>
      <c r="H2914" s="104"/>
      <c r="I2914" s="104"/>
      <c r="J2914" s="104"/>
      <c r="L2914" s="62" t="n">
        <f aca="false">IF(AND(A2915&lt;&gt;"",A2914=""),L2913+1,L2913)</f>
        <v>325</v>
      </c>
      <c r="M2914" s="78" t="str">
        <f aca="false">IF(OR(A2914="Insumo",A2914="Composição Auxiliar"),J2914,"")</f>
        <v/>
      </c>
      <c r="N2914" s="79" t="str">
        <f aca="false">IF(E2914="Mão de Obra",J2914,"")</f>
        <v/>
      </c>
      <c r="O2914" s="79" t="str">
        <f aca="false">IF(N2914&lt;&gt;"","",M2914)</f>
        <v/>
      </c>
      <c r="P2914" s="80" t="str">
        <f aca="false">IF(A2914="Composição",B2914,"")</f>
        <v/>
      </c>
      <c r="Q2914" s="79" t="str">
        <f aca="false">IF(P2914&lt;&gt;"",SUMIF(L2914:L3014,L2914,N2914:N3014),"")</f>
        <v/>
      </c>
      <c r="R2914" s="79" t="str">
        <f aca="false">IF(P2914&lt;&gt;"",SUMIF(L2914:L3014,L2914,O2914:O3014),"")</f>
        <v/>
      </c>
      <c r="S2914" s="7"/>
    </row>
    <row r="2915" customFormat="false" ht="14.25" hidden="false" customHeight="true" outlineLevel="0" collapsed="false">
      <c r="A2915" s="81"/>
      <c r="B2915" s="82" t="s">
        <v>552</v>
      </c>
      <c r="C2915" s="81" t="s">
        <v>553</v>
      </c>
      <c r="D2915" s="81" t="s">
        <v>554</v>
      </c>
      <c r="E2915" s="81" t="s">
        <v>555</v>
      </c>
      <c r="F2915" s="81"/>
      <c r="G2915" s="83" t="s">
        <v>556</v>
      </c>
      <c r="H2915" s="82" t="s">
        <v>557</v>
      </c>
      <c r="I2915" s="82" t="s">
        <v>558</v>
      </c>
      <c r="J2915" s="82" t="s">
        <v>559</v>
      </c>
      <c r="L2915" s="62" t="n">
        <f aca="false">IF(AND(A2916&lt;&gt;"",A2915=""),L2914+1,L2914)</f>
        <v>326</v>
      </c>
      <c r="M2915" s="78" t="str">
        <f aca="false">IF(OR(A2915="Insumo",A2915="Composição Auxiliar"),J2915,"")</f>
        <v/>
      </c>
      <c r="N2915" s="79" t="str">
        <f aca="false">IF(E2915="Mão de Obra",J2915,"")</f>
        <v/>
      </c>
      <c r="O2915" s="79" t="str">
        <f aca="false">IF(N2915&lt;&gt;"","",M2915)</f>
        <v/>
      </c>
      <c r="P2915" s="80" t="str">
        <f aca="false">IF(A2915="Composição",B2915,"")</f>
        <v/>
      </c>
      <c r="Q2915" s="79" t="str">
        <f aca="false">IF(P2915&lt;&gt;"",SUMIF(L2915:L3015,L2915,N2915:N3015),"")</f>
        <v/>
      </c>
      <c r="R2915" s="79" t="str">
        <f aca="false">IF(P2915&lt;&gt;"",SUMIF(L2915:L3015,L2915,O2915:O3015),"")</f>
        <v/>
      </c>
      <c r="S2915" s="7"/>
    </row>
    <row r="2916" customFormat="false" ht="23.1" hidden="false" customHeight="true" outlineLevel="0" collapsed="false">
      <c r="A2916" s="84" t="s">
        <v>560</v>
      </c>
      <c r="B2916" s="85" t="s">
        <v>1457</v>
      </c>
      <c r="C2916" s="84" t="s">
        <v>561</v>
      </c>
      <c r="D2916" s="84" t="s">
        <v>1458</v>
      </c>
      <c r="E2916" s="84" t="s">
        <v>568</v>
      </c>
      <c r="F2916" s="84"/>
      <c r="G2916" s="86" t="s">
        <v>569</v>
      </c>
      <c r="H2916" s="87" t="n">
        <v>1</v>
      </c>
      <c r="I2916" s="88" t="n">
        <f aca="false">SUMIF(L:L,$L2916,M:M)</f>
        <v>24.34</v>
      </c>
      <c r="J2916" s="88" t="n">
        <f aca="false">TRUNC(H2916*I2916,2)</f>
        <v>24.34</v>
      </c>
      <c r="L2916" s="62" t="n">
        <f aca="false">IF(AND(A2917&lt;&gt;"",A2916=""),L2915+1,L2915)</f>
        <v>326</v>
      </c>
      <c r="M2916" s="78" t="str">
        <f aca="false">IF(OR(A2916="Insumo",A2916="Composição Auxiliar"),J2916,"")</f>
        <v/>
      </c>
      <c r="N2916" s="79" t="str">
        <f aca="false">IF(E2916="Mão de Obra",J2916,"")</f>
        <v/>
      </c>
      <c r="O2916" s="79" t="str">
        <f aca="false">IF(N2916&lt;&gt;"","",M2916)</f>
        <v/>
      </c>
      <c r="P2916" s="80" t="str">
        <f aca="false">IF(A2916="Composição",B2916,"")</f>
        <v> 88297 </v>
      </c>
      <c r="Q2916" s="79" t="n">
        <f aca="false">IF(P2916&lt;&gt;"",SUMIF(L2916:L3016,L2916,N2916:N3016),"")</f>
        <v>18.39</v>
      </c>
      <c r="R2916" s="79" t="n">
        <f aca="false">IF(P2916&lt;&gt;"",SUMIF(L2916:L3016,L2916,O2916:O3016),"")</f>
        <v>5.95</v>
      </c>
      <c r="S2916" s="7"/>
    </row>
    <row r="2917" customFormat="false" ht="23.1" hidden="false" customHeight="true" outlineLevel="0" collapsed="false">
      <c r="A2917" s="89" t="s">
        <v>565</v>
      </c>
      <c r="B2917" s="90" t="s">
        <v>1536</v>
      </c>
      <c r="C2917" s="89" t="s">
        <v>561</v>
      </c>
      <c r="D2917" s="89" t="s">
        <v>1537</v>
      </c>
      <c r="E2917" s="89" t="s">
        <v>568</v>
      </c>
      <c r="F2917" s="89"/>
      <c r="G2917" s="91" t="s">
        <v>569</v>
      </c>
      <c r="H2917" s="92" t="n">
        <v>1</v>
      </c>
      <c r="I2917" s="93" t="n">
        <f aca="false">SUMIFS(J:J,A:A,"Composição",B:B,$B2917)</f>
        <v>0.21</v>
      </c>
      <c r="J2917" s="93" t="n">
        <f aca="false">TRUNC(H2917*I2917,2)</f>
        <v>0.21</v>
      </c>
      <c r="L2917" s="62" t="n">
        <f aca="false">IF(AND(A2918&lt;&gt;"",A2917=""),L2916+1,L2916)</f>
        <v>326</v>
      </c>
      <c r="M2917" s="78" t="n">
        <f aca="false">IF(OR(A2917="Insumo",A2917="Composição Auxiliar"),J2917,"")</f>
        <v>0.21</v>
      </c>
      <c r="N2917" s="79" t="str">
        <f aca="false">IF(E2917="Mão de Obra",J2917,"")</f>
        <v/>
      </c>
      <c r="O2917" s="79" t="n">
        <f aca="false">IF(N2917&lt;&gt;"","",M2917)</f>
        <v>0.21</v>
      </c>
      <c r="P2917" s="80" t="str">
        <f aca="false">IF(A2917="Composição",B2917,"")</f>
        <v/>
      </c>
      <c r="Q2917" s="79" t="str">
        <f aca="false">IF(P2917&lt;&gt;"",SUMIF(L2917:L3017,L2917,N2917:N3017),"")</f>
        <v/>
      </c>
      <c r="R2917" s="79" t="str">
        <f aca="false">IF(P2917&lt;&gt;"",SUMIF(L2917:L3017,L2917,O2917:O3017),"")</f>
        <v/>
      </c>
      <c r="S2917" s="7"/>
    </row>
    <row r="2918" customFormat="false" ht="23.1" hidden="false" customHeight="false" outlineLevel="0" collapsed="false">
      <c r="A2918" s="94" t="s">
        <v>575</v>
      </c>
      <c r="B2918" s="95" t="s">
        <v>1404</v>
      </c>
      <c r="C2918" s="94" t="str">
        <f aca="false">VLOOKUP(B2918,INSUMOS!$A:$I,2,FALSE())</f>
        <v>SINAPI</v>
      </c>
      <c r="D2918" s="94" t="str">
        <f aca="false">VLOOKUP(B2918,INSUMOS!$A:$I,3,FALSE())</f>
        <v>EPI - FAMILIA OPERADOR ESCAVADEIRA - HORISTA (ENCARGOS COMPLEMENTARES - COLETADO CAIXA)</v>
      </c>
      <c r="E2918" s="94" t="str">
        <f aca="false">VLOOKUP(B2918,INSUMOS!$A:$I,4,FALSE())</f>
        <v>Material</v>
      </c>
      <c r="F2918" s="94"/>
      <c r="G2918" s="96" t="str">
        <f aca="false">VLOOKUP(B2918,INSUMOS!$A:$I,5,FALSE())</f>
        <v>H</v>
      </c>
      <c r="H2918" s="97" t="n">
        <v>1</v>
      </c>
      <c r="I2918" s="98" t="n">
        <f aca="false">VLOOKUP(B2918,INSUMOS!$A:$I,8,FALSE())</f>
        <v>0.89</v>
      </c>
      <c r="J2918" s="98" t="n">
        <f aca="false">TRUNC(H2918*I2918,2)</f>
        <v>0.89</v>
      </c>
      <c r="L2918" s="62" t="n">
        <f aca="false">IF(AND(A2919&lt;&gt;"",A2918=""),L2917+1,L2917)</f>
        <v>326</v>
      </c>
      <c r="M2918" s="78" t="n">
        <f aca="false">IF(OR(A2918="Insumo",A2918="Composição Auxiliar"),J2918,"")</f>
        <v>0.89</v>
      </c>
      <c r="N2918" s="79" t="str">
        <f aca="false">IF(E2918="Mão de Obra",J2918,"")</f>
        <v/>
      </c>
      <c r="O2918" s="79" t="n">
        <f aca="false">IF(N2918&lt;&gt;"","",M2918)</f>
        <v>0.89</v>
      </c>
      <c r="P2918" s="80" t="str">
        <f aca="false">IF(A2918="Composição",B2918,"")</f>
        <v/>
      </c>
      <c r="Q2918" s="79" t="str">
        <f aca="false">IF(P2918&lt;&gt;"",SUMIF(L2918:L3018,L2918,N2918:N3018),"")</f>
        <v/>
      </c>
      <c r="R2918" s="79" t="str">
        <f aca="false">IF(P2918&lt;&gt;"",SUMIF(L2918:L3018,L2918,O2918:O3018),"")</f>
        <v/>
      </c>
      <c r="S2918" s="7"/>
    </row>
    <row r="2919" customFormat="false" ht="22.45" hidden="false" customHeight="false" outlineLevel="0" collapsed="false">
      <c r="A2919" s="94" t="s">
        <v>575</v>
      </c>
      <c r="B2919" s="95" t="s">
        <v>1342</v>
      </c>
      <c r="C2919" s="94" t="str">
        <f aca="false">VLOOKUP(B2919,INSUMOS!$A:$I,2,FALSE())</f>
        <v>SINAPI</v>
      </c>
      <c r="D2919" s="94" t="str">
        <f aca="false">VLOOKUP(B2919,INSUMOS!$A:$I,3,FALSE())</f>
        <v>EXAMES - HORISTA (COLETADO CAIXA - ENCARGOS COMPLEMENTARES)</v>
      </c>
      <c r="E2919" s="94" t="str">
        <f aca="false">VLOOKUP(B2919,INSUMOS!$A:$I,4,FALSE())</f>
        <v>Material</v>
      </c>
      <c r="F2919" s="94"/>
      <c r="G2919" s="96" t="str">
        <f aca="false">VLOOKUP(B2919,INSUMOS!$A:$I,5,FALSE())</f>
        <v>H</v>
      </c>
      <c r="H2919" s="97" t="n">
        <v>1</v>
      </c>
      <c r="I2919" s="98" t="n">
        <f aca="false">VLOOKUP(B2919,INSUMOS!$A:$I,8,FALSE())</f>
        <v>1.43</v>
      </c>
      <c r="J2919" s="98" t="n">
        <f aca="false">TRUNC(H2919*I2919,2)</f>
        <v>1.43</v>
      </c>
      <c r="L2919" s="62" t="n">
        <f aca="false">IF(AND(A2920&lt;&gt;"",A2919=""),L2918+1,L2918)</f>
        <v>326</v>
      </c>
      <c r="M2919" s="78" t="n">
        <f aca="false">IF(OR(A2919="Insumo",A2919="Composição Auxiliar"),J2919,"")</f>
        <v>1.43</v>
      </c>
      <c r="N2919" s="79" t="str">
        <f aca="false">IF(E2919="Mão de Obra",J2919,"")</f>
        <v/>
      </c>
      <c r="O2919" s="79" t="n">
        <f aca="false">IF(N2919&lt;&gt;"","",M2919)</f>
        <v>1.43</v>
      </c>
      <c r="P2919" s="80" t="str">
        <f aca="false">IF(A2919="Composição",B2919,"")</f>
        <v/>
      </c>
      <c r="Q2919" s="79" t="str">
        <f aca="false">IF(P2919&lt;&gt;"",SUMIF(L2919:L3019,L2919,N2919:N3019),"")</f>
        <v/>
      </c>
      <c r="R2919" s="79" t="str">
        <f aca="false">IF(P2919&lt;&gt;"",SUMIF(L2919:L3019,L2919,O2919:O3019),"")</f>
        <v/>
      </c>
      <c r="S2919" s="7"/>
    </row>
    <row r="2920" customFormat="false" ht="23.1" hidden="false" customHeight="false" outlineLevel="0" collapsed="false">
      <c r="A2920" s="94" t="s">
        <v>575</v>
      </c>
      <c r="B2920" s="95" t="s">
        <v>1338</v>
      </c>
      <c r="C2920" s="94" t="str">
        <f aca="false">VLOOKUP(B2920,INSUMOS!$A:$I,2,FALSE())</f>
        <v>SINAPI</v>
      </c>
      <c r="D2920" s="94" t="str">
        <f aca="false">VLOOKUP(B2920,INSUMOS!$A:$I,3,FALSE())</f>
        <v>ALIMENTACAO - HORISTA (COLETADO CAIXA - ENCARGOS COMPLEMENTARES)</v>
      </c>
      <c r="E2920" s="94" t="str">
        <f aca="false">VLOOKUP(B2920,INSUMOS!$A:$I,4,FALSE())</f>
        <v>Material</v>
      </c>
      <c r="F2920" s="94"/>
      <c r="G2920" s="96" t="str">
        <f aca="false">VLOOKUP(B2920,INSUMOS!$A:$I,5,FALSE())</f>
        <v>H</v>
      </c>
      <c r="H2920" s="97" t="n">
        <v>1</v>
      </c>
      <c r="I2920" s="98" t="n">
        <f aca="false">VLOOKUP(B2920,INSUMOS!$A:$I,8,FALSE())</f>
        <v>2.79</v>
      </c>
      <c r="J2920" s="98" t="n">
        <f aca="false">TRUNC(H2920*I2920,2)</f>
        <v>2.79</v>
      </c>
      <c r="L2920" s="62" t="n">
        <f aca="false">IF(AND(A2921&lt;&gt;"",A2920=""),L2919+1,L2919)</f>
        <v>326</v>
      </c>
      <c r="M2920" s="78" t="n">
        <f aca="false">IF(OR(A2920="Insumo",A2920="Composição Auxiliar"),J2920,"")</f>
        <v>2.79</v>
      </c>
      <c r="N2920" s="79" t="str">
        <f aca="false">IF(E2920="Mão de Obra",J2920,"")</f>
        <v/>
      </c>
      <c r="O2920" s="79" t="n">
        <f aca="false">IF(N2920&lt;&gt;"","",M2920)</f>
        <v>2.79</v>
      </c>
      <c r="P2920" s="80" t="str">
        <f aca="false">IF(A2920="Composição",B2920,"")</f>
        <v/>
      </c>
      <c r="Q2920" s="79" t="str">
        <f aca="false">IF(P2920&lt;&gt;"",SUMIF(L2920:L3020,L2920,N2920:N3020),"")</f>
        <v/>
      </c>
      <c r="R2920" s="79" t="str">
        <f aca="false">IF(P2920&lt;&gt;"",SUMIF(L2920:L3020,L2920,O2920:O3020),"")</f>
        <v/>
      </c>
      <c r="S2920" s="7"/>
    </row>
    <row r="2921" customFormat="false" ht="23.1" hidden="false" customHeight="false" outlineLevel="0" collapsed="false">
      <c r="A2921" s="94" t="s">
        <v>575</v>
      </c>
      <c r="B2921" s="95" t="s">
        <v>1406</v>
      </c>
      <c r="C2921" s="94" t="str">
        <f aca="false">VLOOKUP(B2921,INSUMOS!$A:$I,2,FALSE())</f>
        <v>SINAPI</v>
      </c>
      <c r="D2921" s="94" t="str">
        <f aca="false">VLOOKUP(B2921,INSUMOS!$A:$I,3,FALSE())</f>
        <v>FERRAMENTAS - FAMILIA OPERADOR ESCAVADEIRA - HORISTA (ENCARGOS COMPLEMENTARES - COLETADO CAIXA)</v>
      </c>
      <c r="E2921" s="94" t="str">
        <f aca="false">VLOOKUP(B2921,INSUMOS!$A:$I,4,FALSE())</f>
        <v>Material</v>
      </c>
      <c r="F2921" s="94"/>
      <c r="G2921" s="96" t="str">
        <f aca="false">VLOOKUP(B2921,INSUMOS!$A:$I,5,FALSE())</f>
        <v>H</v>
      </c>
      <c r="H2921" s="97" t="n">
        <v>1</v>
      </c>
      <c r="I2921" s="98" t="n">
        <f aca="false">VLOOKUP(B2921,INSUMOS!$A:$I,8,FALSE())</f>
        <v>0.01</v>
      </c>
      <c r="J2921" s="98" t="n">
        <f aca="false">TRUNC(H2921*I2921,2)</f>
        <v>0.01</v>
      </c>
      <c r="L2921" s="62" t="n">
        <f aca="false">IF(AND(A2922&lt;&gt;"",A2921=""),L2920+1,L2920)</f>
        <v>326</v>
      </c>
      <c r="M2921" s="78" t="n">
        <f aca="false">IF(OR(A2921="Insumo",A2921="Composição Auxiliar"),J2921,"")</f>
        <v>0.01</v>
      </c>
      <c r="N2921" s="79" t="str">
        <f aca="false">IF(E2921="Mão de Obra",J2921,"")</f>
        <v/>
      </c>
      <c r="O2921" s="79" t="n">
        <f aca="false">IF(N2921&lt;&gt;"","",M2921)</f>
        <v>0.01</v>
      </c>
      <c r="P2921" s="80" t="str">
        <f aca="false">IF(A2921="Composição",B2921,"")</f>
        <v/>
      </c>
      <c r="Q2921" s="79" t="str">
        <f aca="false">IF(P2921&lt;&gt;"",SUMIF(L2921:L3021,L2921,N2921:N3021),"")</f>
        <v/>
      </c>
      <c r="R2921" s="79" t="str">
        <f aca="false">IF(P2921&lt;&gt;"",SUMIF(L2921:L3021,L2921,O2921:O3021),"")</f>
        <v/>
      </c>
      <c r="S2921" s="7"/>
    </row>
    <row r="2922" customFormat="false" ht="23.1" hidden="false" customHeight="false" outlineLevel="0" collapsed="false">
      <c r="A2922" s="94" t="s">
        <v>575</v>
      </c>
      <c r="B2922" s="95" t="s">
        <v>1538</v>
      </c>
      <c r="C2922" s="94" t="str">
        <f aca="false">VLOOKUP(B2922,INSUMOS!$A:$I,2,FALSE())</f>
        <v>SINAPI</v>
      </c>
      <c r="D2922" s="94" t="str">
        <f aca="false">VLOOKUP(B2922,INSUMOS!$A:$I,3,FALSE())</f>
        <v>OPERADOR DE MAQUINAS E TRATORES DIVERSOS - TERRAPLANAGEM (HORISTA)</v>
      </c>
      <c r="E2922" s="94" t="str">
        <f aca="false">VLOOKUP(B2922,INSUMOS!$A:$I,4,FALSE())</f>
        <v>Mão de Obra</v>
      </c>
      <c r="F2922" s="94"/>
      <c r="G2922" s="96" t="str">
        <f aca="false">VLOOKUP(B2922,INSUMOS!$A:$I,5,FALSE())</f>
        <v>H</v>
      </c>
      <c r="H2922" s="97" t="n">
        <v>1</v>
      </c>
      <c r="I2922" s="98" t="n">
        <f aca="false">VLOOKUP(B2922,INSUMOS!$A:$I,8,FALSE())</f>
        <v>18.39</v>
      </c>
      <c r="J2922" s="98" t="n">
        <f aca="false">TRUNC(H2922*I2922,2)</f>
        <v>18.39</v>
      </c>
      <c r="L2922" s="62" t="n">
        <f aca="false">IF(AND(A2923&lt;&gt;"",A2922=""),L2921+1,L2921)</f>
        <v>326</v>
      </c>
      <c r="M2922" s="78" t="n">
        <f aca="false">IF(OR(A2922="Insumo",A2922="Composição Auxiliar"),J2922,"")</f>
        <v>18.39</v>
      </c>
      <c r="N2922" s="79" t="n">
        <f aca="false">IF(E2922="Mão de Obra",J2922,"")</f>
        <v>18.39</v>
      </c>
      <c r="O2922" s="79" t="str">
        <f aca="false">IF(N2922&lt;&gt;"","",M2922)</f>
        <v/>
      </c>
      <c r="P2922" s="80" t="str">
        <f aca="false">IF(A2922="Composição",B2922,"")</f>
        <v/>
      </c>
      <c r="Q2922" s="79" t="str">
        <f aca="false">IF(P2922&lt;&gt;"",SUMIF(L2922:L3022,L2922,N2922:N3022),"")</f>
        <v/>
      </c>
      <c r="R2922" s="79" t="str">
        <f aca="false">IF(P2922&lt;&gt;"",SUMIF(L2922:L3022,L2922,O2922:O3022),"")</f>
        <v/>
      </c>
      <c r="S2922" s="7"/>
    </row>
    <row r="2923" customFormat="false" ht="23.1" hidden="false" customHeight="false" outlineLevel="0" collapsed="false">
      <c r="A2923" s="94" t="s">
        <v>575</v>
      </c>
      <c r="B2923" s="95" t="s">
        <v>1343</v>
      </c>
      <c r="C2923" s="94" t="str">
        <f aca="false">VLOOKUP(B2923,INSUMOS!$A:$I,2,FALSE())</f>
        <v>SINAPI</v>
      </c>
      <c r="D2923" s="94" t="str">
        <f aca="false">VLOOKUP(B2923,INSUMOS!$A:$I,3,FALSE())</f>
        <v>TRANSPORTE - HORISTA (COLETADO CAIXA - ENCARGOS COMPLEMENTARES)</v>
      </c>
      <c r="E2923" s="94" t="str">
        <f aca="false">VLOOKUP(B2923,INSUMOS!$A:$I,4,FALSE())</f>
        <v>Material</v>
      </c>
      <c r="F2923" s="94"/>
      <c r="G2923" s="96" t="str">
        <f aca="false">VLOOKUP(B2923,INSUMOS!$A:$I,5,FALSE())</f>
        <v>H</v>
      </c>
      <c r="H2923" s="97" t="n">
        <v>1</v>
      </c>
      <c r="I2923" s="98" t="n">
        <f aca="false">VLOOKUP(B2923,INSUMOS!$A:$I,8,FALSE())</f>
        <v>0.54</v>
      </c>
      <c r="J2923" s="98" t="n">
        <f aca="false">TRUNC(H2923*I2923,2)</f>
        <v>0.54</v>
      </c>
      <c r="L2923" s="62" t="n">
        <f aca="false">IF(AND(A2924&lt;&gt;"",A2923=""),L2922+1,L2922)</f>
        <v>326</v>
      </c>
      <c r="M2923" s="78" t="n">
        <f aca="false">IF(OR(A2923="Insumo",A2923="Composição Auxiliar"),J2923,"")</f>
        <v>0.54</v>
      </c>
      <c r="N2923" s="79" t="str">
        <f aca="false">IF(E2923="Mão de Obra",J2923,"")</f>
        <v/>
      </c>
      <c r="O2923" s="79" t="n">
        <f aca="false">IF(N2923&lt;&gt;"","",M2923)</f>
        <v>0.54</v>
      </c>
      <c r="P2923" s="80" t="str">
        <f aca="false">IF(A2923="Composição",B2923,"")</f>
        <v/>
      </c>
      <c r="Q2923" s="79" t="str">
        <f aca="false">IF(P2923&lt;&gt;"",SUMIF(L2923:L3023,L2923,N2923:N3023),"")</f>
        <v/>
      </c>
      <c r="R2923" s="79" t="str">
        <f aca="false">IF(P2923&lt;&gt;"",SUMIF(L2923:L3023,L2923,O2923:O3023),"")</f>
        <v/>
      </c>
      <c r="S2923" s="7"/>
    </row>
    <row r="2924" customFormat="false" ht="22.45" hidden="false" customHeight="false" outlineLevel="0" collapsed="false">
      <c r="A2924" s="94" t="s">
        <v>575</v>
      </c>
      <c r="B2924" s="95" t="s">
        <v>1339</v>
      </c>
      <c r="C2924" s="94" t="str">
        <f aca="false">VLOOKUP(B2924,INSUMOS!$A:$I,2,FALSE())</f>
        <v>SINAPI</v>
      </c>
      <c r="D2924" s="94" t="str">
        <f aca="false">VLOOKUP(B2924,INSUMOS!$A:$I,3,FALSE())</f>
        <v>SEGURO - HORISTA (COLETADO CAIXA - ENCARGOS COMPLEMENTARES)</v>
      </c>
      <c r="E2924" s="94" t="str">
        <f aca="false">VLOOKUP(B2924,INSUMOS!$A:$I,4,FALSE())</f>
        <v>Material</v>
      </c>
      <c r="F2924" s="94"/>
      <c r="G2924" s="96" t="str">
        <f aca="false">VLOOKUP(B2924,INSUMOS!$A:$I,5,FALSE())</f>
        <v>H</v>
      </c>
      <c r="H2924" s="97" t="n">
        <v>1</v>
      </c>
      <c r="I2924" s="98" t="n">
        <f aca="false">VLOOKUP(B2924,INSUMOS!$A:$I,8,FALSE())</f>
        <v>0.08</v>
      </c>
      <c r="J2924" s="98" t="n">
        <f aca="false">TRUNC(H2924*I2924,2)</f>
        <v>0.08</v>
      </c>
      <c r="L2924" s="62" t="n">
        <f aca="false">IF(AND(A2925&lt;&gt;"",A2924=""),L2923+1,L2923)</f>
        <v>326</v>
      </c>
      <c r="M2924" s="78" t="n">
        <f aca="false">IF(OR(A2924="Insumo",A2924="Composição Auxiliar"),J2924,"")</f>
        <v>0.08</v>
      </c>
      <c r="N2924" s="79" t="str">
        <f aca="false">IF(E2924="Mão de Obra",J2924,"")</f>
        <v/>
      </c>
      <c r="O2924" s="79" t="n">
        <f aca="false">IF(N2924&lt;&gt;"","",M2924)</f>
        <v>0.08</v>
      </c>
      <c r="P2924" s="80" t="str">
        <f aca="false">IF(A2924="Composição",B2924,"")</f>
        <v/>
      </c>
      <c r="Q2924" s="79" t="str">
        <f aca="false">IF(P2924&lt;&gt;"",SUMIF(L2924:L3024,L2924,N2924:N3024),"")</f>
        <v/>
      </c>
      <c r="R2924" s="79" t="str">
        <f aca="false">IF(P2924&lt;&gt;"",SUMIF(L2924:L3024,L2924,O2924:O3024),"")</f>
        <v/>
      </c>
      <c r="S2924" s="7"/>
    </row>
    <row r="2925" customFormat="false" ht="14.25" hidden="false" customHeight="false" outlineLevel="0" collapsed="false">
      <c r="A2925" s="99"/>
      <c r="B2925" s="99"/>
      <c r="C2925" s="99"/>
      <c r="D2925" s="99"/>
      <c r="E2925" s="99"/>
      <c r="F2925" s="100"/>
      <c r="G2925" s="99"/>
      <c r="H2925" s="100"/>
      <c r="I2925" s="99"/>
      <c r="J2925" s="100"/>
      <c r="L2925" s="62" t="n">
        <f aca="false">IF(AND(A2926&lt;&gt;"",A2925=""),L2924+1,L2924)</f>
        <v>326</v>
      </c>
      <c r="M2925" s="78" t="str">
        <f aca="false">IF(OR(A2925="Insumo",A2925="Composição Auxiliar"),J2925,"")</f>
        <v/>
      </c>
      <c r="N2925" s="79" t="str">
        <f aca="false">IF(E2925="Mão de Obra",J2925,"")</f>
        <v/>
      </c>
      <c r="O2925" s="79" t="str">
        <f aca="false">IF(N2925&lt;&gt;"","",M2925)</f>
        <v/>
      </c>
      <c r="P2925" s="80" t="str">
        <f aca="false">IF(A2925="Composição",B2925,"")</f>
        <v/>
      </c>
      <c r="Q2925" s="79" t="str">
        <f aca="false">IF(P2925&lt;&gt;"",SUMIF(L2925:L3025,L2925,N2925:N3025),"")</f>
        <v/>
      </c>
      <c r="R2925" s="79" t="str">
        <f aca="false">IF(P2925&lt;&gt;"",SUMIF(L2925:L3025,L2925,O2925:O3025),"")</f>
        <v/>
      </c>
      <c r="S2925" s="7"/>
    </row>
    <row r="2926" customFormat="false" ht="14.25" hidden="false" customHeight="false" outlineLevel="0" collapsed="false">
      <c r="A2926" s="99"/>
      <c r="B2926" s="99"/>
      <c r="C2926" s="99"/>
      <c r="D2926" s="99"/>
      <c r="E2926" s="99"/>
      <c r="F2926" s="100"/>
      <c r="G2926" s="99"/>
      <c r="H2926" s="99"/>
      <c r="I2926" s="99"/>
      <c r="J2926" s="100"/>
      <c r="L2926" s="62" t="n">
        <f aca="false">IF(AND(A2927&lt;&gt;"",A2926=""),L2925+1,L2925)</f>
        <v>326</v>
      </c>
      <c r="M2926" s="78" t="str">
        <f aca="false">IF(OR(A2926="Insumo",A2926="Composição Auxiliar"),J2926,"")</f>
        <v/>
      </c>
      <c r="N2926" s="79" t="str">
        <f aca="false">IF(E2926="Mão de Obra",J2926,"")</f>
        <v/>
      </c>
      <c r="O2926" s="79" t="str">
        <f aca="false">IF(N2926&lt;&gt;"","",M2926)</f>
        <v/>
      </c>
      <c r="P2926" s="80" t="str">
        <f aca="false">IF(A2926="Composição",B2926,"")</f>
        <v/>
      </c>
      <c r="Q2926" s="79" t="str">
        <f aca="false">IF(P2926&lt;&gt;"",SUMIF(L2926:L3026,L2926,N2926:N3026),"")</f>
        <v/>
      </c>
      <c r="R2926" s="79" t="str">
        <f aca="false">IF(P2926&lt;&gt;"",SUMIF(L2926:L3026,L2926,O2926:O3026),"")</f>
        <v/>
      </c>
      <c r="S2926" s="7"/>
    </row>
    <row r="2927" customFormat="false" ht="14.25" hidden="false" customHeight="false" outlineLevel="0" collapsed="false">
      <c r="A2927" s="104"/>
      <c r="B2927" s="104"/>
      <c r="C2927" s="104"/>
      <c r="D2927" s="104"/>
      <c r="E2927" s="104"/>
      <c r="F2927" s="104"/>
      <c r="G2927" s="104"/>
      <c r="H2927" s="104"/>
      <c r="I2927" s="104"/>
      <c r="J2927" s="104"/>
      <c r="L2927" s="62" t="n">
        <f aca="false">IF(AND(A2928&lt;&gt;"",A2927=""),L2926+1,L2926)</f>
        <v>326</v>
      </c>
      <c r="M2927" s="78" t="str">
        <f aca="false">IF(OR(A2927="Insumo",A2927="Composição Auxiliar"),J2927,"")</f>
        <v/>
      </c>
      <c r="N2927" s="79" t="str">
        <f aca="false">IF(E2927="Mão de Obra",J2927,"")</f>
        <v/>
      </c>
      <c r="O2927" s="79" t="str">
        <f aca="false">IF(N2927&lt;&gt;"","",M2927)</f>
        <v/>
      </c>
      <c r="P2927" s="80" t="str">
        <f aca="false">IF(A2927="Composição",B2927,"")</f>
        <v/>
      </c>
      <c r="Q2927" s="79" t="str">
        <f aca="false">IF(P2927&lt;&gt;"",SUMIF(L2927:L3027,L2927,N2927:N3027),"")</f>
        <v/>
      </c>
      <c r="R2927" s="79" t="str">
        <f aca="false">IF(P2927&lt;&gt;"",SUMIF(L2927:L3027,L2927,O2927:O3027),"")</f>
        <v/>
      </c>
      <c r="S2927" s="7"/>
    </row>
    <row r="2928" customFormat="false" ht="14.25" hidden="false" customHeight="true" outlineLevel="0" collapsed="false">
      <c r="A2928" s="81"/>
      <c r="B2928" s="82" t="s">
        <v>552</v>
      </c>
      <c r="C2928" s="81" t="s">
        <v>553</v>
      </c>
      <c r="D2928" s="81" t="s">
        <v>554</v>
      </c>
      <c r="E2928" s="81" t="s">
        <v>555</v>
      </c>
      <c r="F2928" s="81"/>
      <c r="G2928" s="83" t="s">
        <v>556</v>
      </c>
      <c r="H2928" s="82" t="s">
        <v>557</v>
      </c>
      <c r="I2928" s="82" t="s">
        <v>558</v>
      </c>
      <c r="J2928" s="82" t="s">
        <v>559</v>
      </c>
      <c r="L2928" s="62" t="n">
        <f aca="false">IF(AND(A2929&lt;&gt;"",A2928=""),L2927+1,L2927)</f>
        <v>327</v>
      </c>
      <c r="M2928" s="78" t="str">
        <f aca="false">IF(OR(A2928="Insumo",A2928="Composição Auxiliar"),J2928,"")</f>
        <v/>
      </c>
      <c r="N2928" s="79" t="str">
        <f aca="false">IF(E2928="Mão de Obra",J2928,"")</f>
        <v/>
      </c>
      <c r="O2928" s="79" t="str">
        <f aca="false">IF(N2928&lt;&gt;"","",M2928)</f>
        <v/>
      </c>
      <c r="P2928" s="80" t="str">
        <f aca="false">IF(A2928="Composição",B2928,"")</f>
        <v/>
      </c>
      <c r="Q2928" s="79" t="str">
        <f aca="false">IF(P2928&lt;&gt;"",SUMIF(L2928:L3028,L2928,N2928:N3028),"")</f>
        <v/>
      </c>
      <c r="R2928" s="79" t="str">
        <f aca="false">IF(P2928&lt;&gt;"",SUMIF(L2928:L3028,L2928,O2928:O3028),"")</f>
        <v/>
      </c>
      <c r="S2928" s="7"/>
    </row>
    <row r="2929" customFormat="false" ht="23.1" hidden="false" customHeight="true" outlineLevel="0" collapsed="false">
      <c r="A2929" s="84" t="s">
        <v>560</v>
      </c>
      <c r="B2929" s="85" t="s">
        <v>649</v>
      </c>
      <c r="C2929" s="84" t="s">
        <v>561</v>
      </c>
      <c r="D2929" s="84" t="s">
        <v>650</v>
      </c>
      <c r="E2929" s="84" t="s">
        <v>568</v>
      </c>
      <c r="F2929" s="84"/>
      <c r="G2929" s="86" t="s">
        <v>569</v>
      </c>
      <c r="H2929" s="87" t="n">
        <v>1</v>
      </c>
      <c r="I2929" s="88" t="n">
        <f aca="false">SUMIF(L:L,$L2929,M:M)</f>
        <v>28.34</v>
      </c>
      <c r="J2929" s="88" t="n">
        <f aca="false">TRUNC(H2929*I2929,2)</f>
        <v>28.34</v>
      </c>
      <c r="L2929" s="62" t="n">
        <f aca="false">IF(AND(A2930&lt;&gt;"",A2929=""),L2928+1,L2928)</f>
        <v>327</v>
      </c>
      <c r="M2929" s="78" t="str">
        <f aca="false">IF(OR(A2929="Insumo",A2929="Composição Auxiliar"),J2929,"")</f>
        <v/>
      </c>
      <c r="N2929" s="79" t="str">
        <f aca="false">IF(E2929="Mão de Obra",J2929,"")</f>
        <v/>
      </c>
      <c r="O2929" s="79" t="str">
        <f aca="false">IF(N2929&lt;&gt;"","",M2929)</f>
        <v/>
      </c>
      <c r="P2929" s="80" t="str">
        <f aca="false">IF(A2929="Composição",B2929,"")</f>
        <v> 88309 </v>
      </c>
      <c r="Q2929" s="79" t="n">
        <f aca="false">IF(P2929&lt;&gt;"",SUMIF(L2929:L3029,L2929,N2929:N3029),"")</f>
        <v>20.97</v>
      </c>
      <c r="R2929" s="79" t="n">
        <f aca="false">IF(P2929&lt;&gt;"",SUMIF(L2929:L3029,L2929,O2929:O3029),"")</f>
        <v>7.37</v>
      </c>
      <c r="S2929" s="7"/>
    </row>
    <row r="2930" customFormat="false" ht="23.1" hidden="false" customHeight="true" outlineLevel="0" collapsed="false">
      <c r="A2930" s="89" t="s">
        <v>565</v>
      </c>
      <c r="B2930" s="90" t="s">
        <v>1539</v>
      </c>
      <c r="C2930" s="89" t="s">
        <v>561</v>
      </c>
      <c r="D2930" s="89" t="s">
        <v>1540</v>
      </c>
      <c r="E2930" s="89" t="s">
        <v>568</v>
      </c>
      <c r="F2930" s="89"/>
      <c r="G2930" s="91" t="s">
        <v>569</v>
      </c>
      <c r="H2930" s="92" t="n">
        <v>1</v>
      </c>
      <c r="I2930" s="93" t="n">
        <f aca="false">SUMIFS(J:J,A:A,"Composição",B:B,$B2930)</f>
        <v>0.44</v>
      </c>
      <c r="J2930" s="93" t="n">
        <f aca="false">TRUNC(H2930*I2930,2)</f>
        <v>0.44</v>
      </c>
      <c r="L2930" s="62" t="n">
        <f aca="false">IF(AND(A2931&lt;&gt;"",A2930=""),L2929+1,L2929)</f>
        <v>327</v>
      </c>
      <c r="M2930" s="78" t="n">
        <f aca="false">IF(OR(A2930="Insumo",A2930="Composição Auxiliar"),J2930,"")</f>
        <v>0.44</v>
      </c>
      <c r="N2930" s="79" t="str">
        <f aca="false">IF(E2930="Mão de Obra",J2930,"")</f>
        <v/>
      </c>
      <c r="O2930" s="79" t="n">
        <f aca="false">IF(N2930&lt;&gt;"","",M2930)</f>
        <v>0.44</v>
      </c>
      <c r="P2930" s="80" t="str">
        <f aca="false">IF(A2930="Composição",B2930,"")</f>
        <v/>
      </c>
      <c r="Q2930" s="79" t="str">
        <f aca="false">IF(P2930&lt;&gt;"",SUMIF(L2930:L3030,L2930,N2930:N3030),"")</f>
        <v/>
      </c>
      <c r="R2930" s="79" t="str">
        <f aca="false">IF(P2930&lt;&gt;"",SUMIF(L2930:L3030,L2930,O2930:O3030),"")</f>
        <v/>
      </c>
      <c r="S2930" s="7"/>
    </row>
    <row r="2931" customFormat="false" ht="23.1" hidden="false" customHeight="false" outlineLevel="0" collapsed="false">
      <c r="A2931" s="94" t="s">
        <v>575</v>
      </c>
      <c r="B2931" s="95" t="s">
        <v>1338</v>
      </c>
      <c r="C2931" s="94" t="str">
        <f aca="false">VLOOKUP(B2931,INSUMOS!$A:$I,2,FALSE())</f>
        <v>SINAPI</v>
      </c>
      <c r="D2931" s="94" t="str">
        <f aca="false">VLOOKUP(B2931,INSUMOS!$A:$I,3,FALSE())</f>
        <v>ALIMENTACAO - HORISTA (COLETADO CAIXA - ENCARGOS COMPLEMENTARES)</v>
      </c>
      <c r="E2931" s="94" t="str">
        <f aca="false">VLOOKUP(B2931,INSUMOS!$A:$I,4,FALSE())</f>
        <v>Material</v>
      </c>
      <c r="F2931" s="94"/>
      <c r="G2931" s="96" t="str">
        <f aca="false">VLOOKUP(B2931,INSUMOS!$A:$I,5,FALSE())</f>
        <v>H</v>
      </c>
      <c r="H2931" s="97" t="n">
        <v>1</v>
      </c>
      <c r="I2931" s="98" t="n">
        <f aca="false">VLOOKUP(B2931,INSUMOS!$A:$I,8,FALSE())</f>
        <v>2.79</v>
      </c>
      <c r="J2931" s="98" t="n">
        <f aca="false">TRUNC(H2931*I2931,2)</f>
        <v>2.79</v>
      </c>
      <c r="L2931" s="62" t="n">
        <f aca="false">IF(AND(A2932&lt;&gt;"",A2931=""),L2930+1,L2930)</f>
        <v>327</v>
      </c>
      <c r="M2931" s="78" t="n">
        <f aca="false">IF(OR(A2931="Insumo",A2931="Composição Auxiliar"),J2931,"")</f>
        <v>2.79</v>
      </c>
      <c r="N2931" s="79" t="str">
        <f aca="false">IF(E2931="Mão de Obra",J2931,"")</f>
        <v/>
      </c>
      <c r="O2931" s="79" t="n">
        <f aca="false">IF(N2931&lt;&gt;"","",M2931)</f>
        <v>2.79</v>
      </c>
      <c r="P2931" s="80" t="str">
        <f aca="false">IF(A2931="Composição",B2931,"")</f>
        <v/>
      </c>
      <c r="Q2931" s="79" t="str">
        <f aca="false">IF(P2931&lt;&gt;"",SUMIF(L2931:L3031,L2931,N2931:N3031),"")</f>
        <v/>
      </c>
      <c r="R2931" s="79" t="str">
        <f aca="false">IF(P2931&lt;&gt;"",SUMIF(L2931:L3031,L2931,O2931:O3031),"")</f>
        <v/>
      </c>
      <c r="S2931" s="7"/>
    </row>
    <row r="2932" customFormat="false" ht="23.1" hidden="false" customHeight="false" outlineLevel="0" collapsed="false">
      <c r="A2932" s="94" t="s">
        <v>575</v>
      </c>
      <c r="B2932" s="95" t="s">
        <v>1343</v>
      </c>
      <c r="C2932" s="94" t="str">
        <f aca="false">VLOOKUP(B2932,INSUMOS!$A:$I,2,FALSE())</f>
        <v>SINAPI</v>
      </c>
      <c r="D2932" s="94" t="str">
        <f aca="false">VLOOKUP(B2932,INSUMOS!$A:$I,3,FALSE())</f>
        <v>TRANSPORTE - HORISTA (COLETADO CAIXA - ENCARGOS COMPLEMENTARES)</v>
      </c>
      <c r="E2932" s="94" t="str">
        <f aca="false">VLOOKUP(B2932,INSUMOS!$A:$I,4,FALSE())</f>
        <v>Material</v>
      </c>
      <c r="F2932" s="94"/>
      <c r="G2932" s="96" t="str">
        <f aca="false">VLOOKUP(B2932,INSUMOS!$A:$I,5,FALSE())</f>
        <v>H</v>
      </c>
      <c r="H2932" s="97" t="n">
        <v>1</v>
      </c>
      <c r="I2932" s="98" t="n">
        <f aca="false">VLOOKUP(B2932,INSUMOS!$A:$I,8,FALSE())</f>
        <v>0.54</v>
      </c>
      <c r="J2932" s="98" t="n">
        <f aca="false">TRUNC(H2932*I2932,2)</f>
        <v>0.54</v>
      </c>
      <c r="L2932" s="62" t="n">
        <f aca="false">IF(AND(A2933&lt;&gt;"",A2932=""),L2931+1,L2931)</f>
        <v>327</v>
      </c>
      <c r="M2932" s="78" t="n">
        <f aca="false">IF(OR(A2932="Insumo",A2932="Composição Auxiliar"),J2932,"")</f>
        <v>0.54</v>
      </c>
      <c r="N2932" s="79" t="str">
        <f aca="false">IF(E2932="Mão de Obra",J2932,"")</f>
        <v/>
      </c>
      <c r="O2932" s="79" t="n">
        <f aca="false">IF(N2932&lt;&gt;"","",M2932)</f>
        <v>0.54</v>
      </c>
      <c r="P2932" s="80" t="str">
        <f aca="false">IF(A2932="Composição",B2932,"")</f>
        <v/>
      </c>
      <c r="Q2932" s="79" t="str">
        <f aca="false">IF(P2932&lt;&gt;"",SUMIF(L2932:L3032,L2932,N2932:N3032),"")</f>
        <v/>
      </c>
      <c r="R2932" s="79" t="str">
        <f aca="false">IF(P2932&lt;&gt;"",SUMIF(L2932:L3032,L2932,O2932:O3032),"")</f>
        <v/>
      </c>
      <c r="S2932" s="7"/>
    </row>
    <row r="2933" customFormat="false" ht="14.25" hidden="false" customHeight="false" outlineLevel="0" collapsed="false">
      <c r="A2933" s="94" t="s">
        <v>575</v>
      </c>
      <c r="B2933" s="95" t="s">
        <v>1541</v>
      </c>
      <c r="C2933" s="94" t="str">
        <f aca="false">VLOOKUP(B2933,INSUMOS!$A:$I,2,FALSE())</f>
        <v>SINAPI</v>
      </c>
      <c r="D2933" s="94" t="str">
        <f aca="false">VLOOKUP(B2933,INSUMOS!$A:$I,3,FALSE())</f>
        <v>PEDREIRO (HORISTA)</v>
      </c>
      <c r="E2933" s="94" t="str">
        <f aca="false">VLOOKUP(B2933,INSUMOS!$A:$I,4,FALSE())</f>
        <v>Mão de Obra</v>
      </c>
      <c r="F2933" s="94"/>
      <c r="G2933" s="96" t="str">
        <f aca="false">VLOOKUP(B2933,INSUMOS!$A:$I,5,FALSE())</f>
        <v>H</v>
      </c>
      <c r="H2933" s="97" t="n">
        <v>1</v>
      </c>
      <c r="I2933" s="98" t="n">
        <f aca="false">VLOOKUP(B2933,INSUMOS!$A:$I,8,FALSE())</f>
        <v>20.97</v>
      </c>
      <c r="J2933" s="98" t="n">
        <f aca="false">TRUNC(H2933*I2933,2)</f>
        <v>20.97</v>
      </c>
      <c r="L2933" s="62" t="n">
        <f aca="false">IF(AND(A2934&lt;&gt;"",A2933=""),L2932+1,L2932)</f>
        <v>327</v>
      </c>
      <c r="M2933" s="78" t="n">
        <f aca="false">IF(OR(A2933="Insumo",A2933="Composição Auxiliar"),J2933,"")</f>
        <v>20.97</v>
      </c>
      <c r="N2933" s="79" t="n">
        <f aca="false">IF(E2933="Mão de Obra",J2933,"")</f>
        <v>20.97</v>
      </c>
      <c r="O2933" s="79" t="str">
        <f aca="false">IF(N2933&lt;&gt;"","",M2933)</f>
        <v/>
      </c>
      <c r="P2933" s="80" t="str">
        <f aca="false">IF(A2933="Composição",B2933,"")</f>
        <v/>
      </c>
      <c r="Q2933" s="79" t="str">
        <f aca="false">IF(P2933&lt;&gt;"",SUMIF(L2933:L3033,L2933,N2933:N3033),"")</f>
        <v/>
      </c>
      <c r="R2933" s="79" t="str">
        <f aca="false">IF(P2933&lt;&gt;"",SUMIF(L2933:L3033,L2933,O2933:O3033),"")</f>
        <v/>
      </c>
      <c r="S2933" s="7"/>
    </row>
    <row r="2934" customFormat="false" ht="23.1" hidden="false" customHeight="false" outlineLevel="0" collapsed="false">
      <c r="A2934" s="94" t="s">
        <v>575</v>
      </c>
      <c r="B2934" s="95" t="s">
        <v>1341</v>
      </c>
      <c r="C2934" s="94" t="str">
        <f aca="false">VLOOKUP(B2934,INSUMOS!$A:$I,2,FALSE())</f>
        <v>SINAPI</v>
      </c>
      <c r="D2934" s="94" t="str">
        <f aca="false">VLOOKUP(B2934,INSUMOS!$A:$I,3,FALSE())</f>
        <v>FERRAMENTAS - FAMILIA PEDREIRO - HORISTA (ENCARGOS COMPLEMENTARES - COLETADO CAIXA)</v>
      </c>
      <c r="E2934" s="94" t="str">
        <f aca="false">VLOOKUP(B2934,INSUMOS!$A:$I,4,FALSE())</f>
        <v>Material</v>
      </c>
      <c r="F2934" s="94"/>
      <c r="G2934" s="96" t="str">
        <f aca="false">VLOOKUP(B2934,INSUMOS!$A:$I,5,FALSE())</f>
        <v>H</v>
      </c>
      <c r="H2934" s="97" t="n">
        <v>1</v>
      </c>
      <c r="I2934" s="98" t="n">
        <f aca="false">VLOOKUP(B2934,INSUMOS!$A:$I,8,FALSE())</f>
        <v>0.78</v>
      </c>
      <c r="J2934" s="98" t="n">
        <f aca="false">TRUNC(H2934*I2934,2)</f>
        <v>0.78</v>
      </c>
      <c r="L2934" s="62" t="n">
        <f aca="false">IF(AND(A2935&lt;&gt;"",A2934=""),L2933+1,L2933)</f>
        <v>327</v>
      </c>
      <c r="M2934" s="78" t="n">
        <f aca="false">IF(OR(A2934="Insumo",A2934="Composição Auxiliar"),J2934,"")</f>
        <v>0.78</v>
      </c>
      <c r="N2934" s="79" t="str">
        <f aca="false">IF(E2934="Mão de Obra",J2934,"")</f>
        <v/>
      </c>
      <c r="O2934" s="79" t="n">
        <f aca="false">IF(N2934&lt;&gt;"","",M2934)</f>
        <v>0.78</v>
      </c>
      <c r="P2934" s="80" t="str">
        <f aca="false">IF(A2934="Composição",B2934,"")</f>
        <v/>
      </c>
      <c r="Q2934" s="79" t="str">
        <f aca="false">IF(P2934&lt;&gt;"",SUMIF(L2934:L3034,L2934,N2934:N3034),"")</f>
        <v/>
      </c>
      <c r="R2934" s="79" t="str">
        <f aca="false">IF(P2934&lt;&gt;"",SUMIF(L2934:L3034,L2934,O2934:O3034),"")</f>
        <v/>
      </c>
      <c r="S2934" s="7"/>
    </row>
    <row r="2935" customFormat="false" ht="22.45" hidden="false" customHeight="false" outlineLevel="0" collapsed="false">
      <c r="A2935" s="94" t="s">
        <v>575</v>
      </c>
      <c r="B2935" s="95" t="s">
        <v>1339</v>
      </c>
      <c r="C2935" s="94" t="str">
        <f aca="false">VLOOKUP(B2935,INSUMOS!$A:$I,2,FALSE())</f>
        <v>SINAPI</v>
      </c>
      <c r="D2935" s="94" t="str">
        <f aca="false">VLOOKUP(B2935,INSUMOS!$A:$I,3,FALSE())</f>
        <v>SEGURO - HORISTA (COLETADO CAIXA - ENCARGOS COMPLEMENTARES)</v>
      </c>
      <c r="E2935" s="94" t="str">
        <f aca="false">VLOOKUP(B2935,INSUMOS!$A:$I,4,FALSE())</f>
        <v>Material</v>
      </c>
      <c r="F2935" s="94"/>
      <c r="G2935" s="96" t="str">
        <f aca="false">VLOOKUP(B2935,INSUMOS!$A:$I,5,FALSE())</f>
        <v>H</v>
      </c>
      <c r="H2935" s="97" t="n">
        <v>1</v>
      </c>
      <c r="I2935" s="98" t="n">
        <f aca="false">VLOOKUP(B2935,INSUMOS!$A:$I,8,FALSE())</f>
        <v>0.08</v>
      </c>
      <c r="J2935" s="98" t="n">
        <f aca="false">TRUNC(H2935*I2935,2)</f>
        <v>0.08</v>
      </c>
      <c r="L2935" s="62" t="n">
        <f aca="false">IF(AND(A2936&lt;&gt;"",A2935=""),L2934+1,L2934)</f>
        <v>327</v>
      </c>
      <c r="M2935" s="78" t="n">
        <f aca="false">IF(OR(A2935="Insumo",A2935="Composição Auxiliar"),J2935,"")</f>
        <v>0.08</v>
      </c>
      <c r="N2935" s="79" t="str">
        <f aca="false">IF(E2935="Mão de Obra",J2935,"")</f>
        <v/>
      </c>
      <c r="O2935" s="79" t="n">
        <f aca="false">IF(N2935&lt;&gt;"","",M2935)</f>
        <v>0.08</v>
      </c>
      <c r="P2935" s="80" t="str">
        <f aca="false">IF(A2935="Composição",B2935,"")</f>
        <v/>
      </c>
      <c r="Q2935" s="79" t="str">
        <f aca="false">IF(P2935&lt;&gt;"",SUMIF(L2935:L3035,L2935,N2935:N3035),"")</f>
        <v/>
      </c>
      <c r="R2935" s="79" t="str">
        <f aca="false">IF(P2935&lt;&gt;"",SUMIF(L2935:L3035,L2935,O2935:O3035),"")</f>
        <v/>
      </c>
      <c r="S2935" s="7"/>
    </row>
    <row r="2936" customFormat="false" ht="23.1" hidden="false" customHeight="false" outlineLevel="0" collapsed="false">
      <c r="A2936" s="94" t="s">
        <v>575</v>
      </c>
      <c r="B2936" s="95" t="s">
        <v>1340</v>
      </c>
      <c r="C2936" s="94" t="str">
        <f aca="false">VLOOKUP(B2936,INSUMOS!$A:$I,2,FALSE())</f>
        <v>SINAPI</v>
      </c>
      <c r="D2936" s="94" t="str">
        <f aca="false">VLOOKUP(B2936,INSUMOS!$A:$I,3,FALSE())</f>
        <v>EPI - FAMILIA PEDREIRO - HORISTA (ENCARGOS COMPLEMENTARES - COLETADO CAIXA)</v>
      </c>
      <c r="E2936" s="94" t="str">
        <f aca="false">VLOOKUP(B2936,INSUMOS!$A:$I,4,FALSE())</f>
        <v>Material</v>
      </c>
      <c r="F2936" s="94"/>
      <c r="G2936" s="96" t="str">
        <f aca="false">VLOOKUP(B2936,INSUMOS!$A:$I,5,FALSE())</f>
        <v>H</v>
      </c>
      <c r="H2936" s="97" t="n">
        <v>1</v>
      </c>
      <c r="I2936" s="98" t="n">
        <f aca="false">VLOOKUP(B2936,INSUMOS!$A:$I,8,FALSE())</f>
        <v>1.31</v>
      </c>
      <c r="J2936" s="98" t="n">
        <f aca="false">TRUNC(H2936*I2936,2)</f>
        <v>1.31</v>
      </c>
      <c r="L2936" s="62" t="n">
        <f aca="false">IF(AND(A2937&lt;&gt;"",A2936=""),L2935+1,L2935)</f>
        <v>327</v>
      </c>
      <c r="M2936" s="78" t="n">
        <f aca="false">IF(OR(A2936="Insumo",A2936="Composição Auxiliar"),J2936,"")</f>
        <v>1.31</v>
      </c>
      <c r="N2936" s="79" t="str">
        <f aca="false">IF(E2936="Mão de Obra",J2936,"")</f>
        <v/>
      </c>
      <c r="O2936" s="79" t="n">
        <f aca="false">IF(N2936&lt;&gt;"","",M2936)</f>
        <v>1.31</v>
      </c>
      <c r="P2936" s="80" t="str">
        <f aca="false">IF(A2936="Composição",B2936,"")</f>
        <v/>
      </c>
      <c r="Q2936" s="79" t="str">
        <f aca="false">IF(P2936&lt;&gt;"",SUMIF(L2936:L3036,L2936,N2936:N3036),"")</f>
        <v/>
      </c>
      <c r="R2936" s="79" t="str">
        <f aca="false">IF(P2936&lt;&gt;"",SUMIF(L2936:L3036,L2936,O2936:O3036),"")</f>
        <v/>
      </c>
      <c r="S2936" s="7"/>
    </row>
    <row r="2937" customFormat="false" ht="22.45" hidden="false" customHeight="false" outlineLevel="0" collapsed="false">
      <c r="A2937" s="94" t="s">
        <v>575</v>
      </c>
      <c r="B2937" s="95" t="s">
        <v>1342</v>
      </c>
      <c r="C2937" s="94" t="str">
        <f aca="false">VLOOKUP(B2937,INSUMOS!$A:$I,2,FALSE())</f>
        <v>SINAPI</v>
      </c>
      <c r="D2937" s="94" t="str">
        <f aca="false">VLOOKUP(B2937,INSUMOS!$A:$I,3,FALSE())</f>
        <v>EXAMES - HORISTA (COLETADO CAIXA - ENCARGOS COMPLEMENTARES)</v>
      </c>
      <c r="E2937" s="94" t="str">
        <f aca="false">VLOOKUP(B2937,INSUMOS!$A:$I,4,FALSE())</f>
        <v>Material</v>
      </c>
      <c r="F2937" s="94"/>
      <c r="G2937" s="96" t="str">
        <f aca="false">VLOOKUP(B2937,INSUMOS!$A:$I,5,FALSE())</f>
        <v>H</v>
      </c>
      <c r="H2937" s="97" t="n">
        <v>1</v>
      </c>
      <c r="I2937" s="98" t="n">
        <f aca="false">VLOOKUP(B2937,INSUMOS!$A:$I,8,FALSE())</f>
        <v>1.43</v>
      </c>
      <c r="J2937" s="98" t="n">
        <f aca="false">TRUNC(H2937*I2937,2)</f>
        <v>1.43</v>
      </c>
      <c r="L2937" s="62" t="n">
        <f aca="false">IF(AND(A2938&lt;&gt;"",A2937=""),L2936+1,L2936)</f>
        <v>327</v>
      </c>
      <c r="M2937" s="78" t="n">
        <f aca="false">IF(OR(A2937="Insumo",A2937="Composição Auxiliar"),J2937,"")</f>
        <v>1.43</v>
      </c>
      <c r="N2937" s="79" t="str">
        <f aca="false">IF(E2937="Mão de Obra",J2937,"")</f>
        <v/>
      </c>
      <c r="O2937" s="79" t="n">
        <f aca="false">IF(N2937&lt;&gt;"","",M2937)</f>
        <v>1.43</v>
      </c>
      <c r="P2937" s="80" t="str">
        <f aca="false">IF(A2937="Composição",B2937,"")</f>
        <v/>
      </c>
      <c r="Q2937" s="79" t="str">
        <f aca="false">IF(P2937&lt;&gt;"",SUMIF(L2937:L3037,L2937,N2937:N3037),"")</f>
        <v/>
      </c>
      <c r="R2937" s="79" t="str">
        <f aca="false">IF(P2937&lt;&gt;"",SUMIF(L2937:L3037,L2937,O2937:O3037),"")</f>
        <v/>
      </c>
      <c r="S2937" s="7"/>
    </row>
    <row r="2938" customFormat="false" ht="14.25" hidden="false" customHeight="false" outlineLevel="0" collapsed="false">
      <c r="A2938" s="99"/>
      <c r="B2938" s="99"/>
      <c r="C2938" s="99"/>
      <c r="D2938" s="99"/>
      <c r="E2938" s="99"/>
      <c r="F2938" s="100"/>
      <c r="G2938" s="99"/>
      <c r="H2938" s="100"/>
      <c r="I2938" s="99"/>
      <c r="J2938" s="100"/>
      <c r="L2938" s="62" t="n">
        <f aca="false">IF(AND(A2939&lt;&gt;"",A2938=""),L2937+1,L2937)</f>
        <v>327</v>
      </c>
      <c r="M2938" s="78" t="str">
        <f aca="false">IF(OR(A2938="Insumo",A2938="Composição Auxiliar"),J2938,"")</f>
        <v/>
      </c>
      <c r="N2938" s="79" t="str">
        <f aca="false">IF(E2938="Mão de Obra",J2938,"")</f>
        <v/>
      </c>
      <c r="O2938" s="79" t="str">
        <f aca="false">IF(N2938&lt;&gt;"","",M2938)</f>
        <v/>
      </c>
      <c r="P2938" s="80" t="str">
        <f aca="false">IF(A2938="Composição",B2938,"")</f>
        <v/>
      </c>
      <c r="Q2938" s="79" t="str">
        <f aca="false">IF(P2938&lt;&gt;"",SUMIF(L2938:L3038,L2938,N2938:N3038),"")</f>
        <v/>
      </c>
      <c r="R2938" s="79" t="str">
        <f aca="false">IF(P2938&lt;&gt;"",SUMIF(L2938:L3038,L2938,O2938:O3038),"")</f>
        <v/>
      </c>
      <c r="S2938" s="7"/>
    </row>
    <row r="2939" customFormat="false" ht="14.25" hidden="false" customHeight="false" outlineLevel="0" collapsed="false">
      <c r="A2939" s="99"/>
      <c r="B2939" s="99"/>
      <c r="C2939" s="99"/>
      <c r="D2939" s="99"/>
      <c r="E2939" s="99"/>
      <c r="F2939" s="100"/>
      <c r="G2939" s="99"/>
      <c r="H2939" s="99"/>
      <c r="I2939" s="99"/>
      <c r="J2939" s="100"/>
      <c r="L2939" s="62" t="n">
        <f aca="false">IF(AND(A2940&lt;&gt;"",A2939=""),L2938+1,L2938)</f>
        <v>327</v>
      </c>
      <c r="M2939" s="78" t="str">
        <f aca="false">IF(OR(A2939="Insumo",A2939="Composição Auxiliar"),J2939,"")</f>
        <v/>
      </c>
      <c r="N2939" s="79" t="str">
        <f aca="false">IF(E2939="Mão de Obra",J2939,"")</f>
        <v/>
      </c>
      <c r="O2939" s="79" t="str">
        <f aca="false">IF(N2939&lt;&gt;"","",M2939)</f>
        <v/>
      </c>
      <c r="P2939" s="80" t="str">
        <f aca="false">IF(A2939="Composição",B2939,"")</f>
        <v/>
      </c>
      <c r="Q2939" s="79" t="str">
        <f aca="false">IF(P2939&lt;&gt;"",SUMIF(L2939:L3039,L2939,N2939:N3039),"")</f>
        <v/>
      </c>
      <c r="R2939" s="79" t="str">
        <f aca="false">IF(P2939&lt;&gt;"",SUMIF(L2939:L3039,L2939,O2939:O3039),"")</f>
        <v/>
      </c>
      <c r="S2939" s="7"/>
    </row>
    <row r="2940" customFormat="false" ht="14.25" hidden="false" customHeight="false" outlineLevel="0" collapsed="false">
      <c r="A2940" s="104"/>
      <c r="B2940" s="104"/>
      <c r="C2940" s="104"/>
      <c r="D2940" s="104"/>
      <c r="E2940" s="104"/>
      <c r="F2940" s="104"/>
      <c r="G2940" s="104"/>
      <c r="H2940" s="104"/>
      <c r="I2940" s="104"/>
      <c r="J2940" s="104"/>
      <c r="L2940" s="62" t="n">
        <f aca="false">IF(AND(A2941&lt;&gt;"",A2940=""),L2939+1,L2939)</f>
        <v>327</v>
      </c>
      <c r="M2940" s="78" t="str">
        <f aca="false">IF(OR(A2940="Insumo",A2940="Composição Auxiliar"),J2940,"")</f>
        <v/>
      </c>
      <c r="N2940" s="79" t="str">
        <f aca="false">IF(E2940="Mão de Obra",J2940,"")</f>
        <v/>
      </c>
      <c r="O2940" s="79" t="str">
        <f aca="false">IF(N2940&lt;&gt;"","",M2940)</f>
        <v/>
      </c>
      <c r="P2940" s="80" t="str">
        <f aca="false">IF(A2940="Composição",B2940,"")</f>
        <v/>
      </c>
      <c r="Q2940" s="79" t="str">
        <f aca="false">IF(P2940&lt;&gt;"",SUMIF(L2940:L3040,L2940,N2940:N3040),"")</f>
        <v/>
      </c>
      <c r="R2940" s="79" t="str">
        <f aca="false">IF(P2940&lt;&gt;"",SUMIF(L2940:L3040,L2940,O2940:O3040),"")</f>
        <v/>
      </c>
      <c r="S2940" s="7"/>
    </row>
    <row r="2941" customFormat="false" ht="14.25" hidden="false" customHeight="true" outlineLevel="0" collapsed="false">
      <c r="A2941" s="81"/>
      <c r="B2941" s="82" t="s">
        <v>552</v>
      </c>
      <c r="C2941" s="81" t="s">
        <v>553</v>
      </c>
      <c r="D2941" s="81" t="s">
        <v>554</v>
      </c>
      <c r="E2941" s="81" t="s">
        <v>555</v>
      </c>
      <c r="F2941" s="81"/>
      <c r="G2941" s="83" t="s">
        <v>556</v>
      </c>
      <c r="H2941" s="82" t="s">
        <v>557</v>
      </c>
      <c r="I2941" s="82" t="s">
        <v>558</v>
      </c>
      <c r="J2941" s="82" t="s">
        <v>559</v>
      </c>
      <c r="L2941" s="62" t="n">
        <f aca="false">IF(AND(A2942&lt;&gt;"",A2941=""),L2940+1,L2940)</f>
        <v>328</v>
      </c>
      <c r="M2941" s="78" t="str">
        <f aca="false">IF(OR(A2941="Insumo",A2941="Composição Auxiliar"),J2941,"")</f>
        <v/>
      </c>
      <c r="N2941" s="79" t="str">
        <f aca="false">IF(E2941="Mão de Obra",J2941,"")</f>
        <v/>
      </c>
      <c r="O2941" s="79" t="str">
        <f aca="false">IF(N2941&lt;&gt;"","",M2941)</f>
        <v/>
      </c>
      <c r="P2941" s="80" t="str">
        <f aca="false">IF(A2941="Composição",B2941,"")</f>
        <v/>
      </c>
      <c r="Q2941" s="79" t="str">
        <f aca="false">IF(P2941&lt;&gt;"",SUMIF(L2941:L3041,L2941,N2941:N3041),"")</f>
        <v/>
      </c>
      <c r="R2941" s="79" t="str">
        <f aca="false">IF(P2941&lt;&gt;"",SUMIF(L2941:L3041,L2941,O2941:O3041),"")</f>
        <v/>
      </c>
      <c r="S2941" s="7"/>
    </row>
    <row r="2942" customFormat="false" ht="23.1" hidden="false" customHeight="true" outlineLevel="0" collapsed="false">
      <c r="A2942" s="84" t="s">
        <v>560</v>
      </c>
      <c r="B2942" s="85" t="s">
        <v>957</v>
      </c>
      <c r="C2942" s="84" t="s">
        <v>561</v>
      </c>
      <c r="D2942" s="84" t="s">
        <v>958</v>
      </c>
      <c r="E2942" s="84" t="s">
        <v>590</v>
      </c>
      <c r="F2942" s="84"/>
      <c r="G2942" s="86" t="s">
        <v>591</v>
      </c>
      <c r="H2942" s="87" t="n">
        <v>1</v>
      </c>
      <c r="I2942" s="88" t="n">
        <f aca="false">SUMIF(L:L,$L2942,M:M)</f>
        <v>2.58</v>
      </c>
      <c r="J2942" s="88" t="n">
        <f aca="false">TRUNC(H2942*I2942,2)</f>
        <v>2.58</v>
      </c>
      <c r="L2942" s="62" t="n">
        <f aca="false">IF(AND(A2943&lt;&gt;"",A2942=""),L2941+1,L2941)</f>
        <v>328</v>
      </c>
      <c r="M2942" s="78" t="str">
        <f aca="false">IF(OR(A2942="Insumo",A2942="Composição Auxiliar"),J2942,"")</f>
        <v/>
      </c>
      <c r="N2942" s="79" t="str">
        <f aca="false">IF(E2942="Mão de Obra",J2942,"")</f>
        <v/>
      </c>
      <c r="O2942" s="79" t="str">
        <f aca="false">IF(N2942&lt;&gt;"","",M2942)</f>
        <v/>
      </c>
      <c r="P2942" s="80" t="str">
        <f aca="false">IF(A2942="Composição",B2942,"")</f>
        <v> 90626 </v>
      </c>
      <c r="Q2942" s="79" t="n">
        <f aca="false">IF(P2942&lt;&gt;"",SUMIF(L2942:L3042,L2942,N2942:N3042),"")</f>
        <v>0</v>
      </c>
      <c r="R2942" s="79" t="n">
        <f aca="false">IF(P2942&lt;&gt;"",SUMIF(L2942:L3042,L2942,O2942:O3042),"")</f>
        <v>2.58</v>
      </c>
      <c r="S2942" s="7"/>
    </row>
    <row r="2943" customFormat="false" ht="34.35" hidden="false" customHeight="true" outlineLevel="0" collapsed="false">
      <c r="A2943" s="89" t="s">
        <v>565</v>
      </c>
      <c r="B2943" s="90" t="s">
        <v>1654</v>
      </c>
      <c r="C2943" s="89" t="s">
        <v>561</v>
      </c>
      <c r="D2943" s="89" t="s">
        <v>1655</v>
      </c>
      <c r="E2943" s="89" t="s">
        <v>1412</v>
      </c>
      <c r="F2943" s="89"/>
      <c r="G2943" s="91" t="s">
        <v>569</v>
      </c>
      <c r="H2943" s="92" t="n">
        <v>1</v>
      </c>
      <c r="I2943" s="93" t="n">
        <f aca="false">SUMIFS(J:J,A:A,"Composição",B:B,$B2943)</f>
        <v>2.1</v>
      </c>
      <c r="J2943" s="93" t="n">
        <f aca="false">TRUNC(H2943*I2943,2)</f>
        <v>2.1</v>
      </c>
      <c r="L2943" s="62" t="n">
        <f aca="false">IF(AND(A2944&lt;&gt;"",A2943=""),L2942+1,L2942)</f>
        <v>328</v>
      </c>
      <c r="M2943" s="78" t="n">
        <f aca="false">IF(OR(A2943="Insumo",A2943="Composição Auxiliar"),J2943,"")</f>
        <v>2.1</v>
      </c>
      <c r="N2943" s="79" t="str">
        <f aca="false">IF(E2943="Mão de Obra",J2943,"")</f>
        <v/>
      </c>
      <c r="O2943" s="79" t="n">
        <f aca="false">IF(N2943&lt;&gt;"","",M2943)</f>
        <v>2.1</v>
      </c>
      <c r="P2943" s="80" t="str">
        <f aca="false">IF(A2943="Composição",B2943,"")</f>
        <v/>
      </c>
      <c r="Q2943" s="79" t="str">
        <f aca="false">IF(P2943&lt;&gt;"",SUMIF(L2943:L3043,L2943,N2943:N3043),"")</f>
        <v/>
      </c>
      <c r="R2943" s="79" t="str">
        <f aca="false">IF(P2943&lt;&gt;"",SUMIF(L2943:L3043,L2943,O2943:O3043),"")</f>
        <v/>
      </c>
      <c r="S2943" s="7"/>
    </row>
    <row r="2944" customFormat="false" ht="34.35" hidden="false" customHeight="true" outlineLevel="0" collapsed="false">
      <c r="A2944" s="89" t="s">
        <v>565</v>
      </c>
      <c r="B2944" s="90" t="s">
        <v>1656</v>
      </c>
      <c r="C2944" s="89" t="s">
        <v>561</v>
      </c>
      <c r="D2944" s="89" t="s">
        <v>1657</v>
      </c>
      <c r="E2944" s="89" t="s">
        <v>1412</v>
      </c>
      <c r="F2944" s="89"/>
      <c r="G2944" s="91" t="s">
        <v>569</v>
      </c>
      <c r="H2944" s="92" t="n">
        <v>1</v>
      </c>
      <c r="I2944" s="93" t="n">
        <f aca="false">SUMIFS(J:J,A:A,"Composição",B:B,$B2944)</f>
        <v>0.48</v>
      </c>
      <c r="J2944" s="93" t="n">
        <f aca="false">TRUNC(H2944*I2944,2)</f>
        <v>0.48</v>
      </c>
      <c r="L2944" s="62" t="n">
        <f aca="false">IF(AND(A2945&lt;&gt;"",A2944=""),L2943+1,L2943)</f>
        <v>328</v>
      </c>
      <c r="M2944" s="78" t="n">
        <f aca="false">IF(OR(A2944="Insumo",A2944="Composição Auxiliar"),J2944,"")</f>
        <v>0.48</v>
      </c>
      <c r="N2944" s="79" t="str">
        <f aca="false">IF(E2944="Mão de Obra",J2944,"")</f>
        <v/>
      </c>
      <c r="O2944" s="79" t="n">
        <f aca="false">IF(N2944&lt;&gt;"","",M2944)</f>
        <v>0.48</v>
      </c>
      <c r="P2944" s="80" t="str">
        <f aca="false">IF(A2944="Composição",B2944,"")</f>
        <v/>
      </c>
      <c r="Q2944" s="79" t="str">
        <f aca="false">IF(P2944&lt;&gt;"",SUMIF(L2944:L3044,L2944,N2944:N3044),"")</f>
        <v/>
      </c>
      <c r="R2944" s="79" t="str">
        <f aca="false">IF(P2944&lt;&gt;"",SUMIF(L2944:L3044,L2944,O2944:O3044),"")</f>
        <v/>
      </c>
      <c r="S2944" s="7"/>
    </row>
    <row r="2945" customFormat="false" ht="14.25" hidden="false" customHeight="false" outlineLevel="0" collapsed="false">
      <c r="A2945" s="99"/>
      <c r="B2945" s="99"/>
      <c r="C2945" s="99"/>
      <c r="D2945" s="99"/>
      <c r="E2945" s="99"/>
      <c r="F2945" s="100"/>
      <c r="G2945" s="99"/>
      <c r="H2945" s="100"/>
      <c r="I2945" s="99"/>
      <c r="J2945" s="100"/>
      <c r="L2945" s="62" t="n">
        <f aca="false">IF(AND(A2946&lt;&gt;"",A2945=""),L2944+1,L2944)</f>
        <v>328</v>
      </c>
      <c r="M2945" s="78" t="str">
        <f aca="false">IF(OR(A2945="Insumo",A2945="Composição Auxiliar"),J2945,"")</f>
        <v/>
      </c>
      <c r="N2945" s="79" t="str">
        <f aca="false">IF(E2945="Mão de Obra",J2945,"")</f>
        <v/>
      </c>
      <c r="O2945" s="79" t="str">
        <f aca="false">IF(N2945&lt;&gt;"","",M2945)</f>
        <v/>
      </c>
      <c r="P2945" s="80" t="str">
        <f aca="false">IF(A2945="Composição",B2945,"")</f>
        <v/>
      </c>
      <c r="Q2945" s="79" t="str">
        <f aca="false">IF(P2945&lt;&gt;"",SUMIF(L2945:L3045,L2945,N2945:N3045),"")</f>
        <v/>
      </c>
      <c r="R2945" s="79" t="str">
        <f aca="false">IF(P2945&lt;&gt;"",SUMIF(L2945:L3045,L2945,O2945:O3045),"")</f>
        <v/>
      </c>
      <c r="S2945" s="7"/>
    </row>
    <row r="2946" customFormat="false" ht="14.25" hidden="false" customHeight="false" outlineLevel="0" collapsed="false">
      <c r="A2946" s="99"/>
      <c r="B2946" s="99"/>
      <c r="C2946" s="99"/>
      <c r="D2946" s="99"/>
      <c r="E2946" s="99"/>
      <c r="F2946" s="100"/>
      <c r="G2946" s="99"/>
      <c r="H2946" s="99"/>
      <c r="I2946" s="99"/>
      <c r="J2946" s="100"/>
      <c r="L2946" s="62" t="n">
        <f aca="false">IF(AND(A2947&lt;&gt;"",A2946=""),L2945+1,L2945)</f>
        <v>328</v>
      </c>
      <c r="M2946" s="78" t="str">
        <f aca="false">IF(OR(A2946="Insumo",A2946="Composição Auxiliar"),J2946,"")</f>
        <v/>
      </c>
      <c r="N2946" s="79" t="str">
        <f aca="false">IF(E2946="Mão de Obra",J2946,"")</f>
        <v/>
      </c>
      <c r="O2946" s="79" t="str">
        <f aca="false">IF(N2946&lt;&gt;"","",M2946)</f>
        <v/>
      </c>
      <c r="P2946" s="80" t="str">
        <f aca="false">IF(A2946="Composição",B2946,"")</f>
        <v/>
      </c>
      <c r="Q2946" s="79" t="str">
        <f aca="false">IF(P2946&lt;&gt;"",SUMIF(L2946:L3046,L2946,N2946:N3046),"")</f>
        <v/>
      </c>
      <c r="R2946" s="79" t="str">
        <f aca="false">IF(P2946&lt;&gt;"",SUMIF(L2946:L3046,L2946,O2946:O3046),"")</f>
        <v/>
      </c>
      <c r="S2946" s="7"/>
    </row>
    <row r="2947" customFormat="false" ht="14.25" hidden="false" customHeight="false" outlineLevel="0" collapsed="false">
      <c r="A2947" s="104"/>
      <c r="B2947" s="104"/>
      <c r="C2947" s="104"/>
      <c r="D2947" s="104"/>
      <c r="E2947" s="104"/>
      <c r="F2947" s="104"/>
      <c r="G2947" s="104"/>
      <c r="H2947" s="104"/>
      <c r="I2947" s="104"/>
      <c r="J2947" s="104"/>
      <c r="L2947" s="62" t="n">
        <f aca="false">IF(AND(A2948&lt;&gt;"",A2947=""),L2946+1,L2946)</f>
        <v>328</v>
      </c>
      <c r="M2947" s="78" t="str">
        <f aca="false">IF(OR(A2947="Insumo",A2947="Composição Auxiliar"),J2947,"")</f>
        <v/>
      </c>
      <c r="N2947" s="79" t="str">
        <f aca="false">IF(E2947="Mão de Obra",J2947,"")</f>
        <v/>
      </c>
      <c r="O2947" s="79" t="str">
        <f aca="false">IF(N2947&lt;&gt;"","",M2947)</f>
        <v/>
      </c>
      <c r="P2947" s="80" t="str">
        <f aca="false">IF(A2947="Composição",B2947,"")</f>
        <v/>
      </c>
      <c r="Q2947" s="79" t="str">
        <f aca="false">IF(P2947&lt;&gt;"",SUMIF(L2947:L3047,L2947,N2947:N3047),"")</f>
        <v/>
      </c>
      <c r="R2947" s="79" t="str">
        <f aca="false">IF(P2947&lt;&gt;"",SUMIF(L2947:L3047,L2947,O2947:O3047),"")</f>
        <v/>
      </c>
      <c r="S2947" s="7"/>
    </row>
    <row r="2948" customFormat="false" ht="14.25" hidden="false" customHeight="true" outlineLevel="0" collapsed="false">
      <c r="A2948" s="81"/>
      <c r="B2948" s="82" t="s">
        <v>552</v>
      </c>
      <c r="C2948" s="81" t="s">
        <v>553</v>
      </c>
      <c r="D2948" s="81" t="s">
        <v>554</v>
      </c>
      <c r="E2948" s="81" t="s">
        <v>555</v>
      </c>
      <c r="F2948" s="81"/>
      <c r="G2948" s="83" t="s">
        <v>556</v>
      </c>
      <c r="H2948" s="82" t="s">
        <v>557</v>
      </c>
      <c r="I2948" s="82" t="s">
        <v>558</v>
      </c>
      <c r="J2948" s="82" t="s">
        <v>559</v>
      </c>
      <c r="L2948" s="62" t="n">
        <f aca="false">IF(AND(A2949&lt;&gt;"",A2948=""),L2947+1,L2947)</f>
        <v>329</v>
      </c>
      <c r="M2948" s="78" t="str">
        <f aca="false">IF(OR(A2948="Insumo",A2948="Composição Auxiliar"),J2948,"")</f>
        <v/>
      </c>
      <c r="N2948" s="79" t="str">
        <f aca="false">IF(E2948="Mão de Obra",J2948,"")</f>
        <v/>
      </c>
      <c r="O2948" s="79" t="str">
        <f aca="false">IF(N2948&lt;&gt;"","",M2948)</f>
        <v/>
      </c>
      <c r="P2948" s="80" t="str">
        <f aca="false">IF(A2948="Composição",B2948,"")</f>
        <v/>
      </c>
      <c r="Q2948" s="79" t="str">
        <f aca="false">IF(P2948&lt;&gt;"",SUMIF(L2948:L3048,L2948,N2948:N3048),"")</f>
        <v/>
      </c>
      <c r="R2948" s="79" t="str">
        <f aca="false">IF(P2948&lt;&gt;"",SUMIF(L2948:L3048,L2948,O2948:O3048),"")</f>
        <v/>
      </c>
      <c r="S2948" s="7"/>
    </row>
    <row r="2949" customFormat="false" ht="23.1" hidden="false" customHeight="true" outlineLevel="0" collapsed="false">
      <c r="A2949" s="84" t="s">
        <v>560</v>
      </c>
      <c r="B2949" s="85" t="s">
        <v>959</v>
      </c>
      <c r="C2949" s="84" t="s">
        <v>561</v>
      </c>
      <c r="D2949" s="84" t="s">
        <v>960</v>
      </c>
      <c r="E2949" s="84" t="s">
        <v>590</v>
      </c>
      <c r="F2949" s="84"/>
      <c r="G2949" s="86" t="s">
        <v>594</v>
      </c>
      <c r="H2949" s="87" t="n">
        <v>1</v>
      </c>
      <c r="I2949" s="88" t="n">
        <f aca="false">SUMIF(L:L,$L2949,M:M)</f>
        <v>8.26</v>
      </c>
      <c r="J2949" s="88" t="n">
        <f aca="false">TRUNC(H2949*I2949,2)</f>
        <v>8.26</v>
      </c>
      <c r="L2949" s="62" t="n">
        <f aca="false">IF(AND(A2950&lt;&gt;"",A2949=""),L2948+1,L2948)</f>
        <v>329</v>
      </c>
      <c r="M2949" s="78" t="str">
        <f aca="false">IF(OR(A2949="Insumo",A2949="Composição Auxiliar"),J2949,"")</f>
        <v/>
      </c>
      <c r="N2949" s="79" t="str">
        <f aca="false">IF(E2949="Mão de Obra",J2949,"")</f>
        <v/>
      </c>
      <c r="O2949" s="79" t="str">
        <f aca="false">IF(N2949&lt;&gt;"","",M2949)</f>
        <v/>
      </c>
      <c r="P2949" s="80" t="str">
        <f aca="false">IF(A2949="Composição",B2949,"")</f>
        <v> 90625 </v>
      </c>
      <c r="Q2949" s="79" t="n">
        <f aca="false">IF(P2949&lt;&gt;"",SUMIF(L2949:L3049,L2949,N2949:N3049),"")</f>
        <v>0</v>
      </c>
      <c r="R2949" s="79" t="n">
        <f aca="false">IF(P2949&lt;&gt;"",SUMIF(L2949:L3049,L2949,O2949:O3049),"")</f>
        <v>8.26</v>
      </c>
      <c r="S2949" s="7"/>
    </row>
    <row r="2950" customFormat="false" ht="34.35" hidden="false" customHeight="true" outlineLevel="0" collapsed="false">
      <c r="A2950" s="89" t="s">
        <v>565</v>
      </c>
      <c r="B2950" s="90" t="s">
        <v>1656</v>
      </c>
      <c r="C2950" s="89" t="s">
        <v>561</v>
      </c>
      <c r="D2950" s="89" t="s">
        <v>1657</v>
      </c>
      <c r="E2950" s="89" t="s">
        <v>1412</v>
      </c>
      <c r="F2950" s="89"/>
      <c r="G2950" s="91" t="s">
        <v>569</v>
      </c>
      <c r="H2950" s="92" t="n">
        <v>1</v>
      </c>
      <c r="I2950" s="93" t="n">
        <f aca="false">SUMIFS(J:J,A:A,"Composição",B:B,$B2950)</f>
        <v>0.48</v>
      </c>
      <c r="J2950" s="93" t="n">
        <f aca="false">TRUNC(H2950*I2950,2)</f>
        <v>0.48</v>
      </c>
      <c r="L2950" s="62" t="n">
        <f aca="false">IF(AND(A2951&lt;&gt;"",A2950=""),L2949+1,L2949)</f>
        <v>329</v>
      </c>
      <c r="M2950" s="78" t="n">
        <f aca="false">IF(OR(A2950="Insumo",A2950="Composição Auxiliar"),J2950,"")</f>
        <v>0.48</v>
      </c>
      <c r="N2950" s="79" t="str">
        <f aca="false">IF(E2950="Mão de Obra",J2950,"")</f>
        <v/>
      </c>
      <c r="O2950" s="79" t="n">
        <f aca="false">IF(N2950&lt;&gt;"","",M2950)</f>
        <v>0.48</v>
      </c>
      <c r="P2950" s="80" t="str">
        <f aca="false">IF(A2950="Composição",B2950,"")</f>
        <v/>
      </c>
      <c r="Q2950" s="79" t="str">
        <f aca="false">IF(P2950&lt;&gt;"",SUMIF(L2950:L3050,L2950,N2950:N3050),"")</f>
        <v/>
      </c>
      <c r="R2950" s="79" t="str">
        <f aca="false">IF(P2950&lt;&gt;"",SUMIF(L2950:L3050,L2950,O2950:O3050),"")</f>
        <v/>
      </c>
      <c r="S2950" s="7"/>
    </row>
    <row r="2951" customFormat="false" ht="34.35" hidden="false" customHeight="true" outlineLevel="0" collapsed="false">
      <c r="A2951" s="89" t="s">
        <v>565</v>
      </c>
      <c r="B2951" s="90" t="s">
        <v>1658</v>
      </c>
      <c r="C2951" s="89" t="s">
        <v>561</v>
      </c>
      <c r="D2951" s="89" t="s">
        <v>1659</v>
      </c>
      <c r="E2951" s="89" t="s">
        <v>1412</v>
      </c>
      <c r="F2951" s="89"/>
      <c r="G2951" s="91" t="s">
        <v>569</v>
      </c>
      <c r="H2951" s="92" t="n">
        <v>1</v>
      </c>
      <c r="I2951" s="93" t="n">
        <f aca="false">SUMIFS(J:J,A:A,"Composição",B:B,$B2951)</f>
        <v>2.62</v>
      </c>
      <c r="J2951" s="93" t="n">
        <f aca="false">TRUNC(H2951*I2951,2)</f>
        <v>2.62</v>
      </c>
      <c r="L2951" s="62" t="n">
        <f aca="false">IF(AND(A2952&lt;&gt;"",A2951=""),L2950+1,L2950)</f>
        <v>329</v>
      </c>
      <c r="M2951" s="78" t="n">
        <f aca="false">IF(OR(A2951="Insumo",A2951="Composição Auxiliar"),J2951,"")</f>
        <v>2.62</v>
      </c>
      <c r="N2951" s="79" t="str">
        <f aca="false">IF(E2951="Mão de Obra",J2951,"")</f>
        <v/>
      </c>
      <c r="O2951" s="79" t="n">
        <f aca="false">IF(N2951&lt;&gt;"","",M2951)</f>
        <v>2.62</v>
      </c>
      <c r="P2951" s="80" t="str">
        <f aca="false">IF(A2951="Composição",B2951,"")</f>
        <v/>
      </c>
      <c r="Q2951" s="79" t="str">
        <f aca="false">IF(P2951&lt;&gt;"",SUMIF(L2951:L3051,L2951,N2951:N3051),"")</f>
        <v/>
      </c>
      <c r="R2951" s="79" t="str">
        <f aca="false">IF(P2951&lt;&gt;"",SUMIF(L2951:L3051,L2951,O2951:O3051),"")</f>
        <v/>
      </c>
      <c r="S2951" s="7"/>
    </row>
    <row r="2952" customFormat="false" ht="34.35" hidden="false" customHeight="true" outlineLevel="0" collapsed="false">
      <c r="A2952" s="89" t="s">
        <v>565</v>
      </c>
      <c r="B2952" s="90" t="s">
        <v>1660</v>
      </c>
      <c r="C2952" s="89" t="s">
        <v>561</v>
      </c>
      <c r="D2952" s="89" t="s">
        <v>1661</v>
      </c>
      <c r="E2952" s="89" t="s">
        <v>1412</v>
      </c>
      <c r="F2952" s="89"/>
      <c r="G2952" s="91" t="s">
        <v>569</v>
      </c>
      <c r="H2952" s="92" t="n">
        <v>1</v>
      </c>
      <c r="I2952" s="93" t="n">
        <f aca="false">SUMIFS(J:J,A:A,"Composição",B:B,$B2952)</f>
        <v>3.06</v>
      </c>
      <c r="J2952" s="93" t="n">
        <f aca="false">TRUNC(H2952*I2952,2)</f>
        <v>3.06</v>
      </c>
      <c r="L2952" s="62" t="n">
        <f aca="false">IF(AND(A2953&lt;&gt;"",A2952=""),L2951+1,L2951)</f>
        <v>329</v>
      </c>
      <c r="M2952" s="78" t="n">
        <f aca="false">IF(OR(A2952="Insumo",A2952="Composição Auxiliar"),J2952,"")</f>
        <v>3.06</v>
      </c>
      <c r="N2952" s="79" t="str">
        <f aca="false">IF(E2952="Mão de Obra",J2952,"")</f>
        <v/>
      </c>
      <c r="O2952" s="79" t="n">
        <f aca="false">IF(N2952&lt;&gt;"","",M2952)</f>
        <v>3.06</v>
      </c>
      <c r="P2952" s="80" t="str">
        <f aca="false">IF(A2952="Composição",B2952,"")</f>
        <v/>
      </c>
      <c r="Q2952" s="79" t="str">
        <f aca="false">IF(P2952&lt;&gt;"",SUMIF(L2952:L3052,L2952,N2952:N3052),"")</f>
        <v/>
      </c>
      <c r="R2952" s="79" t="str">
        <f aca="false">IF(P2952&lt;&gt;"",SUMIF(L2952:L3052,L2952,O2952:O3052),"")</f>
        <v/>
      </c>
      <c r="S2952" s="7"/>
    </row>
    <row r="2953" customFormat="false" ht="34.35" hidden="false" customHeight="true" outlineLevel="0" collapsed="false">
      <c r="A2953" s="89" t="s">
        <v>565</v>
      </c>
      <c r="B2953" s="90" t="s">
        <v>1654</v>
      </c>
      <c r="C2953" s="89" t="s">
        <v>561</v>
      </c>
      <c r="D2953" s="89" t="s">
        <v>1655</v>
      </c>
      <c r="E2953" s="89" t="s">
        <v>1412</v>
      </c>
      <c r="F2953" s="89"/>
      <c r="G2953" s="91" t="s">
        <v>569</v>
      </c>
      <c r="H2953" s="92" t="n">
        <v>1</v>
      </c>
      <c r="I2953" s="93" t="n">
        <f aca="false">SUMIFS(J:J,A:A,"Composição",B:B,$B2953)</f>
        <v>2.1</v>
      </c>
      <c r="J2953" s="93" t="n">
        <f aca="false">TRUNC(H2953*I2953,2)</f>
        <v>2.1</v>
      </c>
      <c r="L2953" s="62" t="n">
        <f aca="false">IF(AND(A2954&lt;&gt;"",A2953=""),L2952+1,L2952)</f>
        <v>329</v>
      </c>
      <c r="M2953" s="78" t="n">
        <f aca="false">IF(OR(A2953="Insumo",A2953="Composição Auxiliar"),J2953,"")</f>
        <v>2.1</v>
      </c>
      <c r="N2953" s="79" t="str">
        <f aca="false">IF(E2953="Mão de Obra",J2953,"")</f>
        <v/>
      </c>
      <c r="O2953" s="79" t="n">
        <f aca="false">IF(N2953&lt;&gt;"","",M2953)</f>
        <v>2.1</v>
      </c>
      <c r="P2953" s="80" t="str">
        <f aca="false">IF(A2953="Composição",B2953,"")</f>
        <v/>
      </c>
      <c r="Q2953" s="79" t="str">
        <f aca="false">IF(P2953&lt;&gt;"",SUMIF(L2953:L3053,L2953,N2953:N3053),"")</f>
        <v/>
      </c>
      <c r="R2953" s="79" t="str">
        <f aca="false">IF(P2953&lt;&gt;"",SUMIF(L2953:L3053,L2953,O2953:O3053),"")</f>
        <v/>
      </c>
      <c r="S2953" s="7"/>
    </row>
    <row r="2954" customFormat="false" ht="14.25" hidden="false" customHeight="false" outlineLevel="0" collapsed="false">
      <c r="A2954" s="99"/>
      <c r="B2954" s="99"/>
      <c r="C2954" s="99"/>
      <c r="D2954" s="99"/>
      <c r="E2954" s="99"/>
      <c r="F2954" s="100"/>
      <c r="G2954" s="99"/>
      <c r="H2954" s="100"/>
      <c r="I2954" s="99"/>
      <c r="J2954" s="100"/>
      <c r="L2954" s="62" t="n">
        <f aca="false">IF(AND(A2955&lt;&gt;"",A2954=""),L2953+1,L2953)</f>
        <v>329</v>
      </c>
      <c r="M2954" s="78" t="str">
        <f aca="false">IF(OR(A2954="Insumo",A2954="Composição Auxiliar"),J2954,"")</f>
        <v/>
      </c>
      <c r="N2954" s="79" t="str">
        <f aca="false">IF(E2954="Mão de Obra",J2954,"")</f>
        <v/>
      </c>
      <c r="O2954" s="79" t="str">
        <f aca="false">IF(N2954&lt;&gt;"","",M2954)</f>
        <v/>
      </c>
      <c r="P2954" s="80" t="str">
        <f aca="false">IF(A2954="Composição",B2954,"")</f>
        <v/>
      </c>
      <c r="Q2954" s="79" t="str">
        <f aca="false">IF(P2954&lt;&gt;"",SUMIF(L2954:L3054,L2954,N2954:N3054),"")</f>
        <v/>
      </c>
      <c r="R2954" s="79" t="str">
        <f aca="false">IF(P2954&lt;&gt;"",SUMIF(L2954:L3054,L2954,O2954:O3054),"")</f>
        <v/>
      </c>
      <c r="S2954" s="7"/>
    </row>
    <row r="2955" customFormat="false" ht="14.25" hidden="false" customHeight="false" outlineLevel="0" collapsed="false">
      <c r="A2955" s="99"/>
      <c r="B2955" s="99"/>
      <c r="C2955" s="99"/>
      <c r="D2955" s="99"/>
      <c r="E2955" s="99"/>
      <c r="F2955" s="100"/>
      <c r="G2955" s="99"/>
      <c r="H2955" s="99"/>
      <c r="I2955" s="99"/>
      <c r="J2955" s="100"/>
      <c r="L2955" s="62" t="n">
        <f aca="false">IF(AND(A2956&lt;&gt;"",A2955=""),L2954+1,L2954)</f>
        <v>329</v>
      </c>
      <c r="M2955" s="78" t="str">
        <f aca="false">IF(OR(A2955="Insumo",A2955="Composição Auxiliar"),J2955,"")</f>
        <v/>
      </c>
      <c r="N2955" s="79" t="str">
        <f aca="false">IF(E2955="Mão de Obra",J2955,"")</f>
        <v/>
      </c>
      <c r="O2955" s="79" t="str">
        <f aca="false">IF(N2955&lt;&gt;"","",M2955)</f>
        <v/>
      </c>
      <c r="P2955" s="80" t="str">
        <f aca="false">IF(A2955="Composição",B2955,"")</f>
        <v/>
      </c>
      <c r="Q2955" s="79" t="str">
        <f aca="false">IF(P2955&lt;&gt;"",SUMIF(L2955:L3055,L2955,N2955:N3055),"")</f>
        <v/>
      </c>
      <c r="R2955" s="79" t="str">
        <f aca="false">IF(P2955&lt;&gt;"",SUMIF(L2955:L3055,L2955,O2955:O3055),"")</f>
        <v/>
      </c>
      <c r="S2955" s="7"/>
    </row>
    <row r="2956" customFormat="false" ht="14.25" hidden="false" customHeight="false" outlineLevel="0" collapsed="false">
      <c r="A2956" s="104"/>
      <c r="B2956" s="104"/>
      <c r="C2956" s="104"/>
      <c r="D2956" s="104"/>
      <c r="E2956" s="104"/>
      <c r="F2956" s="104"/>
      <c r="G2956" s="104"/>
      <c r="H2956" s="104"/>
      <c r="I2956" s="104"/>
      <c r="J2956" s="104"/>
      <c r="L2956" s="62" t="n">
        <f aca="false">IF(AND(A2957&lt;&gt;"",A2956=""),L2955+1,L2955)</f>
        <v>329</v>
      </c>
      <c r="M2956" s="78" t="str">
        <f aca="false">IF(OR(A2956="Insumo",A2956="Composição Auxiliar"),J2956,"")</f>
        <v/>
      </c>
      <c r="N2956" s="79" t="str">
        <f aca="false">IF(E2956="Mão de Obra",J2956,"")</f>
        <v/>
      </c>
      <c r="O2956" s="79" t="str">
        <f aca="false">IF(N2956&lt;&gt;"","",M2956)</f>
        <v/>
      </c>
      <c r="P2956" s="80" t="str">
        <f aca="false">IF(A2956="Composição",B2956,"")</f>
        <v/>
      </c>
      <c r="Q2956" s="79" t="str">
        <f aca="false">IF(P2956&lt;&gt;"",SUMIF(L2956:L3056,L2956,N2956:N3056),"")</f>
        <v/>
      </c>
      <c r="R2956" s="79" t="str">
        <f aca="false">IF(P2956&lt;&gt;"",SUMIF(L2956:L3056,L2956,O2956:O3056),"")</f>
        <v/>
      </c>
      <c r="S2956" s="7"/>
    </row>
    <row r="2957" customFormat="false" ht="14.25" hidden="false" customHeight="true" outlineLevel="0" collapsed="false">
      <c r="A2957" s="81"/>
      <c r="B2957" s="82" t="s">
        <v>552</v>
      </c>
      <c r="C2957" s="81" t="s">
        <v>553</v>
      </c>
      <c r="D2957" s="81" t="s">
        <v>554</v>
      </c>
      <c r="E2957" s="81" t="s">
        <v>555</v>
      </c>
      <c r="F2957" s="81"/>
      <c r="G2957" s="83" t="s">
        <v>556</v>
      </c>
      <c r="H2957" s="82" t="s">
        <v>557</v>
      </c>
      <c r="I2957" s="82" t="s">
        <v>558</v>
      </c>
      <c r="J2957" s="82" t="s">
        <v>559</v>
      </c>
      <c r="L2957" s="62" t="n">
        <f aca="false">IF(AND(A2958&lt;&gt;"",A2957=""),L2956+1,L2956)</f>
        <v>330</v>
      </c>
      <c r="M2957" s="78" t="str">
        <f aca="false">IF(OR(A2957="Insumo",A2957="Composição Auxiliar"),J2957,"")</f>
        <v/>
      </c>
      <c r="N2957" s="79" t="str">
        <f aca="false">IF(E2957="Mão de Obra",J2957,"")</f>
        <v/>
      </c>
      <c r="O2957" s="79" t="str">
        <f aca="false">IF(N2957&lt;&gt;"","",M2957)</f>
        <v/>
      </c>
      <c r="P2957" s="80" t="str">
        <f aca="false">IF(A2957="Composição",B2957,"")</f>
        <v/>
      </c>
      <c r="Q2957" s="79" t="str">
        <f aca="false">IF(P2957&lt;&gt;"",SUMIF(L2957:L3057,L2957,N2957:N3057),"")</f>
        <v/>
      </c>
      <c r="R2957" s="79" t="str">
        <f aca="false">IF(P2957&lt;&gt;"",SUMIF(L2957:L3057,L2957,O2957:O3057),"")</f>
        <v/>
      </c>
      <c r="S2957" s="7"/>
    </row>
    <row r="2958" customFormat="false" ht="34.35" hidden="false" customHeight="true" outlineLevel="0" collapsed="false">
      <c r="A2958" s="84" t="s">
        <v>560</v>
      </c>
      <c r="B2958" s="85" t="s">
        <v>1654</v>
      </c>
      <c r="C2958" s="84" t="s">
        <v>561</v>
      </c>
      <c r="D2958" s="84" t="s">
        <v>1655</v>
      </c>
      <c r="E2958" s="84" t="s">
        <v>1412</v>
      </c>
      <c r="F2958" s="84"/>
      <c r="G2958" s="86" t="s">
        <v>569</v>
      </c>
      <c r="H2958" s="87" t="n">
        <v>1</v>
      </c>
      <c r="I2958" s="88" t="n">
        <f aca="false">SUMIF(L:L,$L2958,M:M)</f>
        <v>2.1</v>
      </c>
      <c r="J2958" s="88" t="n">
        <f aca="false">TRUNC(H2958*I2958,2)</f>
        <v>2.1</v>
      </c>
      <c r="L2958" s="62" t="n">
        <f aca="false">IF(AND(A2959&lt;&gt;"",A2958=""),L2957+1,L2957)</f>
        <v>330</v>
      </c>
      <c r="M2958" s="78" t="str">
        <f aca="false">IF(OR(A2958="Insumo",A2958="Composição Auxiliar"),J2958,"")</f>
        <v/>
      </c>
      <c r="N2958" s="79" t="str">
        <f aca="false">IF(E2958="Mão de Obra",J2958,"")</f>
        <v/>
      </c>
      <c r="O2958" s="79" t="str">
        <f aca="false">IF(N2958&lt;&gt;"","",M2958)</f>
        <v/>
      </c>
      <c r="P2958" s="80" t="str">
        <f aca="false">IF(A2958="Composição",B2958,"")</f>
        <v> 90621 </v>
      </c>
      <c r="Q2958" s="79" t="n">
        <f aca="false">IF(P2958&lt;&gt;"",SUMIF(L2958:L3058,L2958,N2958:N3058),"")</f>
        <v>0</v>
      </c>
      <c r="R2958" s="79" t="n">
        <f aca="false">IF(P2958&lt;&gt;"",SUMIF(L2958:L3058,L2958,O2958:O3058),"")</f>
        <v>2.1</v>
      </c>
      <c r="S2958" s="7"/>
    </row>
    <row r="2959" customFormat="false" ht="34.35" hidden="false" customHeight="false" outlineLevel="0" collapsed="false">
      <c r="A2959" s="94" t="s">
        <v>575</v>
      </c>
      <c r="B2959" s="95" t="s">
        <v>1662</v>
      </c>
      <c r="C2959" s="94" t="str">
        <f aca="false">VLOOKUP(B2959,INSUMOS!$A:$I,2,FALSE())</f>
        <v>SINAPI</v>
      </c>
      <c r="D2959" s="94" t="str">
        <f aca="false">VLOOKUP(B2959,INSUMOS!$A:$I,3,FALSE())</f>
        <v>PERFURATRIZ MANUAL, TORQUE MAXIMO 83 N.M, POTENCIA 5 CV, COM DIAMETRO MAXIMO 4", PARA SOLO GRAMPEADO (INCLUI SUPORTE OU CHASSI TIPO MESA)</v>
      </c>
      <c r="E2959" s="94" t="str">
        <f aca="false">VLOOKUP(B2959,INSUMOS!$A:$I,4,FALSE())</f>
        <v>Equipamento para Aquisição Permanente</v>
      </c>
      <c r="F2959" s="94"/>
      <c r="G2959" s="96" t="str">
        <f aca="false">VLOOKUP(B2959,INSUMOS!$A:$I,5,FALSE())</f>
        <v>UN</v>
      </c>
      <c r="H2959" s="97" t="n">
        <v>6.4E-005</v>
      </c>
      <c r="I2959" s="98" t="n">
        <f aca="false">VLOOKUP(B2959,INSUMOS!$A:$I,8,FALSE())</f>
        <v>32836.22</v>
      </c>
      <c r="J2959" s="98" t="n">
        <f aca="false">TRUNC(H2959*I2959,2)</f>
        <v>2.1</v>
      </c>
      <c r="L2959" s="62" t="n">
        <f aca="false">IF(AND(A2960&lt;&gt;"",A2959=""),L2958+1,L2958)</f>
        <v>330</v>
      </c>
      <c r="M2959" s="78" t="n">
        <f aca="false">IF(OR(A2959="Insumo",A2959="Composição Auxiliar"),J2959,"")</f>
        <v>2.1</v>
      </c>
      <c r="N2959" s="79" t="str">
        <f aca="false">IF(E2959="Mão de Obra",J2959,"")</f>
        <v/>
      </c>
      <c r="O2959" s="79" t="n">
        <f aca="false">IF(N2959&lt;&gt;"","",M2959)</f>
        <v>2.1</v>
      </c>
      <c r="P2959" s="80" t="str">
        <f aca="false">IF(A2959="Composição",B2959,"")</f>
        <v/>
      </c>
      <c r="Q2959" s="79" t="str">
        <f aca="false">IF(P2959&lt;&gt;"",SUMIF(L2959:L3059,L2959,N2959:N3059),"")</f>
        <v/>
      </c>
      <c r="R2959" s="79" t="str">
        <f aca="false">IF(P2959&lt;&gt;"",SUMIF(L2959:L3059,L2959,O2959:O3059),"")</f>
        <v/>
      </c>
      <c r="S2959" s="7"/>
    </row>
    <row r="2960" customFormat="false" ht="14.25" hidden="false" customHeight="false" outlineLevel="0" collapsed="false">
      <c r="A2960" s="99"/>
      <c r="B2960" s="99"/>
      <c r="C2960" s="99"/>
      <c r="D2960" s="99"/>
      <c r="E2960" s="99"/>
      <c r="F2960" s="100"/>
      <c r="G2960" s="99"/>
      <c r="H2960" s="100"/>
      <c r="I2960" s="99"/>
      <c r="J2960" s="100"/>
      <c r="L2960" s="62" t="n">
        <f aca="false">IF(AND(A2961&lt;&gt;"",A2960=""),L2959+1,L2959)</f>
        <v>330</v>
      </c>
      <c r="M2960" s="78" t="str">
        <f aca="false">IF(OR(A2960="Insumo",A2960="Composição Auxiliar"),J2960,"")</f>
        <v/>
      </c>
      <c r="N2960" s="79" t="str">
        <f aca="false">IF(E2960="Mão de Obra",J2960,"")</f>
        <v/>
      </c>
      <c r="O2960" s="79" t="str">
        <f aca="false">IF(N2960&lt;&gt;"","",M2960)</f>
        <v/>
      </c>
      <c r="P2960" s="80" t="str">
        <f aca="false">IF(A2960="Composição",B2960,"")</f>
        <v/>
      </c>
      <c r="Q2960" s="79" t="str">
        <f aca="false">IF(P2960&lt;&gt;"",SUMIF(L2960:L3060,L2960,N2960:N3060),"")</f>
        <v/>
      </c>
      <c r="R2960" s="79" t="str">
        <f aca="false">IF(P2960&lt;&gt;"",SUMIF(L2960:L3060,L2960,O2960:O3060),"")</f>
        <v/>
      </c>
      <c r="S2960" s="7"/>
    </row>
    <row r="2961" customFormat="false" ht="14.25" hidden="false" customHeight="false" outlineLevel="0" collapsed="false">
      <c r="A2961" s="99"/>
      <c r="B2961" s="99"/>
      <c r="C2961" s="99"/>
      <c r="D2961" s="99"/>
      <c r="E2961" s="99"/>
      <c r="F2961" s="100"/>
      <c r="G2961" s="99"/>
      <c r="H2961" s="99"/>
      <c r="I2961" s="99"/>
      <c r="J2961" s="100"/>
      <c r="L2961" s="62" t="n">
        <f aca="false">IF(AND(A2962&lt;&gt;"",A2961=""),L2960+1,L2960)</f>
        <v>330</v>
      </c>
      <c r="M2961" s="78" t="str">
        <f aca="false">IF(OR(A2961="Insumo",A2961="Composição Auxiliar"),J2961,"")</f>
        <v/>
      </c>
      <c r="N2961" s="79" t="str">
        <f aca="false">IF(E2961="Mão de Obra",J2961,"")</f>
        <v/>
      </c>
      <c r="O2961" s="79" t="str">
        <f aca="false">IF(N2961&lt;&gt;"","",M2961)</f>
        <v/>
      </c>
      <c r="P2961" s="80" t="str">
        <f aca="false">IF(A2961="Composição",B2961,"")</f>
        <v/>
      </c>
      <c r="Q2961" s="79" t="str">
        <f aca="false">IF(P2961&lt;&gt;"",SUMIF(L2961:L3061,L2961,N2961:N3061),"")</f>
        <v/>
      </c>
      <c r="R2961" s="79" t="str">
        <f aca="false">IF(P2961&lt;&gt;"",SUMIF(L2961:L3061,L2961,O2961:O3061),"")</f>
        <v/>
      </c>
      <c r="S2961" s="7"/>
    </row>
    <row r="2962" customFormat="false" ht="14.25" hidden="false" customHeight="false" outlineLevel="0" collapsed="false">
      <c r="A2962" s="104"/>
      <c r="B2962" s="104"/>
      <c r="C2962" s="104"/>
      <c r="D2962" s="104"/>
      <c r="E2962" s="104"/>
      <c r="F2962" s="104"/>
      <c r="G2962" s="104"/>
      <c r="H2962" s="104"/>
      <c r="I2962" s="104"/>
      <c r="J2962" s="104"/>
      <c r="L2962" s="62" t="n">
        <f aca="false">IF(AND(A2963&lt;&gt;"",A2962=""),L2961+1,L2961)</f>
        <v>330</v>
      </c>
      <c r="M2962" s="78" t="str">
        <f aca="false">IF(OR(A2962="Insumo",A2962="Composição Auxiliar"),J2962,"")</f>
        <v/>
      </c>
      <c r="N2962" s="79" t="str">
        <f aca="false">IF(E2962="Mão de Obra",J2962,"")</f>
        <v/>
      </c>
      <c r="O2962" s="79" t="str">
        <f aca="false">IF(N2962&lt;&gt;"","",M2962)</f>
        <v/>
      </c>
      <c r="P2962" s="80" t="str">
        <f aca="false">IF(A2962="Composição",B2962,"")</f>
        <v/>
      </c>
      <c r="Q2962" s="79" t="str">
        <f aca="false">IF(P2962&lt;&gt;"",SUMIF(L2962:L3062,L2962,N2962:N3062),"")</f>
        <v/>
      </c>
      <c r="R2962" s="79" t="str">
        <f aca="false">IF(P2962&lt;&gt;"",SUMIF(L2962:L3062,L2962,O2962:O3062),"")</f>
        <v/>
      </c>
      <c r="S2962" s="7"/>
    </row>
    <row r="2963" customFormat="false" ht="14.25" hidden="false" customHeight="true" outlineLevel="0" collapsed="false">
      <c r="A2963" s="81"/>
      <c r="B2963" s="82" t="s">
        <v>552</v>
      </c>
      <c r="C2963" s="81" t="s">
        <v>553</v>
      </c>
      <c r="D2963" s="81" t="s">
        <v>554</v>
      </c>
      <c r="E2963" s="81" t="s">
        <v>555</v>
      </c>
      <c r="F2963" s="81"/>
      <c r="G2963" s="83" t="s">
        <v>556</v>
      </c>
      <c r="H2963" s="82" t="s">
        <v>557</v>
      </c>
      <c r="I2963" s="82" t="s">
        <v>558</v>
      </c>
      <c r="J2963" s="82" t="s">
        <v>559</v>
      </c>
      <c r="L2963" s="62" t="n">
        <f aca="false">IF(AND(A2964&lt;&gt;"",A2963=""),L2962+1,L2962)</f>
        <v>331</v>
      </c>
      <c r="M2963" s="78" t="str">
        <f aca="false">IF(OR(A2963="Insumo",A2963="Composição Auxiliar"),J2963,"")</f>
        <v/>
      </c>
      <c r="N2963" s="79" t="str">
        <f aca="false">IF(E2963="Mão de Obra",J2963,"")</f>
        <v/>
      </c>
      <c r="O2963" s="79" t="str">
        <f aca="false">IF(N2963&lt;&gt;"","",M2963)</f>
        <v/>
      </c>
      <c r="P2963" s="80" t="str">
        <f aca="false">IF(A2963="Composição",B2963,"")</f>
        <v/>
      </c>
      <c r="Q2963" s="79" t="str">
        <f aca="false">IF(P2963&lt;&gt;"",SUMIF(L2963:L3063,L2963,N2963:N3063),"")</f>
        <v/>
      </c>
      <c r="R2963" s="79" t="str">
        <f aca="false">IF(P2963&lt;&gt;"",SUMIF(L2963:L3063,L2963,O2963:O3063),"")</f>
        <v/>
      </c>
      <c r="S2963" s="7"/>
    </row>
    <row r="2964" customFormat="false" ht="34.35" hidden="false" customHeight="true" outlineLevel="0" collapsed="false">
      <c r="A2964" s="84" t="s">
        <v>560</v>
      </c>
      <c r="B2964" s="85" t="s">
        <v>1656</v>
      </c>
      <c r="C2964" s="84" t="s">
        <v>561</v>
      </c>
      <c r="D2964" s="84" t="s">
        <v>1657</v>
      </c>
      <c r="E2964" s="84" t="s">
        <v>1412</v>
      </c>
      <c r="F2964" s="84"/>
      <c r="G2964" s="86" t="s">
        <v>569</v>
      </c>
      <c r="H2964" s="87" t="n">
        <v>1</v>
      </c>
      <c r="I2964" s="88" t="n">
        <f aca="false">SUMIF(L:L,$L2964,M:M)</f>
        <v>0.48</v>
      </c>
      <c r="J2964" s="88" t="n">
        <f aca="false">TRUNC(H2964*I2964,2)</f>
        <v>0.48</v>
      </c>
      <c r="L2964" s="62" t="n">
        <f aca="false">IF(AND(A2965&lt;&gt;"",A2964=""),L2963+1,L2963)</f>
        <v>331</v>
      </c>
      <c r="M2964" s="78" t="str">
        <f aca="false">IF(OR(A2964="Insumo",A2964="Composição Auxiliar"),J2964,"")</f>
        <v/>
      </c>
      <c r="N2964" s="79" t="str">
        <f aca="false">IF(E2964="Mão de Obra",J2964,"")</f>
        <v/>
      </c>
      <c r="O2964" s="79" t="str">
        <f aca="false">IF(N2964&lt;&gt;"","",M2964)</f>
        <v/>
      </c>
      <c r="P2964" s="80" t="str">
        <f aca="false">IF(A2964="Composição",B2964,"")</f>
        <v> 90622 </v>
      </c>
      <c r="Q2964" s="79" t="n">
        <f aca="false">IF(P2964&lt;&gt;"",SUMIF(L2964:L3064,L2964,N2964:N3064),"")</f>
        <v>0</v>
      </c>
      <c r="R2964" s="79" t="n">
        <f aca="false">IF(P2964&lt;&gt;"",SUMIF(L2964:L3064,L2964,O2964:O3064),"")</f>
        <v>0.48</v>
      </c>
      <c r="S2964" s="7"/>
    </row>
    <row r="2965" customFormat="false" ht="34.35" hidden="false" customHeight="false" outlineLevel="0" collapsed="false">
      <c r="A2965" s="94" t="s">
        <v>575</v>
      </c>
      <c r="B2965" s="95" t="s">
        <v>1662</v>
      </c>
      <c r="C2965" s="94" t="str">
        <f aca="false">VLOOKUP(B2965,INSUMOS!$A:$I,2,FALSE())</f>
        <v>SINAPI</v>
      </c>
      <c r="D2965" s="94" t="str">
        <f aca="false">VLOOKUP(B2965,INSUMOS!$A:$I,3,FALSE())</f>
        <v>PERFURATRIZ MANUAL, TORQUE MAXIMO 83 N.M, POTENCIA 5 CV, COM DIAMETRO MAXIMO 4", PARA SOLO GRAMPEADO (INCLUI SUPORTE OU CHASSI TIPO MESA)</v>
      </c>
      <c r="E2965" s="94" t="str">
        <f aca="false">VLOOKUP(B2965,INSUMOS!$A:$I,4,FALSE())</f>
        <v>Equipamento para Aquisição Permanente</v>
      </c>
      <c r="F2965" s="94"/>
      <c r="G2965" s="96" t="str">
        <f aca="false">VLOOKUP(B2965,INSUMOS!$A:$I,5,FALSE())</f>
        <v>UN</v>
      </c>
      <c r="H2965" s="97" t="n">
        <v>1.48E-005</v>
      </c>
      <c r="I2965" s="98" t="n">
        <f aca="false">VLOOKUP(B2965,INSUMOS!$A:$I,8,FALSE())</f>
        <v>32836.22</v>
      </c>
      <c r="J2965" s="98" t="n">
        <f aca="false">TRUNC(H2965*I2965,2)</f>
        <v>0.48</v>
      </c>
      <c r="L2965" s="62" t="n">
        <f aca="false">IF(AND(A2966&lt;&gt;"",A2965=""),L2964+1,L2964)</f>
        <v>331</v>
      </c>
      <c r="M2965" s="78" t="n">
        <f aca="false">IF(OR(A2965="Insumo",A2965="Composição Auxiliar"),J2965,"")</f>
        <v>0.48</v>
      </c>
      <c r="N2965" s="79" t="str">
        <f aca="false">IF(E2965="Mão de Obra",J2965,"")</f>
        <v/>
      </c>
      <c r="O2965" s="79" t="n">
        <f aca="false">IF(N2965&lt;&gt;"","",M2965)</f>
        <v>0.48</v>
      </c>
      <c r="P2965" s="80" t="str">
        <f aca="false">IF(A2965="Composição",B2965,"")</f>
        <v/>
      </c>
      <c r="Q2965" s="79" t="str">
        <f aca="false">IF(P2965&lt;&gt;"",SUMIF(L2965:L3065,L2965,N2965:N3065),"")</f>
        <v/>
      </c>
      <c r="R2965" s="79" t="str">
        <f aca="false">IF(P2965&lt;&gt;"",SUMIF(L2965:L3065,L2965,O2965:O3065),"")</f>
        <v/>
      </c>
      <c r="S2965" s="7"/>
    </row>
    <row r="2966" customFormat="false" ht="14.25" hidden="false" customHeight="false" outlineLevel="0" collapsed="false">
      <c r="A2966" s="99"/>
      <c r="B2966" s="99"/>
      <c r="C2966" s="99"/>
      <c r="D2966" s="99"/>
      <c r="E2966" s="99"/>
      <c r="F2966" s="100"/>
      <c r="G2966" s="99"/>
      <c r="H2966" s="100"/>
      <c r="I2966" s="99"/>
      <c r="J2966" s="100"/>
      <c r="L2966" s="62" t="n">
        <f aca="false">IF(AND(A2967&lt;&gt;"",A2966=""),L2965+1,L2965)</f>
        <v>331</v>
      </c>
      <c r="M2966" s="78" t="str">
        <f aca="false">IF(OR(A2966="Insumo",A2966="Composição Auxiliar"),J2966,"")</f>
        <v/>
      </c>
      <c r="N2966" s="79" t="str">
        <f aca="false">IF(E2966="Mão de Obra",J2966,"")</f>
        <v/>
      </c>
      <c r="O2966" s="79" t="str">
        <f aca="false">IF(N2966&lt;&gt;"","",M2966)</f>
        <v/>
      </c>
      <c r="P2966" s="80" t="str">
        <f aca="false">IF(A2966="Composição",B2966,"")</f>
        <v/>
      </c>
      <c r="Q2966" s="79" t="str">
        <f aca="false">IF(P2966&lt;&gt;"",SUMIF(L2966:L3066,L2966,N2966:N3066),"")</f>
        <v/>
      </c>
      <c r="R2966" s="79" t="str">
        <f aca="false">IF(P2966&lt;&gt;"",SUMIF(L2966:L3066,L2966,O2966:O3066),"")</f>
        <v/>
      </c>
      <c r="S2966" s="7"/>
    </row>
    <row r="2967" customFormat="false" ht="14.25" hidden="false" customHeight="false" outlineLevel="0" collapsed="false">
      <c r="A2967" s="99"/>
      <c r="B2967" s="99"/>
      <c r="C2967" s="99"/>
      <c r="D2967" s="99"/>
      <c r="E2967" s="99"/>
      <c r="F2967" s="100"/>
      <c r="G2967" s="99"/>
      <c r="H2967" s="99"/>
      <c r="I2967" s="99"/>
      <c r="J2967" s="100"/>
      <c r="L2967" s="62" t="n">
        <f aca="false">IF(AND(A2968&lt;&gt;"",A2967=""),L2966+1,L2966)</f>
        <v>331</v>
      </c>
      <c r="M2967" s="78" t="str">
        <f aca="false">IF(OR(A2967="Insumo",A2967="Composição Auxiliar"),J2967,"")</f>
        <v/>
      </c>
      <c r="N2967" s="79" t="str">
        <f aca="false">IF(E2967="Mão de Obra",J2967,"")</f>
        <v/>
      </c>
      <c r="O2967" s="79" t="str">
        <f aca="false">IF(N2967&lt;&gt;"","",M2967)</f>
        <v/>
      </c>
      <c r="P2967" s="80" t="str">
        <f aca="false">IF(A2967="Composição",B2967,"")</f>
        <v/>
      </c>
      <c r="Q2967" s="79" t="str">
        <f aca="false">IF(P2967&lt;&gt;"",SUMIF(L2967:L3067,L2967,N2967:N3067),"")</f>
        <v/>
      </c>
      <c r="R2967" s="79" t="str">
        <f aca="false">IF(P2967&lt;&gt;"",SUMIF(L2967:L3067,L2967,O2967:O3067),"")</f>
        <v/>
      </c>
      <c r="S2967" s="7"/>
    </row>
    <row r="2968" customFormat="false" ht="14.25" hidden="false" customHeight="false" outlineLevel="0" collapsed="false">
      <c r="A2968" s="104"/>
      <c r="B2968" s="104"/>
      <c r="C2968" s="104"/>
      <c r="D2968" s="104"/>
      <c r="E2968" s="104"/>
      <c r="F2968" s="104"/>
      <c r="G2968" s="104"/>
      <c r="H2968" s="104"/>
      <c r="I2968" s="104"/>
      <c r="J2968" s="104"/>
      <c r="L2968" s="62" t="n">
        <f aca="false">IF(AND(A2969&lt;&gt;"",A2968=""),L2967+1,L2967)</f>
        <v>331</v>
      </c>
      <c r="M2968" s="78" t="str">
        <f aca="false">IF(OR(A2968="Insumo",A2968="Composição Auxiliar"),J2968,"")</f>
        <v/>
      </c>
      <c r="N2968" s="79" t="str">
        <f aca="false">IF(E2968="Mão de Obra",J2968,"")</f>
        <v/>
      </c>
      <c r="O2968" s="79" t="str">
        <f aca="false">IF(N2968&lt;&gt;"","",M2968)</f>
        <v/>
      </c>
      <c r="P2968" s="80" t="str">
        <f aca="false">IF(A2968="Composição",B2968,"")</f>
        <v/>
      </c>
      <c r="Q2968" s="79" t="str">
        <f aca="false">IF(P2968&lt;&gt;"",SUMIF(L2968:L3068,L2968,N2968:N3068),"")</f>
        <v/>
      </c>
      <c r="R2968" s="79" t="str">
        <f aca="false">IF(P2968&lt;&gt;"",SUMIF(L2968:L3068,L2968,O2968:O3068),"")</f>
        <v/>
      </c>
      <c r="S2968" s="7"/>
    </row>
    <row r="2969" customFormat="false" ht="14.25" hidden="false" customHeight="true" outlineLevel="0" collapsed="false">
      <c r="A2969" s="81"/>
      <c r="B2969" s="82" t="s">
        <v>552</v>
      </c>
      <c r="C2969" s="81" t="s">
        <v>553</v>
      </c>
      <c r="D2969" s="81" t="s">
        <v>554</v>
      </c>
      <c r="E2969" s="81" t="s">
        <v>555</v>
      </c>
      <c r="F2969" s="81"/>
      <c r="G2969" s="83" t="s">
        <v>556</v>
      </c>
      <c r="H2969" s="82" t="s">
        <v>557</v>
      </c>
      <c r="I2969" s="82" t="s">
        <v>558</v>
      </c>
      <c r="J2969" s="82" t="s">
        <v>559</v>
      </c>
      <c r="L2969" s="62" t="n">
        <f aca="false">IF(AND(A2970&lt;&gt;"",A2969=""),L2968+1,L2968)</f>
        <v>332</v>
      </c>
      <c r="M2969" s="78" t="str">
        <f aca="false">IF(OR(A2969="Insumo",A2969="Composição Auxiliar"),J2969,"")</f>
        <v/>
      </c>
      <c r="N2969" s="79" t="str">
        <f aca="false">IF(E2969="Mão de Obra",J2969,"")</f>
        <v/>
      </c>
      <c r="O2969" s="79" t="str">
        <f aca="false">IF(N2969&lt;&gt;"","",M2969)</f>
        <v/>
      </c>
      <c r="P2969" s="80" t="str">
        <f aca="false">IF(A2969="Composição",B2969,"")</f>
        <v/>
      </c>
      <c r="Q2969" s="79" t="str">
        <f aca="false">IF(P2969&lt;&gt;"",SUMIF(L2969:L3069,L2969,N2969:N3069),"")</f>
        <v/>
      </c>
      <c r="R2969" s="79" t="str">
        <f aca="false">IF(P2969&lt;&gt;"",SUMIF(L2969:L3069,L2969,O2969:O3069),"")</f>
        <v/>
      </c>
      <c r="S2969" s="7"/>
    </row>
    <row r="2970" customFormat="false" ht="34.35" hidden="false" customHeight="true" outlineLevel="0" collapsed="false">
      <c r="A2970" s="84" t="s">
        <v>560</v>
      </c>
      <c r="B2970" s="85" t="s">
        <v>1658</v>
      </c>
      <c r="C2970" s="84" t="s">
        <v>561</v>
      </c>
      <c r="D2970" s="84" t="s">
        <v>1659</v>
      </c>
      <c r="E2970" s="84" t="s">
        <v>1412</v>
      </c>
      <c r="F2970" s="84"/>
      <c r="G2970" s="86" t="s">
        <v>569</v>
      </c>
      <c r="H2970" s="87" t="n">
        <v>1</v>
      </c>
      <c r="I2970" s="88" t="n">
        <f aca="false">SUMIF(L:L,$L2970,M:M)</f>
        <v>2.62</v>
      </c>
      <c r="J2970" s="88" t="n">
        <f aca="false">TRUNC(H2970*I2970,2)</f>
        <v>2.62</v>
      </c>
      <c r="L2970" s="62" t="n">
        <f aca="false">IF(AND(A2971&lt;&gt;"",A2970=""),L2969+1,L2969)</f>
        <v>332</v>
      </c>
      <c r="M2970" s="78" t="str">
        <f aca="false">IF(OR(A2970="Insumo",A2970="Composição Auxiliar"),J2970,"")</f>
        <v/>
      </c>
      <c r="N2970" s="79" t="str">
        <f aca="false">IF(E2970="Mão de Obra",J2970,"")</f>
        <v/>
      </c>
      <c r="O2970" s="79" t="str">
        <f aca="false">IF(N2970&lt;&gt;"","",M2970)</f>
        <v/>
      </c>
      <c r="P2970" s="80" t="str">
        <f aca="false">IF(A2970="Composição",B2970,"")</f>
        <v> 90623 </v>
      </c>
      <c r="Q2970" s="79" t="n">
        <f aca="false">IF(P2970&lt;&gt;"",SUMIF(L2970:L3070,L2970,N2970:N3070),"")</f>
        <v>0</v>
      </c>
      <c r="R2970" s="79" t="n">
        <f aca="false">IF(P2970&lt;&gt;"",SUMIF(L2970:L3070,L2970,O2970:O3070),"")</f>
        <v>2.62</v>
      </c>
      <c r="S2970" s="7"/>
    </row>
    <row r="2971" customFormat="false" ht="34.35" hidden="false" customHeight="false" outlineLevel="0" collapsed="false">
      <c r="A2971" s="94" t="s">
        <v>575</v>
      </c>
      <c r="B2971" s="95" t="s">
        <v>1662</v>
      </c>
      <c r="C2971" s="94" t="str">
        <f aca="false">VLOOKUP(B2971,INSUMOS!$A:$I,2,FALSE())</f>
        <v>SINAPI</v>
      </c>
      <c r="D2971" s="94" t="str">
        <f aca="false">VLOOKUP(B2971,INSUMOS!$A:$I,3,FALSE())</f>
        <v>PERFURATRIZ MANUAL, TORQUE MAXIMO 83 N.M, POTENCIA 5 CV, COM DIAMETRO MAXIMO 4", PARA SOLO GRAMPEADO (INCLUI SUPORTE OU CHASSI TIPO MESA)</v>
      </c>
      <c r="E2971" s="94" t="str">
        <f aca="false">VLOOKUP(B2971,INSUMOS!$A:$I,4,FALSE())</f>
        <v>Equipamento para Aquisição Permanente</v>
      </c>
      <c r="F2971" s="94"/>
      <c r="G2971" s="96" t="str">
        <f aca="false">VLOOKUP(B2971,INSUMOS!$A:$I,5,FALSE())</f>
        <v>UN</v>
      </c>
      <c r="H2971" s="97" t="n">
        <v>8E-005</v>
      </c>
      <c r="I2971" s="98" t="n">
        <f aca="false">VLOOKUP(B2971,INSUMOS!$A:$I,8,FALSE())</f>
        <v>32836.22</v>
      </c>
      <c r="J2971" s="98" t="n">
        <f aca="false">TRUNC(H2971*I2971,2)</f>
        <v>2.62</v>
      </c>
      <c r="L2971" s="62" t="n">
        <f aca="false">IF(AND(A2972&lt;&gt;"",A2971=""),L2970+1,L2970)</f>
        <v>332</v>
      </c>
      <c r="M2971" s="78" t="n">
        <f aca="false">IF(OR(A2971="Insumo",A2971="Composição Auxiliar"),J2971,"")</f>
        <v>2.62</v>
      </c>
      <c r="N2971" s="79" t="str">
        <f aca="false">IF(E2971="Mão de Obra",J2971,"")</f>
        <v/>
      </c>
      <c r="O2971" s="79" t="n">
        <f aca="false">IF(N2971&lt;&gt;"","",M2971)</f>
        <v>2.62</v>
      </c>
      <c r="P2971" s="80" t="str">
        <f aca="false">IF(A2971="Composição",B2971,"")</f>
        <v/>
      </c>
      <c r="Q2971" s="79" t="str">
        <f aca="false">IF(P2971&lt;&gt;"",SUMIF(L2971:L3071,L2971,N2971:N3071),"")</f>
        <v/>
      </c>
      <c r="R2971" s="79" t="str">
        <f aca="false">IF(P2971&lt;&gt;"",SUMIF(L2971:L3071,L2971,O2971:O3071),"")</f>
        <v/>
      </c>
      <c r="S2971" s="7"/>
    </row>
    <row r="2972" customFormat="false" ht="14.25" hidden="false" customHeight="false" outlineLevel="0" collapsed="false">
      <c r="A2972" s="99"/>
      <c r="B2972" s="99"/>
      <c r="C2972" s="99"/>
      <c r="D2972" s="99"/>
      <c r="E2972" s="99"/>
      <c r="F2972" s="100"/>
      <c r="G2972" s="99"/>
      <c r="H2972" s="100"/>
      <c r="I2972" s="99"/>
      <c r="J2972" s="100"/>
      <c r="L2972" s="62" t="n">
        <f aca="false">IF(AND(A2973&lt;&gt;"",A2972=""),L2971+1,L2971)</f>
        <v>332</v>
      </c>
      <c r="M2972" s="78" t="str">
        <f aca="false">IF(OR(A2972="Insumo",A2972="Composição Auxiliar"),J2972,"")</f>
        <v/>
      </c>
      <c r="N2972" s="79" t="str">
        <f aca="false">IF(E2972="Mão de Obra",J2972,"")</f>
        <v/>
      </c>
      <c r="O2972" s="79" t="str">
        <f aca="false">IF(N2972&lt;&gt;"","",M2972)</f>
        <v/>
      </c>
      <c r="P2972" s="80" t="str">
        <f aca="false">IF(A2972="Composição",B2972,"")</f>
        <v/>
      </c>
      <c r="Q2972" s="79" t="str">
        <f aca="false">IF(P2972&lt;&gt;"",SUMIF(L2972:L3072,L2972,N2972:N3072),"")</f>
        <v/>
      </c>
      <c r="R2972" s="79" t="str">
        <f aca="false">IF(P2972&lt;&gt;"",SUMIF(L2972:L3072,L2972,O2972:O3072),"")</f>
        <v/>
      </c>
      <c r="S2972" s="7"/>
    </row>
    <row r="2973" customFormat="false" ht="14.25" hidden="false" customHeight="false" outlineLevel="0" collapsed="false">
      <c r="A2973" s="99"/>
      <c r="B2973" s="99"/>
      <c r="C2973" s="99"/>
      <c r="D2973" s="99"/>
      <c r="E2973" s="99"/>
      <c r="F2973" s="100"/>
      <c r="G2973" s="99"/>
      <c r="H2973" s="99"/>
      <c r="I2973" s="99"/>
      <c r="J2973" s="100"/>
      <c r="L2973" s="62" t="n">
        <f aca="false">IF(AND(A2974&lt;&gt;"",A2973=""),L2972+1,L2972)</f>
        <v>332</v>
      </c>
      <c r="M2973" s="78" t="str">
        <f aca="false">IF(OR(A2973="Insumo",A2973="Composição Auxiliar"),J2973,"")</f>
        <v/>
      </c>
      <c r="N2973" s="79" t="str">
        <f aca="false">IF(E2973="Mão de Obra",J2973,"")</f>
        <v/>
      </c>
      <c r="O2973" s="79" t="str">
        <f aca="false">IF(N2973&lt;&gt;"","",M2973)</f>
        <v/>
      </c>
      <c r="P2973" s="80" t="str">
        <f aca="false">IF(A2973="Composição",B2973,"")</f>
        <v/>
      </c>
      <c r="Q2973" s="79" t="str">
        <f aca="false">IF(P2973&lt;&gt;"",SUMIF(L2973:L3073,L2973,N2973:N3073),"")</f>
        <v/>
      </c>
      <c r="R2973" s="79" t="str">
        <f aca="false">IF(P2973&lt;&gt;"",SUMIF(L2973:L3073,L2973,O2973:O3073),"")</f>
        <v/>
      </c>
      <c r="S2973" s="7"/>
    </row>
    <row r="2974" customFormat="false" ht="14.25" hidden="false" customHeight="false" outlineLevel="0" collapsed="false">
      <c r="A2974" s="104"/>
      <c r="B2974" s="104"/>
      <c r="C2974" s="104"/>
      <c r="D2974" s="104"/>
      <c r="E2974" s="104"/>
      <c r="F2974" s="104"/>
      <c r="G2974" s="104"/>
      <c r="H2974" s="104"/>
      <c r="I2974" s="104"/>
      <c r="J2974" s="104"/>
      <c r="L2974" s="62" t="n">
        <f aca="false">IF(AND(A2975&lt;&gt;"",A2974=""),L2973+1,L2973)</f>
        <v>332</v>
      </c>
      <c r="M2974" s="78" t="str">
        <f aca="false">IF(OR(A2974="Insumo",A2974="Composição Auxiliar"),J2974,"")</f>
        <v/>
      </c>
      <c r="N2974" s="79" t="str">
        <f aca="false">IF(E2974="Mão de Obra",J2974,"")</f>
        <v/>
      </c>
      <c r="O2974" s="79" t="str">
        <f aca="false">IF(N2974&lt;&gt;"","",M2974)</f>
        <v/>
      </c>
      <c r="P2974" s="80" t="str">
        <f aca="false">IF(A2974="Composição",B2974,"")</f>
        <v/>
      </c>
      <c r="Q2974" s="79" t="str">
        <f aca="false">IF(P2974&lt;&gt;"",SUMIF(L2974:L3074,L2974,N2974:N3074),"")</f>
        <v/>
      </c>
      <c r="R2974" s="79" t="str">
        <f aca="false">IF(P2974&lt;&gt;"",SUMIF(L2974:L3074,L2974,O2974:O3074),"")</f>
        <v/>
      </c>
      <c r="S2974" s="7"/>
    </row>
    <row r="2975" customFormat="false" ht="14.25" hidden="false" customHeight="true" outlineLevel="0" collapsed="false">
      <c r="A2975" s="81"/>
      <c r="B2975" s="82" t="s">
        <v>552</v>
      </c>
      <c r="C2975" s="81" t="s">
        <v>553</v>
      </c>
      <c r="D2975" s="81" t="s">
        <v>554</v>
      </c>
      <c r="E2975" s="81" t="s">
        <v>555</v>
      </c>
      <c r="F2975" s="81"/>
      <c r="G2975" s="83" t="s">
        <v>556</v>
      </c>
      <c r="H2975" s="82" t="s">
        <v>557</v>
      </c>
      <c r="I2975" s="82" t="s">
        <v>558</v>
      </c>
      <c r="J2975" s="82" t="s">
        <v>559</v>
      </c>
      <c r="L2975" s="62" t="n">
        <f aca="false">IF(AND(A2976&lt;&gt;"",A2975=""),L2974+1,L2974)</f>
        <v>333</v>
      </c>
      <c r="M2975" s="78" t="str">
        <f aca="false">IF(OR(A2975="Insumo",A2975="Composição Auxiliar"),J2975,"")</f>
        <v/>
      </c>
      <c r="N2975" s="79" t="str">
        <f aca="false">IF(E2975="Mão de Obra",J2975,"")</f>
        <v/>
      </c>
      <c r="O2975" s="79" t="str">
        <f aca="false">IF(N2975&lt;&gt;"","",M2975)</f>
        <v/>
      </c>
      <c r="P2975" s="80" t="str">
        <f aca="false">IF(A2975="Composição",B2975,"")</f>
        <v/>
      </c>
      <c r="Q2975" s="79" t="str">
        <f aca="false">IF(P2975&lt;&gt;"",SUMIF(L2975:L3075,L2975,N2975:N3075),"")</f>
        <v/>
      </c>
      <c r="R2975" s="79" t="str">
        <f aca="false">IF(P2975&lt;&gt;"",SUMIF(L2975:L3075,L2975,O2975:O3075),"")</f>
        <v/>
      </c>
      <c r="S2975" s="7"/>
    </row>
    <row r="2976" customFormat="false" ht="34.35" hidden="false" customHeight="true" outlineLevel="0" collapsed="false">
      <c r="A2976" s="84" t="s">
        <v>560</v>
      </c>
      <c r="B2976" s="85" t="s">
        <v>1660</v>
      </c>
      <c r="C2976" s="84" t="s">
        <v>561</v>
      </c>
      <c r="D2976" s="84" t="s">
        <v>1661</v>
      </c>
      <c r="E2976" s="84" t="s">
        <v>1412</v>
      </c>
      <c r="F2976" s="84"/>
      <c r="G2976" s="86" t="s">
        <v>569</v>
      </c>
      <c r="H2976" s="87" t="n">
        <v>1</v>
      </c>
      <c r="I2976" s="88" t="n">
        <f aca="false">SUMIF(L:L,$L2976,M:M)</f>
        <v>3.06</v>
      </c>
      <c r="J2976" s="88" t="n">
        <f aca="false">TRUNC(H2976*I2976,2)</f>
        <v>3.06</v>
      </c>
      <c r="L2976" s="62" t="n">
        <f aca="false">IF(AND(A2977&lt;&gt;"",A2976=""),L2975+1,L2975)</f>
        <v>333</v>
      </c>
      <c r="M2976" s="78" t="str">
        <f aca="false">IF(OR(A2976="Insumo",A2976="Composição Auxiliar"),J2976,"")</f>
        <v/>
      </c>
      <c r="N2976" s="79" t="str">
        <f aca="false">IF(E2976="Mão de Obra",J2976,"")</f>
        <v/>
      </c>
      <c r="O2976" s="79" t="str">
        <f aca="false">IF(N2976&lt;&gt;"","",M2976)</f>
        <v/>
      </c>
      <c r="P2976" s="80" t="str">
        <f aca="false">IF(A2976="Composição",B2976,"")</f>
        <v> 90624 </v>
      </c>
      <c r="Q2976" s="79" t="n">
        <f aca="false">IF(P2976&lt;&gt;"",SUMIF(L2976:L3076,L2976,N2976:N3076),"")</f>
        <v>0</v>
      </c>
      <c r="R2976" s="79" t="n">
        <f aca="false">IF(P2976&lt;&gt;"",SUMIF(L2976:L3076,L2976,O2976:O3076),"")</f>
        <v>3.06</v>
      </c>
      <c r="S2976" s="7"/>
    </row>
    <row r="2977" customFormat="false" ht="14.25" hidden="false" customHeight="false" outlineLevel="0" collapsed="false">
      <c r="A2977" s="94" t="s">
        <v>575</v>
      </c>
      <c r="B2977" s="95" t="s">
        <v>1420</v>
      </c>
      <c r="C2977" s="94" t="str">
        <f aca="false">VLOOKUP(B2977,INSUMOS!$A:$I,2,FALSE())</f>
        <v>SINAPI</v>
      </c>
      <c r="D2977" s="94" t="str">
        <f aca="false">VLOOKUP(B2977,INSUMOS!$A:$I,3,FALSE())</f>
        <v>ENERGIA ELETRICA ATE 2000 KWH INDUSTRIAL, SEM DEMANDA</v>
      </c>
      <c r="E2977" s="94" t="str">
        <f aca="false">VLOOKUP(B2977,INSUMOS!$A:$I,4,FALSE())</f>
        <v>Franquia</v>
      </c>
      <c r="F2977" s="94"/>
      <c r="G2977" s="96" t="str">
        <f aca="false">VLOOKUP(B2977,INSUMOS!$A:$I,5,FALSE())</f>
        <v>KWH</v>
      </c>
      <c r="H2977" s="97" t="n">
        <v>3.13</v>
      </c>
      <c r="I2977" s="98" t="n">
        <f aca="false">VLOOKUP(B2977,INSUMOS!$A:$I,8,FALSE())</f>
        <v>0.98</v>
      </c>
      <c r="J2977" s="98" t="n">
        <f aca="false">TRUNC(H2977*I2977,2)</f>
        <v>3.06</v>
      </c>
      <c r="L2977" s="62" t="n">
        <f aca="false">IF(AND(A2978&lt;&gt;"",A2977=""),L2976+1,L2976)</f>
        <v>333</v>
      </c>
      <c r="M2977" s="78" t="n">
        <f aca="false">IF(OR(A2977="Insumo",A2977="Composição Auxiliar"),J2977,"")</f>
        <v>3.06</v>
      </c>
      <c r="N2977" s="79" t="str">
        <f aca="false">IF(E2977="Mão de Obra",J2977,"")</f>
        <v/>
      </c>
      <c r="O2977" s="79" t="n">
        <f aca="false">IF(N2977&lt;&gt;"","",M2977)</f>
        <v>3.06</v>
      </c>
      <c r="P2977" s="80" t="str">
        <f aca="false">IF(A2977="Composição",B2977,"")</f>
        <v/>
      </c>
      <c r="Q2977" s="79" t="str">
        <f aca="false">IF(P2977&lt;&gt;"",SUMIF(L2977:L3077,L2977,N2977:N3077),"")</f>
        <v/>
      </c>
      <c r="R2977" s="79" t="str">
        <f aca="false">IF(P2977&lt;&gt;"",SUMIF(L2977:L3077,L2977,O2977:O3077),"")</f>
        <v/>
      </c>
      <c r="S2977" s="7"/>
    </row>
    <row r="2978" customFormat="false" ht="14.25" hidden="false" customHeight="false" outlineLevel="0" collapsed="false">
      <c r="A2978" s="99"/>
      <c r="B2978" s="99"/>
      <c r="C2978" s="99"/>
      <c r="D2978" s="99"/>
      <c r="E2978" s="99"/>
      <c r="F2978" s="100"/>
      <c r="G2978" s="99"/>
      <c r="H2978" s="100"/>
      <c r="I2978" s="99"/>
      <c r="J2978" s="100"/>
      <c r="L2978" s="62" t="n">
        <f aca="false">IF(AND(A2979&lt;&gt;"",A2978=""),L2977+1,L2977)</f>
        <v>333</v>
      </c>
      <c r="M2978" s="78" t="str">
        <f aca="false">IF(OR(A2978="Insumo",A2978="Composição Auxiliar"),J2978,"")</f>
        <v/>
      </c>
      <c r="N2978" s="79" t="str">
        <f aca="false">IF(E2978="Mão de Obra",J2978,"")</f>
        <v/>
      </c>
      <c r="O2978" s="79" t="str">
        <f aca="false">IF(N2978&lt;&gt;"","",M2978)</f>
        <v/>
      </c>
      <c r="P2978" s="80" t="str">
        <f aca="false">IF(A2978="Composição",B2978,"")</f>
        <v/>
      </c>
      <c r="Q2978" s="79" t="str">
        <f aca="false">IF(P2978&lt;&gt;"",SUMIF(L2978:L3078,L2978,N2978:N3078),"")</f>
        <v/>
      </c>
      <c r="R2978" s="79" t="str">
        <f aca="false">IF(P2978&lt;&gt;"",SUMIF(L2978:L3078,L2978,O2978:O3078),"")</f>
        <v/>
      </c>
      <c r="S2978" s="7"/>
    </row>
    <row r="2979" customFormat="false" ht="14.25" hidden="false" customHeight="false" outlineLevel="0" collapsed="false">
      <c r="A2979" s="99"/>
      <c r="B2979" s="99"/>
      <c r="C2979" s="99"/>
      <c r="D2979" s="99"/>
      <c r="E2979" s="99"/>
      <c r="F2979" s="100"/>
      <c r="G2979" s="99"/>
      <c r="H2979" s="99"/>
      <c r="I2979" s="99"/>
      <c r="J2979" s="100"/>
      <c r="L2979" s="62" t="n">
        <f aca="false">IF(AND(A2980&lt;&gt;"",A2979=""),L2978+1,L2978)</f>
        <v>333</v>
      </c>
      <c r="M2979" s="78" t="str">
        <f aca="false">IF(OR(A2979="Insumo",A2979="Composição Auxiliar"),J2979,"")</f>
        <v/>
      </c>
      <c r="N2979" s="79" t="str">
        <f aca="false">IF(E2979="Mão de Obra",J2979,"")</f>
        <v/>
      </c>
      <c r="O2979" s="79" t="str">
        <f aca="false">IF(N2979&lt;&gt;"","",M2979)</f>
        <v/>
      </c>
      <c r="P2979" s="80" t="str">
        <f aca="false">IF(A2979="Composição",B2979,"")</f>
        <v/>
      </c>
      <c r="Q2979" s="79" t="str">
        <f aca="false">IF(P2979&lt;&gt;"",SUMIF(L2979:L3079,L2979,N2979:N3079),"")</f>
        <v/>
      </c>
      <c r="R2979" s="79" t="str">
        <f aca="false">IF(P2979&lt;&gt;"",SUMIF(L2979:L3079,L2979,O2979:O3079),"")</f>
        <v/>
      </c>
      <c r="S2979" s="7"/>
    </row>
    <row r="2980" customFormat="false" ht="14.25" hidden="false" customHeight="false" outlineLevel="0" collapsed="false">
      <c r="A2980" s="104"/>
      <c r="B2980" s="104"/>
      <c r="C2980" s="104"/>
      <c r="D2980" s="104"/>
      <c r="E2980" s="104"/>
      <c r="F2980" s="104"/>
      <c r="G2980" s="104"/>
      <c r="H2980" s="104"/>
      <c r="I2980" s="104"/>
      <c r="J2980" s="104"/>
      <c r="L2980" s="62" t="n">
        <f aca="false">IF(AND(A2981&lt;&gt;"",A2980=""),L2979+1,L2979)</f>
        <v>333</v>
      </c>
      <c r="M2980" s="78" t="str">
        <f aca="false">IF(OR(A2980="Insumo",A2980="Composição Auxiliar"),J2980,"")</f>
        <v/>
      </c>
      <c r="N2980" s="79" t="str">
        <f aca="false">IF(E2980="Mão de Obra",J2980,"")</f>
        <v/>
      </c>
      <c r="O2980" s="79" t="str">
        <f aca="false">IF(N2980&lt;&gt;"","",M2980)</f>
        <v/>
      </c>
      <c r="P2980" s="80" t="str">
        <f aca="false">IF(A2980="Composição",B2980,"")</f>
        <v/>
      </c>
      <c r="Q2980" s="79" t="str">
        <f aca="false">IF(P2980&lt;&gt;"",SUMIF(L2980:L3080,L2980,N2980:N3080),"")</f>
        <v/>
      </c>
      <c r="R2980" s="79" t="str">
        <f aca="false">IF(P2980&lt;&gt;"",SUMIF(L2980:L3080,L2980,O2980:O3080),"")</f>
        <v/>
      </c>
      <c r="S2980" s="7"/>
    </row>
    <row r="2981" customFormat="false" ht="14.25" hidden="false" customHeight="true" outlineLevel="0" collapsed="false">
      <c r="A2981" s="81"/>
      <c r="B2981" s="82" t="s">
        <v>552</v>
      </c>
      <c r="C2981" s="81" t="s">
        <v>553</v>
      </c>
      <c r="D2981" s="81" t="s">
        <v>554</v>
      </c>
      <c r="E2981" s="81" t="s">
        <v>555</v>
      </c>
      <c r="F2981" s="81"/>
      <c r="G2981" s="83" t="s">
        <v>556</v>
      </c>
      <c r="H2981" s="82" t="s">
        <v>557</v>
      </c>
      <c r="I2981" s="82" t="s">
        <v>558</v>
      </c>
      <c r="J2981" s="82" t="s">
        <v>559</v>
      </c>
      <c r="L2981" s="62" t="n">
        <f aca="false">IF(AND(A2982&lt;&gt;"",A2981=""),L2980+1,L2980)</f>
        <v>334</v>
      </c>
      <c r="M2981" s="78" t="str">
        <f aca="false">IF(OR(A2981="Insumo",A2981="Composição Auxiliar"),J2981,"")</f>
        <v/>
      </c>
      <c r="N2981" s="79" t="str">
        <f aca="false">IF(E2981="Mão de Obra",J2981,"")</f>
        <v/>
      </c>
      <c r="O2981" s="79" t="str">
        <f aca="false">IF(N2981&lt;&gt;"","",M2981)</f>
        <v/>
      </c>
      <c r="P2981" s="80" t="str">
        <f aca="false">IF(A2981="Composição",B2981,"")</f>
        <v/>
      </c>
      <c r="Q2981" s="79" t="str">
        <f aca="false">IF(P2981&lt;&gt;"",SUMIF(L2981:L3081,L2981,N2981:N3081),"")</f>
        <v/>
      </c>
      <c r="R2981" s="79" t="str">
        <f aca="false">IF(P2981&lt;&gt;"",SUMIF(L2981:L3081,L2981,O2981:O3081),"")</f>
        <v/>
      </c>
      <c r="S2981" s="7"/>
    </row>
    <row r="2982" customFormat="false" ht="23.1" hidden="false" customHeight="true" outlineLevel="0" collapsed="false">
      <c r="A2982" s="84" t="s">
        <v>560</v>
      </c>
      <c r="B2982" s="85" t="s">
        <v>1009</v>
      </c>
      <c r="C2982" s="84" t="s">
        <v>561</v>
      </c>
      <c r="D2982" s="84" t="s">
        <v>1010</v>
      </c>
      <c r="E2982" s="84" t="s">
        <v>1011</v>
      </c>
      <c r="F2982" s="84"/>
      <c r="G2982" s="86" t="s">
        <v>654</v>
      </c>
      <c r="H2982" s="87" t="n">
        <v>1</v>
      </c>
      <c r="I2982" s="88" t="n">
        <f aca="false">SUMIF(L:L,$L2982,M:M)</f>
        <v>2454.45</v>
      </c>
      <c r="J2982" s="88" t="n">
        <f aca="false">TRUNC(H2982*I2982,2)</f>
        <v>2454.45</v>
      </c>
      <c r="L2982" s="62" t="n">
        <f aca="false">IF(AND(A2983&lt;&gt;"",A2982=""),L2981+1,L2981)</f>
        <v>334</v>
      </c>
      <c r="M2982" s="78" t="str">
        <f aca="false">IF(OR(A2982="Insumo",A2982="Composição Auxiliar"),J2982,"")</f>
        <v/>
      </c>
      <c r="N2982" s="79" t="str">
        <f aca="false">IF(E2982="Mão de Obra",J2982,"")</f>
        <v/>
      </c>
      <c r="O2982" s="79" t="str">
        <f aca="false">IF(N2982&lt;&gt;"","",M2982)</f>
        <v/>
      </c>
      <c r="P2982" s="80" t="str">
        <f aca="false">IF(A2982="Composição",B2982,"")</f>
        <v> 97735 </v>
      </c>
      <c r="Q2982" s="79" t="n">
        <f aca="false">IF(P2982&lt;&gt;"",SUMIF(L2982:L3082,L2982,N2982:N3082),"")</f>
        <v>0</v>
      </c>
      <c r="R2982" s="79" t="n">
        <f aca="false">IF(P2982&lt;&gt;"",SUMIF(L2982:L3082,L2982,O2982:O3082),"")</f>
        <v>2454.45</v>
      </c>
      <c r="S2982" s="7"/>
    </row>
    <row r="2983" customFormat="false" ht="23.1" hidden="false" customHeight="true" outlineLevel="0" collapsed="false">
      <c r="A2983" s="89" t="s">
        <v>565</v>
      </c>
      <c r="B2983" s="90" t="s">
        <v>1585</v>
      </c>
      <c r="C2983" s="89" t="s">
        <v>561</v>
      </c>
      <c r="D2983" s="89" t="s">
        <v>1586</v>
      </c>
      <c r="E2983" s="89" t="s">
        <v>590</v>
      </c>
      <c r="F2983" s="89"/>
      <c r="G2983" s="91" t="s">
        <v>591</v>
      </c>
      <c r="H2983" s="92" t="n">
        <v>0.4226</v>
      </c>
      <c r="I2983" s="93" t="n">
        <f aca="false">SUMIFS(J:J,A:A,"Composição",B:B,$B2983)</f>
        <v>24.46</v>
      </c>
      <c r="J2983" s="93" t="n">
        <f aca="false">TRUNC(H2983*I2983,2)</f>
        <v>10.33</v>
      </c>
      <c r="L2983" s="62" t="n">
        <f aca="false">IF(AND(A2984&lt;&gt;"",A2983=""),L2982+1,L2982)</f>
        <v>334</v>
      </c>
      <c r="M2983" s="78" t="n">
        <f aca="false">IF(OR(A2983="Insumo",A2983="Composição Auxiliar"),J2983,"")</f>
        <v>10.33</v>
      </c>
      <c r="N2983" s="79" t="str">
        <f aca="false">IF(E2983="Mão de Obra",J2983,"")</f>
        <v/>
      </c>
      <c r="O2983" s="79" t="n">
        <f aca="false">IF(N2983&lt;&gt;"","",M2983)</f>
        <v>10.33</v>
      </c>
      <c r="P2983" s="80" t="str">
        <f aca="false">IF(A2983="Composição",B2983,"")</f>
        <v/>
      </c>
      <c r="Q2983" s="79" t="str">
        <f aca="false">IF(P2983&lt;&gt;"",SUMIF(L2983:L3083,L2983,N2983:N3083),"")</f>
        <v/>
      </c>
      <c r="R2983" s="79" t="str">
        <f aca="false">IF(P2983&lt;&gt;"",SUMIF(L2983:L3083,L2983,O2983:O3083),"")</f>
        <v/>
      </c>
      <c r="S2983" s="7"/>
    </row>
    <row r="2984" customFormat="false" ht="23.1" hidden="false" customHeight="true" outlineLevel="0" collapsed="false">
      <c r="A2984" s="89" t="s">
        <v>565</v>
      </c>
      <c r="B2984" s="90" t="s">
        <v>644</v>
      </c>
      <c r="C2984" s="89" t="s">
        <v>561</v>
      </c>
      <c r="D2984" s="89" t="s">
        <v>645</v>
      </c>
      <c r="E2984" s="89" t="s">
        <v>568</v>
      </c>
      <c r="F2984" s="89"/>
      <c r="G2984" s="91" t="s">
        <v>569</v>
      </c>
      <c r="H2984" s="92" t="n">
        <v>0.7356</v>
      </c>
      <c r="I2984" s="93" t="n">
        <f aca="false">SUMIFS(J:J,A:A,"Composição",B:B,$B2984)</f>
        <v>23.69</v>
      </c>
      <c r="J2984" s="93" t="n">
        <f aca="false">TRUNC(H2984*I2984,2)</f>
        <v>17.42</v>
      </c>
      <c r="L2984" s="62" t="n">
        <f aca="false">IF(AND(A2985&lt;&gt;"",A2984=""),L2983+1,L2983)</f>
        <v>334</v>
      </c>
      <c r="M2984" s="78" t="n">
        <f aca="false">IF(OR(A2984="Insumo",A2984="Composição Auxiliar"),J2984,"")</f>
        <v>17.42</v>
      </c>
      <c r="N2984" s="79" t="str">
        <f aca="false">IF(E2984="Mão de Obra",J2984,"")</f>
        <v/>
      </c>
      <c r="O2984" s="79" t="n">
        <f aca="false">IF(N2984&lt;&gt;"","",M2984)</f>
        <v>17.42</v>
      </c>
      <c r="P2984" s="80" t="str">
        <f aca="false">IF(A2984="Composição",B2984,"")</f>
        <v/>
      </c>
      <c r="Q2984" s="79" t="str">
        <f aca="false">IF(P2984&lt;&gt;"",SUMIF(L2984:L3084,L2984,N2984:N3084),"")</f>
        <v/>
      </c>
      <c r="R2984" s="79" t="str">
        <f aca="false">IF(P2984&lt;&gt;"",SUMIF(L2984:L3084,L2984,O2984:O3084),"")</f>
        <v/>
      </c>
      <c r="S2984" s="7"/>
    </row>
    <row r="2985" customFormat="false" ht="23.1" hidden="false" customHeight="true" outlineLevel="0" collapsed="false">
      <c r="A2985" s="89" t="s">
        <v>565</v>
      </c>
      <c r="B2985" s="90" t="s">
        <v>1663</v>
      </c>
      <c r="C2985" s="89" t="s">
        <v>561</v>
      </c>
      <c r="D2985" s="89" t="s">
        <v>1664</v>
      </c>
      <c r="E2985" s="89" t="s">
        <v>590</v>
      </c>
      <c r="F2985" s="89"/>
      <c r="G2985" s="91" t="s">
        <v>591</v>
      </c>
      <c r="H2985" s="92" t="n">
        <v>12.7788</v>
      </c>
      <c r="I2985" s="93" t="n">
        <f aca="false">SUMIFS(J:J,A:A,"Composição",B:B,$B2985)</f>
        <v>0.53</v>
      </c>
      <c r="J2985" s="93" t="n">
        <f aca="false">TRUNC(H2985*I2985,2)</f>
        <v>6.77</v>
      </c>
      <c r="L2985" s="62" t="n">
        <f aca="false">IF(AND(A2986&lt;&gt;"",A2985=""),L2984+1,L2984)</f>
        <v>334</v>
      </c>
      <c r="M2985" s="78" t="n">
        <f aca="false">IF(OR(A2985="Insumo",A2985="Composição Auxiliar"),J2985,"")</f>
        <v>6.77</v>
      </c>
      <c r="N2985" s="79" t="str">
        <f aca="false">IF(E2985="Mão de Obra",J2985,"")</f>
        <v/>
      </c>
      <c r="O2985" s="79" t="n">
        <f aca="false">IF(N2985&lt;&gt;"","",M2985)</f>
        <v>6.77</v>
      </c>
      <c r="P2985" s="80" t="str">
        <f aca="false">IF(A2985="Composição",B2985,"")</f>
        <v/>
      </c>
      <c r="Q2985" s="79" t="str">
        <f aca="false">IF(P2985&lt;&gt;"",SUMIF(L2985:L3085,L2985,N2985:N3085),"")</f>
        <v/>
      </c>
      <c r="R2985" s="79" t="str">
        <f aca="false">IF(P2985&lt;&gt;"",SUMIF(L2985:L3085,L2985,O2985:O3085),"")</f>
        <v/>
      </c>
      <c r="S2985" s="7"/>
    </row>
    <row r="2986" customFormat="false" ht="23.1" hidden="false" customHeight="true" outlineLevel="0" collapsed="false">
      <c r="A2986" s="89" t="s">
        <v>565</v>
      </c>
      <c r="B2986" s="90" t="s">
        <v>1587</v>
      </c>
      <c r="C2986" s="89" t="s">
        <v>561</v>
      </c>
      <c r="D2986" s="89" t="s">
        <v>1588</v>
      </c>
      <c r="E2986" s="89" t="s">
        <v>590</v>
      </c>
      <c r="F2986" s="89"/>
      <c r="G2986" s="91" t="s">
        <v>594</v>
      </c>
      <c r="H2986" s="92" t="n">
        <v>0.313</v>
      </c>
      <c r="I2986" s="93" t="n">
        <f aca="false">SUMIFS(J:J,A:A,"Composição",B:B,$B2986)</f>
        <v>25.86</v>
      </c>
      <c r="J2986" s="93" t="n">
        <f aca="false">TRUNC(H2986*I2986,2)</f>
        <v>8.09</v>
      </c>
      <c r="L2986" s="62" t="n">
        <f aca="false">IF(AND(A2987&lt;&gt;"",A2986=""),L2985+1,L2985)</f>
        <v>334</v>
      </c>
      <c r="M2986" s="78" t="n">
        <f aca="false">IF(OR(A2986="Insumo",A2986="Composição Auxiliar"),J2986,"")</f>
        <v>8.09</v>
      </c>
      <c r="N2986" s="79" t="str">
        <f aca="false">IF(E2986="Mão de Obra",J2986,"")</f>
        <v/>
      </c>
      <c r="O2986" s="79" t="n">
        <f aca="false">IF(N2986&lt;&gt;"","",M2986)</f>
        <v>8.09</v>
      </c>
      <c r="P2986" s="80" t="str">
        <f aca="false">IF(A2986="Composição",B2986,"")</f>
        <v/>
      </c>
      <c r="Q2986" s="79" t="str">
        <f aca="false">IF(P2986&lt;&gt;"",SUMIF(L2986:L3086,L2986,N2986:N3086),"")</f>
        <v/>
      </c>
      <c r="R2986" s="79" t="str">
        <f aca="false">IF(P2986&lt;&gt;"",SUMIF(L2986:L3086,L2986,O2986:O3086),"")</f>
        <v/>
      </c>
      <c r="S2986" s="7"/>
    </row>
    <row r="2987" customFormat="false" ht="23.1" hidden="false" customHeight="true" outlineLevel="0" collapsed="false">
      <c r="A2987" s="89" t="s">
        <v>565</v>
      </c>
      <c r="B2987" s="90" t="s">
        <v>573</v>
      </c>
      <c r="C2987" s="89" t="s">
        <v>561</v>
      </c>
      <c r="D2987" s="89" t="s">
        <v>574</v>
      </c>
      <c r="E2987" s="89" t="s">
        <v>568</v>
      </c>
      <c r="F2987" s="89"/>
      <c r="G2987" s="91" t="s">
        <v>569</v>
      </c>
      <c r="H2987" s="92" t="n">
        <v>22.4974</v>
      </c>
      <c r="I2987" s="93" t="n">
        <f aca="false">SUMIFS(J:J,A:A,"Composição",B:B,$B2987)</f>
        <v>22.95</v>
      </c>
      <c r="J2987" s="93" t="n">
        <f aca="false">TRUNC(H2987*I2987,2)</f>
        <v>516.31</v>
      </c>
      <c r="L2987" s="62" t="n">
        <f aca="false">IF(AND(A2988&lt;&gt;"",A2987=""),L2986+1,L2986)</f>
        <v>334</v>
      </c>
      <c r="M2987" s="78" t="n">
        <f aca="false">IF(OR(A2987="Insumo",A2987="Composição Auxiliar"),J2987,"")</f>
        <v>516.31</v>
      </c>
      <c r="N2987" s="79" t="str">
        <f aca="false">IF(E2987="Mão de Obra",J2987,"")</f>
        <v/>
      </c>
      <c r="O2987" s="79" t="n">
        <f aca="false">IF(N2987&lt;&gt;"","",M2987)</f>
        <v>516.31</v>
      </c>
      <c r="P2987" s="80" t="str">
        <f aca="false">IF(A2987="Composição",B2987,"")</f>
        <v/>
      </c>
      <c r="Q2987" s="79" t="str">
        <f aca="false">IF(P2987&lt;&gt;"",SUMIF(L2987:L3087,L2987,N2987:N3087),"")</f>
        <v/>
      </c>
      <c r="R2987" s="79" t="str">
        <f aca="false">IF(P2987&lt;&gt;"",SUMIF(L2987:L3087,L2987,O2987:O3087),"")</f>
        <v/>
      </c>
      <c r="S2987" s="7"/>
    </row>
    <row r="2988" customFormat="false" ht="23.1" hidden="false" customHeight="true" outlineLevel="0" collapsed="false">
      <c r="A2988" s="89" t="s">
        <v>565</v>
      </c>
      <c r="B2988" s="90" t="s">
        <v>1388</v>
      </c>
      <c r="C2988" s="89" t="s">
        <v>561</v>
      </c>
      <c r="D2988" s="89" t="s">
        <v>1389</v>
      </c>
      <c r="E2988" s="89" t="s">
        <v>674</v>
      </c>
      <c r="F2988" s="89"/>
      <c r="G2988" s="91" t="s">
        <v>675</v>
      </c>
      <c r="H2988" s="92" t="n">
        <v>28.9369</v>
      </c>
      <c r="I2988" s="93" t="n">
        <f aca="false">SUMIFS(J:J,A:A,"Composição",B:B,$B2988)</f>
        <v>16.12</v>
      </c>
      <c r="J2988" s="93" t="n">
        <f aca="false">TRUNC(H2988*I2988,2)</f>
        <v>466.46</v>
      </c>
      <c r="L2988" s="62" t="n">
        <f aca="false">IF(AND(A2989&lt;&gt;"",A2988=""),L2987+1,L2987)</f>
        <v>334</v>
      </c>
      <c r="M2988" s="78" t="n">
        <f aca="false">IF(OR(A2988="Insumo",A2988="Composição Auxiliar"),J2988,"")</f>
        <v>466.46</v>
      </c>
      <c r="N2988" s="79" t="str">
        <f aca="false">IF(E2988="Mão de Obra",J2988,"")</f>
        <v/>
      </c>
      <c r="O2988" s="79" t="n">
        <f aca="false">IF(N2988&lt;&gt;"","",M2988)</f>
        <v>466.46</v>
      </c>
      <c r="P2988" s="80" t="str">
        <f aca="false">IF(A2988="Composição",B2988,"")</f>
        <v/>
      </c>
      <c r="Q2988" s="79" t="str">
        <f aca="false">IF(P2988&lt;&gt;"",SUMIF(L2988:L3088,L2988,N2988:N3088),"")</f>
        <v/>
      </c>
      <c r="R2988" s="79" t="str">
        <f aca="false">IF(P2988&lt;&gt;"",SUMIF(L2988:L3088,L2988,O2988:O3088),"")</f>
        <v/>
      </c>
      <c r="S2988" s="7"/>
    </row>
    <row r="2989" customFormat="false" ht="23.1" hidden="false" customHeight="true" outlineLevel="0" collapsed="false">
      <c r="A2989" s="89" t="s">
        <v>565</v>
      </c>
      <c r="B2989" s="90" t="s">
        <v>649</v>
      </c>
      <c r="C2989" s="89" t="s">
        <v>561</v>
      </c>
      <c r="D2989" s="89" t="s">
        <v>650</v>
      </c>
      <c r="E2989" s="89" t="s">
        <v>568</v>
      </c>
      <c r="F2989" s="89"/>
      <c r="G2989" s="91" t="s">
        <v>569</v>
      </c>
      <c r="H2989" s="92" t="n">
        <v>22.4974</v>
      </c>
      <c r="I2989" s="93" t="n">
        <f aca="false">SUMIFS(J:J,A:A,"Composição",B:B,$B2989)</f>
        <v>28.34</v>
      </c>
      <c r="J2989" s="93" t="n">
        <f aca="false">TRUNC(H2989*I2989,2)</f>
        <v>637.57</v>
      </c>
      <c r="L2989" s="62" t="n">
        <f aca="false">IF(AND(A2990&lt;&gt;"",A2989=""),L2988+1,L2988)</f>
        <v>334</v>
      </c>
      <c r="M2989" s="78" t="n">
        <f aca="false">IF(OR(A2989="Insumo",A2989="Composição Auxiliar"),J2989,"")</f>
        <v>637.57</v>
      </c>
      <c r="N2989" s="79" t="str">
        <f aca="false">IF(E2989="Mão de Obra",J2989,"")</f>
        <v/>
      </c>
      <c r="O2989" s="79" t="n">
        <f aca="false">IF(N2989&lt;&gt;"","",M2989)</f>
        <v>637.57</v>
      </c>
      <c r="P2989" s="80" t="str">
        <f aca="false">IF(A2989="Composição",B2989,"")</f>
        <v/>
      </c>
      <c r="Q2989" s="79" t="str">
        <f aca="false">IF(P2989&lt;&gt;"",SUMIF(L2989:L3089,L2989,N2989:N3089),"")</f>
        <v/>
      </c>
      <c r="R2989" s="79" t="str">
        <f aca="false">IF(P2989&lt;&gt;"",SUMIF(L2989:L3089,L2989,O2989:O3089),"")</f>
        <v/>
      </c>
      <c r="S2989" s="7"/>
    </row>
    <row r="2990" customFormat="false" ht="23.1" hidden="false" customHeight="true" outlineLevel="0" collapsed="false">
      <c r="A2990" s="89" t="s">
        <v>565</v>
      </c>
      <c r="B2990" s="90" t="s">
        <v>1665</v>
      </c>
      <c r="C2990" s="89" t="s">
        <v>561</v>
      </c>
      <c r="D2990" s="89" t="s">
        <v>1666</v>
      </c>
      <c r="E2990" s="89" t="s">
        <v>590</v>
      </c>
      <c r="F2990" s="89"/>
      <c r="G2990" s="91" t="s">
        <v>594</v>
      </c>
      <c r="H2990" s="92" t="n">
        <v>4.6865</v>
      </c>
      <c r="I2990" s="93" t="n">
        <f aca="false">SUMIFS(J:J,A:A,"Composição",B:B,$B2990)</f>
        <v>1.36</v>
      </c>
      <c r="J2990" s="93" t="n">
        <f aca="false">TRUNC(H2990*I2990,2)</f>
        <v>6.37</v>
      </c>
      <c r="L2990" s="62" t="n">
        <f aca="false">IF(AND(A2991&lt;&gt;"",A2990=""),L2989+1,L2989)</f>
        <v>334</v>
      </c>
      <c r="M2990" s="78" t="n">
        <f aca="false">IF(OR(A2990="Insumo",A2990="Composição Auxiliar"),J2990,"")</f>
        <v>6.37</v>
      </c>
      <c r="N2990" s="79" t="str">
        <f aca="false">IF(E2990="Mão de Obra",J2990,"")</f>
        <v/>
      </c>
      <c r="O2990" s="79" t="n">
        <f aca="false">IF(N2990&lt;&gt;"","",M2990)</f>
        <v>6.37</v>
      </c>
      <c r="P2990" s="80" t="str">
        <f aca="false">IF(A2990="Composição",B2990,"")</f>
        <v/>
      </c>
      <c r="Q2990" s="79" t="str">
        <f aca="false">IF(P2990&lt;&gt;"",SUMIF(L2990:L3090,L2990,N2990:N3090),"")</f>
        <v/>
      </c>
      <c r="R2990" s="79" t="str">
        <f aca="false">IF(P2990&lt;&gt;"",SUMIF(L2990:L3090,L2990,O2990:O3090),"")</f>
        <v/>
      </c>
      <c r="S2990" s="7"/>
    </row>
    <row r="2991" customFormat="false" ht="23.1" hidden="false" customHeight="true" outlineLevel="0" collapsed="false">
      <c r="A2991" s="89" t="s">
        <v>565</v>
      </c>
      <c r="B2991" s="90" t="s">
        <v>790</v>
      </c>
      <c r="C2991" s="89" t="s">
        <v>561</v>
      </c>
      <c r="D2991" s="89" t="s">
        <v>791</v>
      </c>
      <c r="E2991" s="89" t="s">
        <v>568</v>
      </c>
      <c r="F2991" s="89"/>
      <c r="G2991" s="91" t="s">
        <v>569</v>
      </c>
      <c r="H2991" s="92" t="n">
        <v>3.678</v>
      </c>
      <c r="I2991" s="93" t="n">
        <f aca="false">SUMIFS(J:J,A:A,"Composição",B:B,$B2991)</f>
        <v>26.97</v>
      </c>
      <c r="J2991" s="93" t="n">
        <f aca="false">TRUNC(H2991*I2991,2)</f>
        <v>99.19</v>
      </c>
      <c r="L2991" s="62" t="n">
        <f aca="false">IF(AND(A2992&lt;&gt;"",A2991=""),L2990+1,L2990)</f>
        <v>334</v>
      </c>
      <c r="M2991" s="78" t="n">
        <f aca="false">IF(OR(A2991="Insumo",A2991="Composição Auxiliar"),J2991,"")</f>
        <v>99.19</v>
      </c>
      <c r="N2991" s="79" t="str">
        <f aca="false">IF(E2991="Mão de Obra",J2991,"")</f>
        <v/>
      </c>
      <c r="O2991" s="79" t="n">
        <f aca="false">IF(N2991&lt;&gt;"","",M2991)</f>
        <v>99.19</v>
      </c>
      <c r="P2991" s="80" t="str">
        <f aca="false">IF(A2991="Composição",B2991,"")</f>
        <v/>
      </c>
      <c r="Q2991" s="79" t="str">
        <f aca="false">IF(P2991&lt;&gt;"",SUMIF(L2991:L3091,L2991,N2991:N3091),"")</f>
        <v/>
      </c>
      <c r="R2991" s="79" t="str">
        <f aca="false">IF(P2991&lt;&gt;"",SUMIF(L2991:L3091,L2991,O2991:O3091),"")</f>
        <v/>
      </c>
      <c r="S2991" s="7"/>
    </row>
    <row r="2992" customFormat="false" ht="34.35" hidden="false" customHeight="true" outlineLevel="0" collapsed="false">
      <c r="A2992" s="89" t="s">
        <v>565</v>
      </c>
      <c r="B2992" s="90" t="s">
        <v>1475</v>
      </c>
      <c r="C2992" s="89" t="s">
        <v>561</v>
      </c>
      <c r="D2992" s="89" t="s">
        <v>1476</v>
      </c>
      <c r="E2992" s="89" t="s">
        <v>668</v>
      </c>
      <c r="F2992" s="89"/>
      <c r="G2992" s="91" t="s">
        <v>654</v>
      </c>
      <c r="H2992" s="92" t="n">
        <v>1.2</v>
      </c>
      <c r="I2992" s="93" t="n">
        <f aca="false">SUMIFS(J:J,A:A,"Composição",B:B,$B2992)</f>
        <v>502.51</v>
      </c>
      <c r="J2992" s="93" t="n">
        <f aca="false">TRUNC(H2992*I2992,2)</f>
        <v>603.01</v>
      </c>
      <c r="L2992" s="62" t="n">
        <f aca="false">IF(AND(A2993&lt;&gt;"",A2992=""),L2991+1,L2991)</f>
        <v>334</v>
      </c>
      <c r="M2992" s="78" t="n">
        <f aca="false">IF(OR(A2992="Insumo",A2992="Composição Auxiliar"),J2992,"")</f>
        <v>603.01</v>
      </c>
      <c r="N2992" s="79" t="str">
        <f aca="false">IF(E2992="Mão de Obra",J2992,"")</f>
        <v/>
      </c>
      <c r="O2992" s="79" t="n">
        <f aca="false">IF(N2992&lt;&gt;"","",M2992)</f>
        <v>603.01</v>
      </c>
      <c r="P2992" s="80" t="str">
        <f aca="false">IF(A2992="Composição",B2992,"")</f>
        <v/>
      </c>
      <c r="Q2992" s="79" t="str">
        <f aca="false">IF(P2992&lt;&gt;"",SUMIF(L2992:L3092,L2992,N2992:N3092),"")</f>
        <v/>
      </c>
      <c r="R2992" s="79" t="str">
        <f aca="false">IF(P2992&lt;&gt;"",SUMIF(L2992:L3092,L2992,O2992:O3092),"")</f>
        <v/>
      </c>
      <c r="S2992" s="7"/>
    </row>
    <row r="2993" customFormat="false" ht="14.25" hidden="false" customHeight="false" outlineLevel="0" collapsed="false">
      <c r="A2993" s="94" t="s">
        <v>575</v>
      </c>
      <c r="B2993" s="95" t="s">
        <v>1667</v>
      </c>
      <c r="C2993" s="94" t="str">
        <f aca="false">VLOOKUP(B2993,INSUMOS!$A:$I,2,FALSE())</f>
        <v>SINAPI</v>
      </c>
      <c r="D2993" s="94" t="str">
        <f aca="false">VLOOKUP(B2993,INSUMOS!$A:$I,3,FALSE())</f>
        <v>PREGO DE ACO POLIDO COM CABECA 15 X 15 (1 1/4 X 13)</v>
      </c>
      <c r="E2993" s="94" t="str">
        <f aca="false">VLOOKUP(B2993,INSUMOS!$A:$I,4,FALSE())</f>
        <v>Material</v>
      </c>
      <c r="F2993" s="94"/>
      <c r="G2993" s="96" t="str">
        <f aca="false">VLOOKUP(B2993,INSUMOS!$A:$I,5,FALSE())</f>
        <v>KG</v>
      </c>
      <c r="H2993" s="97" t="n">
        <v>0.2619</v>
      </c>
      <c r="I2993" s="98" t="n">
        <f aca="false">VLOOKUP(B2993,INSUMOS!$A:$I,8,FALSE())</f>
        <v>17.68</v>
      </c>
      <c r="J2993" s="98" t="n">
        <f aca="false">TRUNC(H2993*I2993,2)</f>
        <v>4.63</v>
      </c>
      <c r="L2993" s="62" t="n">
        <f aca="false">IF(AND(A2994&lt;&gt;"",A2993=""),L2992+1,L2992)</f>
        <v>334</v>
      </c>
      <c r="M2993" s="78" t="n">
        <f aca="false">IF(OR(A2993="Insumo",A2993="Composição Auxiliar"),J2993,"")</f>
        <v>4.63</v>
      </c>
      <c r="N2993" s="79" t="str">
        <f aca="false">IF(E2993="Mão de Obra",J2993,"")</f>
        <v/>
      </c>
      <c r="O2993" s="79" t="n">
        <f aca="false">IF(N2993&lt;&gt;"","",M2993)</f>
        <v>4.63</v>
      </c>
      <c r="P2993" s="80" t="str">
        <f aca="false">IF(A2993="Composição",B2993,"")</f>
        <v/>
      </c>
      <c r="Q2993" s="79" t="str">
        <f aca="false">IF(P2993&lt;&gt;"",SUMIF(L2993:L3093,L2993,N2993:N3093),"")</f>
        <v/>
      </c>
      <c r="R2993" s="79" t="str">
        <f aca="false">IF(P2993&lt;&gt;"",SUMIF(L2993:L3093,L2993,O2993:O3093),"")</f>
        <v/>
      </c>
      <c r="S2993" s="7"/>
    </row>
    <row r="2994" customFormat="false" ht="23.1" hidden="false" customHeight="false" outlineLevel="0" collapsed="false">
      <c r="A2994" s="94" t="s">
        <v>575</v>
      </c>
      <c r="B2994" s="95" t="s">
        <v>1012</v>
      </c>
      <c r="C2994" s="94" t="str">
        <f aca="false">VLOOKUP(B2994,INSUMOS!$A:$I,2,FALSE())</f>
        <v>SINAPI</v>
      </c>
      <c r="D2994" s="94" t="str">
        <f aca="false">VLOOKUP(B2994,INSUMOS!$A:$I,3,FALSE())</f>
        <v>SARRAFO *2,5 X 7,5* CM EM PINUS, MISTA OU EQUIVALENTE DA REGIAO - BRUTA</v>
      </c>
      <c r="E2994" s="94" t="str">
        <f aca="false">VLOOKUP(B2994,INSUMOS!$A:$I,4,FALSE())</f>
        <v>Material</v>
      </c>
      <c r="F2994" s="94"/>
      <c r="G2994" s="96" t="str">
        <f aca="false">VLOOKUP(B2994,INSUMOS!$A:$I,5,FALSE())</f>
        <v>M</v>
      </c>
      <c r="H2994" s="97" t="n">
        <v>4.477</v>
      </c>
      <c r="I2994" s="98" t="n">
        <f aca="false">VLOOKUP(B2994,INSUMOS!$A:$I,8,FALSE())</f>
        <v>3.73</v>
      </c>
      <c r="J2994" s="98" t="n">
        <f aca="false">TRUNC(H2994*I2994,2)</f>
        <v>16.69</v>
      </c>
      <c r="L2994" s="62" t="n">
        <f aca="false">IF(AND(A2995&lt;&gt;"",A2994=""),L2993+1,L2993)</f>
        <v>334</v>
      </c>
      <c r="M2994" s="78" t="n">
        <f aca="false">IF(OR(A2994="Insumo",A2994="Composição Auxiliar"),J2994,"")</f>
        <v>16.69</v>
      </c>
      <c r="N2994" s="79" t="str">
        <f aca="false">IF(E2994="Mão de Obra",J2994,"")</f>
        <v/>
      </c>
      <c r="O2994" s="79" t="n">
        <f aca="false">IF(N2994&lt;&gt;"","",M2994)</f>
        <v>16.69</v>
      </c>
      <c r="P2994" s="80" t="str">
        <f aca="false">IF(A2994="Composição",B2994,"")</f>
        <v/>
      </c>
      <c r="Q2994" s="79" t="str">
        <f aca="false">IF(P2994&lt;&gt;"",SUMIF(L2994:L3094,L2994,N2994:N3094),"")</f>
        <v/>
      </c>
      <c r="R2994" s="79" t="str">
        <f aca="false">IF(P2994&lt;&gt;"",SUMIF(L2994:L3094,L2994,O2994:O3094),"")</f>
        <v/>
      </c>
      <c r="S2994" s="7"/>
    </row>
    <row r="2995" customFormat="false" ht="23.1" hidden="false" customHeight="false" outlineLevel="0" collapsed="false">
      <c r="A2995" s="94" t="s">
        <v>575</v>
      </c>
      <c r="B2995" s="95" t="s">
        <v>677</v>
      </c>
      <c r="C2995" s="94" t="str">
        <f aca="false">VLOOKUP(B2995,INSUMOS!$A:$I,2,FALSE())</f>
        <v>SINAPI</v>
      </c>
      <c r="D2995" s="94" t="str">
        <f aca="false">VLOOKUP(B2995,INSUMOS!$A:$I,3,FALSE())</f>
        <v>DESMOLDANTE PROTETOR PARA FORMAS DE MADEIRA, DE BASE OLEOSA EMULSIONADA EM AGUA</v>
      </c>
      <c r="E2995" s="94" t="str">
        <f aca="false">VLOOKUP(B2995,INSUMOS!$A:$I,4,FALSE())</f>
        <v>Material</v>
      </c>
      <c r="F2995" s="94"/>
      <c r="G2995" s="96" t="str">
        <f aca="false">VLOOKUP(B2995,INSUMOS!$A:$I,5,FALSE())</f>
        <v>L</v>
      </c>
      <c r="H2995" s="97" t="n">
        <v>0.0567</v>
      </c>
      <c r="I2995" s="98" t="n">
        <f aca="false">VLOOKUP(B2995,INSUMOS!$A:$I,8,FALSE())</f>
        <v>7.19</v>
      </c>
      <c r="J2995" s="98" t="n">
        <f aca="false">TRUNC(H2995*I2995,2)</f>
        <v>0.4</v>
      </c>
      <c r="L2995" s="62" t="n">
        <f aca="false">IF(AND(A2996&lt;&gt;"",A2995=""),L2994+1,L2994)</f>
        <v>334</v>
      </c>
      <c r="M2995" s="78" t="n">
        <f aca="false">IF(OR(A2995="Insumo",A2995="Composição Auxiliar"),J2995,"")</f>
        <v>0.4</v>
      </c>
      <c r="N2995" s="79" t="str">
        <f aca="false">IF(E2995="Mão de Obra",J2995,"")</f>
        <v/>
      </c>
      <c r="O2995" s="79" t="n">
        <f aca="false">IF(N2995&lt;&gt;"","",M2995)</f>
        <v>0.4</v>
      </c>
      <c r="P2995" s="80" t="str">
        <f aca="false">IF(A2995="Composição",B2995,"")</f>
        <v/>
      </c>
      <c r="Q2995" s="79" t="str">
        <f aca="false">IF(P2995&lt;&gt;"",SUMIF(L2995:L3095,L2995,N2995:N3095),"")</f>
        <v/>
      </c>
      <c r="R2995" s="79" t="str">
        <f aca="false">IF(P2995&lt;&gt;"",SUMIF(L2995:L3095,L2995,O2995:O3095),"")</f>
        <v/>
      </c>
      <c r="S2995" s="7"/>
    </row>
    <row r="2996" customFormat="false" ht="34.35" hidden="false" customHeight="false" outlineLevel="0" collapsed="false">
      <c r="A2996" s="94" t="s">
        <v>575</v>
      </c>
      <c r="B2996" s="95" t="s">
        <v>1668</v>
      </c>
      <c r="C2996" s="94" t="str">
        <f aca="false">VLOOKUP(B2996,INSUMOS!$A:$I,2,FALSE())</f>
        <v>SINAPI</v>
      </c>
      <c r="D2996" s="94" t="str">
        <f aca="false">VLOOKUP(B2996,INSUMOS!$A:$I,3,FALSE())</f>
        <v>CHAPA/PAINEL DE MADEIRA COMPENSADA RESINADA (MADEIRITE RESINADO ROSA) PARA FORMA DE CONCRETO, DE 2200 X 1100 MM, E = 17 MM</v>
      </c>
      <c r="E2996" s="94" t="str">
        <f aca="false">VLOOKUP(B2996,INSUMOS!$A:$I,4,FALSE())</f>
        <v>Material</v>
      </c>
      <c r="F2996" s="94"/>
      <c r="G2996" s="96" t="str">
        <f aca="false">VLOOKUP(B2996,INSUMOS!$A:$I,5,FALSE())</f>
        <v>m²</v>
      </c>
      <c r="H2996" s="97" t="n">
        <v>1.3112</v>
      </c>
      <c r="I2996" s="98" t="n">
        <f aca="false">VLOOKUP(B2996,INSUMOS!$A:$I,8,FALSE())</f>
        <v>46.69</v>
      </c>
      <c r="J2996" s="98" t="n">
        <f aca="false">TRUNC(H2996*I2996,2)</f>
        <v>61.21</v>
      </c>
      <c r="L2996" s="62" t="n">
        <f aca="false">IF(AND(A2997&lt;&gt;"",A2996=""),L2995+1,L2995)</f>
        <v>334</v>
      </c>
      <c r="M2996" s="78" t="n">
        <f aca="false">IF(OR(A2996="Insumo",A2996="Composição Auxiliar"),J2996,"")</f>
        <v>61.21</v>
      </c>
      <c r="N2996" s="79" t="str">
        <f aca="false">IF(E2996="Mão de Obra",J2996,"")</f>
        <v/>
      </c>
      <c r="O2996" s="79" t="n">
        <f aca="false">IF(N2996&lt;&gt;"","",M2996)</f>
        <v>61.21</v>
      </c>
      <c r="P2996" s="80" t="str">
        <f aca="false">IF(A2996="Composição",B2996,"")</f>
        <v/>
      </c>
      <c r="Q2996" s="79" t="str">
        <f aca="false">IF(P2996&lt;&gt;"",SUMIF(L2996:L3096,L2996,N2996:N3096),"")</f>
        <v/>
      </c>
      <c r="R2996" s="79" t="str">
        <f aca="false">IF(P2996&lt;&gt;"",SUMIF(L2996:L3096,L2996,O2996:O3096),"")</f>
        <v/>
      </c>
      <c r="S2996" s="7"/>
    </row>
    <row r="2997" customFormat="false" ht="14.25" hidden="false" customHeight="false" outlineLevel="0" collapsed="false">
      <c r="A2997" s="99"/>
      <c r="B2997" s="99"/>
      <c r="C2997" s="99"/>
      <c r="D2997" s="99"/>
      <c r="E2997" s="99"/>
      <c r="F2997" s="100"/>
      <c r="G2997" s="99"/>
      <c r="H2997" s="100"/>
      <c r="I2997" s="99"/>
      <c r="J2997" s="100"/>
      <c r="L2997" s="62" t="n">
        <f aca="false">IF(AND(A2998&lt;&gt;"",A2997=""),L2996+1,L2996)</f>
        <v>334</v>
      </c>
      <c r="M2997" s="78" t="str">
        <f aca="false">IF(OR(A2997="Insumo",A2997="Composição Auxiliar"),J2997,"")</f>
        <v/>
      </c>
      <c r="N2997" s="79" t="str">
        <f aca="false">IF(E2997="Mão de Obra",J2997,"")</f>
        <v/>
      </c>
      <c r="O2997" s="79" t="str">
        <f aca="false">IF(N2997&lt;&gt;"","",M2997)</f>
        <v/>
      </c>
      <c r="P2997" s="80" t="str">
        <f aca="false">IF(A2997="Composição",B2997,"")</f>
        <v/>
      </c>
      <c r="Q2997" s="79" t="str">
        <f aca="false">IF(P2997&lt;&gt;"",SUMIF(L2997:L3097,L2997,N2997:N3097),"")</f>
        <v/>
      </c>
      <c r="R2997" s="79" t="str">
        <f aca="false">IF(P2997&lt;&gt;"",SUMIF(L2997:L3097,L2997,O2997:O3097),"")</f>
        <v/>
      </c>
      <c r="S2997" s="7"/>
    </row>
    <row r="2998" customFormat="false" ht="14.25" hidden="false" customHeight="false" outlineLevel="0" collapsed="false">
      <c r="A2998" s="99"/>
      <c r="B2998" s="99"/>
      <c r="C2998" s="99"/>
      <c r="D2998" s="99"/>
      <c r="E2998" s="99"/>
      <c r="F2998" s="100"/>
      <c r="G2998" s="99"/>
      <c r="H2998" s="99"/>
      <c r="I2998" s="99"/>
      <c r="J2998" s="100"/>
      <c r="L2998" s="62" t="n">
        <f aca="false">IF(AND(A2999&lt;&gt;"",A2998=""),L2997+1,L2997)</f>
        <v>334</v>
      </c>
      <c r="M2998" s="78" t="str">
        <f aca="false">IF(OR(A2998="Insumo",A2998="Composição Auxiliar"),J2998,"")</f>
        <v/>
      </c>
      <c r="N2998" s="79" t="str">
        <f aca="false">IF(E2998="Mão de Obra",J2998,"")</f>
        <v/>
      </c>
      <c r="O2998" s="79" t="str">
        <f aca="false">IF(N2998&lt;&gt;"","",M2998)</f>
        <v/>
      </c>
      <c r="P2998" s="80" t="str">
        <f aca="false">IF(A2998="Composição",B2998,"")</f>
        <v/>
      </c>
      <c r="Q2998" s="79" t="str">
        <f aca="false">IF(P2998&lt;&gt;"",SUMIF(L2998:L3098,L2998,N2998:N3098),"")</f>
        <v/>
      </c>
      <c r="R2998" s="79" t="str">
        <f aca="false">IF(P2998&lt;&gt;"",SUMIF(L2998:L3098,L2998,O2998:O3098),"")</f>
        <v/>
      </c>
      <c r="S2998" s="7"/>
    </row>
    <row r="2999" customFormat="false" ht="14.25" hidden="false" customHeight="false" outlineLevel="0" collapsed="false">
      <c r="A2999" s="104"/>
      <c r="B2999" s="104"/>
      <c r="C2999" s="104"/>
      <c r="D2999" s="104"/>
      <c r="E2999" s="104"/>
      <c r="F2999" s="104"/>
      <c r="G2999" s="104"/>
      <c r="H2999" s="104"/>
      <c r="I2999" s="104"/>
      <c r="J2999" s="104"/>
      <c r="L2999" s="62" t="n">
        <f aca="false">IF(AND(A3000&lt;&gt;"",A2999=""),L2998+1,L2998)</f>
        <v>334</v>
      </c>
      <c r="M2999" s="78" t="str">
        <f aca="false">IF(OR(A2999="Insumo",A2999="Composição Auxiliar"),J2999,"")</f>
        <v/>
      </c>
      <c r="N2999" s="79" t="str">
        <f aca="false">IF(E2999="Mão de Obra",J2999,"")</f>
        <v/>
      </c>
      <c r="O2999" s="79" t="str">
        <f aca="false">IF(N2999&lt;&gt;"","",M2999)</f>
        <v/>
      </c>
      <c r="P2999" s="80" t="str">
        <f aca="false">IF(A2999="Composição",B2999,"")</f>
        <v/>
      </c>
      <c r="Q2999" s="79" t="str">
        <f aca="false">IF(P2999&lt;&gt;"",SUMIF(L2999:L3099,L2999,N2999:N3099),"")</f>
        <v/>
      </c>
      <c r="R2999" s="79" t="str">
        <f aca="false">IF(P2999&lt;&gt;"",SUMIF(L2999:L3099,L2999,O2999:O3099),"")</f>
        <v/>
      </c>
      <c r="S2999" s="7"/>
    </row>
    <row r="3000" customFormat="false" ht="14.25" hidden="false" customHeight="true" outlineLevel="0" collapsed="false">
      <c r="A3000" s="81"/>
      <c r="B3000" s="82" t="s">
        <v>552</v>
      </c>
      <c r="C3000" s="81" t="s">
        <v>553</v>
      </c>
      <c r="D3000" s="81" t="s">
        <v>554</v>
      </c>
      <c r="E3000" s="81" t="s">
        <v>555</v>
      </c>
      <c r="F3000" s="81"/>
      <c r="G3000" s="83" t="s">
        <v>556</v>
      </c>
      <c r="H3000" s="82" t="s">
        <v>557</v>
      </c>
      <c r="I3000" s="82" t="s">
        <v>558</v>
      </c>
      <c r="J3000" s="82" t="s">
        <v>559</v>
      </c>
      <c r="L3000" s="62" t="n">
        <f aca="false">IF(AND(A3001&lt;&gt;"",A3000=""),L2999+1,L2999)</f>
        <v>335</v>
      </c>
      <c r="M3000" s="78" t="str">
        <f aca="false">IF(OR(A3000="Insumo",A3000="Composição Auxiliar"),J3000,"")</f>
        <v/>
      </c>
      <c r="N3000" s="79" t="str">
        <f aca="false">IF(E3000="Mão de Obra",J3000,"")</f>
        <v/>
      </c>
      <c r="O3000" s="79" t="str">
        <f aca="false">IF(N3000&lt;&gt;"","",M3000)</f>
        <v/>
      </c>
      <c r="P3000" s="80" t="str">
        <f aca="false">IF(A3000="Composição",B3000,"")</f>
        <v/>
      </c>
      <c r="Q3000" s="79" t="str">
        <f aca="false">IF(P3000&lt;&gt;"",SUMIF(L3000:L3100,L3000,N3000:N3100),"")</f>
        <v/>
      </c>
      <c r="R3000" s="79" t="str">
        <f aca="false">IF(P3000&lt;&gt;"",SUMIF(L3000:L3100,L3000,O3000:O3100),"")</f>
        <v/>
      </c>
      <c r="S3000" s="7"/>
    </row>
    <row r="3001" customFormat="false" ht="23.1" hidden="false" customHeight="true" outlineLevel="0" collapsed="false">
      <c r="A3001" s="84" t="s">
        <v>560</v>
      </c>
      <c r="B3001" s="85" t="s">
        <v>860</v>
      </c>
      <c r="C3001" s="84" t="s">
        <v>561</v>
      </c>
      <c r="D3001" s="84" t="s">
        <v>861</v>
      </c>
      <c r="E3001" s="84" t="s">
        <v>568</v>
      </c>
      <c r="F3001" s="84"/>
      <c r="G3001" s="86" t="s">
        <v>569</v>
      </c>
      <c r="H3001" s="87" t="n">
        <v>1</v>
      </c>
      <c r="I3001" s="88" t="n">
        <f aca="false">SUMIF(L:L,$L3001,M:M)</f>
        <v>30.01</v>
      </c>
      <c r="J3001" s="88" t="n">
        <f aca="false">TRUNC(H3001*I3001,2)</f>
        <v>30.01</v>
      </c>
      <c r="L3001" s="62" t="n">
        <f aca="false">IF(AND(A3002&lt;&gt;"",A3001=""),L3000+1,L3000)</f>
        <v>335</v>
      </c>
      <c r="M3001" s="78" t="str">
        <f aca="false">IF(OR(A3001="Insumo",A3001="Composição Auxiliar"),J3001,"")</f>
        <v/>
      </c>
      <c r="N3001" s="79" t="str">
        <f aca="false">IF(E3001="Mão de Obra",J3001,"")</f>
        <v/>
      </c>
      <c r="O3001" s="79" t="str">
        <f aca="false">IF(N3001&lt;&gt;"","",M3001)</f>
        <v/>
      </c>
      <c r="P3001" s="80" t="str">
        <f aca="false">IF(A3001="Composição",B3001,"")</f>
        <v> 88310 </v>
      </c>
      <c r="Q3001" s="79" t="n">
        <f aca="false">IF(P3001&lt;&gt;"",SUMIF(L3001:L3101,L3001,N3001:N3101),"")</f>
        <v>20.97</v>
      </c>
      <c r="R3001" s="79" t="n">
        <f aca="false">IF(P3001&lt;&gt;"",SUMIF(L3001:L3101,L3001,O3001:O3101),"")</f>
        <v>9.04</v>
      </c>
      <c r="S3001" s="7"/>
    </row>
    <row r="3002" customFormat="false" ht="23.1" hidden="false" customHeight="true" outlineLevel="0" collapsed="false">
      <c r="A3002" s="89" t="s">
        <v>565</v>
      </c>
      <c r="B3002" s="90" t="s">
        <v>1542</v>
      </c>
      <c r="C3002" s="89" t="s">
        <v>561</v>
      </c>
      <c r="D3002" s="89" t="s">
        <v>1543</v>
      </c>
      <c r="E3002" s="89" t="s">
        <v>568</v>
      </c>
      <c r="F3002" s="89"/>
      <c r="G3002" s="91" t="s">
        <v>569</v>
      </c>
      <c r="H3002" s="92" t="n">
        <v>1</v>
      </c>
      <c r="I3002" s="93" t="n">
        <f aca="false">SUMIFS(J:J,A:A,"Composição",B:B,$B3002)</f>
        <v>0.3</v>
      </c>
      <c r="J3002" s="93" t="n">
        <f aca="false">TRUNC(H3002*I3002,2)</f>
        <v>0.3</v>
      </c>
      <c r="L3002" s="62" t="n">
        <f aca="false">IF(AND(A3003&lt;&gt;"",A3002=""),L3001+1,L3001)</f>
        <v>335</v>
      </c>
      <c r="M3002" s="78" t="n">
        <f aca="false">IF(OR(A3002="Insumo",A3002="Composição Auxiliar"),J3002,"")</f>
        <v>0.3</v>
      </c>
      <c r="N3002" s="79" t="str">
        <f aca="false">IF(E3002="Mão de Obra",J3002,"")</f>
        <v/>
      </c>
      <c r="O3002" s="79" t="n">
        <f aca="false">IF(N3002&lt;&gt;"","",M3002)</f>
        <v>0.3</v>
      </c>
      <c r="P3002" s="80" t="str">
        <f aca="false">IF(A3002="Composição",B3002,"")</f>
        <v/>
      </c>
      <c r="Q3002" s="79" t="str">
        <f aca="false">IF(P3002&lt;&gt;"",SUMIF(L3002:L3102,L3002,N3002:N3102),"")</f>
        <v/>
      </c>
      <c r="R3002" s="79" t="str">
        <f aca="false">IF(P3002&lt;&gt;"",SUMIF(L3002:L3102,L3002,O3002:O3102),"")</f>
        <v/>
      </c>
      <c r="S3002" s="7"/>
    </row>
    <row r="3003" customFormat="false" ht="23.1" hidden="false" customHeight="false" outlineLevel="0" collapsed="false">
      <c r="A3003" s="94" t="s">
        <v>575</v>
      </c>
      <c r="B3003" s="95" t="s">
        <v>1669</v>
      </c>
      <c r="C3003" s="94" t="str">
        <f aca="false">VLOOKUP(B3003,INSUMOS!$A:$I,2,FALSE())</f>
        <v>SINAPI</v>
      </c>
      <c r="D3003" s="94" t="str">
        <f aca="false">VLOOKUP(B3003,INSUMOS!$A:$I,3,FALSE())</f>
        <v>EPI - FAMILIA PINTOR - HORISTA (ENCARGOS COMPLEMENTARES - COLETADO CAIXA)</v>
      </c>
      <c r="E3003" s="94" t="str">
        <f aca="false">VLOOKUP(B3003,INSUMOS!$A:$I,4,FALSE())</f>
        <v>Material</v>
      </c>
      <c r="F3003" s="94"/>
      <c r="G3003" s="96" t="str">
        <f aca="false">VLOOKUP(B3003,INSUMOS!$A:$I,5,FALSE())</f>
        <v>H</v>
      </c>
      <c r="H3003" s="97" t="n">
        <v>1</v>
      </c>
      <c r="I3003" s="98" t="n">
        <f aca="false">VLOOKUP(B3003,INSUMOS!$A:$I,8,FALSE())</f>
        <v>1.85</v>
      </c>
      <c r="J3003" s="98" t="n">
        <f aca="false">TRUNC(H3003*I3003,2)</f>
        <v>1.85</v>
      </c>
      <c r="L3003" s="62" t="n">
        <f aca="false">IF(AND(A3004&lt;&gt;"",A3003=""),L3002+1,L3002)</f>
        <v>335</v>
      </c>
      <c r="M3003" s="78" t="n">
        <f aca="false">IF(OR(A3003="Insumo",A3003="Composição Auxiliar"),J3003,"")</f>
        <v>1.85</v>
      </c>
      <c r="N3003" s="79" t="str">
        <f aca="false">IF(E3003="Mão de Obra",J3003,"")</f>
        <v/>
      </c>
      <c r="O3003" s="79" t="n">
        <f aca="false">IF(N3003&lt;&gt;"","",M3003)</f>
        <v>1.85</v>
      </c>
      <c r="P3003" s="80" t="str">
        <f aca="false">IF(A3003="Composição",B3003,"")</f>
        <v/>
      </c>
      <c r="Q3003" s="79" t="str">
        <f aca="false">IF(P3003&lt;&gt;"",SUMIF(L3003:L3103,L3003,N3003:N3103),"")</f>
        <v/>
      </c>
      <c r="R3003" s="79" t="str">
        <f aca="false">IF(P3003&lt;&gt;"",SUMIF(L3003:L3103,L3003,O3003:O3103),"")</f>
        <v/>
      </c>
      <c r="S3003" s="7"/>
    </row>
    <row r="3004" customFormat="false" ht="22.45" hidden="false" customHeight="false" outlineLevel="0" collapsed="false">
      <c r="A3004" s="94" t="s">
        <v>575</v>
      </c>
      <c r="B3004" s="95" t="s">
        <v>1342</v>
      </c>
      <c r="C3004" s="94" t="str">
        <f aca="false">VLOOKUP(B3004,INSUMOS!$A:$I,2,FALSE())</f>
        <v>SINAPI</v>
      </c>
      <c r="D3004" s="94" t="str">
        <f aca="false">VLOOKUP(B3004,INSUMOS!$A:$I,3,FALSE())</f>
        <v>EXAMES - HORISTA (COLETADO CAIXA - ENCARGOS COMPLEMENTARES)</v>
      </c>
      <c r="E3004" s="94" t="str">
        <f aca="false">VLOOKUP(B3004,INSUMOS!$A:$I,4,FALSE())</f>
        <v>Material</v>
      </c>
      <c r="F3004" s="94"/>
      <c r="G3004" s="96" t="str">
        <f aca="false">VLOOKUP(B3004,INSUMOS!$A:$I,5,FALSE())</f>
        <v>H</v>
      </c>
      <c r="H3004" s="97" t="n">
        <v>1</v>
      </c>
      <c r="I3004" s="98" t="n">
        <f aca="false">VLOOKUP(B3004,INSUMOS!$A:$I,8,FALSE())</f>
        <v>1.43</v>
      </c>
      <c r="J3004" s="98" t="n">
        <f aca="false">TRUNC(H3004*I3004,2)</f>
        <v>1.43</v>
      </c>
      <c r="L3004" s="62" t="n">
        <f aca="false">IF(AND(A3005&lt;&gt;"",A3004=""),L3003+1,L3003)</f>
        <v>335</v>
      </c>
      <c r="M3004" s="78" t="n">
        <f aca="false">IF(OR(A3004="Insumo",A3004="Composição Auxiliar"),J3004,"")</f>
        <v>1.43</v>
      </c>
      <c r="N3004" s="79" t="str">
        <f aca="false">IF(E3004="Mão de Obra",J3004,"")</f>
        <v/>
      </c>
      <c r="O3004" s="79" t="n">
        <f aca="false">IF(N3004&lt;&gt;"","",M3004)</f>
        <v>1.43</v>
      </c>
      <c r="P3004" s="80" t="str">
        <f aca="false">IF(A3004="Composição",B3004,"")</f>
        <v/>
      </c>
      <c r="Q3004" s="79" t="str">
        <f aca="false">IF(P3004&lt;&gt;"",SUMIF(L3004:L3104,L3004,N3004:N3104),"")</f>
        <v/>
      </c>
      <c r="R3004" s="79" t="str">
        <f aca="false">IF(P3004&lt;&gt;"",SUMIF(L3004:L3104,L3004,O3004:O3104),"")</f>
        <v/>
      </c>
      <c r="S3004" s="7"/>
    </row>
    <row r="3005" customFormat="false" ht="23.1" hidden="false" customHeight="false" outlineLevel="0" collapsed="false">
      <c r="A3005" s="94" t="s">
        <v>575</v>
      </c>
      <c r="B3005" s="95" t="s">
        <v>1338</v>
      </c>
      <c r="C3005" s="94" t="str">
        <f aca="false">VLOOKUP(B3005,INSUMOS!$A:$I,2,FALSE())</f>
        <v>SINAPI</v>
      </c>
      <c r="D3005" s="94" t="str">
        <f aca="false">VLOOKUP(B3005,INSUMOS!$A:$I,3,FALSE())</f>
        <v>ALIMENTACAO - HORISTA (COLETADO CAIXA - ENCARGOS COMPLEMENTARES)</v>
      </c>
      <c r="E3005" s="94" t="str">
        <f aca="false">VLOOKUP(B3005,INSUMOS!$A:$I,4,FALSE())</f>
        <v>Material</v>
      </c>
      <c r="F3005" s="94"/>
      <c r="G3005" s="96" t="str">
        <f aca="false">VLOOKUP(B3005,INSUMOS!$A:$I,5,FALSE())</f>
        <v>H</v>
      </c>
      <c r="H3005" s="97" t="n">
        <v>1</v>
      </c>
      <c r="I3005" s="98" t="n">
        <f aca="false">VLOOKUP(B3005,INSUMOS!$A:$I,8,FALSE())</f>
        <v>2.79</v>
      </c>
      <c r="J3005" s="98" t="n">
        <f aca="false">TRUNC(H3005*I3005,2)</f>
        <v>2.79</v>
      </c>
      <c r="L3005" s="62" t="n">
        <f aca="false">IF(AND(A3006&lt;&gt;"",A3005=""),L3004+1,L3004)</f>
        <v>335</v>
      </c>
      <c r="M3005" s="78" t="n">
        <f aca="false">IF(OR(A3005="Insumo",A3005="Composição Auxiliar"),J3005,"")</f>
        <v>2.79</v>
      </c>
      <c r="N3005" s="79" t="str">
        <f aca="false">IF(E3005="Mão de Obra",J3005,"")</f>
        <v/>
      </c>
      <c r="O3005" s="79" t="n">
        <f aca="false">IF(N3005&lt;&gt;"","",M3005)</f>
        <v>2.79</v>
      </c>
      <c r="P3005" s="80" t="str">
        <f aca="false">IF(A3005="Composição",B3005,"")</f>
        <v/>
      </c>
      <c r="Q3005" s="79" t="str">
        <f aca="false">IF(P3005&lt;&gt;"",SUMIF(L3005:L3105,L3005,N3005:N3105),"")</f>
        <v/>
      </c>
      <c r="R3005" s="79" t="str">
        <f aca="false">IF(P3005&lt;&gt;"",SUMIF(L3005:L3105,L3005,O3005:O3105),"")</f>
        <v/>
      </c>
      <c r="S3005" s="7"/>
    </row>
    <row r="3006" customFormat="false" ht="23.1" hidden="false" customHeight="false" outlineLevel="0" collapsed="false">
      <c r="A3006" s="94" t="s">
        <v>575</v>
      </c>
      <c r="B3006" s="95" t="s">
        <v>1343</v>
      </c>
      <c r="C3006" s="94" t="str">
        <f aca="false">VLOOKUP(B3006,INSUMOS!$A:$I,2,FALSE())</f>
        <v>SINAPI</v>
      </c>
      <c r="D3006" s="94" t="str">
        <f aca="false">VLOOKUP(B3006,INSUMOS!$A:$I,3,FALSE())</f>
        <v>TRANSPORTE - HORISTA (COLETADO CAIXA - ENCARGOS COMPLEMENTARES)</v>
      </c>
      <c r="E3006" s="94" t="str">
        <f aca="false">VLOOKUP(B3006,INSUMOS!$A:$I,4,FALSE())</f>
        <v>Material</v>
      </c>
      <c r="F3006" s="94"/>
      <c r="G3006" s="96" t="str">
        <f aca="false">VLOOKUP(B3006,INSUMOS!$A:$I,5,FALSE())</f>
        <v>H</v>
      </c>
      <c r="H3006" s="97" t="n">
        <v>1</v>
      </c>
      <c r="I3006" s="98" t="n">
        <f aca="false">VLOOKUP(B3006,INSUMOS!$A:$I,8,FALSE())</f>
        <v>0.54</v>
      </c>
      <c r="J3006" s="98" t="n">
        <f aca="false">TRUNC(H3006*I3006,2)</f>
        <v>0.54</v>
      </c>
      <c r="L3006" s="62" t="n">
        <f aca="false">IF(AND(A3007&lt;&gt;"",A3006=""),L3005+1,L3005)</f>
        <v>335</v>
      </c>
      <c r="M3006" s="78" t="n">
        <f aca="false">IF(OR(A3006="Insumo",A3006="Composição Auxiliar"),J3006,"")</f>
        <v>0.54</v>
      </c>
      <c r="N3006" s="79" t="str">
        <f aca="false">IF(E3006="Mão de Obra",J3006,"")</f>
        <v/>
      </c>
      <c r="O3006" s="79" t="n">
        <f aca="false">IF(N3006&lt;&gt;"","",M3006)</f>
        <v>0.54</v>
      </c>
      <c r="P3006" s="80" t="str">
        <f aca="false">IF(A3006="Composição",B3006,"")</f>
        <v/>
      </c>
      <c r="Q3006" s="79" t="str">
        <f aca="false">IF(P3006&lt;&gt;"",SUMIF(L3006:L3106,L3006,N3006:N3106),"")</f>
        <v/>
      </c>
      <c r="R3006" s="79" t="str">
        <f aca="false">IF(P3006&lt;&gt;"",SUMIF(L3006:L3106,L3006,O3006:O3106),"")</f>
        <v/>
      </c>
      <c r="S3006" s="7"/>
    </row>
    <row r="3007" customFormat="false" ht="22.45" hidden="false" customHeight="false" outlineLevel="0" collapsed="false">
      <c r="A3007" s="94" t="s">
        <v>575</v>
      </c>
      <c r="B3007" s="95" t="s">
        <v>1339</v>
      </c>
      <c r="C3007" s="94" t="str">
        <f aca="false">VLOOKUP(B3007,INSUMOS!$A:$I,2,FALSE())</f>
        <v>SINAPI</v>
      </c>
      <c r="D3007" s="94" t="str">
        <f aca="false">VLOOKUP(B3007,INSUMOS!$A:$I,3,FALSE())</f>
        <v>SEGURO - HORISTA (COLETADO CAIXA - ENCARGOS COMPLEMENTARES)</v>
      </c>
      <c r="E3007" s="94" t="str">
        <f aca="false">VLOOKUP(B3007,INSUMOS!$A:$I,4,FALSE())</f>
        <v>Material</v>
      </c>
      <c r="F3007" s="94"/>
      <c r="G3007" s="96" t="str">
        <f aca="false">VLOOKUP(B3007,INSUMOS!$A:$I,5,FALSE())</f>
        <v>H</v>
      </c>
      <c r="H3007" s="97" t="n">
        <v>1</v>
      </c>
      <c r="I3007" s="98" t="n">
        <f aca="false">VLOOKUP(B3007,INSUMOS!$A:$I,8,FALSE())</f>
        <v>0.08</v>
      </c>
      <c r="J3007" s="98" t="n">
        <f aca="false">TRUNC(H3007*I3007,2)</f>
        <v>0.08</v>
      </c>
      <c r="L3007" s="62" t="n">
        <f aca="false">IF(AND(A3008&lt;&gt;"",A3007=""),L3006+1,L3006)</f>
        <v>335</v>
      </c>
      <c r="M3007" s="78" t="n">
        <f aca="false">IF(OR(A3007="Insumo",A3007="Composição Auxiliar"),J3007,"")</f>
        <v>0.08</v>
      </c>
      <c r="N3007" s="79" t="str">
        <f aca="false">IF(E3007="Mão de Obra",J3007,"")</f>
        <v/>
      </c>
      <c r="O3007" s="79" t="n">
        <f aca="false">IF(N3007&lt;&gt;"","",M3007)</f>
        <v>0.08</v>
      </c>
      <c r="P3007" s="80" t="str">
        <f aca="false">IF(A3007="Composição",B3007,"")</f>
        <v/>
      </c>
      <c r="Q3007" s="79" t="str">
        <f aca="false">IF(P3007&lt;&gt;"",SUMIF(L3007:L3107,L3007,N3007:N3107),"")</f>
        <v/>
      </c>
      <c r="R3007" s="79" t="str">
        <f aca="false">IF(P3007&lt;&gt;"",SUMIF(L3007:L3107,L3007,O3007:O3107),"")</f>
        <v/>
      </c>
      <c r="S3007" s="7"/>
    </row>
    <row r="3008" customFormat="false" ht="14.25" hidden="false" customHeight="false" outlineLevel="0" collapsed="false">
      <c r="A3008" s="94" t="s">
        <v>575</v>
      </c>
      <c r="B3008" s="95" t="s">
        <v>1544</v>
      </c>
      <c r="C3008" s="94" t="str">
        <f aca="false">VLOOKUP(B3008,INSUMOS!$A:$I,2,FALSE())</f>
        <v>SINAPI</v>
      </c>
      <c r="D3008" s="94" t="str">
        <f aca="false">VLOOKUP(B3008,INSUMOS!$A:$I,3,FALSE())</f>
        <v>PINTOR (HORISTA)</v>
      </c>
      <c r="E3008" s="94" t="str">
        <f aca="false">VLOOKUP(B3008,INSUMOS!$A:$I,4,FALSE())</f>
        <v>Mão de Obra</v>
      </c>
      <c r="F3008" s="94"/>
      <c r="G3008" s="96" t="str">
        <f aca="false">VLOOKUP(B3008,INSUMOS!$A:$I,5,FALSE())</f>
        <v>H</v>
      </c>
      <c r="H3008" s="97" t="n">
        <v>1</v>
      </c>
      <c r="I3008" s="98" t="n">
        <f aca="false">VLOOKUP(B3008,INSUMOS!$A:$I,8,FALSE())</f>
        <v>20.97</v>
      </c>
      <c r="J3008" s="98" t="n">
        <f aca="false">TRUNC(H3008*I3008,2)</f>
        <v>20.97</v>
      </c>
      <c r="L3008" s="62" t="n">
        <f aca="false">IF(AND(A3009&lt;&gt;"",A3008=""),L3007+1,L3007)</f>
        <v>335</v>
      </c>
      <c r="M3008" s="78" t="n">
        <f aca="false">IF(OR(A3008="Insumo",A3008="Composição Auxiliar"),J3008,"")</f>
        <v>20.97</v>
      </c>
      <c r="N3008" s="79" t="n">
        <f aca="false">IF(E3008="Mão de Obra",J3008,"")</f>
        <v>20.97</v>
      </c>
      <c r="O3008" s="79" t="str">
        <f aca="false">IF(N3008&lt;&gt;"","",M3008)</f>
        <v/>
      </c>
      <c r="P3008" s="80" t="str">
        <f aca="false">IF(A3008="Composição",B3008,"")</f>
        <v/>
      </c>
      <c r="Q3008" s="79" t="str">
        <f aca="false">IF(P3008&lt;&gt;"",SUMIF(L3008:L3108,L3008,N3008:N3108),"")</f>
        <v/>
      </c>
      <c r="R3008" s="79" t="str">
        <f aca="false">IF(P3008&lt;&gt;"",SUMIF(L3008:L3108,L3008,O3008:O3108),"")</f>
        <v/>
      </c>
      <c r="S3008" s="7"/>
    </row>
    <row r="3009" customFormat="false" ht="23.1" hidden="false" customHeight="false" outlineLevel="0" collapsed="false">
      <c r="A3009" s="94" t="s">
        <v>575</v>
      </c>
      <c r="B3009" s="95" t="s">
        <v>1670</v>
      </c>
      <c r="C3009" s="94" t="str">
        <f aca="false">VLOOKUP(B3009,INSUMOS!$A:$I,2,FALSE())</f>
        <v>SINAPI</v>
      </c>
      <c r="D3009" s="94" t="str">
        <f aca="false">VLOOKUP(B3009,INSUMOS!$A:$I,3,FALSE())</f>
        <v>FERRAMENTAS - FAMILIA PINTOR - HORISTA (ENCARGOS COMPLEMENTARES - COLETADO CAIXA)</v>
      </c>
      <c r="E3009" s="94" t="str">
        <f aca="false">VLOOKUP(B3009,INSUMOS!$A:$I,4,FALSE())</f>
        <v>Material</v>
      </c>
      <c r="F3009" s="94"/>
      <c r="G3009" s="96" t="str">
        <f aca="false">VLOOKUP(B3009,INSUMOS!$A:$I,5,FALSE())</f>
        <v>H</v>
      </c>
      <c r="H3009" s="97" t="n">
        <v>1</v>
      </c>
      <c r="I3009" s="98" t="n">
        <f aca="false">VLOOKUP(B3009,INSUMOS!$A:$I,8,FALSE())</f>
        <v>2.05</v>
      </c>
      <c r="J3009" s="98" t="n">
        <f aca="false">TRUNC(H3009*I3009,2)</f>
        <v>2.05</v>
      </c>
      <c r="L3009" s="62" t="n">
        <f aca="false">IF(AND(A3010&lt;&gt;"",A3009=""),L3008+1,L3008)</f>
        <v>335</v>
      </c>
      <c r="M3009" s="78" t="n">
        <f aca="false">IF(OR(A3009="Insumo",A3009="Composição Auxiliar"),J3009,"")</f>
        <v>2.05</v>
      </c>
      <c r="N3009" s="79" t="str">
        <f aca="false">IF(E3009="Mão de Obra",J3009,"")</f>
        <v/>
      </c>
      <c r="O3009" s="79" t="n">
        <f aca="false">IF(N3009&lt;&gt;"","",M3009)</f>
        <v>2.05</v>
      </c>
      <c r="P3009" s="80" t="str">
        <f aca="false">IF(A3009="Composição",B3009,"")</f>
        <v/>
      </c>
      <c r="Q3009" s="79" t="str">
        <f aca="false">IF(P3009&lt;&gt;"",SUMIF(L3009:L3109,L3009,N3009:N3109),"")</f>
        <v/>
      </c>
      <c r="R3009" s="79" t="str">
        <f aca="false">IF(P3009&lt;&gt;"",SUMIF(L3009:L3109,L3009,O3009:O3109),"")</f>
        <v/>
      </c>
      <c r="S3009" s="7"/>
    </row>
    <row r="3010" customFormat="false" ht="14.25" hidden="false" customHeight="false" outlineLevel="0" collapsed="false">
      <c r="A3010" s="99"/>
      <c r="B3010" s="99"/>
      <c r="C3010" s="99"/>
      <c r="D3010" s="99"/>
      <c r="E3010" s="99"/>
      <c r="F3010" s="100"/>
      <c r="G3010" s="99"/>
      <c r="H3010" s="100"/>
      <c r="I3010" s="99"/>
      <c r="J3010" s="100"/>
      <c r="L3010" s="62" t="n">
        <f aca="false">IF(AND(A3011&lt;&gt;"",A3010=""),L3009+1,L3009)</f>
        <v>335</v>
      </c>
      <c r="M3010" s="78" t="str">
        <f aca="false">IF(OR(A3010="Insumo",A3010="Composição Auxiliar"),J3010,"")</f>
        <v/>
      </c>
      <c r="N3010" s="79" t="str">
        <f aca="false">IF(E3010="Mão de Obra",J3010,"")</f>
        <v/>
      </c>
      <c r="O3010" s="79" t="str">
        <f aca="false">IF(N3010&lt;&gt;"","",M3010)</f>
        <v/>
      </c>
      <c r="P3010" s="80" t="str">
        <f aca="false">IF(A3010="Composição",B3010,"")</f>
        <v/>
      </c>
      <c r="Q3010" s="79" t="str">
        <f aca="false">IF(P3010&lt;&gt;"",SUMIF(L3010:L3110,L3010,N3010:N3110),"")</f>
        <v/>
      </c>
      <c r="R3010" s="79" t="str">
        <f aca="false">IF(P3010&lt;&gt;"",SUMIF(L3010:L3110,L3010,O3010:O3110),"")</f>
        <v/>
      </c>
      <c r="S3010" s="7"/>
    </row>
    <row r="3011" customFormat="false" ht="14.25" hidden="false" customHeight="false" outlineLevel="0" collapsed="false">
      <c r="A3011" s="99"/>
      <c r="B3011" s="99"/>
      <c r="C3011" s="99"/>
      <c r="D3011" s="99"/>
      <c r="E3011" s="99"/>
      <c r="F3011" s="100"/>
      <c r="G3011" s="99"/>
      <c r="H3011" s="99"/>
      <c r="I3011" s="99"/>
      <c r="J3011" s="100"/>
      <c r="L3011" s="62" t="n">
        <f aca="false">IF(AND(A3012&lt;&gt;"",A3011=""),L3010+1,L3010)</f>
        <v>335</v>
      </c>
      <c r="M3011" s="78" t="str">
        <f aca="false">IF(OR(A3011="Insumo",A3011="Composição Auxiliar"),J3011,"")</f>
        <v/>
      </c>
      <c r="N3011" s="79" t="str">
        <f aca="false">IF(E3011="Mão de Obra",J3011,"")</f>
        <v/>
      </c>
      <c r="O3011" s="79" t="str">
        <f aca="false">IF(N3011&lt;&gt;"","",M3011)</f>
        <v/>
      </c>
      <c r="P3011" s="80" t="str">
        <f aca="false">IF(A3011="Composição",B3011,"")</f>
        <v/>
      </c>
      <c r="Q3011" s="79" t="str">
        <f aca="false">IF(P3011&lt;&gt;"",SUMIF(L3011:L3111,L3011,N3011:N3111),"")</f>
        <v/>
      </c>
      <c r="R3011" s="79" t="str">
        <f aca="false">IF(P3011&lt;&gt;"",SUMIF(L3011:L3111,L3011,O3011:O3111),"")</f>
        <v/>
      </c>
      <c r="S3011" s="7"/>
    </row>
    <row r="3012" customFormat="false" ht="14.25" hidden="false" customHeight="false" outlineLevel="0" collapsed="false">
      <c r="A3012" s="104"/>
      <c r="B3012" s="104"/>
      <c r="C3012" s="104"/>
      <c r="D3012" s="104"/>
      <c r="E3012" s="104"/>
      <c r="F3012" s="104"/>
      <c r="G3012" s="104"/>
      <c r="H3012" s="104"/>
      <c r="I3012" s="104"/>
      <c r="J3012" s="104"/>
      <c r="L3012" s="62" t="n">
        <f aca="false">IF(AND(A3013&lt;&gt;"",A3012=""),L3011+1,L3011)</f>
        <v>335</v>
      </c>
      <c r="M3012" s="78" t="str">
        <f aca="false">IF(OR(A3012="Insumo",A3012="Composição Auxiliar"),J3012,"")</f>
        <v/>
      </c>
      <c r="N3012" s="79" t="str">
        <f aca="false">IF(E3012="Mão de Obra",J3012,"")</f>
        <v/>
      </c>
      <c r="O3012" s="79" t="str">
        <f aca="false">IF(N3012&lt;&gt;"","",M3012)</f>
        <v/>
      </c>
      <c r="P3012" s="80" t="str">
        <f aca="false">IF(A3012="Composição",B3012,"")</f>
        <v/>
      </c>
      <c r="Q3012" s="79" t="str">
        <f aca="false">IF(P3012&lt;&gt;"",SUMIF(L3012:L3112,L3012,N3012:N3112),"")</f>
        <v/>
      </c>
      <c r="R3012" s="79" t="str">
        <f aca="false">IF(P3012&lt;&gt;"",SUMIF(L3012:L3112,L3012,O3012:O3112),"")</f>
        <v/>
      </c>
      <c r="S3012" s="7"/>
    </row>
    <row r="3013" customFormat="false" ht="14.25" hidden="false" customHeight="true" outlineLevel="0" collapsed="false">
      <c r="A3013" s="81"/>
      <c r="B3013" s="82" t="s">
        <v>552</v>
      </c>
      <c r="C3013" s="81" t="s">
        <v>553</v>
      </c>
      <c r="D3013" s="81" t="s">
        <v>554</v>
      </c>
      <c r="E3013" s="81" t="s">
        <v>555</v>
      </c>
      <c r="F3013" s="81"/>
      <c r="G3013" s="83" t="s">
        <v>556</v>
      </c>
      <c r="H3013" s="82" t="s">
        <v>557</v>
      </c>
      <c r="I3013" s="82" t="s">
        <v>558</v>
      </c>
      <c r="J3013" s="82" t="s">
        <v>559</v>
      </c>
      <c r="L3013" s="62" t="n">
        <f aca="false">IF(AND(A3014&lt;&gt;"",A3013=""),L3012+1,L3012)</f>
        <v>336</v>
      </c>
      <c r="M3013" s="78" t="str">
        <f aca="false">IF(OR(A3013="Insumo",A3013="Composição Auxiliar"),J3013,"")</f>
        <v/>
      </c>
      <c r="N3013" s="79" t="str">
        <f aca="false">IF(E3013="Mão de Obra",J3013,"")</f>
        <v/>
      </c>
      <c r="O3013" s="79" t="str">
        <f aca="false">IF(N3013&lt;&gt;"","",M3013)</f>
        <v/>
      </c>
      <c r="P3013" s="80" t="str">
        <f aca="false">IF(A3013="Composição",B3013,"")</f>
        <v/>
      </c>
      <c r="Q3013" s="79" t="str">
        <f aca="false">IF(P3013&lt;&gt;"",SUMIF(L3013:L3113,L3013,N3013:N3113),"")</f>
        <v/>
      </c>
      <c r="R3013" s="79" t="str">
        <f aca="false">IF(P3013&lt;&gt;"",SUMIF(L3013:L3113,L3013,O3013:O3113),"")</f>
        <v/>
      </c>
      <c r="S3013" s="7"/>
    </row>
    <row r="3014" customFormat="false" ht="14.25" hidden="false" customHeight="true" outlineLevel="0" collapsed="false">
      <c r="A3014" s="84" t="s">
        <v>560</v>
      </c>
      <c r="B3014" s="85" t="s">
        <v>570</v>
      </c>
      <c r="C3014" s="84" t="s">
        <v>561</v>
      </c>
      <c r="D3014" s="84" t="s">
        <v>571</v>
      </c>
      <c r="E3014" s="84" t="s">
        <v>572</v>
      </c>
      <c r="F3014" s="84"/>
      <c r="G3014" s="86" t="s">
        <v>564</v>
      </c>
      <c r="H3014" s="87" t="n">
        <v>1</v>
      </c>
      <c r="I3014" s="88" t="n">
        <f aca="false">SUMIF(L:L,$L3014,M:M)</f>
        <v>23.54</v>
      </c>
      <c r="J3014" s="88" t="n">
        <f aca="false">TRUNC(H3014*I3014,2)</f>
        <v>23.54</v>
      </c>
      <c r="L3014" s="62" t="n">
        <f aca="false">IF(AND(A3015&lt;&gt;"",A3014=""),L3013+1,L3013)</f>
        <v>336</v>
      </c>
      <c r="M3014" s="78" t="str">
        <f aca="false">IF(OR(A3014="Insumo",A3014="Composição Auxiliar"),J3014,"")</f>
        <v/>
      </c>
      <c r="N3014" s="79" t="str">
        <f aca="false">IF(E3014="Mão de Obra",J3014,"")</f>
        <v/>
      </c>
      <c r="O3014" s="79" t="str">
        <f aca="false">IF(N3014&lt;&gt;"","",M3014)</f>
        <v/>
      </c>
      <c r="P3014" s="80" t="str">
        <f aca="false">IF(A3014="Composição",B3014,"")</f>
        <v> 102234 </v>
      </c>
      <c r="Q3014" s="79" t="n">
        <f aca="false">IF(P3014&lt;&gt;"",SUMIF(L3014:L3114,L3014,N3014:N3114),"")</f>
        <v>0</v>
      </c>
      <c r="R3014" s="79" t="n">
        <f aca="false">IF(P3014&lt;&gt;"",SUMIF(L3014:L3114,L3014,O3014:O3114),"")</f>
        <v>23.54</v>
      </c>
      <c r="S3014" s="7"/>
    </row>
    <row r="3015" customFormat="false" ht="23.1" hidden="false" customHeight="true" outlineLevel="0" collapsed="false">
      <c r="A3015" s="89" t="s">
        <v>565</v>
      </c>
      <c r="B3015" s="90" t="s">
        <v>860</v>
      </c>
      <c r="C3015" s="89" t="s">
        <v>561</v>
      </c>
      <c r="D3015" s="89" t="s">
        <v>861</v>
      </c>
      <c r="E3015" s="89" t="s">
        <v>568</v>
      </c>
      <c r="F3015" s="89"/>
      <c r="G3015" s="91" t="s">
        <v>569</v>
      </c>
      <c r="H3015" s="92" t="n">
        <v>0.4529</v>
      </c>
      <c r="I3015" s="93" t="n">
        <f aca="false">SUMIFS(J:J,A:A,"Composição",B:B,$B3015)</f>
        <v>30.01</v>
      </c>
      <c r="J3015" s="93" t="n">
        <f aca="false">TRUNC(H3015*I3015,2)</f>
        <v>13.59</v>
      </c>
      <c r="L3015" s="62" t="n">
        <f aca="false">IF(AND(A3016&lt;&gt;"",A3015=""),L3014+1,L3014)</f>
        <v>336</v>
      </c>
      <c r="M3015" s="78" t="n">
        <f aca="false">IF(OR(A3015="Insumo",A3015="Composição Auxiliar"),J3015,"")</f>
        <v>13.59</v>
      </c>
      <c r="N3015" s="79" t="str">
        <f aca="false">IF(E3015="Mão de Obra",J3015,"")</f>
        <v/>
      </c>
      <c r="O3015" s="79" t="n">
        <f aca="false">IF(N3015&lt;&gt;"","",M3015)</f>
        <v>13.59</v>
      </c>
      <c r="P3015" s="80" t="str">
        <f aca="false">IF(A3015="Composição",B3015,"")</f>
        <v/>
      </c>
      <c r="Q3015" s="79" t="str">
        <f aca="false">IF(P3015&lt;&gt;"",SUMIF(L3015:L3115,L3015,N3015:N3115),"")</f>
        <v/>
      </c>
      <c r="R3015" s="79" t="str">
        <f aca="false">IF(P3015&lt;&gt;"",SUMIF(L3015:L3115,L3015,O3015:O3115),"")</f>
        <v/>
      </c>
      <c r="S3015" s="7"/>
    </row>
    <row r="3016" customFormat="false" ht="14.25" hidden="false" customHeight="false" outlineLevel="0" collapsed="false">
      <c r="A3016" s="94" t="s">
        <v>575</v>
      </c>
      <c r="B3016" s="95" t="s">
        <v>1671</v>
      </c>
      <c r="C3016" s="94" t="str">
        <f aca="false">VLOOKUP(B3016,INSUMOS!$A:$I,2,FALSE())</f>
        <v>SINAPI</v>
      </c>
      <c r="D3016" s="94" t="str">
        <f aca="false">VLOOKUP(B3016,INSUMOS!$A:$I,3,FALSE())</f>
        <v>IMUNIZANTE PARA MADEIRA, INCOLOR</v>
      </c>
      <c r="E3016" s="94" t="str">
        <f aca="false">VLOOKUP(B3016,INSUMOS!$A:$I,4,FALSE())</f>
        <v>Material</v>
      </c>
      <c r="F3016" s="94"/>
      <c r="G3016" s="96" t="str">
        <f aca="false">VLOOKUP(B3016,INSUMOS!$A:$I,5,FALSE())</f>
        <v>L</v>
      </c>
      <c r="H3016" s="97" t="n">
        <v>0.3257</v>
      </c>
      <c r="I3016" s="98" t="n">
        <f aca="false">VLOOKUP(B3016,INSUMOS!$A:$I,8,FALSE())</f>
        <v>30.57</v>
      </c>
      <c r="J3016" s="98" t="n">
        <f aca="false">TRUNC(H3016*I3016,2)</f>
        <v>9.95</v>
      </c>
      <c r="L3016" s="62" t="n">
        <f aca="false">IF(AND(A3017&lt;&gt;"",A3016=""),L3015+1,L3015)</f>
        <v>336</v>
      </c>
      <c r="M3016" s="78" t="n">
        <f aca="false">IF(OR(A3016="Insumo",A3016="Composição Auxiliar"),J3016,"")</f>
        <v>9.95</v>
      </c>
      <c r="N3016" s="79" t="str">
        <f aca="false">IF(E3016="Mão de Obra",J3016,"")</f>
        <v/>
      </c>
      <c r="O3016" s="79" t="n">
        <f aca="false">IF(N3016&lt;&gt;"","",M3016)</f>
        <v>9.95</v>
      </c>
      <c r="P3016" s="80" t="str">
        <f aca="false">IF(A3016="Composição",B3016,"")</f>
        <v/>
      </c>
      <c r="Q3016" s="79" t="str">
        <f aca="false">IF(P3016&lt;&gt;"",SUMIF(L3016:L3116,L3016,N3016:N3116),"")</f>
        <v/>
      </c>
      <c r="R3016" s="79" t="str">
        <f aca="false">IF(P3016&lt;&gt;"",SUMIF(L3016:L3116,L3016,O3016:O3116),"")</f>
        <v/>
      </c>
      <c r="S3016" s="7"/>
    </row>
    <row r="3017" customFormat="false" ht="14.25" hidden="false" customHeight="false" outlineLevel="0" collapsed="false">
      <c r="A3017" s="99"/>
      <c r="B3017" s="99"/>
      <c r="C3017" s="99"/>
      <c r="D3017" s="99"/>
      <c r="E3017" s="99"/>
      <c r="F3017" s="100"/>
      <c r="G3017" s="99"/>
      <c r="H3017" s="100"/>
      <c r="I3017" s="99"/>
      <c r="J3017" s="100"/>
      <c r="L3017" s="62" t="n">
        <f aca="false">IF(AND(A3018&lt;&gt;"",A3017=""),L3016+1,L3016)</f>
        <v>336</v>
      </c>
      <c r="M3017" s="78" t="str">
        <f aca="false">IF(OR(A3017="Insumo",A3017="Composição Auxiliar"),J3017,"")</f>
        <v/>
      </c>
      <c r="N3017" s="79" t="str">
        <f aca="false">IF(E3017="Mão de Obra",J3017,"")</f>
        <v/>
      </c>
      <c r="O3017" s="79" t="str">
        <f aca="false">IF(N3017&lt;&gt;"","",M3017)</f>
        <v/>
      </c>
      <c r="P3017" s="80" t="str">
        <f aca="false">IF(A3017="Composição",B3017,"")</f>
        <v/>
      </c>
      <c r="Q3017" s="79" t="str">
        <f aca="false">IF(P3017&lt;&gt;"",SUMIF(L3017:L3117,L3017,N3017:N3117),"")</f>
        <v/>
      </c>
      <c r="R3017" s="79" t="str">
        <f aca="false">IF(P3017&lt;&gt;"",SUMIF(L3017:L3117,L3017,O3017:O3117),"")</f>
        <v/>
      </c>
      <c r="S3017" s="7"/>
    </row>
    <row r="3018" customFormat="false" ht="14.25" hidden="false" customHeight="false" outlineLevel="0" collapsed="false">
      <c r="A3018" s="99"/>
      <c r="B3018" s="99"/>
      <c r="C3018" s="99"/>
      <c r="D3018" s="99"/>
      <c r="E3018" s="99"/>
      <c r="F3018" s="100"/>
      <c r="G3018" s="99"/>
      <c r="H3018" s="99"/>
      <c r="I3018" s="99"/>
      <c r="J3018" s="100"/>
      <c r="L3018" s="62" t="n">
        <f aca="false">IF(AND(A3019&lt;&gt;"",A3018=""),L3017+1,L3017)</f>
        <v>336</v>
      </c>
      <c r="M3018" s="78" t="str">
        <f aca="false">IF(OR(A3018="Insumo",A3018="Composição Auxiliar"),J3018,"")</f>
        <v/>
      </c>
      <c r="N3018" s="79" t="str">
        <f aca="false">IF(E3018="Mão de Obra",J3018,"")</f>
        <v/>
      </c>
      <c r="O3018" s="79" t="str">
        <f aca="false">IF(N3018&lt;&gt;"","",M3018)</f>
        <v/>
      </c>
      <c r="P3018" s="80" t="str">
        <f aca="false">IF(A3018="Composição",B3018,"")</f>
        <v/>
      </c>
      <c r="Q3018" s="79" t="str">
        <f aca="false">IF(P3018&lt;&gt;"",SUMIF(L3018:L3118,L3018,N3018:N3118),"")</f>
        <v/>
      </c>
      <c r="R3018" s="79" t="str">
        <f aca="false">IF(P3018&lt;&gt;"",SUMIF(L3018:L3118,L3018,O3018:O3118),"")</f>
        <v/>
      </c>
      <c r="S3018" s="7"/>
    </row>
    <row r="3019" customFormat="false" ht="14.25" hidden="false" customHeight="false" outlineLevel="0" collapsed="false">
      <c r="A3019" s="104"/>
      <c r="B3019" s="104"/>
      <c r="C3019" s="104"/>
      <c r="D3019" s="104"/>
      <c r="E3019" s="104"/>
      <c r="F3019" s="104"/>
      <c r="G3019" s="104"/>
      <c r="H3019" s="104"/>
      <c r="I3019" s="104"/>
      <c r="J3019" s="104"/>
      <c r="L3019" s="62" t="n">
        <f aca="false">IF(AND(A3020&lt;&gt;"",A3019=""),L3018+1,L3018)</f>
        <v>336</v>
      </c>
      <c r="M3019" s="78" t="str">
        <f aca="false">IF(OR(A3019="Insumo",A3019="Composição Auxiliar"),J3019,"")</f>
        <v/>
      </c>
      <c r="N3019" s="79" t="str">
        <f aca="false">IF(E3019="Mão de Obra",J3019,"")</f>
        <v/>
      </c>
      <c r="O3019" s="79" t="str">
        <f aca="false">IF(N3019&lt;&gt;"","",M3019)</f>
        <v/>
      </c>
      <c r="P3019" s="80" t="str">
        <f aca="false">IF(A3019="Composição",B3019,"")</f>
        <v/>
      </c>
      <c r="Q3019" s="79" t="str">
        <f aca="false">IF(P3019&lt;&gt;"",SUMIF(L3019:L3119,L3019,N3019:N3119),"")</f>
        <v/>
      </c>
      <c r="R3019" s="79" t="str">
        <f aca="false">IF(P3019&lt;&gt;"",SUMIF(L3019:L3119,L3019,O3019:O3119),"")</f>
        <v/>
      </c>
      <c r="S3019" s="7"/>
    </row>
    <row r="3020" customFormat="false" ht="14.25" hidden="false" customHeight="true" outlineLevel="0" collapsed="false">
      <c r="A3020" s="81"/>
      <c r="B3020" s="82" t="s">
        <v>552</v>
      </c>
      <c r="C3020" s="81" t="s">
        <v>553</v>
      </c>
      <c r="D3020" s="81" t="s">
        <v>554</v>
      </c>
      <c r="E3020" s="81" t="s">
        <v>555</v>
      </c>
      <c r="F3020" s="81"/>
      <c r="G3020" s="83" t="s">
        <v>556</v>
      </c>
      <c r="H3020" s="82" t="s">
        <v>557</v>
      </c>
      <c r="I3020" s="82" t="s">
        <v>558</v>
      </c>
      <c r="J3020" s="82" t="s">
        <v>559</v>
      </c>
      <c r="L3020" s="62" t="n">
        <f aca="false">IF(AND(A3021&lt;&gt;"",A3020=""),L3019+1,L3019)</f>
        <v>337</v>
      </c>
      <c r="M3020" s="78" t="str">
        <f aca="false">IF(OR(A3020="Insumo",A3020="Composição Auxiliar"),J3020,"")</f>
        <v/>
      </c>
      <c r="N3020" s="79" t="str">
        <f aca="false">IF(E3020="Mão de Obra",J3020,"")</f>
        <v/>
      </c>
      <c r="O3020" s="79" t="str">
        <f aca="false">IF(N3020&lt;&gt;"","",M3020)</f>
        <v/>
      </c>
      <c r="P3020" s="80" t="str">
        <f aca="false">IF(A3020="Composição",B3020,"")</f>
        <v/>
      </c>
      <c r="Q3020" s="79" t="str">
        <f aca="false">IF(P3020&lt;&gt;"",SUMIF(L3020:L3120,L3020,N3020:N3120),"")</f>
        <v/>
      </c>
      <c r="R3020" s="79" t="str">
        <f aca="false">IF(P3020&lt;&gt;"",SUMIF(L3020:L3120,L3020,O3020:O3120),"")</f>
        <v/>
      </c>
      <c r="S3020" s="7"/>
    </row>
    <row r="3021" customFormat="false" ht="23.1" hidden="false" customHeight="true" outlineLevel="0" collapsed="false">
      <c r="A3021" s="84" t="s">
        <v>560</v>
      </c>
      <c r="B3021" s="85" t="s">
        <v>766</v>
      </c>
      <c r="C3021" s="84" t="s">
        <v>561</v>
      </c>
      <c r="D3021" s="84" t="s">
        <v>767</v>
      </c>
      <c r="E3021" s="84" t="s">
        <v>572</v>
      </c>
      <c r="F3021" s="84"/>
      <c r="G3021" s="86" t="s">
        <v>564</v>
      </c>
      <c r="H3021" s="87" t="n">
        <v>1</v>
      </c>
      <c r="I3021" s="88" t="n">
        <f aca="false">SUMIF(L:L,$L3021,M:M)</f>
        <v>17.73</v>
      </c>
      <c r="J3021" s="88" t="n">
        <f aca="false">TRUNC(H3021*I3021,2)</f>
        <v>17.73</v>
      </c>
      <c r="L3021" s="62" t="n">
        <f aca="false">IF(AND(A3022&lt;&gt;"",A3021=""),L3020+1,L3020)</f>
        <v>337</v>
      </c>
      <c r="M3021" s="78" t="str">
        <f aca="false">IF(OR(A3021="Insumo",A3021="Composição Auxiliar"),J3021,"")</f>
        <v/>
      </c>
      <c r="N3021" s="79" t="str">
        <f aca="false">IF(E3021="Mão de Obra",J3021,"")</f>
        <v/>
      </c>
      <c r="O3021" s="79" t="str">
        <f aca="false">IF(N3021&lt;&gt;"","",M3021)</f>
        <v/>
      </c>
      <c r="P3021" s="80" t="str">
        <f aca="false">IF(A3021="Composição",B3021,"")</f>
        <v> 102219 </v>
      </c>
      <c r="Q3021" s="79" t="n">
        <f aca="false">IF(P3021&lt;&gt;"",SUMIF(L3021:L3121,L3021,N3021:N3121),"")</f>
        <v>0</v>
      </c>
      <c r="R3021" s="79" t="n">
        <f aca="false">IF(P3021&lt;&gt;"",SUMIF(L3021:L3121,L3021,O3021:O3121),"")</f>
        <v>17.73</v>
      </c>
      <c r="S3021" s="7"/>
    </row>
    <row r="3022" customFormat="false" ht="23.1" hidden="false" customHeight="true" outlineLevel="0" collapsed="false">
      <c r="A3022" s="89" t="s">
        <v>565</v>
      </c>
      <c r="B3022" s="90" t="s">
        <v>860</v>
      </c>
      <c r="C3022" s="89" t="s">
        <v>561</v>
      </c>
      <c r="D3022" s="89" t="s">
        <v>861</v>
      </c>
      <c r="E3022" s="89" t="s">
        <v>568</v>
      </c>
      <c r="F3022" s="89"/>
      <c r="G3022" s="91" t="s">
        <v>569</v>
      </c>
      <c r="H3022" s="92" t="n">
        <v>0.3805</v>
      </c>
      <c r="I3022" s="93" t="n">
        <f aca="false">SUMIFS(J:J,A:A,"Composição",B:B,$B3022)</f>
        <v>30.01</v>
      </c>
      <c r="J3022" s="93" t="n">
        <f aca="false">TRUNC(H3022*I3022,2)</f>
        <v>11.41</v>
      </c>
      <c r="L3022" s="62" t="n">
        <f aca="false">IF(AND(A3023&lt;&gt;"",A3022=""),L3021+1,L3021)</f>
        <v>337</v>
      </c>
      <c r="M3022" s="78" t="n">
        <f aca="false">IF(OR(A3022="Insumo",A3022="Composição Auxiliar"),J3022,"")</f>
        <v>11.41</v>
      </c>
      <c r="N3022" s="79" t="str">
        <f aca="false">IF(E3022="Mão de Obra",J3022,"")</f>
        <v/>
      </c>
      <c r="O3022" s="79" t="n">
        <f aca="false">IF(N3022&lt;&gt;"","",M3022)</f>
        <v>11.41</v>
      </c>
      <c r="P3022" s="80" t="str">
        <f aca="false">IF(A3022="Composição",B3022,"")</f>
        <v/>
      </c>
      <c r="Q3022" s="79" t="str">
        <f aca="false">IF(P3022&lt;&gt;"",SUMIF(L3022:L3122,L3022,N3022:N3122),"")</f>
        <v/>
      </c>
      <c r="R3022" s="79" t="str">
        <f aca="false">IF(P3022&lt;&gt;"",SUMIF(L3022:L3122,L3022,O3022:O3122),"")</f>
        <v/>
      </c>
      <c r="S3022" s="7"/>
    </row>
    <row r="3023" customFormat="false" ht="14.25" hidden="false" customHeight="false" outlineLevel="0" collapsed="false">
      <c r="A3023" s="94" t="s">
        <v>575</v>
      </c>
      <c r="B3023" s="95" t="s">
        <v>903</v>
      </c>
      <c r="C3023" s="94" t="str">
        <f aca="false">VLOOKUP(B3023,INSUMOS!$A:$I,2,FALSE())</f>
        <v>SINAPI</v>
      </c>
      <c r="D3023" s="94" t="str">
        <f aca="false">VLOOKUP(B3023,INSUMOS!$A:$I,3,FALSE())</f>
        <v>DILUENTE AGUARRAS</v>
      </c>
      <c r="E3023" s="94" t="str">
        <f aca="false">VLOOKUP(B3023,INSUMOS!$A:$I,4,FALSE())</f>
        <v>Material</v>
      </c>
      <c r="F3023" s="94"/>
      <c r="G3023" s="96" t="str">
        <f aca="false">VLOOKUP(B3023,INSUMOS!$A:$I,5,FALSE())</f>
        <v>L</v>
      </c>
      <c r="H3023" s="97" t="n">
        <v>0.014</v>
      </c>
      <c r="I3023" s="98" t="n">
        <f aca="false">VLOOKUP(B3023,INSUMOS!$A:$I,8,FALSE())</f>
        <v>27.98</v>
      </c>
      <c r="J3023" s="98" t="n">
        <f aca="false">TRUNC(H3023*I3023,2)</f>
        <v>0.39</v>
      </c>
      <c r="L3023" s="62" t="n">
        <f aca="false">IF(AND(A3024&lt;&gt;"",A3023=""),L3022+1,L3022)</f>
        <v>337</v>
      </c>
      <c r="M3023" s="78" t="n">
        <f aca="false">IF(OR(A3023="Insumo",A3023="Composição Auxiliar"),J3023,"")</f>
        <v>0.39</v>
      </c>
      <c r="N3023" s="79" t="str">
        <f aca="false">IF(E3023="Mão de Obra",J3023,"")</f>
        <v/>
      </c>
      <c r="O3023" s="79" t="n">
        <f aca="false">IF(N3023&lt;&gt;"","",M3023)</f>
        <v>0.39</v>
      </c>
      <c r="P3023" s="80" t="str">
        <f aca="false">IF(A3023="Composição",B3023,"")</f>
        <v/>
      </c>
      <c r="Q3023" s="79" t="str">
        <f aca="false">IF(P3023&lt;&gt;"",SUMIF(L3023:L3123,L3023,N3023:N3123),"")</f>
        <v/>
      </c>
      <c r="R3023" s="79" t="str">
        <f aca="false">IF(P3023&lt;&gt;"",SUMIF(L3023:L3123,L3023,O3023:O3123),"")</f>
        <v/>
      </c>
      <c r="S3023" s="7"/>
    </row>
    <row r="3024" customFormat="false" ht="14.25" hidden="false" customHeight="false" outlineLevel="0" collapsed="false">
      <c r="A3024" s="94" t="s">
        <v>575</v>
      </c>
      <c r="B3024" s="95" t="s">
        <v>1672</v>
      </c>
      <c r="C3024" s="94" t="str">
        <f aca="false">VLOOKUP(B3024,INSUMOS!$A:$I,2,FALSE())</f>
        <v>SINAPI</v>
      </c>
      <c r="D3024" s="94" t="str">
        <f aca="false">VLOOKUP(B3024,INSUMOS!$A:$I,3,FALSE())</f>
        <v>TINTA ESMALTE SINTETICO PREMIUM ACETINADO</v>
      </c>
      <c r="E3024" s="94" t="str">
        <f aca="false">VLOOKUP(B3024,INSUMOS!$A:$I,4,FALSE())</f>
        <v>Material</v>
      </c>
      <c r="F3024" s="94"/>
      <c r="G3024" s="96" t="str">
        <f aca="false">VLOOKUP(B3024,INSUMOS!$A:$I,5,FALSE())</f>
        <v>L</v>
      </c>
      <c r="H3024" s="97" t="n">
        <v>0.1403</v>
      </c>
      <c r="I3024" s="98" t="n">
        <f aca="false">VLOOKUP(B3024,INSUMOS!$A:$I,8,FALSE())</f>
        <v>42.31</v>
      </c>
      <c r="J3024" s="98" t="n">
        <f aca="false">TRUNC(H3024*I3024,2)</f>
        <v>5.93</v>
      </c>
      <c r="L3024" s="62" t="n">
        <f aca="false">IF(AND(A3025&lt;&gt;"",A3024=""),L3023+1,L3023)</f>
        <v>337</v>
      </c>
      <c r="M3024" s="78" t="n">
        <f aca="false">IF(OR(A3024="Insumo",A3024="Composição Auxiliar"),J3024,"")</f>
        <v>5.93</v>
      </c>
      <c r="N3024" s="79" t="str">
        <f aca="false">IF(E3024="Mão de Obra",J3024,"")</f>
        <v/>
      </c>
      <c r="O3024" s="79" t="n">
        <f aca="false">IF(N3024&lt;&gt;"","",M3024)</f>
        <v>5.93</v>
      </c>
      <c r="P3024" s="80" t="str">
        <f aca="false">IF(A3024="Composição",B3024,"")</f>
        <v/>
      </c>
      <c r="Q3024" s="79" t="str">
        <f aca="false">IF(P3024&lt;&gt;"",SUMIF(L3024:L3124,L3024,N3024:N3124),"")</f>
        <v/>
      </c>
      <c r="R3024" s="79" t="str">
        <f aca="false">IF(P3024&lt;&gt;"",SUMIF(L3024:L3124,L3024,O3024:O3124),"")</f>
        <v/>
      </c>
      <c r="S3024" s="7"/>
    </row>
    <row r="3025" customFormat="false" ht="14.25" hidden="false" customHeight="false" outlineLevel="0" collapsed="false">
      <c r="A3025" s="99"/>
      <c r="B3025" s="99"/>
      <c r="C3025" s="99"/>
      <c r="D3025" s="99"/>
      <c r="E3025" s="99"/>
      <c r="F3025" s="100"/>
      <c r="G3025" s="99"/>
      <c r="H3025" s="100"/>
      <c r="I3025" s="99"/>
      <c r="J3025" s="100"/>
      <c r="L3025" s="62" t="n">
        <f aca="false">IF(AND(A3026&lt;&gt;"",A3025=""),L3024+1,L3024)</f>
        <v>337</v>
      </c>
      <c r="M3025" s="78" t="str">
        <f aca="false">IF(OR(A3025="Insumo",A3025="Composição Auxiliar"),J3025,"")</f>
        <v/>
      </c>
      <c r="N3025" s="79" t="str">
        <f aca="false">IF(E3025="Mão de Obra",J3025,"")</f>
        <v/>
      </c>
      <c r="O3025" s="79" t="str">
        <f aca="false">IF(N3025&lt;&gt;"","",M3025)</f>
        <v/>
      </c>
      <c r="P3025" s="80" t="str">
        <f aca="false">IF(A3025="Composição",B3025,"")</f>
        <v/>
      </c>
      <c r="Q3025" s="79" t="str">
        <f aca="false">IF(P3025&lt;&gt;"",SUMIF(L3025:L3125,L3025,N3025:N3125),"")</f>
        <v/>
      </c>
      <c r="R3025" s="79" t="str">
        <f aca="false">IF(P3025&lt;&gt;"",SUMIF(L3025:L3125,L3025,O3025:O3125),"")</f>
        <v/>
      </c>
      <c r="S3025" s="7"/>
    </row>
    <row r="3026" customFormat="false" ht="14.25" hidden="false" customHeight="false" outlineLevel="0" collapsed="false">
      <c r="A3026" s="99"/>
      <c r="B3026" s="99"/>
      <c r="C3026" s="99"/>
      <c r="D3026" s="99"/>
      <c r="E3026" s="99"/>
      <c r="F3026" s="100"/>
      <c r="G3026" s="99"/>
      <c r="H3026" s="99"/>
      <c r="I3026" s="99"/>
      <c r="J3026" s="100"/>
      <c r="L3026" s="62" t="n">
        <f aca="false">IF(AND(A3027&lt;&gt;"",A3026=""),L3025+1,L3025)</f>
        <v>337</v>
      </c>
      <c r="M3026" s="78" t="str">
        <f aca="false">IF(OR(A3026="Insumo",A3026="Composição Auxiliar"),J3026,"")</f>
        <v/>
      </c>
      <c r="N3026" s="79" t="str">
        <f aca="false">IF(E3026="Mão de Obra",J3026,"")</f>
        <v/>
      </c>
      <c r="O3026" s="79" t="str">
        <f aca="false">IF(N3026&lt;&gt;"","",M3026)</f>
        <v/>
      </c>
      <c r="P3026" s="80" t="str">
        <f aca="false">IF(A3026="Composição",B3026,"")</f>
        <v/>
      </c>
      <c r="Q3026" s="79" t="str">
        <f aca="false">IF(P3026&lt;&gt;"",SUMIF(L3026:L3126,L3026,N3026:N3126),"")</f>
        <v/>
      </c>
      <c r="R3026" s="79" t="str">
        <f aca="false">IF(P3026&lt;&gt;"",SUMIF(L3026:L3126,L3026,O3026:O3126),"")</f>
        <v/>
      </c>
      <c r="S3026" s="7"/>
    </row>
    <row r="3027" customFormat="false" ht="14.25" hidden="false" customHeight="false" outlineLevel="0" collapsed="false">
      <c r="A3027" s="104"/>
      <c r="B3027" s="104"/>
      <c r="C3027" s="104"/>
      <c r="D3027" s="104"/>
      <c r="E3027" s="104"/>
      <c r="F3027" s="104"/>
      <c r="G3027" s="104"/>
      <c r="H3027" s="104"/>
      <c r="I3027" s="104"/>
      <c r="J3027" s="104"/>
      <c r="L3027" s="62" t="n">
        <f aca="false">IF(AND(A3028&lt;&gt;"",A3027=""),L3026+1,L3026)</f>
        <v>337</v>
      </c>
      <c r="M3027" s="78" t="str">
        <f aca="false">IF(OR(A3027="Insumo",A3027="Composição Auxiliar"),J3027,"")</f>
        <v/>
      </c>
      <c r="N3027" s="79" t="str">
        <f aca="false">IF(E3027="Mão de Obra",J3027,"")</f>
        <v/>
      </c>
      <c r="O3027" s="79" t="str">
        <f aca="false">IF(N3027&lt;&gt;"","",M3027)</f>
        <v/>
      </c>
      <c r="P3027" s="80" t="str">
        <f aca="false">IF(A3027="Composição",B3027,"")</f>
        <v/>
      </c>
      <c r="Q3027" s="79" t="str">
        <f aca="false">IF(P3027&lt;&gt;"",SUMIF(L3027:L3127,L3027,N3027:N3127),"")</f>
        <v/>
      </c>
      <c r="R3027" s="79" t="str">
        <f aca="false">IF(P3027&lt;&gt;"",SUMIF(L3027:L3127,L3027,O3027:O3127),"")</f>
        <v/>
      </c>
      <c r="S3027" s="7"/>
    </row>
    <row r="3028" customFormat="false" ht="14.25" hidden="false" customHeight="true" outlineLevel="0" collapsed="false">
      <c r="A3028" s="81"/>
      <c r="B3028" s="82" t="s">
        <v>552</v>
      </c>
      <c r="C3028" s="81" t="s">
        <v>553</v>
      </c>
      <c r="D3028" s="81" t="s">
        <v>554</v>
      </c>
      <c r="E3028" s="81" t="s">
        <v>555</v>
      </c>
      <c r="F3028" s="81"/>
      <c r="G3028" s="83" t="s">
        <v>556</v>
      </c>
      <c r="H3028" s="82" t="s">
        <v>557</v>
      </c>
      <c r="I3028" s="82" t="s">
        <v>558</v>
      </c>
      <c r="J3028" s="82" t="s">
        <v>559</v>
      </c>
      <c r="L3028" s="62" t="n">
        <f aca="false">IF(AND(A3029&lt;&gt;"",A3028=""),L3027+1,L3027)</f>
        <v>338</v>
      </c>
      <c r="M3028" s="78" t="str">
        <f aca="false">IF(OR(A3028="Insumo",A3028="Composição Auxiliar"),J3028,"")</f>
        <v/>
      </c>
      <c r="N3028" s="79" t="str">
        <f aca="false">IF(E3028="Mão de Obra",J3028,"")</f>
        <v/>
      </c>
      <c r="O3028" s="79" t="str">
        <f aca="false">IF(N3028&lt;&gt;"","",M3028)</f>
        <v/>
      </c>
      <c r="P3028" s="80" t="str">
        <f aca="false">IF(A3028="Composição",B3028,"")</f>
        <v/>
      </c>
      <c r="Q3028" s="79" t="str">
        <f aca="false">IF(P3028&lt;&gt;"",SUMIF(L3028:L3128,L3028,N3028:N3128),"")</f>
        <v/>
      </c>
      <c r="R3028" s="79" t="str">
        <f aca="false">IF(P3028&lt;&gt;"",SUMIF(L3028:L3128,L3028,O3028:O3128),"")</f>
        <v/>
      </c>
      <c r="S3028" s="7"/>
    </row>
    <row r="3029" customFormat="false" ht="34.35" hidden="false" customHeight="true" outlineLevel="0" collapsed="false">
      <c r="A3029" s="84" t="s">
        <v>560</v>
      </c>
      <c r="B3029" s="85" t="s">
        <v>782</v>
      </c>
      <c r="C3029" s="84" t="s">
        <v>584</v>
      </c>
      <c r="D3029" s="84" t="s">
        <v>783</v>
      </c>
      <c r="E3029" s="84" t="s">
        <v>757</v>
      </c>
      <c r="F3029" s="84"/>
      <c r="G3029" s="86" t="s">
        <v>587</v>
      </c>
      <c r="H3029" s="87" t="n">
        <v>1</v>
      </c>
      <c r="I3029" s="88" t="n">
        <f aca="false">SUMIF(L:L,$L3029,M:M)</f>
        <v>636.81</v>
      </c>
      <c r="J3029" s="88" t="n">
        <f aca="false">TRUNC(H3029*I3029,2)</f>
        <v>636.81</v>
      </c>
      <c r="L3029" s="62" t="n">
        <f aca="false">IF(AND(A3030&lt;&gt;"",A3029=""),L3028+1,L3028)</f>
        <v>338</v>
      </c>
      <c r="M3029" s="78" t="str">
        <f aca="false">IF(OR(A3029="Insumo",A3029="Composição Auxiliar"),J3029,"")</f>
        <v/>
      </c>
      <c r="N3029" s="79" t="str">
        <f aca="false">IF(E3029="Mão de Obra",J3029,"")</f>
        <v/>
      </c>
      <c r="O3029" s="79" t="str">
        <f aca="false">IF(N3029&lt;&gt;"","",M3029)</f>
        <v/>
      </c>
      <c r="P3029" s="80" t="str">
        <f aca="false">IF(A3029="Composição",B3029,"")</f>
        <v> S-ARQ-ESQ-PRMVC-90821S </v>
      </c>
      <c r="Q3029" s="79" t="n">
        <f aca="false">IF(P3029&lt;&gt;"",SUMIF(L3029:L3129,L3029,N3029:N3129),"")</f>
        <v>0</v>
      </c>
      <c r="R3029" s="79" t="n">
        <f aca="false">IF(P3029&lt;&gt;"",SUMIF(L3029:L3129,L3029,O3029:O3129),"")</f>
        <v>636.81</v>
      </c>
      <c r="S3029" s="7"/>
    </row>
    <row r="3030" customFormat="false" ht="23.1" hidden="false" customHeight="true" outlineLevel="0" collapsed="false">
      <c r="A3030" s="89" t="s">
        <v>565</v>
      </c>
      <c r="B3030" s="90" t="s">
        <v>573</v>
      </c>
      <c r="C3030" s="89" t="s">
        <v>561</v>
      </c>
      <c r="D3030" s="89" t="s">
        <v>574</v>
      </c>
      <c r="E3030" s="89" t="s">
        <v>568</v>
      </c>
      <c r="F3030" s="89"/>
      <c r="G3030" s="91" t="s">
        <v>569</v>
      </c>
      <c r="H3030" s="92" t="n">
        <v>0.773</v>
      </c>
      <c r="I3030" s="93" t="n">
        <f aca="false">SUMIFS(J:J,A:A,"Composição",B:B,$B3030)</f>
        <v>22.95</v>
      </c>
      <c r="J3030" s="93" t="n">
        <f aca="false">TRUNC(H3030*I3030,2)</f>
        <v>17.74</v>
      </c>
      <c r="L3030" s="62" t="n">
        <f aca="false">IF(AND(A3031&lt;&gt;"",A3030=""),L3029+1,L3029)</f>
        <v>338</v>
      </c>
      <c r="M3030" s="78" t="n">
        <f aca="false">IF(OR(A3030="Insumo",A3030="Composição Auxiliar"),J3030,"")</f>
        <v>17.74</v>
      </c>
      <c r="N3030" s="79" t="str">
        <f aca="false">IF(E3030="Mão de Obra",J3030,"")</f>
        <v/>
      </c>
      <c r="O3030" s="79" t="n">
        <f aca="false">IF(N3030&lt;&gt;"","",M3030)</f>
        <v>17.74</v>
      </c>
      <c r="P3030" s="80" t="str">
        <f aca="false">IF(A3030="Composição",B3030,"")</f>
        <v/>
      </c>
      <c r="Q3030" s="79" t="str">
        <f aca="false">IF(P3030&lt;&gt;"",SUMIF(L3030:L3130,L3030,N3030:N3130),"")</f>
        <v/>
      </c>
      <c r="R3030" s="79" t="str">
        <f aca="false">IF(P3030&lt;&gt;"",SUMIF(L3030:L3130,L3030,O3030:O3130),"")</f>
        <v/>
      </c>
      <c r="S3030" s="7"/>
    </row>
    <row r="3031" customFormat="false" ht="23.1" hidden="false" customHeight="true" outlineLevel="0" collapsed="false">
      <c r="A3031" s="89" t="s">
        <v>565</v>
      </c>
      <c r="B3031" s="90" t="s">
        <v>790</v>
      </c>
      <c r="C3031" s="89" t="s">
        <v>561</v>
      </c>
      <c r="D3031" s="89" t="s">
        <v>791</v>
      </c>
      <c r="E3031" s="89" t="s">
        <v>568</v>
      </c>
      <c r="F3031" s="89"/>
      <c r="G3031" s="91" t="s">
        <v>569</v>
      </c>
      <c r="H3031" s="92" t="n">
        <v>1.546</v>
      </c>
      <c r="I3031" s="93" t="n">
        <f aca="false">SUMIFS(J:J,A:A,"Composição",B:B,$B3031)</f>
        <v>26.97</v>
      </c>
      <c r="J3031" s="93" t="n">
        <f aca="false">TRUNC(H3031*I3031,2)</f>
        <v>41.69</v>
      </c>
      <c r="L3031" s="62" t="n">
        <f aca="false">IF(AND(A3032&lt;&gt;"",A3031=""),L3030+1,L3030)</f>
        <v>338</v>
      </c>
      <c r="M3031" s="78" t="n">
        <f aca="false">IF(OR(A3031="Insumo",A3031="Composição Auxiliar"),J3031,"")</f>
        <v>41.69</v>
      </c>
      <c r="N3031" s="79" t="str">
        <f aca="false">IF(E3031="Mão de Obra",J3031,"")</f>
        <v/>
      </c>
      <c r="O3031" s="79" t="n">
        <f aca="false">IF(N3031&lt;&gt;"","",M3031)</f>
        <v>41.69</v>
      </c>
      <c r="P3031" s="80" t="str">
        <f aca="false">IF(A3031="Composição",B3031,"")</f>
        <v/>
      </c>
      <c r="Q3031" s="79" t="str">
        <f aca="false">IF(P3031&lt;&gt;"",SUMIF(L3031:L3131,L3031,N3031:N3131),"")</f>
        <v/>
      </c>
      <c r="R3031" s="79" t="str">
        <f aca="false">IF(P3031&lt;&gt;"",SUMIF(L3031:L3131,L3031,O3031:O3131),"")</f>
        <v/>
      </c>
      <c r="S3031" s="7"/>
    </row>
    <row r="3032" customFormat="false" ht="23.1" hidden="false" customHeight="false" outlineLevel="0" collapsed="false">
      <c r="A3032" s="94" t="s">
        <v>575</v>
      </c>
      <c r="B3032" s="95" t="s">
        <v>1673</v>
      </c>
      <c r="C3032" s="94" t="str">
        <f aca="false">VLOOKUP(B3032,INSUMOS!$A:$I,2,FALSE())</f>
        <v>SINAPI</v>
      </c>
      <c r="D3032" s="94" t="str">
        <f aca="false">VLOOKUP(B3032,INSUMOS!$A:$I,3,FALSE())</f>
        <v>PARAFUSO ROSCA SOBERBA ZINCADO CABECA CHATA FENDA SIMPLES 3,5 X 25 MM (1 ")</v>
      </c>
      <c r="E3032" s="94" t="str">
        <f aca="false">VLOOKUP(B3032,INSUMOS!$A:$I,4,FALSE())</f>
        <v>Material</v>
      </c>
      <c r="F3032" s="94"/>
      <c r="G3032" s="96" t="str">
        <f aca="false">VLOOKUP(B3032,INSUMOS!$A:$I,5,FALSE())</f>
        <v>UN</v>
      </c>
      <c r="H3032" s="97" t="n">
        <v>19.8</v>
      </c>
      <c r="I3032" s="98" t="n">
        <f aca="false">VLOOKUP(B3032,INSUMOS!$A:$I,8,FALSE())</f>
        <v>0.06</v>
      </c>
      <c r="J3032" s="98" t="n">
        <f aca="false">TRUNC(H3032*I3032,2)</f>
        <v>1.18</v>
      </c>
      <c r="L3032" s="62" t="n">
        <f aca="false">IF(AND(A3033&lt;&gt;"",A3032=""),L3031+1,L3031)</f>
        <v>338</v>
      </c>
      <c r="M3032" s="78" t="n">
        <f aca="false">IF(OR(A3032="Insumo",A3032="Composição Auxiliar"),J3032,"")</f>
        <v>1.18</v>
      </c>
      <c r="N3032" s="79" t="str">
        <f aca="false">IF(E3032="Mão de Obra",J3032,"")</f>
        <v/>
      </c>
      <c r="O3032" s="79" t="n">
        <f aca="false">IF(N3032&lt;&gt;"","",M3032)</f>
        <v>1.18</v>
      </c>
      <c r="P3032" s="80" t="str">
        <f aca="false">IF(A3032="Composição",B3032,"")</f>
        <v/>
      </c>
      <c r="Q3032" s="79" t="str">
        <f aca="false">IF(P3032&lt;&gt;"",SUMIF(L3032:L3132,L3032,N3032:N3132),"")</f>
        <v/>
      </c>
      <c r="R3032" s="79" t="str">
        <f aca="false">IF(P3032&lt;&gt;"",SUMIF(L3032:L3132,L3032,O3032:O3132),"")</f>
        <v/>
      </c>
      <c r="S3032" s="7"/>
    </row>
    <row r="3033" customFormat="false" ht="34.35" hidden="false" customHeight="false" outlineLevel="0" collapsed="false">
      <c r="A3033" s="94" t="s">
        <v>575</v>
      </c>
      <c r="B3033" s="95" t="s">
        <v>1674</v>
      </c>
      <c r="C3033" s="94" t="str">
        <f aca="false">VLOOKUP(B3033,INSUMOS!$A:$I,2,FALSE())</f>
        <v>Próprio</v>
      </c>
      <c r="D3033" s="94" t="str">
        <f aca="false">VLOOKUP(B3033,INSUMOS!$A:$I,3,FALSE())</f>
        <v>PORTA DE MADEIRA, FOLHA PESADA (NBR 15930) DE 700 X 2100 MM, DE 35 MM DE ESPESSURA, NUCLEO SOLIDO, CAPA LISA EM HDF, ACABAMENTO EM PRIMER PARA PINTURA</v>
      </c>
      <c r="E3033" s="94" t="str">
        <f aca="false">VLOOKUP(B3033,INSUMOS!$A:$I,4,FALSE())</f>
        <v>Material</v>
      </c>
      <c r="F3033" s="94"/>
      <c r="G3033" s="96" t="str">
        <f aca="false">VLOOKUP(B3033,INSUMOS!$A:$I,5,FALSE())</f>
        <v>UN</v>
      </c>
      <c r="H3033" s="97" t="n">
        <v>1</v>
      </c>
      <c r="I3033" s="98" t="n">
        <f aca="false">VLOOKUP(B3033,INSUMOS!$A:$I,8,FALSE())</f>
        <v>464.12</v>
      </c>
      <c r="J3033" s="98" t="n">
        <f aca="false">TRUNC(H3033*I3033,2)</f>
        <v>464.12</v>
      </c>
      <c r="L3033" s="62" t="n">
        <f aca="false">IF(AND(A3034&lt;&gt;"",A3033=""),L3032+1,L3032)</f>
        <v>338</v>
      </c>
      <c r="M3033" s="78" t="n">
        <f aca="false">IF(OR(A3033="Insumo",A3033="Composição Auxiliar"),J3033,"")</f>
        <v>464.12</v>
      </c>
      <c r="N3033" s="79" t="str">
        <f aca="false">IF(E3033="Mão de Obra",J3033,"")</f>
        <v/>
      </c>
      <c r="O3033" s="79" t="n">
        <f aca="false">IF(N3033&lt;&gt;"","",M3033)</f>
        <v>464.12</v>
      </c>
      <c r="P3033" s="80" t="str">
        <f aca="false">IF(A3033="Composição",B3033,"")</f>
        <v/>
      </c>
      <c r="Q3033" s="79" t="str">
        <f aca="false">IF(P3033&lt;&gt;"",SUMIF(L3033:L3133,L3033,N3033:N3133),"")</f>
        <v/>
      </c>
      <c r="R3033" s="79" t="str">
        <f aca="false">IF(P3033&lt;&gt;"",SUMIF(L3033:L3133,L3033,O3033:O3133),"")</f>
        <v/>
      </c>
      <c r="S3033" s="7"/>
    </row>
    <row r="3034" customFormat="false" ht="23.1" hidden="false" customHeight="false" outlineLevel="0" collapsed="false">
      <c r="A3034" s="94" t="s">
        <v>575</v>
      </c>
      <c r="B3034" s="95" t="s">
        <v>1675</v>
      </c>
      <c r="C3034" s="94" t="str">
        <f aca="false">VLOOKUP(B3034,INSUMOS!$A:$I,2,FALSE())</f>
        <v>SINAPI</v>
      </c>
      <c r="D3034" s="94" t="str">
        <f aca="false">VLOOKUP(B3034,INSUMOS!$A:$I,3,FALSE())</f>
        <v>DOBRADICA EM ACO/FERRO, 3 1/2" X 3", E= 1,9 A 2 MM, COM ANEL, CROMADO OU ZINCADO, TAMPA BOLA, COM PARAFUSOS</v>
      </c>
      <c r="E3034" s="94" t="str">
        <f aca="false">VLOOKUP(B3034,INSUMOS!$A:$I,4,FALSE())</f>
        <v>Material</v>
      </c>
      <c r="F3034" s="94"/>
      <c r="G3034" s="96" t="str">
        <f aca="false">VLOOKUP(B3034,INSUMOS!$A:$I,5,FALSE())</f>
        <v>UN</v>
      </c>
      <c r="H3034" s="97" t="n">
        <v>3</v>
      </c>
      <c r="I3034" s="98" t="n">
        <f aca="false">VLOOKUP(B3034,INSUMOS!$A:$I,8,FALSE())</f>
        <v>37.36</v>
      </c>
      <c r="J3034" s="98" t="n">
        <f aca="false">TRUNC(H3034*I3034,2)</f>
        <v>112.08</v>
      </c>
      <c r="L3034" s="62" t="n">
        <f aca="false">IF(AND(A3035&lt;&gt;"",A3034=""),L3033+1,L3033)</f>
        <v>338</v>
      </c>
      <c r="M3034" s="78" t="n">
        <f aca="false">IF(OR(A3034="Insumo",A3034="Composição Auxiliar"),J3034,"")</f>
        <v>112.08</v>
      </c>
      <c r="N3034" s="79" t="str">
        <f aca="false">IF(E3034="Mão de Obra",J3034,"")</f>
        <v/>
      </c>
      <c r="O3034" s="79" t="n">
        <f aca="false">IF(N3034&lt;&gt;"","",M3034)</f>
        <v>112.08</v>
      </c>
      <c r="P3034" s="80" t="str">
        <f aca="false">IF(A3034="Composição",B3034,"")</f>
        <v/>
      </c>
      <c r="Q3034" s="79" t="str">
        <f aca="false">IF(P3034&lt;&gt;"",SUMIF(L3034:L3134,L3034,N3034:N3134),"")</f>
        <v/>
      </c>
      <c r="R3034" s="79" t="str">
        <f aca="false">IF(P3034&lt;&gt;"",SUMIF(L3034:L3134,L3034,O3034:O3134),"")</f>
        <v/>
      </c>
      <c r="S3034" s="7"/>
    </row>
    <row r="3035" customFormat="false" ht="14.25" hidden="false" customHeight="false" outlineLevel="0" collapsed="false">
      <c r="A3035" s="99"/>
      <c r="B3035" s="99"/>
      <c r="C3035" s="99"/>
      <c r="D3035" s="99"/>
      <c r="E3035" s="99"/>
      <c r="F3035" s="100"/>
      <c r="G3035" s="99"/>
      <c r="H3035" s="100"/>
      <c r="I3035" s="99"/>
      <c r="J3035" s="100"/>
      <c r="L3035" s="62" t="n">
        <f aca="false">IF(AND(A3036&lt;&gt;"",A3035=""),L3034+1,L3034)</f>
        <v>338</v>
      </c>
      <c r="M3035" s="78" t="str">
        <f aca="false">IF(OR(A3035="Insumo",A3035="Composição Auxiliar"),J3035,"")</f>
        <v/>
      </c>
      <c r="N3035" s="79" t="str">
        <f aca="false">IF(E3035="Mão de Obra",J3035,"")</f>
        <v/>
      </c>
      <c r="O3035" s="79" t="str">
        <f aca="false">IF(N3035&lt;&gt;"","",M3035)</f>
        <v/>
      </c>
      <c r="P3035" s="80" t="str">
        <f aca="false">IF(A3035="Composição",B3035,"")</f>
        <v/>
      </c>
      <c r="Q3035" s="79" t="str">
        <f aca="false">IF(P3035&lt;&gt;"",SUMIF(L3035:L3135,L3035,N3035:N3135),"")</f>
        <v/>
      </c>
      <c r="R3035" s="79" t="str">
        <f aca="false">IF(P3035&lt;&gt;"",SUMIF(L3035:L3135,L3035,O3035:O3135),"")</f>
        <v/>
      </c>
      <c r="S3035" s="7"/>
    </row>
    <row r="3036" customFormat="false" ht="14.25" hidden="false" customHeight="false" outlineLevel="0" collapsed="false">
      <c r="A3036" s="99"/>
      <c r="B3036" s="99"/>
      <c r="C3036" s="99"/>
      <c r="D3036" s="99"/>
      <c r="E3036" s="99"/>
      <c r="F3036" s="100"/>
      <c r="G3036" s="99"/>
      <c r="H3036" s="99"/>
      <c r="I3036" s="99"/>
      <c r="J3036" s="100"/>
      <c r="L3036" s="62" t="n">
        <f aca="false">IF(AND(A3037&lt;&gt;"",A3036=""),L3035+1,L3035)</f>
        <v>338</v>
      </c>
      <c r="M3036" s="78" t="str">
        <f aca="false">IF(OR(A3036="Insumo",A3036="Composição Auxiliar"),J3036,"")</f>
        <v/>
      </c>
      <c r="N3036" s="79" t="str">
        <f aca="false">IF(E3036="Mão de Obra",J3036,"")</f>
        <v/>
      </c>
      <c r="O3036" s="79" t="str">
        <f aca="false">IF(N3036&lt;&gt;"","",M3036)</f>
        <v/>
      </c>
      <c r="P3036" s="80" t="str">
        <f aca="false">IF(A3036="Composição",B3036,"")</f>
        <v/>
      </c>
      <c r="Q3036" s="79" t="str">
        <f aca="false">IF(P3036&lt;&gt;"",SUMIF(L3036:L3136,L3036,N3036:N3136),"")</f>
        <v/>
      </c>
      <c r="R3036" s="79" t="str">
        <f aca="false">IF(P3036&lt;&gt;"",SUMIF(L3036:L3136,L3036,O3036:O3136),"")</f>
        <v/>
      </c>
      <c r="S3036" s="7"/>
    </row>
    <row r="3037" customFormat="false" ht="14.25" hidden="false" customHeight="false" outlineLevel="0" collapsed="false">
      <c r="A3037" s="104"/>
      <c r="B3037" s="104"/>
      <c r="C3037" s="104"/>
      <c r="D3037" s="104"/>
      <c r="E3037" s="104"/>
      <c r="F3037" s="104"/>
      <c r="G3037" s="104"/>
      <c r="H3037" s="104"/>
      <c r="I3037" s="104"/>
      <c r="J3037" s="104"/>
      <c r="L3037" s="62" t="n">
        <f aca="false">IF(AND(A3038&lt;&gt;"",A3037=""),L3036+1,L3036)</f>
        <v>338</v>
      </c>
      <c r="M3037" s="78" t="str">
        <f aca="false">IF(OR(A3037="Insumo",A3037="Composição Auxiliar"),J3037,"")</f>
        <v/>
      </c>
      <c r="N3037" s="79" t="str">
        <f aca="false">IF(E3037="Mão de Obra",J3037,"")</f>
        <v/>
      </c>
      <c r="O3037" s="79" t="str">
        <f aca="false">IF(N3037&lt;&gt;"","",M3037)</f>
        <v/>
      </c>
      <c r="P3037" s="80" t="str">
        <f aca="false">IF(A3037="Composição",B3037,"")</f>
        <v/>
      </c>
      <c r="Q3037" s="79" t="str">
        <f aca="false">IF(P3037&lt;&gt;"",SUMIF(L3037:L3137,L3037,N3037:N3137),"")</f>
        <v/>
      </c>
      <c r="R3037" s="79" t="str">
        <f aca="false">IF(P3037&lt;&gt;"",SUMIF(L3037:L3137,L3037,O3037:O3137),"")</f>
        <v/>
      </c>
      <c r="S3037" s="7"/>
    </row>
    <row r="3038" customFormat="false" ht="14.25" hidden="false" customHeight="true" outlineLevel="0" collapsed="false">
      <c r="A3038" s="81"/>
      <c r="B3038" s="82" t="s">
        <v>552</v>
      </c>
      <c r="C3038" s="81" t="s">
        <v>553</v>
      </c>
      <c r="D3038" s="81" t="s">
        <v>554</v>
      </c>
      <c r="E3038" s="81" t="s">
        <v>555</v>
      </c>
      <c r="F3038" s="81"/>
      <c r="G3038" s="83" t="s">
        <v>556</v>
      </c>
      <c r="H3038" s="82" t="s">
        <v>557</v>
      </c>
      <c r="I3038" s="82" t="s">
        <v>558</v>
      </c>
      <c r="J3038" s="82" t="s">
        <v>559</v>
      </c>
      <c r="L3038" s="62" t="n">
        <f aca="false">IF(AND(A3039&lt;&gt;"",A3038=""),L3037+1,L3037)</f>
        <v>339</v>
      </c>
      <c r="M3038" s="78" t="str">
        <f aca="false">IF(OR(A3038="Insumo",A3038="Composição Auxiliar"),J3038,"")</f>
        <v/>
      </c>
      <c r="N3038" s="79" t="str">
        <f aca="false">IF(E3038="Mão de Obra",J3038,"")</f>
        <v/>
      </c>
      <c r="O3038" s="79" t="str">
        <f aca="false">IF(N3038&lt;&gt;"","",M3038)</f>
        <v/>
      </c>
      <c r="P3038" s="80" t="str">
        <f aca="false">IF(A3038="Composição",B3038,"")</f>
        <v/>
      </c>
      <c r="Q3038" s="79" t="str">
        <f aca="false">IF(P3038&lt;&gt;"",SUMIF(L3038:L3138,L3038,N3038:N3138),"")</f>
        <v/>
      </c>
      <c r="R3038" s="79" t="str">
        <f aca="false">IF(P3038&lt;&gt;"",SUMIF(L3038:L3138,L3038,O3038:O3138),"")</f>
        <v/>
      </c>
      <c r="S3038" s="7"/>
    </row>
    <row r="3039" customFormat="false" ht="34.35" hidden="false" customHeight="true" outlineLevel="0" collapsed="false">
      <c r="A3039" s="84" t="s">
        <v>560</v>
      </c>
      <c r="B3039" s="85" t="s">
        <v>762</v>
      </c>
      <c r="C3039" s="84" t="s">
        <v>584</v>
      </c>
      <c r="D3039" s="84" t="s">
        <v>763</v>
      </c>
      <c r="E3039" s="84" t="s">
        <v>757</v>
      </c>
      <c r="F3039" s="84"/>
      <c r="G3039" s="86" t="s">
        <v>587</v>
      </c>
      <c r="H3039" s="87" t="n">
        <v>1</v>
      </c>
      <c r="I3039" s="88" t="n">
        <f aca="false">SUMIF(L:L,$L3039,M:M)</f>
        <v>552.45</v>
      </c>
      <c r="J3039" s="88" t="n">
        <f aca="false">TRUNC(H3039*I3039,2)</f>
        <v>552.45</v>
      </c>
      <c r="L3039" s="62" t="n">
        <f aca="false">IF(AND(A3040&lt;&gt;"",A3039=""),L3038+1,L3038)</f>
        <v>339</v>
      </c>
      <c r="M3039" s="78" t="str">
        <f aca="false">IF(OR(A3039="Insumo",A3039="Composição Auxiliar"),J3039,"")</f>
        <v/>
      </c>
      <c r="N3039" s="79" t="str">
        <f aca="false">IF(E3039="Mão de Obra",J3039,"")</f>
        <v/>
      </c>
      <c r="O3039" s="79" t="str">
        <f aca="false">IF(N3039&lt;&gt;"","",M3039)</f>
        <v/>
      </c>
      <c r="P3039" s="80" t="str">
        <f aca="false">IF(A3039="Composição",B3039,"")</f>
        <v> S-ARQ-ESQ-PRMVC-90823S </v>
      </c>
      <c r="Q3039" s="79" t="n">
        <f aca="false">IF(P3039&lt;&gt;"",SUMIF(L3039:L3139,L3039,N3039:N3139),"")</f>
        <v>0</v>
      </c>
      <c r="R3039" s="79" t="n">
        <f aca="false">IF(P3039&lt;&gt;"",SUMIF(L3039:L3139,L3039,O3039:O3139),"")</f>
        <v>552.45</v>
      </c>
      <c r="S3039" s="7"/>
    </row>
    <row r="3040" customFormat="false" ht="23.1" hidden="false" customHeight="true" outlineLevel="0" collapsed="false">
      <c r="A3040" s="89" t="s">
        <v>565</v>
      </c>
      <c r="B3040" s="90" t="s">
        <v>573</v>
      </c>
      <c r="C3040" s="89" t="s">
        <v>561</v>
      </c>
      <c r="D3040" s="89" t="s">
        <v>574</v>
      </c>
      <c r="E3040" s="89" t="s">
        <v>568</v>
      </c>
      <c r="F3040" s="89"/>
      <c r="G3040" s="91" t="s">
        <v>569</v>
      </c>
      <c r="H3040" s="92" t="n">
        <v>0.839</v>
      </c>
      <c r="I3040" s="93" t="n">
        <f aca="false">SUMIFS(J:J,A:A,"Composição",B:B,$B3040)</f>
        <v>22.95</v>
      </c>
      <c r="J3040" s="93" t="n">
        <f aca="false">TRUNC(H3040*I3040,2)</f>
        <v>19.25</v>
      </c>
      <c r="L3040" s="62" t="n">
        <f aca="false">IF(AND(A3041&lt;&gt;"",A3040=""),L3039+1,L3039)</f>
        <v>339</v>
      </c>
      <c r="M3040" s="78" t="n">
        <f aca="false">IF(OR(A3040="Insumo",A3040="Composição Auxiliar"),J3040,"")</f>
        <v>19.25</v>
      </c>
      <c r="N3040" s="79" t="str">
        <f aca="false">IF(E3040="Mão de Obra",J3040,"")</f>
        <v/>
      </c>
      <c r="O3040" s="79" t="n">
        <f aca="false">IF(N3040&lt;&gt;"","",M3040)</f>
        <v>19.25</v>
      </c>
      <c r="P3040" s="80" t="str">
        <f aca="false">IF(A3040="Composição",B3040,"")</f>
        <v/>
      </c>
      <c r="Q3040" s="79" t="str">
        <f aca="false">IF(P3040&lt;&gt;"",SUMIF(L3040:L3140,L3040,N3040:N3140),"")</f>
        <v/>
      </c>
      <c r="R3040" s="79" t="str">
        <f aca="false">IF(P3040&lt;&gt;"",SUMIF(L3040:L3140,L3040,O3040:O3140),"")</f>
        <v/>
      </c>
      <c r="S3040" s="7"/>
    </row>
    <row r="3041" customFormat="false" ht="23.1" hidden="false" customHeight="true" outlineLevel="0" collapsed="false">
      <c r="A3041" s="89" t="s">
        <v>565</v>
      </c>
      <c r="B3041" s="90" t="s">
        <v>790</v>
      </c>
      <c r="C3041" s="89" t="s">
        <v>561</v>
      </c>
      <c r="D3041" s="89" t="s">
        <v>791</v>
      </c>
      <c r="E3041" s="89" t="s">
        <v>568</v>
      </c>
      <c r="F3041" s="89"/>
      <c r="G3041" s="91" t="s">
        <v>569</v>
      </c>
      <c r="H3041" s="92" t="n">
        <v>1.678</v>
      </c>
      <c r="I3041" s="93" t="n">
        <f aca="false">SUMIFS(J:J,A:A,"Composição",B:B,$B3041)</f>
        <v>26.97</v>
      </c>
      <c r="J3041" s="93" t="n">
        <f aca="false">TRUNC(H3041*I3041,2)</f>
        <v>45.25</v>
      </c>
      <c r="L3041" s="62" t="n">
        <f aca="false">IF(AND(A3042&lt;&gt;"",A3041=""),L3040+1,L3040)</f>
        <v>339</v>
      </c>
      <c r="M3041" s="78" t="n">
        <f aca="false">IF(OR(A3041="Insumo",A3041="Composição Auxiliar"),J3041,"")</f>
        <v>45.25</v>
      </c>
      <c r="N3041" s="79" t="str">
        <f aca="false">IF(E3041="Mão de Obra",J3041,"")</f>
        <v/>
      </c>
      <c r="O3041" s="79" t="n">
        <f aca="false">IF(N3041&lt;&gt;"","",M3041)</f>
        <v>45.25</v>
      </c>
      <c r="P3041" s="80" t="str">
        <f aca="false">IF(A3041="Composição",B3041,"")</f>
        <v/>
      </c>
      <c r="Q3041" s="79" t="str">
        <f aca="false">IF(P3041&lt;&gt;"",SUMIF(L3041:L3141,L3041,N3041:N3141),"")</f>
        <v/>
      </c>
      <c r="R3041" s="79" t="str">
        <f aca="false">IF(P3041&lt;&gt;"",SUMIF(L3041:L3141,L3041,O3041:O3141),"")</f>
        <v/>
      </c>
      <c r="S3041" s="7"/>
    </row>
    <row r="3042" customFormat="false" ht="34.35" hidden="false" customHeight="false" outlineLevel="0" collapsed="false">
      <c r="A3042" s="94" t="s">
        <v>575</v>
      </c>
      <c r="B3042" s="95" t="s">
        <v>1676</v>
      </c>
      <c r="C3042" s="94" t="str">
        <f aca="false">VLOOKUP(B3042,INSUMOS!$A:$I,2,FALSE())</f>
        <v>SINAPI</v>
      </c>
      <c r="D3042" s="94" t="str">
        <f aca="false">VLOOKUP(B3042,INSUMOS!$A:$I,3,FALSE())</f>
        <v>PORTA DE MADEIRA, FOLHA PESADA (NBR 15930) DE 900 X 2100 MM, DE 40 MM A 45 MM DE ESPESSURA, NUCLEO SOLIDO, CAPA LISA EM HDF, ACABAMENTO EM PRIMER PARA PINTURA</v>
      </c>
      <c r="E3042" s="94" t="str">
        <f aca="false">VLOOKUP(B3042,INSUMOS!$A:$I,4,FALSE())</f>
        <v>Material</v>
      </c>
      <c r="F3042" s="94"/>
      <c r="G3042" s="96" t="str">
        <f aca="false">VLOOKUP(B3042,INSUMOS!$A:$I,5,FALSE())</f>
        <v>UN</v>
      </c>
      <c r="H3042" s="97" t="n">
        <v>1</v>
      </c>
      <c r="I3042" s="98" t="n">
        <f aca="false">VLOOKUP(B3042,INSUMOS!$A:$I,8,FALSE())</f>
        <v>374.69</v>
      </c>
      <c r="J3042" s="98" t="n">
        <f aca="false">TRUNC(H3042*I3042,2)</f>
        <v>374.69</v>
      </c>
      <c r="L3042" s="62" t="n">
        <f aca="false">IF(AND(A3043&lt;&gt;"",A3042=""),L3041+1,L3041)</f>
        <v>339</v>
      </c>
      <c r="M3042" s="78" t="n">
        <f aca="false">IF(OR(A3042="Insumo",A3042="Composição Auxiliar"),J3042,"")</f>
        <v>374.69</v>
      </c>
      <c r="N3042" s="79" t="str">
        <f aca="false">IF(E3042="Mão de Obra",J3042,"")</f>
        <v/>
      </c>
      <c r="O3042" s="79" t="n">
        <f aca="false">IF(N3042&lt;&gt;"","",M3042)</f>
        <v>374.69</v>
      </c>
      <c r="P3042" s="80" t="str">
        <f aca="false">IF(A3042="Composição",B3042,"")</f>
        <v/>
      </c>
      <c r="Q3042" s="79" t="str">
        <f aca="false">IF(P3042&lt;&gt;"",SUMIF(L3042:L3142,L3042,N3042:N3142),"")</f>
        <v/>
      </c>
      <c r="R3042" s="79" t="str">
        <f aca="false">IF(P3042&lt;&gt;"",SUMIF(L3042:L3142,L3042,O3042:O3142),"")</f>
        <v/>
      </c>
      <c r="S3042" s="7"/>
    </row>
    <row r="3043" customFormat="false" ht="23.1" hidden="false" customHeight="false" outlineLevel="0" collapsed="false">
      <c r="A3043" s="94" t="s">
        <v>575</v>
      </c>
      <c r="B3043" s="95" t="s">
        <v>1673</v>
      </c>
      <c r="C3043" s="94" t="str">
        <f aca="false">VLOOKUP(B3043,INSUMOS!$A:$I,2,FALSE())</f>
        <v>SINAPI</v>
      </c>
      <c r="D3043" s="94" t="str">
        <f aca="false">VLOOKUP(B3043,INSUMOS!$A:$I,3,FALSE())</f>
        <v>PARAFUSO ROSCA SOBERBA ZINCADO CABECA CHATA FENDA SIMPLES 3,5 X 25 MM (1 ")</v>
      </c>
      <c r="E3043" s="94" t="str">
        <f aca="false">VLOOKUP(B3043,INSUMOS!$A:$I,4,FALSE())</f>
        <v>Material</v>
      </c>
      <c r="F3043" s="94"/>
      <c r="G3043" s="96" t="str">
        <f aca="false">VLOOKUP(B3043,INSUMOS!$A:$I,5,FALSE())</f>
        <v>UN</v>
      </c>
      <c r="H3043" s="97" t="n">
        <v>19.8</v>
      </c>
      <c r="I3043" s="98" t="n">
        <f aca="false">VLOOKUP(B3043,INSUMOS!$A:$I,8,FALSE())</f>
        <v>0.06</v>
      </c>
      <c r="J3043" s="98" t="n">
        <f aca="false">TRUNC(H3043*I3043,2)</f>
        <v>1.18</v>
      </c>
      <c r="L3043" s="62" t="n">
        <f aca="false">IF(AND(A3044&lt;&gt;"",A3043=""),L3042+1,L3042)</f>
        <v>339</v>
      </c>
      <c r="M3043" s="78" t="n">
        <f aca="false">IF(OR(A3043="Insumo",A3043="Composição Auxiliar"),J3043,"")</f>
        <v>1.18</v>
      </c>
      <c r="N3043" s="79" t="str">
        <f aca="false">IF(E3043="Mão de Obra",J3043,"")</f>
        <v/>
      </c>
      <c r="O3043" s="79" t="n">
        <f aca="false">IF(N3043&lt;&gt;"","",M3043)</f>
        <v>1.18</v>
      </c>
      <c r="P3043" s="80" t="str">
        <f aca="false">IF(A3043="Composição",B3043,"")</f>
        <v/>
      </c>
      <c r="Q3043" s="79" t="str">
        <f aca="false">IF(P3043&lt;&gt;"",SUMIF(L3043:L3143,L3043,N3043:N3143),"")</f>
        <v/>
      </c>
      <c r="R3043" s="79" t="str">
        <f aca="false">IF(P3043&lt;&gt;"",SUMIF(L3043:L3143,L3043,O3043:O3143),"")</f>
        <v/>
      </c>
      <c r="S3043" s="7"/>
    </row>
    <row r="3044" customFormat="false" ht="23.1" hidden="false" customHeight="false" outlineLevel="0" collapsed="false">
      <c r="A3044" s="94" t="s">
        <v>575</v>
      </c>
      <c r="B3044" s="95" t="s">
        <v>1675</v>
      </c>
      <c r="C3044" s="94" t="str">
        <f aca="false">VLOOKUP(B3044,INSUMOS!$A:$I,2,FALSE())</f>
        <v>SINAPI</v>
      </c>
      <c r="D3044" s="94" t="str">
        <f aca="false">VLOOKUP(B3044,INSUMOS!$A:$I,3,FALSE())</f>
        <v>DOBRADICA EM ACO/FERRO, 3 1/2" X 3", E= 1,9 A 2 MM, COM ANEL, CROMADO OU ZINCADO, TAMPA BOLA, COM PARAFUSOS</v>
      </c>
      <c r="E3044" s="94" t="str">
        <f aca="false">VLOOKUP(B3044,INSUMOS!$A:$I,4,FALSE())</f>
        <v>Material</v>
      </c>
      <c r="F3044" s="94"/>
      <c r="G3044" s="96" t="str">
        <f aca="false">VLOOKUP(B3044,INSUMOS!$A:$I,5,FALSE())</f>
        <v>UN</v>
      </c>
      <c r="H3044" s="97" t="n">
        <v>3</v>
      </c>
      <c r="I3044" s="98" t="n">
        <f aca="false">VLOOKUP(B3044,INSUMOS!$A:$I,8,FALSE())</f>
        <v>37.36</v>
      </c>
      <c r="J3044" s="98" t="n">
        <f aca="false">TRUNC(H3044*I3044,2)</f>
        <v>112.08</v>
      </c>
      <c r="L3044" s="62" t="n">
        <f aca="false">IF(AND(A3045&lt;&gt;"",A3044=""),L3043+1,L3043)</f>
        <v>339</v>
      </c>
      <c r="M3044" s="78" t="n">
        <f aca="false">IF(OR(A3044="Insumo",A3044="Composição Auxiliar"),J3044,"")</f>
        <v>112.08</v>
      </c>
      <c r="N3044" s="79" t="str">
        <f aca="false">IF(E3044="Mão de Obra",J3044,"")</f>
        <v/>
      </c>
      <c r="O3044" s="79" t="n">
        <f aca="false">IF(N3044&lt;&gt;"","",M3044)</f>
        <v>112.08</v>
      </c>
      <c r="P3044" s="80" t="str">
        <f aca="false">IF(A3044="Composição",B3044,"")</f>
        <v/>
      </c>
      <c r="Q3044" s="79" t="str">
        <f aca="false">IF(P3044&lt;&gt;"",SUMIF(L3044:L3144,L3044,N3044:N3144),"")</f>
        <v/>
      </c>
      <c r="R3044" s="79" t="str">
        <f aca="false">IF(P3044&lt;&gt;"",SUMIF(L3044:L3144,L3044,O3044:O3144),"")</f>
        <v/>
      </c>
      <c r="S3044" s="7"/>
    </row>
    <row r="3045" customFormat="false" ht="14.25" hidden="false" customHeight="false" outlineLevel="0" collapsed="false">
      <c r="A3045" s="99"/>
      <c r="B3045" s="99"/>
      <c r="C3045" s="99"/>
      <c r="D3045" s="99"/>
      <c r="E3045" s="99"/>
      <c r="F3045" s="100"/>
      <c r="G3045" s="99"/>
      <c r="H3045" s="100"/>
      <c r="I3045" s="99"/>
      <c r="J3045" s="100"/>
      <c r="L3045" s="62" t="n">
        <f aca="false">IF(AND(A3046&lt;&gt;"",A3045=""),L3044+1,L3044)</f>
        <v>339</v>
      </c>
      <c r="M3045" s="78" t="str">
        <f aca="false">IF(OR(A3045="Insumo",A3045="Composição Auxiliar"),J3045,"")</f>
        <v/>
      </c>
      <c r="N3045" s="79" t="str">
        <f aca="false">IF(E3045="Mão de Obra",J3045,"")</f>
        <v/>
      </c>
      <c r="O3045" s="79" t="str">
        <f aca="false">IF(N3045&lt;&gt;"","",M3045)</f>
        <v/>
      </c>
      <c r="P3045" s="80" t="str">
        <f aca="false">IF(A3045="Composição",B3045,"")</f>
        <v/>
      </c>
      <c r="Q3045" s="79" t="str">
        <f aca="false">IF(P3045&lt;&gt;"",SUMIF(L3045:L3145,L3045,N3045:N3145),"")</f>
        <v/>
      </c>
      <c r="R3045" s="79" t="str">
        <f aca="false">IF(P3045&lt;&gt;"",SUMIF(L3045:L3145,L3045,O3045:O3145),"")</f>
        <v/>
      </c>
      <c r="S3045" s="7"/>
    </row>
    <row r="3046" customFormat="false" ht="14.25" hidden="false" customHeight="false" outlineLevel="0" collapsed="false">
      <c r="A3046" s="99"/>
      <c r="B3046" s="99"/>
      <c r="C3046" s="99"/>
      <c r="D3046" s="99"/>
      <c r="E3046" s="99"/>
      <c r="F3046" s="100"/>
      <c r="G3046" s="99"/>
      <c r="H3046" s="99"/>
      <c r="I3046" s="99"/>
      <c r="J3046" s="100"/>
      <c r="L3046" s="62" t="n">
        <f aca="false">IF(AND(A3047&lt;&gt;"",A3046=""),L3045+1,L3045)</f>
        <v>339</v>
      </c>
      <c r="M3046" s="78" t="str">
        <f aca="false">IF(OR(A3046="Insumo",A3046="Composição Auxiliar"),J3046,"")</f>
        <v/>
      </c>
      <c r="N3046" s="79" t="str">
        <f aca="false">IF(E3046="Mão de Obra",J3046,"")</f>
        <v/>
      </c>
      <c r="O3046" s="79" t="str">
        <f aca="false">IF(N3046&lt;&gt;"","",M3046)</f>
        <v/>
      </c>
      <c r="P3046" s="80" t="str">
        <f aca="false">IF(A3046="Composição",B3046,"")</f>
        <v/>
      </c>
      <c r="Q3046" s="79" t="str">
        <f aca="false">IF(P3046&lt;&gt;"",SUMIF(L3046:L3146,L3046,N3046:N3146),"")</f>
        <v/>
      </c>
      <c r="R3046" s="79" t="str">
        <f aca="false">IF(P3046&lt;&gt;"",SUMIF(L3046:L3146,L3046,O3046:O3146),"")</f>
        <v/>
      </c>
      <c r="S3046" s="7"/>
    </row>
    <row r="3047" customFormat="false" ht="14.25" hidden="false" customHeight="false" outlineLevel="0" collapsed="false">
      <c r="A3047" s="104"/>
      <c r="B3047" s="104"/>
      <c r="C3047" s="104"/>
      <c r="D3047" s="104"/>
      <c r="E3047" s="104"/>
      <c r="F3047" s="104"/>
      <c r="G3047" s="104"/>
      <c r="H3047" s="104"/>
      <c r="I3047" s="104"/>
      <c r="J3047" s="104"/>
      <c r="L3047" s="62" t="n">
        <f aca="false">IF(AND(A3048&lt;&gt;"",A3047=""),L3046+1,L3046)</f>
        <v>339</v>
      </c>
      <c r="M3047" s="78" t="str">
        <f aca="false">IF(OR(A3047="Insumo",A3047="Composição Auxiliar"),J3047,"")</f>
        <v/>
      </c>
      <c r="N3047" s="79" t="str">
        <f aca="false">IF(E3047="Mão de Obra",J3047,"")</f>
        <v/>
      </c>
      <c r="O3047" s="79" t="str">
        <f aca="false">IF(N3047&lt;&gt;"","",M3047)</f>
        <v/>
      </c>
      <c r="P3047" s="80" t="str">
        <f aca="false">IF(A3047="Composição",B3047,"")</f>
        <v/>
      </c>
      <c r="Q3047" s="79" t="str">
        <f aca="false">IF(P3047&lt;&gt;"",SUMIF(L3047:L3147,L3047,N3047:N3147),"")</f>
        <v/>
      </c>
      <c r="R3047" s="79" t="str">
        <f aca="false">IF(P3047&lt;&gt;"",SUMIF(L3047:L3147,L3047,O3047:O3147),"")</f>
        <v/>
      </c>
      <c r="S3047" s="7"/>
    </row>
    <row r="3048" customFormat="false" ht="14.25" hidden="false" customHeight="true" outlineLevel="0" collapsed="false">
      <c r="A3048" s="81"/>
      <c r="B3048" s="82" t="s">
        <v>552</v>
      </c>
      <c r="C3048" s="81" t="s">
        <v>553</v>
      </c>
      <c r="D3048" s="81" t="s">
        <v>554</v>
      </c>
      <c r="E3048" s="81" t="s">
        <v>555</v>
      </c>
      <c r="F3048" s="81"/>
      <c r="G3048" s="83" t="s">
        <v>556</v>
      </c>
      <c r="H3048" s="82" t="s">
        <v>557</v>
      </c>
      <c r="I3048" s="82" t="s">
        <v>558</v>
      </c>
      <c r="J3048" s="82" t="s">
        <v>559</v>
      </c>
      <c r="L3048" s="62" t="n">
        <f aca="false">IF(AND(A3049&lt;&gt;"",A3048=""),L3047+1,L3047)</f>
        <v>340</v>
      </c>
      <c r="M3048" s="78" t="str">
        <f aca="false">IF(OR(A3048="Insumo",A3048="Composição Auxiliar"),J3048,"")</f>
        <v/>
      </c>
      <c r="N3048" s="79" t="str">
        <f aca="false">IF(E3048="Mão de Obra",J3048,"")</f>
        <v/>
      </c>
      <c r="O3048" s="79" t="str">
        <f aca="false">IF(N3048&lt;&gt;"","",M3048)</f>
        <v/>
      </c>
      <c r="P3048" s="80" t="str">
        <f aca="false">IF(A3048="Composição",B3048,"")</f>
        <v/>
      </c>
      <c r="Q3048" s="79" t="str">
        <f aca="false">IF(P3048&lt;&gt;"",SUMIF(L3048:L3148,L3048,N3048:N3148),"")</f>
        <v/>
      </c>
      <c r="R3048" s="79" t="str">
        <f aca="false">IF(P3048&lt;&gt;"",SUMIF(L3048:L3148,L3048,O3048:O3148),"")</f>
        <v/>
      </c>
      <c r="S3048" s="7"/>
    </row>
    <row r="3049" customFormat="false" ht="43.7" hidden="false" customHeight="true" outlineLevel="0" collapsed="false">
      <c r="A3049" s="84" t="s">
        <v>560</v>
      </c>
      <c r="B3049" s="85" t="s">
        <v>798</v>
      </c>
      <c r="C3049" s="84" t="s">
        <v>584</v>
      </c>
      <c r="D3049" s="84" t="s">
        <v>799</v>
      </c>
      <c r="E3049" s="84" t="s">
        <v>757</v>
      </c>
      <c r="F3049" s="84"/>
      <c r="G3049" s="86" t="s">
        <v>564</v>
      </c>
      <c r="H3049" s="87" t="n">
        <v>1</v>
      </c>
      <c r="I3049" s="88" t="n">
        <f aca="false">SUMIF(L:L,$L3049,M:M)</f>
        <v>1382.83</v>
      </c>
      <c r="J3049" s="88" t="n">
        <f aca="false">TRUNC(H3049*I3049,2)</f>
        <v>1382.83</v>
      </c>
      <c r="L3049" s="62" t="n">
        <f aca="false">IF(AND(A3050&lt;&gt;"",A3049=""),L3048+1,L3048)</f>
        <v>340</v>
      </c>
      <c r="M3049" s="78" t="str">
        <f aca="false">IF(OR(A3049="Insumo",A3049="Composição Auxiliar"),J3049,"")</f>
        <v/>
      </c>
      <c r="N3049" s="79" t="str">
        <f aca="false">IF(E3049="Mão de Obra",J3049,"")</f>
        <v/>
      </c>
      <c r="O3049" s="79" t="str">
        <f aca="false">IF(N3049&lt;&gt;"","",M3049)</f>
        <v/>
      </c>
      <c r="P3049" s="80" t="str">
        <f aca="false">IF(A3049="Composição",B3049,"")</f>
        <v> C-SEA-ARQ-ESQV-PELEVI-4+4-PORTA </v>
      </c>
      <c r="Q3049" s="79" t="n">
        <f aca="false">IF(P3049&lt;&gt;"",SUMIF(L3049:L3149,L3049,N3049:N3149),"")</f>
        <v>0</v>
      </c>
      <c r="R3049" s="79" t="n">
        <f aca="false">IF(P3049&lt;&gt;"",SUMIF(L3049:L3149,L3049,O3049:O3149),"")</f>
        <v>1382.83</v>
      </c>
      <c r="S3049" s="7"/>
    </row>
    <row r="3050" customFormat="false" ht="34.35" hidden="false" customHeight="true" outlineLevel="0" collapsed="false">
      <c r="A3050" s="89" t="s">
        <v>565</v>
      </c>
      <c r="B3050" s="90" t="s">
        <v>1580</v>
      </c>
      <c r="C3050" s="89" t="s">
        <v>584</v>
      </c>
      <c r="D3050" s="89" t="s">
        <v>1581</v>
      </c>
      <c r="E3050" s="89" t="s">
        <v>757</v>
      </c>
      <c r="F3050" s="89"/>
      <c r="G3050" s="91" t="s">
        <v>564</v>
      </c>
      <c r="H3050" s="92" t="n">
        <v>1</v>
      </c>
      <c r="I3050" s="93" t="n">
        <f aca="false">SUMIFS(J:J,A:A,"Composição",B:B,$B3050)</f>
        <v>743.45</v>
      </c>
      <c r="J3050" s="93" t="n">
        <f aca="false">TRUNC(H3050*I3050,2)</f>
        <v>743.45</v>
      </c>
      <c r="L3050" s="62" t="n">
        <f aca="false">IF(AND(A3051&lt;&gt;"",A3050=""),L3049+1,L3049)</f>
        <v>340</v>
      </c>
      <c r="M3050" s="78" t="n">
        <f aca="false">IF(OR(A3050="Insumo",A3050="Composição Auxiliar"),J3050,"")</f>
        <v>743.45</v>
      </c>
      <c r="N3050" s="79" t="str">
        <f aca="false">IF(E3050="Mão de Obra",J3050,"")</f>
        <v/>
      </c>
      <c r="O3050" s="79" t="n">
        <f aca="false">IF(N3050&lt;&gt;"","",M3050)</f>
        <v>743.45</v>
      </c>
      <c r="P3050" s="80" t="str">
        <f aca="false">IF(A3050="Composição",B3050,"")</f>
        <v/>
      </c>
      <c r="Q3050" s="79" t="str">
        <f aca="false">IF(P3050&lt;&gt;"",SUMIF(L3050:L3150,L3050,N3050:N3150),"")</f>
        <v/>
      </c>
      <c r="R3050" s="79" t="str">
        <f aca="false">IF(P3050&lt;&gt;"",SUMIF(L3050:L3150,L3050,O3050:O3150),"")</f>
        <v/>
      </c>
      <c r="S3050" s="7"/>
    </row>
    <row r="3051" customFormat="false" ht="23.1" hidden="false" customHeight="true" outlineLevel="0" collapsed="false">
      <c r="A3051" s="89" t="s">
        <v>565</v>
      </c>
      <c r="B3051" s="90" t="s">
        <v>884</v>
      </c>
      <c r="C3051" s="89" t="s">
        <v>561</v>
      </c>
      <c r="D3051" s="89" t="s">
        <v>885</v>
      </c>
      <c r="E3051" s="89" t="s">
        <v>568</v>
      </c>
      <c r="F3051" s="89"/>
      <c r="G3051" s="91" t="s">
        <v>569</v>
      </c>
      <c r="H3051" s="92" t="n">
        <v>5.5</v>
      </c>
      <c r="I3051" s="93" t="n">
        <f aca="false">SUMIFS(J:J,A:A,"Composição",B:B,$B3051)</f>
        <v>23.92</v>
      </c>
      <c r="J3051" s="93" t="n">
        <f aca="false">TRUNC(H3051*I3051,2)</f>
        <v>131.56</v>
      </c>
      <c r="L3051" s="62" t="n">
        <f aca="false">IF(AND(A3052&lt;&gt;"",A3051=""),L3050+1,L3050)</f>
        <v>340</v>
      </c>
      <c r="M3051" s="78" t="n">
        <f aca="false">IF(OR(A3051="Insumo",A3051="Composição Auxiliar"),J3051,"")</f>
        <v>131.56</v>
      </c>
      <c r="N3051" s="79" t="str">
        <f aca="false">IF(E3051="Mão de Obra",J3051,"")</f>
        <v/>
      </c>
      <c r="O3051" s="79" t="n">
        <f aca="false">IF(N3051&lt;&gt;"","",M3051)</f>
        <v>131.56</v>
      </c>
      <c r="P3051" s="80" t="str">
        <f aca="false">IF(A3051="Composição",B3051,"")</f>
        <v/>
      </c>
      <c r="Q3051" s="79" t="str">
        <f aca="false">IF(P3051&lt;&gt;"",SUMIF(L3051:L3151,L3051,N3051:N3151),"")</f>
        <v/>
      </c>
      <c r="R3051" s="79" t="str">
        <f aca="false">IF(P3051&lt;&gt;"",SUMIF(L3051:L3151,L3051,O3051:O3151),"")</f>
        <v/>
      </c>
      <c r="S3051" s="7"/>
    </row>
    <row r="3052" customFormat="false" ht="23.1" hidden="false" customHeight="true" outlineLevel="0" collapsed="false">
      <c r="A3052" s="89" t="s">
        <v>565</v>
      </c>
      <c r="B3052" s="90" t="s">
        <v>1578</v>
      </c>
      <c r="C3052" s="89" t="s">
        <v>561</v>
      </c>
      <c r="D3052" s="89" t="s">
        <v>1579</v>
      </c>
      <c r="E3052" s="89" t="s">
        <v>613</v>
      </c>
      <c r="F3052" s="89"/>
      <c r="G3052" s="91" t="s">
        <v>569</v>
      </c>
      <c r="H3052" s="92" t="n">
        <v>5.5</v>
      </c>
      <c r="I3052" s="93" t="n">
        <f aca="false">SUMIFS(J:J,A:A,"Composição",B:B,$B3052)</f>
        <v>24.23</v>
      </c>
      <c r="J3052" s="93" t="n">
        <f aca="false">TRUNC(H3052*I3052,2)</f>
        <v>133.26</v>
      </c>
      <c r="L3052" s="62" t="n">
        <f aca="false">IF(AND(A3053&lt;&gt;"",A3052=""),L3051+1,L3051)</f>
        <v>340</v>
      </c>
      <c r="M3052" s="78" t="n">
        <f aca="false">IF(OR(A3052="Insumo",A3052="Composição Auxiliar"),J3052,"")</f>
        <v>133.26</v>
      </c>
      <c r="N3052" s="79" t="str">
        <f aca="false">IF(E3052="Mão de Obra",J3052,"")</f>
        <v/>
      </c>
      <c r="O3052" s="79" t="n">
        <f aca="false">IF(N3052&lt;&gt;"","",M3052)</f>
        <v>133.26</v>
      </c>
      <c r="P3052" s="80" t="str">
        <f aca="false">IF(A3052="Composição",B3052,"")</f>
        <v/>
      </c>
      <c r="Q3052" s="79" t="str">
        <f aca="false">IF(P3052&lt;&gt;"",SUMIF(L3052:L3152,L3052,N3052:N3152),"")</f>
        <v/>
      </c>
      <c r="R3052" s="79" t="str">
        <f aca="false">IF(P3052&lt;&gt;"",SUMIF(L3052:L3152,L3052,O3052:O3152),"")</f>
        <v/>
      </c>
      <c r="S3052" s="7"/>
    </row>
    <row r="3053" customFormat="false" ht="23.1" hidden="false" customHeight="false" outlineLevel="0" collapsed="false">
      <c r="A3053" s="94" t="s">
        <v>575</v>
      </c>
      <c r="B3053" s="95" t="s">
        <v>1582</v>
      </c>
      <c r="C3053" s="94" t="str">
        <f aca="false">VLOOKUP(B3053,INSUMOS!$A:$I,2,FALSE())</f>
        <v>SEDOP</v>
      </c>
      <c r="D3053" s="94" t="str">
        <f aca="false">VLOOKUP(B3053,INSUMOS!$A:$I,3,FALSE())</f>
        <v>PERFIS DE ALUMÍNIO PRETO PARA ESTUTURA, COLUNA, MEIA COLUNA,QUADROCOMPLEMENTARES</v>
      </c>
      <c r="E3053" s="94" t="str">
        <f aca="false">VLOOKUP(B3053,INSUMOS!$A:$I,4,FALSE())</f>
        <v>Material</v>
      </c>
      <c r="F3053" s="94"/>
      <c r="G3053" s="96" t="str">
        <f aca="false">VLOOKUP(B3053,INSUMOS!$A:$I,5,FALSE())</f>
        <v>kg</v>
      </c>
      <c r="H3053" s="97" t="n">
        <v>2.5</v>
      </c>
      <c r="I3053" s="98" t="n">
        <f aca="false">VLOOKUP(B3053,INSUMOS!$A:$I,8,FALSE())</f>
        <v>49.77</v>
      </c>
      <c r="J3053" s="98" t="n">
        <f aca="false">TRUNC(H3053*I3053,2)</f>
        <v>124.42</v>
      </c>
      <c r="L3053" s="62" t="n">
        <f aca="false">IF(AND(A3054&lt;&gt;"",A3053=""),L3052+1,L3052)</f>
        <v>340</v>
      </c>
      <c r="M3053" s="78" t="n">
        <f aca="false">IF(OR(A3053="Insumo",A3053="Composição Auxiliar"),J3053,"")</f>
        <v>124.42</v>
      </c>
      <c r="N3053" s="79" t="str">
        <f aca="false">IF(E3053="Mão de Obra",J3053,"")</f>
        <v/>
      </c>
      <c r="O3053" s="79" t="n">
        <f aca="false">IF(N3053&lt;&gt;"","",M3053)</f>
        <v>124.42</v>
      </c>
      <c r="P3053" s="80" t="str">
        <f aca="false">IF(A3053="Composição",B3053,"")</f>
        <v/>
      </c>
      <c r="Q3053" s="79" t="str">
        <f aca="false">IF(P3053&lt;&gt;"",SUMIF(L3053:L3153,L3053,N3053:N3153),"")</f>
        <v/>
      </c>
      <c r="R3053" s="79" t="str">
        <f aca="false">IF(P3053&lt;&gt;"",SUMIF(L3053:L3153,L3053,O3053:O3153),"")</f>
        <v/>
      </c>
      <c r="S3053" s="7"/>
    </row>
    <row r="3054" customFormat="false" ht="23.1" hidden="false" customHeight="false" outlineLevel="0" collapsed="false">
      <c r="A3054" s="94" t="s">
        <v>575</v>
      </c>
      <c r="B3054" s="95" t="s">
        <v>1675</v>
      </c>
      <c r="C3054" s="94" t="str">
        <f aca="false">VLOOKUP(B3054,INSUMOS!$A:$I,2,FALSE())</f>
        <v>SINAPI</v>
      </c>
      <c r="D3054" s="94" t="str">
        <f aca="false">VLOOKUP(B3054,INSUMOS!$A:$I,3,FALSE())</f>
        <v>DOBRADICA EM ACO/FERRO, 3 1/2" X 3", E= 1,9 A 2 MM, COM ANEL, CROMADO OU ZINCADO, TAMPA BOLA, COM PARAFUSOS</v>
      </c>
      <c r="E3054" s="94" t="str">
        <f aca="false">VLOOKUP(B3054,INSUMOS!$A:$I,4,FALSE())</f>
        <v>Material</v>
      </c>
      <c r="F3054" s="94"/>
      <c r="G3054" s="96" t="str">
        <f aca="false">VLOOKUP(B3054,INSUMOS!$A:$I,5,FALSE())</f>
        <v>UN</v>
      </c>
      <c r="H3054" s="97" t="n">
        <v>0.7</v>
      </c>
      <c r="I3054" s="98" t="n">
        <f aca="false">VLOOKUP(B3054,INSUMOS!$A:$I,8,FALSE())</f>
        <v>37.36</v>
      </c>
      <c r="J3054" s="98" t="n">
        <f aca="false">TRUNC(H3054*I3054,2)</f>
        <v>26.15</v>
      </c>
      <c r="L3054" s="62" t="n">
        <f aca="false">IF(AND(A3055&lt;&gt;"",A3054=""),L3053+1,L3053)</f>
        <v>340</v>
      </c>
      <c r="M3054" s="78" t="n">
        <f aca="false">IF(OR(A3054="Insumo",A3054="Composição Auxiliar"),J3054,"")</f>
        <v>26.15</v>
      </c>
      <c r="N3054" s="79" t="str">
        <f aca="false">IF(E3054="Mão de Obra",J3054,"")</f>
        <v/>
      </c>
      <c r="O3054" s="79" t="n">
        <f aca="false">IF(N3054&lt;&gt;"","",M3054)</f>
        <v>26.15</v>
      </c>
      <c r="P3054" s="80" t="str">
        <f aca="false">IF(A3054="Composição",B3054,"")</f>
        <v/>
      </c>
      <c r="Q3054" s="79" t="str">
        <f aca="false">IF(P3054&lt;&gt;"",SUMIF(L3054:L3154,L3054,N3054:N3154),"")</f>
        <v/>
      </c>
      <c r="R3054" s="79" t="str">
        <f aca="false">IF(P3054&lt;&gt;"",SUMIF(L3054:L3154,L3054,O3054:O3154),"")</f>
        <v/>
      </c>
      <c r="S3054" s="7"/>
    </row>
    <row r="3055" customFormat="false" ht="14.25" hidden="false" customHeight="false" outlineLevel="0" collapsed="false">
      <c r="A3055" s="94" t="s">
        <v>575</v>
      </c>
      <c r="B3055" s="95" t="s">
        <v>1583</v>
      </c>
      <c r="C3055" s="94" t="str">
        <f aca="false">VLOOKUP(B3055,INSUMOS!$A:$I,2,FALSE())</f>
        <v>SEDOP</v>
      </c>
      <c r="D3055" s="94" t="str">
        <f aca="false">VLOOKUP(B3055,INSUMOS!$A:$I,3,FALSE())</f>
        <v>COMPONENTES DE MONTAGEM PARA FIXAÇÃO E VEDAÇÃO</v>
      </c>
      <c r="E3055" s="94" t="str">
        <f aca="false">VLOOKUP(B3055,INSUMOS!$A:$I,4,FALSE())</f>
        <v>Material</v>
      </c>
      <c r="F3055" s="94"/>
      <c r="G3055" s="96" t="str">
        <f aca="false">VLOOKUP(B3055,INSUMOS!$A:$I,5,FALSE())</f>
        <v>CJ</v>
      </c>
      <c r="H3055" s="97" t="n">
        <v>1</v>
      </c>
      <c r="I3055" s="98" t="n">
        <f aca="false">VLOOKUP(B3055,INSUMOS!$A:$I,8,FALSE())</f>
        <v>223.99</v>
      </c>
      <c r="J3055" s="98" t="n">
        <f aca="false">TRUNC(H3055*I3055,2)</f>
        <v>223.99</v>
      </c>
      <c r="L3055" s="62" t="n">
        <f aca="false">IF(AND(A3056&lt;&gt;"",A3055=""),L3054+1,L3054)</f>
        <v>340</v>
      </c>
      <c r="M3055" s="78" t="n">
        <f aca="false">IF(OR(A3055="Insumo",A3055="Composição Auxiliar"),J3055,"")</f>
        <v>223.99</v>
      </c>
      <c r="N3055" s="79" t="str">
        <f aca="false">IF(E3055="Mão de Obra",J3055,"")</f>
        <v/>
      </c>
      <c r="O3055" s="79" t="n">
        <f aca="false">IF(N3055&lt;&gt;"","",M3055)</f>
        <v>223.99</v>
      </c>
      <c r="P3055" s="80" t="str">
        <f aca="false">IF(A3055="Composição",B3055,"")</f>
        <v/>
      </c>
      <c r="Q3055" s="79" t="str">
        <f aca="false">IF(P3055&lt;&gt;"",SUMIF(L3055:L3155,L3055,N3055:N3155),"")</f>
        <v/>
      </c>
      <c r="R3055" s="79" t="str">
        <f aca="false">IF(P3055&lt;&gt;"",SUMIF(L3055:L3155,L3055,O3055:O3155),"")</f>
        <v/>
      </c>
      <c r="S3055" s="7"/>
    </row>
    <row r="3056" customFormat="false" ht="14.25" hidden="false" customHeight="false" outlineLevel="0" collapsed="false">
      <c r="A3056" s="99"/>
      <c r="B3056" s="99"/>
      <c r="C3056" s="99"/>
      <c r="D3056" s="99"/>
      <c r="E3056" s="99"/>
      <c r="F3056" s="100"/>
      <c r="G3056" s="99"/>
      <c r="H3056" s="100"/>
      <c r="I3056" s="99"/>
      <c r="J3056" s="100"/>
      <c r="L3056" s="62" t="n">
        <f aca="false">IF(AND(A3057&lt;&gt;"",A3056=""),L3055+1,L3055)</f>
        <v>340</v>
      </c>
      <c r="M3056" s="78" t="str">
        <f aca="false">IF(OR(A3056="Insumo",A3056="Composição Auxiliar"),J3056,"")</f>
        <v/>
      </c>
      <c r="N3056" s="79" t="str">
        <f aca="false">IF(E3056="Mão de Obra",J3056,"")</f>
        <v/>
      </c>
      <c r="O3056" s="79" t="str">
        <f aca="false">IF(N3056&lt;&gt;"","",M3056)</f>
        <v/>
      </c>
      <c r="P3056" s="80" t="str">
        <f aca="false">IF(A3056="Composição",B3056,"")</f>
        <v/>
      </c>
      <c r="Q3056" s="79" t="str">
        <f aca="false">IF(P3056&lt;&gt;"",SUMIF(L3056:L3156,L3056,N3056:N3156),"")</f>
        <v/>
      </c>
      <c r="R3056" s="79" t="str">
        <f aca="false">IF(P3056&lt;&gt;"",SUMIF(L3056:L3156,L3056,O3056:O3156),"")</f>
        <v/>
      </c>
      <c r="S3056" s="7"/>
    </row>
    <row r="3057" customFormat="false" ht="14.25" hidden="false" customHeight="false" outlineLevel="0" collapsed="false">
      <c r="A3057" s="99"/>
      <c r="B3057" s="99"/>
      <c r="C3057" s="99"/>
      <c r="D3057" s="99"/>
      <c r="E3057" s="99"/>
      <c r="F3057" s="100"/>
      <c r="G3057" s="99"/>
      <c r="H3057" s="99"/>
      <c r="I3057" s="99"/>
      <c r="J3057" s="100"/>
      <c r="L3057" s="62" t="n">
        <f aca="false">IF(AND(A3058&lt;&gt;"",A3057=""),L3056+1,L3056)</f>
        <v>340</v>
      </c>
      <c r="M3057" s="78" t="str">
        <f aca="false">IF(OR(A3057="Insumo",A3057="Composição Auxiliar"),J3057,"")</f>
        <v/>
      </c>
      <c r="N3057" s="79" t="str">
        <f aca="false">IF(E3057="Mão de Obra",J3057,"")</f>
        <v/>
      </c>
      <c r="O3057" s="79" t="str">
        <f aca="false">IF(N3057&lt;&gt;"","",M3057)</f>
        <v/>
      </c>
      <c r="P3057" s="80" t="str">
        <f aca="false">IF(A3057="Composição",B3057,"")</f>
        <v/>
      </c>
      <c r="Q3057" s="79" t="str">
        <f aca="false">IF(P3057&lt;&gt;"",SUMIF(L3057:L3157,L3057,N3057:N3157),"")</f>
        <v/>
      </c>
      <c r="R3057" s="79" t="str">
        <f aca="false">IF(P3057&lt;&gt;"",SUMIF(L3057:L3157,L3057,O3057:O3157),"")</f>
        <v/>
      </c>
      <c r="S3057" s="7"/>
    </row>
    <row r="3058" customFormat="false" ht="14.25" hidden="false" customHeight="false" outlineLevel="0" collapsed="false">
      <c r="A3058" s="104"/>
      <c r="B3058" s="104"/>
      <c r="C3058" s="104"/>
      <c r="D3058" s="104"/>
      <c r="E3058" s="104"/>
      <c r="F3058" s="104"/>
      <c r="G3058" s="104"/>
      <c r="H3058" s="104"/>
      <c r="I3058" s="104"/>
      <c r="J3058" s="104"/>
      <c r="L3058" s="62" t="n">
        <f aca="false">IF(AND(A3059&lt;&gt;"",A3058=""),L3057+1,L3057)</f>
        <v>340</v>
      </c>
      <c r="M3058" s="78" t="str">
        <f aca="false">IF(OR(A3058="Insumo",A3058="Composição Auxiliar"),J3058,"")</f>
        <v/>
      </c>
      <c r="N3058" s="79" t="str">
        <f aca="false">IF(E3058="Mão de Obra",J3058,"")</f>
        <v/>
      </c>
      <c r="O3058" s="79" t="str">
        <f aca="false">IF(N3058&lt;&gt;"","",M3058)</f>
        <v/>
      </c>
      <c r="P3058" s="80" t="str">
        <f aca="false">IF(A3058="Composição",B3058,"")</f>
        <v/>
      </c>
      <c r="Q3058" s="79" t="str">
        <f aca="false">IF(P3058&lt;&gt;"",SUMIF(L3058:L3158,L3058,N3058:N3158),"")</f>
        <v/>
      </c>
      <c r="R3058" s="79" t="str">
        <f aca="false">IF(P3058&lt;&gt;"",SUMIF(L3058:L3158,L3058,O3058:O3158),"")</f>
        <v/>
      </c>
      <c r="S3058" s="7"/>
    </row>
    <row r="3059" customFormat="false" ht="14.25" hidden="false" customHeight="true" outlineLevel="0" collapsed="false">
      <c r="A3059" s="81"/>
      <c r="B3059" s="82" t="s">
        <v>552</v>
      </c>
      <c r="C3059" s="81" t="s">
        <v>553</v>
      </c>
      <c r="D3059" s="81" t="s">
        <v>554</v>
      </c>
      <c r="E3059" s="81" t="s">
        <v>555</v>
      </c>
      <c r="F3059" s="81"/>
      <c r="G3059" s="83" t="s">
        <v>556</v>
      </c>
      <c r="H3059" s="82" t="s">
        <v>557</v>
      </c>
      <c r="I3059" s="82" t="s">
        <v>558</v>
      </c>
      <c r="J3059" s="82" t="s">
        <v>559</v>
      </c>
      <c r="L3059" s="62" t="n">
        <f aca="false">IF(AND(A3060&lt;&gt;"",A3059=""),L3058+1,L3058)</f>
        <v>341</v>
      </c>
      <c r="M3059" s="78" t="str">
        <f aca="false">IF(OR(A3059="Insumo",A3059="Composição Auxiliar"),J3059,"")</f>
        <v/>
      </c>
      <c r="N3059" s="79" t="str">
        <f aca="false">IF(E3059="Mão de Obra",J3059,"")</f>
        <v/>
      </c>
      <c r="O3059" s="79" t="str">
        <f aca="false">IF(N3059&lt;&gt;"","",M3059)</f>
        <v/>
      </c>
      <c r="P3059" s="80" t="str">
        <f aca="false">IF(A3059="Composição",B3059,"")</f>
        <v/>
      </c>
      <c r="Q3059" s="79" t="str">
        <f aca="false">IF(P3059&lt;&gt;"",SUMIF(L3059:L3159,L3059,N3059:N3159),"")</f>
        <v/>
      </c>
      <c r="R3059" s="79" t="str">
        <f aca="false">IF(P3059&lt;&gt;"",SUMIF(L3059:L3159,L3059,O3059:O3159),"")</f>
        <v/>
      </c>
      <c r="S3059" s="7"/>
    </row>
    <row r="3060" customFormat="false" ht="23.1" hidden="false" customHeight="true" outlineLevel="0" collapsed="false">
      <c r="A3060" s="84" t="s">
        <v>560</v>
      </c>
      <c r="B3060" s="85" t="s">
        <v>1006</v>
      </c>
      <c r="C3060" s="84" t="s">
        <v>561</v>
      </c>
      <c r="D3060" s="84" t="s">
        <v>1007</v>
      </c>
      <c r="E3060" s="84" t="s">
        <v>1008</v>
      </c>
      <c r="F3060" s="84"/>
      <c r="G3060" s="86" t="s">
        <v>564</v>
      </c>
      <c r="H3060" s="87" t="n">
        <v>1</v>
      </c>
      <c r="I3060" s="88" t="n">
        <f aca="false">SUMIF(L:L,$L3060,M:M)</f>
        <v>6.6</v>
      </c>
      <c r="J3060" s="88" t="n">
        <f aca="false">TRUNC(H3060*I3060,2)</f>
        <v>6.6</v>
      </c>
      <c r="L3060" s="62" t="n">
        <f aca="false">IF(AND(A3061&lt;&gt;"",A3060=""),L3059+1,L3059)</f>
        <v>341</v>
      </c>
      <c r="M3060" s="78" t="str">
        <f aca="false">IF(OR(A3060="Insumo",A3060="Composição Auxiliar"),J3060,"")</f>
        <v/>
      </c>
      <c r="N3060" s="79" t="str">
        <f aca="false">IF(E3060="Mão de Obra",J3060,"")</f>
        <v/>
      </c>
      <c r="O3060" s="79" t="str">
        <f aca="false">IF(N3060&lt;&gt;"","",M3060)</f>
        <v/>
      </c>
      <c r="P3060" s="80" t="str">
        <f aca="false">IF(A3060="Composição",B3060,"")</f>
        <v> 101616 </v>
      </c>
      <c r="Q3060" s="79" t="n">
        <f aca="false">IF(P3060&lt;&gt;"",SUMIF(L3060:L3160,L3060,N3060:N3160),"")</f>
        <v>0</v>
      </c>
      <c r="R3060" s="79" t="n">
        <f aca="false">IF(P3060&lt;&gt;"",SUMIF(L3060:L3160,L3060,O3060:O3160),"")</f>
        <v>6.6</v>
      </c>
      <c r="S3060" s="7"/>
    </row>
    <row r="3061" customFormat="false" ht="23.1" hidden="false" customHeight="true" outlineLevel="0" collapsed="false">
      <c r="A3061" s="89" t="s">
        <v>565</v>
      </c>
      <c r="B3061" s="90" t="s">
        <v>649</v>
      </c>
      <c r="C3061" s="89" t="s">
        <v>561</v>
      </c>
      <c r="D3061" s="89" t="s">
        <v>650</v>
      </c>
      <c r="E3061" s="89" t="s">
        <v>568</v>
      </c>
      <c r="F3061" s="89"/>
      <c r="G3061" s="91" t="s">
        <v>569</v>
      </c>
      <c r="H3061" s="92" t="n">
        <v>0.102</v>
      </c>
      <c r="I3061" s="93" t="n">
        <f aca="false">SUMIFS(J:J,A:A,"Composição",B:B,$B3061)</f>
        <v>28.34</v>
      </c>
      <c r="J3061" s="93" t="n">
        <f aca="false">TRUNC(H3061*I3061,2)</f>
        <v>2.89</v>
      </c>
      <c r="L3061" s="62" t="n">
        <f aca="false">IF(AND(A3062&lt;&gt;"",A3061=""),L3060+1,L3060)</f>
        <v>341</v>
      </c>
      <c r="M3061" s="78" t="n">
        <f aca="false">IF(OR(A3061="Insumo",A3061="Composição Auxiliar"),J3061,"")</f>
        <v>2.89</v>
      </c>
      <c r="N3061" s="79" t="str">
        <f aca="false">IF(E3061="Mão de Obra",J3061,"")</f>
        <v/>
      </c>
      <c r="O3061" s="79" t="n">
        <f aca="false">IF(N3061&lt;&gt;"","",M3061)</f>
        <v>2.89</v>
      </c>
      <c r="P3061" s="80" t="str">
        <f aca="false">IF(A3061="Composição",B3061,"")</f>
        <v/>
      </c>
      <c r="Q3061" s="79" t="str">
        <f aca="false">IF(P3061&lt;&gt;"",SUMIF(L3061:L3161,L3061,N3061:N3161),"")</f>
        <v/>
      </c>
      <c r="R3061" s="79" t="str">
        <f aca="false">IF(P3061&lt;&gt;"",SUMIF(L3061:L3161,L3061,O3061:O3161),"")</f>
        <v/>
      </c>
      <c r="S3061" s="7"/>
    </row>
    <row r="3062" customFormat="false" ht="23.1" hidden="false" customHeight="true" outlineLevel="0" collapsed="false">
      <c r="A3062" s="89" t="s">
        <v>565</v>
      </c>
      <c r="B3062" s="90" t="s">
        <v>573</v>
      </c>
      <c r="C3062" s="89" t="s">
        <v>561</v>
      </c>
      <c r="D3062" s="89" t="s">
        <v>574</v>
      </c>
      <c r="E3062" s="89" t="s">
        <v>568</v>
      </c>
      <c r="F3062" s="89"/>
      <c r="G3062" s="91" t="s">
        <v>569</v>
      </c>
      <c r="H3062" s="92" t="n">
        <v>0.1531</v>
      </c>
      <c r="I3062" s="93" t="n">
        <f aca="false">SUMIFS(J:J,A:A,"Composição",B:B,$B3062)</f>
        <v>22.95</v>
      </c>
      <c r="J3062" s="93" t="n">
        <f aca="false">TRUNC(H3062*I3062,2)</f>
        <v>3.51</v>
      </c>
      <c r="L3062" s="62" t="n">
        <f aca="false">IF(AND(A3063&lt;&gt;"",A3062=""),L3061+1,L3061)</f>
        <v>341</v>
      </c>
      <c r="M3062" s="78" t="n">
        <f aca="false">IF(OR(A3062="Insumo",A3062="Composição Auxiliar"),J3062,"")</f>
        <v>3.51</v>
      </c>
      <c r="N3062" s="79" t="str">
        <f aca="false">IF(E3062="Mão de Obra",J3062,"")</f>
        <v/>
      </c>
      <c r="O3062" s="79" t="n">
        <f aca="false">IF(N3062&lt;&gt;"","",M3062)</f>
        <v>3.51</v>
      </c>
      <c r="P3062" s="80" t="str">
        <f aca="false">IF(A3062="Composição",B3062,"")</f>
        <v/>
      </c>
      <c r="Q3062" s="79" t="str">
        <f aca="false">IF(P3062&lt;&gt;"",SUMIF(L3062:L3162,L3062,N3062:N3162),"")</f>
        <v/>
      </c>
      <c r="R3062" s="79" t="str">
        <f aca="false">IF(P3062&lt;&gt;"",SUMIF(L3062:L3162,L3062,O3062:O3162),"")</f>
        <v/>
      </c>
      <c r="S3062" s="7"/>
    </row>
    <row r="3063" customFormat="false" ht="23.1" hidden="false" customHeight="true" outlineLevel="0" collapsed="false">
      <c r="A3063" s="89" t="s">
        <v>565</v>
      </c>
      <c r="B3063" s="90" t="s">
        <v>1451</v>
      </c>
      <c r="C3063" s="89" t="s">
        <v>561</v>
      </c>
      <c r="D3063" s="89" t="s">
        <v>1452</v>
      </c>
      <c r="E3063" s="89" t="s">
        <v>590</v>
      </c>
      <c r="F3063" s="89"/>
      <c r="G3063" s="91" t="s">
        <v>591</v>
      </c>
      <c r="H3063" s="92" t="n">
        <v>0.0036</v>
      </c>
      <c r="I3063" s="93" t="n">
        <f aca="false">SUMIFS(J:J,A:A,"Composição",B:B,$B3063)</f>
        <v>25.4</v>
      </c>
      <c r="J3063" s="93" t="n">
        <f aca="false">TRUNC(H3063*I3063,2)</f>
        <v>0.09</v>
      </c>
      <c r="L3063" s="62" t="n">
        <f aca="false">IF(AND(A3064&lt;&gt;"",A3063=""),L3062+1,L3062)</f>
        <v>341</v>
      </c>
      <c r="M3063" s="78" t="n">
        <f aca="false">IF(OR(A3063="Insumo",A3063="Composição Auxiliar"),J3063,"")</f>
        <v>0.09</v>
      </c>
      <c r="N3063" s="79" t="str">
        <f aca="false">IF(E3063="Mão de Obra",J3063,"")</f>
        <v/>
      </c>
      <c r="O3063" s="79" t="n">
        <f aca="false">IF(N3063&lt;&gt;"","",M3063)</f>
        <v>0.09</v>
      </c>
      <c r="P3063" s="80" t="str">
        <f aca="false">IF(A3063="Composição",B3063,"")</f>
        <v/>
      </c>
      <c r="Q3063" s="79" t="str">
        <f aca="false">IF(P3063&lt;&gt;"",SUMIF(L3063:L3163,L3063,N3063:N3163),"")</f>
        <v/>
      </c>
      <c r="R3063" s="79" t="str">
        <f aca="false">IF(P3063&lt;&gt;"",SUMIF(L3063:L3163,L3063,O3063:O3163),"")</f>
        <v/>
      </c>
      <c r="S3063" s="7"/>
    </row>
    <row r="3064" customFormat="false" ht="23.1" hidden="false" customHeight="true" outlineLevel="0" collapsed="false">
      <c r="A3064" s="89" t="s">
        <v>565</v>
      </c>
      <c r="B3064" s="90" t="s">
        <v>992</v>
      </c>
      <c r="C3064" s="89" t="s">
        <v>561</v>
      </c>
      <c r="D3064" s="89" t="s">
        <v>993</v>
      </c>
      <c r="E3064" s="89" t="s">
        <v>590</v>
      </c>
      <c r="F3064" s="89"/>
      <c r="G3064" s="91" t="s">
        <v>594</v>
      </c>
      <c r="H3064" s="92" t="n">
        <v>0.0036</v>
      </c>
      <c r="I3064" s="93" t="n">
        <f aca="false">SUMIFS(J:J,A:A,"Composição",B:B,$B3064)</f>
        <v>33.14</v>
      </c>
      <c r="J3064" s="93" t="n">
        <f aca="false">TRUNC(H3064*I3064,2)</f>
        <v>0.11</v>
      </c>
      <c r="L3064" s="62" t="n">
        <f aca="false">IF(AND(A3065&lt;&gt;"",A3064=""),L3063+1,L3063)</f>
        <v>341</v>
      </c>
      <c r="M3064" s="78" t="n">
        <f aca="false">IF(OR(A3064="Insumo",A3064="Composição Auxiliar"),J3064,"")</f>
        <v>0.11</v>
      </c>
      <c r="N3064" s="79" t="str">
        <f aca="false">IF(E3064="Mão de Obra",J3064,"")</f>
        <v/>
      </c>
      <c r="O3064" s="79" t="n">
        <f aca="false">IF(N3064&lt;&gt;"","",M3064)</f>
        <v>0.11</v>
      </c>
      <c r="P3064" s="80" t="str">
        <f aca="false">IF(A3064="Composição",B3064,"")</f>
        <v/>
      </c>
      <c r="Q3064" s="79" t="str">
        <f aca="false">IF(P3064&lt;&gt;"",SUMIF(L3064:L3164,L3064,N3064:N3164),"")</f>
        <v/>
      </c>
      <c r="R3064" s="79" t="str">
        <f aca="false">IF(P3064&lt;&gt;"",SUMIF(L3064:L3164,L3064,O3064:O3164),"")</f>
        <v/>
      </c>
      <c r="S3064" s="7"/>
    </row>
    <row r="3065" customFormat="false" ht="14.25" hidden="false" customHeight="false" outlineLevel="0" collapsed="false">
      <c r="A3065" s="99"/>
      <c r="B3065" s="99"/>
      <c r="C3065" s="99"/>
      <c r="D3065" s="99"/>
      <c r="E3065" s="99"/>
      <c r="F3065" s="100"/>
      <c r="G3065" s="99"/>
      <c r="H3065" s="100"/>
      <c r="I3065" s="99"/>
      <c r="J3065" s="100"/>
      <c r="L3065" s="62" t="n">
        <f aca="false">IF(AND(A3066&lt;&gt;"",A3065=""),L3064+1,L3064)</f>
        <v>341</v>
      </c>
      <c r="M3065" s="78" t="str">
        <f aca="false">IF(OR(A3065="Insumo",A3065="Composição Auxiliar"),J3065,"")</f>
        <v/>
      </c>
      <c r="N3065" s="79" t="str">
        <f aca="false">IF(E3065="Mão de Obra",J3065,"")</f>
        <v/>
      </c>
      <c r="O3065" s="79" t="str">
        <f aca="false">IF(N3065&lt;&gt;"","",M3065)</f>
        <v/>
      </c>
      <c r="P3065" s="80" t="str">
        <f aca="false">IF(A3065="Composição",B3065,"")</f>
        <v/>
      </c>
      <c r="Q3065" s="79" t="str">
        <f aca="false">IF(P3065&lt;&gt;"",SUMIF(L3065:L3165,L3065,N3065:N3165),"")</f>
        <v/>
      </c>
      <c r="R3065" s="79" t="str">
        <f aca="false">IF(P3065&lt;&gt;"",SUMIF(L3065:L3165,L3065,O3065:O3165),"")</f>
        <v/>
      </c>
      <c r="S3065" s="7"/>
    </row>
    <row r="3066" customFormat="false" ht="14.25" hidden="false" customHeight="false" outlineLevel="0" collapsed="false">
      <c r="A3066" s="99"/>
      <c r="B3066" s="99"/>
      <c r="C3066" s="99"/>
      <c r="D3066" s="99"/>
      <c r="E3066" s="99"/>
      <c r="F3066" s="100"/>
      <c r="G3066" s="99"/>
      <c r="H3066" s="99"/>
      <c r="I3066" s="99"/>
      <c r="J3066" s="100"/>
      <c r="L3066" s="62" t="n">
        <f aca="false">IF(AND(A3067&lt;&gt;"",A3066=""),L3065+1,L3065)</f>
        <v>341</v>
      </c>
      <c r="M3066" s="78" t="str">
        <f aca="false">IF(OR(A3066="Insumo",A3066="Composição Auxiliar"),J3066,"")</f>
        <v/>
      </c>
      <c r="N3066" s="79" t="str">
        <f aca="false">IF(E3066="Mão de Obra",J3066,"")</f>
        <v/>
      </c>
      <c r="O3066" s="79" t="str">
        <f aca="false">IF(N3066&lt;&gt;"","",M3066)</f>
        <v/>
      </c>
      <c r="P3066" s="80" t="str">
        <f aca="false">IF(A3066="Composição",B3066,"")</f>
        <v/>
      </c>
      <c r="Q3066" s="79" t="str">
        <f aca="false">IF(P3066&lt;&gt;"",SUMIF(L3066:L3166,L3066,N3066:N3166),"")</f>
        <v/>
      </c>
      <c r="R3066" s="79" t="str">
        <f aca="false">IF(P3066&lt;&gt;"",SUMIF(L3066:L3166,L3066,O3066:O3166),"")</f>
        <v/>
      </c>
      <c r="S3066" s="7"/>
    </row>
    <row r="3067" customFormat="false" ht="14.25" hidden="false" customHeight="false" outlineLevel="0" collapsed="false">
      <c r="A3067" s="104"/>
      <c r="B3067" s="104"/>
      <c r="C3067" s="104"/>
      <c r="D3067" s="104"/>
      <c r="E3067" s="104"/>
      <c r="F3067" s="104"/>
      <c r="G3067" s="104"/>
      <c r="H3067" s="104"/>
      <c r="I3067" s="104"/>
      <c r="J3067" s="104"/>
      <c r="L3067" s="62" t="n">
        <f aca="false">IF(AND(A3068&lt;&gt;"",A3067=""),L3066+1,L3066)</f>
        <v>341</v>
      </c>
      <c r="M3067" s="78" t="str">
        <f aca="false">IF(OR(A3067="Insumo",A3067="Composição Auxiliar"),J3067,"")</f>
        <v/>
      </c>
      <c r="N3067" s="79" t="str">
        <f aca="false">IF(E3067="Mão de Obra",J3067,"")</f>
        <v/>
      </c>
      <c r="O3067" s="79" t="str">
        <f aca="false">IF(N3067&lt;&gt;"","",M3067)</f>
        <v/>
      </c>
      <c r="P3067" s="80" t="str">
        <f aca="false">IF(A3067="Composição",B3067,"")</f>
        <v/>
      </c>
      <c r="Q3067" s="79" t="str">
        <f aca="false">IF(P3067&lt;&gt;"",SUMIF(L3067:L3167,L3067,N3067:N3167),"")</f>
        <v/>
      </c>
      <c r="R3067" s="79" t="str">
        <f aca="false">IF(P3067&lt;&gt;"",SUMIF(L3067:L3167,L3067,O3067:O3167),"")</f>
        <v/>
      </c>
      <c r="S3067" s="7"/>
    </row>
    <row r="3068" customFormat="false" ht="14.25" hidden="false" customHeight="true" outlineLevel="0" collapsed="false">
      <c r="A3068" s="81"/>
      <c r="B3068" s="82" t="s">
        <v>552</v>
      </c>
      <c r="C3068" s="81" t="s">
        <v>553</v>
      </c>
      <c r="D3068" s="81" t="s">
        <v>554</v>
      </c>
      <c r="E3068" s="81" t="s">
        <v>555</v>
      </c>
      <c r="F3068" s="81"/>
      <c r="G3068" s="83" t="s">
        <v>556</v>
      </c>
      <c r="H3068" s="82" t="s">
        <v>557</v>
      </c>
      <c r="I3068" s="82" t="s">
        <v>558</v>
      </c>
      <c r="J3068" s="82" t="s">
        <v>559</v>
      </c>
      <c r="L3068" s="62" t="n">
        <f aca="false">IF(AND(A3069&lt;&gt;"",A3068=""),L3067+1,L3067)</f>
        <v>342</v>
      </c>
      <c r="M3068" s="78" t="str">
        <f aca="false">IF(OR(A3068="Insumo",A3068="Composição Auxiliar"),J3068,"")</f>
        <v/>
      </c>
      <c r="N3068" s="79" t="str">
        <f aca="false">IF(E3068="Mão de Obra",J3068,"")</f>
        <v/>
      </c>
      <c r="O3068" s="79" t="str">
        <f aca="false">IF(N3068&lt;&gt;"","",M3068)</f>
        <v/>
      </c>
      <c r="P3068" s="80" t="str">
        <f aca="false">IF(A3068="Composição",B3068,"")</f>
        <v/>
      </c>
      <c r="Q3068" s="79" t="str">
        <f aca="false">IF(P3068&lt;&gt;"",SUMIF(L3068:L3168,L3068,N3068:N3168),"")</f>
        <v/>
      </c>
      <c r="R3068" s="79" t="str">
        <f aca="false">IF(P3068&lt;&gt;"",SUMIF(L3068:L3168,L3068,O3068:O3168),"")</f>
        <v/>
      </c>
      <c r="S3068" s="7"/>
    </row>
    <row r="3069" customFormat="false" ht="34.35" hidden="false" customHeight="true" outlineLevel="0" collapsed="false">
      <c r="A3069" s="84" t="s">
        <v>560</v>
      </c>
      <c r="B3069" s="85" t="s">
        <v>1367</v>
      </c>
      <c r="C3069" s="84" t="s">
        <v>561</v>
      </c>
      <c r="D3069" s="84" t="s">
        <v>1368</v>
      </c>
      <c r="E3069" s="84" t="s">
        <v>590</v>
      </c>
      <c r="F3069" s="84"/>
      <c r="G3069" s="86" t="s">
        <v>591</v>
      </c>
      <c r="H3069" s="87" t="n">
        <v>1</v>
      </c>
      <c r="I3069" s="88" t="n">
        <f aca="false">SUMIF(L:L,$L3069,M:M)</f>
        <v>7.31</v>
      </c>
      <c r="J3069" s="88" t="n">
        <f aca="false">TRUNC(H3069*I3069,2)</f>
        <v>7.31</v>
      </c>
      <c r="L3069" s="62" t="n">
        <f aca="false">IF(AND(A3070&lt;&gt;"",A3069=""),L3068+1,L3068)</f>
        <v>342</v>
      </c>
      <c r="M3069" s="78" t="str">
        <f aca="false">IF(OR(A3069="Insumo",A3069="Composição Auxiliar"),J3069,"")</f>
        <v/>
      </c>
      <c r="N3069" s="79" t="str">
        <f aca="false">IF(E3069="Mão de Obra",J3069,"")</f>
        <v/>
      </c>
      <c r="O3069" s="79" t="str">
        <f aca="false">IF(N3069&lt;&gt;"","",M3069)</f>
        <v/>
      </c>
      <c r="P3069" s="80" t="str">
        <f aca="false">IF(A3069="Composição",B3069,"")</f>
        <v> 88430 </v>
      </c>
      <c r="Q3069" s="79" t="n">
        <f aca="false">IF(P3069&lt;&gt;"",SUMIF(L3069:L3169,L3069,N3069:N3169),"")</f>
        <v>0</v>
      </c>
      <c r="R3069" s="79" t="n">
        <f aca="false">IF(P3069&lt;&gt;"",SUMIF(L3069:L3169,L3069,O3069:O3169),"")</f>
        <v>7.31</v>
      </c>
      <c r="S3069" s="7"/>
    </row>
    <row r="3070" customFormat="false" ht="34.35" hidden="false" customHeight="true" outlineLevel="0" collapsed="false">
      <c r="A3070" s="89" t="s">
        <v>565</v>
      </c>
      <c r="B3070" s="90" t="s">
        <v>1677</v>
      </c>
      <c r="C3070" s="89" t="s">
        <v>561</v>
      </c>
      <c r="D3070" s="89" t="s">
        <v>1678</v>
      </c>
      <c r="E3070" s="89" t="s">
        <v>1412</v>
      </c>
      <c r="F3070" s="89"/>
      <c r="G3070" s="91" t="s">
        <v>569</v>
      </c>
      <c r="H3070" s="92" t="n">
        <v>1</v>
      </c>
      <c r="I3070" s="93" t="n">
        <f aca="false">SUMIFS(J:J,A:A,"Composição",B:B,$B3070)</f>
        <v>5.94</v>
      </c>
      <c r="J3070" s="93" t="n">
        <f aca="false">TRUNC(H3070*I3070,2)</f>
        <v>5.94</v>
      </c>
      <c r="L3070" s="62" t="n">
        <f aca="false">IF(AND(A3071&lt;&gt;"",A3070=""),L3069+1,L3069)</f>
        <v>342</v>
      </c>
      <c r="M3070" s="78" t="n">
        <f aca="false">IF(OR(A3070="Insumo",A3070="Composição Auxiliar"),J3070,"")</f>
        <v>5.94</v>
      </c>
      <c r="N3070" s="79" t="str">
        <f aca="false">IF(E3070="Mão de Obra",J3070,"")</f>
        <v/>
      </c>
      <c r="O3070" s="79" t="n">
        <f aca="false">IF(N3070&lt;&gt;"","",M3070)</f>
        <v>5.94</v>
      </c>
      <c r="P3070" s="80" t="str">
        <f aca="false">IF(A3070="Composição",B3070,"")</f>
        <v/>
      </c>
      <c r="Q3070" s="79" t="str">
        <f aca="false">IF(P3070&lt;&gt;"",SUMIF(L3070:L3170,L3070,N3070:N3170),"")</f>
        <v/>
      </c>
      <c r="R3070" s="79" t="str">
        <f aca="false">IF(P3070&lt;&gt;"",SUMIF(L3070:L3170,L3070,O3070:O3170),"")</f>
        <v/>
      </c>
      <c r="S3070" s="7"/>
    </row>
    <row r="3071" customFormat="false" ht="34.35" hidden="false" customHeight="true" outlineLevel="0" collapsed="false">
      <c r="A3071" s="89" t="s">
        <v>565</v>
      </c>
      <c r="B3071" s="90" t="s">
        <v>1679</v>
      </c>
      <c r="C3071" s="89" t="s">
        <v>561</v>
      </c>
      <c r="D3071" s="89" t="s">
        <v>1680</v>
      </c>
      <c r="E3071" s="89" t="s">
        <v>1412</v>
      </c>
      <c r="F3071" s="89"/>
      <c r="G3071" s="91" t="s">
        <v>569</v>
      </c>
      <c r="H3071" s="92" t="n">
        <v>1</v>
      </c>
      <c r="I3071" s="93" t="n">
        <f aca="false">SUMIFS(J:J,A:A,"Composição",B:B,$B3071)</f>
        <v>1.37</v>
      </c>
      <c r="J3071" s="93" t="n">
        <f aca="false">TRUNC(H3071*I3071,2)</f>
        <v>1.37</v>
      </c>
      <c r="L3071" s="62" t="n">
        <f aca="false">IF(AND(A3072&lt;&gt;"",A3071=""),L3070+1,L3070)</f>
        <v>342</v>
      </c>
      <c r="M3071" s="78" t="n">
        <f aca="false">IF(OR(A3071="Insumo",A3071="Composição Auxiliar"),J3071,"")</f>
        <v>1.37</v>
      </c>
      <c r="N3071" s="79" t="str">
        <f aca="false">IF(E3071="Mão de Obra",J3071,"")</f>
        <v/>
      </c>
      <c r="O3071" s="79" t="n">
        <f aca="false">IF(N3071&lt;&gt;"","",M3071)</f>
        <v>1.37</v>
      </c>
      <c r="P3071" s="80" t="str">
        <f aca="false">IF(A3071="Composição",B3071,"")</f>
        <v/>
      </c>
      <c r="Q3071" s="79" t="str">
        <f aca="false">IF(P3071&lt;&gt;"",SUMIF(L3071:L3171,L3071,N3071:N3171),"")</f>
        <v/>
      </c>
      <c r="R3071" s="79" t="str">
        <f aca="false">IF(P3071&lt;&gt;"",SUMIF(L3071:L3171,L3071,O3071:O3171),"")</f>
        <v/>
      </c>
      <c r="S3071" s="7"/>
    </row>
    <row r="3072" customFormat="false" ht="14.25" hidden="false" customHeight="false" outlineLevel="0" collapsed="false">
      <c r="A3072" s="99"/>
      <c r="B3072" s="99"/>
      <c r="C3072" s="99"/>
      <c r="D3072" s="99"/>
      <c r="E3072" s="99"/>
      <c r="F3072" s="100"/>
      <c r="G3072" s="99"/>
      <c r="H3072" s="100"/>
      <c r="I3072" s="99"/>
      <c r="J3072" s="100"/>
      <c r="L3072" s="62" t="n">
        <f aca="false">IF(AND(A3073&lt;&gt;"",A3072=""),L3071+1,L3071)</f>
        <v>342</v>
      </c>
      <c r="M3072" s="78" t="str">
        <f aca="false">IF(OR(A3072="Insumo",A3072="Composição Auxiliar"),J3072,"")</f>
        <v/>
      </c>
      <c r="N3072" s="79" t="str">
        <f aca="false">IF(E3072="Mão de Obra",J3072,"")</f>
        <v/>
      </c>
      <c r="O3072" s="79" t="str">
        <f aca="false">IF(N3072&lt;&gt;"","",M3072)</f>
        <v/>
      </c>
      <c r="P3072" s="80" t="str">
        <f aca="false">IF(A3072="Composição",B3072,"")</f>
        <v/>
      </c>
      <c r="Q3072" s="79" t="str">
        <f aca="false">IF(P3072&lt;&gt;"",SUMIF(L3072:L3172,L3072,N3072:N3172),"")</f>
        <v/>
      </c>
      <c r="R3072" s="79" t="str">
        <f aca="false">IF(P3072&lt;&gt;"",SUMIF(L3072:L3172,L3072,O3072:O3172),"")</f>
        <v/>
      </c>
      <c r="S3072" s="7"/>
    </row>
    <row r="3073" customFormat="false" ht="14.25" hidden="false" customHeight="false" outlineLevel="0" collapsed="false">
      <c r="A3073" s="99"/>
      <c r="B3073" s="99"/>
      <c r="C3073" s="99"/>
      <c r="D3073" s="99"/>
      <c r="E3073" s="99"/>
      <c r="F3073" s="100"/>
      <c r="G3073" s="99"/>
      <c r="H3073" s="99"/>
      <c r="I3073" s="99"/>
      <c r="J3073" s="100"/>
      <c r="L3073" s="62" t="n">
        <f aca="false">IF(AND(A3074&lt;&gt;"",A3073=""),L3072+1,L3072)</f>
        <v>342</v>
      </c>
      <c r="M3073" s="78" t="str">
        <f aca="false">IF(OR(A3073="Insumo",A3073="Composição Auxiliar"),J3073,"")</f>
        <v/>
      </c>
      <c r="N3073" s="79" t="str">
        <f aca="false">IF(E3073="Mão de Obra",J3073,"")</f>
        <v/>
      </c>
      <c r="O3073" s="79" t="str">
        <f aca="false">IF(N3073&lt;&gt;"","",M3073)</f>
        <v/>
      </c>
      <c r="P3073" s="80" t="str">
        <f aca="false">IF(A3073="Composição",B3073,"")</f>
        <v/>
      </c>
      <c r="Q3073" s="79" t="str">
        <f aca="false">IF(P3073&lt;&gt;"",SUMIF(L3073:L3173,L3073,N3073:N3173),"")</f>
        <v/>
      </c>
      <c r="R3073" s="79" t="str">
        <f aca="false">IF(P3073&lt;&gt;"",SUMIF(L3073:L3173,L3073,O3073:O3173),"")</f>
        <v/>
      </c>
      <c r="S3073" s="7"/>
    </row>
    <row r="3074" customFormat="false" ht="14.25" hidden="false" customHeight="false" outlineLevel="0" collapsed="false">
      <c r="A3074" s="104"/>
      <c r="B3074" s="104"/>
      <c r="C3074" s="104"/>
      <c r="D3074" s="104"/>
      <c r="E3074" s="104"/>
      <c r="F3074" s="104"/>
      <c r="G3074" s="104"/>
      <c r="H3074" s="104"/>
      <c r="I3074" s="104"/>
      <c r="J3074" s="104"/>
      <c r="L3074" s="62" t="n">
        <f aca="false">IF(AND(A3075&lt;&gt;"",A3074=""),L3073+1,L3073)</f>
        <v>342</v>
      </c>
      <c r="M3074" s="78" t="str">
        <f aca="false">IF(OR(A3074="Insumo",A3074="Composição Auxiliar"),J3074,"")</f>
        <v/>
      </c>
      <c r="N3074" s="79" t="str">
        <f aca="false">IF(E3074="Mão de Obra",J3074,"")</f>
        <v/>
      </c>
      <c r="O3074" s="79" t="str">
        <f aca="false">IF(N3074&lt;&gt;"","",M3074)</f>
        <v/>
      </c>
      <c r="P3074" s="80" t="str">
        <f aca="false">IF(A3074="Composição",B3074,"")</f>
        <v/>
      </c>
      <c r="Q3074" s="79" t="str">
        <f aca="false">IF(P3074&lt;&gt;"",SUMIF(L3074:L3174,L3074,N3074:N3174),"")</f>
        <v/>
      </c>
      <c r="R3074" s="79" t="str">
        <f aca="false">IF(P3074&lt;&gt;"",SUMIF(L3074:L3174,L3074,O3074:O3174),"")</f>
        <v/>
      </c>
      <c r="S3074" s="7"/>
    </row>
    <row r="3075" customFormat="false" ht="14.25" hidden="false" customHeight="true" outlineLevel="0" collapsed="false">
      <c r="A3075" s="81"/>
      <c r="B3075" s="82" t="s">
        <v>552</v>
      </c>
      <c r="C3075" s="81" t="s">
        <v>553</v>
      </c>
      <c r="D3075" s="81" t="s">
        <v>554</v>
      </c>
      <c r="E3075" s="81" t="s">
        <v>555</v>
      </c>
      <c r="F3075" s="81"/>
      <c r="G3075" s="83" t="s">
        <v>556</v>
      </c>
      <c r="H3075" s="82" t="s">
        <v>557</v>
      </c>
      <c r="I3075" s="82" t="s">
        <v>558</v>
      </c>
      <c r="J3075" s="82" t="s">
        <v>559</v>
      </c>
      <c r="L3075" s="62" t="n">
        <f aca="false">IF(AND(A3076&lt;&gt;"",A3075=""),L3074+1,L3074)</f>
        <v>343</v>
      </c>
      <c r="M3075" s="78" t="str">
        <f aca="false">IF(OR(A3075="Insumo",A3075="Composição Auxiliar"),J3075,"")</f>
        <v/>
      </c>
      <c r="N3075" s="79" t="str">
        <f aca="false">IF(E3075="Mão de Obra",J3075,"")</f>
        <v/>
      </c>
      <c r="O3075" s="79" t="str">
        <f aca="false">IF(N3075&lt;&gt;"","",M3075)</f>
        <v/>
      </c>
      <c r="P3075" s="80" t="str">
        <f aca="false">IF(A3075="Composição",B3075,"")</f>
        <v/>
      </c>
      <c r="Q3075" s="79" t="str">
        <f aca="false">IF(P3075&lt;&gt;"",SUMIF(L3075:L3175,L3075,N3075:N3175),"")</f>
        <v/>
      </c>
      <c r="R3075" s="79" t="str">
        <f aca="false">IF(P3075&lt;&gt;"",SUMIF(L3075:L3175,L3075,O3075:O3175),"")</f>
        <v/>
      </c>
      <c r="S3075" s="7"/>
    </row>
    <row r="3076" customFormat="false" ht="34.35" hidden="false" customHeight="true" outlineLevel="0" collapsed="false">
      <c r="A3076" s="84" t="s">
        <v>560</v>
      </c>
      <c r="B3076" s="85" t="s">
        <v>1365</v>
      </c>
      <c r="C3076" s="84" t="s">
        <v>561</v>
      </c>
      <c r="D3076" s="84" t="s">
        <v>1366</v>
      </c>
      <c r="E3076" s="84" t="s">
        <v>590</v>
      </c>
      <c r="F3076" s="84"/>
      <c r="G3076" s="86" t="s">
        <v>594</v>
      </c>
      <c r="H3076" s="87" t="n">
        <v>1</v>
      </c>
      <c r="I3076" s="88" t="n">
        <f aca="false">SUMIF(L:L,$L3076,M:M)</f>
        <v>15.77</v>
      </c>
      <c r="J3076" s="88" t="n">
        <f aca="false">TRUNC(H3076*I3076,2)</f>
        <v>15.77</v>
      </c>
      <c r="L3076" s="62" t="n">
        <f aca="false">IF(AND(A3077&lt;&gt;"",A3076=""),L3075+1,L3075)</f>
        <v>343</v>
      </c>
      <c r="M3076" s="78" t="str">
        <f aca="false">IF(OR(A3076="Insumo",A3076="Composição Auxiliar"),J3076,"")</f>
        <v/>
      </c>
      <c r="N3076" s="79" t="str">
        <f aca="false">IF(E3076="Mão de Obra",J3076,"")</f>
        <v/>
      </c>
      <c r="O3076" s="79" t="str">
        <f aca="false">IF(N3076&lt;&gt;"","",M3076)</f>
        <v/>
      </c>
      <c r="P3076" s="80" t="str">
        <f aca="false">IF(A3076="Composição",B3076,"")</f>
        <v> 88418 </v>
      </c>
      <c r="Q3076" s="79" t="n">
        <f aca="false">IF(P3076&lt;&gt;"",SUMIF(L3076:L3176,L3076,N3076:N3176),"")</f>
        <v>0</v>
      </c>
      <c r="R3076" s="79" t="n">
        <f aca="false">IF(P3076&lt;&gt;"",SUMIF(L3076:L3176,L3076,O3076:O3176),"")</f>
        <v>15.77</v>
      </c>
      <c r="S3076" s="7"/>
    </row>
    <row r="3077" customFormat="false" ht="34.35" hidden="false" customHeight="true" outlineLevel="0" collapsed="false">
      <c r="A3077" s="89" t="s">
        <v>565</v>
      </c>
      <c r="B3077" s="90" t="s">
        <v>1681</v>
      </c>
      <c r="C3077" s="89" t="s">
        <v>561</v>
      </c>
      <c r="D3077" s="89" t="s">
        <v>1682</v>
      </c>
      <c r="E3077" s="89" t="s">
        <v>1412</v>
      </c>
      <c r="F3077" s="89"/>
      <c r="G3077" s="91" t="s">
        <v>569</v>
      </c>
      <c r="H3077" s="92" t="n">
        <v>1</v>
      </c>
      <c r="I3077" s="93" t="n">
        <f aca="false">SUMIFS(J:J,A:A,"Composição",B:B,$B3077)</f>
        <v>1.03</v>
      </c>
      <c r="J3077" s="93" t="n">
        <f aca="false">TRUNC(H3077*I3077,2)</f>
        <v>1.03</v>
      </c>
      <c r="L3077" s="62" t="n">
        <f aca="false">IF(AND(A3078&lt;&gt;"",A3077=""),L3076+1,L3076)</f>
        <v>343</v>
      </c>
      <c r="M3077" s="78" t="n">
        <f aca="false">IF(OR(A3077="Insumo",A3077="Composição Auxiliar"),J3077,"")</f>
        <v>1.03</v>
      </c>
      <c r="N3077" s="79" t="str">
        <f aca="false">IF(E3077="Mão de Obra",J3077,"")</f>
        <v/>
      </c>
      <c r="O3077" s="79" t="n">
        <f aca="false">IF(N3077&lt;&gt;"","",M3077)</f>
        <v>1.03</v>
      </c>
      <c r="P3077" s="80" t="str">
        <f aca="false">IF(A3077="Composição",B3077,"")</f>
        <v/>
      </c>
      <c r="Q3077" s="79" t="str">
        <f aca="false">IF(P3077&lt;&gt;"",SUMIF(L3077:L3177,L3077,N3077:N3177),"")</f>
        <v/>
      </c>
      <c r="R3077" s="79" t="str">
        <f aca="false">IF(P3077&lt;&gt;"",SUMIF(L3077:L3177,L3077,O3077:O3177),"")</f>
        <v/>
      </c>
      <c r="S3077" s="7"/>
    </row>
    <row r="3078" customFormat="false" ht="34.35" hidden="false" customHeight="true" outlineLevel="0" collapsed="false">
      <c r="A3078" s="89" t="s">
        <v>565</v>
      </c>
      <c r="B3078" s="90" t="s">
        <v>1683</v>
      </c>
      <c r="C3078" s="89" t="s">
        <v>561</v>
      </c>
      <c r="D3078" s="89" t="s">
        <v>1684</v>
      </c>
      <c r="E3078" s="89" t="s">
        <v>1412</v>
      </c>
      <c r="F3078" s="89"/>
      <c r="G3078" s="91" t="s">
        <v>569</v>
      </c>
      <c r="H3078" s="92" t="n">
        <v>1</v>
      </c>
      <c r="I3078" s="93" t="n">
        <f aca="false">SUMIFS(J:J,A:A,"Composição",B:B,$B3078)</f>
        <v>7.43</v>
      </c>
      <c r="J3078" s="93" t="n">
        <f aca="false">TRUNC(H3078*I3078,2)</f>
        <v>7.43</v>
      </c>
      <c r="L3078" s="62" t="n">
        <f aca="false">IF(AND(A3079&lt;&gt;"",A3078=""),L3077+1,L3077)</f>
        <v>343</v>
      </c>
      <c r="M3078" s="78" t="n">
        <f aca="false">IF(OR(A3078="Insumo",A3078="Composição Auxiliar"),J3078,"")</f>
        <v>7.43</v>
      </c>
      <c r="N3078" s="79" t="str">
        <f aca="false">IF(E3078="Mão de Obra",J3078,"")</f>
        <v/>
      </c>
      <c r="O3078" s="79" t="n">
        <f aca="false">IF(N3078&lt;&gt;"","",M3078)</f>
        <v>7.43</v>
      </c>
      <c r="P3078" s="80" t="str">
        <f aca="false">IF(A3078="Composição",B3078,"")</f>
        <v/>
      </c>
      <c r="Q3078" s="79" t="str">
        <f aca="false">IF(P3078&lt;&gt;"",SUMIF(L3078:L3178,L3078,N3078:N3178),"")</f>
        <v/>
      </c>
      <c r="R3078" s="79" t="str">
        <f aca="false">IF(P3078&lt;&gt;"",SUMIF(L3078:L3178,L3078,O3078:O3178),"")</f>
        <v/>
      </c>
      <c r="S3078" s="7"/>
    </row>
    <row r="3079" customFormat="false" ht="34.35" hidden="false" customHeight="true" outlineLevel="0" collapsed="false">
      <c r="A3079" s="89" t="s">
        <v>565</v>
      </c>
      <c r="B3079" s="90" t="s">
        <v>1679</v>
      </c>
      <c r="C3079" s="89" t="s">
        <v>561</v>
      </c>
      <c r="D3079" s="89" t="s">
        <v>1680</v>
      </c>
      <c r="E3079" s="89" t="s">
        <v>1412</v>
      </c>
      <c r="F3079" s="89"/>
      <c r="G3079" s="91" t="s">
        <v>569</v>
      </c>
      <c r="H3079" s="92" t="n">
        <v>1</v>
      </c>
      <c r="I3079" s="93" t="n">
        <f aca="false">SUMIFS(J:J,A:A,"Composição",B:B,$B3079)</f>
        <v>1.37</v>
      </c>
      <c r="J3079" s="93" t="n">
        <f aca="false">TRUNC(H3079*I3079,2)</f>
        <v>1.37</v>
      </c>
      <c r="L3079" s="62" t="n">
        <f aca="false">IF(AND(A3080&lt;&gt;"",A3079=""),L3078+1,L3078)</f>
        <v>343</v>
      </c>
      <c r="M3079" s="78" t="n">
        <f aca="false">IF(OR(A3079="Insumo",A3079="Composição Auxiliar"),J3079,"")</f>
        <v>1.37</v>
      </c>
      <c r="N3079" s="79" t="str">
        <f aca="false">IF(E3079="Mão de Obra",J3079,"")</f>
        <v/>
      </c>
      <c r="O3079" s="79" t="n">
        <f aca="false">IF(N3079&lt;&gt;"","",M3079)</f>
        <v>1.37</v>
      </c>
      <c r="P3079" s="80" t="str">
        <f aca="false">IF(A3079="Composição",B3079,"")</f>
        <v/>
      </c>
      <c r="Q3079" s="79" t="str">
        <f aca="false">IF(P3079&lt;&gt;"",SUMIF(L3079:L3179,L3079,N3079:N3179),"")</f>
        <v/>
      </c>
      <c r="R3079" s="79" t="str">
        <f aca="false">IF(P3079&lt;&gt;"",SUMIF(L3079:L3179,L3079,O3079:O3179),"")</f>
        <v/>
      </c>
      <c r="S3079" s="7"/>
    </row>
    <row r="3080" customFormat="false" ht="34.35" hidden="false" customHeight="true" outlineLevel="0" collapsed="false">
      <c r="A3080" s="89" t="s">
        <v>565</v>
      </c>
      <c r="B3080" s="90" t="s">
        <v>1677</v>
      </c>
      <c r="C3080" s="89" t="s">
        <v>561</v>
      </c>
      <c r="D3080" s="89" t="s">
        <v>1678</v>
      </c>
      <c r="E3080" s="89" t="s">
        <v>1412</v>
      </c>
      <c r="F3080" s="89"/>
      <c r="G3080" s="91" t="s">
        <v>569</v>
      </c>
      <c r="H3080" s="92" t="n">
        <v>1</v>
      </c>
      <c r="I3080" s="93" t="n">
        <f aca="false">SUMIFS(J:J,A:A,"Composição",B:B,$B3080)</f>
        <v>5.94</v>
      </c>
      <c r="J3080" s="93" t="n">
        <f aca="false">TRUNC(H3080*I3080,2)</f>
        <v>5.94</v>
      </c>
      <c r="L3080" s="62" t="n">
        <f aca="false">IF(AND(A3081&lt;&gt;"",A3080=""),L3079+1,L3079)</f>
        <v>343</v>
      </c>
      <c r="M3080" s="78" t="n">
        <f aca="false">IF(OR(A3080="Insumo",A3080="Composição Auxiliar"),J3080,"")</f>
        <v>5.94</v>
      </c>
      <c r="N3080" s="79" t="str">
        <f aca="false">IF(E3080="Mão de Obra",J3080,"")</f>
        <v/>
      </c>
      <c r="O3080" s="79" t="n">
        <f aca="false">IF(N3080&lt;&gt;"","",M3080)</f>
        <v>5.94</v>
      </c>
      <c r="P3080" s="80" t="str">
        <f aca="false">IF(A3080="Composição",B3080,"")</f>
        <v/>
      </c>
      <c r="Q3080" s="79" t="str">
        <f aca="false">IF(P3080&lt;&gt;"",SUMIF(L3080:L3180,L3080,N3080:N3180),"")</f>
        <v/>
      </c>
      <c r="R3080" s="79" t="str">
        <f aca="false">IF(P3080&lt;&gt;"",SUMIF(L3080:L3180,L3080,O3080:O3180),"")</f>
        <v/>
      </c>
      <c r="S3080" s="7"/>
    </row>
    <row r="3081" customFormat="false" ht="14.25" hidden="false" customHeight="false" outlineLevel="0" collapsed="false">
      <c r="A3081" s="99"/>
      <c r="B3081" s="99"/>
      <c r="C3081" s="99"/>
      <c r="D3081" s="99"/>
      <c r="E3081" s="99"/>
      <c r="F3081" s="100"/>
      <c r="G3081" s="99"/>
      <c r="H3081" s="100"/>
      <c r="I3081" s="99"/>
      <c r="J3081" s="100"/>
      <c r="L3081" s="62" t="n">
        <f aca="false">IF(AND(A3082&lt;&gt;"",A3081=""),L3080+1,L3080)</f>
        <v>343</v>
      </c>
      <c r="M3081" s="78" t="str">
        <f aca="false">IF(OR(A3081="Insumo",A3081="Composição Auxiliar"),J3081,"")</f>
        <v/>
      </c>
      <c r="N3081" s="79" t="str">
        <f aca="false">IF(E3081="Mão de Obra",J3081,"")</f>
        <v/>
      </c>
      <c r="O3081" s="79" t="str">
        <f aca="false">IF(N3081&lt;&gt;"","",M3081)</f>
        <v/>
      </c>
      <c r="P3081" s="80" t="str">
        <f aca="false">IF(A3081="Composição",B3081,"")</f>
        <v/>
      </c>
      <c r="Q3081" s="79" t="str">
        <f aca="false">IF(P3081&lt;&gt;"",SUMIF(L3081:L3181,L3081,N3081:N3181),"")</f>
        <v/>
      </c>
      <c r="R3081" s="79" t="str">
        <f aca="false">IF(P3081&lt;&gt;"",SUMIF(L3081:L3181,L3081,O3081:O3181),"")</f>
        <v/>
      </c>
      <c r="S3081" s="7"/>
    </row>
    <row r="3082" customFormat="false" ht="14.25" hidden="false" customHeight="false" outlineLevel="0" collapsed="false">
      <c r="A3082" s="99"/>
      <c r="B3082" s="99"/>
      <c r="C3082" s="99"/>
      <c r="D3082" s="99"/>
      <c r="E3082" s="99"/>
      <c r="F3082" s="100"/>
      <c r="G3082" s="99"/>
      <c r="H3082" s="99"/>
      <c r="I3082" s="99"/>
      <c r="J3082" s="100"/>
      <c r="L3082" s="62" t="n">
        <f aca="false">IF(AND(A3083&lt;&gt;"",A3082=""),L3081+1,L3081)</f>
        <v>343</v>
      </c>
      <c r="M3082" s="78" t="str">
        <f aca="false">IF(OR(A3082="Insumo",A3082="Composição Auxiliar"),J3082,"")</f>
        <v/>
      </c>
      <c r="N3082" s="79" t="str">
        <f aca="false">IF(E3082="Mão de Obra",J3082,"")</f>
        <v/>
      </c>
      <c r="O3082" s="79" t="str">
        <f aca="false">IF(N3082&lt;&gt;"","",M3082)</f>
        <v/>
      </c>
      <c r="P3082" s="80" t="str">
        <f aca="false">IF(A3082="Composição",B3082,"")</f>
        <v/>
      </c>
      <c r="Q3082" s="79" t="str">
        <f aca="false">IF(P3082&lt;&gt;"",SUMIF(L3082:L3182,L3082,N3082:N3182),"")</f>
        <v/>
      </c>
      <c r="R3082" s="79" t="str">
        <f aca="false">IF(P3082&lt;&gt;"",SUMIF(L3082:L3182,L3082,O3082:O3182),"")</f>
        <v/>
      </c>
      <c r="S3082" s="7"/>
    </row>
    <row r="3083" customFormat="false" ht="14.25" hidden="false" customHeight="false" outlineLevel="0" collapsed="false">
      <c r="A3083" s="104"/>
      <c r="B3083" s="104"/>
      <c r="C3083" s="104"/>
      <c r="D3083" s="104"/>
      <c r="E3083" s="104"/>
      <c r="F3083" s="104"/>
      <c r="G3083" s="104"/>
      <c r="H3083" s="104"/>
      <c r="I3083" s="104"/>
      <c r="J3083" s="104"/>
      <c r="L3083" s="62" t="n">
        <f aca="false">IF(AND(A3084&lt;&gt;"",A3083=""),L3082+1,L3082)</f>
        <v>343</v>
      </c>
      <c r="M3083" s="78" t="str">
        <f aca="false">IF(OR(A3083="Insumo",A3083="Composição Auxiliar"),J3083,"")</f>
        <v/>
      </c>
      <c r="N3083" s="79" t="str">
        <f aca="false">IF(E3083="Mão de Obra",J3083,"")</f>
        <v/>
      </c>
      <c r="O3083" s="79" t="str">
        <f aca="false">IF(N3083&lt;&gt;"","",M3083)</f>
        <v/>
      </c>
      <c r="P3083" s="80" t="str">
        <f aca="false">IF(A3083="Composição",B3083,"")</f>
        <v/>
      </c>
      <c r="Q3083" s="79" t="str">
        <f aca="false">IF(P3083&lt;&gt;"",SUMIF(L3083:L3183,L3083,N3083:N3183),"")</f>
        <v/>
      </c>
      <c r="R3083" s="79" t="str">
        <f aca="false">IF(P3083&lt;&gt;"",SUMIF(L3083:L3183,L3083,O3083:O3183),"")</f>
        <v/>
      </c>
      <c r="S3083" s="7"/>
    </row>
    <row r="3084" customFormat="false" ht="14.25" hidden="false" customHeight="true" outlineLevel="0" collapsed="false">
      <c r="A3084" s="81"/>
      <c r="B3084" s="82" t="s">
        <v>552</v>
      </c>
      <c r="C3084" s="81" t="s">
        <v>553</v>
      </c>
      <c r="D3084" s="81" t="s">
        <v>554</v>
      </c>
      <c r="E3084" s="81" t="s">
        <v>555</v>
      </c>
      <c r="F3084" s="81"/>
      <c r="G3084" s="83" t="s">
        <v>556</v>
      </c>
      <c r="H3084" s="82" t="s">
        <v>557</v>
      </c>
      <c r="I3084" s="82" t="s">
        <v>558</v>
      </c>
      <c r="J3084" s="82" t="s">
        <v>559</v>
      </c>
      <c r="L3084" s="62" t="n">
        <f aca="false">IF(AND(A3085&lt;&gt;"",A3084=""),L3083+1,L3083)</f>
        <v>344</v>
      </c>
      <c r="M3084" s="78" t="str">
        <f aca="false">IF(OR(A3084="Insumo",A3084="Composição Auxiliar"),J3084,"")</f>
        <v/>
      </c>
      <c r="N3084" s="79" t="str">
        <f aca="false">IF(E3084="Mão de Obra",J3084,"")</f>
        <v/>
      </c>
      <c r="O3084" s="79" t="str">
        <f aca="false">IF(N3084&lt;&gt;"","",M3084)</f>
        <v/>
      </c>
      <c r="P3084" s="80" t="str">
        <f aca="false">IF(A3084="Composição",B3084,"")</f>
        <v/>
      </c>
      <c r="Q3084" s="79" t="str">
        <f aca="false">IF(P3084&lt;&gt;"",SUMIF(L3084:L3184,L3084,N3084:N3184),"")</f>
        <v/>
      </c>
      <c r="R3084" s="79" t="str">
        <f aca="false">IF(P3084&lt;&gt;"",SUMIF(L3084:L3184,L3084,O3084:O3184),"")</f>
        <v/>
      </c>
      <c r="S3084" s="7"/>
    </row>
    <row r="3085" customFormat="false" ht="34.35" hidden="false" customHeight="true" outlineLevel="0" collapsed="false">
      <c r="A3085" s="84" t="s">
        <v>560</v>
      </c>
      <c r="B3085" s="85" t="s">
        <v>1677</v>
      </c>
      <c r="C3085" s="84" t="s">
        <v>561</v>
      </c>
      <c r="D3085" s="84" t="s">
        <v>1678</v>
      </c>
      <c r="E3085" s="84" t="s">
        <v>1412</v>
      </c>
      <c r="F3085" s="84"/>
      <c r="G3085" s="86" t="s">
        <v>569</v>
      </c>
      <c r="H3085" s="87" t="n">
        <v>1</v>
      </c>
      <c r="I3085" s="88" t="n">
        <f aca="false">SUMIF(L:L,$L3085,M:M)</f>
        <v>5.94</v>
      </c>
      <c r="J3085" s="88" t="n">
        <f aca="false">TRUNC(H3085*I3085,2)</f>
        <v>5.94</v>
      </c>
      <c r="L3085" s="62" t="n">
        <f aca="false">IF(AND(A3086&lt;&gt;"",A3085=""),L3084+1,L3084)</f>
        <v>344</v>
      </c>
      <c r="M3085" s="78" t="str">
        <f aca="false">IF(OR(A3085="Insumo",A3085="Composição Auxiliar"),J3085,"")</f>
        <v/>
      </c>
      <c r="N3085" s="79" t="str">
        <f aca="false">IF(E3085="Mão de Obra",J3085,"")</f>
        <v/>
      </c>
      <c r="O3085" s="79" t="str">
        <f aca="false">IF(N3085&lt;&gt;"","",M3085)</f>
        <v/>
      </c>
      <c r="P3085" s="80" t="str">
        <f aca="false">IF(A3085="Composição",B3085,"")</f>
        <v> 88419 </v>
      </c>
      <c r="Q3085" s="79" t="n">
        <f aca="false">IF(P3085&lt;&gt;"",SUMIF(L3085:L3185,L3085,N3085:N3185),"")</f>
        <v>0</v>
      </c>
      <c r="R3085" s="79" t="n">
        <f aca="false">IF(P3085&lt;&gt;"",SUMIF(L3085:L3185,L3085,O3085:O3185),"")</f>
        <v>5.94</v>
      </c>
      <c r="S3085" s="7"/>
    </row>
    <row r="3086" customFormat="false" ht="23.1" hidden="false" customHeight="false" outlineLevel="0" collapsed="false">
      <c r="A3086" s="94" t="s">
        <v>575</v>
      </c>
      <c r="B3086" s="95" t="s">
        <v>1685</v>
      </c>
      <c r="C3086" s="94" t="str">
        <f aca="false">VLOOKUP(B3086,INSUMOS!$A:$I,2,FALSE())</f>
        <v>SINAPI</v>
      </c>
      <c r="D3086" s="94" t="str">
        <f aca="false">VLOOKUP(B3086,INSUMOS!$A:$I,3,FALSE())</f>
        <v>PROJETOR DE ARGAMASSA, CAPACIDADE DE PROJECAO 1,5 M3/H, ALCANCE DA PROJECAO 30 ATE 60 M, MOTOR ELETRICO TRIFASICO</v>
      </c>
      <c r="E3086" s="94" t="str">
        <f aca="false">VLOOKUP(B3086,INSUMOS!$A:$I,4,FALSE())</f>
        <v>Equipamento para Aquisição Permanente</v>
      </c>
      <c r="F3086" s="94"/>
      <c r="G3086" s="96" t="str">
        <f aca="false">VLOOKUP(B3086,INSUMOS!$A:$I,5,FALSE())</f>
        <v>UN</v>
      </c>
      <c r="H3086" s="97" t="n">
        <v>6.4E-005</v>
      </c>
      <c r="I3086" s="98" t="n">
        <f aca="false">VLOOKUP(B3086,INSUMOS!$A:$I,8,FALSE())</f>
        <v>92938.8</v>
      </c>
      <c r="J3086" s="98" t="n">
        <f aca="false">TRUNC(H3086*I3086,2)</f>
        <v>5.94</v>
      </c>
      <c r="L3086" s="62" t="n">
        <f aca="false">IF(AND(A3087&lt;&gt;"",A3086=""),L3085+1,L3085)</f>
        <v>344</v>
      </c>
      <c r="M3086" s="78" t="n">
        <f aca="false">IF(OR(A3086="Insumo",A3086="Composição Auxiliar"),J3086,"")</f>
        <v>5.94</v>
      </c>
      <c r="N3086" s="79" t="str">
        <f aca="false">IF(E3086="Mão de Obra",J3086,"")</f>
        <v/>
      </c>
      <c r="O3086" s="79" t="n">
        <f aca="false">IF(N3086&lt;&gt;"","",M3086)</f>
        <v>5.94</v>
      </c>
      <c r="P3086" s="80" t="str">
        <f aca="false">IF(A3086="Composição",B3086,"")</f>
        <v/>
      </c>
      <c r="Q3086" s="79" t="str">
        <f aca="false">IF(P3086&lt;&gt;"",SUMIF(L3086:L3186,L3086,N3086:N3186),"")</f>
        <v/>
      </c>
      <c r="R3086" s="79" t="str">
        <f aca="false">IF(P3086&lt;&gt;"",SUMIF(L3086:L3186,L3086,O3086:O3186),"")</f>
        <v/>
      </c>
      <c r="S3086" s="7"/>
    </row>
    <row r="3087" customFormat="false" ht="14.25" hidden="false" customHeight="false" outlineLevel="0" collapsed="false">
      <c r="A3087" s="99"/>
      <c r="B3087" s="99"/>
      <c r="C3087" s="99"/>
      <c r="D3087" s="99"/>
      <c r="E3087" s="99"/>
      <c r="F3087" s="100"/>
      <c r="G3087" s="99"/>
      <c r="H3087" s="100"/>
      <c r="I3087" s="99"/>
      <c r="J3087" s="100"/>
      <c r="L3087" s="62" t="n">
        <f aca="false">IF(AND(A3088&lt;&gt;"",A3087=""),L3086+1,L3086)</f>
        <v>344</v>
      </c>
      <c r="M3087" s="78" t="str">
        <f aca="false">IF(OR(A3087="Insumo",A3087="Composição Auxiliar"),J3087,"")</f>
        <v/>
      </c>
      <c r="N3087" s="79" t="str">
        <f aca="false">IF(E3087="Mão de Obra",J3087,"")</f>
        <v/>
      </c>
      <c r="O3087" s="79" t="str">
        <f aca="false">IF(N3087&lt;&gt;"","",M3087)</f>
        <v/>
      </c>
      <c r="P3087" s="80" t="str">
        <f aca="false">IF(A3087="Composição",B3087,"")</f>
        <v/>
      </c>
      <c r="Q3087" s="79" t="str">
        <f aca="false">IF(P3087&lt;&gt;"",SUMIF(L3087:L3187,L3087,N3087:N3187),"")</f>
        <v/>
      </c>
      <c r="R3087" s="79" t="str">
        <f aca="false">IF(P3087&lt;&gt;"",SUMIF(L3087:L3187,L3087,O3087:O3187),"")</f>
        <v/>
      </c>
      <c r="S3087" s="7"/>
    </row>
    <row r="3088" customFormat="false" ht="14.25" hidden="false" customHeight="false" outlineLevel="0" collapsed="false">
      <c r="A3088" s="99"/>
      <c r="B3088" s="99"/>
      <c r="C3088" s="99"/>
      <c r="D3088" s="99"/>
      <c r="E3088" s="99"/>
      <c r="F3088" s="100"/>
      <c r="G3088" s="99"/>
      <c r="H3088" s="99"/>
      <c r="I3088" s="99"/>
      <c r="J3088" s="100"/>
      <c r="L3088" s="62" t="n">
        <f aca="false">IF(AND(A3089&lt;&gt;"",A3088=""),L3087+1,L3087)</f>
        <v>344</v>
      </c>
      <c r="M3088" s="78" t="str">
        <f aca="false">IF(OR(A3088="Insumo",A3088="Composição Auxiliar"),J3088,"")</f>
        <v/>
      </c>
      <c r="N3088" s="79" t="str">
        <f aca="false">IF(E3088="Mão de Obra",J3088,"")</f>
        <v/>
      </c>
      <c r="O3088" s="79" t="str">
        <f aca="false">IF(N3088&lt;&gt;"","",M3088)</f>
        <v/>
      </c>
      <c r="P3088" s="80" t="str">
        <f aca="false">IF(A3088="Composição",B3088,"")</f>
        <v/>
      </c>
      <c r="Q3088" s="79" t="str">
        <f aca="false">IF(P3088&lt;&gt;"",SUMIF(L3088:L3188,L3088,N3088:N3188),"")</f>
        <v/>
      </c>
      <c r="R3088" s="79" t="str">
        <f aca="false">IF(P3088&lt;&gt;"",SUMIF(L3088:L3188,L3088,O3088:O3188),"")</f>
        <v/>
      </c>
      <c r="S3088" s="7"/>
    </row>
    <row r="3089" customFormat="false" ht="14.25" hidden="false" customHeight="false" outlineLevel="0" collapsed="false">
      <c r="A3089" s="104"/>
      <c r="B3089" s="104"/>
      <c r="C3089" s="104"/>
      <c r="D3089" s="104"/>
      <c r="E3089" s="104"/>
      <c r="F3089" s="104"/>
      <c r="G3089" s="104"/>
      <c r="H3089" s="104"/>
      <c r="I3089" s="104"/>
      <c r="J3089" s="104"/>
      <c r="L3089" s="62" t="n">
        <f aca="false">IF(AND(A3090&lt;&gt;"",A3089=""),L3088+1,L3088)</f>
        <v>344</v>
      </c>
      <c r="M3089" s="78" t="str">
        <f aca="false">IF(OR(A3089="Insumo",A3089="Composição Auxiliar"),J3089,"")</f>
        <v/>
      </c>
      <c r="N3089" s="79" t="str">
        <f aca="false">IF(E3089="Mão de Obra",J3089,"")</f>
        <v/>
      </c>
      <c r="O3089" s="79" t="str">
        <f aca="false">IF(N3089&lt;&gt;"","",M3089)</f>
        <v/>
      </c>
      <c r="P3089" s="80" t="str">
        <f aca="false">IF(A3089="Composição",B3089,"")</f>
        <v/>
      </c>
      <c r="Q3089" s="79" t="str">
        <f aca="false">IF(P3089&lt;&gt;"",SUMIF(L3089:L3189,L3089,N3089:N3189),"")</f>
        <v/>
      </c>
      <c r="R3089" s="79" t="str">
        <f aca="false">IF(P3089&lt;&gt;"",SUMIF(L3089:L3189,L3089,O3089:O3189),"")</f>
        <v/>
      </c>
      <c r="S3089" s="7"/>
    </row>
    <row r="3090" customFormat="false" ht="14.25" hidden="false" customHeight="true" outlineLevel="0" collapsed="false">
      <c r="A3090" s="81"/>
      <c r="B3090" s="82" t="s">
        <v>552</v>
      </c>
      <c r="C3090" s="81" t="s">
        <v>553</v>
      </c>
      <c r="D3090" s="81" t="s">
        <v>554</v>
      </c>
      <c r="E3090" s="81" t="s">
        <v>555</v>
      </c>
      <c r="F3090" s="81"/>
      <c r="G3090" s="83" t="s">
        <v>556</v>
      </c>
      <c r="H3090" s="82" t="s">
        <v>557</v>
      </c>
      <c r="I3090" s="82" t="s">
        <v>558</v>
      </c>
      <c r="J3090" s="82" t="s">
        <v>559</v>
      </c>
      <c r="L3090" s="62" t="n">
        <f aca="false">IF(AND(A3091&lt;&gt;"",A3090=""),L3089+1,L3089)</f>
        <v>345</v>
      </c>
      <c r="M3090" s="78" t="str">
        <f aca="false">IF(OR(A3090="Insumo",A3090="Composição Auxiliar"),J3090,"")</f>
        <v/>
      </c>
      <c r="N3090" s="79" t="str">
        <f aca="false">IF(E3090="Mão de Obra",J3090,"")</f>
        <v/>
      </c>
      <c r="O3090" s="79" t="str">
        <f aca="false">IF(N3090&lt;&gt;"","",M3090)</f>
        <v/>
      </c>
      <c r="P3090" s="80" t="str">
        <f aca="false">IF(A3090="Composição",B3090,"")</f>
        <v/>
      </c>
      <c r="Q3090" s="79" t="str">
        <f aca="false">IF(P3090&lt;&gt;"",SUMIF(L3090:L3190,L3090,N3090:N3190),"")</f>
        <v/>
      </c>
      <c r="R3090" s="79" t="str">
        <f aca="false">IF(P3090&lt;&gt;"",SUMIF(L3090:L3190,L3090,O3090:O3190),"")</f>
        <v/>
      </c>
      <c r="S3090" s="7"/>
    </row>
    <row r="3091" customFormat="false" ht="34.35" hidden="false" customHeight="true" outlineLevel="0" collapsed="false">
      <c r="A3091" s="84" t="s">
        <v>560</v>
      </c>
      <c r="B3091" s="85" t="s">
        <v>1679</v>
      </c>
      <c r="C3091" s="84" t="s">
        <v>561</v>
      </c>
      <c r="D3091" s="84" t="s">
        <v>1680</v>
      </c>
      <c r="E3091" s="84" t="s">
        <v>1412</v>
      </c>
      <c r="F3091" s="84"/>
      <c r="G3091" s="86" t="s">
        <v>569</v>
      </c>
      <c r="H3091" s="87" t="n">
        <v>1</v>
      </c>
      <c r="I3091" s="88" t="n">
        <f aca="false">SUMIF(L:L,$L3091,M:M)</f>
        <v>1.37</v>
      </c>
      <c r="J3091" s="88" t="n">
        <f aca="false">TRUNC(H3091*I3091,2)</f>
        <v>1.37</v>
      </c>
      <c r="L3091" s="62" t="n">
        <f aca="false">IF(AND(A3092&lt;&gt;"",A3091=""),L3090+1,L3090)</f>
        <v>345</v>
      </c>
      <c r="M3091" s="78" t="str">
        <f aca="false">IF(OR(A3091="Insumo",A3091="Composição Auxiliar"),J3091,"")</f>
        <v/>
      </c>
      <c r="N3091" s="79" t="str">
        <f aca="false">IF(E3091="Mão de Obra",J3091,"")</f>
        <v/>
      </c>
      <c r="O3091" s="79" t="str">
        <f aca="false">IF(N3091&lt;&gt;"","",M3091)</f>
        <v/>
      </c>
      <c r="P3091" s="80" t="str">
        <f aca="false">IF(A3091="Composição",B3091,"")</f>
        <v> 88422 </v>
      </c>
      <c r="Q3091" s="79" t="n">
        <f aca="false">IF(P3091&lt;&gt;"",SUMIF(L3091:L3191,L3091,N3091:N3191),"")</f>
        <v>0</v>
      </c>
      <c r="R3091" s="79" t="n">
        <f aca="false">IF(P3091&lt;&gt;"",SUMIF(L3091:L3191,L3091,O3091:O3191),"")</f>
        <v>1.37</v>
      </c>
      <c r="S3091" s="7"/>
    </row>
    <row r="3092" customFormat="false" ht="23.1" hidden="false" customHeight="false" outlineLevel="0" collapsed="false">
      <c r="A3092" s="94" t="s">
        <v>575</v>
      </c>
      <c r="B3092" s="95" t="s">
        <v>1685</v>
      </c>
      <c r="C3092" s="94" t="str">
        <f aca="false">VLOOKUP(B3092,INSUMOS!$A:$I,2,FALSE())</f>
        <v>SINAPI</v>
      </c>
      <c r="D3092" s="94" t="str">
        <f aca="false">VLOOKUP(B3092,INSUMOS!$A:$I,3,FALSE())</f>
        <v>PROJETOR DE ARGAMASSA, CAPACIDADE DE PROJECAO 1,5 M3/H, ALCANCE DA PROJECAO 30 ATE 60 M, MOTOR ELETRICO TRIFASICO</v>
      </c>
      <c r="E3092" s="94" t="str">
        <f aca="false">VLOOKUP(B3092,INSUMOS!$A:$I,4,FALSE())</f>
        <v>Equipamento para Aquisição Permanente</v>
      </c>
      <c r="F3092" s="94"/>
      <c r="G3092" s="96" t="str">
        <f aca="false">VLOOKUP(B3092,INSUMOS!$A:$I,5,FALSE())</f>
        <v>UN</v>
      </c>
      <c r="H3092" s="97" t="n">
        <v>1.48E-005</v>
      </c>
      <c r="I3092" s="98" t="n">
        <f aca="false">VLOOKUP(B3092,INSUMOS!$A:$I,8,FALSE())</f>
        <v>92938.8</v>
      </c>
      <c r="J3092" s="98" t="n">
        <f aca="false">TRUNC(H3092*I3092,2)</f>
        <v>1.37</v>
      </c>
      <c r="L3092" s="62" t="n">
        <f aca="false">IF(AND(A3093&lt;&gt;"",A3092=""),L3091+1,L3091)</f>
        <v>345</v>
      </c>
      <c r="M3092" s="78" t="n">
        <f aca="false">IF(OR(A3092="Insumo",A3092="Composição Auxiliar"),J3092,"")</f>
        <v>1.37</v>
      </c>
      <c r="N3092" s="79" t="str">
        <f aca="false">IF(E3092="Mão de Obra",J3092,"")</f>
        <v/>
      </c>
      <c r="O3092" s="79" t="n">
        <f aca="false">IF(N3092&lt;&gt;"","",M3092)</f>
        <v>1.37</v>
      </c>
      <c r="P3092" s="80" t="str">
        <f aca="false">IF(A3092="Composição",B3092,"")</f>
        <v/>
      </c>
      <c r="Q3092" s="79" t="str">
        <f aca="false">IF(P3092&lt;&gt;"",SUMIF(L3092:L3192,L3092,N3092:N3192),"")</f>
        <v/>
      </c>
      <c r="R3092" s="79" t="str">
        <f aca="false">IF(P3092&lt;&gt;"",SUMIF(L3092:L3192,L3092,O3092:O3192),"")</f>
        <v/>
      </c>
      <c r="S3092" s="7"/>
    </row>
    <row r="3093" customFormat="false" ht="14.25" hidden="false" customHeight="false" outlineLevel="0" collapsed="false">
      <c r="A3093" s="99"/>
      <c r="B3093" s="99"/>
      <c r="C3093" s="99"/>
      <c r="D3093" s="99"/>
      <c r="E3093" s="99"/>
      <c r="F3093" s="100"/>
      <c r="G3093" s="99"/>
      <c r="H3093" s="100"/>
      <c r="I3093" s="99"/>
      <c r="J3093" s="100"/>
      <c r="L3093" s="62" t="n">
        <f aca="false">IF(AND(A3094&lt;&gt;"",A3093=""),L3092+1,L3092)</f>
        <v>345</v>
      </c>
      <c r="M3093" s="78" t="str">
        <f aca="false">IF(OR(A3093="Insumo",A3093="Composição Auxiliar"),J3093,"")</f>
        <v/>
      </c>
      <c r="N3093" s="79" t="str">
        <f aca="false">IF(E3093="Mão de Obra",J3093,"")</f>
        <v/>
      </c>
      <c r="O3093" s="79" t="str">
        <f aca="false">IF(N3093&lt;&gt;"","",M3093)</f>
        <v/>
      </c>
      <c r="P3093" s="80" t="str">
        <f aca="false">IF(A3093="Composição",B3093,"")</f>
        <v/>
      </c>
      <c r="Q3093" s="79" t="str">
        <f aca="false">IF(P3093&lt;&gt;"",SUMIF(L3093:L3193,L3093,N3093:N3193),"")</f>
        <v/>
      </c>
      <c r="R3093" s="79" t="str">
        <f aca="false">IF(P3093&lt;&gt;"",SUMIF(L3093:L3193,L3093,O3093:O3193),"")</f>
        <v/>
      </c>
      <c r="S3093" s="7"/>
    </row>
    <row r="3094" customFormat="false" ht="14.25" hidden="false" customHeight="false" outlineLevel="0" collapsed="false">
      <c r="A3094" s="99"/>
      <c r="B3094" s="99"/>
      <c r="C3094" s="99"/>
      <c r="D3094" s="99"/>
      <c r="E3094" s="99"/>
      <c r="F3094" s="100"/>
      <c r="G3094" s="99"/>
      <c r="H3094" s="99"/>
      <c r="I3094" s="99"/>
      <c r="J3094" s="100"/>
      <c r="L3094" s="62" t="n">
        <f aca="false">IF(AND(A3095&lt;&gt;"",A3094=""),L3093+1,L3093)</f>
        <v>345</v>
      </c>
      <c r="M3094" s="78" t="str">
        <f aca="false">IF(OR(A3094="Insumo",A3094="Composição Auxiliar"),J3094,"")</f>
        <v/>
      </c>
      <c r="N3094" s="79" t="str">
        <f aca="false">IF(E3094="Mão de Obra",J3094,"")</f>
        <v/>
      </c>
      <c r="O3094" s="79" t="str">
        <f aca="false">IF(N3094&lt;&gt;"","",M3094)</f>
        <v/>
      </c>
      <c r="P3094" s="80" t="str">
        <f aca="false">IF(A3094="Composição",B3094,"")</f>
        <v/>
      </c>
      <c r="Q3094" s="79" t="str">
        <f aca="false">IF(P3094&lt;&gt;"",SUMIF(L3094:L3194,L3094,N3094:N3194),"")</f>
        <v/>
      </c>
      <c r="R3094" s="79" t="str">
        <f aca="false">IF(P3094&lt;&gt;"",SUMIF(L3094:L3194,L3094,O3094:O3194),"")</f>
        <v/>
      </c>
      <c r="S3094" s="7"/>
    </row>
    <row r="3095" customFormat="false" ht="14.25" hidden="false" customHeight="false" outlineLevel="0" collapsed="false">
      <c r="A3095" s="104"/>
      <c r="B3095" s="104"/>
      <c r="C3095" s="104"/>
      <c r="D3095" s="104"/>
      <c r="E3095" s="104"/>
      <c r="F3095" s="104"/>
      <c r="G3095" s="104"/>
      <c r="H3095" s="104"/>
      <c r="I3095" s="104"/>
      <c r="J3095" s="104"/>
      <c r="L3095" s="62" t="n">
        <f aca="false">IF(AND(A3096&lt;&gt;"",A3095=""),L3094+1,L3094)</f>
        <v>345</v>
      </c>
      <c r="M3095" s="78" t="str">
        <f aca="false">IF(OR(A3095="Insumo",A3095="Composição Auxiliar"),J3095,"")</f>
        <v/>
      </c>
      <c r="N3095" s="79" t="str">
        <f aca="false">IF(E3095="Mão de Obra",J3095,"")</f>
        <v/>
      </c>
      <c r="O3095" s="79" t="str">
        <f aca="false">IF(N3095&lt;&gt;"","",M3095)</f>
        <v/>
      </c>
      <c r="P3095" s="80" t="str">
        <f aca="false">IF(A3095="Composição",B3095,"")</f>
        <v/>
      </c>
      <c r="Q3095" s="79" t="str">
        <f aca="false">IF(P3095&lt;&gt;"",SUMIF(L3095:L3195,L3095,N3095:N3195),"")</f>
        <v/>
      </c>
      <c r="R3095" s="79" t="str">
        <f aca="false">IF(P3095&lt;&gt;"",SUMIF(L3095:L3195,L3095,O3095:O3195),"")</f>
        <v/>
      </c>
      <c r="S3095" s="7"/>
    </row>
    <row r="3096" customFormat="false" ht="14.25" hidden="false" customHeight="true" outlineLevel="0" collapsed="false">
      <c r="A3096" s="81"/>
      <c r="B3096" s="82" t="s">
        <v>552</v>
      </c>
      <c r="C3096" s="81" t="s">
        <v>553</v>
      </c>
      <c r="D3096" s="81" t="s">
        <v>554</v>
      </c>
      <c r="E3096" s="81" t="s">
        <v>555</v>
      </c>
      <c r="F3096" s="81"/>
      <c r="G3096" s="83" t="s">
        <v>556</v>
      </c>
      <c r="H3096" s="82" t="s">
        <v>557</v>
      </c>
      <c r="I3096" s="82" t="s">
        <v>558</v>
      </c>
      <c r="J3096" s="82" t="s">
        <v>559</v>
      </c>
      <c r="L3096" s="62" t="n">
        <f aca="false">IF(AND(A3097&lt;&gt;"",A3096=""),L3095+1,L3095)</f>
        <v>346</v>
      </c>
      <c r="M3096" s="78" t="str">
        <f aca="false">IF(OR(A3096="Insumo",A3096="Composição Auxiliar"),J3096,"")</f>
        <v/>
      </c>
      <c r="N3096" s="79" t="str">
        <f aca="false">IF(E3096="Mão de Obra",J3096,"")</f>
        <v/>
      </c>
      <c r="O3096" s="79" t="str">
        <f aca="false">IF(N3096&lt;&gt;"","",M3096)</f>
        <v/>
      </c>
      <c r="P3096" s="80" t="str">
        <f aca="false">IF(A3096="Composição",B3096,"")</f>
        <v/>
      </c>
      <c r="Q3096" s="79" t="str">
        <f aca="false">IF(P3096&lt;&gt;"",SUMIF(L3096:L3196,L3096,N3096:N3196),"")</f>
        <v/>
      </c>
      <c r="R3096" s="79" t="str">
        <f aca="false">IF(P3096&lt;&gt;"",SUMIF(L3096:L3196,L3096,O3096:O3196),"")</f>
        <v/>
      </c>
      <c r="S3096" s="7"/>
    </row>
    <row r="3097" customFormat="false" ht="34.35" hidden="false" customHeight="true" outlineLevel="0" collapsed="false">
      <c r="A3097" s="84" t="s">
        <v>560</v>
      </c>
      <c r="B3097" s="85" t="s">
        <v>1683</v>
      </c>
      <c r="C3097" s="84" t="s">
        <v>561</v>
      </c>
      <c r="D3097" s="84" t="s">
        <v>1684</v>
      </c>
      <c r="E3097" s="84" t="s">
        <v>1412</v>
      </c>
      <c r="F3097" s="84"/>
      <c r="G3097" s="86" t="s">
        <v>569</v>
      </c>
      <c r="H3097" s="87" t="n">
        <v>1</v>
      </c>
      <c r="I3097" s="88" t="n">
        <f aca="false">SUMIF(L:L,$L3097,M:M)</f>
        <v>7.43</v>
      </c>
      <c r="J3097" s="88" t="n">
        <f aca="false">TRUNC(H3097*I3097,2)</f>
        <v>7.43</v>
      </c>
      <c r="L3097" s="62" t="n">
        <f aca="false">IF(AND(A3098&lt;&gt;"",A3097=""),L3096+1,L3096)</f>
        <v>346</v>
      </c>
      <c r="M3097" s="78" t="str">
        <f aca="false">IF(OR(A3097="Insumo",A3097="Composição Auxiliar"),J3097,"")</f>
        <v/>
      </c>
      <c r="N3097" s="79" t="str">
        <f aca="false">IF(E3097="Mão de Obra",J3097,"")</f>
        <v/>
      </c>
      <c r="O3097" s="79" t="str">
        <f aca="false">IF(N3097&lt;&gt;"","",M3097)</f>
        <v/>
      </c>
      <c r="P3097" s="80" t="str">
        <f aca="false">IF(A3097="Composição",B3097,"")</f>
        <v> 88425 </v>
      </c>
      <c r="Q3097" s="79" t="n">
        <f aca="false">IF(P3097&lt;&gt;"",SUMIF(L3097:L3197,L3097,N3097:N3197),"")</f>
        <v>0</v>
      </c>
      <c r="R3097" s="79" t="n">
        <f aca="false">IF(P3097&lt;&gt;"",SUMIF(L3097:L3197,L3097,O3097:O3197),"")</f>
        <v>7.43</v>
      </c>
      <c r="S3097" s="7"/>
    </row>
    <row r="3098" customFormat="false" ht="23.1" hidden="false" customHeight="false" outlineLevel="0" collapsed="false">
      <c r="A3098" s="94" t="s">
        <v>575</v>
      </c>
      <c r="B3098" s="95" t="s">
        <v>1685</v>
      </c>
      <c r="C3098" s="94" t="str">
        <f aca="false">VLOOKUP(B3098,INSUMOS!$A:$I,2,FALSE())</f>
        <v>SINAPI</v>
      </c>
      <c r="D3098" s="94" t="str">
        <f aca="false">VLOOKUP(B3098,INSUMOS!$A:$I,3,FALSE())</f>
        <v>PROJETOR DE ARGAMASSA, CAPACIDADE DE PROJECAO 1,5 M3/H, ALCANCE DA PROJECAO 30 ATE 60 M, MOTOR ELETRICO TRIFASICO</v>
      </c>
      <c r="E3098" s="94" t="str">
        <f aca="false">VLOOKUP(B3098,INSUMOS!$A:$I,4,FALSE())</f>
        <v>Equipamento para Aquisição Permanente</v>
      </c>
      <c r="F3098" s="94"/>
      <c r="G3098" s="96" t="str">
        <f aca="false">VLOOKUP(B3098,INSUMOS!$A:$I,5,FALSE())</f>
        <v>UN</v>
      </c>
      <c r="H3098" s="97" t="n">
        <v>8E-005</v>
      </c>
      <c r="I3098" s="98" t="n">
        <f aca="false">VLOOKUP(B3098,INSUMOS!$A:$I,8,FALSE())</f>
        <v>92938.8</v>
      </c>
      <c r="J3098" s="98" t="n">
        <f aca="false">TRUNC(H3098*I3098,2)</f>
        <v>7.43</v>
      </c>
      <c r="L3098" s="62" t="n">
        <f aca="false">IF(AND(A3099&lt;&gt;"",A3098=""),L3097+1,L3097)</f>
        <v>346</v>
      </c>
      <c r="M3098" s="78" t="n">
        <f aca="false">IF(OR(A3098="Insumo",A3098="Composição Auxiliar"),J3098,"")</f>
        <v>7.43</v>
      </c>
      <c r="N3098" s="79" t="str">
        <f aca="false">IF(E3098="Mão de Obra",J3098,"")</f>
        <v/>
      </c>
      <c r="O3098" s="79" t="n">
        <f aca="false">IF(N3098&lt;&gt;"","",M3098)</f>
        <v>7.43</v>
      </c>
      <c r="P3098" s="80" t="str">
        <f aca="false">IF(A3098="Composição",B3098,"")</f>
        <v/>
      </c>
      <c r="Q3098" s="79" t="str">
        <f aca="false">IF(P3098&lt;&gt;"",SUMIF(L3098:L3198,L3098,N3098:N3198),"")</f>
        <v/>
      </c>
      <c r="R3098" s="79" t="str">
        <f aca="false">IF(P3098&lt;&gt;"",SUMIF(L3098:L3198,L3098,O3098:O3198),"")</f>
        <v/>
      </c>
      <c r="S3098" s="7"/>
    </row>
    <row r="3099" customFormat="false" ht="14.25" hidden="false" customHeight="false" outlineLevel="0" collapsed="false">
      <c r="A3099" s="99"/>
      <c r="B3099" s="99"/>
      <c r="C3099" s="99"/>
      <c r="D3099" s="99"/>
      <c r="E3099" s="99"/>
      <c r="F3099" s="100"/>
      <c r="G3099" s="99"/>
      <c r="H3099" s="100"/>
      <c r="I3099" s="99"/>
      <c r="J3099" s="100"/>
      <c r="L3099" s="62" t="n">
        <f aca="false">IF(AND(A3100&lt;&gt;"",A3099=""),L3098+1,L3098)</f>
        <v>346</v>
      </c>
      <c r="M3099" s="78" t="str">
        <f aca="false">IF(OR(A3099="Insumo",A3099="Composição Auxiliar"),J3099,"")</f>
        <v/>
      </c>
      <c r="N3099" s="79" t="str">
        <f aca="false">IF(E3099="Mão de Obra",J3099,"")</f>
        <v/>
      </c>
      <c r="O3099" s="79" t="str">
        <f aca="false">IF(N3099&lt;&gt;"","",M3099)</f>
        <v/>
      </c>
      <c r="P3099" s="80" t="str">
        <f aca="false">IF(A3099="Composição",B3099,"")</f>
        <v/>
      </c>
      <c r="Q3099" s="79" t="str">
        <f aca="false">IF(P3099&lt;&gt;"",SUMIF(L3099:L3199,L3099,N3099:N3199),"")</f>
        <v/>
      </c>
      <c r="R3099" s="79" t="str">
        <f aca="false">IF(P3099&lt;&gt;"",SUMIF(L3099:L3199,L3099,O3099:O3199),"")</f>
        <v/>
      </c>
      <c r="S3099" s="7"/>
    </row>
    <row r="3100" customFormat="false" ht="14.25" hidden="false" customHeight="false" outlineLevel="0" collapsed="false">
      <c r="A3100" s="99"/>
      <c r="B3100" s="99"/>
      <c r="C3100" s="99"/>
      <c r="D3100" s="99"/>
      <c r="E3100" s="99"/>
      <c r="F3100" s="100"/>
      <c r="G3100" s="99"/>
      <c r="H3100" s="99"/>
      <c r="I3100" s="99"/>
      <c r="J3100" s="100"/>
      <c r="L3100" s="62" t="n">
        <f aca="false">IF(AND(A3101&lt;&gt;"",A3100=""),L3099+1,L3099)</f>
        <v>346</v>
      </c>
      <c r="M3100" s="78" t="str">
        <f aca="false">IF(OR(A3100="Insumo",A3100="Composição Auxiliar"),J3100,"")</f>
        <v/>
      </c>
      <c r="N3100" s="79" t="str">
        <f aca="false">IF(E3100="Mão de Obra",J3100,"")</f>
        <v/>
      </c>
      <c r="O3100" s="79" t="str">
        <f aca="false">IF(N3100&lt;&gt;"","",M3100)</f>
        <v/>
      </c>
      <c r="P3100" s="80" t="str">
        <f aca="false">IF(A3100="Composição",B3100,"")</f>
        <v/>
      </c>
      <c r="Q3100" s="79" t="str">
        <f aca="false">IF(P3100&lt;&gt;"",SUMIF(L3100:L3200,L3100,N3100:N3200),"")</f>
        <v/>
      </c>
      <c r="R3100" s="79" t="str">
        <f aca="false">IF(P3100&lt;&gt;"",SUMIF(L3100:L3200,L3100,O3100:O3200),"")</f>
        <v/>
      </c>
      <c r="S3100" s="7"/>
    </row>
    <row r="3101" customFormat="false" ht="14.25" hidden="false" customHeight="false" outlineLevel="0" collapsed="false">
      <c r="A3101" s="104"/>
      <c r="B3101" s="104"/>
      <c r="C3101" s="104"/>
      <c r="D3101" s="104"/>
      <c r="E3101" s="104"/>
      <c r="F3101" s="104"/>
      <c r="G3101" s="104"/>
      <c r="H3101" s="104"/>
      <c r="I3101" s="104"/>
      <c r="J3101" s="104"/>
      <c r="L3101" s="62" t="n">
        <f aca="false">IF(AND(A3102&lt;&gt;"",A3101=""),L3100+1,L3100)</f>
        <v>346</v>
      </c>
      <c r="M3101" s="78" t="str">
        <f aca="false">IF(OR(A3101="Insumo",A3101="Composição Auxiliar"),J3101,"")</f>
        <v/>
      </c>
      <c r="N3101" s="79" t="str">
        <f aca="false">IF(E3101="Mão de Obra",J3101,"")</f>
        <v/>
      </c>
      <c r="O3101" s="79" t="str">
        <f aca="false">IF(N3101&lt;&gt;"","",M3101)</f>
        <v/>
      </c>
      <c r="P3101" s="80" t="str">
        <f aca="false">IF(A3101="Composição",B3101,"")</f>
        <v/>
      </c>
      <c r="Q3101" s="79" t="str">
        <f aca="false">IF(P3101&lt;&gt;"",SUMIF(L3101:L3201,L3101,N3101:N3201),"")</f>
        <v/>
      </c>
      <c r="R3101" s="79" t="str">
        <f aca="false">IF(P3101&lt;&gt;"",SUMIF(L3101:L3201,L3101,O3101:O3201),"")</f>
        <v/>
      </c>
      <c r="S3101" s="7"/>
    </row>
    <row r="3102" customFormat="false" ht="14.25" hidden="false" customHeight="true" outlineLevel="0" collapsed="false">
      <c r="A3102" s="81"/>
      <c r="B3102" s="82" t="s">
        <v>552</v>
      </c>
      <c r="C3102" s="81" t="s">
        <v>553</v>
      </c>
      <c r="D3102" s="81" t="s">
        <v>554</v>
      </c>
      <c r="E3102" s="81" t="s">
        <v>555</v>
      </c>
      <c r="F3102" s="81"/>
      <c r="G3102" s="83" t="s">
        <v>556</v>
      </c>
      <c r="H3102" s="82" t="s">
        <v>557</v>
      </c>
      <c r="I3102" s="82" t="s">
        <v>558</v>
      </c>
      <c r="J3102" s="82" t="s">
        <v>559</v>
      </c>
      <c r="L3102" s="62" t="n">
        <f aca="false">IF(AND(A3103&lt;&gt;"",A3102=""),L3101+1,L3101)</f>
        <v>347</v>
      </c>
      <c r="M3102" s="78" t="str">
        <f aca="false">IF(OR(A3102="Insumo",A3102="Composição Auxiliar"),J3102,"")</f>
        <v/>
      </c>
      <c r="N3102" s="79" t="str">
        <f aca="false">IF(E3102="Mão de Obra",J3102,"")</f>
        <v/>
      </c>
      <c r="O3102" s="79" t="str">
        <f aca="false">IF(N3102&lt;&gt;"","",M3102)</f>
        <v/>
      </c>
      <c r="P3102" s="80" t="str">
        <f aca="false">IF(A3102="Composição",B3102,"")</f>
        <v/>
      </c>
      <c r="Q3102" s="79" t="str">
        <f aca="false">IF(P3102&lt;&gt;"",SUMIF(L3102:L3202,L3102,N3102:N3202),"")</f>
        <v/>
      </c>
      <c r="R3102" s="79" t="str">
        <f aca="false">IF(P3102&lt;&gt;"",SUMIF(L3102:L3202,L3102,O3102:O3202),"")</f>
        <v/>
      </c>
      <c r="S3102" s="7"/>
    </row>
    <row r="3103" customFormat="false" ht="34.35" hidden="false" customHeight="true" outlineLevel="0" collapsed="false">
      <c r="A3103" s="84" t="s">
        <v>560</v>
      </c>
      <c r="B3103" s="85" t="s">
        <v>1681</v>
      </c>
      <c r="C3103" s="84" t="s">
        <v>561</v>
      </c>
      <c r="D3103" s="84" t="s">
        <v>1682</v>
      </c>
      <c r="E3103" s="84" t="s">
        <v>1412</v>
      </c>
      <c r="F3103" s="84"/>
      <c r="G3103" s="86" t="s">
        <v>569</v>
      </c>
      <c r="H3103" s="87" t="n">
        <v>1</v>
      </c>
      <c r="I3103" s="88" t="n">
        <f aca="false">SUMIF(L:L,$L3103,M:M)</f>
        <v>1.03</v>
      </c>
      <c r="J3103" s="88" t="n">
        <f aca="false">TRUNC(H3103*I3103,2)</f>
        <v>1.03</v>
      </c>
      <c r="L3103" s="62" t="n">
        <f aca="false">IF(AND(A3104&lt;&gt;"",A3103=""),L3102+1,L3102)</f>
        <v>347</v>
      </c>
      <c r="M3103" s="78" t="str">
        <f aca="false">IF(OR(A3103="Insumo",A3103="Composição Auxiliar"),J3103,"")</f>
        <v/>
      </c>
      <c r="N3103" s="79" t="str">
        <f aca="false">IF(E3103="Mão de Obra",J3103,"")</f>
        <v/>
      </c>
      <c r="O3103" s="79" t="str">
        <f aca="false">IF(N3103&lt;&gt;"","",M3103)</f>
        <v/>
      </c>
      <c r="P3103" s="80" t="str">
        <f aca="false">IF(A3103="Composição",B3103,"")</f>
        <v> 88427 </v>
      </c>
      <c r="Q3103" s="79" t="n">
        <f aca="false">IF(P3103&lt;&gt;"",SUMIF(L3103:L3203,L3103,N3103:N3203),"")</f>
        <v>0</v>
      </c>
      <c r="R3103" s="79" t="n">
        <f aca="false">IF(P3103&lt;&gt;"",SUMIF(L3103:L3203,L3103,O3103:O3203),"")</f>
        <v>1.03</v>
      </c>
      <c r="S3103" s="7"/>
    </row>
    <row r="3104" customFormat="false" ht="14.25" hidden="false" customHeight="false" outlineLevel="0" collapsed="false">
      <c r="A3104" s="94" t="s">
        <v>575</v>
      </c>
      <c r="B3104" s="95" t="s">
        <v>1420</v>
      </c>
      <c r="C3104" s="94" t="str">
        <f aca="false">VLOOKUP(B3104,INSUMOS!$A:$I,2,FALSE())</f>
        <v>SINAPI</v>
      </c>
      <c r="D3104" s="94" t="str">
        <f aca="false">VLOOKUP(B3104,INSUMOS!$A:$I,3,FALSE())</f>
        <v>ENERGIA ELETRICA ATE 2000 KWH INDUSTRIAL, SEM DEMANDA</v>
      </c>
      <c r="E3104" s="94" t="str">
        <f aca="false">VLOOKUP(B3104,INSUMOS!$A:$I,4,FALSE())</f>
        <v>Franquia</v>
      </c>
      <c r="F3104" s="94"/>
      <c r="G3104" s="96" t="str">
        <f aca="false">VLOOKUP(B3104,INSUMOS!$A:$I,5,FALSE())</f>
        <v>KWH</v>
      </c>
      <c r="H3104" s="97" t="n">
        <v>1.06</v>
      </c>
      <c r="I3104" s="98" t="n">
        <f aca="false">VLOOKUP(B3104,INSUMOS!$A:$I,8,FALSE())</f>
        <v>0.98</v>
      </c>
      <c r="J3104" s="98" t="n">
        <f aca="false">TRUNC(H3104*I3104,2)</f>
        <v>1.03</v>
      </c>
      <c r="L3104" s="62" t="n">
        <f aca="false">IF(AND(A3105&lt;&gt;"",A3104=""),L3103+1,L3103)</f>
        <v>347</v>
      </c>
      <c r="M3104" s="78" t="n">
        <f aca="false">IF(OR(A3104="Insumo",A3104="Composição Auxiliar"),J3104,"")</f>
        <v>1.03</v>
      </c>
      <c r="N3104" s="79" t="str">
        <f aca="false">IF(E3104="Mão de Obra",J3104,"")</f>
        <v/>
      </c>
      <c r="O3104" s="79" t="n">
        <f aca="false">IF(N3104&lt;&gt;"","",M3104)</f>
        <v>1.03</v>
      </c>
      <c r="P3104" s="80" t="str">
        <f aca="false">IF(A3104="Composição",B3104,"")</f>
        <v/>
      </c>
      <c r="Q3104" s="79" t="str">
        <f aca="false">IF(P3104&lt;&gt;"",SUMIF(L3104:L3204,L3104,N3104:N3204),"")</f>
        <v/>
      </c>
      <c r="R3104" s="79" t="str">
        <f aca="false">IF(P3104&lt;&gt;"",SUMIF(L3104:L3204,L3104,O3104:O3204),"")</f>
        <v/>
      </c>
      <c r="S3104" s="7"/>
    </row>
    <row r="3105" customFormat="false" ht="14.25" hidden="false" customHeight="false" outlineLevel="0" collapsed="false">
      <c r="A3105" s="99"/>
      <c r="B3105" s="99"/>
      <c r="C3105" s="99"/>
      <c r="D3105" s="99"/>
      <c r="E3105" s="99"/>
      <c r="F3105" s="100"/>
      <c r="G3105" s="99"/>
      <c r="H3105" s="100"/>
      <c r="I3105" s="99"/>
      <c r="J3105" s="100"/>
      <c r="L3105" s="62" t="n">
        <f aca="false">IF(AND(A3106&lt;&gt;"",A3105=""),L3104+1,L3104)</f>
        <v>347</v>
      </c>
      <c r="M3105" s="78" t="str">
        <f aca="false">IF(OR(A3105="Insumo",A3105="Composição Auxiliar"),J3105,"")</f>
        <v/>
      </c>
      <c r="N3105" s="79" t="str">
        <f aca="false">IF(E3105="Mão de Obra",J3105,"")</f>
        <v/>
      </c>
      <c r="O3105" s="79" t="str">
        <f aca="false">IF(N3105&lt;&gt;"","",M3105)</f>
        <v/>
      </c>
      <c r="P3105" s="80" t="str">
        <f aca="false">IF(A3105="Composição",B3105,"")</f>
        <v/>
      </c>
      <c r="Q3105" s="79" t="str">
        <f aca="false">IF(P3105&lt;&gt;"",SUMIF(L3105:L3205,L3105,N3105:N3205),"")</f>
        <v/>
      </c>
      <c r="R3105" s="79" t="str">
        <f aca="false">IF(P3105&lt;&gt;"",SUMIF(L3105:L3205,L3105,O3105:O3205),"")</f>
        <v/>
      </c>
      <c r="S3105" s="7"/>
    </row>
    <row r="3106" customFormat="false" ht="14.25" hidden="false" customHeight="false" outlineLevel="0" collapsed="false">
      <c r="A3106" s="99"/>
      <c r="B3106" s="99"/>
      <c r="C3106" s="99"/>
      <c r="D3106" s="99"/>
      <c r="E3106" s="99"/>
      <c r="F3106" s="100"/>
      <c r="G3106" s="99"/>
      <c r="H3106" s="99"/>
      <c r="I3106" s="99"/>
      <c r="J3106" s="100"/>
      <c r="L3106" s="62" t="n">
        <f aca="false">IF(AND(A3107&lt;&gt;"",A3106=""),L3105+1,L3105)</f>
        <v>347</v>
      </c>
      <c r="M3106" s="78" t="str">
        <f aca="false">IF(OR(A3106="Insumo",A3106="Composição Auxiliar"),J3106,"")</f>
        <v/>
      </c>
      <c r="N3106" s="79" t="str">
        <f aca="false">IF(E3106="Mão de Obra",J3106,"")</f>
        <v/>
      </c>
      <c r="O3106" s="79" t="str">
        <f aca="false">IF(N3106&lt;&gt;"","",M3106)</f>
        <v/>
      </c>
      <c r="P3106" s="80" t="str">
        <f aca="false">IF(A3106="Composição",B3106,"")</f>
        <v/>
      </c>
      <c r="Q3106" s="79" t="str">
        <f aca="false">IF(P3106&lt;&gt;"",SUMIF(L3106:L3206,L3106,N3106:N3206),"")</f>
        <v/>
      </c>
      <c r="R3106" s="79" t="str">
        <f aca="false">IF(P3106&lt;&gt;"",SUMIF(L3106:L3206,L3106,O3106:O3206),"")</f>
        <v/>
      </c>
      <c r="S3106" s="7"/>
    </row>
    <row r="3107" customFormat="false" ht="14.25" hidden="false" customHeight="false" outlineLevel="0" collapsed="false">
      <c r="A3107" s="104"/>
      <c r="B3107" s="104"/>
      <c r="C3107" s="104"/>
      <c r="D3107" s="104"/>
      <c r="E3107" s="104"/>
      <c r="F3107" s="104"/>
      <c r="G3107" s="104"/>
      <c r="H3107" s="104"/>
      <c r="I3107" s="104"/>
      <c r="J3107" s="104"/>
      <c r="L3107" s="62" t="n">
        <f aca="false">IF(AND(A3108&lt;&gt;"",A3107=""),L3106+1,L3106)</f>
        <v>347</v>
      </c>
      <c r="M3107" s="78" t="str">
        <f aca="false">IF(OR(A3107="Insumo",A3107="Composição Auxiliar"),J3107,"")</f>
        <v/>
      </c>
      <c r="N3107" s="79" t="str">
        <f aca="false">IF(E3107="Mão de Obra",J3107,"")</f>
        <v/>
      </c>
      <c r="O3107" s="79" t="str">
        <f aca="false">IF(N3107&lt;&gt;"","",M3107)</f>
        <v/>
      </c>
      <c r="P3107" s="80" t="str">
        <f aca="false">IF(A3107="Composição",B3107,"")</f>
        <v/>
      </c>
      <c r="Q3107" s="79" t="str">
        <f aca="false">IF(P3107&lt;&gt;"",SUMIF(L3107:L3207,L3107,N3107:N3207),"")</f>
        <v/>
      </c>
      <c r="R3107" s="79" t="str">
        <f aca="false">IF(P3107&lt;&gt;"",SUMIF(L3107:L3207,L3107,O3107:O3207),"")</f>
        <v/>
      </c>
      <c r="S3107" s="7"/>
    </row>
    <row r="3108" customFormat="false" ht="14.25" hidden="false" customHeight="true" outlineLevel="0" collapsed="false">
      <c r="A3108" s="81"/>
      <c r="B3108" s="82" t="s">
        <v>552</v>
      </c>
      <c r="C3108" s="81" t="s">
        <v>553</v>
      </c>
      <c r="D3108" s="81" t="s">
        <v>554</v>
      </c>
      <c r="E3108" s="81" t="s">
        <v>555</v>
      </c>
      <c r="F3108" s="81"/>
      <c r="G3108" s="83" t="s">
        <v>556</v>
      </c>
      <c r="H3108" s="82" t="s">
        <v>557</v>
      </c>
      <c r="I3108" s="82" t="s">
        <v>558</v>
      </c>
      <c r="J3108" s="82" t="s">
        <v>559</v>
      </c>
      <c r="L3108" s="62" t="n">
        <f aca="false">IF(AND(A3109&lt;&gt;"",A3108=""),L3107+1,L3107)</f>
        <v>348</v>
      </c>
      <c r="M3108" s="78" t="str">
        <f aca="false">IF(OR(A3108="Insumo",A3108="Composição Auxiliar"),J3108,"")</f>
        <v/>
      </c>
      <c r="N3108" s="79" t="str">
        <f aca="false">IF(E3108="Mão de Obra",J3108,"")</f>
        <v/>
      </c>
      <c r="O3108" s="79" t="str">
        <f aca="false">IF(N3108&lt;&gt;"","",M3108)</f>
        <v/>
      </c>
      <c r="P3108" s="80" t="str">
        <f aca="false">IF(A3108="Composição",B3108,"")</f>
        <v/>
      </c>
      <c r="Q3108" s="79" t="str">
        <f aca="false">IF(P3108&lt;&gt;"",SUMIF(L3108:L3208,L3108,N3108:N3208),"")</f>
        <v/>
      </c>
      <c r="R3108" s="79" t="str">
        <f aca="false">IF(P3108&lt;&gt;"",SUMIF(L3108:L3208,L3108,O3108:O3208),"")</f>
        <v/>
      </c>
      <c r="S3108" s="7"/>
    </row>
    <row r="3109" customFormat="false" ht="34.35" hidden="false" customHeight="true" outlineLevel="0" collapsed="false">
      <c r="A3109" s="84" t="s">
        <v>560</v>
      </c>
      <c r="B3109" s="85" t="s">
        <v>794</v>
      </c>
      <c r="C3109" s="84" t="s">
        <v>584</v>
      </c>
      <c r="D3109" s="84" t="s">
        <v>795</v>
      </c>
      <c r="E3109" s="84" t="s">
        <v>757</v>
      </c>
      <c r="F3109" s="84"/>
      <c r="G3109" s="86" t="s">
        <v>602</v>
      </c>
      <c r="H3109" s="87" t="n">
        <v>1</v>
      </c>
      <c r="I3109" s="88" t="n">
        <f aca="false">SUMIF(L:L,$L3109,M:M)</f>
        <v>102.4</v>
      </c>
      <c r="J3109" s="88" t="n">
        <f aca="false">TRUNC(H3109*I3109,2)</f>
        <v>102.4</v>
      </c>
      <c r="L3109" s="62" t="n">
        <f aca="false">IF(AND(A3110&lt;&gt;"",A3109=""),L3108+1,L3108)</f>
        <v>348</v>
      </c>
      <c r="M3109" s="78" t="str">
        <f aca="false">IF(OR(A3109="Insumo",A3109="Composição Auxiliar"),J3109,"")</f>
        <v/>
      </c>
      <c r="N3109" s="79" t="str">
        <f aca="false">IF(E3109="Mão de Obra",J3109,"")</f>
        <v/>
      </c>
      <c r="O3109" s="79" t="str">
        <f aca="false">IF(N3109&lt;&gt;"","",M3109)</f>
        <v/>
      </c>
      <c r="P3109" s="80" t="str">
        <f aca="false">IF(A3109="Composição",B3109,"")</f>
        <v> PRRR-PELE_VIDRO-04 </v>
      </c>
      <c r="Q3109" s="79" t="n">
        <f aca="false">IF(P3109&lt;&gt;"",SUMIF(L3109:L3209,L3109,N3109:N3209),"")</f>
        <v>0</v>
      </c>
      <c r="R3109" s="79" t="n">
        <f aca="false">IF(P3109&lt;&gt;"",SUMIF(L3109:L3209,L3109,O3109:O3209),"")</f>
        <v>102.4</v>
      </c>
      <c r="S3109" s="7"/>
    </row>
    <row r="3110" customFormat="false" ht="23.1" hidden="false" customHeight="true" outlineLevel="0" collapsed="false">
      <c r="A3110" s="89" t="s">
        <v>565</v>
      </c>
      <c r="B3110" s="90" t="s">
        <v>884</v>
      </c>
      <c r="C3110" s="89" t="s">
        <v>561</v>
      </c>
      <c r="D3110" s="89" t="s">
        <v>885</v>
      </c>
      <c r="E3110" s="89" t="s">
        <v>568</v>
      </c>
      <c r="F3110" s="89"/>
      <c r="G3110" s="91" t="s">
        <v>569</v>
      </c>
      <c r="H3110" s="92" t="n">
        <v>2.5</v>
      </c>
      <c r="I3110" s="93" t="n">
        <f aca="false">SUMIFS(J:J,A:A,"Composição",B:B,$B3110)</f>
        <v>23.92</v>
      </c>
      <c r="J3110" s="93" t="n">
        <f aca="false">TRUNC(H3110*I3110,2)</f>
        <v>59.8</v>
      </c>
      <c r="L3110" s="62" t="n">
        <f aca="false">IF(AND(A3111&lt;&gt;"",A3110=""),L3109+1,L3109)</f>
        <v>348</v>
      </c>
      <c r="M3110" s="78" t="n">
        <f aca="false">IF(OR(A3110="Insumo",A3110="Composição Auxiliar"),J3110,"")</f>
        <v>59.8</v>
      </c>
      <c r="N3110" s="79" t="str">
        <f aca="false">IF(E3110="Mão de Obra",J3110,"")</f>
        <v/>
      </c>
      <c r="O3110" s="79" t="n">
        <f aca="false">IF(N3110&lt;&gt;"","",M3110)</f>
        <v>59.8</v>
      </c>
      <c r="P3110" s="80" t="str">
        <f aca="false">IF(A3110="Composição",B3110,"")</f>
        <v/>
      </c>
      <c r="Q3110" s="79" t="str">
        <f aca="false">IF(P3110&lt;&gt;"",SUMIF(L3110:L3210,L3110,N3110:N3210),"")</f>
        <v/>
      </c>
      <c r="R3110" s="79" t="str">
        <f aca="false">IF(P3110&lt;&gt;"",SUMIF(L3110:L3210,L3110,O3110:O3210),"")</f>
        <v/>
      </c>
      <c r="S3110" s="7"/>
    </row>
    <row r="3111" customFormat="false" ht="23.1" hidden="false" customHeight="true" outlineLevel="0" collapsed="false">
      <c r="A3111" s="89" t="s">
        <v>565</v>
      </c>
      <c r="B3111" s="90" t="s">
        <v>623</v>
      </c>
      <c r="C3111" s="89" t="s">
        <v>561</v>
      </c>
      <c r="D3111" s="89" t="s">
        <v>624</v>
      </c>
      <c r="E3111" s="89" t="s">
        <v>568</v>
      </c>
      <c r="F3111" s="89"/>
      <c r="G3111" s="91" t="s">
        <v>569</v>
      </c>
      <c r="H3111" s="92" t="n">
        <v>2</v>
      </c>
      <c r="I3111" s="93" t="n">
        <f aca="false">SUMIFS(J:J,A:A,"Composição",B:B,$B3111)</f>
        <v>21.3</v>
      </c>
      <c r="J3111" s="93" t="n">
        <f aca="false">TRUNC(H3111*I3111,2)</f>
        <v>42.6</v>
      </c>
      <c r="L3111" s="62" t="n">
        <f aca="false">IF(AND(A3112&lt;&gt;"",A3111=""),L3110+1,L3110)</f>
        <v>348</v>
      </c>
      <c r="M3111" s="78" t="n">
        <f aca="false">IF(OR(A3111="Insumo",A3111="Composição Auxiliar"),J3111,"")</f>
        <v>42.6</v>
      </c>
      <c r="N3111" s="79" t="str">
        <f aca="false">IF(E3111="Mão de Obra",J3111,"")</f>
        <v/>
      </c>
      <c r="O3111" s="79" t="n">
        <f aca="false">IF(N3111&lt;&gt;"","",M3111)</f>
        <v>42.6</v>
      </c>
      <c r="P3111" s="80" t="str">
        <f aca="false">IF(A3111="Composição",B3111,"")</f>
        <v/>
      </c>
      <c r="Q3111" s="79" t="str">
        <f aca="false">IF(P3111&lt;&gt;"",SUMIF(L3111:L3211,L3111,N3111:N3211),"")</f>
        <v/>
      </c>
      <c r="R3111" s="79" t="str">
        <f aca="false">IF(P3111&lt;&gt;"",SUMIF(L3111:L3211,L3111,O3111:O3211),"")</f>
        <v/>
      </c>
      <c r="S3111" s="7"/>
    </row>
    <row r="3112" customFormat="false" ht="14.25" hidden="false" customHeight="false" outlineLevel="0" collapsed="false">
      <c r="A3112" s="99"/>
      <c r="B3112" s="99"/>
      <c r="C3112" s="99"/>
      <c r="D3112" s="99"/>
      <c r="E3112" s="99"/>
      <c r="F3112" s="100"/>
      <c r="G3112" s="99"/>
      <c r="H3112" s="100"/>
      <c r="I3112" s="99"/>
      <c r="J3112" s="100"/>
      <c r="L3112" s="62" t="n">
        <f aca="false">IF(AND(A3113&lt;&gt;"",A3112=""),L3111+1,L3111)</f>
        <v>348</v>
      </c>
      <c r="M3112" s="78" t="str">
        <f aca="false">IF(OR(A3112="Insumo",A3112="Composição Auxiliar"),J3112,"")</f>
        <v/>
      </c>
      <c r="N3112" s="79" t="str">
        <f aca="false">IF(E3112="Mão de Obra",J3112,"")</f>
        <v/>
      </c>
      <c r="O3112" s="79" t="str">
        <f aca="false">IF(N3112&lt;&gt;"","",M3112)</f>
        <v/>
      </c>
      <c r="P3112" s="80" t="str">
        <f aca="false">IF(A3112="Composição",B3112,"")</f>
        <v/>
      </c>
      <c r="Q3112" s="79" t="str">
        <f aca="false">IF(P3112&lt;&gt;"",SUMIF(L3112:L3212,L3112,N3112:N3212),"")</f>
        <v/>
      </c>
      <c r="R3112" s="79" t="str">
        <f aca="false">IF(P3112&lt;&gt;"",SUMIF(L3112:L3212,L3112,O3112:O3212),"")</f>
        <v/>
      </c>
      <c r="S3112" s="7"/>
    </row>
    <row r="3113" customFormat="false" ht="14.25" hidden="false" customHeight="false" outlineLevel="0" collapsed="false">
      <c r="A3113" s="99"/>
      <c r="B3113" s="99"/>
      <c r="C3113" s="99"/>
      <c r="D3113" s="99"/>
      <c r="E3113" s="99"/>
      <c r="F3113" s="100"/>
      <c r="G3113" s="99"/>
      <c r="H3113" s="99"/>
      <c r="I3113" s="99"/>
      <c r="J3113" s="100"/>
      <c r="L3113" s="62" t="n">
        <f aca="false">IF(AND(A3114&lt;&gt;"",A3113=""),L3112+1,L3112)</f>
        <v>348</v>
      </c>
      <c r="M3113" s="78" t="str">
        <f aca="false">IF(OR(A3113="Insumo",A3113="Composição Auxiliar"),J3113,"")</f>
        <v/>
      </c>
      <c r="N3113" s="79" t="str">
        <f aca="false">IF(E3113="Mão de Obra",J3113,"")</f>
        <v/>
      </c>
      <c r="O3113" s="79" t="str">
        <f aca="false">IF(N3113&lt;&gt;"","",M3113)</f>
        <v/>
      </c>
      <c r="P3113" s="80" t="str">
        <f aca="false">IF(A3113="Composição",B3113,"")</f>
        <v/>
      </c>
      <c r="Q3113" s="79" t="str">
        <f aca="false">IF(P3113&lt;&gt;"",SUMIF(L3113:L3213,L3113,N3113:N3213),"")</f>
        <v/>
      </c>
      <c r="R3113" s="79" t="str">
        <f aca="false">IF(P3113&lt;&gt;"",SUMIF(L3113:L3213,L3113,O3113:O3213),"")</f>
        <v/>
      </c>
      <c r="S3113" s="7"/>
    </row>
    <row r="3114" customFormat="false" ht="14.25" hidden="false" customHeight="false" outlineLevel="0" collapsed="false">
      <c r="A3114" s="104"/>
      <c r="B3114" s="104"/>
      <c r="C3114" s="104"/>
      <c r="D3114" s="104"/>
      <c r="E3114" s="104"/>
      <c r="F3114" s="104"/>
      <c r="G3114" s="104"/>
      <c r="H3114" s="104"/>
      <c r="I3114" s="104"/>
      <c r="J3114" s="104"/>
      <c r="L3114" s="62" t="n">
        <f aca="false">IF(AND(A3115&lt;&gt;"",A3114=""),L3113+1,L3113)</f>
        <v>348</v>
      </c>
      <c r="M3114" s="78" t="str">
        <f aca="false">IF(OR(A3114="Insumo",A3114="Composição Auxiliar"),J3114,"")</f>
        <v/>
      </c>
      <c r="N3114" s="79" t="str">
        <f aca="false">IF(E3114="Mão de Obra",J3114,"")</f>
        <v/>
      </c>
      <c r="O3114" s="79" t="str">
        <f aca="false">IF(N3114&lt;&gt;"","",M3114)</f>
        <v/>
      </c>
      <c r="P3114" s="80" t="str">
        <f aca="false">IF(A3114="Composição",B3114,"")</f>
        <v/>
      </c>
      <c r="Q3114" s="79" t="str">
        <f aca="false">IF(P3114&lt;&gt;"",SUMIF(L3114:L3214,L3114,N3114:N3214),"")</f>
        <v/>
      </c>
      <c r="R3114" s="79" t="str">
        <f aca="false">IF(P3114&lt;&gt;"",SUMIF(L3114:L3214,L3114,O3114:O3214),"")</f>
        <v/>
      </c>
      <c r="S3114" s="7"/>
    </row>
    <row r="3115" customFormat="false" ht="14.25" hidden="false" customHeight="true" outlineLevel="0" collapsed="false">
      <c r="A3115" s="81"/>
      <c r="B3115" s="82" t="s">
        <v>552</v>
      </c>
      <c r="C3115" s="81" t="s">
        <v>553</v>
      </c>
      <c r="D3115" s="81" t="s">
        <v>554</v>
      </c>
      <c r="E3115" s="81" t="s">
        <v>555</v>
      </c>
      <c r="F3115" s="81"/>
      <c r="G3115" s="83" t="s">
        <v>556</v>
      </c>
      <c r="H3115" s="82" t="s">
        <v>557</v>
      </c>
      <c r="I3115" s="82" t="s">
        <v>558</v>
      </c>
      <c r="J3115" s="82" t="s">
        <v>559</v>
      </c>
      <c r="L3115" s="62" t="n">
        <f aca="false">IF(AND(A3116&lt;&gt;"",A3115=""),L3114+1,L3114)</f>
        <v>349</v>
      </c>
      <c r="M3115" s="78" t="str">
        <f aca="false">IF(OR(A3115="Insumo",A3115="Composição Auxiliar"),J3115,"")</f>
        <v/>
      </c>
      <c r="N3115" s="79" t="str">
        <f aca="false">IF(E3115="Mão de Obra",J3115,"")</f>
        <v/>
      </c>
      <c r="O3115" s="79" t="str">
        <f aca="false">IF(N3115&lt;&gt;"","",M3115)</f>
        <v/>
      </c>
      <c r="P3115" s="80" t="str">
        <f aca="false">IF(A3115="Composição",B3115,"")</f>
        <v/>
      </c>
      <c r="Q3115" s="79" t="str">
        <f aca="false">IF(P3115&lt;&gt;"",SUMIF(L3115:L3215,L3115,N3115:N3215),"")</f>
        <v/>
      </c>
      <c r="R3115" s="79" t="str">
        <f aca="false">IF(P3115&lt;&gt;"",SUMIF(L3115:L3215,L3115,O3115:O3215),"")</f>
        <v/>
      </c>
      <c r="S3115" s="7"/>
    </row>
    <row r="3116" customFormat="false" ht="45.6" hidden="false" customHeight="true" outlineLevel="0" collapsed="false">
      <c r="A3116" s="84" t="s">
        <v>560</v>
      </c>
      <c r="B3116" s="85" t="s">
        <v>1000</v>
      </c>
      <c r="C3116" s="84" t="s">
        <v>561</v>
      </c>
      <c r="D3116" s="84" t="s">
        <v>1001</v>
      </c>
      <c r="E3116" s="84" t="s">
        <v>590</v>
      </c>
      <c r="F3116" s="84"/>
      <c r="G3116" s="86" t="s">
        <v>591</v>
      </c>
      <c r="H3116" s="87" t="n">
        <v>1</v>
      </c>
      <c r="I3116" s="88" t="n">
        <f aca="false">SUMIF(L:L,$L3116,M:M)</f>
        <v>59.97</v>
      </c>
      <c r="J3116" s="88" t="n">
        <f aca="false">TRUNC(H3116*I3116,2)</f>
        <v>59.97</v>
      </c>
      <c r="L3116" s="62" t="n">
        <f aca="false">IF(AND(A3117&lt;&gt;"",A3116=""),L3115+1,L3115)</f>
        <v>349</v>
      </c>
      <c r="M3116" s="78" t="str">
        <f aca="false">IF(OR(A3116="Insumo",A3116="Composição Auxiliar"),J3116,"")</f>
        <v/>
      </c>
      <c r="N3116" s="79" t="str">
        <f aca="false">IF(E3116="Mão de Obra",J3116,"")</f>
        <v/>
      </c>
      <c r="O3116" s="79" t="str">
        <f aca="false">IF(N3116&lt;&gt;"","",M3116)</f>
        <v/>
      </c>
      <c r="P3116" s="80" t="str">
        <f aca="false">IF(A3116="Composição",B3116,"")</f>
        <v> 5679 </v>
      </c>
      <c r="Q3116" s="79" t="n">
        <f aca="false">IF(P3116&lt;&gt;"",SUMIF(L3116:L3216,L3116,N3116:N3216),"")</f>
        <v>0</v>
      </c>
      <c r="R3116" s="79" t="n">
        <f aca="false">IF(P3116&lt;&gt;"",SUMIF(L3116:L3216,L3116,O3116:O3216),"")</f>
        <v>59.97</v>
      </c>
      <c r="S3116" s="7"/>
    </row>
    <row r="3117" customFormat="false" ht="23.1" hidden="false" customHeight="true" outlineLevel="0" collapsed="false">
      <c r="A3117" s="89" t="s">
        <v>565</v>
      </c>
      <c r="B3117" s="90" t="s">
        <v>1652</v>
      </c>
      <c r="C3117" s="89" t="s">
        <v>561</v>
      </c>
      <c r="D3117" s="89" t="s">
        <v>1653</v>
      </c>
      <c r="E3117" s="89" t="s">
        <v>568</v>
      </c>
      <c r="F3117" s="89"/>
      <c r="G3117" s="91" t="s">
        <v>569</v>
      </c>
      <c r="H3117" s="92" t="n">
        <v>1</v>
      </c>
      <c r="I3117" s="93" t="n">
        <f aca="false">SUMIFS(J:J,A:A,"Composição",B:B,$B3117)</f>
        <v>26.95</v>
      </c>
      <c r="J3117" s="93" t="n">
        <f aca="false">TRUNC(H3117*I3117,2)</f>
        <v>26.95</v>
      </c>
      <c r="L3117" s="62" t="n">
        <f aca="false">IF(AND(A3118&lt;&gt;"",A3117=""),L3116+1,L3116)</f>
        <v>349</v>
      </c>
      <c r="M3117" s="78" t="n">
        <f aca="false">IF(OR(A3117="Insumo",A3117="Composição Auxiliar"),J3117,"")</f>
        <v>26.95</v>
      </c>
      <c r="N3117" s="79" t="str">
        <f aca="false">IF(E3117="Mão de Obra",J3117,"")</f>
        <v/>
      </c>
      <c r="O3117" s="79" t="n">
        <f aca="false">IF(N3117&lt;&gt;"","",M3117)</f>
        <v>26.95</v>
      </c>
      <c r="P3117" s="80" t="str">
        <f aca="false">IF(A3117="Composição",B3117,"")</f>
        <v/>
      </c>
      <c r="Q3117" s="79" t="str">
        <f aca="false">IF(P3117&lt;&gt;"",SUMIF(L3117:L3217,L3117,N3117:N3217),"")</f>
        <v/>
      </c>
      <c r="R3117" s="79" t="str">
        <f aca="false">IF(P3117&lt;&gt;"",SUMIF(L3117:L3217,L3117,O3117:O3217),"")</f>
        <v/>
      </c>
      <c r="S3117" s="7"/>
    </row>
    <row r="3118" customFormat="false" ht="45.6" hidden="false" customHeight="true" outlineLevel="0" collapsed="false">
      <c r="A3118" s="89" t="s">
        <v>565</v>
      </c>
      <c r="B3118" s="90" t="s">
        <v>1686</v>
      </c>
      <c r="C3118" s="89" t="s">
        <v>561</v>
      </c>
      <c r="D3118" s="89" t="s">
        <v>1687</v>
      </c>
      <c r="E3118" s="89" t="s">
        <v>1412</v>
      </c>
      <c r="F3118" s="89"/>
      <c r="G3118" s="91" t="s">
        <v>569</v>
      </c>
      <c r="H3118" s="92" t="n">
        <v>1</v>
      </c>
      <c r="I3118" s="93" t="n">
        <f aca="false">SUMIFS(J:J,A:A,"Composição",B:B,$B3118)</f>
        <v>6.9</v>
      </c>
      <c r="J3118" s="93" t="n">
        <f aca="false">TRUNC(H3118*I3118,2)</f>
        <v>6.9</v>
      </c>
      <c r="L3118" s="62" t="n">
        <f aca="false">IF(AND(A3119&lt;&gt;"",A3118=""),L3117+1,L3117)</f>
        <v>349</v>
      </c>
      <c r="M3118" s="78" t="n">
        <f aca="false">IF(OR(A3118="Insumo",A3118="Composição Auxiliar"),J3118,"")</f>
        <v>6.9</v>
      </c>
      <c r="N3118" s="79" t="str">
        <f aca="false">IF(E3118="Mão de Obra",J3118,"")</f>
        <v/>
      </c>
      <c r="O3118" s="79" t="n">
        <f aca="false">IF(N3118&lt;&gt;"","",M3118)</f>
        <v>6.9</v>
      </c>
      <c r="P3118" s="80" t="str">
        <f aca="false">IF(A3118="Composição",B3118,"")</f>
        <v/>
      </c>
      <c r="Q3118" s="79" t="str">
        <f aca="false">IF(P3118&lt;&gt;"",SUMIF(L3118:L3218,L3118,N3118:N3218),"")</f>
        <v/>
      </c>
      <c r="R3118" s="79" t="str">
        <f aca="false">IF(P3118&lt;&gt;"",SUMIF(L3118:L3218,L3118,O3118:O3218),"")</f>
        <v/>
      </c>
      <c r="S3118" s="7"/>
    </row>
    <row r="3119" customFormat="false" ht="45.6" hidden="false" customHeight="true" outlineLevel="0" collapsed="false">
      <c r="A3119" s="89" t="s">
        <v>565</v>
      </c>
      <c r="B3119" s="90" t="s">
        <v>1688</v>
      </c>
      <c r="C3119" s="89" t="s">
        <v>561</v>
      </c>
      <c r="D3119" s="89" t="s">
        <v>1689</v>
      </c>
      <c r="E3119" s="89" t="s">
        <v>1412</v>
      </c>
      <c r="F3119" s="89"/>
      <c r="G3119" s="91" t="s">
        <v>569</v>
      </c>
      <c r="H3119" s="92" t="n">
        <v>1</v>
      </c>
      <c r="I3119" s="93" t="n">
        <f aca="false">SUMIFS(J:J,A:A,"Composição",B:B,$B3119)</f>
        <v>26.12</v>
      </c>
      <c r="J3119" s="93" t="n">
        <f aca="false">TRUNC(H3119*I3119,2)</f>
        <v>26.12</v>
      </c>
      <c r="L3119" s="62" t="n">
        <f aca="false">IF(AND(A3120&lt;&gt;"",A3119=""),L3118+1,L3118)</f>
        <v>349</v>
      </c>
      <c r="M3119" s="78" t="n">
        <f aca="false">IF(OR(A3119="Insumo",A3119="Composição Auxiliar"),J3119,"")</f>
        <v>26.12</v>
      </c>
      <c r="N3119" s="79" t="str">
        <f aca="false">IF(E3119="Mão de Obra",J3119,"")</f>
        <v/>
      </c>
      <c r="O3119" s="79" t="n">
        <f aca="false">IF(N3119&lt;&gt;"","",M3119)</f>
        <v>26.12</v>
      </c>
      <c r="P3119" s="80" t="str">
        <f aca="false">IF(A3119="Composição",B3119,"")</f>
        <v/>
      </c>
      <c r="Q3119" s="79" t="str">
        <f aca="false">IF(P3119&lt;&gt;"",SUMIF(L3119:L3219,L3119,N3119:N3219),"")</f>
        <v/>
      </c>
      <c r="R3119" s="79" t="str">
        <f aca="false">IF(P3119&lt;&gt;"",SUMIF(L3119:L3219,L3119,O3119:O3219),"")</f>
        <v/>
      </c>
      <c r="S3119" s="7"/>
    </row>
    <row r="3120" customFormat="false" ht="14.25" hidden="false" customHeight="false" outlineLevel="0" collapsed="false">
      <c r="A3120" s="99"/>
      <c r="B3120" s="99"/>
      <c r="C3120" s="99"/>
      <c r="D3120" s="99"/>
      <c r="E3120" s="99"/>
      <c r="F3120" s="100"/>
      <c r="G3120" s="99"/>
      <c r="H3120" s="100"/>
      <c r="I3120" s="99"/>
      <c r="J3120" s="100"/>
      <c r="L3120" s="62" t="n">
        <f aca="false">IF(AND(A3121&lt;&gt;"",A3120=""),L3119+1,L3119)</f>
        <v>349</v>
      </c>
      <c r="M3120" s="78" t="str">
        <f aca="false">IF(OR(A3120="Insumo",A3120="Composição Auxiliar"),J3120,"")</f>
        <v/>
      </c>
      <c r="N3120" s="79" t="str">
        <f aca="false">IF(E3120="Mão de Obra",J3120,"")</f>
        <v/>
      </c>
      <c r="O3120" s="79" t="str">
        <f aca="false">IF(N3120&lt;&gt;"","",M3120)</f>
        <v/>
      </c>
      <c r="P3120" s="80" t="str">
        <f aca="false">IF(A3120="Composição",B3120,"")</f>
        <v/>
      </c>
      <c r="Q3120" s="79" t="str">
        <f aca="false">IF(P3120&lt;&gt;"",SUMIF(L3120:L3220,L3120,N3120:N3220),"")</f>
        <v/>
      </c>
      <c r="R3120" s="79" t="str">
        <f aca="false">IF(P3120&lt;&gt;"",SUMIF(L3120:L3220,L3120,O3120:O3220),"")</f>
        <v/>
      </c>
      <c r="S3120" s="7"/>
    </row>
    <row r="3121" customFormat="false" ht="14.25" hidden="false" customHeight="false" outlineLevel="0" collapsed="false">
      <c r="A3121" s="99"/>
      <c r="B3121" s="99"/>
      <c r="C3121" s="99"/>
      <c r="D3121" s="99"/>
      <c r="E3121" s="99"/>
      <c r="F3121" s="100"/>
      <c r="G3121" s="99"/>
      <c r="H3121" s="99"/>
      <c r="I3121" s="99"/>
      <c r="J3121" s="100"/>
      <c r="L3121" s="62" t="n">
        <f aca="false">IF(AND(A3122&lt;&gt;"",A3121=""),L3120+1,L3120)</f>
        <v>349</v>
      </c>
      <c r="M3121" s="78" t="str">
        <f aca="false">IF(OR(A3121="Insumo",A3121="Composição Auxiliar"),J3121,"")</f>
        <v/>
      </c>
      <c r="N3121" s="79" t="str">
        <f aca="false">IF(E3121="Mão de Obra",J3121,"")</f>
        <v/>
      </c>
      <c r="O3121" s="79" t="str">
        <f aca="false">IF(N3121&lt;&gt;"","",M3121)</f>
        <v/>
      </c>
      <c r="P3121" s="80" t="str">
        <f aca="false">IF(A3121="Composição",B3121,"")</f>
        <v/>
      </c>
      <c r="Q3121" s="79" t="str">
        <f aca="false">IF(P3121&lt;&gt;"",SUMIF(L3121:L3221,L3121,N3121:N3221),"")</f>
        <v/>
      </c>
      <c r="R3121" s="79" t="str">
        <f aca="false">IF(P3121&lt;&gt;"",SUMIF(L3121:L3221,L3121,O3121:O3221),"")</f>
        <v/>
      </c>
      <c r="S3121" s="7"/>
    </row>
    <row r="3122" customFormat="false" ht="14.25" hidden="false" customHeight="false" outlineLevel="0" collapsed="false">
      <c r="A3122" s="104"/>
      <c r="B3122" s="104"/>
      <c r="C3122" s="104"/>
      <c r="D3122" s="104"/>
      <c r="E3122" s="104"/>
      <c r="F3122" s="104"/>
      <c r="G3122" s="104"/>
      <c r="H3122" s="104"/>
      <c r="I3122" s="104"/>
      <c r="J3122" s="104"/>
      <c r="L3122" s="62" t="n">
        <f aca="false">IF(AND(A3123&lt;&gt;"",A3122=""),L3121+1,L3121)</f>
        <v>349</v>
      </c>
      <c r="M3122" s="78" t="str">
        <f aca="false">IF(OR(A3122="Insumo",A3122="Composição Auxiliar"),J3122,"")</f>
        <v/>
      </c>
      <c r="N3122" s="79" t="str">
        <f aca="false">IF(E3122="Mão de Obra",J3122,"")</f>
        <v/>
      </c>
      <c r="O3122" s="79" t="str">
        <f aca="false">IF(N3122&lt;&gt;"","",M3122)</f>
        <v/>
      </c>
      <c r="P3122" s="80" t="str">
        <f aca="false">IF(A3122="Composição",B3122,"")</f>
        <v/>
      </c>
      <c r="Q3122" s="79" t="str">
        <f aca="false">IF(P3122&lt;&gt;"",SUMIF(L3122:L3222,L3122,N3122:N3222),"")</f>
        <v/>
      </c>
      <c r="R3122" s="79" t="str">
        <f aca="false">IF(P3122&lt;&gt;"",SUMIF(L3122:L3222,L3122,O3122:O3222),"")</f>
        <v/>
      </c>
      <c r="S3122" s="7"/>
    </row>
    <row r="3123" customFormat="false" ht="14.25" hidden="false" customHeight="true" outlineLevel="0" collapsed="false">
      <c r="A3123" s="81"/>
      <c r="B3123" s="82" t="s">
        <v>552</v>
      </c>
      <c r="C3123" s="81" t="s">
        <v>553</v>
      </c>
      <c r="D3123" s="81" t="s">
        <v>554</v>
      </c>
      <c r="E3123" s="81" t="s">
        <v>555</v>
      </c>
      <c r="F3123" s="81"/>
      <c r="G3123" s="83" t="s">
        <v>556</v>
      </c>
      <c r="H3123" s="82" t="s">
        <v>557</v>
      </c>
      <c r="I3123" s="82" t="s">
        <v>558</v>
      </c>
      <c r="J3123" s="82" t="s">
        <v>559</v>
      </c>
      <c r="L3123" s="62" t="n">
        <f aca="false">IF(AND(A3124&lt;&gt;"",A3123=""),L3122+1,L3122)</f>
        <v>350</v>
      </c>
      <c r="M3123" s="78" t="str">
        <f aca="false">IF(OR(A3123="Insumo",A3123="Composição Auxiliar"),J3123,"")</f>
        <v/>
      </c>
      <c r="N3123" s="79" t="str">
        <f aca="false">IF(E3123="Mão de Obra",J3123,"")</f>
        <v/>
      </c>
      <c r="O3123" s="79" t="str">
        <f aca="false">IF(N3123&lt;&gt;"","",M3123)</f>
        <v/>
      </c>
      <c r="P3123" s="80" t="str">
        <f aca="false">IF(A3123="Composição",B3123,"")</f>
        <v/>
      </c>
      <c r="Q3123" s="79" t="str">
        <f aca="false">IF(P3123&lt;&gt;"",SUMIF(L3123:L3223,L3123,N3123:N3223),"")</f>
        <v/>
      </c>
      <c r="R3123" s="79" t="str">
        <f aca="false">IF(P3123&lt;&gt;"",SUMIF(L3123:L3223,L3123,O3123:O3223),"")</f>
        <v/>
      </c>
      <c r="S3123" s="7"/>
    </row>
    <row r="3124" customFormat="false" ht="45.6" hidden="false" customHeight="true" outlineLevel="0" collapsed="false">
      <c r="A3124" s="84" t="s">
        <v>560</v>
      </c>
      <c r="B3124" s="85" t="s">
        <v>998</v>
      </c>
      <c r="C3124" s="84" t="s">
        <v>561</v>
      </c>
      <c r="D3124" s="84" t="s">
        <v>999</v>
      </c>
      <c r="E3124" s="84" t="s">
        <v>590</v>
      </c>
      <c r="F3124" s="84"/>
      <c r="G3124" s="86" t="s">
        <v>594</v>
      </c>
      <c r="H3124" s="87" t="n">
        <v>1</v>
      </c>
      <c r="I3124" s="88" t="n">
        <f aca="false">SUMIF(L:L,$L3124,M:M)</f>
        <v>146.52</v>
      </c>
      <c r="J3124" s="88" t="n">
        <f aca="false">TRUNC(H3124*I3124,2)</f>
        <v>146.52</v>
      </c>
      <c r="L3124" s="62" t="n">
        <f aca="false">IF(AND(A3125&lt;&gt;"",A3124=""),L3123+1,L3123)</f>
        <v>350</v>
      </c>
      <c r="M3124" s="78" t="str">
        <f aca="false">IF(OR(A3124="Insumo",A3124="Composição Auxiliar"),J3124,"")</f>
        <v/>
      </c>
      <c r="N3124" s="79" t="str">
        <f aca="false">IF(E3124="Mão de Obra",J3124,"")</f>
        <v/>
      </c>
      <c r="O3124" s="79" t="str">
        <f aca="false">IF(N3124&lt;&gt;"","",M3124)</f>
        <v/>
      </c>
      <c r="P3124" s="80" t="str">
        <f aca="false">IF(A3124="Composição",B3124,"")</f>
        <v> 5678 </v>
      </c>
      <c r="Q3124" s="79" t="n">
        <f aca="false">IF(P3124&lt;&gt;"",SUMIF(L3124:L3224,L3124,N3124:N3224),"")</f>
        <v>0</v>
      </c>
      <c r="R3124" s="79" t="n">
        <f aca="false">IF(P3124&lt;&gt;"",SUMIF(L3124:L3224,L3124,O3124:O3224),"")</f>
        <v>146.52</v>
      </c>
      <c r="S3124" s="7"/>
    </row>
    <row r="3125" customFormat="false" ht="45.6" hidden="false" customHeight="true" outlineLevel="0" collapsed="false">
      <c r="A3125" s="89" t="s">
        <v>565</v>
      </c>
      <c r="B3125" s="90" t="s">
        <v>1690</v>
      </c>
      <c r="C3125" s="89" t="s">
        <v>561</v>
      </c>
      <c r="D3125" s="89" t="s">
        <v>1691</v>
      </c>
      <c r="E3125" s="89" t="s">
        <v>1412</v>
      </c>
      <c r="F3125" s="89"/>
      <c r="G3125" s="91" t="s">
        <v>569</v>
      </c>
      <c r="H3125" s="92" t="n">
        <v>1</v>
      </c>
      <c r="I3125" s="93" t="n">
        <f aca="false">SUMIFS(J:J,A:A,"Composição",B:B,$B3125)</f>
        <v>32.65</v>
      </c>
      <c r="J3125" s="93" t="n">
        <f aca="false">TRUNC(H3125*I3125,2)</f>
        <v>32.65</v>
      </c>
      <c r="L3125" s="62" t="n">
        <f aca="false">IF(AND(A3126&lt;&gt;"",A3125=""),L3124+1,L3124)</f>
        <v>350</v>
      </c>
      <c r="M3125" s="78" t="n">
        <f aca="false">IF(OR(A3125="Insumo",A3125="Composição Auxiliar"),J3125,"")</f>
        <v>32.65</v>
      </c>
      <c r="N3125" s="79" t="str">
        <f aca="false">IF(E3125="Mão de Obra",J3125,"")</f>
        <v/>
      </c>
      <c r="O3125" s="79" t="n">
        <f aca="false">IF(N3125&lt;&gt;"","",M3125)</f>
        <v>32.65</v>
      </c>
      <c r="P3125" s="80" t="str">
        <f aca="false">IF(A3125="Composição",B3125,"")</f>
        <v/>
      </c>
      <c r="Q3125" s="79" t="str">
        <f aca="false">IF(P3125&lt;&gt;"",SUMIF(L3125:L3225,L3125,N3125:N3225),"")</f>
        <v/>
      </c>
      <c r="R3125" s="79" t="str">
        <f aca="false">IF(P3125&lt;&gt;"",SUMIF(L3125:L3225,L3125,O3125:O3225),"")</f>
        <v/>
      </c>
      <c r="S3125" s="7"/>
    </row>
    <row r="3126" customFormat="false" ht="23.1" hidden="false" customHeight="true" outlineLevel="0" collapsed="false">
      <c r="A3126" s="89" t="s">
        <v>565</v>
      </c>
      <c r="B3126" s="90" t="s">
        <v>1652</v>
      </c>
      <c r="C3126" s="89" t="s">
        <v>561</v>
      </c>
      <c r="D3126" s="89" t="s">
        <v>1653</v>
      </c>
      <c r="E3126" s="89" t="s">
        <v>568</v>
      </c>
      <c r="F3126" s="89"/>
      <c r="G3126" s="91" t="s">
        <v>569</v>
      </c>
      <c r="H3126" s="92" t="n">
        <v>1</v>
      </c>
      <c r="I3126" s="93" t="n">
        <f aca="false">SUMIFS(J:J,A:A,"Composição",B:B,$B3126)</f>
        <v>26.95</v>
      </c>
      <c r="J3126" s="93" t="n">
        <f aca="false">TRUNC(H3126*I3126,2)</f>
        <v>26.95</v>
      </c>
      <c r="L3126" s="62" t="n">
        <f aca="false">IF(AND(A3127&lt;&gt;"",A3126=""),L3125+1,L3125)</f>
        <v>350</v>
      </c>
      <c r="M3126" s="78" t="n">
        <f aca="false">IF(OR(A3126="Insumo",A3126="Composição Auxiliar"),J3126,"")</f>
        <v>26.95</v>
      </c>
      <c r="N3126" s="79" t="str">
        <f aca="false">IF(E3126="Mão de Obra",J3126,"")</f>
        <v/>
      </c>
      <c r="O3126" s="79" t="n">
        <f aca="false">IF(N3126&lt;&gt;"","",M3126)</f>
        <v>26.95</v>
      </c>
      <c r="P3126" s="80" t="str">
        <f aca="false">IF(A3126="Composição",B3126,"")</f>
        <v/>
      </c>
      <c r="Q3126" s="79" t="str">
        <f aca="false">IF(P3126&lt;&gt;"",SUMIF(L3126:L3226,L3126,N3126:N3226),"")</f>
        <v/>
      </c>
      <c r="R3126" s="79" t="str">
        <f aca="false">IF(P3126&lt;&gt;"",SUMIF(L3126:L3226,L3126,O3126:O3226),"")</f>
        <v/>
      </c>
      <c r="S3126" s="7"/>
    </row>
    <row r="3127" customFormat="false" ht="56.2" hidden="false" customHeight="true" outlineLevel="0" collapsed="false">
      <c r="A3127" s="89" t="s">
        <v>565</v>
      </c>
      <c r="B3127" s="90" t="s">
        <v>1692</v>
      </c>
      <c r="C3127" s="89" t="s">
        <v>561</v>
      </c>
      <c r="D3127" s="89" t="s">
        <v>1693</v>
      </c>
      <c r="E3127" s="89" t="s">
        <v>1412</v>
      </c>
      <c r="F3127" s="89"/>
      <c r="G3127" s="91" t="s">
        <v>569</v>
      </c>
      <c r="H3127" s="92" t="n">
        <v>1</v>
      </c>
      <c r="I3127" s="93" t="n">
        <f aca="false">SUMIFS(J:J,A:A,"Composição",B:B,$B3127)</f>
        <v>53.9</v>
      </c>
      <c r="J3127" s="93" t="n">
        <f aca="false">TRUNC(H3127*I3127,2)</f>
        <v>53.9</v>
      </c>
      <c r="L3127" s="62" t="n">
        <f aca="false">IF(AND(A3128&lt;&gt;"",A3127=""),L3126+1,L3126)</f>
        <v>350</v>
      </c>
      <c r="M3127" s="78" t="n">
        <f aca="false">IF(OR(A3127="Insumo",A3127="Composição Auxiliar"),J3127,"")</f>
        <v>53.9</v>
      </c>
      <c r="N3127" s="79" t="str">
        <f aca="false">IF(E3127="Mão de Obra",J3127,"")</f>
        <v/>
      </c>
      <c r="O3127" s="79" t="n">
        <f aca="false">IF(N3127&lt;&gt;"","",M3127)</f>
        <v>53.9</v>
      </c>
      <c r="P3127" s="80" t="str">
        <f aca="false">IF(A3127="Composição",B3127,"")</f>
        <v/>
      </c>
      <c r="Q3127" s="79" t="str">
        <f aca="false">IF(P3127&lt;&gt;"",SUMIF(L3127:L3227,L3127,N3127:N3227),"")</f>
        <v/>
      </c>
      <c r="R3127" s="79" t="str">
        <f aca="false">IF(P3127&lt;&gt;"",SUMIF(L3127:L3227,L3127,O3127:O3227),"")</f>
        <v/>
      </c>
      <c r="S3127" s="7"/>
    </row>
    <row r="3128" customFormat="false" ht="45.6" hidden="false" customHeight="true" outlineLevel="0" collapsed="false">
      <c r="A3128" s="89" t="s">
        <v>565</v>
      </c>
      <c r="B3128" s="90" t="s">
        <v>1686</v>
      </c>
      <c r="C3128" s="89" t="s">
        <v>561</v>
      </c>
      <c r="D3128" s="89" t="s">
        <v>1687</v>
      </c>
      <c r="E3128" s="89" t="s">
        <v>1412</v>
      </c>
      <c r="F3128" s="89"/>
      <c r="G3128" s="91" t="s">
        <v>569</v>
      </c>
      <c r="H3128" s="92" t="n">
        <v>1</v>
      </c>
      <c r="I3128" s="93" t="n">
        <f aca="false">SUMIFS(J:J,A:A,"Composição",B:B,$B3128)</f>
        <v>6.9</v>
      </c>
      <c r="J3128" s="93" t="n">
        <f aca="false">TRUNC(H3128*I3128,2)</f>
        <v>6.9</v>
      </c>
      <c r="L3128" s="62" t="n">
        <f aca="false">IF(AND(A3129&lt;&gt;"",A3128=""),L3127+1,L3127)</f>
        <v>350</v>
      </c>
      <c r="M3128" s="78" t="n">
        <f aca="false">IF(OR(A3128="Insumo",A3128="Composição Auxiliar"),J3128,"")</f>
        <v>6.9</v>
      </c>
      <c r="N3128" s="79" t="str">
        <f aca="false">IF(E3128="Mão de Obra",J3128,"")</f>
        <v/>
      </c>
      <c r="O3128" s="79" t="n">
        <f aca="false">IF(N3128&lt;&gt;"","",M3128)</f>
        <v>6.9</v>
      </c>
      <c r="P3128" s="80" t="str">
        <f aca="false">IF(A3128="Composição",B3128,"")</f>
        <v/>
      </c>
      <c r="Q3128" s="79" t="str">
        <f aca="false">IF(P3128&lt;&gt;"",SUMIF(L3128:L3228,L3128,N3128:N3228),"")</f>
        <v/>
      </c>
      <c r="R3128" s="79" t="str">
        <f aca="false">IF(P3128&lt;&gt;"",SUMIF(L3128:L3228,L3128,O3128:O3228),"")</f>
        <v/>
      </c>
      <c r="S3128" s="7"/>
    </row>
    <row r="3129" customFormat="false" ht="45.6" hidden="false" customHeight="true" outlineLevel="0" collapsed="false">
      <c r="A3129" s="89" t="s">
        <v>565</v>
      </c>
      <c r="B3129" s="90" t="s">
        <v>1688</v>
      </c>
      <c r="C3129" s="89" t="s">
        <v>561</v>
      </c>
      <c r="D3129" s="89" t="s">
        <v>1689</v>
      </c>
      <c r="E3129" s="89" t="s">
        <v>1412</v>
      </c>
      <c r="F3129" s="89"/>
      <c r="G3129" s="91" t="s">
        <v>569</v>
      </c>
      <c r="H3129" s="92" t="n">
        <v>1</v>
      </c>
      <c r="I3129" s="93" t="n">
        <f aca="false">SUMIFS(J:J,A:A,"Composição",B:B,$B3129)</f>
        <v>26.12</v>
      </c>
      <c r="J3129" s="93" t="n">
        <f aca="false">TRUNC(H3129*I3129,2)</f>
        <v>26.12</v>
      </c>
      <c r="L3129" s="62" t="n">
        <f aca="false">IF(AND(A3130&lt;&gt;"",A3129=""),L3128+1,L3128)</f>
        <v>350</v>
      </c>
      <c r="M3129" s="78" t="n">
        <f aca="false">IF(OR(A3129="Insumo",A3129="Composição Auxiliar"),J3129,"")</f>
        <v>26.12</v>
      </c>
      <c r="N3129" s="79" t="str">
        <f aca="false">IF(E3129="Mão de Obra",J3129,"")</f>
        <v/>
      </c>
      <c r="O3129" s="79" t="n">
        <f aca="false">IF(N3129&lt;&gt;"","",M3129)</f>
        <v>26.12</v>
      </c>
      <c r="P3129" s="80" t="str">
        <f aca="false">IF(A3129="Composição",B3129,"")</f>
        <v/>
      </c>
      <c r="Q3129" s="79" t="str">
        <f aca="false">IF(P3129&lt;&gt;"",SUMIF(L3129:L3229,L3129,N3129:N3229),"")</f>
        <v/>
      </c>
      <c r="R3129" s="79" t="str">
        <f aca="false">IF(P3129&lt;&gt;"",SUMIF(L3129:L3229,L3129,O3129:O3229),"")</f>
        <v/>
      </c>
      <c r="S3129" s="7"/>
    </row>
    <row r="3130" customFormat="false" ht="14.25" hidden="false" customHeight="false" outlineLevel="0" collapsed="false">
      <c r="A3130" s="99"/>
      <c r="B3130" s="99"/>
      <c r="C3130" s="99"/>
      <c r="D3130" s="99"/>
      <c r="E3130" s="99"/>
      <c r="F3130" s="100"/>
      <c r="G3130" s="99"/>
      <c r="H3130" s="100"/>
      <c r="I3130" s="99"/>
      <c r="J3130" s="100"/>
      <c r="L3130" s="62" t="n">
        <f aca="false">IF(AND(A3131&lt;&gt;"",A3130=""),L3129+1,L3129)</f>
        <v>350</v>
      </c>
      <c r="M3130" s="78" t="str">
        <f aca="false">IF(OR(A3130="Insumo",A3130="Composição Auxiliar"),J3130,"")</f>
        <v/>
      </c>
      <c r="N3130" s="79" t="str">
        <f aca="false">IF(E3130="Mão de Obra",J3130,"")</f>
        <v/>
      </c>
      <c r="O3130" s="79" t="str">
        <f aca="false">IF(N3130&lt;&gt;"","",M3130)</f>
        <v/>
      </c>
      <c r="P3130" s="80" t="str">
        <f aca="false">IF(A3130="Composição",B3130,"")</f>
        <v/>
      </c>
      <c r="Q3130" s="79" t="str">
        <f aca="false">IF(P3130&lt;&gt;"",SUMIF(L3130:L3230,L3130,N3130:N3230),"")</f>
        <v/>
      </c>
      <c r="R3130" s="79" t="str">
        <f aca="false">IF(P3130&lt;&gt;"",SUMIF(L3130:L3230,L3130,O3130:O3230),"")</f>
        <v/>
      </c>
      <c r="S3130" s="7"/>
    </row>
    <row r="3131" customFormat="false" ht="14.25" hidden="false" customHeight="false" outlineLevel="0" collapsed="false">
      <c r="A3131" s="99"/>
      <c r="B3131" s="99"/>
      <c r="C3131" s="99"/>
      <c r="D3131" s="99"/>
      <c r="E3131" s="99"/>
      <c r="F3131" s="100"/>
      <c r="G3131" s="99"/>
      <c r="H3131" s="99"/>
      <c r="I3131" s="99"/>
      <c r="J3131" s="100"/>
      <c r="L3131" s="62" t="n">
        <f aca="false">IF(AND(A3132&lt;&gt;"",A3131=""),L3130+1,L3130)</f>
        <v>350</v>
      </c>
      <c r="M3131" s="78" t="str">
        <f aca="false">IF(OR(A3131="Insumo",A3131="Composição Auxiliar"),J3131,"")</f>
        <v/>
      </c>
      <c r="N3131" s="79" t="str">
        <f aca="false">IF(E3131="Mão de Obra",J3131,"")</f>
        <v/>
      </c>
      <c r="O3131" s="79" t="str">
        <f aca="false">IF(N3131&lt;&gt;"","",M3131)</f>
        <v/>
      </c>
      <c r="P3131" s="80" t="str">
        <f aca="false">IF(A3131="Composição",B3131,"")</f>
        <v/>
      </c>
      <c r="Q3131" s="79" t="str">
        <f aca="false">IF(P3131&lt;&gt;"",SUMIF(L3131:L3231,L3131,N3131:N3231),"")</f>
        <v/>
      </c>
      <c r="R3131" s="79" t="str">
        <f aca="false">IF(P3131&lt;&gt;"",SUMIF(L3131:L3231,L3131,O3131:O3231),"")</f>
        <v/>
      </c>
      <c r="S3131" s="7"/>
    </row>
    <row r="3132" customFormat="false" ht="14.25" hidden="false" customHeight="false" outlineLevel="0" collapsed="false">
      <c r="A3132" s="104"/>
      <c r="B3132" s="104"/>
      <c r="C3132" s="104"/>
      <c r="D3132" s="104"/>
      <c r="E3132" s="104"/>
      <c r="F3132" s="104"/>
      <c r="G3132" s="104"/>
      <c r="H3132" s="104"/>
      <c r="I3132" s="104"/>
      <c r="J3132" s="104"/>
      <c r="L3132" s="62" t="n">
        <f aca="false">IF(AND(A3133&lt;&gt;"",A3132=""),L3131+1,L3131)</f>
        <v>350</v>
      </c>
      <c r="M3132" s="78" t="str">
        <f aca="false">IF(OR(A3132="Insumo",A3132="Composição Auxiliar"),J3132,"")</f>
        <v/>
      </c>
      <c r="N3132" s="79" t="str">
        <f aca="false">IF(E3132="Mão de Obra",J3132,"")</f>
        <v/>
      </c>
      <c r="O3132" s="79" t="str">
        <f aca="false">IF(N3132&lt;&gt;"","",M3132)</f>
        <v/>
      </c>
      <c r="P3132" s="80" t="str">
        <f aca="false">IF(A3132="Composição",B3132,"")</f>
        <v/>
      </c>
      <c r="Q3132" s="79" t="str">
        <f aca="false">IF(P3132&lt;&gt;"",SUMIF(L3132:L3232,L3132,N3132:N3232),"")</f>
        <v/>
      </c>
      <c r="R3132" s="79" t="str">
        <f aca="false">IF(P3132&lt;&gt;"",SUMIF(L3132:L3232,L3132,O3132:O3232),"")</f>
        <v/>
      </c>
      <c r="S3132" s="7"/>
    </row>
    <row r="3133" customFormat="false" ht="14.25" hidden="false" customHeight="true" outlineLevel="0" collapsed="false">
      <c r="A3133" s="81"/>
      <c r="B3133" s="82" t="s">
        <v>552</v>
      </c>
      <c r="C3133" s="81" t="s">
        <v>553</v>
      </c>
      <c r="D3133" s="81" t="s">
        <v>554</v>
      </c>
      <c r="E3133" s="81" t="s">
        <v>555</v>
      </c>
      <c r="F3133" s="81"/>
      <c r="G3133" s="83" t="s">
        <v>556</v>
      </c>
      <c r="H3133" s="82" t="s">
        <v>557</v>
      </c>
      <c r="I3133" s="82" t="s">
        <v>558</v>
      </c>
      <c r="J3133" s="82" t="s">
        <v>559</v>
      </c>
      <c r="L3133" s="62" t="n">
        <f aca="false">IF(AND(A3134&lt;&gt;"",A3133=""),L3132+1,L3132)</f>
        <v>351</v>
      </c>
      <c r="M3133" s="78" t="str">
        <f aca="false">IF(OR(A3133="Insumo",A3133="Composição Auxiliar"),J3133,"")</f>
        <v/>
      </c>
      <c r="N3133" s="79" t="str">
        <f aca="false">IF(E3133="Mão de Obra",J3133,"")</f>
        <v/>
      </c>
      <c r="O3133" s="79" t="str">
        <f aca="false">IF(N3133&lt;&gt;"","",M3133)</f>
        <v/>
      </c>
      <c r="P3133" s="80" t="str">
        <f aca="false">IF(A3133="Composição",B3133,"")</f>
        <v/>
      </c>
      <c r="Q3133" s="79" t="str">
        <f aca="false">IF(P3133&lt;&gt;"",SUMIF(L3133:L3233,L3133,N3133:N3233),"")</f>
        <v/>
      </c>
      <c r="R3133" s="79" t="str">
        <f aca="false">IF(P3133&lt;&gt;"",SUMIF(L3133:L3233,L3133,O3133:O3233),"")</f>
        <v/>
      </c>
      <c r="S3133" s="7"/>
    </row>
    <row r="3134" customFormat="false" ht="45.6" hidden="false" customHeight="true" outlineLevel="0" collapsed="false">
      <c r="A3134" s="84" t="s">
        <v>560</v>
      </c>
      <c r="B3134" s="85" t="s">
        <v>1688</v>
      </c>
      <c r="C3134" s="84" t="s">
        <v>561</v>
      </c>
      <c r="D3134" s="84" t="s">
        <v>1689</v>
      </c>
      <c r="E3134" s="84" t="s">
        <v>1412</v>
      </c>
      <c r="F3134" s="84"/>
      <c r="G3134" s="86" t="s">
        <v>569</v>
      </c>
      <c r="H3134" s="87" t="n">
        <v>1</v>
      </c>
      <c r="I3134" s="88" t="n">
        <f aca="false">SUMIF(L:L,$L3134,M:M)</f>
        <v>26.12</v>
      </c>
      <c r="J3134" s="88" t="n">
        <f aca="false">TRUNC(H3134*I3134,2)</f>
        <v>26.12</v>
      </c>
      <c r="L3134" s="62" t="n">
        <f aca="false">IF(AND(A3135&lt;&gt;"",A3134=""),L3133+1,L3133)</f>
        <v>351</v>
      </c>
      <c r="M3134" s="78" t="str">
        <f aca="false">IF(OR(A3134="Insumo",A3134="Composição Auxiliar"),J3134,"")</f>
        <v/>
      </c>
      <c r="N3134" s="79" t="str">
        <f aca="false">IF(E3134="Mão de Obra",J3134,"")</f>
        <v/>
      </c>
      <c r="O3134" s="79" t="str">
        <f aca="false">IF(N3134&lt;&gt;"","",M3134)</f>
        <v/>
      </c>
      <c r="P3134" s="80" t="str">
        <f aca="false">IF(A3134="Composição",B3134,"")</f>
        <v> 88857 </v>
      </c>
      <c r="Q3134" s="79" t="n">
        <f aca="false">IF(P3134&lt;&gt;"",SUMIF(L3134:L3234,L3134,N3134:N3234),"")</f>
        <v>0</v>
      </c>
      <c r="R3134" s="79" t="n">
        <f aca="false">IF(P3134&lt;&gt;"",SUMIF(L3134:L3234,L3134,O3134:O3234),"")</f>
        <v>26.12</v>
      </c>
      <c r="S3134" s="7"/>
    </row>
    <row r="3135" customFormat="false" ht="54.35" hidden="false" customHeight="false" outlineLevel="0" collapsed="false">
      <c r="A3135" s="94" t="s">
        <v>575</v>
      </c>
      <c r="B3135" s="95" t="s">
        <v>1694</v>
      </c>
      <c r="C3135" s="94" t="str">
        <f aca="false">VLOOKUP(B3135,INSUMOS!$A:$I,2,FALSE())</f>
        <v>SINAPI</v>
      </c>
      <c r="D3135" s="94" t="str">
        <f aca="false">VLOOKUP(B3135,INSUMOS!$A:$I,3,FALSE())</f>
        <v>RETROESCAVADEIRA SOBRE RODAS COM CARREGADEIRA, TRACAO 4 X 4, POTENCIA LIQUIDA 88 HP, PESO OPERACIONAL MINIMO DE 6674 KG, CAPACIDADE DA CARREGADEIRA DE 1,00 M3 E DA RETROESCAVADEIRA MINIMA DE 0,26 M3, PROFUNDIDADE DE ESCAVACAO MAXIMA DE 4,37 M</v>
      </c>
      <c r="E3135" s="94" t="str">
        <f aca="false">VLOOKUP(B3135,INSUMOS!$A:$I,4,FALSE())</f>
        <v>Equipamento para Aquisição Permanente</v>
      </c>
      <c r="F3135" s="94"/>
      <c r="G3135" s="96" t="str">
        <f aca="false">VLOOKUP(B3135,INSUMOS!$A:$I,5,FALSE())</f>
        <v>UN</v>
      </c>
      <c r="H3135" s="97" t="n">
        <v>5.6E-005</v>
      </c>
      <c r="I3135" s="98" t="n">
        <f aca="false">VLOOKUP(B3135,INSUMOS!$A:$I,8,FALSE())</f>
        <v>466463.38</v>
      </c>
      <c r="J3135" s="98" t="n">
        <f aca="false">TRUNC(H3135*I3135,2)</f>
        <v>26.12</v>
      </c>
      <c r="L3135" s="62" t="n">
        <f aca="false">IF(AND(A3136&lt;&gt;"",A3135=""),L3134+1,L3134)</f>
        <v>351</v>
      </c>
      <c r="M3135" s="78" t="n">
        <f aca="false">IF(OR(A3135="Insumo",A3135="Composição Auxiliar"),J3135,"")</f>
        <v>26.12</v>
      </c>
      <c r="N3135" s="79" t="str">
        <f aca="false">IF(E3135="Mão de Obra",J3135,"")</f>
        <v/>
      </c>
      <c r="O3135" s="79" t="n">
        <f aca="false">IF(N3135&lt;&gt;"","",M3135)</f>
        <v>26.12</v>
      </c>
      <c r="P3135" s="80" t="str">
        <f aca="false">IF(A3135="Composição",B3135,"")</f>
        <v/>
      </c>
      <c r="Q3135" s="79" t="str">
        <f aca="false">IF(P3135&lt;&gt;"",SUMIF(L3135:L3235,L3135,N3135:N3235),"")</f>
        <v/>
      </c>
      <c r="R3135" s="79" t="str">
        <f aca="false">IF(P3135&lt;&gt;"",SUMIF(L3135:L3235,L3135,O3135:O3235),"")</f>
        <v/>
      </c>
      <c r="S3135" s="7"/>
    </row>
    <row r="3136" customFormat="false" ht="14.25" hidden="false" customHeight="false" outlineLevel="0" collapsed="false">
      <c r="A3136" s="99"/>
      <c r="B3136" s="99"/>
      <c r="C3136" s="99"/>
      <c r="D3136" s="99"/>
      <c r="E3136" s="99"/>
      <c r="F3136" s="100"/>
      <c r="G3136" s="99"/>
      <c r="H3136" s="100"/>
      <c r="I3136" s="99"/>
      <c r="J3136" s="100"/>
      <c r="L3136" s="62" t="n">
        <f aca="false">IF(AND(A3137&lt;&gt;"",A3136=""),L3135+1,L3135)</f>
        <v>351</v>
      </c>
      <c r="M3136" s="78" t="str">
        <f aca="false">IF(OR(A3136="Insumo",A3136="Composição Auxiliar"),J3136,"")</f>
        <v/>
      </c>
      <c r="N3136" s="79" t="str">
        <f aca="false">IF(E3136="Mão de Obra",J3136,"")</f>
        <v/>
      </c>
      <c r="O3136" s="79" t="str">
        <f aca="false">IF(N3136&lt;&gt;"","",M3136)</f>
        <v/>
      </c>
      <c r="P3136" s="80" t="str">
        <f aca="false">IF(A3136="Composição",B3136,"")</f>
        <v/>
      </c>
      <c r="Q3136" s="79" t="str">
        <f aca="false">IF(P3136&lt;&gt;"",SUMIF(L3136:L3236,L3136,N3136:N3236),"")</f>
        <v/>
      </c>
      <c r="R3136" s="79" t="str">
        <f aca="false">IF(P3136&lt;&gt;"",SUMIF(L3136:L3236,L3136,O3136:O3236),"")</f>
        <v/>
      </c>
      <c r="S3136" s="7"/>
    </row>
    <row r="3137" customFormat="false" ht="14.25" hidden="false" customHeight="false" outlineLevel="0" collapsed="false">
      <c r="A3137" s="99"/>
      <c r="B3137" s="99"/>
      <c r="C3137" s="99"/>
      <c r="D3137" s="99"/>
      <c r="E3137" s="99"/>
      <c r="F3137" s="100"/>
      <c r="G3137" s="99"/>
      <c r="H3137" s="99"/>
      <c r="I3137" s="99"/>
      <c r="J3137" s="100"/>
      <c r="L3137" s="62" t="n">
        <f aca="false">IF(AND(A3138&lt;&gt;"",A3137=""),L3136+1,L3136)</f>
        <v>351</v>
      </c>
      <c r="M3137" s="78" t="str">
        <f aca="false">IF(OR(A3137="Insumo",A3137="Composição Auxiliar"),J3137,"")</f>
        <v/>
      </c>
      <c r="N3137" s="79" t="str">
        <f aca="false">IF(E3137="Mão de Obra",J3137,"")</f>
        <v/>
      </c>
      <c r="O3137" s="79" t="str">
        <f aca="false">IF(N3137&lt;&gt;"","",M3137)</f>
        <v/>
      </c>
      <c r="P3137" s="80" t="str">
        <f aca="false">IF(A3137="Composição",B3137,"")</f>
        <v/>
      </c>
      <c r="Q3137" s="79" t="str">
        <f aca="false">IF(P3137&lt;&gt;"",SUMIF(L3137:L3237,L3137,N3137:N3237),"")</f>
        <v/>
      </c>
      <c r="R3137" s="79" t="str">
        <f aca="false">IF(P3137&lt;&gt;"",SUMIF(L3137:L3237,L3137,O3137:O3237),"")</f>
        <v/>
      </c>
      <c r="S3137" s="7"/>
    </row>
    <row r="3138" customFormat="false" ht="14.25" hidden="false" customHeight="false" outlineLevel="0" collapsed="false">
      <c r="A3138" s="104"/>
      <c r="B3138" s="104"/>
      <c r="C3138" s="104"/>
      <c r="D3138" s="104"/>
      <c r="E3138" s="104"/>
      <c r="F3138" s="104"/>
      <c r="G3138" s="104"/>
      <c r="H3138" s="104"/>
      <c r="I3138" s="104"/>
      <c r="J3138" s="104"/>
      <c r="L3138" s="62" t="n">
        <f aca="false">IF(AND(A3139&lt;&gt;"",A3138=""),L3137+1,L3137)</f>
        <v>351</v>
      </c>
      <c r="M3138" s="78" t="str">
        <f aca="false">IF(OR(A3138="Insumo",A3138="Composição Auxiliar"),J3138,"")</f>
        <v/>
      </c>
      <c r="N3138" s="79" t="str">
        <f aca="false">IF(E3138="Mão de Obra",J3138,"")</f>
        <v/>
      </c>
      <c r="O3138" s="79" t="str">
        <f aca="false">IF(N3138&lt;&gt;"","",M3138)</f>
        <v/>
      </c>
      <c r="P3138" s="80" t="str">
        <f aca="false">IF(A3138="Composição",B3138,"")</f>
        <v/>
      </c>
      <c r="Q3138" s="79" t="str">
        <f aca="false">IF(P3138&lt;&gt;"",SUMIF(L3138:L3238,L3138,N3138:N3238),"")</f>
        <v/>
      </c>
      <c r="R3138" s="79" t="str">
        <f aca="false">IF(P3138&lt;&gt;"",SUMIF(L3138:L3238,L3138,O3138:O3238),"")</f>
        <v/>
      </c>
      <c r="S3138" s="7"/>
    </row>
    <row r="3139" customFormat="false" ht="14.25" hidden="false" customHeight="true" outlineLevel="0" collapsed="false">
      <c r="A3139" s="81"/>
      <c r="B3139" s="82" t="s">
        <v>552</v>
      </c>
      <c r="C3139" s="81" t="s">
        <v>553</v>
      </c>
      <c r="D3139" s="81" t="s">
        <v>554</v>
      </c>
      <c r="E3139" s="81" t="s">
        <v>555</v>
      </c>
      <c r="F3139" s="81"/>
      <c r="G3139" s="83" t="s">
        <v>556</v>
      </c>
      <c r="H3139" s="82" t="s">
        <v>557</v>
      </c>
      <c r="I3139" s="82" t="s">
        <v>558</v>
      </c>
      <c r="J3139" s="82" t="s">
        <v>559</v>
      </c>
      <c r="L3139" s="62" t="n">
        <f aca="false">IF(AND(A3140&lt;&gt;"",A3139=""),L3138+1,L3138)</f>
        <v>352</v>
      </c>
      <c r="M3139" s="78" t="str">
        <f aca="false">IF(OR(A3139="Insumo",A3139="Composição Auxiliar"),J3139,"")</f>
        <v/>
      </c>
      <c r="N3139" s="79" t="str">
        <f aca="false">IF(E3139="Mão de Obra",J3139,"")</f>
        <v/>
      </c>
      <c r="O3139" s="79" t="str">
        <f aca="false">IF(N3139&lt;&gt;"","",M3139)</f>
        <v/>
      </c>
      <c r="P3139" s="80" t="str">
        <f aca="false">IF(A3139="Composição",B3139,"")</f>
        <v/>
      </c>
      <c r="Q3139" s="79" t="str">
        <f aca="false">IF(P3139&lt;&gt;"",SUMIF(L3139:L3239,L3139,N3139:N3239),"")</f>
        <v/>
      </c>
      <c r="R3139" s="79" t="str">
        <f aca="false">IF(P3139&lt;&gt;"",SUMIF(L3139:L3239,L3139,O3139:O3239),"")</f>
        <v/>
      </c>
      <c r="S3139" s="7"/>
    </row>
    <row r="3140" customFormat="false" ht="45.6" hidden="false" customHeight="true" outlineLevel="0" collapsed="false">
      <c r="A3140" s="84" t="s">
        <v>560</v>
      </c>
      <c r="B3140" s="85" t="s">
        <v>1686</v>
      </c>
      <c r="C3140" s="84" t="s">
        <v>561</v>
      </c>
      <c r="D3140" s="84" t="s">
        <v>1687</v>
      </c>
      <c r="E3140" s="84" t="s">
        <v>1412</v>
      </c>
      <c r="F3140" s="84"/>
      <c r="G3140" s="86" t="s">
        <v>569</v>
      </c>
      <c r="H3140" s="87" t="n">
        <v>1</v>
      </c>
      <c r="I3140" s="88" t="n">
        <f aca="false">SUMIF(L:L,$L3140,M:M)</f>
        <v>6.9</v>
      </c>
      <c r="J3140" s="88" t="n">
        <f aca="false">TRUNC(H3140*I3140,2)</f>
        <v>6.9</v>
      </c>
      <c r="L3140" s="62" t="n">
        <f aca="false">IF(AND(A3141&lt;&gt;"",A3140=""),L3139+1,L3139)</f>
        <v>352</v>
      </c>
      <c r="M3140" s="78" t="str">
        <f aca="false">IF(OR(A3140="Insumo",A3140="Composição Auxiliar"),J3140,"")</f>
        <v/>
      </c>
      <c r="N3140" s="79" t="str">
        <f aca="false">IF(E3140="Mão de Obra",J3140,"")</f>
        <v/>
      </c>
      <c r="O3140" s="79" t="str">
        <f aca="false">IF(N3140&lt;&gt;"","",M3140)</f>
        <v/>
      </c>
      <c r="P3140" s="80" t="str">
        <f aca="false">IF(A3140="Composição",B3140,"")</f>
        <v> 88858 </v>
      </c>
      <c r="Q3140" s="79" t="n">
        <f aca="false">IF(P3140&lt;&gt;"",SUMIF(L3140:L3240,L3140,N3140:N3240),"")</f>
        <v>0</v>
      </c>
      <c r="R3140" s="79" t="n">
        <f aca="false">IF(P3140&lt;&gt;"",SUMIF(L3140:L3240,L3140,O3140:O3240),"")</f>
        <v>6.9</v>
      </c>
      <c r="S3140" s="7"/>
    </row>
    <row r="3141" customFormat="false" ht="54.35" hidden="false" customHeight="false" outlineLevel="0" collapsed="false">
      <c r="A3141" s="94" t="s">
        <v>575</v>
      </c>
      <c r="B3141" s="95" t="s">
        <v>1694</v>
      </c>
      <c r="C3141" s="94" t="str">
        <f aca="false">VLOOKUP(B3141,INSUMOS!$A:$I,2,FALSE())</f>
        <v>SINAPI</v>
      </c>
      <c r="D3141" s="94" t="str">
        <f aca="false">VLOOKUP(B3141,INSUMOS!$A:$I,3,FALSE())</f>
        <v>RETROESCAVADEIRA SOBRE RODAS COM CARREGADEIRA, TRACAO 4 X 4, POTENCIA LIQUIDA 88 HP, PESO OPERACIONAL MINIMO DE 6674 KG, CAPACIDADE DA CARREGADEIRA DE 1,00 M3 E DA RETROESCAVADEIRA MINIMA DE 0,26 M3, PROFUNDIDADE DE ESCAVACAO MAXIMA DE 4,37 M</v>
      </c>
      <c r="E3141" s="94" t="str">
        <f aca="false">VLOOKUP(B3141,INSUMOS!$A:$I,4,FALSE())</f>
        <v>Equipamento para Aquisição Permanente</v>
      </c>
      <c r="F3141" s="94"/>
      <c r="G3141" s="96" t="str">
        <f aca="false">VLOOKUP(B3141,INSUMOS!$A:$I,5,FALSE())</f>
        <v>UN</v>
      </c>
      <c r="H3141" s="97" t="n">
        <v>1.48E-005</v>
      </c>
      <c r="I3141" s="98" t="n">
        <f aca="false">VLOOKUP(B3141,INSUMOS!$A:$I,8,FALSE())</f>
        <v>466463.38</v>
      </c>
      <c r="J3141" s="98" t="n">
        <f aca="false">TRUNC(H3141*I3141,2)</f>
        <v>6.9</v>
      </c>
      <c r="L3141" s="62" t="n">
        <f aca="false">IF(AND(A3142&lt;&gt;"",A3141=""),L3140+1,L3140)</f>
        <v>352</v>
      </c>
      <c r="M3141" s="78" t="n">
        <f aca="false">IF(OR(A3141="Insumo",A3141="Composição Auxiliar"),J3141,"")</f>
        <v>6.9</v>
      </c>
      <c r="N3141" s="79" t="str">
        <f aca="false">IF(E3141="Mão de Obra",J3141,"")</f>
        <v/>
      </c>
      <c r="O3141" s="79" t="n">
        <f aca="false">IF(N3141&lt;&gt;"","",M3141)</f>
        <v>6.9</v>
      </c>
      <c r="P3141" s="80" t="str">
        <f aca="false">IF(A3141="Composição",B3141,"")</f>
        <v/>
      </c>
      <c r="Q3141" s="79" t="str">
        <f aca="false">IF(P3141&lt;&gt;"",SUMIF(L3141:L3241,L3141,N3141:N3241),"")</f>
        <v/>
      </c>
      <c r="R3141" s="79" t="str">
        <f aca="false">IF(P3141&lt;&gt;"",SUMIF(L3141:L3241,L3141,O3141:O3241),"")</f>
        <v/>
      </c>
      <c r="S3141" s="7"/>
    </row>
    <row r="3142" customFormat="false" ht="14.25" hidden="false" customHeight="false" outlineLevel="0" collapsed="false">
      <c r="A3142" s="99"/>
      <c r="B3142" s="99"/>
      <c r="C3142" s="99"/>
      <c r="D3142" s="99"/>
      <c r="E3142" s="99"/>
      <c r="F3142" s="100"/>
      <c r="G3142" s="99"/>
      <c r="H3142" s="100"/>
      <c r="I3142" s="99"/>
      <c r="J3142" s="100"/>
      <c r="L3142" s="62" t="n">
        <f aca="false">IF(AND(A3143&lt;&gt;"",A3142=""),L3141+1,L3141)</f>
        <v>352</v>
      </c>
      <c r="M3142" s="78" t="str">
        <f aca="false">IF(OR(A3142="Insumo",A3142="Composição Auxiliar"),J3142,"")</f>
        <v/>
      </c>
      <c r="N3142" s="79" t="str">
        <f aca="false">IF(E3142="Mão de Obra",J3142,"")</f>
        <v/>
      </c>
      <c r="O3142" s="79" t="str">
        <f aca="false">IF(N3142&lt;&gt;"","",M3142)</f>
        <v/>
      </c>
      <c r="P3142" s="80" t="str">
        <f aca="false">IF(A3142="Composição",B3142,"")</f>
        <v/>
      </c>
      <c r="Q3142" s="79" t="str">
        <f aca="false">IF(P3142&lt;&gt;"",SUMIF(L3142:L3242,L3142,N3142:N3242),"")</f>
        <v/>
      </c>
      <c r="R3142" s="79" t="str">
        <f aca="false">IF(P3142&lt;&gt;"",SUMIF(L3142:L3242,L3142,O3142:O3242),"")</f>
        <v/>
      </c>
      <c r="S3142" s="7"/>
    </row>
    <row r="3143" customFormat="false" ht="14.25" hidden="false" customHeight="false" outlineLevel="0" collapsed="false">
      <c r="A3143" s="99"/>
      <c r="B3143" s="99"/>
      <c r="C3143" s="99"/>
      <c r="D3143" s="99"/>
      <c r="E3143" s="99"/>
      <c r="F3143" s="100"/>
      <c r="G3143" s="99"/>
      <c r="H3143" s="99"/>
      <c r="I3143" s="99"/>
      <c r="J3143" s="100"/>
      <c r="L3143" s="62" t="n">
        <f aca="false">IF(AND(A3144&lt;&gt;"",A3143=""),L3142+1,L3142)</f>
        <v>352</v>
      </c>
      <c r="M3143" s="78" t="str">
        <f aca="false">IF(OR(A3143="Insumo",A3143="Composição Auxiliar"),J3143,"")</f>
        <v/>
      </c>
      <c r="N3143" s="79" t="str">
        <f aca="false">IF(E3143="Mão de Obra",J3143,"")</f>
        <v/>
      </c>
      <c r="O3143" s="79" t="str">
        <f aca="false">IF(N3143&lt;&gt;"","",M3143)</f>
        <v/>
      </c>
      <c r="P3143" s="80" t="str">
        <f aca="false">IF(A3143="Composição",B3143,"")</f>
        <v/>
      </c>
      <c r="Q3143" s="79" t="str">
        <f aca="false">IF(P3143&lt;&gt;"",SUMIF(L3143:L3243,L3143,N3143:N3243),"")</f>
        <v/>
      </c>
      <c r="R3143" s="79" t="str">
        <f aca="false">IF(P3143&lt;&gt;"",SUMIF(L3143:L3243,L3143,O3143:O3243),"")</f>
        <v/>
      </c>
      <c r="S3143" s="7"/>
    </row>
    <row r="3144" customFormat="false" ht="14.25" hidden="false" customHeight="false" outlineLevel="0" collapsed="false">
      <c r="A3144" s="104"/>
      <c r="B3144" s="104"/>
      <c r="C3144" s="104"/>
      <c r="D3144" s="104"/>
      <c r="E3144" s="104"/>
      <c r="F3144" s="104"/>
      <c r="G3144" s="104"/>
      <c r="H3144" s="104"/>
      <c r="I3144" s="104"/>
      <c r="J3144" s="104"/>
      <c r="L3144" s="62" t="n">
        <f aca="false">IF(AND(A3145&lt;&gt;"",A3144=""),L3143+1,L3143)</f>
        <v>352</v>
      </c>
      <c r="M3144" s="78" t="str">
        <f aca="false">IF(OR(A3144="Insumo",A3144="Composição Auxiliar"),J3144,"")</f>
        <v/>
      </c>
      <c r="N3144" s="79" t="str">
        <f aca="false">IF(E3144="Mão de Obra",J3144,"")</f>
        <v/>
      </c>
      <c r="O3144" s="79" t="str">
        <f aca="false">IF(N3144&lt;&gt;"","",M3144)</f>
        <v/>
      </c>
      <c r="P3144" s="80" t="str">
        <f aca="false">IF(A3144="Composição",B3144,"")</f>
        <v/>
      </c>
      <c r="Q3144" s="79" t="str">
        <f aca="false">IF(P3144&lt;&gt;"",SUMIF(L3144:L3244,L3144,N3144:N3244),"")</f>
        <v/>
      </c>
      <c r="R3144" s="79" t="str">
        <f aca="false">IF(P3144&lt;&gt;"",SUMIF(L3144:L3244,L3144,O3144:O3244),"")</f>
        <v/>
      </c>
      <c r="S3144" s="7"/>
    </row>
    <row r="3145" customFormat="false" ht="14.25" hidden="false" customHeight="true" outlineLevel="0" collapsed="false">
      <c r="A3145" s="81"/>
      <c r="B3145" s="82" t="s">
        <v>552</v>
      </c>
      <c r="C3145" s="81" t="s">
        <v>553</v>
      </c>
      <c r="D3145" s="81" t="s">
        <v>554</v>
      </c>
      <c r="E3145" s="81" t="s">
        <v>555</v>
      </c>
      <c r="F3145" s="81"/>
      <c r="G3145" s="83" t="s">
        <v>556</v>
      </c>
      <c r="H3145" s="82" t="s">
        <v>557</v>
      </c>
      <c r="I3145" s="82" t="s">
        <v>558</v>
      </c>
      <c r="J3145" s="82" t="s">
        <v>559</v>
      </c>
      <c r="L3145" s="62" t="n">
        <f aca="false">IF(AND(A3146&lt;&gt;"",A3145=""),L3144+1,L3144)</f>
        <v>353</v>
      </c>
      <c r="M3145" s="78" t="str">
        <f aca="false">IF(OR(A3145="Insumo",A3145="Composição Auxiliar"),J3145,"")</f>
        <v/>
      </c>
      <c r="N3145" s="79" t="str">
        <f aca="false">IF(E3145="Mão de Obra",J3145,"")</f>
        <v/>
      </c>
      <c r="O3145" s="79" t="str">
        <f aca="false">IF(N3145&lt;&gt;"","",M3145)</f>
        <v/>
      </c>
      <c r="P3145" s="80" t="str">
        <f aca="false">IF(A3145="Composição",B3145,"")</f>
        <v/>
      </c>
      <c r="Q3145" s="79" t="str">
        <f aca="false">IF(P3145&lt;&gt;"",SUMIF(L3145:L3245,L3145,N3145:N3245),"")</f>
        <v/>
      </c>
      <c r="R3145" s="79" t="str">
        <f aca="false">IF(P3145&lt;&gt;"",SUMIF(L3145:L3245,L3145,O3145:O3245),"")</f>
        <v/>
      </c>
      <c r="S3145" s="7"/>
    </row>
    <row r="3146" customFormat="false" ht="45.6" hidden="false" customHeight="true" outlineLevel="0" collapsed="false">
      <c r="A3146" s="84" t="s">
        <v>560</v>
      </c>
      <c r="B3146" s="85" t="s">
        <v>1690</v>
      </c>
      <c r="C3146" s="84" t="s">
        <v>561</v>
      </c>
      <c r="D3146" s="84" t="s">
        <v>1691</v>
      </c>
      <c r="E3146" s="84" t="s">
        <v>1412</v>
      </c>
      <c r="F3146" s="84"/>
      <c r="G3146" s="86" t="s">
        <v>569</v>
      </c>
      <c r="H3146" s="87" t="n">
        <v>1</v>
      </c>
      <c r="I3146" s="88" t="n">
        <f aca="false">SUMIF(L:L,$L3146,M:M)</f>
        <v>32.65</v>
      </c>
      <c r="J3146" s="88" t="n">
        <f aca="false">TRUNC(H3146*I3146,2)</f>
        <v>32.65</v>
      </c>
      <c r="L3146" s="62" t="n">
        <f aca="false">IF(AND(A3147&lt;&gt;"",A3146=""),L3145+1,L3145)</f>
        <v>353</v>
      </c>
      <c r="M3146" s="78" t="str">
        <f aca="false">IF(OR(A3146="Insumo",A3146="Composição Auxiliar"),J3146,"")</f>
        <v/>
      </c>
      <c r="N3146" s="79" t="str">
        <f aca="false">IF(E3146="Mão de Obra",J3146,"")</f>
        <v/>
      </c>
      <c r="O3146" s="79" t="str">
        <f aca="false">IF(N3146&lt;&gt;"","",M3146)</f>
        <v/>
      </c>
      <c r="P3146" s="80" t="str">
        <f aca="false">IF(A3146="Composição",B3146,"")</f>
        <v> 5664 </v>
      </c>
      <c r="Q3146" s="79" t="n">
        <f aca="false">IF(P3146&lt;&gt;"",SUMIF(L3146:L3246,L3146,N3146:N3246),"")</f>
        <v>0</v>
      </c>
      <c r="R3146" s="79" t="n">
        <f aca="false">IF(P3146&lt;&gt;"",SUMIF(L3146:L3246,L3146,O3146:O3246),"")</f>
        <v>32.65</v>
      </c>
      <c r="S3146" s="7"/>
    </row>
    <row r="3147" customFormat="false" ht="54.35" hidden="false" customHeight="false" outlineLevel="0" collapsed="false">
      <c r="A3147" s="94" t="s">
        <v>575</v>
      </c>
      <c r="B3147" s="95" t="s">
        <v>1694</v>
      </c>
      <c r="C3147" s="94" t="str">
        <f aca="false">VLOOKUP(B3147,INSUMOS!$A:$I,2,FALSE())</f>
        <v>SINAPI</v>
      </c>
      <c r="D3147" s="94" t="str">
        <f aca="false">VLOOKUP(B3147,INSUMOS!$A:$I,3,FALSE())</f>
        <v>RETROESCAVADEIRA SOBRE RODAS COM CARREGADEIRA, TRACAO 4 X 4, POTENCIA LIQUIDA 88 HP, PESO OPERACIONAL MINIMO DE 6674 KG, CAPACIDADE DA CARREGADEIRA DE 1,00 M3 E DA RETROESCAVADEIRA MINIMA DE 0,26 M3, PROFUNDIDADE DE ESCAVACAO MAXIMA DE 4,37 M</v>
      </c>
      <c r="E3147" s="94" t="str">
        <f aca="false">VLOOKUP(B3147,INSUMOS!$A:$I,4,FALSE())</f>
        <v>Equipamento para Aquisição Permanente</v>
      </c>
      <c r="F3147" s="94"/>
      <c r="G3147" s="96" t="str">
        <f aca="false">VLOOKUP(B3147,INSUMOS!$A:$I,5,FALSE())</f>
        <v>UN</v>
      </c>
      <c r="H3147" s="97" t="n">
        <v>7E-005</v>
      </c>
      <c r="I3147" s="98" t="n">
        <f aca="false">VLOOKUP(B3147,INSUMOS!$A:$I,8,FALSE())</f>
        <v>466463.38</v>
      </c>
      <c r="J3147" s="98" t="n">
        <f aca="false">TRUNC(H3147*I3147,2)</f>
        <v>32.65</v>
      </c>
      <c r="L3147" s="62" t="n">
        <f aca="false">IF(AND(A3148&lt;&gt;"",A3147=""),L3146+1,L3146)</f>
        <v>353</v>
      </c>
      <c r="M3147" s="78" t="n">
        <f aca="false">IF(OR(A3147="Insumo",A3147="Composição Auxiliar"),J3147,"")</f>
        <v>32.65</v>
      </c>
      <c r="N3147" s="79" t="str">
        <f aca="false">IF(E3147="Mão de Obra",J3147,"")</f>
        <v/>
      </c>
      <c r="O3147" s="79" t="n">
        <f aca="false">IF(N3147&lt;&gt;"","",M3147)</f>
        <v>32.65</v>
      </c>
      <c r="P3147" s="80" t="str">
        <f aca="false">IF(A3147="Composição",B3147,"")</f>
        <v/>
      </c>
      <c r="Q3147" s="79" t="str">
        <f aca="false">IF(P3147&lt;&gt;"",SUMIF(L3147:L3247,L3147,N3147:N3247),"")</f>
        <v/>
      </c>
      <c r="R3147" s="79" t="str">
        <f aca="false">IF(P3147&lt;&gt;"",SUMIF(L3147:L3247,L3147,O3147:O3247),"")</f>
        <v/>
      </c>
      <c r="S3147" s="7"/>
    </row>
    <row r="3148" customFormat="false" ht="14.25" hidden="false" customHeight="false" outlineLevel="0" collapsed="false">
      <c r="A3148" s="99"/>
      <c r="B3148" s="99"/>
      <c r="C3148" s="99"/>
      <c r="D3148" s="99"/>
      <c r="E3148" s="99"/>
      <c r="F3148" s="100"/>
      <c r="G3148" s="99"/>
      <c r="H3148" s="100"/>
      <c r="I3148" s="99"/>
      <c r="J3148" s="100"/>
      <c r="L3148" s="62" t="n">
        <f aca="false">IF(AND(A3149&lt;&gt;"",A3148=""),L3147+1,L3147)</f>
        <v>353</v>
      </c>
      <c r="M3148" s="78" t="str">
        <f aca="false">IF(OR(A3148="Insumo",A3148="Composição Auxiliar"),J3148,"")</f>
        <v/>
      </c>
      <c r="N3148" s="79" t="str">
        <f aca="false">IF(E3148="Mão de Obra",J3148,"")</f>
        <v/>
      </c>
      <c r="O3148" s="79" t="str">
        <f aca="false">IF(N3148&lt;&gt;"","",M3148)</f>
        <v/>
      </c>
      <c r="P3148" s="80" t="str">
        <f aca="false">IF(A3148="Composição",B3148,"")</f>
        <v/>
      </c>
      <c r="Q3148" s="79" t="str">
        <f aca="false">IF(P3148&lt;&gt;"",SUMIF(L3148:L3248,L3148,N3148:N3248),"")</f>
        <v/>
      </c>
      <c r="R3148" s="79" t="str">
        <f aca="false">IF(P3148&lt;&gt;"",SUMIF(L3148:L3248,L3148,O3148:O3248),"")</f>
        <v/>
      </c>
      <c r="S3148" s="7"/>
    </row>
    <row r="3149" customFormat="false" ht="14.25" hidden="false" customHeight="false" outlineLevel="0" collapsed="false">
      <c r="A3149" s="99"/>
      <c r="B3149" s="99"/>
      <c r="C3149" s="99"/>
      <c r="D3149" s="99"/>
      <c r="E3149" s="99"/>
      <c r="F3149" s="100"/>
      <c r="G3149" s="99"/>
      <c r="H3149" s="99"/>
      <c r="I3149" s="99"/>
      <c r="J3149" s="100"/>
      <c r="L3149" s="62" t="n">
        <f aca="false">IF(AND(A3150&lt;&gt;"",A3149=""),L3148+1,L3148)</f>
        <v>353</v>
      </c>
      <c r="M3149" s="78" t="str">
        <f aca="false">IF(OR(A3149="Insumo",A3149="Composição Auxiliar"),J3149,"")</f>
        <v/>
      </c>
      <c r="N3149" s="79" t="str">
        <f aca="false">IF(E3149="Mão de Obra",J3149,"")</f>
        <v/>
      </c>
      <c r="O3149" s="79" t="str">
        <f aca="false">IF(N3149&lt;&gt;"","",M3149)</f>
        <v/>
      </c>
      <c r="P3149" s="80" t="str">
        <f aca="false">IF(A3149="Composição",B3149,"")</f>
        <v/>
      </c>
      <c r="Q3149" s="79" t="str">
        <f aca="false">IF(P3149&lt;&gt;"",SUMIF(L3149:L3249,L3149,N3149:N3249),"")</f>
        <v/>
      </c>
      <c r="R3149" s="79" t="str">
        <f aca="false">IF(P3149&lt;&gt;"",SUMIF(L3149:L3249,L3149,O3149:O3249),"")</f>
        <v/>
      </c>
      <c r="S3149" s="7"/>
    </row>
    <row r="3150" customFormat="false" ht="14.25" hidden="false" customHeight="false" outlineLevel="0" collapsed="false">
      <c r="A3150" s="104"/>
      <c r="B3150" s="104"/>
      <c r="C3150" s="104"/>
      <c r="D3150" s="104"/>
      <c r="E3150" s="104"/>
      <c r="F3150" s="104"/>
      <c r="G3150" s="104"/>
      <c r="H3150" s="104"/>
      <c r="I3150" s="104"/>
      <c r="J3150" s="104"/>
      <c r="L3150" s="62" t="n">
        <f aca="false">IF(AND(A3151&lt;&gt;"",A3150=""),L3149+1,L3149)</f>
        <v>353</v>
      </c>
      <c r="M3150" s="78" t="str">
        <f aca="false">IF(OR(A3150="Insumo",A3150="Composição Auxiliar"),J3150,"")</f>
        <v/>
      </c>
      <c r="N3150" s="79" t="str">
        <f aca="false">IF(E3150="Mão de Obra",J3150,"")</f>
        <v/>
      </c>
      <c r="O3150" s="79" t="str">
        <f aca="false">IF(N3150&lt;&gt;"","",M3150)</f>
        <v/>
      </c>
      <c r="P3150" s="80" t="str">
        <f aca="false">IF(A3150="Composição",B3150,"")</f>
        <v/>
      </c>
      <c r="Q3150" s="79" t="str">
        <f aca="false">IF(P3150&lt;&gt;"",SUMIF(L3150:L3250,L3150,N3150:N3250),"")</f>
        <v/>
      </c>
      <c r="R3150" s="79" t="str">
        <f aca="false">IF(P3150&lt;&gt;"",SUMIF(L3150:L3250,L3150,O3150:O3250),"")</f>
        <v/>
      </c>
      <c r="S3150" s="7"/>
    </row>
    <row r="3151" customFormat="false" ht="14.25" hidden="false" customHeight="true" outlineLevel="0" collapsed="false">
      <c r="A3151" s="81"/>
      <c r="B3151" s="82" t="s">
        <v>552</v>
      </c>
      <c r="C3151" s="81" t="s">
        <v>553</v>
      </c>
      <c r="D3151" s="81" t="s">
        <v>554</v>
      </c>
      <c r="E3151" s="81" t="s">
        <v>555</v>
      </c>
      <c r="F3151" s="81"/>
      <c r="G3151" s="83" t="s">
        <v>556</v>
      </c>
      <c r="H3151" s="82" t="s">
        <v>557</v>
      </c>
      <c r="I3151" s="82" t="s">
        <v>558</v>
      </c>
      <c r="J3151" s="82" t="s">
        <v>559</v>
      </c>
      <c r="L3151" s="62" t="n">
        <f aca="false">IF(AND(A3152&lt;&gt;"",A3151=""),L3150+1,L3150)</f>
        <v>354</v>
      </c>
      <c r="M3151" s="78" t="str">
        <f aca="false">IF(OR(A3151="Insumo",A3151="Composição Auxiliar"),J3151,"")</f>
        <v/>
      </c>
      <c r="N3151" s="79" t="str">
        <f aca="false">IF(E3151="Mão de Obra",J3151,"")</f>
        <v/>
      </c>
      <c r="O3151" s="79" t="str">
        <f aca="false">IF(N3151&lt;&gt;"","",M3151)</f>
        <v/>
      </c>
      <c r="P3151" s="80" t="str">
        <f aca="false">IF(A3151="Composição",B3151,"")</f>
        <v/>
      </c>
      <c r="Q3151" s="79" t="str">
        <f aca="false">IF(P3151&lt;&gt;"",SUMIF(L3151:L3251,L3151,N3151:N3251),"")</f>
        <v/>
      </c>
      <c r="R3151" s="79" t="str">
        <f aca="false">IF(P3151&lt;&gt;"",SUMIF(L3151:L3251,L3151,O3151:O3251),"")</f>
        <v/>
      </c>
      <c r="S3151" s="7"/>
    </row>
    <row r="3152" customFormat="false" ht="56.2" hidden="false" customHeight="true" outlineLevel="0" collapsed="false">
      <c r="A3152" s="84" t="s">
        <v>560</v>
      </c>
      <c r="B3152" s="85" t="s">
        <v>1692</v>
      </c>
      <c r="C3152" s="84" t="s">
        <v>561</v>
      </c>
      <c r="D3152" s="84" t="s">
        <v>1693</v>
      </c>
      <c r="E3152" s="84" t="s">
        <v>1412</v>
      </c>
      <c r="F3152" s="84"/>
      <c r="G3152" s="86" t="s">
        <v>569</v>
      </c>
      <c r="H3152" s="87" t="n">
        <v>1</v>
      </c>
      <c r="I3152" s="88" t="n">
        <f aca="false">SUMIF(L:L,$L3152,M:M)</f>
        <v>53.9</v>
      </c>
      <c r="J3152" s="88" t="n">
        <f aca="false">TRUNC(H3152*I3152,2)</f>
        <v>53.9</v>
      </c>
      <c r="L3152" s="62" t="n">
        <f aca="false">IF(AND(A3153&lt;&gt;"",A3152=""),L3151+1,L3151)</f>
        <v>354</v>
      </c>
      <c r="M3152" s="78" t="str">
        <f aca="false">IF(OR(A3152="Insumo",A3152="Composição Auxiliar"),J3152,"")</f>
        <v/>
      </c>
      <c r="N3152" s="79" t="str">
        <f aca="false">IF(E3152="Mão de Obra",J3152,"")</f>
        <v/>
      </c>
      <c r="O3152" s="79" t="str">
        <f aca="false">IF(N3152&lt;&gt;"","",M3152)</f>
        <v/>
      </c>
      <c r="P3152" s="80" t="str">
        <f aca="false">IF(A3152="Composição",B3152,"")</f>
        <v> 53786 </v>
      </c>
      <c r="Q3152" s="79" t="n">
        <f aca="false">IF(P3152&lt;&gt;"",SUMIF(L3152:L3252,L3152,N3152:N3252),"")</f>
        <v>0</v>
      </c>
      <c r="R3152" s="79" t="n">
        <f aca="false">IF(P3152&lt;&gt;"",SUMIF(L3152:L3252,L3152,O3152:O3252),"")</f>
        <v>53.9</v>
      </c>
      <c r="S3152" s="7"/>
    </row>
    <row r="3153" customFormat="false" ht="14.25" hidden="false" customHeight="false" outlineLevel="0" collapsed="false">
      <c r="A3153" s="94" t="s">
        <v>575</v>
      </c>
      <c r="B3153" s="95" t="s">
        <v>1444</v>
      </c>
      <c r="C3153" s="94" t="str">
        <f aca="false">VLOOKUP(B3153,INSUMOS!$A:$I,2,FALSE())</f>
        <v>SINAPI</v>
      </c>
      <c r="D3153" s="94" t="str">
        <f aca="false">VLOOKUP(B3153,INSUMOS!$A:$I,3,FALSE())</f>
        <v>OLEO DIESEL COMBUSTIVEL COMUM METROPOLITANO S-10 OU S-500</v>
      </c>
      <c r="E3153" s="94" t="str">
        <f aca="false">VLOOKUP(B3153,INSUMOS!$A:$I,4,FALSE())</f>
        <v>Material</v>
      </c>
      <c r="F3153" s="94"/>
      <c r="G3153" s="96" t="str">
        <f aca="false">VLOOKUP(B3153,INSUMOS!$A:$I,5,FALSE())</f>
        <v>L</v>
      </c>
      <c r="H3153" s="97" t="n">
        <v>8.53</v>
      </c>
      <c r="I3153" s="98" t="n">
        <f aca="false">VLOOKUP(B3153,INSUMOS!$A:$I,8,FALSE())</f>
        <v>6.32</v>
      </c>
      <c r="J3153" s="98" t="n">
        <f aca="false">TRUNC(H3153*I3153,2)</f>
        <v>53.9</v>
      </c>
      <c r="L3153" s="62" t="n">
        <f aca="false">IF(AND(A3154&lt;&gt;"",A3153=""),L3152+1,L3152)</f>
        <v>354</v>
      </c>
      <c r="M3153" s="78" t="n">
        <f aca="false">IF(OR(A3153="Insumo",A3153="Composição Auxiliar"),J3153,"")</f>
        <v>53.9</v>
      </c>
      <c r="N3153" s="79" t="str">
        <f aca="false">IF(E3153="Mão de Obra",J3153,"")</f>
        <v/>
      </c>
      <c r="O3153" s="79" t="n">
        <f aca="false">IF(N3153&lt;&gt;"","",M3153)</f>
        <v>53.9</v>
      </c>
      <c r="P3153" s="80" t="str">
        <f aca="false">IF(A3153="Composição",B3153,"")</f>
        <v/>
      </c>
      <c r="Q3153" s="79" t="str">
        <f aca="false">IF(P3153&lt;&gt;"",SUMIF(L3153:L3253,L3153,N3153:N3253),"")</f>
        <v/>
      </c>
      <c r="R3153" s="79" t="str">
        <f aca="false">IF(P3153&lt;&gt;"",SUMIF(L3153:L3253,L3153,O3153:O3253),"")</f>
        <v/>
      </c>
      <c r="S3153" s="7"/>
    </row>
    <row r="3154" customFormat="false" ht="14.25" hidden="false" customHeight="false" outlineLevel="0" collapsed="false">
      <c r="A3154" s="99"/>
      <c r="B3154" s="99"/>
      <c r="C3154" s="99"/>
      <c r="D3154" s="99"/>
      <c r="E3154" s="99"/>
      <c r="F3154" s="100"/>
      <c r="G3154" s="99"/>
      <c r="H3154" s="100"/>
      <c r="I3154" s="99"/>
      <c r="J3154" s="100"/>
      <c r="L3154" s="62" t="n">
        <f aca="false">IF(AND(A3155&lt;&gt;"",A3154=""),L3153+1,L3153)</f>
        <v>354</v>
      </c>
      <c r="M3154" s="78" t="str">
        <f aca="false">IF(OR(A3154="Insumo",A3154="Composição Auxiliar"),J3154,"")</f>
        <v/>
      </c>
      <c r="N3154" s="79" t="str">
        <f aca="false">IF(E3154="Mão de Obra",J3154,"")</f>
        <v/>
      </c>
      <c r="O3154" s="79" t="str">
        <f aca="false">IF(N3154&lt;&gt;"","",M3154)</f>
        <v/>
      </c>
      <c r="P3154" s="80" t="str">
        <f aca="false">IF(A3154="Composição",B3154,"")</f>
        <v/>
      </c>
      <c r="Q3154" s="79" t="str">
        <f aca="false">IF(P3154&lt;&gt;"",SUMIF(L3154:L3254,L3154,N3154:N3254),"")</f>
        <v/>
      </c>
      <c r="R3154" s="79" t="str">
        <f aca="false">IF(P3154&lt;&gt;"",SUMIF(L3154:L3254,L3154,O3154:O3254),"")</f>
        <v/>
      </c>
      <c r="S3154" s="7"/>
    </row>
    <row r="3155" customFormat="false" ht="14.25" hidden="false" customHeight="false" outlineLevel="0" collapsed="false">
      <c r="A3155" s="99"/>
      <c r="B3155" s="99"/>
      <c r="C3155" s="99"/>
      <c r="D3155" s="99"/>
      <c r="E3155" s="99"/>
      <c r="F3155" s="100"/>
      <c r="G3155" s="99"/>
      <c r="H3155" s="99"/>
      <c r="I3155" s="99"/>
      <c r="J3155" s="100"/>
      <c r="L3155" s="62" t="n">
        <f aca="false">IF(AND(A3156&lt;&gt;"",A3155=""),L3154+1,L3154)</f>
        <v>354</v>
      </c>
      <c r="M3155" s="78" t="str">
        <f aca="false">IF(OR(A3155="Insumo",A3155="Composição Auxiliar"),J3155,"")</f>
        <v/>
      </c>
      <c r="N3155" s="79" t="str">
        <f aca="false">IF(E3155="Mão de Obra",J3155,"")</f>
        <v/>
      </c>
      <c r="O3155" s="79" t="str">
        <f aca="false">IF(N3155&lt;&gt;"","",M3155)</f>
        <v/>
      </c>
      <c r="P3155" s="80" t="str">
        <f aca="false">IF(A3155="Composição",B3155,"")</f>
        <v/>
      </c>
      <c r="Q3155" s="79" t="str">
        <f aca="false">IF(P3155&lt;&gt;"",SUMIF(L3155:L3255,L3155,N3155:N3255),"")</f>
        <v/>
      </c>
      <c r="R3155" s="79" t="str">
        <f aca="false">IF(P3155&lt;&gt;"",SUMIF(L3155:L3255,L3155,O3155:O3255),"")</f>
        <v/>
      </c>
      <c r="S3155" s="7"/>
    </row>
    <row r="3156" customFormat="false" ht="14.25" hidden="false" customHeight="false" outlineLevel="0" collapsed="false">
      <c r="A3156" s="104"/>
      <c r="B3156" s="104"/>
      <c r="C3156" s="104"/>
      <c r="D3156" s="104"/>
      <c r="E3156" s="104"/>
      <c r="F3156" s="104"/>
      <c r="G3156" s="104"/>
      <c r="H3156" s="104"/>
      <c r="I3156" s="104"/>
      <c r="J3156" s="104"/>
      <c r="L3156" s="62" t="n">
        <f aca="false">IF(AND(A3157&lt;&gt;"",A3156=""),L3155+1,L3155)</f>
        <v>354</v>
      </c>
      <c r="M3156" s="78" t="str">
        <f aca="false">IF(OR(A3156="Insumo",A3156="Composição Auxiliar"),J3156,"")</f>
        <v/>
      </c>
      <c r="N3156" s="79" t="str">
        <f aca="false">IF(E3156="Mão de Obra",J3156,"")</f>
        <v/>
      </c>
      <c r="O3156" s="79" t="str">
        <f aca="false">IF(N3156&lt;&gt;"","",M3156)</f>
        <v/>
      </c>
      <c r="P3156" s="80" t="str">
        <f aca="false">IF(A3156="Composição",B3156,"")</f>
        <v/>
      </c>
      <c r="Q3156" s="79" t="str">
        <f aca="false">IF(P3156&lt;&gt;"",SUMIF(L3156:L3256,L3156,N3156:N3256),"")</f>
        <v/>
      </c>
      <c r="R3156" s="79" t="str">
        <f aca="false">IF(P3156&lt;&gt;"",SUMIF(L3156:L3256,L3156,O3156:O3256),"")</f>
        <v/>
      </c>
      <c r="S3156" s="7"/>
    </row>
    <row r="3157" customFormat="false" ht="14.25" hidden="false" customHeight="true" outlineLevel="0" collapsed="false">
      <c r="A3157" s="81"/>
      <c r="B3157" s="82" t="s">
        <v>552</v>
      </c>
      <c r="C3157" s="81" t="s">
        <v>553</v>
      </c>
      <c r="D3157" s="81" t="s">
        <v>554</v>
      </c>
      <c r="E3157" s="81" t="s">
        <v>555</v>
      </c>
      <c r="F3157" s="81"/>
      <c r="G3157" s="83" t="s">
        <v>556</v>
      </c>
      <c r="H3157" s="82" t="s">
        <v>557</v>
      </c>
      <c r="I3157" s="82" t="s">
        <v>558</v>
      </c>
      <c r="J3157" s="82" t="s">
        <v>559</v>
      </c>
      <c r="L3157" s="62" t="n">
        <f aca="false">IF(AND(A3158&lt;&gt;"",A3157=""),L3156+1,L3156)</f>
        <v>355</v>
      </c>
      <c r="M3157" s="78" t="str">
        <f aca="false">IF(OR(A3157="Insumo",A3157="Composição Auxiliar"),J3157,"")</f>
        <v/>
      </c>
      <c r="N3157" s="79" t="str">
        <f aca="false">IF(E3157="Mão de Obra",J3157,"")</f>
        <v/>
      </c>
      <c r="O3157" s="79" t="str">
        <f aca="false">IF(N3157&lt;&gt;"","",M3157)</f>
        <v/>
      </c>
      <c r="P3157" s="80" t="str">
        <f aca="false">IF(A3157="Composição",B3157,"")</f>
        <v/>
      </c>
      <c r="Q3157" s="79" t="str">
        <f aca="false">IF(P3157&lt;&gt;"",SUMIF(L3157:L3257,L3157,N3157:N3257),"")</f>
        <v/>
      </c>
      <c r="R3157" s="79" t="str">
        <f aca="false">IF(P3157&lt;&gt;"",SUMIF(L3157:L3257,L3157,O3157:O3257),"")</f>
        <v/>
      </c>
      <c r="S3157" s="7"/>
    </row>
    <row r="3158" customFormat="false" ht="23.1" hidden="false" customHeight="true" outlineLevel="0" collapsed="false">
      <c r="A3158" s="84" t="s">
        <v>560</v>
      </c>
      <c r="B3158" s="85" t="s">
        <v>1585</v>
      </c>
      <c r="C3158" s="84" t="s">
        <v>561</v>
      </c>
      <c r="D3158" s="84" t="s">
        <v>1586</v>
      </c>
      <c r="E3158" s="84" t="s">
        <v>590</v>
      </c>
      <c r="F3158" s="84"/>
      <c r="G3158" s="86" t="s">
        <v>591</v>
      </c>
      <c r="H3158" s="87" t="n">
        <v>1</v>
      </c>
      <c r="I3158" s="88" t="n">
        <f aca="false">SUMIF(L:L,$L3158,M:M)</f>
        <v>24.46</v>
      </c>
      <c r="J3158" s="88" t="n">
        <f aca="false">TRUNC(H3158*I3158,2)</f>
        <v>24.46</v>
      </c>
      <c r="L3158" s="62" t="n">
        <f aca="false">IF(AND(A3159&lt;&gt;"",A3158=""),L3157+1,L3157)</f>
        <v>355</v>
      </c>
      <c r="M3158" s="78" t="str">
        <f aca="false">IF(OR(A3158="Insumo",A3158="Composição Auxiliar"),J3158,"")</f>
        <v/>
      </c>
      <c r="N3158" s="79" t="str">
        <f aca="false">IF(E3158="Mão de Obra",J3158,"")</f>
        <v/>
      </c>
      <c r="O3158" s="79" t="str">
        <f aca="false">IF(N3158&lt;&gt;"","",M3158)</f>
        <v/>
      </c>
      <c r="P3158" s="80" t="str">
        <f aca="false">IF(A3158="Composição",B3158,"")</f>
        <v> 91693 </v>
      </c>
      <c r="Q3158" s="79" t="n">
        <f aca="false">IF(P3158&lt;&gt;"",SUMIF(L3158:L3258,L3158,N3158:N3258),"")</f>
        <v>0</v>
      </c>
      <c r="R3158" s="79" t="n">
        <f aca="false">IF(P3158&lt;&gt;"",SUMIF(L3158:L3258,L3158,O3158:O3258),"")</f>
        <v>24.46</v>
      </c>
      <c r="S3158" s="7"/>
    </row>
    <row r="3159" customFormat="false" ht="34.35" hidden="false" customHeight="true" outlineLevel="0" collapsed="false">
      <c r="A3159" s="89" t="s">
        <v>565</v>
      </c>
      <c r="B3159" s="90" t="s">
        <v>1695</v>
      </c>
      <c r="C3159" s="89" t="s">
        <v>561</v>
      </c>
      <c r="D3159" s="89" t="s">
        <v>1696</v>
      </c>
      <c r="E3159" s="89" t="s">
        <v>1412</v>
      </c>
      <c r="F3159" s="89"/>
      <c r="G3159" s="91" t="s">
        <v>569</v>
      </c>
      <c r="H3159" s="92" t="n">
        <v>1</v>
      </c>
      <c r="I3159" s="93" t="n">
        <f aca="false">SUMIFS(J:J,A:A,"Composição",B:B,$B3159)</f>
        <v>0.02</v>
      </c>
      <c r="J3159" s="93" t="n">
        <f aca="false">TRUNC(H3159*I3159,2)</f>
        <v>0.02</v>
      </c>
      <c r="L3159" s="62" t="n">
        <f aca="false">IF(AND(A3160&lt;&gt;"",A3159=""),L3158+1,L3158)</f>
        <v>355</v>
      </c>
      <c r="M3159" s="78" t="n">
        <f aca="false">IF(OR(A3159="Insumo",A3159="Composição Auxiliar"),J3159,"")</f>
        <v>0.02</v>
      </c>
      <c r="N3159" s="79" t="str">
        <f aca="false">IF(E3159="Mão de Obra",J3159,"")</f>
        <v/>
      </c>
      <c r="O3159" s="79" t="n">
        <f aca="false">IF(N3159&lt;&gt;"","",M3159)</f>
        <v>0.02</v>
      </c>
      <c r="P3159" s="80" t="str">
        <f aca="false">IF(A3159="Composição",B3159,"")</f>
        <v/>
      </c>
      <c r="Q3159" s="79" t="str">
        <f aca="false">IF(P3159&lt;&gt;"",SUMIF(L3159:L3259,L3159,N3159:N3259),"")</f>
        <v/>
      </c>
      <c r="R3159" s="79" t="str">
        <f aca="false">IF(P3159&lt;&gt;"",SUMIF(L3159:L3259,L3159,O3159:O3259),"")</f>
        <v/>
      </c>
      <c r="S3159" s="7"/>
    </row>
    <row r="3160" customFormat="false" ht="23.1" hidden="false" customHeight="true" outlineLevel="0" collapsed="false">
      <c r="A3160" s="89" t="s">
        <v>565</v>
      </c>
      <c r="B3160" s="90" t="s">
        <v>1457</v>
      </c>
      <c r="C3160" s="89" t="s">
        <v>561</v>
      </c>
      <c r="D3160" s="89" t="s">
        <v>1458</v>
      </c>
      <c r="E3160" s="89" t="s">
        <v>568</v>
      </c>
      <c r="F3160" s="89"/>
      <c r="G3160" s="91" t="s">
        <v>569</v>
      </c>
      <c r="H3160" s="92" t="n">
        <v>1</v>
      </c>
      <c r="I3160" s="93" t="n">
        <f aca="false">SUMIFS(J:J,A:A,"Composição",B:B,$B3160)</f>
        <v>24.34</v>
      </c>
      <c r="J3160" s="93" t="n">
        <f aca="false">TRUNC(H3160*I3160,2)</f>
        <v>24.34</v>
      </c>
      <c r="L3160" s="62" t="n">
        <f aca="false">IF(AND(A3161&lt;&gt;"",A3160=""),L3159+1,L3159)</f>
        <v>355</v>
      </c>
      <c r="M3160" s="78" t="n">
        <f aca="false">IF(OR(A3160="Insumo",A3160="Composição Auxiliar"),J3160,"")</f>
        <v>24.34</v>
      </c>
      <c r="N3160" s="79" t="str">
        <f aca="false">IF(E3160="Mão de Obra",J3160,"")</f>
        <v/>
      </c>
      <c r="O3160" s="79" t="n">
        <f aca="false">IF(N3160&lt;&gt;"","",M3160)</f>
        <v>24.34</v>
      </c>
      <c r="P3160" s="80" t="str">
        <f aca="false">IF(A3160="Composição",B3160,"")</f>
        <v/>
      </c>
      <c r="Q3160" s="79" t="str">
        <f aca="false">IF(P3160&lt;&gt;"",SUMIF(L3160:L3260,L3160,N3160:N3260),"")</f>
        <v/>
      </c>
      <c r="R3160" s="79" t="str">
        <f aca="false">IF(P3160&lt;&gt;"",SUMIF(L3160:L3260,L3160,O3160:O3260),"")</f>
        <v/>
      </c>
      <c r="S3160" s="7"/>
    </row>
    <row r="3161" customFormat="false" ht="34.35" hidden="false" customHeight="true" outlineLevel="0" collapsed="false">
      <c r="A3161" s="89" t="s">
        <v>565</v>
      </c>
      <c r="B3161" s="90" t="s">
        <v>1697</v>
      </c>
      <c r="C3161" s="89" t="s">
        <v>561</v>
      </c>
      <c r="D3161" s="89" t="s">
        <v>1698</v>
      </c>
      <c r="E3161" s="89" t="s">
        <v>1412</v>
      </c>
      <c r="F3161" s="89"/>
      <c r="G3161" s="91" t="s">
        <v>569</v>
      </c>
      <c r="H3161" s="92" t="n">
        <v>1</v>
      </c>
      <c r="I3161" s="93" t="n">
        <f aca="false">SUMIFS(J:J,A:A,"Composição",B:B,$B3161)</f>
        <v>0.1</v>
      </c>
      <c r="J3161" s="93" t="n">
        <f aca="false">TRUNC(H3161*I3161,2)</f>
        <v>0.1</v>
      </c>
      <c r="L3161" s="62" t="n">
        <f aca="false">IF(AND(A3162&lt;&gt;"",A3161=""),L3160+1,L3160)</f>
        <v>355</v>
      </c>
      <c r="M3161" s="78" t="n">
        <f aca="false">IF(OR(A3161="Insumo",A3161="Composição Auxiliar"),J3161,"")</f>
        <v>0.1</v>
      </c>
      <c r="N3161" s="79" t="str">
        <f aca="false">IF(E3161="Mão de Obra",J3161,"")</f>
        <v/>
      </c>
      <c r="O3161" s="79" t="n">
        <f aca="false">IF(N3161&lt;&gt;"","",M3161)</f>
        <v>0.1</v>
      </c>
      <c r="P3161" s="80" t="str">
        <f aca="false">IF(A3161="Composição",B3161,"")</f>
        <v/>
      </c>
      <c r="Q3161" s="79" t="str">
        <f aca="false">IF(P3161&lt;&gt;"",SUMIF(L3161:L3261,L3161,N3161:N3261),"")</f>
        <v/>
      </c>
      <c r="R3161" s="79" t="str">
        <f aca="false">IF(P3161&lt;&gt;"",SUMIF(L3161:L3261,L3161,O3161:O3261),"")</f>
        <v/>
      </c>
      <c r="S3161" s="7"/>
    </row>
    <row r="3162" customFormat="false" ht="14.25" hidden="false" customHeight="false" outlineLevel="0" collapsed="false">
      <c r="A3162" s="99"/>
      <c r="B3162" s="99"/>
      <c r="C3162" s="99"/>
      <c r="D3162" s="99"/>
      <c r="E3162" s="99"/>
      <c r="F3162" s="100"/>
      <c r="G3162" s="99"/>
      <c r="H3162" s="100"/>
      <c r="I3162" s="99"/>
      <c r="J3162" s="100"/>
      <c r="L3162" s="62" t="n">
        <f aca="false">IF(AND(A3163&lt;&gt;"",A3162=""),L3161+1,L3161)</f>
        <v>355</v>
      </c>
      <c r="M3162" s="78" t="str">
        <f aca="false">IF(OR(A3162="Insumo",A3162="Composição Auxiliar"),J3162,"")</f>
        <v/>
      </c>
      <c r="N3162" s="79" t="str">
        <f aca="false">IF(E3162="Mão de Obra",J3162,"")</f>
        <v/>
      </c>
      <c r="O3162" s="79" t="str">
        <f aca="false">IF(N3162&lt;&gt;"","",M3162)</f>
        <v/>
      </c>
      <c r="P3162" s="80" t="str">
        <f aca="false">IF(A3162="Composição",B3162,"")</f>
        <v/>
      </c>
      <c r="Q3162" s="79" t="str">
        <f aca="false">IF(P3162&lt;&gt;"",SUMIF(L3162:L3262,L3162,N3162:N3262),"")</f>
        <v/>
      </c>
      <c r="R3162" s="79" t="str">
        <f aca="false">IF(P3162&lt;&gt;"",SUMIF(L3162:L3262,L3162,O3162:O3262),"")</f>
        <v/>
      </c>
      <c r="S3162" s="7"/>
    </row>
    <row r="3163" customFormat="false" ht="14.25" hidden="false" customHeight="false" outlineLevel="0" collapsed="false">
      <c r="A3163" s="99"/>
      <c r="B3163" s="99"/>
      <c r="C3163" s="99"/>
      <c r="D3163" s="99"/>
      <c r="E3163" s="99"/>
      <c r="F3163" s="100"/>
      <c r="G3163" s="99"/>
      <c r="H3163" s="99"/>
      <c r="I3163" s="99"/>
      <c r="J3163" s="100"/>
      <c r="L3163" s="62" t="n">
        <f aca="false">IF(AND(A3164&lt;&gt;"",A3163=""),L3162+1,L3162)</f>
        <v>355</v>
      </c>
      <c r="M3163" s="78" t="str">
        <f aca="false">IF(OR(A3163="Insumo",A3163="Composição Auxiliar"),J3163,"")</f>
        <v/>
      </c>
      <c r="N3163" s="79" t="str">
        <f aca="false">IF(E3163="Mão de Obra",J3163,"")</f>
        <v/>
      </c>
      <c r="O3163" s="79" t="str">
        <f aca="false">IF(N3163&lt;&gt;"","",M3163)</f>
        <v/>
      </c>
      <c r="P3163" s="80" t="str">
        <f aca="false">IF(A3163="Composição",B3163,"")</f>
        <v/>
      </c>
      <c r="Q3163" s="79" t="str">
        <f aca="false">IF(P3163&lt;&gt;"",SUMIF(L3163:L3263,L3163,N3163:N3263),"")</f>
        <v/>
      </c>
      <c r="R3163" s="79" t="str">
        <f aca="false">IF(P3163&lt;&gt;"",SUMIF(L3163:L3263,L3163,O3163:O3263),"")</f>
        <v/>
      </c>
      <c r="S3163" s="7"/>
    </row>
    <row r="3164" customFormat="false" ht="14.25" hidden="false" customHeight="false" outlineLevel="0" collapsed="false">
      <c r="A3164" s="104"/>
      <c r="B3164" s="104"/>
      <c r="C3164" s="104"/>
      <c r="D3164" s="104"/>
      <c r="E3164" s="104"/>
      <c r="F3164" s="104"/>
      <c r="G3164" s="104"/>
      <c r="H3164" s="104"/>
      <c r="I3164" s="104"/>
      <c r="J3164" s="104"/>
      <c r="L3164" s="62" t="n">
        <f aca="false">IF(AND(A3165&lt;&gt;"",A3164=""),L3163+1,L3163)</f>
        <v>355</v>
      </c>
      <c r="M3164" s="78" t="str">
        <f aca="false">IF(OR(A3164="Insumo",A3164="Composição Auxiliar"),J3164,"")</f>
        <v/>
      </c>
      <c r="N3164" s="79" t="str">
        <f aca="false">IF(E3164="Mão de Obra",J3164,"")</f>
        <v/>
      </c>
      <c r="O3164" s="79" t="str">
        <f aca="false">IF(N3164&lt;&gt;"","",M3164)</f>
        <v/>
      </c>
      <c r="P3164" s="80" t="str">
        <f aca="false">IF(A3164="Composição",B3164,"")</f>
        <v/>
      </c>
      <c r="Q3164" s="79" t="str">
        <f aca="false">IF(P3164&lt;&gt;"",SUMIF(L3164:L3264,L3164,N3164:N3264),"")</f>
        <v/>
      </c>
      <c r="R3164" s="79" t="str">
        <f aca="false">IF(P3164&lt;&gt;"",SUMIF(L3164:L3264,L3164,O3164:O3264),"")</f>
        <v/>
      </c>
      <c r="S3164" s="7"/>
    </row>
    <row r="3165" customFormat="false" ht="14.25" hidden="false" customHeight="true" outlineLevel="0" collapsed="false">
      <c r="A3165" s="81"/>
      <c r="B3165" s="82" t="s">
        <v>552</v>
      </c>
      <c r="C3165" s="81" t="s">
        <v>553</v>
      </c>
      <c r="D3165" s="81" t="s">
        <v>554</v>
      </c>
      <c r="E3165" s="81" t="s">
        <v>555</v>
      </c>
      <c r="F3165" s="81"/>
      <c r="G3165" s="83" t="s">
        <v>556</v>
      </c>
      <c r="H3165" s="82" t="s">
        <v>557</v>
      </c>
      <c r="I3165" s="82" t="s">
        <v>558</v>
      </c>
      <c r="J3165" s="82" t="s">
        <v>559</v>
      </c>
      <c r="L3165" s="62" t="n">
        <f aca="false">IF(AND(A3166&lt;&gt;"",A3165=""),L3164+1,L3164)</f>
        <v>356</v>
      </c>
      <c r="M3165" s="78" t="str">
        <f aca="false">IF(OR(A3165="Insumo",A3165="Composição Auxiliar"),J3165,"")</f>
        <v/>
      </c>
      <c r="N3165" s="79" t="str">
        <f aca="false">IF(E3165="Mão de Obra",J3165,"")</f>
        <v/>
      </c>
      <c r="O3165" s="79" t="str">
        <f aca="false">IF(N3165&lt;&gt;"","",M3165)</f>
        <v/>
      </c>
      <c r="P3165" s="80" t="str">
        <f aca="false">IF(A3165="Composição",B3165,"")</f>
        <v/>
      </c>
      <c r="Q3165" s="79" t="str">
        <f aca="false">IF(P3165&lt;&gt;"",SUMIF(L3165:L3265,L3165,N3165:N3265),"")</f>
        <v/>
      </c>
      <c r="R3165" s="79" t="str">
        <f aca="false">IF(P3165&lt;&gt;"",SUMIF(L3165:L3265,L3165,O3165:O3265),"")</f>
        <v/>
      </c>
      <c r="S3165" s="7"/>
    </row>
    <row r="3166" customFormat="false" ht="23.1" hidden="false" customHeight="true" outlineLevel="0" collapsed="false">
      <c r="A3166" s="84" t="s">
        <v>560</v>
      </c>
      <c r="B3166" s="85" t="s">
        <v>1587</v>
      </c>
      <c r="C3166" s="84" t="s">
        <v>561</v>
      </c>
      <c r="D3166" s="84" t="s">
        <v>1588</v>
      </c>
      <c r="E3166" s="84" t="s">
        <v>590</v>
      </c>
      <c r="F3166" s="84"/>
      <c r="G3166" s="86" t="s">
        <v>594</v>
      </c>
      <c r="H3166" s="87" t="n">
        <v>1</v>
      </c>
      <c r="I3166" s="88" t="n">
        <f aca="false">SUMIF(L:L,$L3166,M:M)</f>
        <v>25.86</v>
      </c>
      <c r="J3166" s="88" t="n">
        <f aca="false">TRUNC(H3166*I3166,2)</f>
        <v>25.86</v>
      </c>
      <c r="L3166" s="62" t="n">
        <f aca="false">IF(AND(A3167&lt;&gt;"",A3166=""),L3165+1,L3165)</f>
        <v>356</v>
      </c>
      <c r="M3166" s="78" t="str">
        <f aca="false">IF(OR(A3166="Insumo",A3166="Composição Auxiliar"),J3166,"")</f>
        <v/>
      </c>
      <c r="N3166" s="79" t="str">
        <f aca="false">IF(E3166="Mão de Obra",J3166,"")</f>
        <v/>
      </c>
      <c r="O3166" s="79" t="str">
        <f aca="false">IF(N3166&lt;&gt;"","",M3166)</f>
        <v/>
      </c>
      <c r="P3166" s="80" t="str">
        <f aca="false">IF(A3166="Composição",B3166,"")</f>
        <v> 91692 </v>
      </c>
      <c r="Q3166" s="79" t="n">
        <f aca="false">IF(P3166&lt;&gt;"",SUMIF(L3166:L3266,L3166,N3166:N3266),"")</f>
        <v>0</v>
      </c>
      <c r="R3166" s="79" t="n">
        <f aca="false">IF(P3166&lt;&gt;"",SUMIF(L3166:L3266,L3166,O3166:O3266),"")</f>
        <v>25.86</v>
      </c>
      <c r="S3166" s="7"/>
    </row>
    <row r="3167" customFormat="false" ht="34.35" hidden="false" customHeight="true" outlineLevel="0" collapsed="false">
      <c r="A3167" s="89" t="s">
        <v>565</v>
      </c>
      <c r="B3167" s="90" t="s">
        <v>1695</v>
      </c>
      <c r="C3167" s="89" t="s">
        <v>561</v>
      </c>
      <c r="D3167" s="89" t="s">
        <v>1696</v>
      </c>
      <c r="E3167" s="89" t="s">
        <v>1412</v>
      </c>
      <c r="F3167" s="89"/>
      <c r="G3167" s="91" t="s">
        <v>569</v>
      </c>
      <c r="H3167" s="92" t="n">
        <v>1</v>
      </c>
      <c r="I3167" s="93" t="n">
        <f aca="false">SUMIFS(J:J,A:A,"Composição",B:B,$B3167)</f>
        <v>0.02</v>
      </c>
      <c r="J3167" s="93" t="n">
        <f aca="false">TRUNC(H3167*I3167,2)</f>
        <v>0.02</v>
      </c>
      <c r="L3167" s="62" t="n">
        <f aca="false">IF(AND(A3168&lt;&gt;"",A3167=""),L3166+1,L3166)</f>
        <v>356</v>
      </c>
      <c r="M3167" s="78" t="n">
        <f aca="false">IF(OR(A3167="Insumo",A3167="Composição Auxiliar"),J3167,"")</f>
        <v>0.02</v>
      </c>
      <c r="N3167" s="79" t="str">
        <f aca="false">IF(E3167="Mão de Obra",J3167,"")</f>
        <v/>
      </c>
      <c r="O3167" s="79" t="n">
        <f aca="false">IF(N3167&lt;&gt;"","",M3167)</f>
        <v>0.02</v>
      </c>
      <c r="P3167" s="80" t="str">
        <f aca="false">IF(A3167="Composição",B3167,"")</f>
        <v/>
      </c>
      <c r="Q3167" s="79" t="str">
        <f aca="false">IF(P3167&lt;&gt;"",SUMIF(L3167:L3267,L3167,N3167:N3267),"")</f>
        <v/>
      </c>
      <c r="R3167" s="79" t="str">
        <f aca="false">IF(P3167&lt;&gt;"",SUMIF(L3167:L3267,L3167,O3167:O3267),"")</f>
        <v/>
      </c>
      <c r="S3167" s="7"/>
    </row>
    <row r="3168" customFormat="false" ht="23.1" hidden="false" customHeight="true" outlineLevel="0" collapsed="false">
      <c r="A3168" s="89" t="s">
        <v>565</v>
      </c>
      <c r="B3168" s="90" t="s">
        <v>1457</v>
      </c>
      <c r="C3168" s="89" t="s">
        <v>561</v>
      </c>
      <c r="D3168" s="89" t="s">
        <v>1458</v>
      </c>
      <c r="E3168" s="89" t="s">
        <v>568</v>
      </c>
      <c r="F3168" s="89"/>
      <c r="G3168" s="91" t="s">
        <v>569</v>
      </c>
      <c r="H3168" s="92" t="n">
        <v>1</v>
      </c>
      <c r="I3168" s="93" t="n">
        <f aca="false">SUMIFS(J:J,A:A,"Composição",B:B,$B3168)</f>
        <v>24.34</v>
      </c>
      <c r="J3168" s="93" t="n">
        <f aca="false">TRUNC(H3168*I3168,2)</f>
        <v>24.34</v>
      </c>
      <c r="L3168" s="62" t="n">
        <f aca="false">IF(AND(A3169&lt;&gt;"",A3168=""),L3167+1,L3167)</f>
        <v>356</v>
      </c>
      <c r="M3168" s="78" t="n">
        <f aca="false">IF(OR(A3168="Insumo",A3168="Composição Auxiliar"),J3168,"")</f>
        <v>24.34</v>
      </c>
      <c r="N3168" s="79" t="str">
        <f aca="false">IF(E3168="Mão de Obra",J3168,"")</f>
        <v/>
      </c>
      <c r="O3168" s="79" t="n">
        <f aca="false">IF(N3168&lt;&gt;"","",M3168)</f>
        <v>24.34</v>
      </c>
      <c r="P3168" s="80" t="str">
        <f aca="false">IF(A3168="Composição",B3168,"")</f>
        <v/>
      </c>
      <c r="Q3168" s="79" t="str">
        <f aca="false">IF(P3168&lt;&gt;"",SUMIF(L3168:L3268,L3168,N3168:N3268),"")</f>
        <v/>
      </c>
      <c r="R3168" s="79" t="str">
        <f aca="false">IF(P3168&lt;&gt;"",SUMIF(L3168:L3268,L3168,O3168:O3268),"")</f>
        <v/>
      </c>
      <c r="S3168" s="7"/>
    </row>
    <row r="3169" customFormat="false" ht="34.35" hidden="false" customHeight="true" outlineLevel="0" collapsed="false">
      <c r="A3169" s="89" t="s">
        <v>565</v>
      </c>
      <c r="B3169" s="90" t="s">
        <v>1699</v>
      </c>
      <c r="C3169" s="89" t="s">
        <v>561</v>
      </c>
      <c r="D3169" s="89" t="s">
        <v>1700</v>
      </c>
      <c r="E3169" s="89" t="s">
        <v>1412</v>
      </c>
      <c r="F3169" s="89"/>
      <c r="G3169" s="91" t="s">
        <v>569</v>
      </c>
      <c r="H3169" s="92" t="n">
        <v>1</v>
      </c>
      <c r="I3169" s="93" t="n">
        <f aca="false">SUMIFS(J:J,A:A,"Composição",B:B,$B3169)</f>
        <v>0.07</v>
      </c>
      <c r="J3169" s="93" t="n">
        <f aca="false">TRUNC(H3169*I3169,2)</f>
        <v>0.07</v>
      </c>
      <c r="L3169" s="62" t="n">
        <f aca="false">IF(AND(A3170&lt;&gt;"",A3169=""),L3168+1,L3168)</f>
        <v>356</v>
      </c>
      <c r="M3169" s="78" t="n">
        <f aca="false">IF(OR(A3169="Insumo",A3169="Composição Auxiliar"),J3169,"")</f>
        <v>0.07</v>
      </c>
      <c r="N3169" s="79" t="str">
        <f aca="false">IF(E3169="Mão de Obra",J3169,"")</f>
        <v/>
      </c>
      <c r="O3169" s="79" t="n">
        <f aca="false">IF(N3169&lt;&gt;"","",M3169)</f>
        <v>0.07</v>
      </c>
      <c r="P3169" s="80" t="str">
        <f aca="false">IF(A3169="Composição",B3169,"")</f>
        <v/>
      </c>
      <c r="Q3169" s="79" t="str">
        <f aca="false">IF(P3169&lt;&gt;"",SUMIF(L3169:L3269,L3169,N3169:N3269),"")</f>
        <v/>
      </c>
      <c r="R3169" s="79" t="str">
        <f aca="false">IF(P3169&lt;&gt;"",SUMIF(L3169:L3269,L3169,O3169:O3269),"")</f>
        <v/>
      </c>
      <c r="S3169" s="7"/>
    </row>
    <row r="3170" customFormat="false" ht="34.35" hidden="false" customHeight="true" outlineLevel="0" collapsed="false">
      <c r="A3170" s="89" t="s">
        <v>565</v>
      </c>
      <c r="B3170" s="90" t="s">
        <v>1697</v>
      </c>
      <c r="C3170" s="89" t="s">
        <v>561</v>
      </c>
      <c r="D3170" s="89" t="s">
        <v>1698</v>
      </c>
      <c r="E3170" s="89" t="s">
        <v>1412</v>
      </c>
      <c r="F3170" s="89"/>
      <c r="G3170" s="91" t="s">
        <v>569</v>
      </c>
      <c r="H3170" s="92" t="n">
        <v>1</v>
      </c>
      <c r="I3170" s="93" t="n">
        <f aca="false">SUMIFS(J:J,A:A,"Composição",B:B,$B3170)</f>
        <v>0.1</v>
      </c>
      <c r="J3170" s="93" t="n">
        <f aca="false">TRUNC(H3170*I3170,2)</f>
        <v>0.1</v>
      </c>
      <c r="L3170" s="62" t="n">
        <f aca="false">IF(AND(A3171&lt;&gt;"",A3170=""),L3169+1,L3169)</f>
        <v>356</v>
      </c>
      <c r="M3170" s="78" t="n">
        <f aca="false">IF(OR(A3170="Insumo",A3170="Composição Auxiliar"),J3170,"")</f>
        <v>0.1</v>
      </c>
      <c r="N3170" s="79" t="str">
        <f aca="false">IF(E3170="Mão de Obra",J3170,"")</f>
        <v/>
      </c>
      <c r="O3170" s="79" t="n">
        <f aca="false">IF(N3170&lt;&gt;"","",M3170)</f>
        <v>0.1</v>
      </c>
      <c r="P3170" s="80" t="str">
        <f aca="false">IF(A3170="Composição",B3170,"")</f>
        <v/>
      </c>
      <c r="Q3170" s="79" t="str">
        <f aca="false">IF(P3170&lt;&gt;"",SUMIF(L3170:L3270,L3170,N3170:N3270),"")</f>
        <v/>
      </c>
      <c r="R3170" s="79" t="str">
        <f aca="false">IF(P3170&lt;&gt;"",SUMIF(L3170:L3270,L3170,O3170:O3270),"")</f>
        <v/>
      </c>
      <c r="S3170" s="7"/>
    </row>
    <row r="3171" customFormat="false" ht="34.35" hidden="false" customHeight="true" outlineLevel="0" collapsed="false">
      <c r="A3171" s="89" t="s">
        <v>565</v>
      </c>
      <c r="B3171" s="90" t="s">
        <v>1701</v>
      </c>
      <c r="C3171" s="89" t="s">
        <v>561</v>
      </c>
      <c r="D3171" s="89" t="s">
        <v>1702</v>
      </c>
      <c r="E3171" s="89" t="s">
        <v>1412</v>
      </c>
      <c r="F3171" s="89"/>
      <c r="G3171" s="91" t="s">
        <v>569</v>
      </c>
      <c r="H3171" s="92" t="n">
        <v>1</v>
      </c>
      <c r="I3171" s="93" t="n">
        <f aca="false">SUMIFS(J:J,A:A,"Composição",B:B,$B3171)</f>
        <v>1.33</v>
      </c>
      <c r="J3171" s="93" t="n">
        <f aca="false">TRUNC(H3171*I3171,2)</f>
        <v>1.33</v>
      </c>
      <c r="L3171" s="62" t="n">
        <f aca="false">IF(AND(A3172&lt;&gt;"",A3171=""),L3170+1,L3170)</f>
        <v>356</v>
      </c>
      <c r="M3171" s="78" t="n">
        <f aca="false">IF(OR(A3171="Insumo",A3171="Composição Auxiliar"),J3171,"")</f>
        <v>1.33</v>
      </c>
      <c r="N3171" s="79" t="str">
        <f aca="false">IF(E3171="Mão de Obra",J3171,"")</f>
        <v/>
      </c>
      <c r="O3171" s="79" t="n">
        <f aca="false">IF(N3171&lt;&gt;"","",M3171)</f>
        <v>1.33</v>
      </c>
      <c r="P3171" s="80" t="str">
        <f aca="false">IF(A3171="Composição",B3171,"")</f>
        <v/>
      </c>
      <c r="Q3171" s="79" t="str">
        <f aca="false">IF(P3171&lt;&gt;"",SUMIF(L3171:L3271,L3171,N3171:N3271),"")</f>
        <v/>
      </c>
      <c r="R3171" s="79" t="str">
        <f aca="false">IF(P3171&lt;&gt;"",SUMIF(L3171:L3271,L3171,O3171:O3271),"")</f>
        <v/>
      </c>
      <c r="S3171" s="7"/>
    </row>
    <row r="3172" customFormat="false" ht="14.25" hidden="false" customHeight="false" outlineLevel="0" collapsed="false">
      <c r="A3172" s="99"/>
      <c r="B3172" s="99"/>
      <c r="C3172" s="99"/>
      <c r="D3172" s="99"/>
      <c r="E3172" s="99"/>
      <c r="F3172" s="100"/>
      <c r="G3172" s="99"/>
      <c r="H3172" s="100"/>
      <c r="I3172" s="99"/>
      <c r="J3172" s="100"/>
      <c r="L3172" s="62" t="n">
        <f aca="false">IF(AND(A3173&lt;&gt;"",A3172=""),L3171+1,L3171)</f>
        <v>356</v>
      </c>
      <c r="M3172" s="78" t="str">
        <f aca="false">IF(OR(A3172="Insumo",A3172="Composição Auxiliar"),J3172,"")</f>
        <v/>
      </c>
      <c r="N3172" s="79" t="str">
        <f aca="false">IF(E3172="Mão de Obra",J3172,"")</f>
        <v/>
      </c>
      <c r="O3172" s="79" t="str">
        <f aca="false">IF(N3172&lt;&gt;"","",M3172)</f>
        <v/>
      </c>
      <c r="P3172" s="80" t="str">
        <f aca="false">IF(A3172="Composição",B3172,"")</f>
        <v/>
      </c>
      <c r="Q3172" s="79" t="str">
        <f aca="false">IF(P3172&lt;&gt;"",SUMIF(L3172:L3272,L3172,N3172:N3272),"")</f>
        <v/>
      </c>
      <c r="R3172" s="79" t="str">
        <f aca="false">IF(P3172&lt;&gt;"",SUMIF(L3172:L3272,L3172,O3172:O3272),"")</f>
        <v/>
      </c>
      <c r="S3172" s="7"/>
    </row>
    <row r="3173" customFormat="false" ht="14.25" hidden="false" customHeight="false" outlineLevel="0" collapsed="false">
      <c r="A3173" s="99"/>
      <c r="B3173" s="99"/>
      <c r="C3173" s="99"/>
      <c r="D3173" s="99"/>
      <c r="E3173" s="99"/>
      <c r="F3173" s="100"/>
      <c r="G3173" s="99"/>
      <c r="H3173" s="99"/>
      <c r="I3173" s="99"/>
      <c r="J3173" s="100"/>
      <c r="L3173" s="62" t="n">
        <f aca="false">IF(AND(A3174&lt;&gt;"",A3173=""),L3172+1,L3172)</f>
        <v>356</v>
      </c>
      <c r="M3173" s="78" t="str">
        <f aca="false">IF(OR(A3173="Insumo",A3173="Composição Auxiliar"),J3173,"")</f>
        <v/>
      </c>
      <c r="N3173" s="79" t="str">
        <f aca="false">IF(E3173="Mão de Obra",J3173,"")</f>
        <v/>
      </c>
      <c r="O3173" s="79" t="str">
        <f aca="false">IF(N3173&lt;&gt;"","",M3173)</f>
        <v/>
      </c>
      <c r="P3173" s="80" t="str">
        <f aca="false">IF(A3173="Composição",B3173,"")</f>
        <v/>
      </c>
      <c r="Q3173" s="79" t="str">
        <f aca="false">IF(P3173&lt;&gt;"",SUMIF(L3173:L3273,L3173,N3173:N3273),"")</f>
        <v/>
      </c>
      <c r="R3173" s="79" t="str">
        <f aca="false">IF(P3173&lt;&gt;"",SUMIF(L3173:L3273,L3173,O3173:O3273),"")</f>
        <v/>
      </c>
      <c r="S3173" s="7"/>
    </row>
    <row r="3174" customFormat="false" ht="14.25" hidden="false" customHeight="false" outlineLevel="0" collapsed="false">
      <c r="A3174" s="104"/>
      <c r="B3174" s="104"/>
      <c r="C3174" s="104"/>
      <c r="D3174" s="104"/>
      <c r="E3174" s="104"/>
      <c r="F3174" s="104"/>
      <c r="G3174" s="104"/>
      <c r="H3174" s="104"/>
      <c r="I3174" s="104"/>
      <c r="J3174" s="104"/>
      <c r="L3174" s="62" t="n">
        <f aca="false">IF(AND(A3175&lt;&gt;"",A3174=""),L3173+1,L3173)</f>
        <v>356</v>
      </c>
      <c r="M3174" s="78" t="str">
        <f aca="false">IF(OR(A3174="Insumo",A3174="Composição Auxiliar"),J3174,"")</f>
        <v/>
      </c>
      <c r="N3174" s="79" t="str">
        <f aca="false">IF(E3174="Mão de Obra",J3174,"")</f>
        <v/>
      </c>
      <c r="O3174" s="79" t="str">
        <f aca="false">IF(N3174&lt;&gt;"","",M3174)</f>
        <v/>
      </c>
      <c r="P3174" s="80" t="str">
        <f aca="false">IF(A3174="Composição",B3174,"")</f>
        <v/>
      </c>
      <c r="Q3174" s="79" t="str">
        <f aca="false">IF(P3174&lt;&gt;"",SUMIF(L3174:L3274,L3174,N3174:N3274),"")</f>
        <v/>
      </c>
      <c r="R3174" s="79" t="str">
        <f aca="false">IF(P3174&lt;&gt;"",SUMIF(L3174:L3274,L3174,O3174:O3274),"")</f>
        <v/>
      </c>
      <c r="S3174" s="7"/>
    </row>
    <row r="3175" customFormat="false" ht="14.25" hidden="false" customHeight="true" outlineLevel="0" collapsed="false">
      <c r="A3175" s="81"/>
      <c r="B3175" s="82" t="s">
        <v>552</v>
      </c>
      <c r="C3175" s="81" t="s">
        <v>553</v>
      </c>
      <c r="D3175" s="81" t="s">
        <v>554</v>
      </c>
      <c r="E3175" s="81" t="s">
        <v>555</v>
      </c>
      <c r="F3175" s="81"/>
      <c r="G3175" s="83" t="s">
        <v>556</v>
      </c>
      <c r="H3175" s="82" t="s">
        <v>557</v>
      </c>
      <c r="I3175" s="82" t="s">
        <v>558</v>
      </c>
      <c r="J3175" s="82" t="s">
        <v>559</v>
      </c>
      <c r="L3175" s="62" t="n">
        <f aca="false">IF(AND(A3176&lt;&gt;"",A3175=""),L3174+1,L3174)</f>
        <v>357</v>
      </c>
      <c r="M3175" s="78" t="str">
        <f aca="false">IF(OR(A3175="Insumo",A3175="Composição Auxiliar"),J3175,"")</f>
        <v/>
      </c>
      <c r="N3175" s="79" t="str">
        <f aca="false">IF(E3175="Mão de Obra",J3175,"")</f>
        <v/>
      </c>
      <c r="O3175" s="79" t="str">
        <f aca="false">IF(N3175&lt;&gt;"","",M3175)</f>
        <v/>
      </c>
      <c r="P3175" s="80" t="str">
        <f aca="false">IF(A3175="Composição",B3175,"")</f>
        <v/>
      </c>
      <c r="Q3175" s="79" t="str">
        <f aca="false">IF(P3175&lt;&gt;"",SUMIF(L3175:L3275,L3175,N3175:N3275),"")</f>
        <v/>
      </c>
      <c r="R3175" s="79" t="str">
        <f aca="false">IF(P3175&lt;&gt;"",SUMIF(L3175:L3275,L3175,O3175:O3275),"")</f>
        <v/>
      </c>
      <c r="S3175" s="7"/>
    </row>
    <row r="3176" customFormat="false" ht="34.35" hidden="false" customHeight="true" outlineLevel="0" collapsed="false">
      <c r="A3176" s="84" t="s">
        <v>560</v>
      </c>
      <c r="B3176" s="85" t="s">
        <v>1697</v>
      </c>
      <c r="C3176" s="84" t="s">
        <v>561</v>
      </c>
      <c r="D3176" s="84" t="s">
        <v>1698</v>
      </c>
      <c r="E3176" s="84" t="s">
        <v>1412</v>
      </c>
      <c r="F3176" s="84"/>
      <c r="G3176" s="86" t="s">
        <v>569</v>
      </c>
      <c r="H3176" s="87" t="n">
        <v>1</v>
      </c>
      <c r="I3176" s="88" t="n">
        <f aca="false">SUMIF(L:L,$L3176,M:M)</f>
        <v>0.1</v>
      </c>
      <c r="J3176" s="88" t="n">
        <f aca="false">TRUNC(H3176*I3176,2)</f>
        <v>0.1</v>
      </c>
      <c r="L3176" s="62" t="n">
        <f aca="false">IF(AND(A3177&lt;&gt;"",A3176=""),L3175+1,L3175)</f>
        <v>357</v>
      </c>
      <c r="M3176" s="78" t="str">
        <f aca="false">IF(OR(A3176="Insumo",A3176="Composição Auxiliar"),J3176,"")</f>
        <v/>
      </c>
      <c r="N3176" s="79" t="str">
        <f aca="false">IF(E3176="Mão de Obra",J3176,"")</f>
        <v/>
      </c>
      <c r="O3176" s="79" t="str">
        <f aca="false">IF(N3176&lt;&gt;"","",M3176)</f>
        <v/>
      </c>
      <c r="P3176" s="80" t="str">
        <f aca="false">IF(A3176="Composição",B3176,"")</f>
        <v> 91688 </v>
      </c>
      <c r="Q3176" s="79" t="n">
        <f aca="false">IF(P3176&lt;&gt;"",SUMIF(L3176:L3276,L3176,N3176:N3276),"")</f>
        <v>0</v>
      </c>
      <c r="R3176" s="79" t="n">
        <f aca="false">IF(P3176&lt;&gt;"",SUMIF(L3176:L3276,L3176,O3176:O3276),"")</f>
        <v>0.1</v>
      </c>
      <c r="S3176" s="7"/>
    </row>
    <row r="3177" customFormat="false" ht="23.1" hidden="false" customHeight="false" outlineLevel="0" collapsed="false">
      <c r="A3177" s="94" t="s">
        <v>575</v>
      </c>
      <c r="B3177" s="95" t="s">
        <v>1703</v>
      </c>
      <c r="C3177" s="94" t="str">
        <f aca="false">VLOOKUP(B3177,INSUMOS!$A:$I,2,FALSE())</f>
        <v>SINAPI</v>
      </c>
      <c r="D3177" s="94" t="str">
        <f aca="false">VLOOKUP(B3177,INSUMOS!$A:$I,3,FALSE())</f>
        <v>SERRA CIRCULAR DE BANCADA COM MOTOR ELETRICO, POTENCIA DE *1600* W, PARA DISCO DE DIAMETRO DE 10" (250 MM)</v>
      </c>
      <c r="E3177" s="94" t="str">
        <f aca="false">VLOOKUP(B3177,INSUMOS!$A:$I,4,FALSE())</f>
        <v>Equipamento para Aquisição Permanente</v>
      </c>
      <c r="F3177" s="94"/>
      <c r="G3177" s="96" t="str">
        <f aca="false">VLOOKUP(B3177,INSUMOS!$A:$I,5,FALSE())</f>
        <v>UN</v>
      </c>
      <c r="H3177" s="97" t="n">
        <v>7.2E-005</v>
      </c>
      <c r="I3177" s="98" t="n">
        <f aca="false">VLOOKUP(B3177,INSUMOS!$A:$I,8,FALSE())</f>
        <v>1412.18</v>
      </c>
      <c r="J3177" s="98" t="n">
        <f aca="false">TRUNC(H3177*I3177,2)</f>
        <v>0.1</v>
      </c>
      <c r="L3177" s="62" t="n">
        <f aca="false">IF(AND(A3178&lt;&gt;"",A3177=""),L3176+1,L3176)</f>
        <v>357</v>
      </c>
      <c r="M3177" s="78" t="n">
        <f aca="false">IF(OR(A3177="Insumo",A3177="Composição Auxiliar"),J3177,"")</f>
        <v>0.1</v>
      </c>
      <c r="N3177" s="79" t="str">
        <f aca="false">IF(E3177="Mão de Obra",J3177,"")</f>
        <v/>
      </c>
      <c r="O3177" s="79" t="n">
        <f aca="false">IF(N3177&lt;&gt;"","",M3177)</f>
        <v>0.1</v>
      </c>
      <c r="P3177" s="80" t="str">
        <f aca="false">IF(A3177="Composição",B3177,"")</f>
        <v/>
      </c>
      <c r="Q3177" s="79" t="str">
        <f aca="false">IF(P3177&lt;&gt;"",SUMIF(L3177:L3277,L3177,N3177:N3277),"")</f>
        <v/>
      </c>
      <c r="R3177" s="79" t="str">
        <f aca="false">IF(P3177&lt;&gt;"",SUMIF(L3177:L3277,L3177,O3177:O3277),"")</f>
        <v/>
      </c>
      <c r="S3177" s="7"/>
    </row>
    <row r="3178" customFormat="false" ht="14.25" hidden="false" customHeight="false" outlineLevel="0" collapsed="false">
      <c r="A3178" s="99"/>
      <c r="B3178" s="99"/>
      <c r="C3178" s="99"/>
      <c r="D3178" s="99"/>
      <c r="E3178" s="99"/>
      <c r="F3178" s="100"/>
      <c r="G3178" s="99"/>
      <c r="H3178" s="100"/>
      <c r="I3178" s="99"/>
      <c r="J3178" s="100"/>
      <c r="L3178" s="62" t="n">
        <f aca="false">IF(AND(A3179&lt;&gt;"",A3178=""),L3177+1,L3177)</f>
        <v>357</v>
      </c>
      <c r="M3178" s="78" t="str">
        <f aca="false">IF(OR(A3178="Insumo",A3178="Composição Auxiliar"),J3178,"")</f>
        <v/>
      </c>
      <c r="N3178" s="79" t="str">
        <f aca="false">IF(E3178="Mão de Obra",J3178,"")</f>
        <v/>
      </c>
      <c r="O3178" s="79" t="str">
        <f aca="false">IF(N3178&lt;&gt;"","",M3178)</f>
        <v/>
      </c>
      <c r="P3178" s="80" t="str">
        <f aca="false">IF(A3178="Composição",B3178,"")</f>
        <v/>
      </c>
      <c r="Q3178" s="79" t="str">
        <f aca="false">IF(P3178&lt;&gt;"",SUMIF(L3178:L3278,L3178,N3178:N3278),"")</f>
        <v/>
      </c>
      <c r="R3178" s="79" t="str">
        <f aca="false">IF(P3178&lt;&gt;"",SUMIF(L3178:L3278,L3178,O3178:O3278),"")</f>
        <v/>
      </c>
      <c r="S3178" s="7"/>
    </row>
    <row r="3179" customFormat="false" ht="14.25" hidden="false" customHeight="false" outlineLevel="0" collapsed="false">
      <c r="A3179" s="99"/>
      <c r="B3179" s="99"/>
      <c r="C3179" s="99"/>
      <c r="D3179" s="99"/>
      <c r="E3179" s="99"/>
      <c r="F3179" s="100"/>
      <c r="G3179" s="99"/>
      <c r="H3179" s="99"/>
      <c r="I3179" s="99"/>
      <c r="J3179" s="100"/>
      <c r="L3179" s="62" t="n">
        <f aca="false">IF(AND(A3180&lt;&gt;"",A3179=""),L3178+1,L3178)</f>
        <v>357</v>
      </c>
      <c r="M3179" s="78" t="str">
        <f aca="false">IF(OR(A3179="Insumo",A3179="Composição Auxiliar"),J3179,"")</f>
        <v/>
      </c>
      <c r="N3179" s="79" t="str">
        <f aca="false">IF(E3179="Mão de Obra",J3179,"")</f>
        <v/>
      </c>
      <c r="O3179" s="79" t="str">
        <f aca="false">IF(N3179&lt;&gt;"","",M3179)</f>
        <v/>
      </c>
      <c r="P3179" s="80" t="str">
        <f aca="false">IF(A3179="Composição",B3179,"")</f>
        <v/>
      </c>
      <c r="Q3179" s="79" t="str">
        <f aca="false">IF(P3179&lt;&gt;"",SUMIF(L3179:L3279,L3179,N3179:N3279),"")</f>
        <v/>
      </c>
      <c r="R3179" s="79" t="str">
        <f aca="false">IF(P3179&lt;&gt;"",SUMIF(L3179:L3279,L3179,O3179:O3279),"")</f>
        <v/>
      </c>
      <c r="S3179" s="7"/>
    </row>
    <row r="3180" customFormat="false" ht="14.25" hidden="false" customHeight="false" outlineLevel="0" collapsed="false">
      <c r="A3180" s="104"/>
      <c r="B3180" s="104"/>
      <c r="C3180" s="104"/>
      <c r="D3180" s="104"/>
      <c r="E3180" s="104"/>
      <c r="F3180" s="104"/>
      <c r="G3180" s="104"/>
      <c r="H3180" s="104"/>
      <c r="I3180" s="104"/>
      <c r="J3180" s="104"/>
      <c r="L3180" s="62" t="n">
        <f aca="false">IF(AND(A3181&lt;&gt;"",A3180=""),L3179+1,L3179)</f>
        <v>357</v>
      </c>
      <c r="M3180" s="78" t="str">
        <f aca="false">IF(OR(A3180="Insumo",A3180="Composição Auxiliar"),J3180,"")</f>
        <v/>
      </c>
      <c r="N3180" s="79" t="str">
        <f aca="false">IF(E3180="Mão de Obra",J3180,"")</f>
        <v/>
      </c>
      <c r="O3180" s="79" t="str">
        <f aca="false">IF(N3180&lt;&gt;"","",M3180)</f>
        <v/>
      </c>
      <c r="P3180" s="80" t="str">
        <f aca="false">IF(A3180="Composição",B3180,"")</f>
        <v/>
      </c>
      <c r="Q3180" s="79" t="str">
        <f aca="false">IF(P3180&lt;&gt;"",SUMIF(L3180:L3280,L3180,N3180:N3280),"")</f>
        <v/>
      </c>
      <c r="R3180" s="79" t="str">
        <f aca="false">IF(P3180&lt;&gt;"",SUMIF(L3180:L3280,L3180,O3180:O3280),"")</f>
        <v/>
      </c>
      <c r="S3180" s="7"/>
    </row>
    <row r="3181" customFormat="false" ht="14.25" hidden="false" customHeight="true" outlineLevel="0" collapsed="false">
      <c r="A3181" s="81"/>
      <c r="B3181" s="82" t="s">
        <v>552</v>
      </c>
      <c r="C3181" s="81" t="s">
        <v>553</v>
      </c>
      <c r="D3181" s="81" t="s">
        <v>554</v>
      </c>
      <c r="E3181" s="81" t="s">
        <v>555</v>
      </c>
      <c r="F3181" s="81"/>
      <c r="G3181" s="83" t="s">
        <v>556</v>
      </c>
      <c r="H3181" s="82" t="s">
        <v>557</v>
      </c>
      <c r="I3181" s="82" t="s">
        <v>558</v>
      </c>
      <c r="J3181" s="82" t="s">
        <v>559</v>
      </c>
      <c r="L3181" s="62" t="n">
        <f aca="false">IF(AND(A3182&lt;&gt;"",A3181=""),L3180+1,L3180)</f>
        <v>358</v>
      </c>
      <c r="M3181" s="78" t="str">
        <f aca="false">IF(OR(A3181="Insumo",A3181="Composição Auxiliar"),J3181,"")</f>
        <v/>
      </c>
      <c r="N3181" s="79" t="str">
        <f aca="false">IF(E3181="Mão de Obra",J3181,"")</f>
        <v/>
      </c>
      <c r="O3181" s="79" t="str">
        <f aca="false">IF(N3181&lt;&gt;"","",M3181)</f>
        <v/>
      </c>
      <c r="P3181" s="80" t="str">
        <f aca="false">IF(A3181="Composição",B3181,"")</f>
        <v/>
      </c>
      <c r="Q3181" s="79" t="str">
        <f aca="false">IF(P3181&lt;&gt;"",SUMIF(L3181:L3281,L3181,N3181:N3281),"")</f>
        <v/>
      </c>
      <c r="R3181" s="79" t="str">
        <f aca="false">IF(P3181&lt;&gt;"",SUMIF(L3181:L3281,L3181,O3181:O3281),"")</f>
        <v/>
      </c>
      <c r="S3181" s="7"/>
    </row>
    <row r="3182" customFormat="false" ht="34.35" hidden="false" customHeight="true" outlineLevel="0" collapsed="false">
      <c r="A3182" s="84" t="s">
        <v>560</v>
      </c>
      <c r="B3182" s="85" t="s">
        <v>1695</v>
      </c>
      <c r="C3182" s="84" t="s">
        <v>561</v>
      </c>
      <c r="D3182" s="84" t="s">
        <v>1696</v>
      </c>
      <c r="E3182" s="84" t="s">
        <v>1412</v>
      </c>
      <c r="F3182" s="84"/>
      <c r="G3182" s="86" t="s">
        <v>569</v>
      </c>
      <c r="H3182" s="87" t="n">
        <v>1</v>
      </c>
      <c r="I3182" s="88" t="n">
        <f aca="false">SUMIF(L:L,$L3182,M:M)</f>
        <v>0.02</v>
      </c>
      <c r="J3182" s="88" t="n">
        <f aca="false">TRUNC(H3182*I3182,2)</f>
        <v>0.02</v>
      </c>
      <c r="L3182" s="62" t="n">
        <f aca="false">IF(AND(A3183&lt;&gt;"",A3182=""),L3181+1,L3181)</f>
        <v>358</v>
      </c>
      <c r="M3182" s="78" t="str">
        <f aca="false">IF(OR(A3182="Insumo",A3182="Composição Auxiliar"),J3182,"")</f>
        <v/>
      </c>
      <c r="N3182" s="79" t="str">
        <f aca="false">IF(E3182="Mão de Obra",J3182,"")</f>
        <v/>
      </c>
      <c r="O3182" s="79" t="str">
        <f aca="false">IF(N3182&lt;&gt;"","",M3182)</f>
        <v/>
      </c>
      <c r="P3182" s="80" t="str">
        <f aca="false">IF(A3182="Composição",B3182,"")</f>
        <v> 91689 </v>
      </c>
      <c r="Q3182" s="79" t="n">
        <f aca="false">IF(P3182&lt;&gt;"",SUMIF(L3182:L3282,L3182,N3182:N3282),"")</f>
        <v>0</v>
      </c>
      <c r="R3182" s="79" t="n">
        <f aca="false">IF(P3182&lt;&gt;"",SUMIF(L3182:L3282,L3182,O3182:O3282),"")</f>
        <v>0.02</v>
      </c>
      <c r="S3182" s="7"/>
    </row>
    <row r="3183" customFormat="false" ht="23.1" hidden="false" customHeight="false" outlineLevel="0" collapsed="false">
      <c r="A3183" s="94" t="s">
        <v>575</v>
      </c>
      <c r="B3183" s="95" t="s">
        <v>1703</v>
      </c>
      <c r="C3183" s="94" t="str">
        <f aca="false">VLOOKUP(B3183,INSUMOS!$A:$I,2,FALSE())</f>
        <v>SINAPI</v>
      </c>
      <c r="D3183" s="94" t="str">
        <f aca="false">VLOOKUP(B3183,INSUMOS!$A:$I,3,FALSE())</f>
        <v>SERRA CIRCULAR DE BANCADA COM MOTOR ELETRICO, POTENCIA DE *1600* W, PARA DISCO DE DIAMETRO DE 10" (250 MM)</v>
      </c>
      <c r="E3183" s="94" t="str">
        <f aca="false">VLOOKUP(B3183,INSUMOS!$A:$I,4,FALSE())</f>
        <v>Equipamento para Aquisição Permanente</v>
      </c>
      <c r="F3183" s="94"/>
      <c r="G3183" s="96" t="str">
        <f aca="false">VLOOKUP(B3183,INSUMOS!$A:$I,5,FALSE())</f>
        <v>UN</v>
      </c>
      <c r="H3183" s="97" t="n">
        <v>1.48E-005</v>
      </c>
      <c r="I3183" s="98" t="n">
        <f aca="false">VLOOKUP(B3183,INSUMOS!$A:$I,8,FALSE())</f>
        <v>1412.18</v>
      </c>
      <c r="J3183" s="98" t="n">
        <f aca="false">TRUNC(H3183*I3183,2)</f>
        <v>0.02</v>
      </c>
      <c r="L3183" s="62" t="n">
        <f aca="false">IF(AND(A3184&lt;&gt;"",A3183=""),L3182+1,L3182)</f>
        <v>358</v>
      </c>
      <c r="M3183" s="78" t="n">
        <f aca="false">IF(OR(A3183="Insumo",A3183="Composição Auxiliar"),J3183,"")</f>
        <v>0.02</v>
      </c>
      <c r="N3183" s="79" t="str">
        <f aca="false">IF(E3183="Mão de Obra",J3183,"")</f>
        <v/>
      </c>
      <c r="O3183" s="79" t="n">
        <f aca="false">IF(N3183&lt;&gt;"","",M3183)</f>
        <v>0.02</v>
      </c>
      <c r="P3183" s="80" t="str">
        <f aca="false">IF(A3183="Composição",B3183,"")</f>
        <v/>
      </c>
      <c r="Q3183" s="79" t="str">
        <f aca="false">IF(P3183&lt;&gt;"",SUMIF(L3183:L3283,L3183,N3183:N3283),"")</f>
        <v/>
      </c>
      <c r="R3183" s="79" t="str">
        <f aca="false">IF(P3183&lt;&gt;"",SUMIF(L3183:L3283,L3183,O3183:O3283),"")</f>
        <v/>
      </c>
      <c r="S3183" s="7"/>
    </row>
    <row r="3184" customFormat="false" ht="14.25" hidden="false" customHeight="false" outlineLevel="0" collapsed="false">
      <c r="A3184" s="99"/>
      <c r="B3184" s="99"/>
      <c r="C3184" s="99"/>
      <c r="D3184" s="99"/>
      <c r="E3184" s="99"/>
      <c r="F3184" s="100"/>
      <c r="G3184" s="99"/>
      <c r="H3184" s="100"/>
      <c r="I3184" s="99"/>
      <c r="J3184" s="100"/>
      <c r="L3184" s="62" t="n">
        <f aca="false">IF(AND(A3185&lt;&gt;"",A3184=""),L3183+1,L3183)</f>
        <v>358</v>
      </c>
      <c r="M3184" s="78" t="str">
        <f aca="false">IF(OR(A3184="Insumo",A3184="Composição Auxiliar"),J3184,"")</f>
        <v/>
      </c>
      <c r="N3184" s="79" t="str">
        <f aca="false">IF(E3184="Mão de Obra",J3184,"")</f>
        <v/>
      </c>
      <c r="O3184" s="79" t="str">
        <f aca="false">IF(N3184&lt;&gt;"","",M3184)</f>
        <v/>
      </c>
      <c r="P3184" s="80" t="str">
        <f aca="false">IF(A3184="Composição",B3184,"")</f>
        <v/>
      </c>
      <c r="Q3184" s="79" t="str">
        <f aca="false">IF(P3184&lt;&gt;"",SUMIF(L3184:L3284,L3184,N3184:N3284),"")</f>
        <v/>
      </c>
      <c r="R3184" s="79" t="str">
        <f aca="false">IF(P3184&lt;&gt;"",SUMIF(L3184:L3284,L3184,O3184:O3284),"")</f>
        <v/>
      </c>
      <c r="S3184" s="7"/>
    </row>
    <row r="3185" customFormat="false" ht="14.25" hidden="false" customHeight="false" outlineLevel="0" collapsed="false">
      <c r="A3185" s="99"/>
      <c r="B3185" s="99"/>
      <c r="C3185" s="99"/>
      <c r="D3185" s="99"/>
      <c r="E3185" s="99"/>
      <c r="F3185" s="100"/>
      <c r="G3185" s="99"/>
      <c r="H3185" s="99"/>
      <c r="I3185" s="99"/>
      <c r="J3185" s="100"/>
      <c r="L3185" s="62" t="n">
        <f aca="false">IF(AND(A3186&lt;&gt;"",A3185=""),L3184+1,L3184)</f>
        <v>358</v>
      </c>
      <c r="M3185" s="78" t="str">
        <f aca="false">IF(OR(A3185="Insumo",A3185="Composição Auxiliar"),J3185,"")</f>
        <v/>
      </c>
      <c r="N3185" s="79" t="str">
        <f aca="false">IF(E3185="Mão de Obra",J3185,"")</f>
        <v/>
      </c>
      <c r="O3185" s="79" t="str">
        <f aca="false">IF(N3185&lt;&gt;"","",M3185)</f>
        <v/>
      </c>
      <c r="P3185" s="80" t="str">
        <f aca="false">IF(A3185="Composição",B3185,"")</f>
        <v/>
      </c>
      <c r="Q3185" s="79" t="str">
        <f aca="false">IF(P3185&lt;&gt;"",SUMIF(L3185:L3285,L3185,N3185:N3285),"")</f>
        <v/>
      </c>
      <c r="R3185" s="79" t="str">
        <f aca="false">IF(P3185&lt;&gt;"",SUMIF(L3185:L3285,L3185,O3185:O3285),"")</f>
        <v/>
      </c>
      <c r="S3185" s="7"/>
    </row>
    <row r="3186" customFormat="false" ht="14.25" hidden="false" customHeight="false" outlineLevel="0" collapsed="false">
      <c r="A3186" s="104"/>
      <c r="B3186" s="104"/>
      <c r="C3186" s="104"/>
      <c r="D3186" s="104"/>
      <c r="E3186" s="104"/>
      <c r="F3186" s="104"/>
      <c r="G3186" s="104"/>
      <c r="H3186" s="104"/>
      <c r="I3186" s="104"/>
      <c r="J3186" s="104"/>
      <c r="L3186" s="62" t="n">
        <f aca="false">IF(AND(A3187&lt;&gt;"",A3186=""),L3185+1,L3185)</f>
        <v>358</v>
      </c>
      <c r="M3186" s="78" t="str">
        <f aca="false">IF(OR(A3186="Insumo",A3186="Composição Auxiliar"),J3186,"")</f>
        <v/>
      </c>
      <c r="N3186" s="79" t="str">
        <f aca="false">IF(E3186="Mão de Obra",J3186,"")</f>
        <v/>
      </c>
      <c r="O3186" s="79" t="str">
        <f aca="false">IF(N3186&lt;&gt;"","",M3186)</f>
        <v/>
      </c>
      <c r="P3186" s="80" t="str">
        <f aca="false">IF(A3186="Composição",B3186,"")</f>
        <v/>
      </c>
      <c r="Q3186" s="79" t="str">
        <f aca="false">IF(P3186&lt;&gt;"",SUMIF(L3186:L3286,L3186,N3186:N3286),"")</f>
        <v/>
      </c>
      <c r="R3186" s="79" t="str">
        <f aca="false">IF(P3186&lt;&gt;"",SUMIF(L3186:L3286,L3186,O3186:O3286),"")</f>
        <v/>
      </c>
      <c r="S3186" s="7"/>
    </row>
    <row r="3187" customFormat="false" ht="14.25" hidden="false" customHeight="true" outlineLevel="0" collapsed="false">
      <c r="A3187" s="81"/>
      <c r="B3187" s="82" t="s">
        <v>552</v>
      </c>
      <c r="C3187" s="81" t="s">
        <v>553</v>
      </c>
      <c r="D3187" s="81" t="s">
        <v>554</v>
      </c>
      <c r="E3187" s="81" t="s">
        <v>555</v>
      </c>
      <c r="F3187" s="81"/>
      <c r="G3187" s="83" t="s">
        <v>556</v>
      </c>
      <c r="H3187" s="82" t="s">
        <v>557</v>
      </c>
      <c r="I3187" s="82" t="s">
        <v>558</v>
      </c>
      <c r="J3187" s="82" t="s">
        <v>559</v>
      </c>
      <c r="L3187" s="62" t="n">
        <f aca="false">IF(AND(A3188&lt;&gt;"",A3187=""),L3186+1,L3186)</f>
        <v>359</v>
      </c>
      <c r="M3187" s="78" t="str">
        <f aca="false">IF(OR(A3187="Insumo",A3187="Composição Auxiliar"),J3187,"")</f>
        <v/>
      </c>
      <c r="N3187" s="79" t="str">
        <f aca="false">IF(E3187="Mão de Obra",J3187,"")</f>
        <v/>
      </c>
      <c r="O3187" s="79" t="str">
        <f aca="false">IF(N3187&lt;&gt;"","",M3187)</f>
        <v/>
      </c>
      <c r="P3187" s="80" t="str">
        <f aca="false">IF(A3187="Composição",B3187,"")</f>
        <v/>
      </c>
      <c r="Q3187" s="79" t="str">
        <f aca="false">IF(P3187&lt;&gt;"",SUMIF(L3187:L3287,L3187,N3187:N3287),"")</f>
        <v/>
      </c>
      <c r="R3187" s="79" t="str">
        <f aca="false">IF(P3187&lt;&gt;"",SUMIF(L3187:L3287,L3187,O3187:O3287),"")</f>
        <v/>
      </c>
      <c r="S3187" s="7"/>
    </row>
    <row r="3188" customFormat="false" ht="34.35" hidden="false" customHeight="true" outlineLevel="0" collapsed="false">
      <c r="A3188" s="84" t="s">
        <v>560</v>
      </c>
      <c r="B3188" s="85" t="s">
        <v>1699</v>
      </c>
      <c r="C3188" s="84" t="s">
        <v>561</v>
      </c>
      <c r="D3188" s="84" t="s">
        <v>1700</v>
      </c>
      <c r="E3188" s="84" t="s">
        <v>1412</v>
      </c>
      <c r="F3188" s="84"/>
      <c r="G3188" s="86" t="s">
        <v>569</v>
      </c>
      <c r="H3188" s="87" t="n">
        <v>1</v>
      </c>
      <c r="I3188" s="88" t="n">
        <f aca="false">SUMIF(L:L,$L3188,M:M)</f>
        <v>0.07</v>
      </c>
      <c r="J3188" s="88" t="n">
        <f aca="false">TRUNC(H3188*I3188,2)</f>
        <v>0.07</v>
      </c>
      <c r="L3188" s="62" t="n">
        <f aca="false">IF(AND(A3189&lt;&gt;"",A3188=""),L3187+1,L3187)</f>
        <v>359</v>
      </c>
      <c r="M3188" s="78" t="str">
        <f aca="false">IF(OR(A3188="Insumo",A3188="Composição Auxiliar"),J3188,"")</f>
        <v/>
      </c>
      <c r="N3188" s="79" t="str">
        <f aca="false">IF(E3188="Mão de Obra",J3188,"")</f>
        <v/>
      </c>
      <c r="O3188" s="79" t="str">
        <f aca="false">IF(N3188&lt;&gt;"","",M3188)</f>
        <v/>
      </c>
      <c r="P3188" s="80" t="str">
        <f aca="false">IF(A3188="Composição",B3188,"")</f>
        <v> 91690 </v>
      </c>
      <c r="Q3188" s="79" t="n">
        <f aca="false">IF(P3188&lt;&gt;"",SUMIF(L3188:L3288,L3188,N3188:N3288),"")</f>
        <v>0</v>
      </c>
      <c r="R3188" s="79" t="n">
        <f aca="false">IF(P3188&lt;&gt;"",SUMIF(L3188:L3288,L3188,O3188:O3288),"")</f>
        <v>0.07</v>
      </c>
      <c r="S3188" s="7"/>
    </row>
    <row r="3189" customFormat="false" ht="23.1" hidden="false" customHeight="false" outlineLevel="0" collapsed="false">
      <c r="A3189" s="94" t="s">
        <v>575</v>
      </c>
      <c r="B3189" s="95" t="s">
        <v>1703</v>
      </c>
      <c r="C3189" s="94" t="str">
        <f aca="false">VLOOKUP(B3189,INSUMOS!$A:$I,2,FALSE())</f>
        <v>SINAPI</v>
      </c>
      <c r="D3189" s="94" t="str">
        <f aca="false">VLOOKUP(B3189,INSUMOS!$A:$I,3,FALSE())</f>
        <v>SERRA CIRCULAR DE BANCADA COM MOTOR ELETRICO, POTENCIA DE *1600* W, PARA DISCO DE DIAMETRO DE 10" (250 MM)</v>
      </c>
      <c r="E3189" s="94" t="str">
        <f aca="false">VLOOKUP(B3189,INSUMOS!$A:$I,4,FALSE())</f>
        <v>Equipamento para Aquisição Permanente</v>
      </c>
      <c r="F3189" s="94"/>
      <c r="G3189" s="96" t="str">
        <f aca="false">VLOOKUP(B3189,INSUMOS!$A:$I,5,FALSE())</f>
        <v>UN</v>
      </c>
      <c r="H3189" s="97" t="n">
        <v>5E-005</v>
      </c>
      <c r="I3189" s="98" t="n">
        <f aca="false">VLOOKUP(B3189,INSUMOS!$A:$I,8,FALSE())</f>
        <v>1412.18</v>
      </c>
      <c r="J3189" s="98" t="n">
        <f aca="false">TRUNC(H3189*I3189,2)</f>
        <v>0.07</v>
      </c>
      <c r="L3189" s="62" t="n">
        <f aca="false">IF(AND(A3190&lt;&gt;"",A3189=""),L3188+1,L3188)</f>
        <v>359</v>
      </c>
      <c r="M3189" s="78" t="n">
        <f aca="false">IF(OR(A3189="Insumo",A3189="Composição Auxiliar"),J3189,"")</f>
        <v>0.07</v>
      </c>
      <c r="N3189" s="79" t="str">
        <f aca="false">IF(E3189="Mão de Obra",J3189,"")</f>
        <v/>
      </c>
      <c r="O3189" s="79" t="n">
        <f aca="false">IF(N3189&lt;&gt;"","",M3189)</f>
        <v>0.07</v>
      </c>
      <c r="P3189" s="80" t="str">
        <f aca="false">IF(A3189="Composição",B3189,"")</f>
        <v/>
      </c>
      <c r="Q3189" s="79" t="str">
        <f aca="false">IF(P3189&lt;&gt;"",SUMIF(L3189:L3289,L3189,N3189:N3289),"")</f>
        <v/>
      </c>
      <c r="R3189" s="79" t="str">
        <f aca="false">IF(P3189&lt;&gt;"",SUMIF(L3189:L3289,L3189,O3189:O3289),"")</f>
        <v/>
      </c>
      <c r="S3189" s="7"/>
    </row>
    <row r="3190" customFormat="false" ht="14.25" hidden="false" customHeight="false" outlineLevel="0" collapsed="false">
      <c r="A3190" s="99"/>
      <c r="B3190" s="99"/>
      <c r="C3190" s="99"/>
      <c r="D3190" s="99"/>
      <c r="E3190" s="99"/>
      <c r="F3190" s="100"/>
      <c r="G3190" s="99"/>
      <c r="H3190" s="100"/>
      <c r="I3190" s="99"/>
      <c r="J3190" s="100"/>
      <c r="L3190" s="62" t="n">
        <f aca="false">IF(AND(A3191&lt;&gt;"",A3190=""),L3189+1,L3189)</f>
        <v>359</v>
      </c>
      <c r="M3190" s="78" t="str">
        <f aca="false">IF(OR(A3190="Insumo",A3190="Composição Auxiliar"),J3190,"")</f>
        <v/>
      </c>
      <c r="N3190" s="79" t="str">
        <f aca="false">IF(E3190="Mão de Obra",J3190,"")</f>
        <v/>
      </c>
      <c r="O3190" s="79" t="str">
        <f aca="false">IF(N3190&lt;&gt;"","",M3190)</f>
        <v/>
      </c>
      <c r="P3190" s="80" t="str">
        <f aca="false">IF(A3190="Composição",B3190,"")</f>
        <v/>
      </c>
      <c r="Q3190" s="79" t="str">
        <f aca="false">IF(P3190&lt;&gt;"",SUMIF(L3190:L3290,L3190,N3190:N3290),"")</f>
        <v/>
      </c>
      <c r="R3190" s="79" t="str">
        <f aca="false">IF(P3190&lt;&gt;"",SUMIF(L3190:L3290,L3190,O3190:O3290),"")</f>
        <v/>
      </c>
      <c r="S3190" s="7"/>
    </row>
    <row r="3191" customFormat="false" ht="14.25" hidden="false" customHeight="false" outlineLevel="0" collapsed="false">
      <c r="A3191" s="99"/>
      <c r="B3191" s="99"/>
      <c r="C3191" s="99"/>
      <c r="D3191" s="99"/>
      <c r="E3191" s="99"/>
      <c r="F3191" s="100"/>
      <c r="G3191" s="99"/>
      <c r="H3191" s="99"/>
      <c r="I3191" s="99"/>
      <c r="J3191" s="100"/>
      <c r="L3191" s="62" t="n">
        <f aca="false">IF(AND(A3192&lt;&gt;"",A3191=""),L3190+1,L3190)</f>
        <v>359</v>
      </c>
      <c r="M3191" s="78" t="str">
        <f aca="false">IF(OR(A3191="Insumo",A3191="Composição Auxiliar"),J3191,"")</f>
        <v/>
      </c>
      <c r="N3191" s="79" t="str">
        <f aca="false">IF(E3191="Mão de Obra",J3191,"")</f>
        <v/>
      </c>
      <c r="O3191" s="79" t="str">
        <f aca="false">IF(N3191&lt;&gt;"","",M3191)</f>
        <v/>
      </c>
      <c r="P3191" s="80" t="str">
        <f aca="false">IF(A3191="Composição",B3191,"")</f>
        <v/>
      </c>
      <c r="Q3191" s="79" t="str">
        <f aca="false">IF(P3191&lt;&gt;"",SUMIF(L3191:L3291,L3191,N3191:N3291),"")</f>
        <v/>
      </c>
      <c r="R3191" s="79" t="str">
        <f aca="false">IF(P3191&lt;&gt;"",SUMIF(L3191:L3291,L3191,O3191:O3291),"")</f>
        <v/>
      </c>
      <c r="S3191" s="7"/>
    </row>
    <row r="3192" customFormat="false" ht="14.25" hidden="false" customHeight="false" outlineLevel="0" collapsed="false">
      <c r="A3192" s="104"/>
      <c r="B3192" s="104"/>
      <c r="C3192" s="104"/>
      <c r="D3192" s="104"/>
      <c r="E3192" s="104"/>
      <c r="F3192" s="104"/>
      <c r="G3192" s="104"/>
      <c r="H3192" s="104"/>
      <c r="I3192" s="104"/>
      <c r="J3192" s="104"/>
      <c r="L3192" s="62" t="n">
        <f aca="false">IF(AND(A3193&lt;&gt;"",A3192=""),L3191+1,L3191)</f>
        <v>359</v>
      </c>
      <c r="M3192" s="78" t="str">
        <f aca="false">IF(OR(A3192="Insumo",A3192="Composição Auxiliar"),J3192,"")</f>
        <v/>
      </c>
      <c r="N3192" s="79" t="str">
        <f aca="false">IF(E3192="Mão de Obra",J3192,"")</f>
        <v/>
      </c>
      <c r="O3192" s="79" t="str">
        <f aca="false">IF(N3192&lt;&gt;"","",M3192)</f>
        <v/>
      </c>
      <c r="P3192" s="80" t="str">
        <f aca="false">IF(A3192="Composição",B3192,"")</f>
        <v/>
      </c>
      <c r="Q3192" s="79" t="str">
        <f aca="false">IF(P3192&lt;&gt;"",SUMIF(L3192:L3292,L3192,N3192:N3292),"")</f>
        <v/>
      </c>
      <c r="R3192" s="79" t="str">
        <f aca="false">IF(P3192&lt;&gt;"",SUMIF(L3192:L3292,L3192,O3192:O3292),"")</f>
        <v/>
      </c>
      <c r="S3192" s="7"/>
    </row>
    <row r="3193" customFormat="false" ht="14.25" hidden="false" customHeight="true" outlineLevel="0" collapsed="false">
      <c r="A3193" s="81"/>
      <c r="B3193" s="82" t="s">
        <v>552</v>
      </c>
      <c r="C3193" s="81" t="s">
        <v>553</v>
      </c>
      <c r="D3193" s="81" t="s">
        <v>554</v>
      </c>
      <c r="E3193" s="81" t="s">
        <v>555</v>
      </c>
      <c r="F3193" s="81"/>
      <c r="G3193" s="83" t="s">
        <v>556</v>
      </c>
      <c r="H3193" s="82" t="s">
        <v>557</v>
      </c>
      <c r="I3193" s="82" t="s">
        <v>558</v>
      </c>
      <c r="J3193" s="82" t="s">
        <v>559</v>
      </c>
      <c r="L3193" s="62" t="n">
        <f aca="false">IF(AND(A3194&lt;&gt;"",A3193=""),L3192+1,L3192)</f>
        <v>360</v>
      </c>
      <c r="M3193" s="78" t="str">
        <f aca="false">IF(OR(A3193="Insumo",A3193="Composição Auxiliar"),J3193,"")</f>
        <v/>
      </c>
      <c r="N3193" s="79" t="str">
        <f aca="false">IF(E3193="Mão de Obra",J3193,"")</f>
        <v/>
      </c>
      <c r="O3193" s="79" t="str">
        <f aca="false">IF(N3193&lt;&gt;"","",M3193)</f>
        <v/>
      </c>
      <c r="P3193" s="80" t="str">
        <f aca="false">IF(A3193="Composição",B3193,"")</f>
        <v/>
      </c>
      <c r="Q3193" s="79" t="str">
        <f aca="false">IF(P3193&lt;&gt;"",SUMIF(L3193:L3293,L3193,N3193:N3293),"")</f>
        <v/>
      </c>
      <c r="R3193" s="79" t="str">
        <f aca="false">IF(P3193&lt;&gt;"",SUMIF(L3193:L3293,L3193,O3193:O3293),"")</f>
        <v/>
      </c>
      <c r="S3193" s="7"/>
    </row>
    <row r="3194" customFormat="false" ht="34.35" hidden="false" customHeight="true" outlineLevel="0" collapsed="false">
      <c r="A3194" s="84" t="s">
        <v>560</v>
      </c>
      <c r="B3194" s="85" t="s">
        <v>1701</v>
      </c>
      <c r="C3194" s="84" t="s">
        <v>561</v>
      </c>
      <c r="D3194" s="84" t="s">
        <v>1702</v>
      </c>
      <c r="E3194" s="84" t="s">
        <v>1412</v>
      </c>
      <c r="F3194" s="84"/>
      <c r="G3194" s="86" t="s">
        <v>569</v>
      </c>
      <c r="H3194" s="87" t="n">
        <v>1</v>
      </c>
      <c r="I3194" s="88" t="n">
        <f aca="false">SUMIF(L:L,$L3194,M:M)</f>
        <v>1.33</v>
      </c>
      <c r="J3194" s="88" t="n">
        <f aca="false">TRUNC(H3194*I3194,2)</f>
        <v>1.33</v>
      </c>
      <c r="L3194" s="62" t="n">
        <f aca="false">IF(AND(A3195&lt;&gt;"",A3194=""),L3193+1,L3193)</f>
        <v>360</v>
      </c>
      <c r="M3194" s="78" t="str">
        <f aca="false">IF(OR(A3194="Insumo",A3194="Composição Auxiliar"),J3194,"")</f>
        <v/>
      </c>
      <c r="N3194" s="79" t="str">
        <f aca="false">IF(E3194="Mão de Obra",J3194,"")</f>
        <v/>
      </c>
      <c r="O3194" s="79" t="str">
        <f aca="false">IF(N3194&lt;&gt;"","",M3194)</f>
        <v/>
      </c>
      <c r="P3194" s="80" t="str">
        <f aca="false">IF(A3194="Composição",B3194,"")</f>
        <v> 91691 </v>
      </c>
      <c r="Q3194" s="79" t="n">
        <f aca="false">IF(P3194&lt;&gt;"",SUMIF(L3194:L3294,L3194,N3194:N3294),"")</f>
        <v>0</v>
      </c>
      <c r="R3194" s="79" t="n">
        <f aca="false">IF(P3194&lt;&gt;"",SUMIF(L3194:L3294,L3194,O3194:O3294),"")</f>
        <v>1.33</v>
      </c>
      <c r="S3194" s="7"/>
    </row>
    <row r="3195" customFormat="false" ht="14.25" hidden="false" customHeight="false" outlineLevel="0" collapsed="false">
      <c r="A3195" s="94" t="s">
        <v>575</v>
      </c>
      <c r="B3195" s="95" t="s">
        <v>1420</v>
      </c>
      <c r="C3195" s="94" t="str">
        <f aca="false">VLOOKUP(B3195,INSUMOS!$A:$I,2,FALSE())</f>
        <v>SINAPI</v>
      </c>
      <c r="D3195" s="94" t="str">
        <f aca="false">VLOOKUP(B3195,INSUMOS!$A:$I,3,FALSE())</f>
        <v>ENERGIA ELETRICA ATE 2000 KWH INDUSTRIAL, SEM DEMANDA</v>
      </c>
      <c r="E3195" s="94" t="str">
        <f aca="false">VLOOKUP(B3195,INSUMOS!$A:$I,4,FALSE())</f>
        <v>Franquia</v>
      </c>
      <c r="F3195" s="94"/>
      <c r="G3195" s="96" t="str">
        <f aca="false">VLOOKUP(B3195,INSUMOS!$A:$I,5,FALSE())</f>
        <v>KWH</v>
      </c>
      <c r="H3195" s="97" t="n">
        <v>1.36</v>
      </c>
      <c r="I3195" s="98" t="n">
        <f aca="false">VLOOKUP(B3195,INSUMOS!$A:$I,8,FALSE())</f>
        <v>0.98</v>
      </c>
      <c r="J3195" s="98" t="n">
        <f aca="false">TRUNC(H3195*I3195,2)</f>
        <v>1.33</v>
      </c>
      <c r="L3195" s="62" t="n">
        <f aca="false">IF(AND(A3196&lt;&gt;"",A3195=""),L3194+1,L3194)</f>
        <v>360</v>
      </c>
      <c r="M3195" s="78" t="n">
        <f aca="false">IF(OR(A3195="Insumo",A3195="Composição Auxiliar"),J3195,"")</f>
        <v>1.33</v>
      </c>
      <c r="N3195" s="79" t="str">
        <f aca="false">IF(E3195="Mão de Obra",J3195,"")</f>
        <v/>
      </c>
      <c r="O3195" s="79" t="n">
        <f aca="false">IF(N3195&lt;&gt;"","",M3195)</f>
        <v>1.33</v>
      </c>
      <c r="P3195" s="80" t="str">
        <f aca="false">IF(A3195="Composição",B3195,"")</f>
        <v/>
      </c>
      <c r="Q3195" s="79" t="str">
        <f aca="false">IF(P3195&lt;&gt;"",SUMIF(L3195:L3295,L3195,N3195:N3295),"")</f>
        <v/>
      </c>
      <c r="R3195" s="79" t="str">
        <f aca="false">IF(P3195&lt;&gt;"",SUMIF(L3195:L3295,L3195,O3195:O3295),"")</f>
        <v/>
      </c>
      <c r="S3195" s="7"/>
    </row>
    <row r="3196" customFormat="false" ht="14.25" hidden="false" customHeight="false" outlineLevel="0" collapsed="false">
      <c r="A3196" s="99"/>
      <c r="B3196" s="99"/>
      <c r="C3196" s="99"/>
      <c r="D3196" s="99"/>
      <c r="E3196" s="99"/>
      <c r="F3196" s="100"/>
      <c r="G3196" s="99"/>
      <c r="H3196" s="100"/>
      <c r="I3196" s="99"/>
      <c r="J3196" s="100"/>
      <c r="L3196" s="62" t="n">
        <f aca="false">IF(AND(A3197&lt;&gt;"",A3196=""),L3195+1,L3195)</f>
        <v>360</v>
      </c>
      <c r="M3196" s="78" t="str">
        <f aca="false">IF(OR(A3196="Insumo",A3196="Composição Auxiliar"),J3196,"")</f>
        <v/>
      </c>
      <c r="N3196" s="79" t="str">
        <f aca="false">IF(E3196="Mão de Obra",J3196,"")</f>
        <v/>
      </c>
      <c r="O3196" s="79" t="str">
        <f aca="false">IF(N3196&lt;&gt;"","",M3196)</f>
        <v/>
      </c>
      <c r="P3196" s="80" t="str">
        <f aca="false">IF(A3196="Composição",B3196,"")</f>
        <v/>
      </c>
      <c r="Q3196" s="79" t="str">
        <f aca="false">IF(P3196&lt;&gt;"",SUMIF(L3196:L3296,L3196,N3196:N3296),"")</f>
        <v/>
      </c>
      <c r="R3196" s="79" t="str">
        <f aca="false">IF(P3196&lt;&gt;"",SUMIF(L3196:L3296,L3196,O3196:O3296),"")</f>
        <v/>
      </c>
      <c r="S3196" s="7"/>
    </row>
    <row r="3197" customFormat="false" ht="14.25" hidden="false" customHeight="false" outlineLevel="0" collapsed="false">
      <c r="A3197" s="99"/>
      <c r="B3197" s="99"/>
      <c r="C3197" s="99"/>
      <c r="D3197" s="99"/>
      <c r="E3197" s="99"/>
      <c r="F3197" s="100"/>
      <c r="G3197" s="99"/>
      <c r="H3197" s="99"/>
      <c r="I3197" s="99"/>
      <c r="J3197" s="100"/>
      <c r="L3197" s="62" t="n">
        <f aca="false">IF(AND(A3198&lt;&gt;"",A3197=""),L3196+1,L3196)</f>
        <v>360</v>
      </c>
      <c r="M3197" s="78" t="str">
        <f aca="false">IF(OR(A3197="Insumo",A3197="Composição Auxiliar"),J3197,"")</f>
        <v/>
      </c>
      <c r="N3197" s="79" t="str">
        <f aca="false">IF(E3197="Mão de Obra",J3197,"")</f>
        <v/>
      </c>
      <c r="O3197" s="79" t="str">
        <f aca="false">IF(N3197&lt;&gt;"","",M3197)</f>
        <v/>
      </c>
      <c r="P3197" s="80" t="str">
        <f aca="false">IF(A3197="Composição",B3197,"")</f>
        <v/>
      </c>
      <c r="Q3197" s="79" t="str">
        <f aca="false">IF(P3197&lt;&gt;"",SUMIF(L3197:L3297,L3197,N3197:N3297),"")</f>
        <v/>
      </c>
      <c r="R3197" s="79" t="str">
        <f aca="false">IF(P3197&lt;&gt;"",SUMIF(L3197:L3297,L3197,O3197:O3297),"")</f>
        <v/>
      </c>
      <c r="S3197" s="7"/>
    </row>
    <row r="3198" customFormat="false" ht="14.25" hidden="false" customHeight="false" outlineLevel="0" collapsed="false">
      <c r="A3198" s="104"/>
      <c r="B3198" s="104"/>
      <c r="C3198" s="104"/>
      <c r="D3198" s="104"/>
      <c r="E3198" s="104"/>
      <c r="F3198" s="104"/>
      <c r="G3198" s="104"/>
      <c r="H3198" s="104"/>
      <c r="I3198" s="104"/>
      <c r="J3198" s="104"/>
      <c r="L3198" s="62" t="n">
        <f aca="false">IF(AND(A3199&lt;&gt;"",A3198=""),L3197+1,L3197)</f>
        <v>360</v>
      </c>
      <c r="M3198" s="78" t="str">
        <f aca="false">IF(OR(A3198="Insumo",A3198="Composição Auxiliar"),J3198,"")</f>
        <v/>
      </c>
      <c r="N3198" s="79" t="str">
        <f aca="false">IF(E3198="Mão de Obra",J3198,"")</f>
        <v/>
      </c>
      <c r="O3198" s="79" t="str">
        <f aca="false">IF(N3198&lt;&gt;"","",M3198)</f>
        <v/>
      </c>
      <c r="P3198" s="80" t="str">
        <f aca="false">IF(A3198="Composição",B3198,"")</f>
        <v/>
      </c>
      <c r="Q3198" s="79" t="str">
        <f aca="false">IF(P3198&lt;&gt;"",SUMIF(L3198:L3298,L3198,N3198:N3298),"")</f>
        <v/>
      </c>
      <c r="R3198" s="79" t="str">
        <f aca="false">IF(P3198&lt;&gt;"",SUMIF(L3198:L3298,L3198,O3198:O3298),"")</f>
        <v/>
      </c>
      <c r="S3198" s="7"/>
    </row>
    <row r="3199" customFormat="false" ht="14.25" hidden="false" customHeight="true" outlineLevel="0" collapsed="false">
      <c r="A3199" s="81"/>
      <c r="B3199" s="82" t="s">
        <v>552</v>
      </c>
      <c r="C3199" s="81" t="s">
        <v>553</v>
      </c>
      <c r="D3199" s="81" t="s">
        <v>554</v>
      </c>
      <c r="E3199" s="81" t="s">
        <v>555</v>
      </c>
      <c r="F3199" s="81"/>
      <c r="G3199" s="83" t="s">
        <v>556</v>
      </c>
      <c r="H3199" s="82" t="s">
        <v>557</v>
      </c>
      <c r="I3199" s="82" t="s">
        <v>558</v>
      </c>
      <c r="J3199" s="82" t="s">
        <v>559</v>
      </c>
      <c r="L3199" s="62" t="n">
        <f aca="false">IF(AND(A3200&lt;&gt;"",A3199=""),L3198+1,L3198)</f>
        <v>361</v>
      </c>
      <c r="M3199" s="78" t="str">
        <f aca="false">IF(OR(A3199="Insumo",A3199="Composição Auxiliar"),J3199,"")</f>
        <v/>
      </c>
      <c r="N3199" s="79" t="str">
        <f aca="false">IF(E3199="Mão de Obra",J3199,"")</f>
        <v/>
      </c>
      <c r="O3199" s="79" t="str">
        <f aca="false">IF(N3199&lt;&gt;"","",M3199)</f>
        <v/>
      </c>
      <c r="P3199" s="80" t="str">
        <f aca="false">IF(A3199="Composição",B3199,"")</f>
        <v/>
      </c>
      <c r="Q3199" s="79" t="str">
        <f aca="false">IF(P3199&lt;&gt;"",SUMIF(L3199:L3299,L3199,N3199:N3299),"")</f>
        <v/>
      </c>
      <c r="R3199" s="79" t="str">
        <f aca="false">IF(P3199&lt;&gt;"",SUMIF(L3199:L3299,L3199,O3199:O3299),"")</f>
        <v/>
      </c>
      <c r="S3199" s="7"/>
    </row>
    <row r="3200" customFormat="false" ht="23.1" hidden="false" customHeight="true" outlineLevel="0" collapsed="false">
      <c r="A3200" s="84" t="s">
        <v>560</v>
      </c>
      <c r="B3200" s="85" t="s">
        <v>573</v>
      </c>
      <c r="C3200" s="84" t="s">
        <v>561</v>
      </c>
      <c r="D3200" s="84" t="s">
        <v>574</v>
      </c>
      <c r="E3200" s="84" t="s">
        <v>568</v>
      </c>
      <c r="F3200" s="84"/>
      <c r="G3200" s="86" t="s">
        <v>569</v>
      </c>
      <c r="H3200" s="87" t="n">
        <v>1</v>
      </c>
      <c r="I3200" s="88" t="n">
        <f aca="false">SUMIF(L:L,$L3200,M:M)</f>
        <v>22.95</v>
      </c>
      <c r="J3200" s="88" t="n">
        <f aca="false">TRUNC(H3200*I3200,2)</f>
        <v>22.95</v>
      </c>
      <c r="L3200" s="62" t="n">
        <f aca="false">IF(AND(A3201&lt;&gt;"",A3200=""),L3199+1,L3199)</f>
        <v>361</v>
      </c>
      <c r="M3200" s="78" t="str">
        <f aca="false">IF(OR(A3200="Insumo",A3200="Composição Auxiliar"),J3200,"")</f>
        <v/>
      </c>
      <c r="N3200" s="79" t="str">
        <f aca="false">IF(E3200="Mão de Obra",J3200,"")</f>
        <v/>
      </c>
      <c r="O3200" s="79" t="str">
        <f aca="false">IF(N3200&lt;&gt;"","",M3200)</f>
        <v/>
      </c>
      <c r="P3200" s="80" t="str">
        <f aca="false">IF(A3200="Composição",B3200,"")</f>
        <v> 88316 </v>
      </c>
      <c r="Q3200" s="79" t="n">
        <f aca="false">IF(P3200&lt;&gt;"",SUMIF(L3200:L3300,L3200,N3200:N3300),"")</f>
        <v>15.78</v>
      </c>
      <c r="R3200" s="79" t="n">
        <f aca="false">IF(P3200&lt;&gt;"",SUMIF(L3200:L3300,L3200,O3200:O3300),"")</f>
        <v>7.17</v>
      </c>
      <c r="S3200" s="7"/>
    </row>
    <row r="3201" customFormat="false" ht="23.1" hidden="false" customHeight="true" outlineLevel="0" collapsed="false">
      <c r="A3201" s="89" t="s">
        <v>565</v>
      </c>
      <c r="B3201" s="90" t="s">
        <v>1545</v>
      </c>
      <c r="C3201" s="89" t="s">
        <v>561</v>
      </c>
      <c r="D3201" s="89" t="s">
        <v>1546</v>
      </c>
      <c r="E3201" s="89" t="s">
        <v>568</v>
      </c>
      <c r="F3201" s="89"/>
      <c r="G3201" s="91" t="s">
        <v>569</v>
      </c>
      <c r="H3201" s="92" t="n">
        <v>1</v>
      </c>
      <c r="I3201" s="93" t="n">
        <f aca="false">SUMIFS(J:J,A:A,"Composição",B:B,$B3201)</f>
        <v>0.33</v>
      </c>
      <c r="J3201" s="93" t="n">
        <f aca="false">TRUNC(H3201*I3201,2)</f>
        <v>0.33</v>
      </c>
      <c r="L3201" s="62" t="n">
        <f aca="false">IF(AND(A3202&lt;&gt;"",A3201=""),L3200+1,L3200)</f>
        <v>361</v>
      </c>
      <c r="M3201" s="78" t="n">
        <f aca="false">IF(OR(A3201="Insumo",A3201="Composição Auxiliar"),J3201,"")</f>
        <v>0.33</v>
      </c>
      <c r="N3201" s="79" t="str">
        <f aca="false">IF(E3201="Mão de Obra",J3201,"")</f>
        <v/>
      </c>
      <c r="O3201" s="79" t="n">
        <f aca="false">IF(N3201&lt;&gt;"","",M3201)</f>
        <v>0.33</v>
      </c>
      <c r="P3201" s="80" t="str">
        <f aca="false">IF(A3201="Composição",B3201,"")</f>
        <v/>
      </c>
      <c r="Q3201" s="79" t="str">
        <f aca="false">IF(P3201&lt;&gt;"",SUMIF(L3201:L3301,L3201,N3201:N3301),"")</f>
        <v/>
      </c>
      <c r="R3201" s="79" t="str">
        <f aca="false">IF(P3201&lt;&gt;"",SUMIF(L3201:L3301,L3201,O3201:O3301),"")</f>
        <v/>
      </c>
      <c r="S3201" s="7"/>
    </row>
    <row r="3202" customFormat="false" ht="22.45" hidden="false" customHeight="false" outlineLevel="0" collapsed="false">
      <c r="A3202" s="94" t="s">
        <v>575</v>
      </c>
      <c r="B3202" s="95" t="s">
        <v>1342</v>
      </c>
      <c r="C3202" s="94" t="str">
        <f aca="false">VLOOKUP(B3202,INSUMOS!$A:$I,2,FALSE())</f>
        <v>SINAPI</v>
      </c>
      <c r="D3202" s="94" t="str">
        <f aca="false">VLOOKUP(B3202,INSUMOS!$A:$I,3,FALSE())</f>
        <v>EXAMES - HORISTA (COLETADO CAIXA - ENCARGOS COMPLEMENTARES)</v>
      </c>
      <c r="E3202" s="94" t="str">
        <f aca="false">VLOOKUP(B3202,INSUMOS!$A:$I,4,FALSE())</f>
        <v>Material</v>
      </c>
      <c r="F3202" s="94"/>
      <c r="G3202" s="96" t="str">
        <f aca="false">VLOOKUP(B3202,INSUMOS!$A:$I,5,FALSE())</f>
        <v>H</v>
      </c>
      <c r="H3202" s="97" t="n">
        <v>1</v>
      </c>
      <c r="I3202" s="98" t="n">
        <f aca="false">VLOOKUP(B3202,INSUMOS!$A:$I,8,FALSE())</f>
        <v>1.43</v>
      </c>
      <c r="J3202" s="98" t="n">
        <f aca="false">TRUNC(H3202*I3202,2)</f>
        <v>1.43</v>
      </c>
      <c r="L3202" s="62" t="n">
        <f aca="false">IF(AND(A3203&lt;&gt;"",A3202=""),L3201+1,L3201)</f>
        <v>361</v>
      </c>
      <c r="M3202" s="78" t="n">
        <f aca="false">IF(OR(A3202="Insumo",A3202="Composição Auxiliar"),J3202,"")</f>
        <v>1.43</v>
      </c>
      <c r="N3202" s="79" t="str">
        <f aca="false">IF(E3202="Mão de Obra",J3202,"")</f>
        <v/>
      </c>
      <c r="O3202" s="79" t="n">
        <f aca="false">IF(N3202&lt;&gt;"","",M3202)</f>
        <v>1.43</v>
      </c>
      <c r="P3202" s="80" t="str">
        <f aca="false">IF(A3202="Composição",B3202,"")</f>
        <v/>
      </c>
      <c r="Q3202" s="79" t="str">
        <f aca="false">IF(P3202&lt;&gt;"",SUMIF(L3202:L3302,L3202,N3202:N3302),"")</f>
        <v/>
      </c>
      <c r="R3202" s="79" t="str">
        <f aca="false">IF(P3202&lt;&gt;"",SUMIF(L3202:L3302,L3202,O3202:O3302),"")</f>
        <v/>
      </c>
      <c r="S3202" s="7"/>
    </row>
    <row r="3203" customFormat="false" ht="22.45" hidden="false" customHeight="false" outlineLevel="0" collapsed="false">
      <c r="A3203" s="94" t="s">
        <v>575</v>
      </c>
      <c r="B3203" s="95" t="s">
        <v>1339</v>
      </c>
      <c r="C3203" s="94" t="str">
        <f aca="false">VLOOKUP(B3203,INSUMOS!$A:$I,2,FALSE())</f>
        <v>SINAPI</v>
      </c>
      <c r="D3203" s="94" t="str">
        <f aca="false">VLOOKUP(B3203,INSUMOS!$A:$I,3,FALSE())</f>
        <v>SEGURO - HORISTA (COLETADO CAIXA - ENCARGOS COMPLEMENTARES)</v>
      </c>
      <c r="E3203" s="94" t="str">
        <f aca="false">VLOOKUP(B3203,INSUMOS!$A:$I,4,FALSE())</f>
        <v>Material</v>
      </c>
      <c r="F3203" s="94"/>
      <c r="G3203" s="96" t="str">
        <f aca="false">VLOOKUP(B3203,INSUMOS!$A:$I,5,FALSE())</f>
        <v>H</v>
      </c>
      <c r="H3203" s="97" t="n">
        <v>1</v>
      </c>
      <c r="I3203" s="98" t="n">
        <f aca="false">VLOOKUP(B3203,INSUMOS!$A:$I,8,FALSE())</f>
        <v>0.08</v>
      </c>
      <c r="J3203" s="98" t="n">
        <f aca="false">TRUNC(H3203*I3203,2)</f>
        <v>0.08</v>
      </c>
      <c r="L3203" s="62" t="n">
        <f aca="false">IF(AND(A3204&lt;&gt;"",A3203=""),L3202+1,L3202)</f>
        <v>361</v>
      </c>
      <c r="M3203" s="78" t="n">
        <f aca="false">IF(OR(A3203="Insumo",A3203="Composição Auxiliar"),J3203,"")</f>
        <v>0.08</v>
      </c>
      <c r="N3203" s="79" t="str">
        <f aca="false">IF(E3203="Mão de Obra",J3203,"")</f>
        <v/>
      </c>
      <c r="O3203" s="79" t="n">
        <f aca="false">IF(N3203&lt;&gt;"","",M3203)</f>
        <v>0.08</v>
      </c>
      <c r="P3203" s="80" t="str">
        <f aca="false">IF(A3203="Composição",B3203,"")</f>
        <v/>
      </c>
      <c r="Q3203" s="79" t="str">
        <f aca="false">IF(P3203&lt;&gt;"",SUMIF(L3203:L3303,L3203,N3203:N3303),"")</f>
        <v/>
      </c>
      <c r="R3203" s="79" t="str">
        <f aca="false">IF(P3203&lt;&gt;"",SUMIF(L3203:L3303,L3203,O3203:O3303),"")</f>
        <v/>
      </c>
      <c r="S3203" s="7"/>
    </row>
    <row r="3204" customFormat="false" ht="23.1" hidden="false" customHeight="false" outlineLevel="0" collapsed="false">
      <c r="A3204" s="94" t="s">
        <v>575</v>
      </c>
      <c r="B3204" s="95" t="s">
        <v>1352</v>
      </c>
      <c r="C3204" s="94" t="str">
        <f aca="false">VLOOKUP(B3204,INSUMOS!$A:$I,2,FALSE())</f>
        <v>SINAPI</v>
      </c>
      <c r="D3204" s="94" t="str">
        <f aca="false">VLOOKUP(B3204,INSUMOS!$A:$I,3,FALSE())</f>
        <v>FERRAMENTAS - FAMILIA SERVENTE - HORISTA (ENCARGOS COMPLEMENTARES - COLETADO CAIXA)</v>
      </c>
      <c r="E3204" s="94" t="str">
        <f aca="false">VLOOKUP(B3204,INSUMOS!$A:$I,4,FALSE())</f>
        <v>Material</v>
      </c>
      <c r="F3204" s="94"/>
      <c r="G3204" s="96" t="str">
        <f aca="false">VLOOKUP(B3204,INSUMOS!$A:$I,5,FALSE())</f>
        <v>H</v>
      </c>
      <c r="H3204" s="97" t="n">
        <v>1</v>
      </c>
      <c r="I3204" s="98" t="n">
        <f aca="false">VLOOKUP(B3204,INSUMOS!$A:$I,8,FALSE())</f>
        <v>0.61</v>
      </c>
      <c r="J3204" s="98" t="n">
        <f aca="false">TRUNC(H3204*I3204,2)</f>
        <v>0.61</v>
      </c>
      <c r="L3204" s="62" t="n">
        <f aca="false">IF(AND(A3205&lt;&gt;"",A3204=""),L3203+1,L3203)</f>
        <v>361</v>
      </c>
      <c r="M3204" s="78" t="n">
        <f aca="false">IF(OR(A3204="Insumo",A3204="Composição Auxiliar"),J3204,"")</f>
        <v>0.61</v>
      </c>
      <c r="N3204" s="79" t="str">
        <f aca="false">IF(E3204="Mão de Obra",J3204,"")</f>
        <v/>
      </c>
      <c r="O3204" s="79" t="n">
        <f aca="false">IF(N3204&lt;&gt;"","",M3204)</f>
        <v>0.61</v>
      </c>
      <c r="P3204" s="80" t="str">
        <f aca="false">IF(A3204="Composição",B3204,"")</f>
        <v/>
      </c>
      <c r="Q3204" s="79" t="str">
        <f aca="false">IF(P3204&lt;&gt;"",SUMIF(L3204:L3304,L3204,N3204:N3304),"")</f>
        <v/>
      </c>
      <c r="R3204" s="79" t="str">
        <f aca="false">IF(P3204&lt;&gt;"",SUMIF(L3204:L3304,L3204,O3204:O3304),"")</f>
        <v/>
      </c>
      <c r="S3204" s="7"/>
    </row>
    <row r="3205" customFormat="false" ht="14.25" hidden="false" customHeight="false" outlineLevel="0" collapsed="false">
      <c r="A3205" s="94" t="s">
        <v>575</v>
      </c>
      <c r="B3205" s="95" t="s">
        <v>1547</v>
      </c>
      <c r="C3205" s="94" t="str">
        <f aca="false">VLOOKUP(B3205,INSUMOS!$A:$I,2,FALSE())</f>
        <v>SINAPI</v>
      </c>
      <c r="D3205" s="94" t="str">
        <f aca="false">VLOOKUP(B3205,INSUMOS!$A:$I,3,FALSE())</f>
        <v>SERVENTE DE OBRAS (HORISTA)</v>
      </c>
      <c r="E3205" s="94" t="str">
        <f aca="false">VLOOKUP(B3205,INSUMOS!$A:$I,4,FALSE())</f>
        <v>Mão de Obra</v>
      </c>
      <c r="F3205" s="94"/>
      <c r="G3205" s="96" t="str">
        <f aca="false">VLOOKUP(B3205,INSUMOS!$A:$I,5,FALSE())</f>
        <v>H</v>
      </c>
      <c r="H3205" s="97" t="n">
        <v>1</v>
      </c>
      <c r="I3205" s="98" t="n">
        <f aca="false">VLOOKUP(B3205,INSUMOS!$A:$I,8,FALSE())</f>
        <v>15.78</v>
      </c>
      <c r="J3205" s="98" t="n">
        <f aca="false">TRUNC(H3205*I3205,2)</f>
        <v>15.78</v>
      </c>
      <c r="L3205" s="62" t="n">
        <f aca="false">IF(AND(A3206&lt;&gt;"",A3205=""),L3204+1,L3204)</f>
        <v>361</v>
      </c>
      <c r="M3205" s="78" t="n">
        <f aca="false">IF(OR(A3205="Insumo",A3205="Composição Auxiliar"),J3205,"")</f>
        <v>15.78</v>
      </c>
      <c r="N3205" s="79" t="n">
        <f aca="false">IF(E3205="Mão de Obra",J3205,"")</f>
        <v>15.78</v>
      </c>
      <c r="O3205" s="79" t="str">
        <f aca="false">IF(N3205&lt;&gt;"","",M3205)</f>
        <v/>
      </c>
      <c r="P3205" s="80" t="str">
        <f aca="false">IF(A3205="Composição",B3205,"")</f>
        <v/>
      </c>
      <c r="Q3205" s="79" t="str">
        <f aca="false">IF(P3205&lt;&gt;"",SUMIF(L3205:L3305,L3205,N3205:N3305),"")</f>
        <v/>
      </c>
      <c r="R3205" s="79" t="str">
        <f aca="false">IF(P3205&lt;&gt;"",SUMIF(L3205:L3305,L3205,O3205:O3305),"")</f>
        <v/>
      </c>
      <c r="S3205" s="7"/>
    </row>
    <row r="3206" customFormat="false" ht="23.1" hidden="false" customHeight="false" outlineLevel="0" collapsed="false">
      <c r="A3206" s="94" t="s">
        <v>575</v>
      </c>
      <c r="B3206" s="95" t="s">
        <v>1353</v>
      </c>
      <c r="C3206" s="94" t="str">
        <f aca="false">VLOOKUP(B3206,INSUMOS!$A:$I,2,FALSE())</f>
        <v>SINAPI</v>
      </c>
      <c r="D3206" s="94" t="str">
        <f aca="false">VLOOKUP(B3206,INSUMOS!$A:$I,3,FALSE())</f>
        <v>EPI - FAMILIA SERVENTE - HORISTA (ENCARGOS COMPLEMENTARES - COLETADO CAIXA)</v>
      </c>
      <c r="E3206" s="94" t="str">
        <f aca="false">VLOOKUP(B3206,INSUMOS!$A:$I,4,FALSE())</f>
        <v>Material</v>
      </c>
      <c r="F3206" s="94"/>
      <c r="G3206" s="96" t="str">
        <f aca="false">VLOOKUP(B3206,INSUMOS!$A:$I,5,FALSE())</f>
        <v>H</v>
      </c>
      <c r="H3206" s="97" t="n">
        <v>1</v>
      </c>
      <c r="I3206" s="98" t="n">
        <f aca="false">VLOOKUP(B3206,INSUMOS!$A:$I,8,FALSE())</f>
        <v>1.39</v>
      </c>
      <c r="J3206" s="98" t="n">
        <f aca="false">TRUNC(H3206*I3206,2)</f>
        <v>1.39</v>
      </c>
      <c r="L3206" s="62" t="n">
        <f aca="false">IF(AND(A3207&lt;&gt;"",A3206=""),L3205+1,L3205)</f>
        <v>361</v>
      </c>
      <c r="M3206" s="78" t="n">
        <f aca="false">IF(OR(A3206="Insumo",A3206="Composição Auxiliar"),J3206,"")</f>
        <v>1.39</v>
      </c>
      <c r="N3206" s="79" t="str">
        <f aca="false">IF(E3206="Mão de Obra",J3206,"")</f>
        <v/>
      </c>
      <c r="O3206" s="79" t="n">
        <f aca="false">IF(N3206&lt;&gt;"","",M3206)</f>
        <v>1.39</v>
      </c>
      <c r="P3206" s="80" t="str">
        <f aca="false">IF(A3206="Composição",B3206,"")</f>
        <v/>
      </c>
      <c r="Q3206" s="79" t="str">
        <f aca="false">IF(P3206&lt;&gt;"",SUMIF(L3206:L3306,L3206,N3206:N3306),"")</f>
        <v/>
      </c>
      <c r="R3206" s="79" t="str">
        <f aca="false">IF(P3206&lt;&gt;"",SUMIF(L3206:L3306,L3206,O3206:O3306),"")</f>
        <v/>
      </c>
      <c r="S3206" s="7"/>
    </row>
    <row r="3207" customFormat="false" ht="23.1" hidden="false" customHeight="false" outlineLevel="0" collapsed="false">
      <c r="A3207" s="94" t="s">
        <v>575</v>
      </c>
      <c r="B3207" s="95" t="s">
        <v>1338</v>
      </c>
      <c r="C3207" s="94" t="str">
        <f aca="false">VLOOKUP(B3207,INSUMOS!$A:$I,2,FALSE())</f>
        <v>SINAPI</v>
      </c>
      <c r="D3207" s="94" t="str">
        <f aca="false">VLOOKUP(B3207,INSUMOS!$A:$I,3,FALSE())</f>
        <v>ALIMENTACAO - HORISTA (COLETADO CAIXA - ENCARGOS COMPLEMENTARES)</v>
      </c>
      <c r="E3207" s="94" t="str">
        <f aca="false">VLOOKUP(B3207,INSUMOS!$A:$I,4,FALSE())</f>
        <v>Material</v>
      </c>
      <c r="F3207" s="94"/>
      <c r="G3207" s="96" t="str">
        <f aca="false">VLOOKUP(B3207,INSUMOS!$A:$I,5,FALSE())</f>
        <v>H</v>
      </c>
      <c r="H3207" s="97" t="n">
        <v>1</v>
      </c>
      <c r="I3207" s="98" t="n">
        <f aca="false">VLOOKUP(B3207,INSUMOS!$A:$I,8,FALSE())</f>
        <v>2.79</v>
      </c>
      <c r="J3207" s="98" t="n">
        <f aca="false">TRUNC(H3207*I3207,2)</f>
        <v>2.79</v>
      </c>
      <c r="L3207" s="62" t="n">
        <f aca="false">IF(AND(A3208&lt;&gt;"",A3207=""),L3206+1,L3206)</f>
        <v>361</v>
      </c>
      <c r="M3207" s="78" t="n">
        <f aca="false">IF(OR(A3207="Insumo",A3207="Composição Auxiliar"),J3207,"")</f>
        <v>2.79</v>
      </c>
      <c r="N3207" s="79" t="str">
        <f aca="false">IF(E3207="Mão de Obra",J3207,"")</f>
        <v/>
      </c>
      <c r="O3207" s="79" t="n">
        <f aca="false">IF(N3207&lt;&gt;"","",M3207)</f>
        <v>2.79</v>
      </c>
      <c r="P3207" s="80" t="str">
        <f aca="false">IF(A3207="Composição",B3207,"")</f>
        <v/>
      </c>
      <c r="Q3207" s="79" t="str">
        <f aca="false">IF(P3207&lt;&gt;"",SUMIF(L3207:L3307,L3207,N3207:N3307),"")</f>
        <v/>
      </c>
      <c r="R3207" s="79" t="str">
        <f aca="false">IF(P3207&lt;&gt;"",SUMIF(L3207:L3307,L3207,O3207:O3307),"")</f>
        <v/>
      </c>
      <c r="S3207" s="7"/>
    </row>
    <row r="3208" customFormat="false" ht="23.1" hidden="false" customHeight="false" outlineLevel="0" collapsed="false">
      <c r="A3208" s="94" t="s">
        <v>575</v>
      </c>
      <c r="B3208" s="95" t="s">
        <v>1343</v>
      </c>
      <c r="C3208" s="94" t="str">
        <f aca="false">VLOOKUP(B3208,INSUMOS!$A:$I,2,FALSE())</f>
        <v>SINAPI</v>
      </c>
      <c r="D3208" s="94" t="str">
        <f aca="false">VLOOKUP(B3208,INSUMOS!$A:$I,3,FALSE())</f>
        <v>TRANSPORTE - HORISTA (COLETADO CAIXA - ENCARGOS COMPLEMENTARES)</v>
      </c>
      <c r="E3208" s="94" t="str">
        <f aca="false">VLOOKUP(B3208,INSUMOS!$A:$I,4,FALSE())</f>
        <v>Material</v>
      </c>
      <c r="F3208" s="94"/>
      <c r="G3208" s="96" t="str">
        <f aca="false">VLOOKUP(B3208,INSUMOS!$A:$I,5,FALSE())</f>
        <v>H</v>
      </c>
      <c r="H3208" s="97" t="n">
        <v>1</v>
      </c>
      <c r="I3208" s="98" t="n">
        <f aca="false">VLOOKUP(B3208,INSUMOS!$A:$I,8,FALSE())</f>
        <v>0.54</v>
      </c>
      <c r="J3208" s="98" t="n">
        <f aca="false">TRUNC(H3208*I3208,2)</f>
        <v>0.54</v>
      </c>
      <c r="L3208" s="62" t="n">
        <f aca="false">IF(AND(A3209&lt;&gt;"",A3208=""),L3207+1,L3207)</f>
        <v>361</v>
      </c>
      <c r="M3208" s="78" t="n">
        <f aca="false">IF(OR(A3208="Insumo",A3208="Composição Auxiliar"),J3208,"")</f>
        <v>0.54</v>
      </c>
      <c r="N3208" s="79" t="str">
        <f aca="false">IF(E3208="Mão de Obra",J3208,"")</f>
        <v/>
      </c>
      <c r="O3208" s="79" t="n">
        <f aca="false">IF(N3208&lt;&gt;"","",M3208)</f>
        <v>0.54</v>
      </c>
      <c r="P3208" s="80" t="str">
        <f aca="false">IF(A3208="Composição",B3208,"")</f>
        <v/>
      </c>
      <c r="Q3208" s="79" t="str">
        <f aca="false">IF(P3208&lt;&gt;"",SUMIF(L3208:L3308,L3208,N3208:N3308),"")</f>
        <v/>
      </c>
      <c r="R3208" s="79" t="str">
        <f aca="false">IF(P3208&lt;&gt;"",SUMIF(L3208:L3308,L3208,O3208:O3308),"")</f>
        <v/>
      </c>
      <c r="S3208" s="7"/>
    </row>
    <row r="3209" customFormat="false" ht="14.25" hidden="false" customHeight="false" outlineLevel="0" collapsed="false">
      <c r="A3209" s="99"/>
      <c r="B3209" s="99"/>
      <c r="C3209" s="99"/>
      <c r="D3209" s="99"/>
      <c r="E3209" s="99"/>
      <c r="F3209" s="100"/>
      <c r="G3209" s="99"/>
      <c r="H3209" s="100"/>
      <c r="I3209" s="99"/>
      <c r="J3209" s="100"/>
      <c r="L3209" s="62" t="n">
        <f aca="false">IF(AND(A3210&lt;&gt;"",A3209=""),L3208+1,L3208)</f>
        <v>361</v>
      </c>
      <c r="M3209" s="78" t="str">
        <f aca="false">IF(OR(A3209="Insumo",A3209="Composição Auxiliar"),J3209,"")</f>
        <v/>
      </c>
      <c r="N3209" s="79" t="str">
        <f aca="false">IF(E3209="Mão de Obra",J3209,"")</f>
        <v/>
      </c>
      <c r="O3209" s="79" t="str">
        <f aca="false">IF(N3209&lt;&gt;"","",M3209)</f>
        <v/>
      </c>
      <c r="P3209" s="80" t="str">
        <f aca="false">IF(A3209="Composição",B3209,"")</f>
        <v/>
      </c>
      <c r="Q3209" s="79" t="str">
        <f aca="false">IF(P3209&lt;&gt;"",SUMIF(L3209:L3309,L3209,N3209:N3309),"")</f>
        <v/>
      </c>
      <c r="R3209" s="79" t="str">
        <f aca="false">IF(P3209&lt;&gt;"",SUMIF(L3209:L3309,L3209,O3209:O3309),"")</f>
        <v/>
      </c>
      <c r="S3209" s="7"/>
    </row>
    <row r="3210" customFormat="false" ht="14.25" hidden="false" customHeight="false" outlineLevel="0" collapsed="false">
      <c r="A3210" s="99"/>
      <c r="B3210" s="99"/>
      <c r="C3210" s="99"/>
      <c r="D3210" s="99"/>
      <c r="E3210" s="99"/>
      <c r="F3210" s="100"/>
      <c r="G3210" s="99"/>
      <c r="H3210" s="99"/>
      <c r="I3210" s="99"/>
      <c r="J3210" s="100"/>
      <c r="L3210" s="62" t="n">
        <f aca="false">IF(AND(A3211&lt;&gt;"",A3210=""),L3209+1,L3209)</f>
        <v>361</v>
      </c>
      <c r="M3210" s="78" t="str">
        <f aca="false">IF(OR(A3210="Insumo",A3210="Composição Auxiliar"),J3210,"")</f>
        <v/>
      </c>
      <c r="N3210" s="79" t="str">
        <f aca="false">IF(E3210="Mão de Obra",J3210,"")</f>
        <v/>
      </c>
      <c r="O3210" s="79" t="str">
        <f aca="false">IF(N3210&lt;&gt;"","",M3210)</f>
        <v/>
      </c>
      <c r="P3210" s="80" t="str">
        <f aca="false">IF(A3210="Composição",B3210,"")</f>
        <v/>
      </c>
      <c r="Q3210" s="79" t="str">
        <f aca="false">IF(P3210&lt;&gt;"",SUMIF(L3210:L3310,L3210,N3210:N3310),"")</f>
        <v/>
      </c>
      <c r="R3210" s="79" t="str">
        <f aca="false">IF(P3210&lt;&gt;"",SUMIF(L3210:L3310,L3210,O3210:O3310),"")</f>
        <v/>
      </c>
      <c r="S3210" s="7"/>
    </row>
    <row r="3211" customFormat="false" ht="14.25" hidden="false" customHeight="false" outlineLevel="0" collapsed="false">
      <c r="A3211" s="104"/>
      <c r="B3211" s="104"/>
      <c r="C3211" s="104"/>
      <c r="D3211" s="104"/>
      <c r="E3211" s="104"/>
      <c r="F3211" s="104"/>
      <c r="G3211" s="104"/>
      <c r="H3211" s="104"/>
      <c r="I3211" s="104"/>
      <c r="J3211" s="104"/>
      <c r="L3211" s="62" t="n">
        <f aca="false">IF(AND(A3212&lt;&gt;"",A3211=""),L3210+1,L3210)</f>
        <v>361</v>
      </c>
      <c r="M3211" s="78" t="str">
        <f aca="false">IF(OR(A3211="Insumo",A3211="Composição Auxiliar"),J3211,"")</f>
        <v/>
      </c>
      <c r="N3211" s="79" t="str">
        <f aca="false">IF(E3211="Mão de Obra",J3211,"")</f>
        <v/>
      </c>
      <c r="O3211" s="79" t="str">
        <f aca="false">IF(N3211&lt;&gt;"","",M3211)</f>
        <v/>
      </c>
      <c r="P3211" s="80" t="str">
        <f aca="false">IF(A3211="Composição",B3211,"")</f>
        <v/>
      </c>
      <c r="Q3211" s="79" t="str">
        <f aca="false">IF(P3211&lt;&gt;"",SUMIF(L3211:L3311,L3211,N3211:N3311),"")</f>
        <v/>
      </c>
      <c r="R3211" s="79" t="str">
        <f aca="false">IF(P3211&lt;&gt;"",SUMIF(L3211:L3311,L3211,O3211:O3311),"")</f>
        <v/>
      </c>
      <c r="S3211" s="7"/>
    </row>
    <row r="3212" customFormat="false" ht="14.25" hidden="false" customHeight="true" outlineLevel="0" collapsed="false">
      <c r="A3212" s="81"/>
      <c r="B3212" s="82" t="s">
        <v>552</v>
      </c>
      <c r="C3212" s="81" t="s">
        <v>553</v>
      </c>
      <c r="D3212" s="81" t="s">
        <v>554</v>
      </c>
      <c r="E3212" s="81" t="s">
        <v>555</v>
      </c>
      <c r="F3212" s="81"/>
      <c r="G3212" s="83" t="s">
        <v>556</v>
      </c>
      <c r="H3212" s="82" t="s">
        <v>557</v>
      </c>
      <c r="I3212" s="82" t="s">
        <v>558</v>
      </c>
      <c r="J3212" s="82" t="s">
        <v>559</v>
      </c>
      <c r="L3212" s="62" t="n">
        <f aca="false">IF(AND(A3213&lt;&gt;"",A3212=""),L3211+1,L3211)</f>
        <v>362</v>
      </c>
      <c r="M3212" s="78" t="str">
        <f aca="false">IF(OR(A3212="Insumo",A3212="Composição Auxiliar"),J3212,"")</f>
        <v/>
      </c>
      <c r="N3212" s="79" t="str">
        <f aca="false">IF(E3212="Mão de Obra",J3212,"")</f>
        <v/>
      </c>
      <c r="O3212" s="79" t="str">
        <f aca="false">IF(N3212&lt;&gt;"","",M3212)</f>
        <v/>
      </c>
      <c r="P3212" s="80" t="str">
        <f aca="false">IF(A3212="Composição",B3212,"")</f>
        <v/>
      </c>
      <c r="Q3212" s="79" t="str">
        <f aca="false">IF(P3212&lt;&gt;"",SUMIF(L3212:L3312,L3212,N3212:N3312),"")</f>
        <v/>
      </c>
      <c r="R3212" s="79" t="str">
        <f aca="false">IF(P3212&lt;&gt;"",SUMIF(L3212:L3312,L3212,O3212:O3312),"")</f>
        <v/>
      </c>
      <c r="S3212" s="7"/>
    </row>
    <row r="3213" customFormat="false" ht="23.1" hidden="false" customHeight="true" outlineLevel="0" collapsed="false">
      <c r="A3213" s="84" t="s">
        <v>560</v>
      </c>
      <c r="B3213" s="85" t="s">
        <v>1290</v>
      </c>
      <c r="C3213" s="84" t="s">
        <v>561</v>
      </c>
      <c r="D3213" s="84" t="s">
        <v>1291</v>
      </c>
      <c r="E3213" s="84" t="s">
        <v>568</v>
      </c>
      <c r="F3213" s="84"/>
      <c r="G3213" s="86" t="s">
        <v>1292</v>
      </c>
      <c r="H3213" s="87" t="n">
        <v>1</v>
      </c>
      <c r="I3213" s="88" t="n">
        <f aca="false">SUMIF(L:L,$L3213,M:M)</f>
        <v>4096.73</v>
      </c>
      <c r="J3213" s="88" t="n">
        <f aca="false">TRUNC(H3213*I3213,2)</f>
        <v>4096.73</v>
      </c>
      <c r="L3213" s="62" t="n">
        <f aca="false">IF(AND(A3214&lt;&gt;"",A3213=""),L3212+1,L3212)</f>
        <v>362</v>
      </c>
      <c r="M3213" s="78" t="str">
        <f aca="false">IF(OR(A3213="Insumo",A3213="Composição Auxiliar"),J3213,"")</f>
        <v/>
      </c>
      <c r="N3213" s="79" t="str">
        <f aca="false">IF(E3213="Mão de Obra",J3213,"")</f>
        <v/>
      </c>
      <c r="O3213" s="79" t="str">
        <f aca="false">IF(N3213&lt;&gt;"","",M3213)</f>
        <v/>
      </c>
      <c r="P3213" s="80" t="str">
        <f aca="false">IF(A3213="Composição",B3213,"")</f>
        <v> 101452 </v>
      </c>
      <c r="Q3213" s="79" t="n">
        <f aca="false">IF(P3213&lt;&gt;"",SUMIF(L3213:L3313,L3213,N3213:N3313),"")</f>
        <v>2761.9</v>
      </c>
      <c r="R3213" s="79" t="n">
        <f aca="false">IF(P3213&lt;&gt;"",SUMIF(L3213:L3313,L3213,O3213:O3313),"")</f>
        <v>1334.83</v>
      </c>
      <c r="S3213" s="7"/>
    </row>
    <row r="3214" customFormat="false" ht="23.1" hidden="false" customHeight="true" outlineLevel="0" collapsed="false">
      <c r="A3214" s="89" t="s">
        <v>565</v>
      </c>
      <c r="B3214" s="90" t="s">
        <v>1548</v>
      </c>
      <c r="C3214" s="89" t="s">
        <v>561</v>
      </c>
      <c r="D3214" s="89" t="s">
        <v>1549</v>
      </c>
      <c r="E3214" s="89" t="s">
        <v>568</v>
      </c>
      <c r="F3214" s="89"/>
      <c r="G3214" s="91" t="s">
        <v>1292</v>
      </c>
      <c r="H3214" s="92" t="n">
        <v>1</v>
      </c>
      <c r="I3214" s="93" t="n">
        <f aca="false">SUMIFS(J:J,A:A,"Composição",B:B,$B3214)</f>
        <v>44.1</v>
      </c>
      <c r="J3214" s="93" t="n">
        <f aca="false">TRUNC(H3214*I3214,2)</f>
        <v>44.1</v>
      </c>
      <c r="L3214" s="62" t="n">
        <f aca="false">IF(AND(A3215&lt;&gt;"",A3214=""),L3213+1,L3213)</f>
        <v>362</v>
      </c>
      <c r="M3214" s="78" t="n">
        <f aca="false">IF(OR(A3214="Insumo",A3214="Composição Auxiliar"),J3214,"")</f>
        <v>44.1</v>
      </c>
      <c r="N3214" s="79" t="str">
        <f aca="false">IF(E3214="Mão de Obra",J3214,"")</f>
        <v/>
      </c>
      <c r="O3214" s="79" t="n">
        <f aca="false">IF(N3214&lt;&gt;"","",M3214)</f>
        <v>44.1</v>
      </c>
      <c r="P3214" s="80" t="str">
        <f aca="false">IF(A3214="Composição",B3214,"")</f>
        <v/>
      </c>
      <c r="Q3214" s="79" t="str">
        <f aca="false">IF(P3214&lt;&gt;"",SUMIF(L3214:L3314,L3214,N3214:N3314),"")</f>
        <v/>
      </c>
      <c r="R3214" s="79" t="str">
        <f aca="false">IF(P3214&lt;&gt;"",SUMIF(L3214:L3314,L3214,O3214:O3314),"")</f>
        <v/>
      </c>
      <c r="S3214" s="7"/>
    </row>
    <row r="3215" customFormat="false" ht="23.1" hidden="false" customHeight="false" outlineLevel="0" collapsed="false">
      <c r="A3215" s="94" t="s">
        <v>575</v>
      </c>
      <c r="B3215" s="95" t="s">
        <v>1565</v>
      </c>
      <c r="C3215" s="94" t="str">
        <f aca="false">VLOOKUP(B3215,INSUMOS!$A:$I,2,FALSE())</f>
        <v>SINAPI</v>
      </c>
      <c r="D3215" s="94" t="str">
        <f aca="false">VLOOKUP(B3215,INSUMOS!$A:$I,3,FALSE())</f>
        <v>SEGURO - MENSALISTA (COLETADO CAIXA - ENCARGOS COMPLEMENTARES)</v>
      </c>
      <c r="E3215" s="94" t="str">
        <f aca="false">VLOOKUP(B3215,INSUMOS!$A:$I,4,FALSE())</f>
        <v>Material</v>
      </c>
      <c r="F3215" s="94"/>
      <c r="G3215" s="96" t="str">
        <f aca="false">VLOOKUP(B3215,INSUMOS!$A:$I,5,FALSE())</f>
        <v>MES</v>
      </c>
      <c r="H3215" s="97" t="n">
        <v>1</v>
      </c>
      <c r="I3215" s="98" t="n">
        <f aca="false">VLOOKUP(B3215,INSUMOS!$A:$I,8,FALSE())</f>
        <v>15.46</v>
      </c>
      <c r="J3215" s="98" t="n">
        <f aca="false">TRUNC(H3215*I3215,2)</f>
        <v>15.46</v>
      </c>
      <c r="L3215" s="62" t="n">
        <f aca="false">IF(AND(A3216&lt;&gt;"",A3215=""),L3214+1,L3214)</f>
        <v>362</v>
      </c>
      <c r="M3215" s="78" t="n">
        <f aca="false">IF(OR(A3215="Insumo",A3215="Composição Auxiliar"),J3215,"")</f>
        <v>15.46</v>
      </c>
      <c r="N3215" s="79" t="str">
        <f aca="false">IF(E3215="Mão de Obra",J3215,"")</f>
        <v/>
      </c>
      <c r="O3215" s="79" t="n">
        <f aca="false">IF(N3215&lt;&gt;"","",M3215)</f>
        <v>15.46</v>
      </c>
      <c r="P3215" s="80" t="str">
        <f aca="false">IF(A3215="Composição",B3215,"")</f>
        <v/>
      </c>
      <c r="Q3215" s="79" t="str">
        <f aca="false">IF(P3215&lt;&gt;"",SUMIF(L3215:L3315,L3215,N3215:N3315),"")</f>
        <v/>
      </c>
      <c r="R3215" s="79" t="str">
        <f aca="false">IF(P3215&lt;&gt;"",SUMIF(L3215:L3315,L3215,O3215:O3315),"")</f>
        <v/>
      </c>
      <c r="S3215" s="7"/>
    </row>
    <row r="3216" customFormat="false" ht="23.1" hidden="false" customHeight="false" outlineLevel="0" collapsed="false">
      <c r="A3216" s="94" t="s">
        <v>575</v>
      </c>
      <c r="B3216" s="95" t="s">
        <v>1704</v>
      </c>
      <c r="C3216" s="94" t="str">
        <f aca="false">VLOOKUP(B3216,INSUMOS!$A:$I,2,FALSE())</f>
        <v>SINAPI</v>
      </c>
      <c r="D3216" s="94" t="str">
        <f aca="false">VLOOKUP(B3216,INSUMOS!$A:$I,3,FALSE())</f>
        <v>FERRAMENTAS - FAMILIA SERVENTE - MENSALISTA (ENCARGOS COMPLEMENTARES - COLETADO CAIXA)</v>
      </c>
      <c r="E3216" s="94" t="str">
        <f aca="false">VLOOKUP(B3216,INSUMOS!$A:$I,4,FALSE())</f>
        <v>Material</v>
      </c>
      <c r="F3216" s="94"/>
      <c r="G3216" s="96" t="str">
        <f aca="false">VLOOKUP(B3216,INSUMOS!$A:$I,5,FALSE())</f>
        <v>MES</v>
      </c>
      <c r="H3216" s="97" t="n">
        <v>1</v>
      </c>
      <c r="I3216" s="98" t="n">
        <f aca="false">VLOOKUP(B3216,INSUMOS!$A:$I,8,FALSE())</f>
        <v>114.77</v>
      </c>
      <c r="J3216" s="98" t="n">
        <f aca="false">TRUNC(H3216*I3216,2)</f>
        <v>114.77</v>
      </c>
      <c r="L3216" s="62" t="n">
        <f aca="false">IF(AND(A3217&lt;&gt;"",A3216=""),L3215+1,L3215)</f>
        <v>362</v>
      </c>
      <c r="M3216" s="78" t="n">
        <f aca="false">IF(OR(A3216="Insumo",A3216="Composição Auxiliar"),J3216,"")</f>
        <v>114.77</v>
      </c>
      <c r="N3216" s="79" t="str">
        <f aca="false">IF(E3216="Mão de Obra",J3216,"")</f>
        <v/>
      </c>
      <c r="O3216" s="79" t="n">
        <f aca="false">IF(N3216&lt;&gt;"","",M3216)</f>
        <v>114.77</v>
      </c>
      <c r="P3216" s="80" t="str">
        <f aca="false">IF(A3216="Composição",B3216,"")</f>
        <v/>
      </c>
      <c r="Q3216" s="79" t="str">
        <f aca="false">IF(P3216&lt;&gt;"",SUMIF(L3216:L3316,L3216,N3216:N3316),"")</f>
        <v/>
      </c>
      <c r="R3216" s="79" t="str">
        <f aca="false">IF(P3216&lt;&gt;"",SUMIF(L3216:L3316,L3216,O3216:O3316),"")</f>
        <v/>
      </c>
      <c r="S3216" s="7"/>
    </row>
    <row r="3217" customFormat="false" ht="23.1" hidden="false" customHeight="false" outlineLevel="0" collapsed="false">
      <c r="A3217" s="94" t="s">
        <v>575</v>
      </c>
      <c r="B3217" s="95" t="s">
        <v>1705</v>
      </c>
      <c r="C3217" s="94" t="str">
        <f aca="false">VLOOKUP(B3217,INSUMOS!$A:$I,2,FALSE())</f>
        <v>SINAPI</v>
      </c>
      <c r="D3217" s="94" t="str">
        <f aca="false">VLOOKUP(B3217,INSUMOS!$A:$I,3,FALSE())</f>
        <v>TRANSPORTE - MENSALISTA (COLETADO CAIXA - ENCARGOS COMPLEMENTARES)</v>
      </c>
      <c r="E3217" s="94" t="str">
        <f aca="false">VLOOKUP(B3217,INSUMOS!$A:$I,4,FALSE())</f>
        <v>Material</v>
      </c>
      <c r="F3217" s="94"/>
      <c r="G3217" s="96" t="str">
        <f aca="false">VLOOKUP(B3217,INSUMOS!$A:$I,5,FALSE())</f>
        <v>MES</v>
      </c>
      <c r="H3217" s="97" t="n">
        <v>1</v>
      </c>
      <c r="I3217" s="98" t="n">
        <f aca="false">VLOOKUP(B3217,INSUMOS!$A:$I,8,FALSE())</f>
        <v>101.2</v>
      </c>
      <c r="J3217" s="98" t="n">
        <f aca="false">TRUNC(H3217*I3217,2)</f>
        <v>101.2</v>
      </c>
      <c r="L3217" s="62" t="n">
        <f aca="false">IF(AND(A3218&lt;&gt;"",A3217=""),L3216+1,L3216)</f>
        <v>362</v>
      </c>
      <c r="M3217" s="78" t="n">
        <f aca="false">IF(OR(A3217="Insumo",A3217="Composição Auxiliar"),J3217,"")</f>
        <v>101.2</v>
      </c>
      <c r="N3217" s="79" t="str">
        <f aca="false">IF(E3217="Mão de Obra",J3217,"")</f>
        <v/>
      </c>
      <c r="O3217" s="79" t="n">
        <f aca="false">IF(N3217&lt;&gt;"","",M3217)</f>
        <v>101.2</v>
      </c>
      <c r="P3217" s="80" t="str">
        <f aca="false">IF(A3217="Composição",B3217,"")</f>
        <v/>
      </c>
      <c r="Q3217" s="79" t="str">
        <f aca="false">IF(P3217&lt;&gt;"",SUMIF(L3217:L3317,L3217,N3217:N3317),"")</f>
        <v/>
      </c>
      <c r="R3217" s="79" t="str">
        <f aca="false">IF(P3217&lt;&gt;"",SUMIF(L3217:L3317,L3217,O3217:O3317),"")</f>
        <v/>
      </c>
      <c r="S3217" s="7"/>
    </row>
    <row r="3218" customFormat="false" ht="23.1" hidden="false" customHeight="false" outlineLevel="0" collapsed="false">
      <c r="A3218" s="94" t="s">
        <v>575</v>
      </c>
      <c r="B3218" s="95" t="s">
        <v>1564</v>
      </c>
      <c r="C3218" s="94" t="str">
        <f aca="false">VLOOKUP(B3218,INSUMOS!$A:$I,2,FALSE())</f>
        <v>SINAPI</v>
      </c>
      <c r="D3218" s="94" t="str">
        <f aca="false">VLOOKUP(B3218,INSUMOS!$A:$I,3,FALSE())</f>
        <v>EXAMES - MENSALISTA (COLETADO CAIXA - ENCARGOS COMPLEMENTARES)</v>
      </c>
      <c r="E3218" s="94" t="str">
        <f aca="false">VLOOKUP(B3218,INSUMOS!$A:$I,4,FALSE())</f>
        <v>Material</v>
      </c>
      <c r="F3218" s="94"/>
      <c r="G3218" s="96" t="str">
        <f aca="false">VLOOKUP(B3218,INSUMOS!$A:$I,5,FALSE())</f>
        <v>MES</v>
      </c>
      <c r="H3218" s="97" t="n">
        <v>1</v>
      </c>
      <c r="I3218" s="98" t="n">
        <f aca="false">VLOOKUP(B3218,INSUMOS!$A:$I,8,FALSE())</f>
        <v>270.51</v>
      </c>
      <c r="J3218" s="98" t="n">
        <f aca="false">TRUNC(H3218*I3218,2)</f>
        <v>270.51</v>
      </c>
      <c r="L3218" s="62" t="n">
        <f aca="false">IF(AND(A3219&lt;&gt;"",A3218=""),L3217+1,L3217)</f>
        <v>362</v>
      </c>
      <c r="M3218" s="78" t="n">
        <f aca="false">IF(OR(A3218="Insumo",A3218="Composição Auxiliar"),J3218,"")</f>
        <v>270.51</v>
      </c>
      <c r="N3218" s="79" t="str">
        <f aca="false">IF(E3218="Mão de Obra",J3218,"")</f>
        <v/>
      </c>
      <c r="O3218" s="79" t="n">
        <f aca="false">IF(N3218&lt;&gt;"","",M3218)</f>
        <v>270.51</v>
      </c>
      <c r="P3218" s="80" t="str">
        <f aca="false">IF(A3218="Composição",B3218,"")</f>
        <v/>
      </c>
      <c r="Q3218" s="79" t="str">
        <f aca="false">IF(P3218&lt;&gt;"",SUMIF(L3218:L3318,L3218,N3218:N3318),"")</f>
        <v/>
      </c>
      <c r="R3218" s="79" t="str">
        <f aca="false">IF(P3218&lt;&gt;"",SUMIF(L3218:L3318,L3218,O3218:O3318),"")</f>
        <v/>
      </c>
      <c r="S3218" s="7"/>
    </row>
    <row r="3219" customFormat="false" ht="23.1" hidden="false" customHeight="false" outlineLevel="0" collapsed="false">
      <c r="A3219" s="94" t="s">
        <v>575</v>
      </c>
      <c r="B3219" s="95" t="s">
        <v>1706</v>
      </c>
      <c r="C3219" s="94" t="str">
        <f aca="false">VLOOKUP(B3219,INSUMOS!$A:$I,2,FALSE())</f>
        <v>SINAPI</v>
      </c>
      <c r="D3219" s="94" t="str">
        <f aca="false">VLOOKUP(B3219,INSUMOS!$A:$I,3,FALSE())</f>
        <v>EPI - FAMILIA SERVENTE - MENSALISTA (ENCARGOS COMPLEMENTARES - COLETADO CAIXA)</v>
      </c>
      <c r="E3219" s="94" t="str">
        <f aca="false">VLOOKUP(B3219,INSUMOS!$A:$I,4,FALSE())</f>
        <v>Material</v>
      </c>
      <c r="F3219" s="94"/>
      <c r="G3219" s="96" t="str">
        <f aca="false">VLOOKUP(B3219,INSUMOS!$A:$I,5,FALSE())</f>
        <v>MES</v>
      </c>
      <c r="H3219" s="97" t="n">
        <v>1</v>
      </c>
      <c r="I3219" s="98" t="n">
        <f aca="false">VLOOKUP(B3219,INSUMOS!$A:$I,8,FALSE())</f>
        <v>261.93</v>
      </c>
      <c r="J3219" s="98" t="n">
        <f aca="false">TRUNC(H3219*I3219,2)</f>
        <v>261.93</v>
      </c>
      <c r="L3219" s="62" t="n">
        <f aca="false">IF(AND(A3220&lt;&gt;"",A3219=""),L3218+1,L3218)</f>
        <v>362</v>
      </c>
      <c r="M3219" s="78" t="n">
        <f aca="false">IF(OR(A3219="Insumo",A3219="Composição Auxiliar"),J3219,"")</f>
        <v>261.93</v>
      </c>
      <c r="N3219" s="79" t="str">
        <f aca="false">IF(E3219="Mão de Obra",J3219,"")</f>
        <v/>
      </c>
      <c r="O3219" s="79" t="n">
        <f aca="false">IF(N3219&lt;&gt;"","",M3219)</f>
        <v>261.93</v>
      </c>
      <c r="P3219" s="80" t="str">
        <f aca="false">IF(A3219="Composição",B3219,"")</f>
        <v/>
      </c>
      <c r="Q3219" s="79" t="str">
        <f aca="false">IF(P3219&lt;&gt;"",SUMIF(L3219:L3319,L3219,N3219:N3319),"")</f>
        <v/>
      </c>
      <c r="R3219" s="79" t="str">
        <f aca="false">IF(P3219&lt;&gt;"",SUMIF(L3219:L3319,L3219,O3219:O3319),"")</f>
        <v/>
      </c>
      <c r="S3219" s="7"/>
    </row>
    <row r="3220" customFormat="false" ht="14.25" hidden="false" customHeight="false" outlineLevel="0" collapsed="false">
      <c r="A3220" s="94" t="s">
        <v>575</v>
      </c>
      <c r="B3220" s="95" t="s">
        <v>1550</v>
      </c>
      <c r="C3220" s="94" t="str">
        <f aca="false">VLOOKUP(B3220,INSUMOS!$A:$I,2,FALSE())</f>
        <v>SINAPI</v>
      </c>
      <c r="D3220" s="94" t="str">
        <f aca="false">VLOOKUP(B3220,INSUMOS!$A:$I,3,FALSE())</f>
        <v>SERVENTE DE OBRAS (MENSALISTA)</v>
      </c>
      <c r="E3220" s="94" t="str">
        <f aca="false">VLOOKUP(B3220,INSUMOS!$A:$I,4,FALSE())</f>
        <v>Mão de Obra</v>
      </c>
      <c r="F3220" s="94"/>
      <c r="G3220" s="96" t="str">
        <f aca="false">VLOOKUP(B3220,INSUMOS!$A:$I,5,FALSE())</f>
        <v>MES</v>
      </c>
      <c r="H3220" s="97" t="n">
        <v>1</v>
      </c>
      <c r="I3220" s="98" t="n">
        <f aca="false">VLOOKUP(B3220,INSUMOS!$A:$I,8,FALSE())</f>
        <v>2761.9</v>
      </c>
      <c r="J3220" s="98" t="n">
        <f aca="false">TRUNC(H3220*I3220,2)</f>
        <v>2761.9</v>
      </c>
      <c r="L3220" s="62" t="n">
        <f aca="false">IF(AND(A3221&lt;&gt;"",A3220=""),L3219+1,L3219)</f>
        <v>362</v>
      </c>
      <c r="M3220" s="78" t="n">
        <f aca="false">IF(OR(A3220="Insumo",A3220="Composição Auxiliar"),J3220,"")</f>
        <v>2761.9</v>
      </c>
      <c r="N3220" s="79" t="n">
        <f aca="false">IF(E3220="Mão de Obra",J3220,"")</f>
        <v>2761.9</v>
      </c>
      <c r="O3220" s="79" t="str">
        <f aca="false">IF(N3220&lt;&gt;"","",M3220)</f>
        <v/>
      </c>
      <c r="P3220" s="80" t="str">
        <f aca="false">IF(A3220="Composição",B3220,"")</f>
        <v/>
      </c>
      <c r="Q3220" s="79" t="str">
        <f aca="false">IF(P3220&lt;&gt;"",SUMIF(L3220:L3320,L3220,N3220:N3320),"")</f>
        <v/>
      </c>
      <c r="R3220" s="79" t="str">
        <f aca="false">IF(P3220&lt;&gt;"",SUMIF(L3220:L3320,L3220,O3220:O3320),"")</f>
        <v/>
      </c>
      <c r="S3220" s="7"/>
    </row>
    <row r="3221" customFormat="false" ht="23.1" hidden="false" customHeight="false" outlineLevel="0" collapsed="false">
      <c r="A3221" s="94" t="s">
        <v>575</v>
      </c>
      <c r="B3221" s="95" t="s">
        <v>1707</v>
      </c>
      <c r="C3221" s="94" t="str">
        <f aca="false">VLOOKUP(B3221,INSUMOS!$A:$I,2,FALSE())</f>
        <v>SINAPI</v>
      </c>
      <c r="D3221" s="94" t="str">
        <f aca="false">VLOOKUP(B3221,INSUMOS!$A:$I,3,FALSE())</f>
        <v>ALIMENTACAO - MENSALISTA (COLETADO CAIXA - ENCARGOS COMPLEMENTARES)</v>
      </c>
      <c r="E3221" s="94" t="str">
        <f aca="false">VLOOKUP(B3221,INSUMOS!$A:$I,4,FALSE())</f>
        <v>Material</v>
      </c>
      <c r="F3221" s="94"/>
      <c r="G3221" s="96" t="str">
        <f aca="false">VLOOKUP(B3221,INSUMOS!$A:$I,5,FALSE())</f>
        <v>MES</v>
      </c>
      <c r="H3221" s="97" t="n">
        <v>1</v>
      </c>
      <c r="I3221" s="98" t="n">
        <f aca="false">VLOOKUP(B3221,INSUMOS!$A:$I,8,FALSE())</f>
        <v>526.86</v>
      </c>
      <c r="J3221" s="98" t="n">
        <f aca="false">TRUNC(H3221*I3221,2)</f>
        <v>526.86</v>
      </c>
      <c r="L3221" s="62" t="n">
        <f aca="false">IF(AND(A3222&lt;&gt;"",A3221=""),L3220+1,L3220)</f>
        <v>362</v>
      </c>
      <c r="M3221" s="78" t="n">
        <f aca="false">IF(OR(A3221="Insumo",A3221="Composição Auxiliar"),J3221,"")</f>
        <v>526.86</v>
      </c>
      <c r="N3221" s="79" t="str">
        <f aca="false">IF(E3221="Mão de Obra",J3221,"")</f>
        <v/>
      </c>
      <c r="O3221" s="79" t="n">
        <f aca="false">IF(N3221&lt;&gt;"","",M3221)</f>
        <v>526.86</v>
      </c>
      <c r="P3221" s="80" t="str">
        <f aca="false">IF(A3221="Composição",B3221,"")</f>
        <v/>
      </c>
      <c r="Q3221" s="79" t="str">
        <f aca="false">IF(P3221&lt;&gt;"",SUMIF(L3221:L3321,L3221,N3221:N3321),"")</f>
        <v/>
      </c>
      <c r="R3221" s="79" t="str">
        <f aca="false">IF(P3221&lt;&gt;"",SUMIF(L3221:L3321,L3221,O3221:O3321),"")</f>
        <v/>
      </c>
      <c r="S3221" s="7"/>
    </row>
    <row r="3222" customFormat="false" ht="14.25" hidden="false" customHeight="false" outlineLevel="0" collapsed="false">
      <c r="A3222" s="99"/>
      <c r="B3222" s="99"/>
      <c r="C3222" s="99"/>
      <c r="D3222" s="99"/>
      <c r="E3222" s="99"/>
      <c r="F3222" s="100"/>
      <c r="G3222" s="99"/>
      <c r="H3222" s="100"/>
      <c r="I3222" s="99"/>
      <c r="J3222" s="100"/>
      <c r="L3222" s="62" t="n">
        <f aca="false">IF(AND(A3223&lt;&gt;"",A3222=""),L3221+1,L3221)</f>
        <v>362</v>
      </c>
      <c r="M3222" s="78" t="str">
        <f aca="false">IF(OR(A3222="Insumo",A3222="Composição Auxiliar"),J3222,"")</f>
        <v/>
      </c>
      <c r="N3222" s="79" t="str">
        <f aca="false">IF(E3222="Mão de Obra",J3222,"")</f>
        <v/>
      </c>
      <c r="O3222" s="79" t="str">
        <f aca="false">IF(N3222&lt;&gt;"","",M3222)</f>
        <v/>
      </c>
      <c r="P3222" s="80" t="str">
        <f aca="false">IF(A3222="Composição",B3222,"")</f>
        <v/>
      </c>
      <c r="Q3222" s="79" t="str">
        <f aca="false">IF(P3222&lt;&gt;"",SUMIF(L3222:L3322,L3222,N3222:N3322),"")</f>
        <v/>
      </c>
      <c r="R3222" s="79" t="str">
        <f aca="false">IF(P3222&lt;&gt;"",SUMIF(L3222:L3322,L3222,O3222:O3322),"")</f>
        <v/>
      </c>
      <c r="S3222" s="7"/>
    </row>
    <row r="3223" customFormat="false" ht="14.25" hidden="false" customHeight="false" outlineLevel="0" collapsed="false">
      <c r="A3223" s="99"/>
      <c r="B3223" s="99"/>
      <c r="C3223" s="99"/>
      <c r="D3223" s="99"/>
      <c r="E3223" s="99"/>
      <c r="F3223" s="100"/>
      <c r="G3223" s="99"/>
      <c r="H3223" s="99"/>
      <c r="I3223" s="99"/>
      <c r="J3223" s="100"/>
      <c r="L3223" s="62" t="n">
        <f aca="false">IF(AND(A3224&lt;&gt;"",A3223=""),L3222+1,L3222)</f>
        <v>362</v>
      </c>
      <c r="M3223" s="78" t="str">
        <f aca="false">IF(OR(A3223="Insumo",A3223="Composição Auxiliar"),J3223,"")</f>
        <v/>
      </c>
      <c r="N3223" s="79" t="str">
        <f aca="false">IF(E3223="Mão de Obra",J3223,"")</f>
        <v/>
      </c>
      <c r="O3223" s="79" t="str">
        <f aca="false">IF(N3223&lt;&gt;"","",M3223)</f>
        <v/>
      </c>
      <c r="P3223" s="80" t="str">
        <f aca="false">IF(A3223="Composição",B3223,"")</f>
        <v/>
      </c>
      <c r="Q3223" s="79" t="str">
        <f aca="false">IF(P3223&lt;&gt;"",SUMIF(L3223:L3323,L3223,N3223:N3323),"")</f>
        <v/>
      </c>
      <c r="R3223" s="79" t="str">
        <f aca="false">IF(P3223&lt;&gt;"",SUMIF(L3223:L3323,L3223,O3223:O3323),"")</f>
        <v/>
      </c>
      <c r="S3223" s="7"/>
    </row>
    <row r="3224" customFormat="false" ht="14.25" hidden="false" customHeight="false" outlineLevel="0" collapsed="false">
      <c r="A3224" s="104"/>
      <c r="B3224" s="104"/>
      <c r="C3224" s="104"/>
      <c r="D3224" s="104"/>
      <c r="E3224" s="104"/>
      <c r="F3224" s="104"/>
      <c r="G3224" s="104"/>
      <c r="H3224" s="104"/>
      <c r="I3224" s="104"/>
      <c r="J3224" s="104"/>
      <c r="L3224" s="62" t="n">
        <f aca="false">IF(AND(A3225&lt;&gt;"",A3224=""),L3223+1,L3223)</f>
        <v>362</v>
      </c>
      <c r="M3224" s="78" t="str">
        <f aca="false">IF(OR(A3224="Insumo",A3224="Composição Auxiliar"),J3224,"")</f>
        <v/>
      </c>
      <c r="N3224" s="79" t="str">
        <f aca="false">IF(E3224="Mão de Obra",J3224,"")</f>
        <v/>
      </c>
      <c r="O3224" s="79" t="str">
        <f aca="false">IF(N3224&lt;&gt;"","",M3224)</f>
        <v/>
      </c>
      <c r="P3224" s="80" t="str">
        <f aca="false">IF(A3224="Composição",B3224,"")</f>
        <v/>
      </c>
      <c r="Q3224" s="79" t="str">
        <f aca="false">IF(P3224&lt;&gt;"",SUMIF(L3224:L3324,L3224,N3224:N3324),"")</f>
        <v/>
      </c>
      <c r="R3224" s="79" t="str">
        <f aca="false">IF(P3224&lt;&gt;"",SUMIF(L3224:L3324,L3224,O3224:O3324),"")</f>
        <v/>
      </c>
      <c r="S3224" s="7"/>
    </row>
    <row r="3225" customFormat="false" ht="14.25" hidden="false" customHeight="true" outlineLevel="0" collapsed="false">
      <c r="A3225" s="81"/>
      <c r="B3225" s="82" t="s">
        <v>552</v>
      </c>
      <c r="C3225" s="81" t="s">
        <v>553</v>
      </c>
      <c r="D3225" s="81" t="s">
        <v>554</v>
      </c>
      <c r="E3225" s="81" t="s">
        <v>555</v>
      </c>
      <c r="F3225" s="81"/>
      <c r="G3225" s="83" t="s">
        <v>556</v>
      </c>
      <c r="H3225" s="82" t="s">
        <v>557</v>
      </c>
      <c r="I3225" s="82" t="s">
        <v>558</v>
      </c>
      <c r="J3225" s="82" t="s">
        <v>559</v>
      </c>
      <c r="L3225" s="62" t="n">
        <f aca="false">IF(AND(A3226&lt;&gt;"",A3225=""),L3224+1,L3224)</f>
        <v>363</v>
      </c>
      <c r="M3225" s="78" t="str">
        <f aca="false">IF(OR(A3225="Insumo",A3225="Composição Auxiliar"),J3225,"")</f>
        <v/>
      </c>
      <c r="N3225" s="79" t="str">
        <f aca="false">IF(E3225="Mão de Obra",J3225,"")</f>
        <v/>
      </c>
      <c r="O3225" s="79" t="str">
        <f aca="false">IF(N3225&lt;&gt;"","",M3225)</f>
        <v/>
      </c>
      <c r="P3225" s="80" t="str">
        <f aca="false">IF(A3225="Composição",B3225,"")</f>
        <v/>
      </c>
      <c r="Q3225" s="79" t="str">
        <f aca="false">IF(P3225&lt;&gt;"",SUMIF(L3225:L3325,L3225,N3225:N3325),"")</f>
        <v/>
      </c>
      <c r="R3225" s="79" t="str">
        <f aca="false">IF(P3225&lt;&gt;"",SUMIF(L3225:L3325,L3225,O3225:O3325),"")</f>
        <v/>
      </c>
      <c r="S3225" s="7"/>
    </row>
    <row r="3226" customFormat="false" ht="23.1" hidden="false" customHeight="true" outlineLevel="0" collapsed="false">
      <c r="A3226" s="84" t="s">
        <v>560</v>
      </c>
      <c r="B3226" s="85" t="s">
        <v>816</v>
      </c>
      <c r="C3226" s="84" t="s">
        <v>561</v>
      </c>
      <c r="D3226" s="84" t="s">
        <v>817</v>
      </c>
      <c r="E3226" s="84" t="s">
        <v>811</v>
      </c>
      <c r="F3226" s="84"/>
      <c r="G3226" s="86" t="s">
        <v>587</v>
      </c>
      <c r="H3226" s="87" t="n">
        <v>1</v>
      </c>
      <c r="I3226" s="88" t="n">
        <f aca="false">SUMIF(L:L,$L3226,M:M)</f>
        <v>239.62</v>
      </c>
      <c r="J3226" s="88" t="n">
        <f aca="false">TRUNC(H3226*I3226,2)</f>
        <v>239.62</v>
      </c>
      <c r="L3226" s="62" t="n">
        <f aca="false">IF(AND(A3227&lt;&gt;"",A3226=""),L3225+1,L3225)</f>
        <v>363</v>
      </c>
      <c r="M3226" s="78" t="str">
        <f aca="false">IF(OR(A3226="Insumo",A3226="Composição Auxiliar"),J3226,"")</f>
        <v/>
      </c>
      <c r="N3226" s="79" t="str">
        <f aca="false">IF(E3226="Mão de Obra",J3226,"")</f>
        <v/>
      </c>
      <c r="O3226" s="79" t="str">
        <f aca="false">IF(N3226&lt;&gt;"","",M3226)</f>
        <v/>
      </c>
      <c r="P3226" s="80" t="str">
        <f aca="false">IF(A3226="Composição",B3226,"")</f>
        <v> 86881 </v>
      </c>
      <c r="Q3226" s="79" t="n">
        <f aca="false">IF(P3226&lt;&gt;"",SUMIF(L3226:L3326,L3226,N3226:N3326),"")</f>
        <v>0</v>
      </c>
      <c r="R3226" s="79" t="n">
        <f aca="false">IF(P3226&lt;&gt;"",SUMIF(L3226:L3326,L3226,O3226:O3326),"")</f>
        <v>239.62</v>
      </c>
      <c r="S3226" s="7"/>
    </row>
    <row r="3227" customFormat="false" ht="23.1" hidden="false" customHeight="true" outlineLevel="0" collapsed="false">
      <c r="A3227" s="89" t="s">
        <v>565</v>
      </c>
      <c r="B3227" s="90" t="s">
        <v>573</v>
      </c>
      <c r="C3227" s="89" t="s">
        <v>561</v>
      </c>
      <c r="D3227" s="89" t="s">
        <v>574</v>
      </c>
      <c r="E3227" s="89" t="s">
        <v>568</v>
      </c>
      <c r="F3227" s="89"/>
      <c r="G3227" s="91" t="s">
        <v>569</v>
      </c>
      <c r="H3227" s="92" t="n">
        <v>0.0862</v>
      </c>
      <c r="I3227" s="93" t="n">
        <f aca="false">SUMIFS(J:J,A:A,"Composição",B:B,$B3227)</f>
        <v>22.95</v>
      </c>
      <c r="J3227" s="93" t="n">
        <f aca="false">TRUNC(H3227*I3227,2)</f>
        <v>1.97</v>
      </c>
      <c r="L3227" s="62" t="n">
        <f aca="false">IF(AND(A3228&lt;&gt;"",A3227=""),L3226+1,L3226)</f>
        <v>363</v>
      </c>
      <c r="M3227" s="78" t="n">
        <f aca="false">IF(OR(A3227="Insumo",A3227="Composição Auxiliar"),J3227,"")</f>
        <v>1.97</v>
      </c>
      <c r="N3227" s="79" t="str">
        <f aca="false">IF(E3227="Mão de Obra",J3227,"")</f>
        <v/>
      </c>
      <c r="O3227" s="79" t="n">
        <f aca="false">IF(N3227&lt;&gt;"","",M3227)</f>
        <v>1.97</v>
      </c>
      <c r="P3227" s="80" t="str">
        <f aca="false">IF(A3227="Composição",B3227,"")</f>
        <v/>
      </c>
      <c r="Q3227" s="79" t="str">
        <f aca="false">IF(P3227&lt;&gt;"",SUMIF(L3227:L3327,L3227,N3227:N3327),"")</f>
        <v/>
      </c>
      <c r="R3227" s="79" t="str">
        <f aca="false">IF(P3227&lt;&gt;"",SUMIF(L3227:L3327,L3227,O3227:O3327),"")</f>
        <v/>
      </c>
      <c r="S3227" s="7"/>
    </row>
    <row r="3228" customFormat="false" ht="23.1" hidden="false" customHeight="true" outlineLevel="0" collapsed="false">
      <c r="A3228" s="89" t="s">
        <v>565</v>
      </c>
      <c r="B3228" s="90" t="s">
        <v>820</v>
      </c>
      <c r="C3228" s="89" t="s">
        <v>561</v>
      </c>
      <c r="D3228" s="89" t="s">
        <v>821</v>
      </c>
      <c r="E3228" s="89" t="s">
        <v>568</v>
      </c>
      <c r="F3228" s="89"/>
      <c r="G3228" s="91" t="s">
        <v>569</v>
      </c>
      <c r="H3228" s="92" t="n">
        <v>0.2734</v>
      </c>
      <c r="I3228" s="93" t="n">
        <f aca="false">SUMIFS(J:J,A:A,"Composição",B:B,$B3228)</f>
        <v>27.62</v>
      </c>
      <c r="J3228" s="93" t="n">
        <f aca="false">TRUNC(H3228*I3228,2)</f>
        <v>7.55</v>
      </c>
      <c r="L3228" s="62" t="n">
        <f aca="false">IF(AND(A3229&lt;&gt;"",A3228=""),L3227+1,L3227)</f>
        <v>363</v>
      </c>
      <c r="M3228" s="78" t="n">
        <f aca="false">IF(OR(A3228="Insumo",A3228="Composição Auxiliar"),J3228,"")</f>
        <v>7.55</v>
      </c>
      <c r="N3228" s="79" t="str">
        <f aca="false">IF(E3228="Mão de Obra",J3228,"")</f>
        <v/>
      </c>
      <c r="O3228" s="79" t="n">
        <f aca="false">IF(N3228&lt;&gt;"","",M3228)</f>
        <v>7.55</v>
      </c>
      <c r="P3228" s="80" t="str">
        <f aca="false">IF(A3228="Composição",B3228,"")</f>
        <v/>
      </c>
      <c r="Q3228" s="79" t="str">
        <f aca="false">IF(P3228&lt;&gt;"",SUMIF(L3228:L3328,L3228,N3228:N3328),"")</f>
        <v/>
      </c>
      <c r="R3228" s="79" t="str">
        <f aca="false">IF(P3228&lt;&gt;"",SUMIF(L3228:L3328,L3228,O3228:O3328),"")</f>
        <v/>
      </c>
      <c r="S3228" s="7"/>
    </row>
    <row r="3229" customFormat="false" ht="14.25" hidden="false" customHeight="false" outlineLevel="0" collapsed="false">
      <c r="A3229" s="94" t="s">
        <v>575</v>
      </c>
      <c r="B3229" s="95" t="s">
        <v>1708</v>
      </c>
      <c r="C3229" s="94" t="str">
        <f aca="false">VLOOKUP(B3229,INSUMOS!$A:$I,2,FALSE())</f>
        <v>SINAPI</v>
      </c>
      <c r="D3229" s="94" t="str">
        <f aca="false">VLOOKUP(B3229,INSUMOS!$A:$I,3,FALSE())</f>
        <v>SIFAO EM METAL CROMADO PARA PIA OU LAVATORIO, 1 X 1.1/2"</v>
      </c>
      <c r="E3229" s="94" t="str">
        <f aca="false">VLOOKUP(B3229,INSUMOS!$A:$I,4,FALSE())</f>
        <v>Material</v>
      </c>
      <c r="F3229" s="94"/>
      <c r="G3229" s="96" t="str">
        <f aca="false">VLOOKUP(B3229,INSUMOS!$A:$I,5,FALSE())</f>
        <v>UN</v>
      </c>
      <c r="H3229" s="97" t="n">
        <v>1</v>
      </c>
      <c r="I3229" s="98" t="n">
        <f aca="false">VLOOKUP(B3229,INSUMOS!$A:$I,8,FALSE())</f>
        <v>230</v>
      </c>
      <c r="J3229" s="98" t="n">
        <f aca="false">TRUNC(H3229*I3229,2)</f>
        <v>230</v>
      </c>
      <c r="L3229" s="62" t="n">
        <f aca="false">IF(AND(A3230&lt;&gt;"",A3229=""),L3228+1,L3228)</f>
        <v>363</v>
      </c>
      <c r="M3229" s="78" t="n">
        <f aca="false">IF(OR(A3229="Insumo",A3229="Composição Auxiliar"),J3229,"")</f>
        <v>230</v>
      </c>
      <c r="N3229" s="79" t="str">
        <f aca="false">IF(E3229="Mão de Obra",J3229,"")</f>
        <v/>
      </c>
      <c r="O3229" s="79" t="n">
        <f aca="false">IF(N3229&lt;&gt;"","",M3229)</f>
        <v>230</v>
      </c>
      <c r="P3229" s="80" t="str">
        <f aca="false">IF(A3229="Composição",B3229,"")</f>
        <v/>
      </c>
      <c r="Q3229" s="79" t="str">
        <f aca="false">IF(P3229&lt;&gt;"",SUMIF(L3229:L3329,L3229,N3229:N3329),"")</f>
        <v/>
      </c>
      <c r="R3229" s="79" t="str">
        <f aca="false">IF(P3229&lt;&gt;"",SUMIF(L3229:L3329,L3229,O3229:O3329),"")</f>
        <v/>
      </c>
      <c r="S3229" s="7"/>
    </row>
    <row r="3230" customFormat="false" ht="14.25" hidden="false" customHeight="false" outlineLevel="0" collapsed="false">
      <c r="A3230" s="94" t="s">
        <v>575</v>
      </c>
      <c r="B3230" s="95" t="s">
        <v>823</v>
      </c>
      <c r="C3230" s="94" t="str">
        <f aca="false">VLOOKUP(B3230,INSUMOS!$A:$I,2,FALSE())</f>
        <v>SINAPI</v>
      </c>
      <c r="D3230" s="94" t="str">
        <f aca="false">VLOOKUP(B3230,INSUMOS!$A:$I,3,FALSE())</f>
        <v>FITA VEDA ROSCA, EM PTFE, ROLO DE 18 MM X 10 M (L X C)</v>
      </c>
      <c r="E3230" s="94" t="str">
        <f aca="false">VLOOKUP(B3230,INSUMOS!$A:$I,4,FALSE())</f>
        <v>Material</v>
      </c>
      <c r="F3230" s="94"/>
      <c r="G3230" s="96" t="str">
        <f aca="false">VLOOKUP(B3230,INSUMOS!$A:$I,5,FALSE())</f>
        <v>UN</v>
      </c>
      <c r="H3230" s="97" t="n">
        <v>0.0332</v>
      </c>
      <c r="I3230" s="98" t="n">
        <f aca="false">VLOOKUP(B3230,INSUMOS!$A:$I,8,FALSE())</f>
        <v>3.2</v>
      </c>
      <c r="J3230" s="98" t="n">
        <f aca="false">TRUNC(H3230*I3230,2)</f>
        <v>0.1</v>
      </c>
      <c r="L3230" s="62" t="n">
        <f aca="false">IF(AND(A3231&lt;&gt;"",A3230=""),L3229+1,L3229)</f>
        <v>363</v>
      </c>
      <c r="M3230" s="78" t="n">
        <f aca="false">IF(OR(A3230="Insumo",A3230="Composição Auxiliar"),J3230,"")</f>
        <v>0.1</v>
      </c>
      <c r="N3230" s="79" t="str">
        <f aca="false">IF(E3230="Mão de Obra",J3230,"")</f>
        <v/>
      </c>
      <c r="O3230" s="79" t="n">
        <f aca="false">IF(N3230&lt;&gt;"","",M3230)</f>
        <v>0.1</v>
      </c>
      <c r="P3230" s="80" t="str">
        <f aca="false">IF(A3230="Composição",B3230,"")</f>
        <v/>
      </c>
      <c r="Q3230" s="79" t="str">
        <f aca="false">IF(P3230&lt;&gt;"",SUMIF(L3230:L3330,L3230,N3230:N3330),"")</f>
        <v/>
      </c>
      <c r="R3230" s="79" t="str">
        <f aca="false">IF(P3230&lt;&gt;"",SUMIF(L3230:L3330,L3230,O3230:O3330),"")</f>
        <v/>
      </c>
      <c r="S3230" s="7"/>
    </row>
    <row r="3231" customFormat="false" ht="14.25" hidden="false" customHeight="false" outlineLevel="0" collapsed="false">
      <c r="A3231" s="99"/>
      <c r="B3231" s="99"/>
      <c r="C3231" s="99"/>
      <c r="D3231" s="99"/>
      <c r="E3231" s="99"/>
      <c r="F3231" s="100"/>
      <c r="G3231" s="99"/>
      <c r="H3231" s="100"/>
      <c r="I3231" s="99"/>
      <c r="J3231" s="100"/>
      <c r="L3231" s="62" t="n">
        <f aca="false">IF(AND(A3232&lt;&gt;"",A3231=""),L3230+1,L3230)</f>
        <v>363</v>
      </c>
      <c r="M3231" s="78" t="str">
        <f aca="false">IF(OR(A3231="Insumo",A3231="Composição Auxiliar"),J3231,"")</f>
        <v/>
      </c>
      <c r="N3231" s="79" t="str">
        <f aca="false">IF(E3231="Mão de Obra",J3231,"")</f>
        <v/>
      </c>
      <c r="O3231" s="79" t="str">
        <f aca="false">IF(N3231&lt;&gt;"","",M3231)</f>
        <v/>
      </c>
      <c r="P3231" s="80" t="str">
        <f aca="false">IF(A3231="Composição",B3231,"")</f>
        <v/>
      </c>
      <c r="Q3231" s="79" t="str">
        <f aca="false">IF(P3231&lt;&gt;"",SUMIF(L3231:L3331,L3231,N3231:N3331),"")</f>
        <v/>
      </c>
      <c r="R3231" s="79" t="str">
        <f aca="false">IF(P3231&lt;&gt;"",SUMIF(L3231:L3331,L3231,O3231:O3331),"")</f>
        <v/>
      </c>
      <c r="S3231" s="7"/>
    </row>
    <row r="3232" customFormat="false" ht="14.25" hidden="false" customHeight="false" outlineLevel="0" collapsed="false">
      <c r="A3232" s="99"/>
      <c r="B3232" s="99"/>
      <c r="C3232" s="99"/>
      <c r="D3232" s="99"/>
      <c r="E3232" s="99"/>
      <c r="F3232" s="100"/>
      <c r="G3232" s="99"/>
      <c r="H3232" s="99"/>
      <c r="I3232" s="99"/>
      <c r="J3232" s="100"/>
      <c r="L3232" s="62" t="n">
        <f aca="false">IF(AND(A3233&lt;&gt;"",A3232=""),L3231+1,L3231)</f>
        <v>363</v>
      </c>
      <c r="M3232" s="78" t="str">
        <f aca="false">IF(OR(A3232="Insumo",A3232="Composição Auxiliar"),J3232,"")</f>
        <v/>
      </c>
      <c r="N3232" s="79" t="str">
        <f aca="false">IF(E3232="Mão de Obra",J3232,"")</f>
        <v/>
      </c>
      <c r="O3232" s="79" t="str">
        <f aca="false">IF(N3232&lt;&gt;"","",M3232)</f>
        <v/>
      </c>
      <c r="P3232" s="80" t="str">
        <f aca="false">IF(A3232="Composição",B3232,"")</f>
        <v/>
      </c>
      <c r="Q3232" s="79" t="str">
        <f aca="false">IF(P3232&lt;&gt;"",SUMIF(L3232:L3332,L3232,N3232:N3332),"")</f>
        <v/>
      </c>
      <c r="R3232" s="79" t="str">
        <f aca="false">IF(P3232&lt;&gt;"",SUMIF(L3232:L3332,L3232,O3232:O3332),"")</f>
        <v/>
      </c>
      <c r="S3232" s="7"/>
    </row>
    <row r="3233" customFormat="false" ht="14.25" hidden="false" customHeight="false" outlineLevel="0" collapsed="false">
      <c r="A3233" s="104"/>
      <c r="B3233" s="104"/>
      <c r="C3233" s="104"/>
      <c r="D3233" s="104"/>
      <c r="E3233" s="104"/>
      <c r="F3233" s="104"/>
      <c r="G3233" s="104"/>
      <c r="H3233" s="104"/>
      <c r="I3233" s="104"/>
      <c r="J3233" s="104"/>
      <c r="L3233" s="62" t="n">
        <f aca="false">IF(AND(A3234&lt;&gt;"",A3233=""),L3232+1,L3232)</f>
        <v>363</v>
      </c>
      <c r="M3233" s="78" t="str">
        <f aca="false">IF(OR(A3233="Insumo",A3233="Composição Auxiliar"),J3233,"")</f>
        <v/>
      </c>
      <c r="N3233" s="79" t="str">
        <f aca="false">IF(E3233="Mão de Obra",J3233,"")</f>
        <v/>
      </c>
      <c r="O3233" s="79" t="str">
        <f aca="false">IF(N3233&lt;&gt;"","",M3233)</f>
        <v/>
      </c>
      <c r="P3233" s="80" t="str">
        <f aca="false">IF(A3233="Composição",B3233,"")</f>
        <v/>
      </c>
      <c r="Q3233" s="79" t="str">
        <f aca="false">IF(P3233&lt;&gt;"",SUMIF(L3233:L3333,L3233,N3233:N3333),"")</f>
        <v/>
      </c>
      <c r="R3233" s="79" t="str">
        <f aca="false">IF(P3233&lt;&gt;"",SUMIF(L3233:L3333,L3233,O3233:O3333),"")</f>
        <v/>
      </c>
      <c r="S3233" s="7"/>
    </row>
    <row r="3234" customFormat="false" ht="14.25" hidden="false" customHeight="true" outlineLevel="0" collapsed="false">
      <c r="A3234" s="81"/>
      <c r="B3234" s="82" t="s">
        <v>552</v>
      </c>
      <c r="C3234" s="81" t="s">
        <v>553</v>
      </c>
      <c r="D3234" s="81" t="s">
        <v>554</v>
      </c>
      <c r="E3234" s="81" t="s">
        <v>555</v>
      </c>
      <c r="F3234" s="81"/>
      <c r="G3234" s="83" t="s">
        <v>556</v>
      </c>
      <c r="H3234" s="82" t="s">
        <v>557</v>
      </c>
      <c r="I3234" s="82" t="s">
        <v>558</v>
      </c>
      <c r="J3234" s="82" t="s">
        <v>559</v>
      </c>
      <c r="L3234" s="62" t="n">
        <f aca="false">IF(AND(A3235&lt;&gt;"",A3234=""),L3233+1,L3233)</f>
        <v>364</v>
      </c>
      <c r="M3234" s="78" t="str">
        <f aca="false">IF(OR(A3234="Insumo",A3234="Composição Auxiliar"),J3234,"")</f>
        <v/>
      </c>
      <c r="N3234" s="79" t="str">
        <f aca="false">IF(E3234="Mão de Obra",J3234,"")</f>
        <v/>
      </c>
      <c r="O3234" s="79" t="str">
        <f aca="false">IF(N3234&lt;&gt;"","",M3234)</f>
        <v/>
      </c>
      <c r="P3234" s="80" t="str">
        <f aca="false">IF(A3234="Composição",B3234,"")</f>
        <v/>
      </c>
      <c r="Q3234" s="79" t="str">
        <f aca="false">IF(P3234&lt;&gt;"",SUMIF(L3234:L3334,L3234,N3234:N3334),"")</f>
        <v/>
      </c>
      <c r="R3234" s="79" t="str">
        <f aca="false">IF(P3234&lt;&gt;"",SUMIF(L3234:L3334,L3234,O3234:O3334),"")</f>
        <v/>
      </c>
      <c r="S3234" s="7"/>
    </row>
    <row r="3235" customFormat="false" ht="34.35" hidden="false" customHeight="true" outlineLevel="0" collapsed="false">
      <c r="A3235" s="84" t="s">
        <v>560</v>
      </c>
      <c r="B3235" s="85" t="s">
        <v>1064</v>
      </c>
      <c r="C3235" s="84" t="s">
        <v>561</v>
      </c>
      <c r="D3235" s="84" t="s">
        <v>1065</v>
      </c>
      <c r="E3235" s="84" t="s">
        <v>1047</v>
      </c>
      <c r="F3235" s="84"/>
      <c r="G3235" s="86" t="s">
        <v>587</v>
      </c>
      <c r="H3235" s="87" t="n">
        <v>1</v>
      </c>
      <c r="I3235" s="88" t="n">
        <f aca="false">SUMIF(L:L,$L3235,M:M)</f>
        <v>10.94</v>
      </c>
      <c r="J3235" s="88" t="n">
        <f aca="false">TRUNC(H3235*I3235,2)</f>
        <v>10.94</v>
      </c>
      <c r="L3235" s="62" t="n">
        <f aca="false">IF(AND(A3236&lt;&gt;"",A3235=""),L3234+1,L3234)</f>
        <v>364</v>
      </c>
      <c r="M3235" s="78" t="str">
        <f aca="false">IF(OR(A3235="Insumo",A3235="Composição Auxiliar"),J3235,"")</f>
        <v/>
      </c>
      <c r="N3235" s="79" t="str">
        <f aca="false">IF(E3235="Mão de Obra",J3235,"")</f>
        <v/>
      </c>
      <c r="O3235" s="79" t="str">
        <f aca="false">IF(N3235&lt;&gt;"","",M3235)</f>
        <v/>
      </c>
      <c r="P3235" s="80" t="str">
        <f aca="false">IF(A3235="Composição",B3235,"")</f>
        <v> 91946 </v>
      </c>
      <c r="Q3235" s="79" t="n">
        <f aca="false">IF(P3235&lt;&gt;"",SUMIF(L3235:L3335,L3235,N3235:N3335),"")</f>
        <v>0</v>
      </c>
      <c r="R3235" s="79" t="n">
        <f aca="false">IF(P3235&lt;&gt;"",SUMIF(L3235:L3335,L3235,O3235:O3335),"")</f>
        <v>10.94</v>
      </c>
      <c r="S3235" s="7"/>
    </row>
    <row r="3236" customFormat="false" ht="23.1" hidden="false" customHeight="true" outlineLevel="0" collapsed="false">
      <c r="A3236" s="89" t="s">
        <v>565</v>
      </c>
      <c r="B3236" s="90" t="s">
        <v>875</v>
      </c>
      <c r="C3236" s="89" t="s">
        <v>561</v>
      </c>
      <c r="D3236" s="89" t="s">
        <v>876</v>
      </c>
      <c r="E3236" s="89" t="s">
        <v>568</v>
      </c>
      <c r="F3236" s="89"/>
      <c r="G3236" s="91" t="s">
        <v>569</v>
      </c>
      <c r="H3236" s="92" t="n">
        <v>0.128</v>
      </c>
      <c r="I3236" s="93" t="n">
        <f aca="false">SUMIFS(J:J,A:A,"Composição",B:B,$B3236)</f>
        <v>28.71</v>
      </c>
      <c r="J3236" s="93" t="n">
        <f aca="false">TRUNC(H3236*I3236,2)</f>
        <v>3.67</v>
      </c>
      <c r="L3236" s="62" t="n">
        <f aca="false">IF(AND(A3237&lt;&gt;"",A3236=""),L3235+1,L3235)</f>
        <v>364</v>
      </c>
      <c r="M3236" s="78" t="n">
        <f aca="false">IF(OR(A3236="Insumo",A3236="Composição Auxiliar"),J3236,"")</f>
        <v>3.67</v>
      </c>
      <c r="N3236" s="79" t="str">
        <f aca="false">IF(E3236="Mão de Obra",J3236,"")</f>
        <v/>
      </c>
      <c r="O3236" s="79" t="n">
        <f aca="false">IF(N3236&lt;&gt;"","",M3236)</f>
        <v>3.67</v>
      </c>
      <c r="P3236" s="80" t="str">
        <f aca="false">IF(A3236="Composição",B3236,"")</f>
        <v/>
      </c>
      <c r="Q3236" s="79" t="str">
        <f aca="false">IF(P3236&lt;&gt;"",SUMIF(L3236:L3336,L3236,N3236:N3336),"")</f>
        <v/>
      </c>
      <c r="R3236" s="79" t="str">
        <f aca="false">IF(P3236&lt;&gt;"",SUMIF(L3236:L3336,L3236,O3236:O3336),"")</f>
        <v/>
      </c>
      <c r="S3236" s="7"/>
    </row>
    <row r="3237" customFormat="false" ht="23.1" hidden="false" customHeight="true" outlineLevel="0" collapsed="false">
      <c r="A3237" s="89" t="s">
        <v>565</v>
      </c>
      <c r="B3237" s="90" t="s">
        <v>873</v>
      </c>
      <c r="C3237" s="89" t="s">
        <v>561</v>
      </c>
      <c r="D3237" s="89" t="s">
        <v>874</v>
      </c>
      <c r="E3237" s="89" t="s">
        <v>568</v>
      </c>
      <c r="F3237" s="89"/>
      <c r="G3237" s="91" t="s">
        <v>569</v>
      </c>
      <c r="H3237" s="92" t="n">
        <v>0.128</v>
      </c>
      <c r="I3237" s="93" t="n">
        <f aca="false">SUMIFS(J:J,A:A,"Composição",B:B,$B3237)</f>
        <v>24.32</v>
      </c>
      <c r="J3237" s="93" t="n">
        <f aca="false">TRUNC(H3237*I3237,2)</f>
        <v>3.11</v>
      </c>
      <c r="L3237" s="62" t="n">
        <f aca="false">IF(AND(A3238&lt;&gt;"",A3237=""),L3236+1,L3236)</f>
        <v>364</v>
      </c>
      <c r="M3237" s="78" t="n">
        <f aca="false">IF(OR(A3237="Insumo",A3237="Composição Auxiliar"),J3237,"")</f>
        <v>3.11</v>
      </c>
      <c r="N3237" s="79" t="str">
        <f aca="false">IF(E3237="Mão de Obra",J3237,"")</f>
        <v/>
      </c>
      <c r="O3237" s="79" t="n">
        <f aca="false">IF(N3237&lt;&gt;"","",M3237)</f>
        <v>3.11</v>
      </c>
      <c r="P3237" s="80" t="str">
        <f aca="false">IF(A3237="Composição",B3237,"")</f>
        <v/>
      </c>
      <c r="Q3237" s="79" t="str">
        <f aca="false">IF(P3237&lt;&gt;"",SUMIF(L3237:L3337,L3237,N3237:N3337),"")</f>
        <v/>
      </c>
      <c r="R3237" s="79" t="str">
        <f aca="false">IF(P3237&lt;&gt;"",SUMIF(L3237:L3337,L3237,O3237:O3337),"")</f>
        <v/>
      </c>
      <c r="S3237" s="7"/>
    </row>
    <row r="3238" customFormat="false" ht="23.1" hidden="false" customHeight="false" outlineLevel="0" collapsed="false">
      <c r="A3238" s="94" t="s">
        <v>575</v>
      </c>
      <c r="B3238" s="95" t="s">
        <v>1709</v>
      </c>
      <c r="C3238" s="94" t="str">
        <f aca="false">VLOOKUP(B3238,INSUMOS!$A:$I,2,FALSE())</f>
        <v>SINAPI</v>
      </c>
      <c r="D3238" s="94" t="str">
        <f aca="false">VLOOKUP(B3238,INSUMOS!$A:$I,3,FALSE())</f>
        <v>ESPELHO / PLACA DE 3 POSTOS 4" X 2", PARA INSTALACAO DE TOMADAS E INTERRUPTORES</v>
      </c>
      <c r="E3238" s="94" t="str">
        <f aca="false">VLOOKUP(B3238,INSUMOS!$A:$I,4,FALSE())</f>
        <v>Material</v>
      </c>
      <c r="F3238" s="94"/>
      <c r="G3238" s="96" t="str">
        <f aca="false">VLOOKUP(B3238,INSUMOS!$A:$I,5,FALSE())</f>
        <v>UN</v>
      </c>
      <c r="H3238" s="97" t="n">
        <v>1</v>
      </c>
      <c r="I3238" s="98" t="n">
        <f aca="false">VLOOKUP(B3238,INSUMOS!$A:$I,8,FALSE())</f>
        <v>2.74</v>
      </c>
      <c r="J3238" s="98" t="n">
        <f aca="false">TRUNC(H3238*I3238,2)</f>
        <v>2.74</v>
      </c>
      <c r="L3238" s="62" t="n">
        <f aca="false">IF(AND(A3239&lt;&gt;"",A3238=""),L3237+1,L3237)</f>
        <v>364</v>
      </c>
      <c r="M3238" s="78" t="n">
        <f aca="false">IF(OR(A3238="Insumo",A3238="Composição Auxiliar"),J3238,"")</f>
        <v>2.74</v>
      </c>
      <c r="N3238" s="79" t="str">
        <f aca="false">IF(E3238="Mão de Obra",J3238,"")</f>
        <v/>
      </c>
      <c r="O3238" s="79" t="n">
        <f aca="false">IF(N3238&lt;&gt;"","",M3238)</f>
        <v>2.74</v>
      </c>
      <c r="P3238" s="80" t="str">
        <f aca="false">IF(A3238="Composição",B3238,"")</f>
        <v/>
      </c>
      <c r="Q3238" s="79" t="str">
        <f aca="false">IF(P3238&lt;&gt;"",SUMIF(L3238:L3338,L3238,N3238:N3338),"")</f>
        <v/>
      </c>
      <c r="R3238" s="79" t="str">
        <f aca="false">IF(P3238&lt;&gt;"",SUMIF(L3238:L3338,L3238,O3238:O3338),"")</f>
        <v/>
      </c>
      <c r="S3238" s="7"/>
    </row>
    <row r="3239" customFormat="false" ht="34.35" hidden="false" customHeight="false" outlineLevel="0" collapsed="false">
      <c r="A3239" s="94" t="s">
        <v>575</v>
      </c>
      <c r="B3239" s="95" t="s">
        <v>1710</v>
      </c>
      <c r="C3239" s="94" t="str">
        <f aca="false">VLOOKUP(B3239,INSUMOS!$A:$I,2,FALSE())</f>
        <v>SINAPI</v>
      </c>
      <c r="D3239" s="94" t="str">
        <f aca="false">VLOOKUP(B3239,INSUMOS!$A:$I,3,FALSE())</f>
        <v>SUPORTE DE FIXACAO PARA ESPELHO / PLACA 4" X 2", PARA 3 MODULOS, PARA INSTALACAO DE TOMADAS E INTERRUPTORES (SOMENTE SUPORTE)</v>
      </c>
      <c r="E3239" s="94" t="str">
        <f aca="false">VLOOKUP(B3239,INSUMOS!$A:$I,4,FALSE())</f>
        <v>Material</v>
      </c>
      <c r="F3239" s="94"/>
      <c r="G3239" s="96" t="str">
        <f aca="false">VLOOKUP(B3239,INSUMOS!$A:$I,5,FALSE())</f>
        <v>UN</v>
      </c>
      <c r="H3239" s="97" t="n">
        <v>1</v>
      </c>
      <c r="I3239" s="98" t="n">
        <f aca="false">VLOOKUP(B3239,INSUMOS!$A:$I,8,FALSE())</f>
        <v>1.42</v>
      </c>
      <c r="J3239" s="98" t="n">
        <f aca="false">TRUNC(H3239*I3239,2)</f>
        <v>1.42</v>
      </c>
      <c r="L3239" s="62" t="n">
        <f aca="false">IF(AND(A3240&lt;&gt;"",A3239=""),L3238+1,L3238)</f>
        <v>364</v>
      </c>
      <c r="M3239" s="78" t="n">
        <f aca="false">IF(OR(A3239="Insumo",A3239="Composição Auxiliar"),J3239,"")</f>
        <v>1.42</v>
      </c>
      <c r="N3239" s="79" t="str">
        <f aca="false">IF(E3239="Mão de Obra",J3239,"")</f>
        <v/>
      </c>
      <c r="O3239" s="79" t="n">
        <f aca="false">IF(N3239&lt;&gt;"","",M3239)</f>
        <v>1.42</v>
      </c>
      <c r="P3239" s="80" t="str">
        <f aca="false">IF(A3239="Composição",B3239,"")</f>
        <v/>
      </c>
      <c r="Q3239" s="79" t="str">
        <f aca="false">IF(P3239&lt;&gt;"",SUMIF(L3239:L3339,L3239,N3239:N3339),"")</f>
        <v/>
      </c>
      <c r="R3239" s="79" t="str">
        <f aca="false">IF(P3239&lt;&gt;"",SUMIF(L3239:L3339,L3239,O3239:O3339),"")</f>
        <v/>
      </c>
      <c r="S3239" s="7"/>
    </row>
    <row r="3240" customFormat="false" ht="14.25" hidden="false" customHeight="false" outlineLevel="0" collapsed="false">
      <c r="A3240" s="99"/>
      <c r="B3240" s="99"/>
      <c r="C3240" s="99"/>
      <c r="D3240" s="99"/>
      <c r="E3240" s="99"/>
      <c r="F3240" s="100"/>
      <c r="G3240" s="99"/>
      <c r="H3240" s="100"/>
      <c r="I3240" s="99"/>
      <c r="J3240" s="100"/>
      <c r="L3240" s="62" t="n">
        <f aca="false">IF(AND(A3241&lt;&gt;"",A3240=""),L3239+1,L3239)</f>
        <v>364</v>
      </c>
      <c r="M3240" s="78" t="str">
        <f aca="false">IF(OR(A3240="Insumo",A3240="Composição Auxiliar"),J3240,"")</f>
        <v/>
      </c>
      <c r="N3240" s="79" t="str">
        <f aca="false">IF(E3240="Mão de Obra",J3240,"")</f>
        <v/>
      </c>
      <c r="O3240" s="79" t="str">
        <f aca="false">IF(N3240&lt;&gt;"","",M3240)</f>
        <v/>
      </c>
      <c r="P3240" s="80" t="str">
        <f aca="false">IF(A3240="Composição",B3240,"")</f>
        <v/>
      </c>
      <c r="Q3240" s="79" t="str">
        <f aca="false">IF(P3240&lt;&gt;"",SUMIF(L3240:L3340,L3240,N3240:N3340),"")</f>
        <v/>
      </c>
      <c r="R3240" s="79" t="str">
        <f aca="false">IF(P3240&lt;&gt;"",SUMIF(L3240:L3340,L3240,O3240:O3340),"")</f>
        <v/>
      </c>
      <c r="S3240" s="7"/>
    </row>
    <row r="3241" customFormat="false" ht="14.25" hidden="false" customHeight="false" outlineLevel="0" collapsed="false">
      <c r="A3241" s="99"/>
      <c r="B3241" s="99"/>
      <c r="C3241" s="99"/>
      <c r="D3241" s="99"/>
      <c r="E3241" s="99"/>
      <c r="F3241" s="100"/>
      <c r="G3241" s="99"/>
      <c r="H3241" s="99"/>
      <c r="I3241" s="99"/>
      <c r="J3241" s="100"/>
      <c r="L3241" s="62" t="n">
        <f aca="false">IF(AND(A3242&lt;&gt;"",A3241=""),L3240+1,L3240)</f>
        <v>364</v>
      </c>
      <c r="M3241" s="78" t="str">
        <f aca="false">IF(OR(A3241="Insumo",A3241="Composição Auxiliar"),J3241,"")</f>
        <v/>
      </c>
      <c r="N3241" s="79" t="str">
        <f aca="false">IF(E3241="Mão de Obra",J3241,"")</f>
        <v/>
      </c>
      <c r="O3241" s="79" t="str">
        <f aca="false">IF(N3241&lt;&gt;"","",M3241)</f>
        <v/>
      </c>
      <c r="P3241" s="80" t="str">
        <f aca="false">IF(A3241="Composição",B3241,"")</f>
        <v/>
      </c>
      <c r="Q3241" s="79" t="str">
        <f aca="false">IF(P3241&lt;&gt;"",SUMIF(L3241:L3341,L3241,N3241:N3341),"")</f>
        <v/>
      </c>
      <c r="R3241" s="79" t="str">
        <f aca="false">IF(P3241&lt;&gt;"",SUMIF(L3241:L3341,L3241,O3241:O3341),"")</f>
        <v/>
      </c>
      <c r="S3241" s="7"/>
    </row>
    <row r="3242" customFormat="false" ht="14.25" hidden="false" customHeight="false" outlineLevel="0" collapsed="false">
      <c r="A3242" s="104"/>
      <c r="B3242" s="104"/>
      <c r="C3242" s="104"/>
      <c r="D3242" s="104"/>
      <c r="E3242" s="104"/>
      <c r="F3242" s="104"/>
      <c r="G3242" s="104"/>
      <c r="H3242" s="104"/>
      <c r="I3242" s="104"/>
      <c r="J3242" s="104"/>
      <c r="L3242" s="62" t="n">
        <f aca="false">IF(AND(A3243&lt;&gt;"",A3242=""),L3241+1,L3241)</f>
        <v>364</v>
      </c>
      <c r="M3242" s="78" t="str">
        <f aca="false">IF(OR(A3242="Insumo",A3242="Composição Auxiliar"),J3242,"")</f>
        <v/>
      </c>
      <c r="N3242" s="79" t="str">
        <f aca="false">IF(E3242="Mão de Obra",J3242,"")</f>
        <v/>
      </c>
      <c r="O3242" s="79" t="str">
        <f aca="false">IF(N3242&lt;&gt;"","",M3242)</f>
        <v/>
      </c>
      <c r="P3242" s="80" t="str">
        <f aca="false">IF(A3242="Composição",B3242,"")</f>
        <v/>
      </c>
      <c r="Q3242" s="79" t="str">
        <f aca="false">IF(P3242&lt;&gt;"",SUMIF(L3242:L3342,L3242,N3242:N3342),"")</f>
        <v/>
      </c>
      <c r="R3242" s="79" t="str">
        <f aca="false">IF(P3242&lt;&gt;"",SUMIF(L3242:L3342,L3242,O3242:O3342),"")</f>
        <v/>
      </c>
      <c r="S3242" s="7"/>
    </row>
    <row r="3243" customFormat="false" ht="14.25" hidden="false" customHeight="true" outlineLevel="0" collapsed="false">
      <c r="A3243" s="81"/>
      <c r="B3243" s="82" t="s">
        <v>552</v>
      </c>
      <c r="C3243" s="81" t="s">
        <v>553</v>
      </c>
      <c r="D3243" s="81" t="s">
        <v>554</v>
      </c>
      <c r="E3243" s="81" t="s">
        <v>555</v>
      </c>
      <c r="F3243" s="81"/>
      <c r="G3243" s="83" t="s">
        <v>556</v>
      </c>
      <c r="H3243" s="82" t="s">
        <v>557</v>
      </c>
      <c r="I3243" s="82" t="s">
        <v>558</v>
      </c>
      <c r="J3243" s="82" t="s">
        <v>559</v>
      </c>
      <c r="L3243" s="62" t="n">
        <f aca="false">IF(AND(A3244&lt;&gt;"",A3243=""),L3242+1,L3242)</f>
        <v>365</v>
      </c>
      <c r="M3243" s="78" t="str">
        <f aca="false">IF(OR(A3243="Insumo",A3243="Composição Auxiliar"),J3243,"")</f>
        <v/>
      </c>
      <c r="N3243" s="79" t="str">
        <f aca="false">IF(E3243="Mão de Obra",J3243,"")</f>
        <v/>
      </c>
      <c r="O3243" s="79" t="str">
        <f aca="false">IF(N3243&lt;&gt;"","",M3243)</f>
        <v/>
      </c>
      <c r="P3243" s="80" t="str">
        <f aca="false">IF(A3243="Composição",B3243,"")</f>
        <v/>
      </c>
      <c r="Q3243" s="79" t="str">
        <f aca="false">IF(P3243&lt;&gt;"",SUMIF(L3243:L3343,L3243,N3243:N3343),"")</f>
        <v/>
      </c>
      <c r="R3243" s="79" t="str">
        <f aca="false">IF(P3243&lt;&gt;"",SUMIF(L3243:L3343,L3243,O3243:O3343),"")</f>
        <v/>
      </c>
      <c r="S3243" s="7"/>
    </row>
    <row r="3244" customFormat="false" ht="34.35" hidden="false" customHeight="true" outlineLevel="0" collapsed="false">
      <c r="A3244" s="84" t="s">
        <v>560</v>
      </c>
      <c r="B3244" s="85" t="s">
        <v>1072</v>
      </c>
      <c r="C3244" s="84" t="s">
        <v>561</v>
      </c>
      <c r="D3244" s="84" t="s">
        <v>1073</v>
      </c>
      <c r="E3244" s="84" t="s">
        <v>1047</v>
      </c>
      <c r="F3244" s="84"/>
      <c r="G3244" s="86" t="s">
        <v>587</v>
      </c>
      <c r="H3244" s="87" t="n">
        <v>1</v>
      </c>
      <c r="I3244" s="88" t="n">
        <f aca="false">SUMIF(L:L,$L3244,M:M)</f>
        <v>34.45</v>
      </c>
      <c r="J3244" s="88" t="n">
        <f aca="false">TRUNC(H3244*I3244,2)</f>
        <v>34.45</v>
      </c>
      <c r="L3244" s="62" t="n">
        <f aca="false">IF(AND(A3245&lt;&gt;"",A3244=""),L3243+1,L3243)</f>
        <v>365</v>
      </c>
      <c r="M3244" s="78" t="str">
        <f aca="false">IF(OR(A3244="Insumo",A3244="Composição Auxiliar"),J3244,"")</f>
        <v/>
      </c>
      <c r="N3244" s="79" t="str">
        <f aca="false">IF(E3244="Mão de Obra",J3244,"")</f>
        <v/>
      </c>
      <c r="O3244" s="79" t="str">
        <f aca="false">IF(N3244&lt;&gt;"","",M3244)</f>
        <v/>
      </c>
      <c r="P3244" s="80" t="str">
        <f aca="false">IF(A3244="Composição",B3244,"")</f>
        <v> 91990 </v>
      </c>
      <c r="Q3244" s="79" t="n">
        <f aca="false">IF(P3244&lt;&gt;"",SUMIF(L3244:L3344,L3244,N3244:N3344),"")</f>
        <v>0</v>
      </c>
      <c r="R3244" s="79" t="n">
        <f aca="false">IF(P3244&lt;&gt;"",SUMIF(L3244:L3344,L3244,O3244:O3344),"")</f>
        <v>34.45</v>
      </c>
      <c r="S3244" s="7"/>
    </row>
    <row r="3245" customFormat="false" ht="23.1" hidden="false" customHeight="true" outlineLevel="0" collapsed="false">
      <c r="A3245" s="89" t="s">
        <v>565</v>
      </c>
      <c r="B3245" s="90" t="s">
        <v>873</v>
      </c>
      <c r="C3245" s="89" t="s">
        <v>561</v>
      </c>
      <c r="D3245" s="89" t="s">
        <v>874</v>
      </c>
      <c r="E3245" s="89" t="s">
        <v>568</v>
      </c>
      <c r="F3245" s="89"/>
      <c r="G3245" s="91" t="s">
        <v>569</v>
      </c>
      <c r="H3245" s="92" t="n">
        <v>0.511</v>
      </c>
      <c r="I3245" s="93" t="n">
        <f aca="false">SUMIFS(J:J,A:A,"Composição",B:B,$B3245)</f>
        <v>24.32</v>
      </c>
      <c r="J3245" s="93" t="n">
        <f aca="false">TRUNC(H3245*I3245,2)</f>
        <v>12.42</v>
      </c>
      <c r="L3245" s="62" t="n">
        <f aca="false">IF(AND(A3246&lt;&gt;"",A3245=""),L3244+1,L3244)</f>
        <v>365</v>
      </c>
      <c r="M3245" s="78" t="n">
        <f aca="false">IF(OR(A3245="Insumo",A3245="Composição Auxiliar"),J3245,"")</f>
        <v>12.42</v>
      </c>
      <c r="N3245" s="79" t="str">
        <f aca="false">IF(E3245="Mão de Obra",J3245,"")</f>
        <v/>
      </c>
      <c r="O3245" s="79" t="n">
        <f aca="false">IF(N3245&lt;&gt;"","",M3245)</f>
        <v>12.42</v>
      </c>
      <c r="P3245" s="80" t="str">
        <f aca="false">IF(A3245="Composição",B3245,"")</f>
        <v/>
      </c>
      <c r="Q3245" s="79" t="str">
        <f aca="false">IF(P3245&lt;&gt;"",SUMIF(L3245:L3345,L3245,N3245:N3345),"")</f>
        <v/>
      </c>
      <c r="R3245" s="79" t="str">
        <f aca="false">IF(P3245&lt;&gt;"",SUMIF(L3245:L3345,L3245,O3245:O3345),"")</f>
        <v/>
      </c>
      <c r="S3245" s="7"/>
    </row>
    <row r="3246" customFormat="false" ht="23.1" hidden="false" customHeight="true" outlineLevel="0" collapsed="false">
      <c r="A3246" s="89" t="s">
        <v>565</v>
      </c>
      <c r="B3246" s="90" t="s">
        <v>875</v>
      </c>
      <c r="C3246" s="89" t="s">
        <v>561</v>
      </c>
      <c r="D3246" s="89" t="s">
        <v>876</v>
      </c>
      <c r="E3246" s="89" t="s">
        <v>568</v>
      </c>
      <c r="F3246" s="89"/>
      <c r="G3246" s="91" t="s">
        <v>569</v>
      </c>
      <c r="H3246" s="92" t="n">
        <v>0.511</v>
      </c>
      <c r="I3246" s="93" t="n">
        <f aca="false">SUMIFS(J:J,A:A,"Composição",B:B,$B3246)</f>
        <v>28.71</v>
      </c>
      <c r="J3246" s="93" t="n">
        <f aca="false">TRUNC(H3246*I3246,2)</f>
        <v>14.67</v>
      </c>
      <c r="L3246" s="62" t="n">
        <f aca="false">IF(AND(A3247&lt;&gt;"",A3246=""),L3245+1,L3245)</f>
        <v>365</v>
      </c>
      <c r="M3246" s="78" t="n">
        <f aca="false">IF(OR(A3246="Insumo",A3246="Composição Auxiliar"),J3246,"")</f>
        <v>14.67</v>
      </c>
      <c r="N3246" s="79" t="str">
        <f aca="false">IF(E3246="Mão de Obra",J3246,"")</f>
        <v/>
      </c>
      <c r="O3246" s="79" t="n">
        <f aca="false">IF(N3246&lt;&gt;"","",M3246)</f>
        <v>14.67</v>
      </c>
      <c r="P3246" s="80" t="str">
        <f aca="false">IF(A3246="Composição",B3246,"")</f>
        <v/>
      </c>
      <c r="Q3246" s="79" t="str">
        <f aca="false">IF(P3246&lt;&gt;"",SUMIF(L3246:L3346,L3246,N3246:N3346),"")</f>
        <v/>
      </c>
      <c r="R3246" s="79" t="str">
        <f aca="false">IF(P3246&lt;&gt;"",SUMIF(L3246:L3346,L3246,O3246:O3346),"")</f>
        <v/>
      </c>
      <c r="S3246" s="7"/>
    </row>
    <row r="3247" customFormat="false" ht="14.25" hidden="false" customHeight="false" outlineLevel="0" collapsed="false">
      <c r="A3247" s="94" t="s">
        <v>575</v>
      </c>
      <c r="B3247" s="95" t="s">
        <v>1076</v>
      </c>
      <c r="C3247" s="94" t="str">
        <f aca="false">VLOOKUP(B3247,INSUMOS!$A:$I,2,FALSE())</f>
        <v>SINAPI</v>
      </c>
      <c r="D3247" s="94" t="str">
        <f aca="false">VLOOKUP(B3247,INSUMOS!$A:$I,3,FALSE())</f>
        <v>TOMADA 2P+T 10A, 250V (APENAS MODULO)</v>
      </c>
      <c r="E3247" s="94" t="str">
        <f aca="false">VLOOKUP(B3247,INSUMOS!$A:$I,4,FALSE())</f>
        <v>Material</v>
      </c>
      <c r="F3247" s="94"/>
      <c r="G3247" s="96" t="str">
        <f aca="false">VLOOKUP(B3247,INSUMOS!$A:$I,5,FALSE())</f>
        <v>UN</v>
      </c>
      <c r="H3247" s="97" t="n">
        <v>1</v>
      </c>
      <c r="I3247" s="98" t="n">
        <f aca="false">VLOOKUP(B3247,INSUMOS!$A:$I,8,FALSE())</f>
        <v>7.36</v>
      </c>
      <c r="J3247" s="98" t="n">
        <f aca="false">TRUNC(H3247*I3247,2)</f>
        <v>7.36</v>
      </c>
      <c r="L3247" s="62" t="n">
        <f aca="false">IF(AND(A3248&lt;&gt;"",A3247=""),L3246+1,L3246)</f>
        <v>365</v>
      </c>
      <c r="M3247" s="78" t="n">
        <f aca="false">IF(OR(A3247="Insumo",A3247="Composição Auxiliar"),J3247,"")</f>
        <v>7.36</v>
      </c>
      <c r="N3247" s="79" t="str">
        <f aca="false">IF(E3247="Mão de Obra",J3247,"")</f>
        <v/>
      </c>
      <c r="O3247" s="79" t="n">
        <f aca="false">IF(N3247&lt;&gt;"","",M3247)</f>
        <v>7.36</v>
      </c>
      <c r="P3247" s="80" t="str">
        <f aca="false">IF(A3247="Composição",B3247,"")</f>
        <v/>
      </c>
      <c r="Q3247" s="79" t="str">
        <f aca="false">IF(P3247&lt;&gt;"",SUMIF(L3247:L3347,L3247,N3247:N3347),"")</f>
        <v/>
      </c>
      <c r="R3247" s="79" t="str">
        <f aca="false">IF(P3247&lt;&gt;"",SUMIF(L3247:L3347,L3247,O3247:O3347),"")</f>
        <v/>
      </c>
      <c r="S3247" s="7"/>
    </row>
    <row r="3248" customFormat="false" ht="14.25" hidden="false" customHeight="false" outlineLevel="0" collapsed="false">
      <c r="A3248" s="99"/>
      <c r="B3248" s="99"/>
      <c r="C3248" s="99"/>
      <c r="D3248" s="99"/>
      <c r="E3248" s="99"/>
      <c r="F3248" s="100"/>
      <c r="G3248" s="99"/>
      <c r="H3248" s="100"/>
      <c r="I3248" s="99"/>
      <c r="J3248" s="100"/>
      <c r="L3248" s="62" t="n">
        <f aca="false">IF(AND(A3249&lt;&gt;"",A3248=""),L3247+1,L3247)</f>
        <v>365</v>
      </c>
      <c r="M3248" s="78" t="str">
        <f aca="false">IF(OR(A3248="Insumo",A3248="Composição Auxiliar"),J3248,"")</f>
        <v/>
      </c>
      <c r="N3248" s="79" t="str">
        <f aca="false">IF(E3248="Mão de Obra",J3248,"")</f>
        <v/>
      </c>
      <c r="O3248" s="79" t="str">
        <f aca="false">IF(N3248&lt;&gt;"","",M3248)</f>
        <v/>
      </c>
      <c r="P3248" s="80" t="str">
        <f aca="false">IF(A3248="Composição",B3248,"")</f>
        <v/>
      </c>
      <c r="Q3248" s="79" t="str">
        <f aca="false">IF(P3248&lt;&gt;"",SUMIF(L3248:L3348,L3248,N3248:N3348),"")</f>
        <v/>
      </c>
      <c r="R3248" s="79" t="str">
        <f aca="false">IF(P3248&lt;&gt;"",SUMIF(L3248:L3348,L3248,O3248:O3348),"")</f>
        <v/>
      </c>
      <c r="S3248" s="7"/>
    </row>
    <row r="3249" customFormat="false" ht="14.25" hidden="false" customHeight="false" outlineLevel="0" collapsed="false">
      <c r="A3249" s="99"/>
      <c r="B3249" s="99"/>
      <c r="C3249" s="99"/>
      <c r="D3249" s="99"/>
      <c r="E3249" s="99"/>
      <c r="F3249" s="100"/>
      <c r="G3249" s="99"/>
      <c r="H3249" s="99"/>
      <c r="I3249" s="99"/>
      <c r="J3249" s="100"/>
      <c r="L3249" s="62" t="n">
        <f aca="false">IF(AND(A3250&lt;&gt;"",A3249=""),L3248+1,L3248)</f>
        <v>365</v>
      </c>
      <c r="M3249" s="78" t="str">
        <f aca="false">IF(OR(A3249="Insumo",A3249="Composição Auxiliar"),J3249,"")</f>
        <v/>
      </c>
      <c r="N3249" s="79" t="str">
        <f aca="false">IF(E3249="Mão de Obra",J3249,"")</f>
        <v/>
      </c>
      <c r="O3249" s="79" t="str">
        <f aca="false">IF(N3249&lt;&gt;"","",M3249)</f>
        <v/>
      </c>
      <c r="P3249" s="80" t="str">
        <f aca="false">IF(A3249="Composição",B3249,"")</f>
        <v/>
      </c>
      <c r="Q3249" s="79" t="str">
        <f aca="false">IF(P3249&lt;&gt;"",SUMIF(L3249:L3349,L3249,N3249:N3349),"")</f>
        <v/>
      </c>
      <c r="R3249" s="79" t="str">
        <f aca="false">IF(P3249&lt;&gt;"",SUMIF(L3249:L3349,L3249,O3249:O3349),"")</f>
        <v/>
      </c>
      <c r="S3249" s="7"/>
    </row>
    <row r="3250" customFormat="false" ht="14.25" hidden="false" customHeight="false" outlineLevel="0" collapsed="false">
      <c r="A3250" s="104"/>
      <c r="B3250" s="104"/>
      <c r="C3250" s="104"/>
      <c r="D3250" s="104"/>
      <c r="E3250" s="104"/>
      <c r="F3250" s="104"/>
      <c r="G3250" s="104"/>
      <c r="H3250" s="104"/>
      <c r="I3250" s="104"/>
      <c r="J3250" s="104"/>
      <c r="L3250" s="62" t="n">
        <f aca="false">IF(AND(A3251&lt;&gt;"",A3250=""),L3249+1,L3249)</f>
        <v>365</v>
      </c>
      <c r="M3250" s="78" t="str">
        <f aca="false">IF(OR(A3250="Insumo",A3250="Composição Auxiliar"),J3250,"")</f>
        <v/>
      </c>
      <c r="N3250" s="79" t="str">
        <f aca="false">IF(E3250="Mão de Obra",J3250,"")</f>
        <v/>
      </c>
      <c r="O3250" s="79" t="str">
        <f aca="false">IF(N3250&lt;&gt;"","",M3250)</f>
        <v/>
      </c>
      <c r="P3250" s="80" t="str">
        <f aca="false">IF(A3250="Composição",B3250,"")</f>
        <v/>
      </c>
      <c r="Q3250" s="79" t="str">
        <f aca="false">IF(P3250&lt;&gt;"",SUMIF(L3250:L3350,L3250,N3250:N3350),"")</f>
        <v/>
      </c>
      <c r="R3250" s="79" t="str">
        <f aca="false">IF(P3250&lt;&gt;"",SUMIF(L3250:L3350,L3250,O3250:O3350),"")</f>
        <v/>
      </c>
      <c r="S3250" s="7"/>
    </row>
    <row r="3251" customFormat="false" ht="14.25" hidden="false" customHeight="true" outlineLevel="0" collapsed="false">
      <c r="A3251" s="81"/>
      <c r="B3251" s="82" t="s">
        <v>552</v>
      </c>
      <c r="C3251" s="81" t="s">
        <v>553</v>
      </c>
      <c r="D3251" s="81" t="s">
        <v>554</v>
      </c>
      <c r="E3251" s="81" t="s">
        <v>555</v>
      </c>
      <c r="F3251" s="81"/>
      <c r="G3251" s="83" t="s">
        <v>556</v>
      </c>
      <c r="H3251" s="82" t="s">
        <v>557</v>
      </c>
      <c r="I3251" s="82" t="s">
        <v>558</v>
      </c>
      <c r="J3251" s="82" t="s">
        <v>559</v>
      </c>
      <c r="L3251" s="62" t="n">
        <f aca="false">IF(AND(A3252&lt;&gt;"",A3251=""),L3250+1,L3250)</f>
        <v>366</v>
      </c>
      <c r="M3251" s="78" t="str">
        <f aca="false">IF(OR(A3251="Insumo",A3251="Composição Auxiliar"),J3251,"")</f>
        <v/>
      </c>
      <c r="N3251" s="79" t="str">
        <f aca="false">IF(E3251="Mão de Obra",J3251,"")</f>
        <v/>
      </c>
      <c r="O3251" s="79" t="str">
        <f aca="false">IF(N3251&lt;&gt;"","",M3251)</f>
        <v/>
      </c>
      <c r="P3251" s="80" t="str">
        <f aca="false">IF(A3251="Composição",B3251,"")</f>
        <v/>
      </c>
      <c r="Q3251" s="79" t="str">
        <f aca="false">IF(P3251&lt;&gt;"",SUMIF(L3251:L3351,L3251,N3251:N3351),"")</f>
        <v/>
      </c>
      <c r="R3251" s="79" t="str">
        <f aca="false">IF(P3251&lt;&gt;"",SUMIF(L3251:L3351,L3251,O3251:O3351),"")</f>
        <v/>
      </c>
      <c r="S3251" s="7"/>
    </row>
    <row r="3252" customFormat="false" ht="34.35" hidden="false" customHeight="true" outlineLevel="0" collapsed="false">
      <c r="A3252" s="84" t="s">
        <v>560</v>
      </c>
      <c r="B3252" s="85" t="s">
        <v>1062</v>
      </c>
      <c r="C3252" s="84" t="s">
        <v>561</v>
      </c>
      <c r="D3252" s="84" t="s">
        <v>1063</v>
      </c>
      <c r="E3252" s="84" t="s">
        <v>1047</v>
      </c>
      <c r="F3252" s="84"/>
      <c r="G3252" s="86" t="s">
        <v>587</v>
      </c>
      <c r="H3252" s="87" t="n">
        <v>1</v>
      </c>
      <c r="I3252" s="88" t="n">
        <f aca="false">SUMIF(L:L,$L3252,M:M)</f>
        <v>37.03</v>
      </c>
      <c r="J3252" s="88" t="n">
        <f aca="false">TRUNC(H3252*I3252,2)</f>
        <v>37.03</v>
      </c>
      <c r="L3252" s="62" t="n">
        <f aca="false">IF(AND(A3253&lt;&gt;"",A3252=""),L3251+1,L3251)</f>
        <v>366</v>
      </c>
      <c r="M3252" s="78" t="str">
        <f aca="false">IF(OR(A3252="Insumo",A3252="Composição Auxiliar"),J3252,"")</f>
        <v/>
      </c>
      <c r="N3252" s="79" t="str">
        <f aca="false">IF(E3252="Mão de Obra",J3252,"")</f>
        <v/>
      </c>
      <c r="O3252" s="79" t="str">
        <f aca="false">IF(N3252&lt;&gt;"","",M3252)</f>
        <v/>
      </c>
      <c r="P3252" s="80" t="str">
        <f aca="false">IF(A3252="Composição",B3252,"")</f>
        <v> 92006 </v>
      </c>
      <c r="Q3252" s="79" t="n">
        <f aca="false">IF(P3252&lt;&gt;"",SUMIF(L3252:L3352,L3252,N3252:N3352),"")</f>
        <v>0</v>
      </c>
      <c r="R3252" s="79" t="n">
        <f aca="false">IF(P3252&lt;&gt;"",SUMIF(L3252:L3352,L3252,O3252:O3352),"")</f>
        <v>37.03</v>
      </c>
      <c r="S3252" s="7"/>
    </row>
    <row r="3253" customFormat="false" ht="23.1" hidden="false" customHeight="true" outlineLevel="0" collapsed="false">
      <c r="A3253" s="89" t="s">
        <v>565</v>
      </c>
      <c r="B3253" s="90" t="s">
        <v>875</v>
      </c>
      <c r="C3253" s="89" t="s">
        <v>561</v>
      </c>
      <c r="D3253" s="89" t="s">
        <v>876</v>
      </c>
      <c r="E3253" s="89" t="s">
        <v>568</v>
      </c>
      <c r="F3253" s="89"/>
      <c r="G3253" s="91" t="s">
        <v>569</v>
      </c>
      <c r="H3253" s="92" t="n">
        <v>0.421</v>
      </c>
      <c r="I3253" s="93" t="n">
        <f aca="false">SUMIFS(J:J,A:A,"Composição",B:B,$B3253)</f>
        <v>28.71</v>
      </c>
      <c r="J3253" s="93" t="n">
        <f aca="false">TRUNC(H3253*I3253,2)</f>
        <v>12.08</v>
      </c>
      <c r="L3253" s="62" t="n">
        <f aca="false">IF(AND(A3254&lt;&gt;"",A3253=""),L3252+1,L3252)</f>
        <v>366</v>
      </c>
      <c r="M3253" s="78" t="n">
        <f aca="false">IF(OR(A3253="Insumo",A3253="Composição Auxiliar"),J3253,"")</f>
        <v>12.08</v>
      </c>
      <c r="N3253" s="79" t="str">
        <f aca="false">IF(E3253="Mão de Obra",J3253,"")</f>
        <v/>
      </c>
      <c r="O3253" s="79" t="n">
        <f aca="false">IF(N3253&lt;&gt;"","",M3253)</f>
        <v>12.08</v>
      </c>
      <c r="P3253" s="80" t="str">
        <f aca="false">IF(A3253="Composição",B3253,"")</f>
        <v/>
      </c>
      <c r="Q3253" s="79" t="str">
        <f aca="false">IF(P3253&lt;&gt;"",SUMIF(L3253:L3353,L3253,N3253:N3353),"")</f>
        <v/>
      </c>
      <c r="R3253" s="79" t="str">
        <f aca="false">IF(P3253&lt;&gt;"",SUMIF(L3253:L3353,L3253,O3253:O3353),"")</f>
        <v/>
      </c>
      <c r="S3253" s="7"/>
    </row>
    <row r="3254" customFormat="false" ht="23.1" hidden="false" customHeight="true" outlineLevel="0" collapsed="false">
      <c r="A3254" s="89" t="s">
        <v>565</v>
      </c>
      <c r="B3254" s="90" t="s">
        <v>873</v>
      </c>
      <c r="C3254" s="89" t="s">
        <v>561</v>
      </c>
      <c r="D3254" s="89" t="s">
        <v>874</v>
      </c>
      <c r="E3254" s="89" t="s">
        <v>568</v>
      </c>
      <c r="F3254" s="89"/>
      <c r="G3254" s="91" t="s">
        <v>569</v>
      </c>
      <c r="H3254" s="92" t="n">
        <v>0.421</v>
      </c>
      <c r="I3254" s="93" t="n">
        <f aca="false">SUMIFS(J:J,A:A,"Composição",B:B,$B3254)</f>
        <v>24.32</v>
      </c>
      <c r="J3254" s="93" t="n">
        <f aca="false">TRUNC(H3254*I3254,2)</f>
        <v>10.23</v>
      </c>
      <c r="L3254" s="62" t="n">
        <f aca="false">IF(AND(A3255&lt;&gt;"",A3254=""),L3253+1,L3253)</f>
        <v>366</v>
      </c>
      <c r="M3254" s="78" t="n">
        <f aca="false">IF(OR(A3254="Insumo",A3254="Composição Auxiliar"),J3254,"")</f>
        <v>10.23</v>
      </c>
      <c r="N3254" s="79" t="str">
        <f aca="false">IF(E3254="Mão de Obra",J3254,"")</f>
        <v/>
      </c>
      <c r="O3254" s="79" t="n">
        <f aca="false">IF(N3254&lt;&gt;"","",M3254)</f>
        <v>10.23</v>
      </c>
      <c r="P3254" s="80" t="str">
        <f aca="false">IF(A3254="Composição",B3254,"")</f>
        <v/>
      </c>
      <c r="Q3254" s="79" t="str">
        <f aca="false">IF(P3254&lt;&gt;"",SUMIF(L3254:L3354,L3254,N3254:N3354),"")</f>
        <v/>
      </c>
      <c r="R3254" s="79" t="str">
        <f aca="false">IF(P3254&lt;&gt;"",SUMIF(L3254:L3354,L3254,O3254:O3354),"")</f>
        <v/>
      </c>
      <c r="S3254" s="7"/>
    </row>
    <row r="3255" customFormat="false" ht="14.25" hidden="false" customHeight="false" outlineLevel="0" collapsed="false">
      <c r="A3255" s="94" t="s">
        <v>575</v>
      </c>
      <c r="B3255" s="95" t="s">
        <v>1076</v>
      </c>
      <c r="C3255" s="94" t="str">
        <f aca="false">VLOOKUP(B3255,INSUMOS!$A:$I,2,FALSE())</f>
        <v>SINAPI</v>
      </c>
      <c r="D3255" s="94" t="str">
        <f aca="false">VLOOKUP(B3255,INSUMOS!$A:$I,3,FALSE())</f>
        <v>TOMADA 2P+T 10A, 250V (APENAS MODULO)</v>
      </c>
      <c r="E3255" s="94" t="str">
        <f aca="false">VLOOKUP(B3255,INSUMOS!$A:$I,4,FALSE())</f>
        <v>Material</v>
      </c>
      <c r="F3255" s="94"/>
      <c r="G3255" s="96" t="str">
        <f aca="false">VLOOKUP(B3255,INSUMOS!$A:$I,5,FALSE())</f>
        <v>UN</v>
      </c>
      <c r="H3255" s="97" t="n">
        <v>2</v>
      </c>
      <c r="I3255" s="98" t="n">
        <f aca="false">VLOOKUP(B3255,INSUMOS!$A:$I,8,FALSE())</f>
        <v>7.36</v>
      </c>
      <c r="J3255" s="98" t="n">
        <f aca="false">TRUNC(H3255*I3255,2)</f>
        <v>14.72</v>
      </c>
      <c r="L3255" s="62" t="n">
        <f aca="false">IF(AND(A3256&lt;&gt;"",A3255=""),L3254+1,L3254)</f>
        <v>366</v>
      </c>
      <c r="M3255" s="78" t="n">
        <f aca="false">IF(OR(A3255="Insumo",A3255="Composição Auxiliar"),J3255,"")</f>
        <v>14.72</v>
      </c>
      <c r="N3255" s="79" t="str">
        <f aca="false">IF(E3255="Mão de Obra",J3255,"")</f>
        <v/>
      </c>
      <c r="O3255" s="79" t="n">
        <f aca="false">IF(N3255&lt;&gt;"","",M3255)</f>
        <v>14.72</v>
      </c>
      <c r="P3255" s="80" t="str">
        <f aca="false">IF(A3255="Composição",B3255,"")</f>
        <v/>
      </c>
      <c r="Q3255" s="79" t="str">
        <f aca="false">IF(P3255&lt;&gt;"",SUMIF(L3255:L3355,L3255,N3255:N3355),"")</f>
        <v/>
      </c>
      <c r="R3255" s="79" t="str">
        <f aca="false">IF(P3255&lt;&gt;"",SUMIF(L3255:L3355,L3255,O3255:O3355),"")</f>
        <v/>
      </c>
      <c r="S3255" s="7"/>
    </row>
    <row r="3256" customFormat="false" ht="14.25" hidden="false" customHeight="false" outlineLevel="0" collapsed="false">
      <c r="A3256" s="99"/>
      <c r="B3256" s="99"/>
      <c r="C3256" s="99"/>
      <c r="D3256" s="99"/>
      <c r="E3256" s="99"/>
      <c r="F3256" s="100"/>
      <c r="G3256" s="99"/>
      <c r="H3256" s="100"/>
      <c r="I3256" s="99"/>
      <c r="J3256" s="100"/>
      <c r="L3256" s="62" t="n">
        <f aca="false">IF(AND(A3257&lt;&gt;"",A3256=""),L3255+1,L3255)</f>
        <v>366</v>
      </c>
      <c r="M3256" s="78" t="str">
        <f aca="false">IF(OR(A3256="Insumo",A3256="Composição Auxiliar"),J3256,"")</f>
        <v/>
      </c>
      <c r="N3256" s="79" t="str">
        <f aca="false">IF(E3256="Mão de Obra",J3256,"")</f>
        <v/>
      </c>
      <c r="O3256" s="79" t="str">
        <f aca="false">IF(N3256&lt;&gt;"","",M3256)</f>
        <v/>
      </c>
      <c r="P3256" s="80" t="str">
        <f aca="false">IF(A3256="Composição",B3256,"")</f>
        <v/>
      </c>
      <c r="Q3256" s="79" t="str">
        <f aca="false">IF(P3256&lt;&gt;"",SUMIF(L3256:L3356,L3256,N3256:N3356),"")</f>
        <v/>
      </c>
      <c r="R3256" s="79" t="str">
        <f aca="false">IF(P3256&lt;&gt;"",SUMIF(L3256:L3356,L3256,O3256:O3356),"")</f>
        <v/>
      </c>
      <c r="S3256" s="7"/>
    </row>
    <row r="3257" customFormat="false" ht="14.25" hidden="false" customHeight="false" outlineLevel="0" collapsed="false">
      <c r="A3257" s="99"/>
      <c r="B3257" s="99"/>
      <c r="C3257" s="99"/>
      <c r="D3257" s="99"/>
      <c r="E3257" s="99"/>
      <c r="F3257" s="100"/>
      <c r="G3257" s="99"/>
      <c r="H3257" s="99"/>
      <c r="I3257" s="99"/>
      <c r="J3257" s="100"/>
      <c r="L3257" s="62" t="n">
        <f aca="false">IF(AND(A3258&lt;&gt;"",A3257=""),L3256+1,L3256)</f>
        <v>366</v>
      </c>
      <c r="M3257" s="78" t="str">
        <f aca="false">IF(OR(A3257="Insumo",A3257="Composição Auxiliar"),J3257,"")</f>
        <v/>
      </c>
      <c r="N3257" s="79" t="str">
        <f aca="false">IF(E3257="Mão de Obra",J3257,"")</f>
        <v/>
      </c>
      <c r="O3257" s="79" t="str">
        <f aca="false">IF(N3257&lt;&gt;"","",M3257)</f>
        <v/>
      </c>
      <c r="P3257" s="80" t="str">
        <f aca="false">IF(A3257="Composição",B3257,"")</f>
        <v/>
      </c>
      <c r="Q3257" s="79" t="str">
        <f aca="false">IF(P3257&lt;&gt;"",SUMIF(L3257:L3357,L3257,N3257:N3357),"")</f>
        <v/>
      </c>
      <c r="R3257" s="79" t="str">
        <f aca="false">IF(P3257&lt;&gt;"",SUMIF(L3257:L3357,L3257,O3257:O3357),"")</f>
        <v/>
      </c>
      <c r="S3257" s="7"/>
    </row>
    <row r="3258" customFormat="false" ht="14.25" hidden="false" customHeight="false" outlineLevel="0" collapsed="false">
      <c r="A3258" s="104"/>
      <c r="B3258" s="104"/>
      <c r="C3258" s="104"/>
      <c r="D3258" s="104"/>
      <c r="E3258" s="104"/>
      <c r="F3258" s="104"/>
      <c r="G3258" s="104"/>
      <c r="H3258" s="104"/>
      <c r="I3258" s="104"/>
      <c r="J3258" s="104"/>
      <c r="L3258" s="62" t="n">
        <f aca="false">IF(AND(A3259&lt;&gt;"",A3258=""),L3257+1,L3257)</f>
        <v>366</v>
      </c>
      <c r="M3258" s="78" t="str">
        <f aca="false">IF(OR(A3258="Insumo",A3258="Composição Auxiliar"),J3258,"")</f>
        <v/>
      </c>
      <c r="N3258" s="79" t="str">
        <f aca="false">IF(E3258="Mão de Obra",J3258,"")</f>
        <v/>
      </c>
      <c r="O3258" s="79" t="str">
        <f aca="false">IF(N3258&lt;&gt;"","",M3258)</f>
        <v/>
      </c>
      <c r="P3258" s="80" t="str">
        <f aca="false">IF(A3258="Composição",B3258,"")</f>
        <v/>
      </c>
      <c r="Q3258" s="79" t="str">
        <f aca="false">IF(P3258&lt;&gt;"",SUMIF(L3258:L3358,L3258,N3258:N3358),"")</f>
        <v/>
      </c>
      <c r="R3258" s="79" t="str">
        <f aca="false">IF(P3258&lt;&gt;"",SUMIF(L3258:L3358,L3258,O3258:O3358),"")</f>
        <v/>
      </c>
      <c r="S3258" s="7"/>
    </row>
    <row r="3259" customFormat="false" ht="14.25" hidden="false" customHeight="true" outlineLevel="0" collapsed="false">
      <c r="A3259" s="81"/>
      <c r="B3259" s="82" t="s">
        <v>552</v>
      </c>
      <c r="C3259" s="81" t="s">
        <v>553</v>
      </c>
      <c r="D3259" s="81" t="s">
        <v>554</v>
      </c>
      <c r="E3259" s="81" t="s">
        <v>555</v>
      </c>
      <c r="F3259" s="81"/>
      <c r="G3259" s="83" t="s">
        <v>556</v>
      </c>
      <c r="H3259" s="82" t="s">
        <v>557</v>
      </c>
      <c r="I3259" s="82" t="s">
        <v>558</v>
      </c>
      <c r="J3259" s="82" t="s">
        <v>559</v>
      </c>
      <c r="L3259" s="62" t="n">
        <f aca="false">IF(AND(A3260&lt;&gt;"",A3259=""),L3258+1,L3258)</f>
        <v>367</v>
      </c>
      <c r="M3259" s="78" t="str">
        <f aca="false">IF(OR(A3259="Insumo",A3259="Composição Auxiliar"),J3259,"")</f>
        <v/>
      </c>
      <c r="N3259" s="79" t="str">
        <f aca="false">IF(E3259="Mão de Obra",J3259,"")</f>
        <v/>
      </c>
      <c r="O3259" s="79" t="str">
        <f aca="false">IF(N3259&lt;&gt;"","",M3259)</f>
        <v/>
      </c>
      <c r="P3259" s="80" t="str">
        <f aca="false">IF(A3259="Composição",B3259,"")</f>
        <v/>
      </c>
      <c r="Q3259" s="79" t="str">
        <f aca="false">IF(P3259&lt;&gt;"",SUMIF(L3259:L3359,L3259,N3259:N3359),"")</f>
        <v/>
      </c>
      <c r="R3259" s="79" t="str">
        <f aca="false">IF(P3259&lt;&gt;"",SUMIF(L3259:L3359,L3259,O3259:O3359),"")</f>
        <v/>
      </c>
      <c r="S3259" s="7"/>
    </row>
    <row r="3260" customFormat="false" ht="34.35" hidden="false" customHeight="true" outlineLevel="0" collapsed="false">
      <c r="A3260" s="84" t="s">
        <v>560</v>
      </c>
      <c r="B3260" s="85" t="s">
        <v>1068</v>
      </c>
      <c r="C3260" s="84" t="s">
        <v>561</v>
      </c>
      <c r="D3260" s="84" t="s">
        <v>1069</v>
      </c>
      <c r="E3260" s="84" t="s">
        <v>1047</v>
      </c>
      <c r="F3260" s="84"/>
      <c r="G3260" s="86" t="s">
        <v>587</v>
      </c>
      <c r="H3260" s="87" t="n">
        <v>1</v>
      </c>
      <c r="I3260" s="88" t="n">
        <f aca="false">SUMIF(L:L,$L3260,M:M)</f>
        <v>26.21</v>
      </c>
      <c r="J3260" s="88" t="n">
        <f aca="false">TRUNC(H3260*I3260,2)</f>
        <v>26.21</v>
      </c>
      <c r="L3260" s="62" t="n">
        <f aca="false">IF(AND(A3261&lt;&gt;"",A3260=""),L3259+1,L3259)</f>
        <v>367</v>
      </c>
      <c r="M3260" s="78" t="str">
        <f aca="false">IF(OR(A3260="Insumo",A3260="Composição Auxiliar"),J3260,"")</f>
        <v/>
      </c>
      <c r="N3260" s="79" t="str">
        <f aca="false">IF(E3260="Mão de Obra",J3260,"")</f>
        <v/>
      </c>
      <c r="O3260" s="79" t="str">
        <f aca="false">IF(N3260&lt;&gt;"","",M3260)</f>
        <v/>
      </c>
      <c r="P3260" s="80" t="str">
        <f aca="false">IF(A3260="Composição",B3260,"")</f>
        <v> 91995 </v>
      </c>
      <c r="Q3260" s="79" t="n">
        <f aca="false">IF(P3260&lt;&gt;"",SUMIF(L3260:L3360,L3260,N3260:N3360),"")</f>
        <v>0</v>
      </c>
      <c r="R3260" s="79" t="n">
        <f aca="false">IF(P3260&lt;&gt;"",SUMIF(L3260:L3360,L3260,O3260:O3360),"")</f>
        <v>26.21</v>
      </c>
      <c r="S3260" s="7"/>
    </row>
    <row r="3261" customFormat="false" ht="23.1" hidden="false" customHeight="true" outlineLevel="0" collapsed="false">
      <c r="A3261" s="89" t="s">
        <v>565</v>
      </c>
      <c r="B3261" s="90" t="s">
        <v>875</v>
      </c>
      <c r="C3261" s="89" t="s">
        <v>561</v>
      </c>
      <c r="D3261" s="89" t="s">
        <v>876</v>
      </c>
      <c r="E3261" s="89" t="s">
        <v>568</v>
      </c>
      <c r="F3261" s="89"/>
      <c r="G3261" s="91" t="s">
        <v>569</v>
      </c>
      <c r="H3261" s="92" t="n">
        <v>0.317</v>
      </c>
      <c r="I3261" s="93" t="n">
        <f aca="false">SUMIFS(J:J,A:A,"Composição",B:B,$B3261)</f>
        <v>28.71</v>
      </c>
      <c r="J3261" s="93" t="n">
        <f aca="false">TRUNC(H3261*I3261,2)</f>
        <v>9.1</v>
      </c>
      <c r="L3261" s="62" t="n">
        <f aca="false">IF(AND(A3262&lt;&gt;"",A3261=""),L3260+1,L3260)</f>
        <v>367</v>
      </c>
      <c r="M3261" s="78" t="n">
        <f aca="false">IF(OR(A3261="Insumo",A3261="Composição Auxiliar"),J3261,"")</f>
        <v>9.1</v>
      </c>
      <c r="N3261" s="79" t="str">
        <f aca="false">IF(E3261="Mão de Obra",J3261,"")</f>
        <v/>
      </c>
      <c r="O3261" s="79" t="n">
        <f aca="false">IF(N3261&lt;&gt;"","",M3261)</f>
        <v>9.1</v>
      </c>
      <c r="P3261" s="80" t="str">
        <f aca="false">IF(A3261="Composição",B3261,"")</f>
        <v/>
      </c>
      <c r="Q3261" s="79" t="str">
        <f aca="false">IF(P3261&lt;&gt;"",SUMIF(L3261:L3361,L3261,N3261:N3361),"")</f>
        <v/>
      </c>
      <c r="R3261" s="79" t="str">
        <f aca="false">IF(P3261&lt;&gt;"",SUMIF(L3261:L3361,L3261,O3261:O3361),"")</f>
        <v/>
      </c>
      <c r="S3261" s="7"/>
    </row>
    <row r="3262" customFormat="false" ht="23.1" hidden="false" customHeight="true" outlineLevel="0" collapsed="false">
      <c r="A3262" s="89" t="s">
        <v>565</v>
      </c>
      <c r="B3262" s="90" t="s">
        <v>873</v>
      </c>
      <c r="C3262" s="89" t="s">
        <v>561</v>
      </c>
      <c r="D3262" s="89" t="s">
        <v>874</v>
      </c>
      <c r="E3262" s="89" t="s">
        <v>568</v>
      </c>
      <c r="F3262" s="89"/>
      <c r="G3262" s="91" t="s">
        <v>569</v>
      </c>
      <c r="H3262" s="92" t="n">
        <v>0.317</v>
      </c>
      <c r="I3262" s="93" t="n">
        <f aca="false">SUMIFS(J:J,A:A,"Composição",B:B,$B3262)</f>
        <v>24.32</v>
      </c>
      <c r="J3262" s="93" t="n">
        <f aca="false">TRUNC(H3262*I3262,2)</f>
        <v>7.7</v>
      </c>
      <c r="L3262" s="62" t="n">
        <f aca="false">IF(AND(A3263&lt;&gt;"",A3262=""),L3261+1,L3261)</f>
        <v>367</v>
      </c>
      <c r="M3262" s="78" t="n">
        <f aca="false">IF(OR(A3262="Insumo",A3262="Composição Auxiliar"),J3262,"")</f>
        <v>7.7</v>
      </c>
      <c r="N3262" s="79" t="str">
        <f aca="false">IF(E3262="Mão de Obra",J3262,"")</f>
        <v/>
      </c>
      <c r="O3262" s="79" t="n">
        <f aca="false">IF(N3262&lt;&gt;"","",M3262)</f>
        <v>7.7</v>
      </c>
      <c r="P3262" s="80" t="str">
        <f aca="false">IF(A3262="Composição",B3262,"")</f>
        <v/>
      </c>
      <c r="Q3262" s="79" t="str">
        <f aca="false">IF(P3262&lt;&gt;"",SUMIF(L3262:L3362,L3262,N3262:N3362),"")</f>
        <v/>
      </c>
      <c r="R3262" s="79" t="str">
        <f aca="false">IF(P3262&lt;&gt;"",SUMIF(L3262:L3362,L3262,O3262:O3362),"")</f>
        <v/>
      </c>
      <c r="S3262" s="7"/>
    </row>
    <row r="3263" customFormat="false" ht="14.25" hidden="false" customHeight="false" outlineLevel="0" collapsed="false">
      <c r="A3263" s="94" t="s">
        <v>575</v>
      </c>
      <c r="B3263" s="95" t="s">
        <v>1711</v>
      </c>
      <c r="C3263" s="94" t="str">
        <f aca="false">VLOOKUP(B3263,INSUMOS!$A:$I,2,FALSE())</f>
        <v>SINAPI</v>
      </c>
      <c r="D3263" s="94" t="str">
        <f aca="false">VLOOKUP(B3263,INSUMOS!$A:$I,3,FALSE())</f>
        <v>TOMADA 2P+T 20A, 250V (APENAS MODULO)</v>
      </c>
      <c r="E3263" s="94" t="str">
        <f aca="false">VLOOKUP(B3263,INSUMOS!$A:$I,4,FALSE())</f>
        <v>Material</v>
      </c>
      <c r="F3263" s="94"/>
      <c r="G3263" s="96" t="str">
        <f aca="false">VLOOKUP(B3263,INSUMOS!$A:$I,5,FALSE())</f>
        <v>UN</v>
      </c>
      <c r="H3263" s="97" t="n">
        <v>1</v>
      </c>
      <c r="I3263" s="98" t="n">
        <f aca="false">VLOOKUP(B3263,INSUMOS!$A:$I,8,FALSE())</f>
        <v>9.41</v>
      </c>
      <c r="J3263" s="98" t="n">
        <f aca="false">TRUNC(H3263*I3263,2)</f>
        <v>9.41</v>
      </c>
      <c r="L3263" s="62" t="n">
        <f aca="false">IF(AND(A3264&lt;&gt;"",A3263=""),L3262+1,L3262)</f>
        <v>367</v>
      </c>
      <c r="M3263" s="78" t="n">
        <f aca="false">IF(OR(A3263="Insumo",A3263="Composição Auxiliar"),J3263,"")</f>
        <v>9.41</v>
      </c>
      <c r="N3263" s="79" t="str">
        <f aca="false">IF(E3263="Mão de Obra",J3263,"")</f>
        <v/>
      </c>
      <c r="O3263" s="79" t="n">
        <f aca="false">IF(N3263&lt;&gt;"","",M3263)</f>
        <v>9.41</v>
      </c>
      <c r="P3263" s="80" t="str">
        <f aca="false">IF(A3263="Composição",B3263,"")</f>
        <v/>
      </c>
      <c r="Q3263" s="79" t="str">
        <f aca="false">IF(P3263&lt;&gt;"",SUMIF(L3263:L3363,L3263,N3263:N3363),"")</f>
        <v/>
      </c>
      <c r="R3263" s="79" t="str">
        <f aca="false">IF(P3263&lt;&gt;"",SUMIF(L3263:L3363,L3263,O3263:O3363),"")</f>
        <v/>
      </c>
      <c r="S3263" s="7"/>
    </row>
    <row r="3264" customFormat="false" ht="14.25" hidden="false" customHeight="false" outlineLevel="0" collapsed="false">
      <c r="A3264" s="99"/>
      <c r="B3264" s="99"/>
      <c r="C3264" s="99"/>
      <c r="D3264" s="99"/>
      <c r="E3264" s="99"/>
      <c r="F3264" s="100"/>
      <c r="G3264" s="99"/>
      <c r="H3264" s="100"/>
      <c r="I3264" s="99"/>
      <c r="J3264" s="100"/>
      <c r="L3264" s="62" t="n">
        <f aca="false">IF(AND(A3265&lt;&gt;"",A3264=""),L3263+1,L3263)</f>
        <v>367</v>
      </c>
      <c r="M3264" s="78" t="str">
        <f aca="false">IF(OR(A3264="Insumo",A3264="Composição Auxiliar"),J3264,"")</f>
        <v/>
      </c>
      <c r="N3264" s="79" t="str">
        <f aca="false">IF(E3264="Mão de Obra",J3264,"")</f>
        <v/>
      </c>
      <c r="O3264" s="79" t="str">
        <f aca="false">IF(N3264&lt;&gt;"","",M3264)</f>
        <v/>
      </c>
      <c r="P3264" s="80" t="str">
        <f aca="false">IF(A3264="Composição",B3264,"")</f>
        <v/>
      </c>
      <c r="Q3264" s="79" t="str">
        <f aca="false">IF(P3264&lt;&gt;"",SUMIF(L3264:L3363,L3264,N3264:N3363),"")</f>
        <v/>
      </c>
      <c r="R3264" s="79" t="str">
        <f aca="false">IF(P3264&lt;&gt;"",SUMIF(L3264:L3363,L3264,O3264:O3363),"")</f>
        <v/>
      </c>
      <c r="S3264" s="7"/>
    </row>
    <row r="3265" customFormat="false" ht="14.25" hidden="false" customHeight="false" outlineLevel="0" collapsed="false">
      <c r="A3265" s="99"/>
      <c r="B3265" s="99"/>
      <c r="C3265" s="99"/>
      <c r="D3265" s="99"/>
      <c r="E3265" s="99"/>
      <c r="F3265" s="100"/>
      <c r="G3265" s="99"/>
      <c r="H3265" s="99"/>
      <c r="I3265" s="99"/>
      <c r="J3265" s="100"/>
      <c r="L3265" s="62" t="n">
        <f aca="false">IF(AND(A3266&lt;&gt;"",A3265=""),L3264+1,L3264)</f>
        <v>367</v>
      </c>
      <c r="M3265" s="78" t="str">
        <f aca="false">IF(OR(A3265="Insumo",A3265="Composição Auxiliar"),J3265,"")</f>
        <v/>
      </c>
      <c r="N3265" s="79" t="str">
        <f aca="false">IF(E3265="Mão de Obra",J3265,"")</f>
        <v/>
      </c>
      <c r="O3265" s="79" t="str">
        <f aca="false">IF(N3265&lt;&gt;"","",M3265)</f>
        <v/>
      </c>
      <c r="P3265" s="80" t="str">
        <f aca="false">IF(A3265="Composição",B3265,"")</f>
        <v/>
      </c>
      <c r="Q3265" s="79" t="str">
        <f aca="false">IF(P3265&lt;&gt;"",SUMIF(L3265:L3363,L3265,N3265:N3363),"")</f>
        <v/>
      </c>
      <c r="R3265" s="79" t="str">
        <f aca="false">IF(P3265&lt;&gt;"",SUMIF(L3265:L3363,L3265,O3265:O3363),"")</f>
        <v/>
      </c>
      <c r="S3265" s="7"/>
    </row>
    <row r="3266" customFormat="false" ht="14.25" hidden="false" customHeight="false" outlineLevel="0" collapsed="false">
      <c r="A3266" s="104"/>
      <c r="B3266" s="104"/>
      <c r="C3266" s="104"/>
      <c r="D3266" s="104"/>
      <c r="E3266" s="104"/>
      <c r="F3266" s="104"/>
      <c r="G3266" s="104"/>
      <c r="H3266" s="104"/>
      <c r="I3266" s="104"/>
      <c r="J3266" s="104"/>
      <c r="L3266" s="62" t="n">
        <f aca="false">IF(AND(A3267&lt;&gt;"",A3266=""),L3265+1,L3265)</f>
        <v>367</v>
      </c>
      <c r="M3266" s="78" t="str">
        <f aca="false">IF(OR(A3266="Insumo",A3266="Composição Auxiliar"),J3266,"")</f>
        <v/>
      </c>
      <c r="N3266" s="79" t="str">
        <f aca="false">IF(E3266="Mão de Obra",J3266,"")</f>
        <v/>
      </c>
      <c r="O3266" s="79" t="str">
        <f aca="false">IF(N3266&lt;&gt;"","",M3266)</f>
        <v/>
      </c>
      <c r="P3266" s="80" t="str">
        <f aca="false">IF(A3266="Composição",B3266,"")</f>
        <v/>
      </c>
      <c r="Q3266" s="79" t="str">
        <f aca="false">IF(P3266&lt;&gt;"",SUMIF(L3266:L3363,L3266,N3266:N3363),"")</f>
        <v/>
      </c>
      <c r="R3266" s="79" t="str">
        <f aca="false">IF(P3266&lt;&gt;"",SUMIF(L3266:L3363,L3266,O3266:O3363),"")</f>
        <v/>
      </c>
      <c r="S3266" s="7"/>
    </row>
    <row r="3267" customFormat="false" ht="14.25" hidden="false" customHeight="true" outlineLevel="0" collapsed="false">
      <c r="A3267" s="81"/>
      <c r="B3267" s="82" t="s">
        <v>552</v>
      </c>
      <c r="C3267" s="81" t="s">
        <v>553</v>
      </c>
      <c r="D3267" s="81" t="s">
        <v>554</v>
      </c>
      <c r="E3267" s="81" t="s">
        <v>555</v>
      </c>
      <c r="F3267" s="81"/>
      <c r="G3267" s="83" t="s">
        <v>556</v>
      </c>
      <c r="H3267" s="82" t="s">
        <v>557</v>
      </c>
      <c r="I3267" s="82" t="s">
        <v>558</v>
      </c>
      <c r="J3267" s="82" t="s">
        <v>559</v>
      </c>
      <c r="L3267" s="62" t="n">
        <f aca="false">IF(AND(A3268&lt;&gt;"",A3267=""),L3266+1,L3266)</f>
        <v>368</v>
      </c>
      <c r="M3267" s="78" t="str">
        <f aca="false">IF(OR(A3267="Insumo",A3267="Composição Auxiliar"),J3267,"")</f>
        <v/>
      </c>
      <c r="N3267" s="79" t="str">
        <f aca="false">IF(E3267="Mão de Obra",J3267,"")</f>
        <v/>
      </c>
      <c r="O3267" s="79" t="str">
        <f aca="false">IF(N3267&lt;&gt;"","",M3267)</f>
        <v/>
      </c>
      <c r="P3267" s="80" t="str">
        <f aca="false">IF(A3267="Composição",B3267,"")</f>
        <v/>
      </c>
      <c r="Q3267" s="79" t="str">
        <f aca="false">IF(P3267&lt;&gt;"",SUMIF(L3267:L3363,L3267,N3267:N3363),"")</f>
        <v/>
      </c>
      <c r="R3267" s="79" t="str">
        <f aca="false">IF(P3267&lt;&gt;"",SUMIF(L3267:L3363,L3267,O3267:O3363),"")</f>
        <v/>
      </c>
      <c r="S3267" s="7"/>
    </row>
    <row r="3268" customFormat="false" ht="34.35" hidden="false" customHeight="true" outlineLevel="0" collapsed="false">
      <c r="A3268" s="84" t="s">
        <v>560</v>
      </c>
      <c r="B3268" s="85" t="s">
        <v>619</v>
      </c>
      <c r="C3268" s="84" t="s">
        <v>561</v>
      </c>
      <c r="D3268" s="84" t="s">
        <v>620</v>
      </c>
      <c r="E3268" s="84" t="s">
        <v>621</v>
      </c>
      <c r="F3268" s="84"/>
      <c r="G3268" s="86" t="s">
        <v>622</v>
      </c>
      <c r="H3268" s="87" t="n">
        <v>1</v>
      </c>
      <c r="I3268" s="88" t="n">
        <f aca="false">SUMIF(L:L,$L3268,M:M)</f>
        <v>14.04</v>
      </c>
      <c r="J3268" s="88" t="n">
        <f aca="false">TRUNC(H3268*I3268,2)</f>
        <v>14.04</v>
      </c>
      <c r="L3268" s="62" t="n">
        <f aca="false">IF(AND(A3269&lt;&gt;"",A3268=""),L3267+1,L3267)</f>
        <v>368</v>
      </c>
      <c r="M3268" s="78" t="str">
        <f aca="false">IF(OR(A3268="Insumo",A3268="Composição Auxiliar"),J3268,"")</f>
        <v/>
      </c>
      <c r="N3268" s="79" t="str">
        <f aca="false">IF(E3268="Mão de Obra",J3268,"")</f>
        <v/>
      </c>
      <c r="O3268" s="79" t="str">
        <f aca="false">IF(N3268&lt;&gt;"","",M3268)</f>
        <v/>
      </c>
      <c r="P3268" s="80" t="str">
        <f aca="false">IF(A3268="Composição",B3268,"")</f>
        <v> 100251 </v>
      </c>
      <c r="Q3268" s="79" t="n">
        <f aca="false">IF(P3268&lt;&gt;"",SUMIF(L3268:L3363,L3268,N3268:N3363),"")</f>
        <v>0</v>
      </c>
      <c r="R3268" s="79" t="n">
        <f aca="false">IF(P3268&lt;&gt;"",SUMIF(L3268:L3363,L3268,O3268:O3363),"")</f>
        <v>14.04</v>
      </c>
      <c r="S3268" s="7"/>
    </row>
    <row r="3269" customFormat="false" ht="23.1" hidden="false" customHeight="true" outlineLevel="0" collapsed="false">
      <c r="A3269" s="89" t="s">
        <v>565</v>
      </c>
      <c r="B3269" s="90" t="s">
        <v>573</v>
      </c>
      <c r="C3269" s="89" t="s">
        <v>561</v>
      </c>
      <c r="D3269" s="89" t="s">
        <v>574</v>
      </c>
      <c r="E3269" s="89" t="s">
        <v>568</v>
      </c>
      <c r="F3269" s="89"/>
      <c r="G3269" s="91" t="s">
        <v>569</v>
      </c>
      <c r="H3269" s="92" t="n">
        <v>0.6118</v>
      </c>
      <c r="I3269" s="93" t="n">
        <f aca="false">SUMIFS(J:J,A:A,"Composição",B:B,$B3269)</f>
        <v>22.95</v>
      </c>
      <c r="J3269" s="93" t="n">
        <f aca="false">TRUNC(H3269*I3269,2)</f>
        <v>14.04</v>
      </c>
      <c r="L3269" s="62" t="n">
        <f aca="false">IF(AND(A3270&lt;&gt;"",A3269=""),L3268+1,L3268)</f>
        <v>368</v>
      </c>
      <c r="M3269" s="78" t="n">
        <f aca="false">IF(OR(A3269="Insumo",A3269="Composição Auxiliar"),J3269,"")</f>
        <v>14.04</v>
      </c>
      <c r="N3269" s="79" t="str">
        <f aca="false">IF(E3269="Mão de Obra",J3269,"")</f>
        <v/>
      </c>
      <c r="O3269" s="79" t="n">
        <f aca="false">IF(N3269&lt;&gt;"","",M3269)</f>
        <v>14.04</v>
      </c>
      <c r="P3269" s="80" t="str">
        <f aca="false">IF(A3269="Composição",B3269,"")</f>
        <v/>
      </c>
      <c r="Q3269" s="79" t="str">
        <f aca="false">IF(P3269&lt;&gt;"",SUMIF(L3269:L3363,L3269,N3269:N3363),"")</f>
        <v/>
      </c>
      <c r="R3269" s="79" t="str">
        <f aca="false">IF(P3269&lt;&gt;"",SUMIF(L3269:L3363,L3269,O3269:O3363),"")</f>
        <v/>
      </c>
      <c r="S3269" s="7"/>
    </row>
    <row r="3270" customFormat="false" ht="14.25" hidden="false" customHeight="false" outlineLevel="0" collapsed="false">
      <c r="A3270" s="99"/>
      <c r="B3270" s="99"/>
      <c r="C3270" s="99"/>
      <c r="D3270" s="99"/>
      <c r="E3270" s="99"/>
      <c r="F3270" s="100"/>
      <c r="G3270" s="99"/>
      <c r="H3270" s="100"/>
      <c r="I3270" s="99"/>
      <c r="J3270" s="100"/>
      <c r="L3270" s="62" t="n">
        <f aca="false">IF(AND(A3271&lt;&gt;"",A3270=""),L3269+1,L3269)</f>
        <v>368</v>
      </c>
      <c r="M3270" s="78" t="str">
        <f aca="false">IF(OR(A3270="Insumo",A3270="Composição Auxiliar"),J3270,"")</f>
        <v/>
      </c>
      <c r="N3270" s="79" t="str">
        <f aca="false">IF(E3270="Mão de Obra",J3270,"")</f>
        <v/>
      </c>
      <c r="O3270" s="79" t="str">
        <f aca="false">IF(N3270&lt;&gt;"","",M3270)</f>
        <v/>
      </c>
      <c r="P3270" s="80" t="str">
        <f aca="false">IF(A3270="Composição",B3270,"")</f>
        <v/>
      </c>
      <c r="Q3270" s="79" t="str">
        <f aca="false">IF(P3270&lt;&gt;"",SUMIF(L3270:L3363,L3270,N3270:N3363),"")</f>
        <v/>
      </c>
      <c r="R3270" s="79" t="str">
        <f aca="false">IF(P3270&lt;&gt;"",SUMIF(L3270:L3363,L3270,O3270:O3363),"")</f>
        <v/>
      </c>
      <c r="S3270" s="7"/>
    </row>
    <row r="3271" customFormat="false" ht="14.25" hidden="false" customHeight="false" outlineLevel="0" collapsed="false">
      <c r="A3271" s="99"/>
      <c r="B3271" s="99"/>
      <c r="C3271" s="99"/>
      <c r="D3271" s="99"/>
      <c r="E3271" s="99"/>
      <c r="F3271" s="100"/>
      <c r="G3271" s="99"/>
      <c r="H3271" s="99"/>
      <c r="I3271" s="99"/>
      <c r="J3271" s="100"/>
      <c r="L3271" s="62" t="n">
        <f aca="false">IF(AND(A3272&lt;&gt;"",A3271=""),L3270+1,L3270)</f>
        <v>368</v>
      </c>
      <c r="M3271" s="78" t="str">
        <f aca="false">IF(OR(A3271="Insumo",A3271="Composição Auxiliar"),J3271,"")</f>
        <v/>
      </c>
      <c r="N3271" s="79" t="str">
        <f aca="false">IF(E3271="Mão de Obra",J3271,"")</f>
        <v/>
      </c>
      <c r="O3271" s="79" t="str">
        <f aca="false">IF(N3271&lt;&gt;"","",M3271)</f>
        <v/>
      </c>
      <c r="P3271" s="80" t="str">
        <f aca="false">IF(A3271="Composição",B3271,"")</f>
        <v/>
      </c>
      <c r="Q3271" s="79" t="str">
        <f aca="false">IF(P3271&lt;&gt;"",SUMIF(L3271:L3363,L3271,N3271:N3363),"")</f>
        <v/>
      </c>
      <c r="R3271" s="79" t="str">
        <f aca="false">IF(P3271&lt;&gt;"",SUMIF(L3271:L3363,L3271,O3271:O3363),"")</f>
        <v/>
      </c>
      <c r="S3271" s="7"/>
    </row>
    <row r="3272" customFormat="false" ht="14.25" hidden="false" customHeight="false" outlineLevel="0" collapsed="false">
      <c r="A3272" s="104"/>
      <c r="B3272" s="104"/>
      <c r="C3272" s="104"/>
      <c r="D3272" s="104"/>
      <c r="E3272" s="104"/>
      <c r="F3272" s="104"/>
      <c r="G3272" s="104"/>
      <c r="H3272" s="104"/>
      <c r="I3272" s="104"/>
      <c r="J3272" s="104"/>
      <c r="L3272" s="62" t="n">
        <f aca="false">IF(AND(A3273&lt;&gt;"",A3272=""),L3271+1,L3271)</f>
        <v>368</v>
      </c>
      <c r="M3272" s="78" t="str">
        <f aca="false">IF(OR(A3272="Insumo",A3272="Composição Auxiliar"),J3272,"")</f>
        <v/>
      </c>
      <c r="N3272" s="79" t="str">
        <f aca="false">IF(E3272="Mão de Obra",J3272,"")</f>
        <v/>
      </c>
      <c r="O3272" s="79" t="str">
        <f aca="false">IF(N3272&lt;&gt;"","",M3272)</f>
        <v/>
      </c>
      <c r="P3272" s="80" t="str">
        <f aca="false">IF(A3272="Composição",B3272,"")</f>
        <v/>
      </c>
      <c r="Q3272" s="79" t="str">
        <f aca="false">IF(P3272&lt;&gt;"",SUMIF(L3272:L3363,L3272,N3272:N3363),"")</f>
        <v/>
      </c>
      <c r="R3272" s="79" t="str">
        <f aca="false">IF(P3272&lt;&gt;"",SUMIF(L3272:L3363,L3272,O3272:O3363),"")</f>
        <v/>
      </c>
      <c r="S3272" s="7"/>
    </row>
    <row r="3273" customFormat="false" ht="14.25" hidden="false" customHeight="true" outlineLevel="0" collapsed="false">
      <c r="A3273" s="81"/>
      <c r="B3273" s="82" t="s">
        <v>552</v>
      </c>
      <c r="C3273" s="81" t="s">
        <v>553</v>
      </c>
      <c r="D3273" s="81" t="s">
        <v>554</v>
      </c>
      <c r="E3273" s="81" t="s">
        <v>555</v>
      </c>
      <c r="F3273" s="81"/>
      <c r="G3273" s="83" t="s">
        <v>556</v>
      </c>
      <c r="H3273" s="82" t="s">
        <v>557</v>
      </c>
      <c r="I3273" s="82" t="s">
        <v>558</v>
      </c>
      <c r="J3273" s="82" t="s">
        <v>559</v>
      </c>
      <c r="L3273" s="62" t="n">
        <f aca="false">IF(AND(A3274&lt;&gt;"",A3273=""),L3272+1,L3272)</f>
        <v>369</v>
      </c>
      <c r="M3273" s="78" t="str">
        <f aca="false">IF(OR(A3273="Insumo",A3273="Composição Auxiliar"),J3273,"")</f>
        <v/>
      </c>
      <c r="N3273" s="79" t="str">
        <f aca="false">IF(E3273="Mão de Obra",J3273,"")</f>
        <v/>
      </c>
      <c r="O3273" s="79" t="str">
        <f aca="false">IF(N3273&lt;&gt;"","",M3273)</f>
        <v/>
      </c>
      <c r="P3273" s="80" t="str">
        <f aca="false">IF(A3273="Composição",B3273,"")</f>
        <v/>
      </c>
      <c r="Q3273" s="79" t="str">
        <f aca="false">IF(P3273&lt;&gt;"",SUMIF(L3273:L3363,L3273,N3273:N3363),"")</f>
        <v/>
      </c>
      <c r="R3273" s="79" t="str">
        <f aca="false">IF(P3273&lt;&gt;"",SUMIF(L3273:L3363,L3273,O3273:O3363),"")</f>
        <v/>
      </c>
      <c r="S3273" s="7"/>
    </row>
    <row r="3274" customFormat="false" ht="23.1" hidden="false" customHeight="true" outlineLevel="0" collapsed="false">
      <c r="A3274" s="84" t="s">
        <v>560</v>
      </c>
      <c r="B3274" s="85" t="s">
        <v>936</v>
      </c>
      <c r="C3274" s="84" t="s">
        <v>584</v>
      </c>
      <c r="D3274" s="84" t="s">
        <v>937</v>
      </c>
      <c r="E3274" s="84" t="s">
        <v>933</v>
      </c>
      <c r="F3274" s="84"/>
      <c r="G3274" s="86" t="s">
        <v>938</v>
      </c>
      <c r="H3274" s="87" t="n">
        <v>1</v>
      </c>
      <c r="I3274" s="88" t="n">
        <f aca="false">SUMIF(L:L,$L3274,M:M)</f>
        <v>34.34</v>
      </c>
      <c r="J3274" s="88" t="n">
        <f aca="false">TRUNC(H3274*I3274,2)</f>
        <v>34.34</v>
      </c>
      <c r="L3274" s="62" t="n">
        <f aca="false">IF(AND(A3275&lt;&gt;"",A3274=""),L3273+1,L3273)</f>
        <v>369</v>
      </c>
      <c r="M3274" s="78" t="str">
        <f aca="false">IF(OR(A3274="Insumo",A3274="Composição Auxiliar"),J3274,"")</f>
        <v/>
      </c>
      <c r="N3274" s="79" t="str">
        <f aca="false">IF(E3274="Mão de Obra",J3274,"")</f>
        <v/>
      </c>
      <c r="O3274" s="79" t="str">
        <f aca="false">IF(N3274&lt;&gt;"","",M3274)</f>
        <v/>
      </c>
      <c r="P3274" s="80" t="str">
        <f aca="false">IF(A3274="Composição",B3274,"")</f>
        <v> S-HID-AFRI-75030/003-RR </v>
      </c>
      <c r="Q3274" s="79" t="n">
        <f aca="false">IF(P3274&lt;&gt;"",SUMIF(L3274:L3363,L3274,N3274:N3363),"")</f>
        <v>0</v>
      </c>
      <c r="R3274" s="79" t="n">
        <f aca="false">IF(P3274&lt;&gt;"",SUMIF(L3274:L3363,L3274,O3274:O3363),"")</f>
        <v>34.34</v>
      </c>
      <c r="S3274" s="7"/>
    </row>
    <row r="3275" customFormat="false" ht="23.1" hidden="false" customHeight="true" outlineLevel="0" collapsed="false">
      <c r="A3275" s="89" t="s">
        <v>565</v>
      </c>
      <c r="B3275" s="90" t="s">
        <v>820</v>
      </c>
      <c r="C3275" s="89" t="s">
        <v>561</v>
      </c>
      <c r="D3275" s="89" t="s">
        <v>821</v>
      </c>
      <c r="E3275" s="89" t="s">
        <v>568</v>
      </c>
      <c r="F3275" s="89"/>
      <c r="G3275" s="91" t="s">
        <v>569</v>
      </c>
      <c r="H3275" s="92" t="n">
        <v>0.345</v>
      </c>
      <c r="I3275" s="93" t="n">
        <f aca="false">SUMIFS(J:J,A:A,"Composição",B:B,$B3275)</f>
        <v>27.62</v>
      </c>
      <c r="J3275" s="93" t="n">
        <f aca="false">TRUNC(H3275*I3275,2)</f>
        <v>9.52</v>
      </c>
      <c r="L3275" s="62" t="n">
        <f aca="false">IF(AND(A3276&lt;&gt;"",A3275=""),L3274+1,L3274)</f>
        <v>369</v>
      </c>
      <c r="M3275" s="78" t="n">
        <f aca="false">IF(OR(A3275="Insumo",A3275="Composição Auxiliar"),J3275,"")</f>
        <v>9.52</v>
      </c>
      <c r="N3275" s="79" t="str">
        <f aca="false">IF(E3275="Mão de Obra",J3275,"")</f>
        <v/>
      </c>
      <c r="O3275" s="79" t="n">
        <f aca="false">IF(N3275&lt;&gt;"","",M3275)</f>
        <v>9.52</v>
      </c>
      <c r="P3275" s="80" t="str">
        <f aca="false">IF(A3275="Composição",B3275,"")</f>
        <v/>
      </c>
      <c r="Q3275" s="79" t="str">
        <f aca="false">IF(P3275&lt;&gt;"",SUMIF(L3275:L3363,L3275,N3275:N3363),"")</f>
        <v/>
      </c>
      <c r="R3275" s="79" t="str">
        <f aca="false">IF(P3275&lt;&gt;"",SUMIF(L3275:L3363,L3275,O3275:O3363),"")</f>
        <v/>
      </c>
      <c r="S3275" s="7"/>
    </row>
    <row r="3276" customFormat="false" ht="23.1" hidden="false" customHeight="true" outlineLevel="0" collapsed="false">
      <c r="A3276" s="89" t="s">
        <v>565</v>
      </c>
      <c r="B3276" s="90" t="s">
        <v>827</v>
      </c>
      <c r="C3276" s="89" t="s">
        <v>561</v>
      </c>
      <c r="D3276" s="89" t="s">
        <v>828</v>
      </c>
      <c r="E3276" s="89" t="s">
        <v>568</v>
      </c>
      <c r="F3276" s="89"/>
      <c r="G3276" s="91" t="s">
        <v>569</v>
      </c>
      <c r="H3276" s="92" t="n">
        <v>0.345</v>
      </c>
      <c r="I3276" s="93" t="n">
        <f aca="false">SUMIFS(J:J,A:A,"Composição",B:B,$B3276)</f>
        <v>23.32</v>
      </c>
      <c r="J3276" s="93" t="n">
        <f aca="false">TRUNC(H3276*I3276,2)</f>
        <v>8.04</v>
      </c>
      <c r="L3276" s="62" t="n">
        <f aca="false">IF(AND(A3277&lt;&gt;"",A3276=""),L3275+1,L3275)</f>
        <v>369</v>
      </c>
      <c r="M3276" s="78" t="n">
        <f aca="false">IF(OR(A3276="Insumo",A3276="Composição Auxiliar"),J3276,"")</f>
        <v>8.04</v>
      </c>
      <c r="N3276" s="79" t="str">
        <f aca="false">IF(E3276="Mão de Obra",J3276,"")</f>
        <v/>
      </c>
      <c r="O3276" s="79" t="n">
        <f aca="false">IF(N3276&lt;&gt;"","",M3276)</f>
        <v>8.04</v>
      </c>
      <c r="P3276" s="80" t="str">
        <f aca="false">IF(A3276="Composição",B3276,"")</f>
        <v/>
      </c>
      <c r="Q3276" s="79" t="str">
        <f aca="false">IF(P3276&lt;&gt;"",SUMIF(L3276:L3363,L3276,N3276:N3363),"")</f>
        <v/>
      </c>
      <c r="R3276" s="79" t="str">
        <f aca="false">IF(P3276&lt;&gt;"",SUMIF(L3276:L3363,L3276,O3276:O3363),"")</f>
        <v/>
      </c>
      <c r="S3276" s="7"/>
    </row>
    <row r="3277" customFormat="false" ht="23.1" hidden="false" customHeight="false" outlineLevel="0" collapsed="false">
      <c r="A3277" s="94" t="s">
        <v>575</v>
      </c>
      <c r="B3277" s="95" t="s">
        <v>892</v>
      </c>
      <c r="C3277" s="94" t="str">
        <f aca="false">VLOOKUP(B3277,INSUMOS!$A:$I,2,FALSE())</f>
        <v>SINAPI</v>
      </c>
      <c r="D3277" s="94" t="str">
        <f aca="false">VLOOKUP(B3277,INSUMOS!$A:$I,3,FALSE())</f>
        <v>SOLUCAO PREPARADORA / LIMPADORA PARA PVC, FRASCO COM 1000 CM3</v>
      </c>
      <c r="E3277" s="94" t="str">
        <f aca="false">VLOOKUP(B3277,INSUMOS!$A:$I,4,FALSE())</f>
        <v>Material</v>
      </c>
      <c r="F3277" s="94"/>
      <c r="G3277" s="96" t="str">
        <f aca="false">VLOOKUP(B3277,INSUMOS!$A:$I,5,FALSE())</f>
        <v>UN</v>
      </c>
      <c r="H3277" s="97" t="n">
        <v>0.002</v>
      </c>
      <c r="I3277" s="98" t="n">
        <f aca="false">VLOOKUP(B3277,INSUMOS!$A:$I,8,FALSE())</f>
        <v>68.86</v>
      </c>
      <c r="J3277" s="98" t="n">
        <f aca="false">TRUNC(H3277*I3277,2)</f>
        <v>0.13</v>
      </c>
      <c r="L3277" s="62" t="n">
        <f aca="false">IF(AND(A3278&lt;&gt;"",A3277=""),L3276+1,L3276)</f>
        <v>369</v>
      </c>
      <c r="M3277" s="78" t="n">
        <f aca="false">IF(OR(A3277="Insumo",A3277="Composição Auxiliar"),J3277,"")</f>
        <v>0.13</v>
      </c>
      <c r="N3277" s="79" t="str">
        <f aca="false">IF(E3277="Mão de Obra",J3277,"")</f>
        <v/>
      </c>
      <c r="O3277" s="79" t="n">
        <f aca="false">IF(N3277&lt;&gt;"","",M3277)</f>
        <v>0.13</v>
      </c>
      <c r="P3277" s="80" t="str">
        <f aca="false">IF(A3277="Composição",B3277,"")</f>
        <v/>
      </c>
      <c r="Q3277" s="79" t="str">
        <f aca="false">IF(P3277&lt;&gt;"",SUMIF(L3277:L3363,L3277,N3277:N3363),"")</f>
        <v/>
      </c>
      <c r="R3277" s="79" t="str">
        <f aca="false">IF(P3277&lt;&gt;"",SUMIF(L3277:L3363,L3277,O3277:O3363),"")</f>
        <v/>
      </c>
      <c r="S3277" s="7"/>
    </row>
    <row r="3278" customFormat="false" ht="14.25" hidden="false" customHeight="false" outlineLevel="0" collapsed="false">
      <c r="A3278" s="94" t="s">
        <v>575</v>
      </c>
      <c r="B3278" s="95" t="s">
        <v>893</v>
      </c>
      <c r="C3278" s="94" t="str">
        <f aca="false">VLOOKUP(B3278,INSUMOS!$A:$I,2,FALSE())</f>
        <v>SINAPI</v>
      </c>
      <c r="D3278" s="94" t="str">
        <f aca="false">VLOOKUP(B3278,INSUMOS!$A:$I,3,FALSE())</f>
        <v>ADESIVO PLASTICO PARA PVC, FRASCO COM *850* GR</v>
      </c>
      <c r="E3278" s="94" t="str">
        <f aca="false">VLOOKUP(B3278,INSUMOS!$A:$I,4,FALSE())</f>
        <v>Material</v>
      </c>
      <c r="F3278" s="94"/>
      <c r="G3278" s="96" t="str">
        <f aca="false">VLOOKUP(B3278,INSUMOS!$A:$I,5,FALSE())</f>
        <v>UN</v>
      </c>
      <c r="H3278" s="97" t="n">
        <v>0.00225</v>
      </c>
      <c r="I3278" s="98" t="n">
        <f aca="false">VLOOKUP(B3278,INSUMOS!$A:$I,8,FALSE())</f>
        <v>60.78</v>
      </c>
      <c r="J3278" s="98" t="n">
        <f aca="false">TRUNC(H3278*I3278,2)</f>
        <v>0.13</v>
      </c>
      <c r="L3278" s="62" t="n">
        <f aca="false">IF(AND(A3279&lt;&gt;"",A3278=""),L3277+1,L3277)</f>
        <v>369</v>
      </c>
      <c r="M3278" s="78" t="n">
        <f aca="false">IF(OR(A3278="Insumo",A3278="Composição Auxiliar"),J3278,"")</f>
        <v>0.13</v>
      </c>
      <c r="N3278" s="79" t="str">
        <f aca="false">IF(E3278="Mão de Obra",J3278,"")</f>
        <v/>
      </c>
      <c r="O3278" s="79" t="n">
        <f aca="false">IF(N3278&lt;&gt;"","",M3278)</f>
        <v>0.13</v>
      </c>
      <c r="P3278" s="80" t="str">
        <f aca="false">IF(A3278="Composição",B3278,"")</f>
        <v/>
      </c>
      <c r="Q3278" s="79" t="str">
        <f aca="false">IF(P3278&lt;&gt;"",SUMIF(L3278:L3363,L3278,N3278:N3363),"")</f>
        <v/>
      </c>
      <c r="R3278" s="79" t="str">
        <f aca="false">IF(P3278&lt;&gt;"",SUMIF(L3278:L3363,L3278,O3278:O3363),"")</f>
        <v/>
      </c>
      <c r="S3278" s="7"/>
    </row>
    <row r="3279" customFormat="false" ht="14.25" hidden="false" customHeight="false" outlineLevel="0" collapsed="false">
      <c r="A3279" s="94" t="s">
        <v>575</v>
      </c>
      <c r="B3279" s="95" t="s">
        <v>1712</v>
      </c>
      <c r="C3279" s="94" t="str">
        <f aca="false">VLOOKUP(B3279,INSUMOS!$A:$I,2,FALSE())</f>
        <v>SINAPI</v>
      </c>
      <c r="D3279" s="94" t="str">
        <f aca="false">VLOOKUP(B3279,INSUMOS!$A:$I,3,FALSE())</f>
        <v>TUBO PVC, SOLDAVEL, DE 40 MM, AGUA FRIA (NBR-5648)</v>
      </c>
      <c r="E3279" s="94" t="str">
        <f aca="false">VLOOKUP(B3279,INSUMOS!$A:$I,4,FALSE())</f>
        <v>Material</v>
      </c>
      <c r="F3279" s="94"/>
      <c r="G3279" s="96" t="str">
        <f aca="false">VLOOKUP(B3279,INSUMOS!$A:$I,5,FALSE())</f>
        <v>M</v>
      </c>
      <c r="H3279" s="97" t="n">
        <v>1.3</v>
      </c>
      <c r="I3279" s="98" t="n">
        <f aca="false">VLOOKUP(B3279,INSUMOS!$A:$I,8,FALSE())</f>
        <v>12.71</v>
      </c>
      <c r="J3279" s="98" t="n">
        <f aca="false">TRUNC(H3279*I3279,2)</f>
        <v>16.52</v>
      </c>
      <c r="L3279" s="62" t="n">
        <f aca="false">IF(AND(A3280&lt;&gt;"",A3279=""),L3278+1,L3278)</f>
        <v>369</v>
      </c>
      <c r="M3279" s="78" t="n">
        <f aca="false">IF(OR(A3279="Insumo",A3279="Composição Auxiliar"),J3279,"")</f>
        <v>16.52</v>
      </c>
      <c r="N3279" s="79" t="str">
        <f aca="false">IF(E3279="Mão de Obra",J3279,"")</f>
        <v/>
      </c>
      <c r="O3279" s="79" t="n">
        <f aca="false">IF(N3279&lt;&gt;"","",M3279)</f>
        <v>16.52</v>
      </c>
      <c r="P3279" s="80" t="str">
        <f aca="false">IF(A3279="Composição",B3279,"")</f>
        <v/>
      </c>
      <c r="Q3279" s="79" t="str">
        <f aca="false">IF(P3279&lt;&gt;"",SUMIF(L3279:L3363,L3279,N3279:N3363),"")</f>
        <v/>
      </c>
      <c r="R3279" s="79" t="str">
        <f aca="false">IF(P3279&lt;&gt;"",SUMIF(L3279:L3363,L3279,O3279:O3363),"")</f>
        <v/>
      </c>
      <c r="S3279" s="7"/>
    </row>
    <row r="3280" customFormat="false" ht="14.25" hidden="false" customHeight="false" outlineLevel="0" collapsed="false">
      <c r="A3280" s="99"/>
      <c r="B3280" s="99"/>
      <c r="C3280" s="99"/>
      <c r="D3280" s="99"/>
      <c r="E3280" s="99"/>
      <c r="F3280" s="100"/>
      <c r="G3280" s="99"/>
      <c r="H3280" s="100"/>
      <c r="I3280" s="99"/>
      <c r="J3280" s="100"/>
      <c r="L3280" s="62" t="n">
        <f aca="false">IF(AND(A3281&lt;&gt;"",A3280=""),L3279+1,L3279)</f>
        <v>369</v>
      </c>
      <c r="M3280" s="78" t="str">
        <f aca="false">IF(OR(A3280="Insumo",A3280="Composição Auxiliar"),J3280,"")</f>
        <v/>
      </c>
      <c r="N3280" s="79" t="str">
        <f aca="false">IF(E3280="Mão de Obra",J3280,"")</f>
        <v/>
      </c>
      <c r="O3280" s="79" t="str">
        <f aca="false">IF(N3280&lt;&gt;"","",M3280)</f>
        <v/>
      </c>
      <c r="P3280" s="80" t="str">
        <f aca="false">IF(A3280="Composição",B3280,"")</f>
        <v/>
      </c>
      <c r="Q3280" s="79" t="str">
        <f aca="false">IF(P3280&lt;&gt;"",SUMIF(L3280:L3363,L3280,N3280:N3363),"")</f>
        <v/>
      </c>
      <c r="R3280" s="79" t="str">
        <f aca="false">IF(P3280&lt;&gt;"",SUMIF(L3280:L3363,L3280,O3280:O3363),"")</f>
        <v/>
      </c>
      <c r="S3280" s="7"/>
    </row>
    <row r="3281" customFormat="false" ht="14.25" hidden="false" customHeight="false" outlineLevel="0" collapsed="false">
      <c r="A3281" s="99"/>
      <c r="B3281" s="99"/>
      <c r="C3281" s="99"/>
      <c r="D3281" s="99"/>
      <c r="E3281" s="99"/>
      <c r="F3281" s="100"/>
      <c r="G3281" s="99"/>
      <c r="H3281" s="99"/>
      <c r="I3281" s="99"/>
      <c r="J3281" s="100"/>
      <c r="L3281" s="62" t="n">
        <f aca="false">IF(AND(A3282&lt;&gt;"",A3281=""),L3280+1,L3280)</f>
        <v>369</v>
      </c>
      <c r="M3281" s="78" t="str">
        <f aca="false">IF(OR(A3281="Insumo",A3281="Composição Auxiliar"),J3281,"")</f>
        <v/>
      </c>
      <c r="N3281" s="79" t="str">
        <f aca="false">IF(E3281="Mão de Obra",J3281,"")</f>
        <v/>
      </c>
      <c r="O3281" s="79" t="str">
        <f aca="false">IF(N3281&lt;&gt;"","",M3281)</f>
        <v/>
      </c>
      <c r="P3281" s="80" t="str">
        <f aca="false">IF(A3281="Composição",B3281,"")</f>
        <v/>
      </c>
      <c r="Q3281" s="79" t="str">
        <f aca="false">IF(P3281&lt;&gt;"",SUMIF(L3281:L3363,L3281,N3281:N3363),"")</f>
        <v/>
      </c>
      <c r="R3281" s="79" t="str">
        <f aca="false">IF(P3281&lt;&gt;"",SUMIF(L3281:L3363,L3281,O3281:O3363),"")</f>
        <v/>
      </c>
      <c r="S3281" s="7"/>
    </row>
    <row r="3282" customFormat="false" ht="14.25" hidden="false" customHeight="false" outlineLevel="0" collapsed="false">
      <c r="A3282" s="104"/>
      <c r="B3282" s="104"/>
      <c r="C3282" s="104"/>
      <c r="D3282" s="104"/>
      <c r="E3282" s="104"/>
      <c r="F3282" s="104"/>
      <c r="G3282" s="104"/>
      <c r="H3282" s="104"/>
      <c r="I3282" s="104"/>
      <c r="J3282" s="104"/>
      <c r="L3282" s="62" t="n">
        <f aca="false">IF(AND(A3283&lt;&gt;"",A3282=""),L3281+1,L3281)</f>
        <v>369</v>
      </c>
      <c r="M3282" s="78" t="str">
        <f aca="false">IF(OR(A3282="Insumo",A3282="Composição Auxiliar"),J3282,"")</f>
        <v/>
      </c>
      <c r="N3282" s="79" t="str">
        <f aca="false">IF(E3282="Mão de Obra",J3282,"")</f>
        <v/>
      </c>
      <c r="O3282" s="79" t="str">
        <f aca="false">IF(N3282&lt;&gt;"","",M3282)</f>
        <v/>
      </c>
      <c r="P3282" s="80" t="str">
        <f aca="false">IF(A3282="Composição",B3282,"")</f>
        <v/>
      </c>
      <c r="Q3282" s="79" t="str">
        <f aca="false">IF(P3282&lt;&gt;"",SUMIF(L3282:L3363,L3282,N3282:N3363),"")</f>
        <v/>
      </c>
      <c r="R3282" s="79" t="str">
        <f aca="false">IF(P3282&lt;&gt;"",SUMIF(L3282:L3363,L3282,O3282:O3363),"")</f>
        <v/>
      </c>
      <c r="S3282" s="7"/>
    </row>
    <row r="3283" customFormat="false" ht="14.25" hidden="false" customHeight="true" outlineLevel="0" collapsed="false">
      <c r="A3283" s="81"/>
      <c r="B3283" s="82" t="s">
        <v>552</v>
      </c>
      <c r="C3283" s="81" t="s">
        <v>553</v>
      </c>
      <c r="D3283" s="81" t="s">
        <v>554</v>
      </c>
      <c r="E3283" s="81" t="s">
        <v>555</v>
      </c>
      <c r="F3283" s="81"/>
      <c r="G3283" s="83" t="s">
        <v>556</v>
      </c>
      <c r="H3283" s="82" t="s">
        <v>557</v>
      </c>
      <c r="I3283" s="82" t="s">
        <v>558</v>
      </c>
      <c r="J3283" s="82" t="s">
        <v>559</v>
      </c>
      <c r="L3283" s="62" t="n">
        <f aca="false">IF(AND(A3284&lt;&gt;"",A3283=""),L3282+1,L3282)</f>
        <v>370</v>
      </c>
      <c r="M3283" s="78" t="str">
        <f aca="false">IF(OR(A3283="Insumo",A3283="Composição Auxiliar"),J3283,"")</f>
        <v/>
      </c>
      <c r="N3283" s="79" t="str">
        <f aca="false">IF(E3283="Mão de Obra",J3283,"")</f>
        <v/>
      </c>
      <c r="O3283" s="79" t="str">
        <f aca="false">IF(N3283&lt;&gt;"","",M3283)</f>
        <v/>
      </c>
      <c r="P3283" s="80" t="str">
        <f aca="false">IF(A3283="Composição",B3283,"")</f>
        <v/>
      </c>
      <c r="Q3283" s="79" t="str">
        <f aca="false">IF(P3283&lt;&gt;"",SUMIF(L3283:L3363,L3283,N3283:N3363),"")</f>
        <v/>
      </c>
      <c r="R3283" s="79" t="str">
        <f aca="false">IF(P3283&lt;&gt;"",SUMIF(L3283:L3363,L3283,O3283:O3363),"")</f>
        <v/>
      </c>
      <c r="S3283" s="7"/>
    </row>
    <row r="3284" customFormat="false" ht="23.1" hidden="false" customHeight="true" outlineLevel="0" collapsed="false">
      <c r="A3284" s="84" t="s">
        <v>560</v>
      </c>
      <c r="B3284" s="85" t="s">
        <v>939</v>
      </c>
      <c r="C3284" s="84" t="s">
        <v>584</v>
      </c>
      <c r="D3284" s="84" t="s">
        <v>940</v>
      </c>
      <c r="E3284" s="84" t="s">
        <v>819</v>
      </c>
      <c r="F3284" s="84"/>
      <c r="G3284" s="86" t="s">
        <v>608</v>
      </c>
      <c r="H3284" s="87" t="n">
        <v>1</v>
      </c>
      <c r="I3284" s="88" t="n">
        <f aca="false">SUMIF(L:L,$L3284,M:M)</f>
        <v>50.21</v>
      </c>
      <c r="J3284" s="88" t="n">
        <f aca="false">TRUNC(H3284*I3284,2)</f>
        <v>50.21</v>
      </c>
      <c r="L3284" s="62" t="n">
        <f aca="false">IF(AND(A3285&lt;&gt;"",A3284=""),L3283+1,L3283)</f>
        <v>370</v>
      </c>
      <c r="M3284" s="78" t="str">
        <f aca="false">IF(OR(A3284="Insumo",A3284="Composição Auxiliar"),J3284,"")</f>
        <v/>
      </c>
      <c r="N3284" s="79" t="str">
        <f aca="false">IF(E3284="Mão de Obra",J3284,"")</f>
        <v/>
      </c>
      <c r="O3284" s="79" t="str">
        <f aca="false">IF(N3284&lt;&gt;"","",M3284)</f>
        <v/>
      </c>
      <c r="P3284" s="80" t="str">
        <f aca="false">IF(A3284="Composição",B3284,"")</f>
        <v> S-HID-AFRI-75030/004 </v>
      </c>
      <c r="Q3284" s="79" t="n">
        <f aca="false">IF(P3284&lt;&gt;"",SUMIF(L3284:L3363,L3284,N3284:N3363),"")</f>
        <v>0</v>
      </c>
      <c r="R3284" s="79" t="n">
        <f aca="false">IF(P3284&lt;&gt;"",SUMIF(L3284:L3363,L3284,O3284:O3363),"")</f>
        <v>50.21</v>
      </c>
      <c r="S3284" s="7"/>
    </row>
    <row r="3285" customFormat="false" ht="23.1" hidden="false" customHeight="true" outlineLevel="0" collapsed="false">
      <c r="A3285" s="89" t="s">
        <v>565</v>
      </c>
      <c r="B3285" s="90" t="s">
        <v>820</v>
      </c>
      <c r="C3285" s="89" t="s">
        <v>561</v>
      </c>
      <c r="D3285" s="89" t="s">
        <v>821</v>
      </c>
      <c r="E3285" s="89" t="s">
        <v>568</v>
      </c>
      <c r="F3285" s="89"/>
      <c r="G3285" s="91" t="s">
        <v>569</v>
      </c>
      <c r="H3285" s="92" t="n">
        <v>0.6</v>
      </c>
      <c r="I3285" s="93" t="n">
        <f aca="false">SUMIFS(J:J,A:A,"Composição",B:B,$B3285)</f>
        <v>27.62</v>
      </c>
      <c r="J3285" s="93" t="n">
        <f aca="false">TRUNC(H3285*I3285,2)</f>
        <v>16.57</v>
      </c>
      <c r="L3285" s="62" t="n">
        <f aca="false">IF(AND(A3286&lt;&gt;"",A3285=""),L3284+1,L3284)</f>
        <v>370</v>
      </c>
      <c r="M3285" s="78" t="n">
        <f aca="false">IF(OR(A3285="Insumo",A3285="Composição Auxiliar"),J3285,"")</f>
        <v>16.57</v>
      </c>
      <c r="N3285" s="79" t="str">
        <f aca="false">IF(E3285="Mão de Obra",J3285,"")</f>
        <v/>
      </c>
      <c r="O3285" s="79" t="n">
        <f aca="false">IF(N3285&lt;&gt;"","",M3285)</f>
        <v>16.57</v>
      </c>
      <c r="P3285" s="80" t="str">
        <f aca="false">IF(A3285="Composição",B3285,"")</f>
        <v/>
      </c>
      <c r="Q3285" s="79" t="str">
        <f aca="false">IF(P3285&lt;&gt;"",SUMIF(L3285:L3363,L3285,N3285:N3363),"")</f>
        <v/>
      </c>
      <c r="R3285" s="79" t="str">
        <f aca="false">IF(P3285&lt;&gt;"",SUMIF(L3285:L3363,L3285,O3285:O3363),"")</f>
        <v/>
      </c>
      <c r="S3285" s="7"/>
    </row>
    <row r="3286" customFormat="false" ht="23.1" hidden="false" customHeight="true" outlineLevel="0" collapsed="false">
      <c r="A3286" s="89" t="s">
        <v>565</v>
      </c>
      <c r="B3286" s="90" t="s">
        <v>827</v>
      </c>
      <c r="C3286" s="89" t="s">
        <v>561</v>
      </c>
      <c r="D3286" s="89" t="s">
        <v>828</v>
      </c>
      <c r="E3286" s="89" t="s">
        <v>568</v>
      </c>
      <c r="F3286" s="89"/>
      <c r="G3286" s="91" t="s">
        <v>569</v>
      </c>
      <c r="H3286" s="92" t="n">
        <v>0.6</v>
      </c>
      <c r="I3286" s="93" t="n">
        <f aca="false">SUMIFS(J:J,A:A,"Composição",B:B,$B3286)</f>
        <v>23.32</v>
      </c>
      <c r="J3286" s="93" t="n">
        <f aca="false">TRUNC(H3286*I3286,2)</f>
        <v>13.99</v>
      </c>
      <c r="L3286" s="62" t="n">
        <f aca="false">IF(AND(A3287&lt;&gt;"",A3286=""),L3285+1,L3285)</f>
        <v>370</v>
      </c>
      <c r="M3286" s="78" t="n">
        <f aca="false">IF(OR(A3286="Insumo",A3286="Composição Auxiliar"),J3286,"")</f>
        <v>13.99</v>
      </c>
      <c r="N3286" s="79" t="str">
        <f aca="false">IF(E3286="Mão de Obra",J3286,"")</f>
        <v/>
      </c>
      <c r="O3286" s="79" t="n">
        <f aca="false">IF(N3286&lt;&gt;"","",M3286)</f>
        <v>13.99</v>
      </c>
      <c r="P3286" s="80" t="str">
        <f aca="false">IF(A3286="Composição",B3286,"")</f>
        <v/>
      </c>
      <c r="Q3286" s="79" t="str">
        <f aca="false">IF(P3286&lt;&gt;"",SUMIF(L3286:L3363,L3286,N3286:N3363),"")</f>
        <v/>
      </c>
      <c r="R3286" s="79" t="str">
        <f aca="false">IF(P3286&lt;&gt;"",SUMIF(L3286:L3363,L3286,O3286:O3363),"")</f>
        <v/>
      </c>
      <c r="S3286" s="7"/>
    </row>
    <row r="3287" customFormat="false" ht="23.1" hidden="false" customHeight="false" outlineLevel="0" collapsed="false">
      <c r="A3287" s="94" t="s">
        <v>575</v>
      </c>
      <c r="B3287" s="95" t="s">
        <v>892</v>
      </c>
      <c r="C3287" s="94" t="str">
        <f aca="false">VLOOKUP(B3287,INSUMOS!$A:$I,2,FALSE())</f>
        <v>SINAPI</v>
      </c>
      <c r="D3287" s="94" t="str">
        <f aca="false">VLOOKUP(B3287,INSUMOS!$A:$I,3,FALSE())</f>
        <v>SOLUCAO PREPARADORA / LIMPADORA PARA PVC, FRASCO COM 1000 CM3</v>
      </c>
      <c r="E3287" s="94" t="str">
        <f aca="false">VLOOKUP(B3287,INSUMOS!$A:$I,4,FALSE())</f>
        <v>Material</v>
      </c>
      <c r="F3287" s="94"/>
      <c r="G3287" s="96" t="str">
        <f aca="false">VLOOKUP(B3287,INSUMOS!$A:$I,5,FALSE())</f>
        <v>UN</v>
      </c>
      <c r="H3287" s="97" t="n">
        <v>0.0007</v>
      </c>
      <c r="I3287" s="98" t="n">
        <f aca="false">VLOOKUP(B3287,INSUMOS!$A:$I,8,FALSE())</f>
        <v>68.86</v>
      </c>
      <c r="J3287" s="98" t="n">
        <f aca="false">TRUNC(H3287*I3287,2)</f>
        <v>0.04</v>
      </c>
      <c r="L3287" s="62" t="n">
        <f aca="false">IF(AND(A3288&lt;&gt;"",A3287=""),L3286+1,L3286)</f>
        <v>370</v>
      </c>
      <c r="M3287" s="78" t="n">
        <f aca="false">IF(OR(A3287="Insumo",A3287="Composição Auxiliar"),J3287,"")</f>
        <v>0.04</v>
      </c>
      <c r="N3287" s="79" t="str">
        <f aca="false">IF(E3287="Mão de Obra",J3287,"")</f>
        <v/>
      </c>
      <c r="O3287" s="79" t="n">
        <f aca="false">IF(N3287&lt;&gt;"","",M3287)</f>
        <v>0.04</v>
      </c>
      <c r="P3287" s="80" t="str">
        <f aca="false">IF(A3287="Composição",B3287,"")</f>
        <v/>
      </c>
      <c r="Q3287" s="79" t="str">
        <f aca="false">IF(P3287&lt;&gt;"",SUMIF(L3287:L3363,L3287,N3287:N3363),"")</f>
        <v/>
      </c>
      <c r="R3287" s="79" t="str">
        <f aca="false">IF(P3287&lt;&gt;"",SUMIF(L3287:L3363,L3287,O3287:O3363),"")</f>
        <v/>
      </c>
      <c r="S3287" s="7"/>
    </row>
    <row r="3288" customFormat="false" ht="14.25" hidden="false" customHeight="false" outlineLevel="0" collapsed="false">
      <c r="A3288" s="94" t="s">
        <v>575</v>
      </c>
      <c r="B3288" s="95" t="s">
        <v>893</v>
      </c>
      <c r="C3288" s="94" t="str">
        <f aca="false">VLOOKUP(B3288,INSUMOS!$A:$I,2,FALSE())</f>
        <v>SINAPI</v>
      </c>
      <c r="D3288" s="94" t="str">
        <f aca="false">VLOOKUP(B3288,INSUMOS!$A:$I,3,FALSE())</f>
        <v>ADESIVO PLASTICO PARA PVC, FRASCO COM *850* GR</v>
      </c>
      <c r="E3288" s="94" t="str">
        <f aca="false">VLOOKUP(B3288,INSUMOS!$A:$I,4,FALSE())</f>
        <v>Material</v>
      </c>
      <c r="F3288" s="94"/>
      <c r="G3288" s="96" t="str">
        <f aca="false">VLOOKUP(B3288,INSUMOS!$A:$I,5,FALSE())</f>
        <v>UN</v>
      </c>
      <c r="H3288" s="97" t="n">
        <v>0.0017</v>
      </c>
      <c r="I3288" s="98" t="n">
        <f aca="false">VLOOKUP(B3288,INSUMOS!$A:$I,8,FALSE())</f>
        <v>60.78</v>
      </c>
      <c r="J3288" s="98" t="n">
        <f aca="false">TRUNC(H3288*I3288,2)</f>
        <v>0.1</v>
      </c>
      <c r="L3288" s="62" t="n">
        <f aca="false">IF(AND(A3289&lt;&gt;"",A3288=""),L3287+1,L3287)</f>
        <v>370</v>
      </c>
      <c r="M3288" s="78" t="n">
        <f aca="false">IF(OR(A3288="Insumo",A3288="Composição Auxiliar"),J3288,"")</f>
        <v>0.1</v>
      </c>
      <c r="N3288" s="79" t="str">
        <f aca="false">IF(E3288="Mão de Obra",J3288,"")</f>
        <v/>
      </c>
      <c r="O3288" s="79" t="n">
        <f aca="false">IF(N3288&lt;&gt;"","",M3288)</f>
        <v>0.1</v>
      </c>
      <c r="P3288" s="80" t="str">
        <f aca="false">IF(A3288="Composição",B3288,"")</f>
        <v/>
      </c>
      <c r="Q3288" s="79" t="str">
        <f aca="false">IF(P3288&lt;&gt;"",SUMIF(L3288:L3363,L3288,N3288:N3363),"")</f>
        <v/>
      </c>
      <c r="R3288" s="79" t="str">
        <f aca="false">IF(P3288&lt;&gt;"",SUMIF(L3288:L3363,L3288,O3288:O3363),"")</f>
        <v/>
      </c>
      <c r="S3288" s="7"/>
    </row>
    <row r="3289" customFormat="false" ht="14.25" hidden="false" customHeight="false" outlineLevel="0" collapsed="false">
      <c r="A3289" s="94" t="s">
        <v>575</v>
      </c>
      <c r="B3289" s="95" t="s">
        <v>1713</v>
      </c>
      <c r="C3289" s="94" t="str">
        <f aca="false">VLOOKUP(B3289,INSUMOS!$A:$I,2,FALSE())</f>
        <v>SINAPI</v>
      </c>
      <c r="D3289" s="94" t="str">
        <f aca="false">VLOOKUP(B3289,INSUMOS!$A:$I,3,FALSE())</f>
        <v>TUBO PVC, SOLDAVEL, DE 50 MM, AGUA FRIA (NBR-5648)</v>
      </c>
      <c r="E3289" s="94" t="str">
        <f aca="false">VLOOKUP(B3289,INSUMOS!$A:$I,4,FALSE())</f>
        <v>Material</v>
      </c>
      <c r="F3289" s="94"/>
      <c r="G3289" s="96" t="str">
        <f aca="false">VLOOKUP(B3289,INSUMOS!$A:$I,5,FALSE())</f>
        <v>M</v>
      </c>
      <c r="H3289" s="97" t="n">
        <v>1.4</v>
      </c>
      <c r="I3289" s="98" t="n">
        <f aca="false">VLOOKUP(B3289,INSUMOS!$A:$I,8,FALSE())</f>
        <v>13.94</v>
      </c>
      <c r="J3289" s="98" t="n">
        <f aca="false">TRUNC(H3289*I3289,2)</f>
        <v>19.51</v>
      </c>
      <c r="L3289" s="62" t="n">
        <f aca="false">IF(AND(A3290&lt;&gt;"",A3289=""),L3288+1,L3288)</f>
        <v>370</v>
      </c>
      <c r="M3289" s="78" t="n">
        <f aca="false">IF(OR(A3289="Insumo",A3289="Composição Auxiliar"),J3289,"")</f>
        <v>19.51</v>
      </c>
      <c r="N3289" s="79" t="str">
        <f aca="false">IF(E3289="Mão de Obra",J3289,"")</f>
        <v/>
      </c>
      <c r="O3289" s="79" t="n">
        <f aca="false">IF(N3289&lt;&gt;"","",M3289)</f>
        <v>19.51</v>
      </c>
      <c r="P3289" s="80" t="str">
        <f aca="false">IF(A3289="Composição",B3289,"")</f>
        <v/>
      </c>
      <c r="Q3289" s="79" t="str">
        <f aca="false">IF(P3289&lt;&gt;"",SUMIF(L3289:L3363,L3289,N3289:N3363),"")</f>
        <v/>
      </c>
      <c r="R3289" s="79" t="str">
        <f aca="false">IF(P3289&lt;&gt;"",SUMIF(L3289:L3363,L3289,O3289:O3363),"")</f>
        <v/>
      </c>
      <c r="S3289" s="7"/>
    </row>
    <row r="3290" customFormat="false" ht="14.25" hidden="false" customHeight="false" outlineLevel="0" collapsed="false">
      <c r="A3290" s="99"/>
      <c r="B3290" s="99"/>
      <c r="C3290" s="99"/>
      <c r="D3290" s="99"/>
      <c r="E3290" s="99"/>
      <c r="F3290" s="100"/>
      <c r="G3290" s="99"/>
      <c r="H3290" s="100"/>
      <c r="I3290" s="99"/>
      <c r="J3290" s="100"/>
      <c r="L3290" s="62" t="n">
        <f aca="false">IF(AND(A3291&lt;&gt;"",A3290=""),L3289+1,L3289)</f>
        <v>370</v>
      </c>
      <c r="M3290" s="78" t="str">
        <f aca="false">IF(OR(A3290="Insumo",A3290="Composição Auxiliar"),J3290,"")</f>
        <v/>
      </c>
      <c r="N3290" s="79" t="str">
        <f aca="false">IF(E3290="Mão de Obra",J3290,"")</f>
        <v/>
      </c>
      <c r="O3290" s="79" t="str">
        <f aca="false">IF(N3290&lt;&gt;"","",M3290)</f>
        <v/>
      </c>
      <c r="P3290" s="80" t="str">
        <f aca="false">IF(A3290="Composição",B3290,"")</f>
        <v/>
      </c>
      <c r="Q3290" s="79" t="str">
        <f aca="false">IF(P3290&lt;&gt;"",SUMIF(L3290:L3363,L3290,N3290:N3363),"")</f>
        <v/>
      </c>
      <c r="R3290" s="79" t="str">
        <f aca="false">IF(P3290&lt;&gt;"",SUMIF(L3290:L3363,L3290,O3290:O3363),"")</f>
        <v/>
      </c>
      <c r="S3290" s="7"/>
    </row>
    <row r="3291" customFormat="false" ht="14.25" hidden="false" customHeight="false" outlineLevel="0" collapsed="false">
      <c r="A3291" s="99"/>
      <c r="B3291" s="99"/>
      <c r="C3291" s="99"/>
      <c r="D3291" s="99"/>
      <c r="E3291" s="99"/>
      <c r="F3291" s="100"/>
      <c r="G3291" s="99"/>
      <c r="H3291" s="99"/>
      <c r="I3291" s="99"/>
      <c r="J3291" s="100"/>
      <c r="L3291" s="62" t="n">
        <f aca="false">IF(AND(A3292&lt;&gt;"",A3291=""),L3290+1,L3290)</f>
        <v>370</v>
      </c>
      <c r="M3291" s="78" t="str">
        <f aca="false">IF(OR(A3291="Insumo",A3291="Composição Auxiliar"),J3291,"")</f>
        <v/>
      </c>
      <c r="N3291" s="79" t="str">
        <f aca="false">IF(E3291="Mão de Obra",J3291,"")</f>
        <v/>
      </c>
      <c r="O3291" s="79" t="str">
        <f aca="false">IF(N3291&lt;&gt;"","",M3291)</f>
        <v/>
      </c>
      <c r="P3291" s="80" t="str">
        <f aca="false">IF(A3291="Composição",B3291,"")</f>
        <v/>
      </c>
      <c r="Q3291" s="79" t="str">
        <f aca="false">IF(P3291&lt;&gt;"",SUMIF(L3291:L3363,L3291,N3291:N3363),"")</f>
        <v/>
      </c>
      <c r="R3291" s="79" t="str">
        <f aca="false">IF(P3291&lt;&gt;"",SUMIF(L3291:L3363,L3291,O3291:O3363),"")</f>
        <v/>
      </c>
      <c r="S3291" s="7"/>
    </row>
    <row r="3292" customFormat="false" ht="14.25" hidden="false" customHeight="false" outlineLevel="0" collapsed="false">
      <c r="A3292" s="104"/>
      <c r="B3292" s="104"/>
      <c r="C3292" s="104"/>
      <c r="D3292" s="104"/>
      <c r="E3292" s="104"/>
      <c r="F3292" s="104"/>
      <c r="G3292" s="104"/>
      <c r="H3292" s="104"/>
      <c r="I3292" s="104"/>
      <c r="J3292" s="104"/>
      <c r="L3292" s="62" t="n">
        <f aca="false">IF(AND(A3293&lt;&gt;"",A3292=""),L3291+1,L3291)</f>
        <v>370</v>
      </c>
      <c r="M3292" s="78" t="str">
        <f aca="false">IF(OR(A3292="Insumo",A3292="Composição Auxiliar"),J3292,"")</f>
        <v/>
      </c>
      <c r="N3292" s="79" t="str">
        <f aca="false">IF(E3292="Mão de Obra",J3292,"")</f>
        <v/>
      </c>
      <c r="O3292" s="79" t="str">
        <f aca="false">IF(N3292&lt;&gt;"","",M3292)</f>
        <v/>
      </c>
      <c r="P3292" s="80" t="str">
        <f aca="false">IF(A3292="Composição",B3292,"")</f>
        <v/>
      </c>
      <c r="Q3292" s="79" t="str">
        <f aca="false">IF(P3292&lt;&gt;"",SUMIF(L3292:L3363,L3292,N3292:N3363),"")</f>
        <v/>
      </c>
      <c r="R3292" s="79" t="str">
        <f aca="false">IF(P3292&lt;&gt;"",SUMIF(L3292:L3363,L3292,O3292:O3363),"")</f>
        <v/>
      </c>
      <c r="S3292" s="7"/>
    </row>
    <row r="3293" customFormat="false" ht="14.25" hidden="false" customHeight="true" outlineLevel="0" collapsed="false">
      <c r="A3293" s="81"/>
      <c r="B3293" s="82" t="s">
        <v>552</v>
      </c>
      <c r="C3293" s="81" t="s">
        <v>553</v>
      </c>
      <c r="D3293" s="81" t="s">
        <v>554</v>
      </c>
      <c r="E3293" s="81" t="s">
        <v>555</v>
      </c>
      <c r="F3293" s="81"/>
      <c r="G3293" s="83" t="s">
        <v>556</v>
      </c>
      <c r="H3293" s="82" t="s">
        <v>557</v>
      </c>
      <c r="I3293" s="82" t="s">
        <v>558</v>
      </c>
      <c r="J3293" s="82" t="s">
        <v>559</v>
      </c>
      <c r="L3293" s="62" t="n">
        <f aca="false">IF(AND(A3294&lt;&gt;"",A3293=""),L3292+1,L3292)</f>
        <v>371</v>
      </c>
      <c r="M3293" s="78" t="str">
        <f aca="false">IF(OR(A3293="Insumo",A3293="Composição Auxiliar"),J3293,"")</f>
        <v/>
      </c>
      <c r="N3293" s="79" t="str">
        <f aca="false">IF(E3293="Mão de Obra",J3293,"")</f>
        <v/>
      </c>
      <c r="O3293" s="79" t="str">
        <f aca="false">IF(N3293&lt;&gt;"","",M3293)</f>
        <v/>
      </c>
      <c r="P3293" s="80" t="str">
        <f aca="false">IF(A3293="Composição",B3293,"")</f>
        <v/>
      </c>
      <c r="Q3293" s="79" t="str">
        <f aca="false">IF(P3293&lt;&gt;"",SUMIF(L3293:L3363,L3293,N3293:N3363),"")</f>
        <v/>
      </c>
      <c r="R3293" s="79" t="str">
        <f aca="false">IF(P3293&lt;&gt;"",SUMIF(L3293:L3363,L3293,O3293:O3363),"")</f>
        <v/>
      </c>
      <c r="S3293" s="7"/>
    </row>
    <row r="3294" customFormat="false" ht="23.1" hidden="false" customHeight="true" outlineLevel="0" collapsed="false">
      <c r="A3294" s="84" t="s">
        <v>560</v>
      </c>
      <c r="B3294" s="85" t="s">
        <v>934</v>
      </c>
      <c r="C3294" s="84" t="s">
        <v>584</v>
      </c>
      <c r="D3294" s="84" t="s">
        <v>935</v>
      </c>
      <c r="E3294" s="84" t="s">
        <v>819</v>
      </c>
      <c r="F3294" s="84"/>
      <c r="G3294" s="86" t="s">
        <v>608</v>
      </c>
      <c r="H3294" s="87" t="n">
        <v>1</v>
      </c>
      <c r="I3294" s="88" t="n">
        <f aca="false">SUMIF(L:L,$L3294,M:M)</f>
        <v>67.93</v>
      </c>
      <c r="J3294" s="88" t="n">
        <f aca="false">TRUNC(H3294*I3294,2)</f>
        <v>67.93</v>
      </c>
      <c r="L3294" s="62" t="n">
        <f aca="false">IF(AND(A3295&lt;&gt;"",A3294=""),L3293+1,L3293)</f>
        <v>371</v>
      </c>
      <c r="M3294" s="78" t="str">
        <f aca="false">IF(OR(A3294="Insumo",A3294="Composição Auxiliar"),J3294,"")</f>
        <v/>
      </c>
      <c r="N3294" s="79" t="str">
        <f aca="false">IF(E3294="Mão de Obra",J3294,"")</f>
        <v/>
      </c>
      <c r="O3294" s="79" t="str">
        <f aca="false">IF(N3294&lt;&gt;"","",M3294)</f>
        <v/>
      </c>
      <c r="P3294" s="80" t="str">
        <f aca="false">IF(A3294="Composição",B3294,"")</f>
        <v> S-HID-AFRI-75030/005 </v>
      </c>
      <c r="Q3294" s="79" t="n">
        <f aca="false">IF(P3294&lt;&gt;"",SUMIF(L3294:L3363,L3294,N3294:N3363),"")</f>
        <v>0</v>
      </c>
      <c r="R3294" s="79" t="n">
        <f aca="false">IF(P3294&lt;&gt;"",SUMIF(L3294:L3363,L3294,O3294:O3363),"")</f>
        <v>67.93</v>
      </c>
      <c r="S3294" s="7"/>
    </row>
    <row r="3295" customFormat="false" ht="23.1" hidden="false" customHeight="true" outlineLevel="0" collapsed="false">
      <c r="A3295" s="89" t="s">
        <v>565</v>
      </c>
      <c r="B3295" s="90" t="s">
        <v>820</v>
      </c>
      <c r="C3295" s="89" t="s">
        <v>561</v>
      </c>
      <c r="D3295" s="89" t="s">
        <v>821</v>
      </c>
      <c r="E3295" s="89" t="s">
        <v>568</v>
      </c>
      <c r="F3295" s="89"/>
      <c r="G3295" s="91" t="s">
        <v>569</v>
      </c>
      <c r="H3295" s="92" t="n">
        <v>0.7</v>
      </c>
      <c r="I3295" s="93" t="n">
        <f aca="false">SUMIFS(J:J,A:A,"Composição",B:B,$B3295)</f>
        <v>27.62</v>
      </c>
      <c r="J3295" s="93" t="n">
        <f aca="false">TRUNC(H3295*I3295,2)</f>
        <v>19.33</v>
      </c>
      <c r="L3295" s="62" t="n">
        <f aca="false">IF(AND(A3296&lt;&gt;"",A3295=""),L3294+1,L3294)</f>
        <v>371</v>
      </c>
      <c r="M3295" s="78" t="n">
        <f aca="false">IF(OR(A3295="Insumo",A3295="Composição Auxiliar"),J3295,"")</f>
        <v>19.33</v>
      </c>
      <c r="N3295" s="79" t="str">
        <f aca="false">IF(E3295="Mão de Obra",J3295,"")</f>
        <v/>
      </c>
      <c r="O3295" s="79" t="n">
        <f aca="false">IF(N3295&lt;&gt;"","",M3295)</f>
        <v>19.33</v>
      </c>
      <c r="P3295" s="80" t="str">
        <f aca="false">IF(A3295="Composição",B3295,"")</f>
        <v/>
      </c>
      <c r="Q3295" s="79" t="str">
        <f aca="false">IF(P3295&lt;&gt;"",SUMIF(L3295:L3363,L3295,N3295:N3363),"")</f>
        <v/>
      </c>
      <c r="R3295" s="79" t="str">
        <f aca="false">IF(P3295&lt;&gt;"",SUMIF(L3295:L3363,L3295,O3295:O3363),"")</f>
        <v/>
      </c>
      <c r="S3295" s="7"/>
    </row>
    <row r="3296" customFormat="false" ht="23.1" hidden="false" customHeight="true" outlineLevel="0" collapsed="false">
      <c r="A3296" s="89" t="s">
        <v>565</v>
      </c>
      <c r="B3296" s="90" t="s">
        <v>827</v>
      </c>
      <c r="C3296" s="89" t="s">
        <v>561</v>
      </c>
      <c r="D3296" s="89" t="s">
        <v>828</v>
      </c>
      <c r="E3296" s="89" t="s">
        <v>568</v>
      </c>
      <c r="F3296" s="89"/>
      <c r="G3296" s="91" t="s">
        <v>569</v>
      </c>
      <c r="H3296" s="92" t="n">
        <v>0.7</v>
      </c>
      <c r="I3296" s="93" t="n">
        <f aca="false">SUMIFS(J:J,A:A,"Composição",B:B,$B3296)</f>
        <v>23.32</v>
      </c>
      <c r="J3296" s="93" t="n">
        <f aca="false">TRUNC(H3296*I3296,2)</f>
        <v>16.32</v>
      </c>
      <c r="L3296" s="62" t="n">
        <f aca="false">IF(AND(A3297&lt;&gt;"",A3296=""),L3295+1,L3295)</f>
        <v>371</v>
      </c>
      <c r="M3296" s="78" t="n">
        <f aca="false">IF(OR(A3296="Insumo",A3296="Composição Auxiliar"),J3296,"")</f>
        <v>16.32</v>
      </c>
      <c r="N3296" s="79" t="str">
        <f aca="false">IF(E3296="Mão de Obra",J3296,"")</f>
        <v/>
      </c>
      <c r="O3296" s="79" t="n">
        <f aca="false">IF(N3296&lt;&gt;"","",M3296)</f>
        <v>16.32</v>
      </c>
      <c r="P3296" s="80" t="str">
        <f aca="false">IF(A3296="Composição",B3296,"")</f>
        <v/>
      </c>
      <c r="Q3296" s="79" t="str">
        <f aca="false">IF(P3296&lt;&gt;"",SUMIF(L3296:L3363,L3296,N3296:N3363),"")</f>
        <v/>
      </c>
      <c r="R3296" s="79" t="str">
        <f aca="false">IF(P3296&lt;&gt;"",SUMIF(L3296:L3363,L3296,O3296:O3363),"")</f>
        <v/>
      </c>
      <c r="S3296" s="7"/>
    </row>
    <row r="3297" customFormat="false" ht="14.25" hidden="false" customHeight="false" outlineLevel="0" collapsed="false">
      <c r="A3297" s="94" t="s">
        <v>575</v>
      </c>
      <c r="B3297" s="95" t="s">
        <v>1714</v>
      </c>
      <c r="C3297" s="94" t="str">
        <f aca="false">VLOOKUP(B3297,INSUMOS!$A:$I,2,FALSE())</f>
        <v>SINAPI</v>
      </c>
      <c r="D3297" s="94" t="str">
        <f aca="false">VLOOKUP(B3297,INSUMOS!$A:$I,3,FALSE())</f>
        <v>TUBO PVC, SOLDAVEL, DE 60 MM, AGUA FRIA (NBR-5648)</v>
      </c>
      <c r="E3297" s="94" t="str">
        <f aca="false">VLOOKUP(B3297,INSUMOS!$A:$I,4,FALSE())</f>
        <v>Material</v>
      </c>
      <c r="F3297" s="94"/>
      <c r="G3297" s="96" t="str">
        <f aca="false">VLOOKUP(B3297,INSUMOS!$A:$I,5,FALSE())</f>
        <v>M</v>
      </c>
      <c r="H3297" s="97" t="n">
        <v>1.4</v>
      </c>
      <c r="I3297" s="98" t="n">
        <f aca="false">VLOOKUP(B3297,INSUMOS!$A:$I,8,FALSE())</f>
        <v>22.93</v>
      </c>
      <c r="J3297" s="98" t="n">
        <f aca="false">TRUNC(H3297*I3297,2)</f>
        <v>32.1</v>
      </c>
      <c r="L3297" s="62" t="n">
        <f aca="false">IF(AND(A3298&lt;&gt;"",A3297=""),L3296+1,L3296)</f>
        <v>371</v>
      </c>
      <c r="M3297" s="78" t="n">
        <f aca="false">IF(OR(A3297="Insumo",A3297="Composição Auxiliar"),J3297,"")</f>
        <v>32.1</v>
      </c>
      <c r="N3297" s="79" t="str">
        <f aca="false">IF(E3297="Mão de Obra",J3297,"")</f>
        <v/>
      </c>
      <c r="O3297" s="79" t="n">
        <f aca="false">IF(N3297&lt;&gt;"","",M3297)</f>
        <v>32.1</v>
      </c>
      <c r="P3297" s="80" t="str">
        <f aca="false">IF(A3297="Composição",B3297,"")</f>
        <v/>
      </c>
      <c r="Q3297" s="79" t="str">
        <f aca="false">IF(P3297&lt;&gt;"",SUMIF(L3297:L3363,L3297,N3297:N3363),"")</f>
        <v/>
      </c>
      <c r="R3297" s="79" t="str">
        <f aca="false">IF(P3297&lt;&gt;"",SUMIF(L3297:L3363,L3297,O3297:O3363),"")</f>
        <v/>
      </c>
      <c r="S3297" s="7"/>
    </row>
    <row r="3298" customFormat="false" ht="14.25" hidden="false" customHeight="false" outlineLevel="0" collapsed="false">
      <c r="A3298" s="94" t="s">
        <v>575</v>
      </c>
      <c r="B3298" s="95" t="s">
        <v>893</v>
      </c>
      <c r="C3298" s="94" t="str">
        <f aca="false">VLOOKUP(B3298,INSUMOS!$A:$I,2,FALSE())</f>
        <v>SINAPI</v>
      </c>
      <c r="D3298" s="94" t="str">
        <f aca="false">VLOOKUP(B3298,INSUMOS!$A:$I,3,FALSE())</f>
        <v>ADESIVO PLASTICO PARA PVC, FRASCO COM *850* GR</v>
      </c>
      <c r="E3298" s="94" t="str">
        <f aca="false">VLOOKUP(B3298,INSUMOS!$A:$I,4,FALSE())</f>
        <v>Material</v>
      </c>
      <c r="F3298" s="94"/>
      <c r="G3298" s="96" t="str">
        <f aca="false">VLOOKUP(B3298,INSUMOS!$A:$I,5,FALSE())</f>
        <v>UN</v>
      </c>
      <c r="H3298" s="97" t="n">
        <v>0.0022</v>
      </c>
      <c r="I3298" s="98" t="n">
        <f aca="false">VLOOKUP(B3298,INSUMOS!$A:$I,8,FALSE())</f>
        <v>60.78</v>
      </c>
      <c r="J3298" s="98" t="n">
        <f aca="false">TRUNC(H3298*I3298,2)</f>
        <v>0.13</v>
      </c>
      <c r="L3298" s="62" t="n">
        <f aca="false">IF(AND(A3299&lt;&gt;"",A3298=""),L3297+1,L3297)</f>
        <v>371</v>
      </c>
      <c r="M3298" s="78" t="n">
        <f aca="false">IF(OR(A3298="Insumo",A3298="Composição Auxiliar"),J3298,"")</f>
        <v>0.13</v>
      </c>
      <c r="N3298" s="79" t="str">
        <f aca="false">IF(E3298="Mão de Obra",J3298,"")</f>
        <v/>
      </c>
      <c r="O3298" s="79" t="n">
        <f aca="false">IF(N3298&lt;&gt;"","",M3298)</f>
        <v>0.13</v>
      </c>
      <c r="P3298" s="80" t="str">
        <f aca="false">IF(A3298="Composição",B3298,"")</f>
        <v/>
      </c>
      <c r="Q3298" s="79" t="str">
        <f aca="false">IF(P3298&lt;&gt;"",SUMIF(L3298:L3363,L3298,N3298:N3363),"")</f>
        <v/>
      </c>
      <c r="R3298" s="79" t="str">
        <f aca="false">IF(P3298&lt;&gt;"",SUMIF(L3298:L3363,L3298,O3298:O3363),"")</f>
        <v/>
      </c>
      <c r="S3298" s="7"/>
    </row>
    <row r="3299" customFormat="false" ht="23.1" hidden="false" customHeight="false" outlineLevel="0" collapsed="false">
      <c r="A3299" s="94" t="s">
        <v>575</v>
      </c>
      <c r="B3299" s="95" t="s">
        <v>892</v>
      </c>
      <c r="C3299" s="94" t="str">
        <f aca="false">VLOOKUP(B3299,INSUMOS!$A:$I,2,FALSE())</f>
        <v>SINAPI</v>
      </c>
      <c r="D3299" s="94" t="str">
        <f aca="false">VLOOKUP(B3299,INSUMOS!$A:$I,3,FALSE())</f>
        <v>SOLUCAO PREPARADORA / LIMPADORA PARA PVC, FRASCO COM 1000 CM3</v>
      </c>
      <c r="E3299" s="94" t="str">
        <f aca="false">VLOOKUP(B3299,INSUMOS!$A:$I,4,FALSE())</f>
        <v>Material</v>
      </c>
      <c r="F3299" s="94"/>
      <c r="G3299" s="96" t="str">
        <f aca="false">VLOOKUP(B3299,INSUMOS!$A:$I,5,FALSE())</f>
        <v>UN</v>
      </c>
      <c r="H3299" s="97" t="n">
        <v>0.0008</v>
      </c>
      <c r="I3299" s="98" t="n">
        <f aca="false">VLOOKUP(B3299,INSUMOS!$A:$I,8,FALSE())</f>
        <v>68.86</v>
      </c>
      <c r="J3299" s="98" t="n">
        <f aca="false">TRUNC(H3299*I3299,2)</f>
        <v>0.05</v>
      </c>
      <c r="L3299" s="62" t="n">
        <f aca="false">IF(AND(A3300&lt;&gt;"",A3299=""),L3298+1,L3298)</f>
        <v>371</v>
      </c>
      <c r="M3299" s="78" t="n">
        <f aca="false">IF(OR(A3299="Insumo",A3299="Composição Auxiliar"),J3299,"")</f>
        <v>0.05</v>
      </c>
      <c r="N3299" s="79" t="str">
        <f aca="false">IF(E3299="Mão de Obra",J3299,"")</f>
        <v/>
      </c>
      <c r="O3299" s="79" t="n">
        <f aca="false">IF(N3299&lt;&gt;"","",M3299)</f>
        <v>0.05</v>
      </c>
      <c r="P3299" s="80" t="str">
        <f aca="false">IF(A3299="Composição",B3299,"")</f>
        <v/>
      </c>
      <c r="Q3299" s="79" t="str">
        <f aca="false">IF(P3299&lt;&gt;"",SUMIF(L3299:L3363,L3299,N3299:N3363),"")</f>
        <v/>
      </c>
      <c r="R3299" s="79" t="str">
        <f aca="false">IF(P3299&lt;&gt;"",SUMIF(L3299:L3363,L3299,O3299:O3363),"")</f>
        <v/>
      </c>
      <c r="S3299" s="7"/>
    </row>
    <row r="3300" customFormat="false" ht="14.25" hidden="false" customHeight="false" outlineLevel="0" collapsed="false">
      <c r="A3300" s="99"/>
      <c r="B3300" s="99"/>
      <c r="C3300" s="99"/>
      <c r="D3300" s="99"/>
      <c r="E3300" s="99"/>
      <c r="F3300" s="100"/>
      <c r="G3300" s="99"/>
      <c r="H3300" s="100"/>
      <c r="I3300" s="99"/>
      <c r="J3300" s="100"/>
      <c r="L3300" s="62" t="n">
        <f aca="false">IF(AND(A3301&lt;&gt;"",A3300=""),L3299+1,L3299)</f>
        <v>371</v>
      </c>
      <c r="M3300" s="78" t="str">
        <f aca="false">IF(OR(A3300="Insumo",A3300="Composição Auxiliar"),J3300,"")</f>
        <v/>
      </c>
      <c r="N3300" s="79" t="str">
        <f aca="false">IF(E3300="Mão de Obra",J3300,"")</f>
        <v/>
      </c>
      <c r="O3300" s="79" t="str">
        <f aca="false">IF(N3300&lt;&gt;"","",M3300)</f>
        <v/>
      </c>
      <c r="P3300" s="80" t="str">
        <f aca="false">IF(A3300="Composição",B3300,"")</f>
        <v/>
      </c>
      <c r="Q3300" s="79" t="str">
        <f aca="false">IF(P3300&lt;&gt;"",SUMIF(L3300:L3363,L3300,N3300:N3363),"")</f>
        <v/>
      </c>
      <c r="R3300" s="79" t="str">
        <f aca="false">IF(P3300&lt;&gt;"",SUMIF(L3300:L3363,L3300,O3300:O3363),"")</f>
        <v/>
      </c>
      <c r="S3300" s="7"/>
    </row>
    <row r="3301" customFormat="false" ht="14.25" hidden="false" customHeight="false" outlineLevel="0" collapsed="false">
      <c r="A3301" s="99"/>
      <c r="B3301" s="99"/>
      <c r="C3301" s="99"/>
      <c r="D3301" s="99"/>
      <c r="E3301" s="99"/>
      <c r="F3301" s="100"/>
      <c r="G3301" s="99"/>
      <c r="H3301" s="99"/>
      <c r="I3301" s="99"/>
      <c r="J3301" s="100"/>
      <c r="L3301" s="62" t="n">
        <f aca="false">IF(AND(A3302&lt;&gt;"",A3301=""),L3300+1,L3300)</f>
        <v>371</v>
      </c>
      <c r="M3301" s="78" t="str">
        <f aca="false">IF(OR(A3301="Insumo",A3301="Composição Auxiliar"),J3301,"")</f>
        <v/>
      </c>
      <c r="N3301" s="79" t="str">
        <f aca="false">IF(E3301="Mão de Obra",J3301,"")</f>
        <v/>
      </c>
      <c r="O3301" s="79" t="str">
        <f aca="false">IF(N3301&lt;&gt;"","",M3301)</f>
        <v/>
      </c>
      <c r="P3301" s="80" t="str">
        <f aca="false">IF(A3301="Composição",B3301,"")</f>
        <v/>
      </c>
      <c r="Q3301" s="79" t="str">
        <f aca="false">IF(P3301&lt;&gt;"",SUMIF(L3301:L3363,L3301,N3301:N3363),"")</f>
        <v/>
      </c>
      <c r="R3301" s="79" t="str">
        <f aca="false">IF(P3301&lt;&gt;"",SUMIF(L3301:L3363,L3301,O3301:O3363),"")</f>
        <v/>
      </c>
      <c r="S3301" s="7"/>
    </row>
    <row r="3302" customFormat="false" ht="14.25" hidden="false" customHeight="false" outlineLevel="0" collapsed="false">
      <c r="A3302" s="104"/>
      <c r="B3302" s="104"/>
      <c r="C3302" s="104"/>
      <c r="D3302" s="104"/>
      <c r="E3302" s="104"/>
      <c r="F3302" s="104"/>
      <c r="G3302" s="104"/>
      <c r="H3302" s="104"/>
      <c r="I3302" s="104"/>
      <c r="J3302" s="104"/>
      <c r="L3302" s="62" t="n">
        <f aca="false">IF(AND(A3303&lt;&gt;"",A3302=""),L3301+1,L3301)</f>
        <v>371</v>
      </c>
      <c r="M3302" s="78" t="str">
        <f aca="false">IF(OR(A3302="Insumo",A3302="Composição Auxiliar"),J3302,"")</f>
        <v/>
      </c>
      <c r="N3302" s="79" t="str">
        <f aca="false">IF(E3302="Mão de Obra",J3302,"")</f>
        <v/>
      </c>
      <c r="O3302" s="79" t="str">
        <f aca="false">IF(N3302&lt;&gt;"","",M3302)</f>
        <v/>
      </c>
      <c r="P3302" s="80" t="str">
        <f aca="false">IF(A3302="Composição",B3302,"")</f>
        <v/>
      </c>
      <c r="Q3302" s="79" t="str">
        <f aca="false">IF(P3302&lt;&gt;"",SUMIF(L3302:L3363,L3302,N3302:N3363),"")</f>
        <v/>
      </c>
      <c r="R3302" s="79" t="str">
        <f aca="false">IF(P3302&lt;&gt;"",SUMIF(L3302:L3363,L3302,O3302:O3363),"")</f>
        <v/>
      </c>
      <c r="S3302" s="7"/>
    </row>
    <row r="3303" customFormat="false" ht="14.25" hidden="false" customHeight="true" outlineLevel="0" collapsed="false">
      <c r="A3303" s="81"/>
      <c r="B3303" s="82" t="s">
        <v>552</v>
      </c>
      <c r="C3303" s="81" t="s">
        <v>553</v>
      </c>
      <c r="D3303" s="81" t="s">
        <v>554</v>
      </c>
      <c r="E3303" s="81" t="s">
        <v>555</v>
      </c>
      <c r="F3303" s="81"/>
      <c r="G3303" s="83" t="s">
        <v>556</v>
      </c>
      <c r="H3303" s="82" t="s">
        <v>557</v>
      </c>
      <c r="I3303" s="82" t="s">
        <v>558</v>
      </c>
      <c r="J3303" s="82" t="s">
        <v>559</v>
      </c>
      <c r="L3303" s="62" t="n">
        <f aca="false">IF(AND(A3304&lt;&gt;"",A3303=""),L3302+1,L3302)</f>
        <v>372</v>
      </c>
      <c r="M3303" s="78" t="str">
        <f aca="false">IF(OR(A3303="Insumo",A3303="Composição Auxiliar"),J3303,"")</f>
        <v/>
      </c>
      <c r="N3303" s="79" t="str">
        <f aca="false">IF(E3303="Mão de Obra",J3303,"")</f>
        <v/>
      </c>
      <c r="O3303" s="79" t="str">
        <f aca="false">IF(N3303&lt;&gt;"","",M3303)</f>
        <v/>
      </c>
      <c r="P3303" s="80" t="str">
        <f aca="false">IF(A3303="Composição",B3303,"")</f>
        <v/>
      </c>
      <c r="Q3303" s="79" t="str">
        <f aca="false">IF(P3303&lt;&gt;"",SUMIF(L3303:L3363,L3303,N3303:N3363),"")</f>
        <v/>
      </c>
      <c r="R3303" s="79" t="str">
        <f aca="false">IF(P3303&lt;&gt;"",SUMIF(L3303:L3363,L3303,O3303:O3363),"")</f>
        <v/>
      </c>
      <c r="S3303" s="7"/>
    </row>
    <row r="3304" customFormat="false" ht="23.1" hidden="false" customHeight="true" outlineLevel="0" collapsed="false">
      <c r="A3304" s="84" t="s">
        <v>560</v>
      </c>
      <c r="B3304" s="85" t="s">
        <v>1663</v>
      </c>
      <c r="C3304" s="84" t="s">
        <v>561</v>
      </c>
      <c r="D3304" s="84" t="s">
        <v>1664</v>
      </c>
      <c r="E3304" s="84" t="s">
        <v>590</v>
      </c>
      <c r="F3304" s="84"/>
      <c r="G3304" s="86" t="s">
        <v>591</v>
      </c>
      <c r="H3304" s="87" t="n">
        <v>1</v>
      </c>
      <c r="I3304" s="88" t="n">
        <f aca="false">SUMIF(L:L,$L3304,M:M)</f>
        <v>0.53</v>
      </c>
      <c r="J3304" s="88" t="n">
        <f aca="false">TRUNC(H3304*I3304,2)</f>
        <v>0.53</v>
      </c>
      <c r="L3304" s="62" t="n">
        <f aca="false">IF(AND(A3305&lt;&gt;"",A3304=""),L3303+1,L3303)</f>
        <v>372</v>
      </c>
      <c r="M3304" s="78" t="str">
        <f aca="false">IF(OR(A3304="Insumo",A3304="Composição Auxiliar"),J3304,"")</f>
        <v/>
      </c>
      <c r="N3304" s="79" t="str">
        <f aca="false">IF(E3304="Mão de Obra",J3304,"")</f>
        <v/>
      </c>
      <c r="O3304" s="79" t="str">
        <f aca="false">IF(N3304&lt;&gt;"","",M3304)</f>
        <v/>
      </c>
      <c r="P3304" s="80" t="str">
        <f aca="false">IF(A3304="Composição",B3304,"")</f>
        <v> 90587 </v>
      </c>
      <c r="Q3304" s="79" t="n">
        <f aca="false">IF(P3304&lt;&gt;"",SUMIF(L3304:L3363,L3304,N3304:N3363),"")</f>
        <v>0</v>
      </c>
      <c r="R3304" s="79" t="n">
        <f aca="false">IF(P3304&lt;&gt;"",SUMIF(L3304:L3363,L3304,O3304:O3363),"")</f>
        <v>0.53</v>
      </c>
      <c r="S3304" s="7"/>
    </row>
    <row r="3305" customFormat="false" ht="34.35" hidden="false" customHeight="true" outlineLevel="0" collapsed="false">
      <c r="A3305" s="89" t="s">
        <v>565</v>
      </c>
      <c r="B3305" s="90" t="s">
        <v>1715</v>
      </c>
      <c r="C3305" s="89" t="s">
        <v>561</v>
      </c>
      <c r="D3305" s="89" t="s">
        <v>1716</v>
      </c>
      <c r="E3305" s="89" t="s">
        <v>1412</v>
      </c>
      <c r="F3305" s="89"/>
      <c r="G3305" s="91" t="s">
        <v>569</v>
      </c>
      <c r="H3305" s="92" t="n">
        <v>1</v>
      </c>
      <c r="I3305" s="93" t="n">
        <f aca="false">SUMIFS(J:J,A:A,"Composição",B:B,$B3305)</f>
        <v>0.43</v>
      </c>
      <c r="J3305" s="93" t="n">
        <f aca="false">TRUNC(H3305*I3305,2)</f>
        <v>0.43</v>
      </c>
      <c r="L3305" s="62" t="n">
        <f aca="false">IF(AND(A3306&lt;&gt;"",A3305=""),L3304+1,L3304)</f>
        <v>372</v>
      </c>
      <c r="M3305" s="78" t="n">
        <f aca="false">IF(OR(A3305="Insumo",A3305="Composição Auxiliar"),J3305,"")</f>
        <v>0.43</v>
      </c>
      <c r="N3305" s="79" t="str">
        <f aca="false">IF(E3305="Mão de Obra",J3305,"")</f>
        <v/>
      </c>
      <c r="O3305" s="79" t="n">
        <f aca="false">IF(N3305&lt;&gt;"","",M3305)</f>
        <v>0.43</v>
      </c>
      <c r="P3305" s="80" t="str">
        <f aca="false">IF(A3305="Composição",B3305,"")</f>
        <v/>
      </c>
      <c r="Q3305" s="79" t="str">
        <f aca="false">IF(P3305&lt;&gt;"",SUMIF(L3305:L3363,L3305,N3305:N3363),"")</f>
        <v/>
      </c>
      <c r="R3305" s="79" t="str">
        <f aca="false">IF(P3305&lt;&gt;"",SUMIF(L3305:L3363,L3305,O3305:O3363),"")</f>
        <v/>
      </c>
      <c r="S3305" s="7"/>
    </row>
    <row r="3306" customFormat="false" ht="34.35" hidden="false" customHeight="true" outlineLevel="0" collapsed="false">
      <c r="A3306" s="89" t="s">
        <v>565</v>
      </c>
      <c r="B3306" s="90" t="s">
        <v>1717</v>
      </c>
      <c r="C3306" s="89" t="s">
        <v>561</v>
      </c>
      <c r="D3306" s="89" t="s">
        <v>1718</v>
      </c>
      <c r="E3306" s="89" t="s">
        <v>1412</v>
      </c>
      <c r="F3306" s="89"/>
      <c r="G3306" s="91" t="s">
        <v>569</v>
      </c>
      <c r="H3306" s="92" t="n">
        <v>1</v>
      </c>
      <c r="I3306" s="93" t="n">
        <f aca="false">SUMIFS(J:J,A:A,"Composição",B:B,$B3306)</f>
        <v>0.1</v>
      </c>
      <c r="J3306" s="93" t="n">
        <f aca="false">TRUNC(H3306*I3306,2)</f>
        <v>0.1</v>
      </c>
      <c r="L3306" s="62" t="n">
        <f aca="false">IF(AND(A3307&lt;&gt;"",A3306=""),L3305+1,L3305)</f>
        <v>372</v>
      </c>
      <c r="M3306" s="78" t="n">
        <f aca="false">IF(OR(A3306="Insumo",A3306="Composição Auxiliar"),J3306,"")</f>
        <v>0.1</v>
      </c>
      <c r="N3306" s="79" t="str">
        <f aca="false">IF(E3306="Mão de Obra",J3306,"")</f>
        <v/>
      </c>
      <c r="O3306" s="79" t="n">
        <f aca="false">IF(N3306&lt;&gt;"","",M3306)</f>
        <v>0.1</v>
      </c>
      <c r="P3306" s="80" t="str">
        <f aca="false">IF(A3306="Composição",B3306,"")</f>
        <v/>
      </c>
      <c r="Q3306" s="79" t="str">
        <f aca="false">IF(P3306&lt;&gt;"",SUMIF(L3306:L3363,L3306,N3306:N3363),"")</f>
        <v/>
      </c>
      <c r="R3306" s="79" t="str">
        <f aca="false">IF(P3306&lt;&gt;"",SUMIF(L3306:L3363,L3306,O3306:O3363),"")</f>
        <v/>
      </c>
      <c r="S3306" s="7"/>
    </row>
    <row r="3307" customFormat="false" ht="14.25" hidden="false" customHeight="false" outlineLevel="0" collapsed="false">
      <c r="A3307" s="99"/>
      <c r="B3307" s="99"/>
      <c r="C3307" s="99"/>
      <c r="D3307" s="99"/>
      <c r="E3307" s="99"/>
      <c r="F3307" s="100"/>
      <c r="G3307" s="99"/>
      <c r="H3307" s="100"/>
      <c r="I3307" s="99"/>
      <c r="J3307" s="100"/>
      <c r="L3307" s="62" t="n">
        <f aca="false">IF(AND(A3308&lt;&gt;"",A3307=""),L3306+1,L3306)</f>
        <v>372</v>
      </c>
      <c r="M3307" s="78" t="str">
        <f aca="false">IF(OR(A3307="Insumo",A3307="Composição Auxiliar"),J3307,"")</f>
        <v/>
      </c>
      <c r="N3307" s="79" t="str">
        <f aca="false">IF(E3307="Mão de Obra",J3307,"")</f>
        <v/>
      </c>
      <c r="O3307" s="79" t="str">
        <f aca="false">IF(N3307&lt;&gt;"","",M3307)</f>
        <v/>
      </c>
      <c r="P3307" s="80" t="str">
        <f aca="false">IF(A3307="Composição",B3307,"")</f>
        <v/>
      </c>
      <c r="Q3307" s="79" t="str">
        <f aca="false">IF(P3307&lt;&gt;"",SUMIF(L3307:L3363,L3307,N3307:N3363),"")</f>
        <v/>
      </c>
      <c r="R3307" s="79" t="str">
        <f aca="false">IF(P3307&lt;&gt;"",SUMIF(L3307:L3363,L3307,O3307:O3363),"")</f>
        <v/>
      </c>
      <c r="S3307" s="7"/>
    </row>
    <row r="3308" customFormat="false" ht="14.25" hidden="false" customHeight="false" outlineLevel="0" collapsed="false">
      <c r="A3308" s="99"/>
      <c r="B3308" s="99"/>
      <c r="C3308" s="99"/>
      <c r="D3308" s="99"/>
      <c r="E3308" s="99"/>
      <c r="F3308" s="100"/>
      <c r="G3308" s="99"/>
      <c r="H3308" s="99"/>
      <c r="I3308" s="99"/>
      <c r="J3308" s="100"/>
      <c r="L3308" s="62" t="n">
        <f aca="false">IF(AND(A3309&lt;&gt;"",A3308=""),L3307+1,L3307)</f>
        <v>372</v>
      </c>
      <c r="M3308" s="78" t="str">
        <f aca="false">IF(OR(A3308="Insumo",A3308="Composição Auxiliar"),J3308,"")</f>
        <v/>
      </c>
      <c r="N3308" s="79" t="str">
        <f aca="false">IF(E3308="Mão de Obra",J3308,"")</f>
        <v/>
      </c>
      <c r="O3308" s="79" t="str">
        <f aca="false">IF(N3308&lt;&gt;"","",M3308)</f>
        <v/>
      </c>
      <c r="P3308" s="80" t="str">
        <f aca="false">IF(A3308="Composição",B3308,"")</f>
        <v/>
      </c>
      <c r="Q3308" s="79" t="str">
        <f aca="false">IF(P3308&lt;&gt;"",SUMIF(L3308:L3363,L3308,N3308:N3363),"")</f>
        <v/>
      </c>
      <c r="R3308" s="79" t="str">
        <f aca="false">IF(P3308&lt;&gt;"",SUMIF(L3308:L3363,L3308,O3308:O3363),"")</f>
        <v/>
      </c>
      <c r="S3308" s="7"/>
    </row>
    <row r="3309" customFormat="false" ht="14.25" hidden="false" customHeight="false" outlineLevel="0" collapsed="false">
      <c r="A3309" s="104"/>
      <c r="B3309" s="104"/>
      <c r="C3309" s="104"/>
      <c r="D3309" s="104"/>
      <c r="E3309" s="104"/>
      <c r="F3309" s="104"/>
      <c r="G3309" s="104"/>
      <c r="H3309" s="104"/>
      <c r="I3309" s="104"/>
      <c r="J3309" s="104"/>
      <c r="L3309" s="62" t="n">
        <f aca="false">IF(AND(A3310&lt;&gt;"",A3309=""),L3308+1,L3308)</f>
        <v>372</v>
      </c>
      <c r="M3309" s="78" t="str">
        <f aca="false">IF(OR(A3309="Insumo",A3309="Composição Auxiliar"),J3309,"")</f>
        <v/>
      </c>
      <c r="N3309" s="79" t="str">
        <f aca="false">IF(E3309="Mão de Obra",J3309,"")</f>
        <v/>
      </c>
      <c r="O3309" s="79" t="str">
        <f aca="false">IF(N3309&lt;&gt;"","",M3309)</f>
        <v/>
      </c>
      <c r="P3309" s="80" t="str">
        <f aca="false">IF(A3309="Composição",B3309,"")</f>
        <v/>
      </c>
      <c r="Q3309" s="79" t="str">
        <f aca="false">IF(P3309&lt;&gt;"",SUMIF(L3309:L3363,L3309,N3309:N3363),"")</f>
        <v/>
      </c>
      <c r="R3309" s="79" t="str">
        <f aca="false">IF(P3309&lt;&gt;"",SUMIF(L3309:L3363,L3309,O3309:O3363),"")</f>
        <v/>
      </c>
      <c r="S3309" s="7"/>
    </row>
    <row r="3310" customFormat="false" ht="14.25" hidden="false" customHeight="true" outlineLevel="0" collapsed="false">
      <c r="A3310" s="81"/>
      <c r="B3310" s="82" t="s">
        <v>552</v>
      </c>
      <c r="C3310" s="81" t="s">
        <v>553</v>
      </c>
      <c r="D3310" s="81" t="s">
        <v>554</v>
      </c>
      <c r="E3310" s="81" t="s">
        <v>555</v>
      </c>
      <c r="F3310" s="81"/>
      <c r="G3310" s="83" t="s">
        <v>556</v>
      </c>
      <c r="H3310" s="82" t="s">
        <v>557</v>
      </c>
      <c r="I3310" s="82" t="s">
        <v>558</v>
      </c>
      <c r="J3310" s="82" t="s">
        <v>559</v>
      </c>
      <c r="L3310" s="62" t="n">
        <f aca="false">IF(AND(A3311&lt;&gt;"",A3310=""),L3309+1,L3309)</f>
        <v>373</v>
      </c>
      <c r="M3310" s="78" t="str">
        <f aca="false">IF(OR(A3310="Insumo",A3310="Composição Auxiliar"),J3310,"")</f>
        <v/>
      </c>
      <c r="N3310" s="79" t="str">
        <f aca="false">IF(E3310="Mão de Obra",J3310,"")</f>
        <v/>
      </c>
      <c r="O3310" s="79" t="str">
        <f aca="false">IF(N3310&lt;&gt;"","",M3310)</f>
        <v/>
      </c>
      <c r="P3310" s="80" t="str">
        <f aca="false">IF(A3310="Composição",B3310,"")</f>
        <v/>
      </c>
      <c r="Q3310" s="79" t="str">
        <f aca="false">IF(P3310&lt;&gt;"",SUMIF(L3310:L3363,L3310,N3310:N3363),"")</f>
        <v/>
      </c>
      <c r="R3310" s="79" t="str">
        <f aca="false">IF(P3310&lt;&gt;"",SUMIF(L3310:L3363,L3310,O3310:O3363),"")</f>
        <v/>
      </c>
      <c r="S3310" s="7"/>
    </row>
    <row r="3311" customFormat="false" ht="23.1" hidden="false" customHeight="true" outlineLevel="0" collapsed="false">
      <c r="A3311" s="84" t="s">
        <v>560</v>
      </c>
      <c r="B3311" s="85" t="s">
        <v>1665</v>
      </c>
      <c r="C3311" s="84" t="s">
        <v>561</v>
      </c>
      <c r="D3311" s="84" t="s">
        <v>1666</v>
      </c>
      <c r="E3311" s="84" t="s">
        <v>590</v>
      </c>
      <c r="F3311" s="84"/>
      <c r="G3311" s="86" t="s">
        <v>594</v>
      </c>
      <c r="H3311" s="87" t="n">
        <v>1</v>
      </c>
      <c r="I3311" s="88" t="n">
        <f aca="false">SUMIF(L:L,$L3311,M:M)</f>
        <v>1.36</v>
      </c>
      <c r="J3311" s="88" t="n">
        <f aca="false">TRUNC(H3311*I3311,2)</f>
        <v>1.36</v>
      </c>
      <c r="L3311" s="62" t="n">
        <f aca="false">IF(AND(A3312&lt;&gt;"",A3311=""),L3310+1,L3310)</f>
        <v>373</v>
      </c>
      <c r="M3311" s="78" t="str">
        <f aca="false">IF(OR(A3311="Insumo",A3311="Composição Auxiliar"),J3311,"")</f>
        <v/>
      </c>
      <c r="N3311" s="79" t="str">
        <f aca="false">IF(E3311="Mão de Obra",J3311,"")</f>
        <v/>
      </c>
      <c r="O3311" s="79" t="str">
        <f aca="false">IF(N3311&lt;&gt;"","",M3311)</f>
        <v/>
      </c>
      <c r="P3311" s="80" t="str">
        <f aca="false">IF(A3311="Composição",B3311,"")</f>
        <v> 90586 </v>
      </c>
      <c r="Q3311" s="79" t="n">
        <f aca="false">IF(P3311&lt;&gt;"",SUMIF(L3311:L3363,L3311,N3311:N3363),"")</f>
        <v>0</v>
      </c>
      <c r="R3311" s="79" t="n">
        <f aca="false">IF(P3311&lt;&gt;"",SUMIF(L3311:L3363,L3311,O3311:O3363),"")</f>
        <v>1.36</v>
      </c>
      <c r="S3311" s="7"/>
    </row>
    <row r="3312" customFormat="false" ht="34.35" hidden="false" customHeight="true" outlineLevel="0" collapsed="false">
      <c r="A3312" s="89" t="s">
        <v>565</v>
      </c>
      <c r="B3312" s="90" t="s">
        <v>1717</v>
      </c>
      <c r="C3312" s="89" t="s">
        <v>561</v>
      </c>
      <c r="D3312" s="89" t="s">
        <v>1718</v>
      </c>
      <c r="E3312" s="89" t="s">
        <v>1412</v>
      </c>
      <c r="F3312" s="89"/>
      <c r="G3312" s="91" t="s">
        <v>569</v>
      </c>
      <c r="H3312" s="92" t="n">
        <v>1</v>
      </c>
      <c r="I3312" s="93" t="n">
        <f aca="false">SUMIFS(J:J,A:A,"Composição",B:B,$B3312)</f>
        <v>0.1</v>
      </c>
      <c r="J3312" s="93" t="n">
        <f aca="false">TRUNC(H3312*I3312,2)</f>
        <v>0.1</v>
      </c>
      <c r="L3312" s="62" t="n">
        <f aca="false">IF(AND(A3313&lt;&gt;"",A3312=""),L3311+1,L3311)</f>
        <v>373</v>
      </c>
      <c r="M3312" s="78" t="n">
        <f aca="false">IF(OR(A3312="Insumo",A3312="Composição Auxiliar"),J3312,"")</f>
        <v>0.1</v>
      </c>
      <c r="N3312" s="79" t="str">
        <f aca="false">IF(E3312="Mão de Obra",J3312,"")</f>
        <v/>
      </c>
      <c r="O3312" s="79" t="n">
        <f aca="false">IF(N3312&lt;&gt;"","",M3312)</f>
        <v>0.1</v>
      </c>
      <c r="P3312" s="80" t="str">
        <f aca="false">IF(A3312="Composição",B3312,"")</f>
        <v/>
      </c>
      <c r="Q3312" s="79" t="str">
        <f aca="false">IF(P3312&lt;&gt;"",SUMIF(L3312:L3363,L3312,N3312:N3363),"")</f>
        <v/>
      </c>
      <c r="R3312" s="79" t="str">
        <f aca="false">IF(P3312&lt;&gt;"",SUMIF(L3312:L3363,L3312,O3312:O3363),"")</f>
        <v/>
      </c>
      <c r="S3312" s="7"/>
    </row>
    <row r="3313" customFormat="false" ht="34.35" hidden="false" customHeight="true" outlineLevel="0" collapsed="false">
      <c r="A3313" s="89" t="s">
        <v>565</v>
      </c>
      <c r="B3313" s="90" t="s">
        <v>1719</v>
      </c>
      <c r="C3313" s="89" t="s">
        <v>561</v>
      </c>
      <c r="D3313" s="89" t="s">
        <v>1720</v>
      </c>
      <c r="E3313" s="89" t="s">
        <v>1412</v>
      </c>
      <c r="F3313" s="89"/>
      <c r="G3313" s="91" t="s">
        <v>569</v>
      </c>
      <c r="H3313" s="92" t="n">
        <v>1</v>
      </c>
      <c r="I3313" s="93" t="n">
        <f aca="false">SUMIFS(J:J,A:A,"Composição",B:B,$B3313)</f>
        <v>0.33</v>
      </c>
      <c r="J3313" s="93" t="n">
        <f aca="false">TRUNC(H3313*I3313,2)</f>
        <v>0.33</v>
      </c>
      <c r="L3313" s="62" t="n">
        <f aca="false">IF(AND(A3314&lt;&gt;"",A3313=""),L3312+1,L3312)</f>
        <v>373</v>
      </c>
      <c r="M3313" s="78" t="n">
        <f aca="false">IF(OR(A3313="Insumo",A3313="Composição Auxiliar"),J3313,"")</f>
        <v>0.33</v>
      </c>
      <c r="N3313" s="79" t="str">
        <f aca="false">IF(E3313="Mão de Obra",J3313,"")</f>
        <v/>
      </c>
      <c r="O3313" s="79" t="n">
        <f aca="false">IF(N3313&lt;&gt;"","",M3313)</f>
        <v>0.33</v>
      </c>
      <c r="P3313" s="80" t="str">
        <f aca="false">IF(A3313="Composição",B3313,"")</f>
        <v/>
      </c>
      <c r="Q3313" s="79" t="str">
        <f aca="false">IF(P3313&lt;&gt;"",SUMIF(L3313:L3363,L3313,N3313:N3363),"")</f>
        <v/>
      </c>
      <c r="R3313" s="79" t="str">
        <f aca="false">IF(P3313&lt;&gt;"",SUMIF(L3313:L3363,L3313,O3313:O3363),"")</f>
        <v/>
      </c>
      <c r="S3313" s="7"/>
    </row>
    <row r="3314" customFormat="false" ht="34.35" hidden="false" customHeight="true" outlineLevel="0" collapsed="false">
      <c r="A3314" s="89" t="s">
        <v>565</v>
      </c>
      <c r="B3314" s="90" t="s">
        <v>1715</v>
      </c>
      <c r="C3314" s="89" t="s">
        <v>561</v>
      </c>
      <c r="D3314" s="89" t="s">
        <v>1716</v>
      </c>
      <c r="E3314" s="89" t="s">
        <v>1412</v>
      </c>
      <c r="F3314" s="89"/>
      <c r="G3314" s="91" t="s">
        <v>569</v>
      </c>
      <c r="H3314" s="92" t="n">
        <v>1</v>
      </c>
      <c r="I3314" s="93" t="n">
        <f aca="false">SUMIFS(J:J,A:A,"Composição",B:B,$B3314)</f>
        <v>0.43</v>
      </c>
      <c r="J3314" s="93" t="n">
        <f aca="false">TRUNC(H3314*I3314,2)</f>
        <v>0.43</v>
      </c>
      <c r="L3314" s="62" t="n">
        <f aca="false">IF(AND(A3315&lt;&gt;"",A3314=""),L3313+1,L3313)</f>
        <v>373</v>
      </c>
      <c r="M3314" s="78" t="n">
        <f aca="false">IF(OR(A3314="Insumo",A3314="Composição Auxiliar"),J3314,"")</f>
        <v>0.43</v>
      </c>
      <c r="N3314" s="79" t="str">
        <f aca="false">IF(E3314="Mão de Obra",J3314,"")</f>
        <v/>
      </c>
      <c r="O3314" s="79" t="n">
        <f aca="false">IF(N3314&lt;&gt;"","",M3314)</f>
        <v>0.43</v>
      </c>
      <c r="P3314" s="80" t="str">
        <f aca="false">IF(A3314="Composição",B3314,"")</f>
        <v/>
      </c>
      <c r="Q3314" s="79" t="str">
        <f aca="false">IF(P3314&lt;&gt;"",SUMIF(L3314:L3363,L3314,N3314:N3363),"")</f>
        <v/>
      </c>
      <c r="R3314" s="79" t="str">
        <f aca="false">IF(P3314&lt;&gt;"",SUMIF(L3314:L3363,L3314,O3314:O3363),"")</f>
        <v/>
      </c>
      <c r="S3314" s="7"/>
    </row>
    <row r="3315" customFormat="false" ht="34.35" hidden="false" customHeight="true" outlineLevel="0" collapsed="false">
      <c r="A3315" s="89" t="s">
        <v>565</v>
      </c>
      <c r="B3315" s="90" t="s">
        <v>1721</v>
      </c>
      <c r="C3315" s="89" t="s">
        <v>561</v>
      </c>
      <c r="D3315" s="89" t="s">
        <v>1722</v>
      </c>
      <c r="E3315" s="89" t="s">
        <v>1412</v>
      </c>
      <c r="F3315" s="89"/>
      <c r="G3315" s="91" t="s">
        <v>569</v>
      </c>
      <c r="H3315" s="92" t="n">
        <v>1</v>
      </c>
      <c r="I3315" s="93" t="n">
        <f aca="false">SUMIFS(J:J,A:A,"Composição",B:B,$B3315)</f>
        <v>0.5</v>
      </c>
      <c r="J3315" s="93" t="n">
        <f aca="false">TRUNC(H3315*I3315,2)</f>
        <v>0.5</v>
      </c>
      <c r="L3315" s="62" t="n">
        <f aca="false">IF(AND(A3316&lt;&gt;"",A3315=""),L3314+1,L3314)</f>
        <v>373</v>
      </c>
      <c r="M3315" s="78" t="n">
        <f aca="false">IF(OR(A3315="Insumo",A3315="Composição Auxiliar"),J3315,"")</f>
        <v>0.5</v>
      </c>
      <c r="N3315" s="79" t="str">
        <f aca="false">IF(E3315="Mão de Obra",J3315,"")</f>
        <v/>
      </c>
      <c r="O3315" s="79" t="n">
        <f aca="false">IF(N3315&lt;&gt;"","",M3315)</f>
        <v>0.5</v>
      </c>
      <c r="P3315" s="80" t="str">
        <f aca="false">IF(A3315="Composição",B3315,"")</f>
        <v/>
      </c>
      <c r="Q3315" s="79" t="str">
        <f aca="false">IF(P3315&lt;&gt;"",SUMIF(L3315:L3363,L3315,N3315:N3363),"")</f>
        <v/>
      </c>
      <c r="R3315" s="79" t="str">
        <f aca="false">IF(P3315&lt;&gt;"",SUMIF(L3315:L3363,L3315,O3315:O3363),"")</f>
        <v/>
      </c>
      <c r="S3315" s="7"/>
    </row>
    <row r="3316" customFormat="false" ht="14.25" hidden="false" customHeight="false" outlineLevel="0" collapsed="false">
      <c r="A3316" s="99"/>
      <c r="B3316" s="99"/>
      <c r="C3316" s="99"/>
      <c r="D3316" s="99"/>
      <c r="E3316" s="99"/>
      <c r="F3316" s="100"/>
      <c r="G3316" s="99"/>
      <c r="H3316" s="100"/>
      <c r="I3316" s="99"/>
      <c r="J3316" s="100"/>
      <c r="L3316" s="62" t="n">
        <f aca="false">IF(AND(A3317&lt;&gt;"",A3316=""),L3315+1,L3315)</f>
        <v>373</v>
      </c>
      <c r="M3316" s="78" t="str">
        <f aca="false">IF(OR(A3316="Insumo",A3316="Composição Auxiliar"),J3316,"")</f>
        <v/>
      </c>
      <c r="N3316" s="79" t="str">
        <f aca="false">IF(E3316="Mão de Obra",J3316,"")</f>
        <v/>
      </c>
      <c r="O3316" s="79" t="str">
        <f aca="false">IF(N3316&lt;&gt;"","",M3316)</f>
        <v/>
      </c>
      <c r="P3316" s="80" t="str">
        <f aca="false">IF(A3316="Composição",B3316,"")</f>
        <v/>
      </c>
      <c r="Q3316" s="79" t="str">
        <f aca="false">IF(P3316&lt;&gt;"",SUMIF(L3316:L3363,L3316,N3316:N3363),"")</f>
        <v/>
      </c>
      <c r="R3316" s="79" t="str">
        <f aca="false">IF(P3316&lt;&gt;"",SUMIF(L3316:L3363,L3316,O3316:O3363),"")</f>
        <v/>
      </c>
      <c r="S3316" s="7"/>
    </row>
    <row r="3317" customFormat="false" ht="14.25" hidden="false" customHeight="false" outlineLevel="0" collapsed="false">
      <c r="A3317" s="99"/>
      <c r="B3317" s="99"/>
      <c r="C3317" s="99"/>
      <c r="D3317" s="99"/>
      <c r="E3317" s="99"/>
      <c r="F3317" s="100"/>
      <c r="G3317" s="99"/>
      <c r="H3317" s="99"/>
      <c r="I3317" s="99"/>
      <c r="J3317" s="100"/>
      <c r="L3317" s="62" t="n">
        <f aca="false">IF(AND(A3318&lt;&gt;"",A3317=""),L3316+1,L3316)</f>
        <v>373</v>
      </c>
      <c r="M3317" s="78" t="str">
        <f aca="false">IF(OR(A3317="Insumo",A3317="Composição Auxiliar"),J3317,"")</f>
        <v/>
      </c>
      <c r="N3317" s="79" t="str">
        <f aca="false">IF(E3317="Mão de Obra",J3317,"")</f>
        <v/>
      </c>
      <c r="O3317" s="79" t="str">
        <f aca="false">IF(N3317&lt;&gt;"","",M3317)</f>
        <v/>
      </c>
      <c r="P3317" s="80" t="str">
        <f aca="false">IF(A3317="Composição",B3317,"")</f>
        <v/>
      </c>
      <c r="Q3317" s="79" t="str">
        <f aca="false">IF(P3317&lt;&gt;"",SUMIF(L3317:L3363,L3317,N3317:N3363),"")</f>
        <v/>
      </c>
      <c r="R3317" s="79" t="str">
        <f aca="false">IF(P3317&lt;&gt;"",SUMIF(L3317:L3363,L3317,O3317:O3363),"")</f>
        <v/>
      </c>
      <c r="S3317" s="7"/>
    </row>
    <row r="3318" customFormat="false" ht="14.25" hidden="false" customHeight="false" outlineLevel="0" collapsed="false">
      <c r="A3318" s="104"/>
      <c r="B3318" s="104"/>
      <c r="C3318" s="104"/>
      <c r="D3318" s="104"/>
      <c r="E3318" s="104"/>
      <c r="F3318" s="104"/>
      <c r="G3318" s="104"/>
      <c r="H3318" s="104"/>
      <c r="I3318" s="104"/>
      <c r="J3318" s="104"/>
      <c r="L3318" s="62" t="n">
        <f aca="false">IF(AND(A3319&lt;&gt;"",A3318=""),L3317+1,L3317)</f>
        <v>373</v>
      </c>
      <c r="M3318" s="78" t="str">
        <f aca="false">IF(OR(A3318="Insumo",A3318="Composição Auxiliar"),J3318,"")</f>
        <v/>
      </c>
      <c r="N3318" s="79" t="str">
        <f aca="false">IF(E3318="Mão de Obra",J3318,"")</f>
        <v/>
      </c>
      <c r="O3318" s="79" t="str">
        <f aca="false">IF(N3318&lt;&gt;"","",M3318)</f>
        <v/>
      </c>
      <c r="P3318" s="80" t="str">
        <f aca="false">IF(A3318="Composição",B3318,"")</f>
        <v/>
      </c>
      <c r="Q3318" s="79" t="str">
        <f aca="false">IF(P3318&lt;&gt;"",SUMIF(L3318:L3363,L3318,N3318:N3363),"")</f>
        <v/>
      </c>
      <c r="R3318" s="79" t="str">
        <f aca="false">IF(P3318&lt;&gt;"",SUMIF(L3318:L3363,L3318,O3318:O3363),"")</f>
        <v/>
      </c>
      <c r="S3318" s="7"/>
    </row>
    <row r="3319" customFormat="false" ht="14.25" hidden="false" customHeight="true" outlineLevel="0" collapsed="false">
      <c r="A3319" s="81"/>
      <c r="B3319" s="82" t="s">
        <v>552</v>
      </c>
      <c r="C3319" s="81" t="s">
        <v>553</v>
      </c>
      <c r="D3319" s="81" t="s">
        <v>554</v>
      </c>
      <c r="E3319" s="81" t="s">
        <v>555</v>
      </c>
      <c r="F3319" s="81"/>
      <c r="G3319" s="83" t="s">
        <v>556</v>
      </c>
      <c r="H3319" s="82" t="s">
        <v>557</v>
      </c>
      <c r="I3319" s="82" t="s">
        <v>558</v>
      </c>
      <c r="J3319" s="82" t="s">
        <v>559</v>
      </c>
      <c r="L3319" s="62" t="n">
        <f aca="false">IF(AND(A3320&lt;&gt;"",A3319=""),L3318+1,L3318)</f>
        <v>374</v>
      </c>
      <c r="M3319" s="78" t="str">
        <f aca="false">IF(OR(A3319="Insumo",A3319="Composição Auxiliar"),J3319,"")</f>
        <v/>
      </c>
      <c r="N3319" s="79" t="str">
        <f aca="false">IF(E3319="Mão de Obra",J3319,"")</f>
        <v/>
      </c>
      <c r="O3319" s="79" t="str">
        <f aca="false">IF(N3319&lt;&gt;"","",M3319)</f>
        <v/>
      </c>
      <c r="P3319" s="80" t="str">
        <f aca="false">IF(A3319="Composição",B3319,"")</f>
        <v/>
      </c>
      <c r="Q3319" s="79" t="str">
        <f aca="false">IF(P3319&lt;&gt;"",SUMIF(L3319:L3363,L3319,N3319:N3363),"")</f>
        <v/>
      </c>
      <c r="R3319" s="79" t="str">
        <f aca="false">IF(P3319&lt;&gt;"",SUMIF(L3319:L3363,L3319,O3319:O3363),"")</f>
        <v/>
      </c>
      <c r="S3319" s="7"/>
    </row>
    <row r="3320" customFormat="false" ht="34.35" hidden="false" customHeight="true" outlineLevel="0" collapsed="false">
      <c r="A3320" s="84" t="s">
        <v>560</v>
      </c>
      <c r="B3320" s="85" t="s">
        <v>1715</v>
      </c>
      <c r="C3320" s="84" t="s">
        <v>561</v>
      </c>
      <c r="D3320" s="84" t="s">
        <v>1716</v>
      </c>
      <c r="E3320" s="84" t="s">
        <v>1412</v>
      </c>
      <c r="F3320" s="84"/>
      <c r="G3320" s="86" t="s">
        <v>569</v>
      </c>
      <c r="H3320" s="87" t="n">
        <v>1</v>
      </c>
      <c r="I3320" s="88" t="n">
        <f aca="false">SUMIF(L:L,$L3320,M:M)</f>
        <v>0.43</v>
      </c>
      <c r="J3320" s="88" t="n">
        <f aca="false">TRUNC(H3320*I3320,2)</f>
        <v>0.43</v>
      </c>
      <c r="L3320" s="62" t="n">
        <f aca="false">IF(AND(A3321&lt;&gt;"",A3320=""),L3319+1,L3319)</f>
        <v>374</v>
      </c>
      <c r="M3320" s="78" t="str">
        <f aca="false">IF(OR(A3320="Insumo",A3320="Composição Auxiliar"),J3320,"")</f>
        <v/>
      </c>
      <c r="N3320" s="79" t="str">
        <f aca="false">IF(E3320="Mão de Obra",J3320,"")</f>
        <v/>
      </c>
      <c r="O3320" s="79" t="str">
        <f aca="false">IF(N3320&lt;&gt;"","",M3320)</f>
        <v/>
      </c>
      <c r="P3320" s="80" t="str">
        <f aca="false">IF(A3320="Composição",B3320,"")</f>
        <v> 90582 </v>
      </c>
      <c r="Q3320" s="79" t="n">
        <f aca="false">IF(P3320&lt;&gt;"",SUMIF(L3320:L3363,L3320,N3320:N3363),"")</f>
        <v>0</v>
      </c>
      <c r="R3320" s="79" t="n">
        <f aca="false">IF(P3320&lt;&gt;"",SUMIF(L3320:L3363,L3320,O3320:O3363),"")</f>
        <v>0.43</v>
      </c>
      <c r="S3320" s="7"/>
    </row>
    <row r="3321" customFormat="false" ht="23.1" hidden="false" customHeight="false" outlineLevel="0" collapsed="false">
      <c r="A3321" s="94" t="s">
        <v>575</v>
      </c>
      <c r="B3321" s="95" t="s">
        <v>1723</v>
      </c>
      <c r="C3321" s="94" t="str">
        <f aca="false">VLOOKUP(B3321,INSUMOS!$A:$I,2,FALSE())</f>
        <v>SINAPI</v>
      </c>
      <c r="D3321" s="94" t="str">
        <f aca="false">VLOOKUP(B3321,INSUMOS!$A:$I,3,FALSE())</f>
        <v>VIBRADOR DE IMERSAO, DIAMETRO DA PONTEIRA DE *45* MM, COM MOTOR ELETRICO TRIFASICO DE 2 HP (2 CV)</v>
      </c>
      <c r="E3321" s="94" t="str">
        <f aca="false">VLOOKUP(B3321,INSUMOS!$A:$I,4,FALSE())</f>
        <v>Equipamento para Aquisição Permanente</v>
      </c>
      <c r="F3321" s="94"/>
      <c r="G3321" s="96" t="str">
        <f aca="false">VLOOKUP(B3321,INSUMOS!$A:$I,5,FALSE())</f>
        <v>UN</v>
      </c>
      <c r="H3321" s="97" t="n">
        <v>0.000128</v>
      </c>
      <c r="I3321" s="98" t="n">
        <f aca="false">VLOOKUP(B3321,INSUMOS!$A:$I,8,FALSE())</f>
        <v>3390.99</v>
      </c>
      <c r="J3321" s="98" t="n">
        <f aca="false">TRUNC(H3321*I3321,2)</f>
        <v>0.43</v>
      </c>
      <c r="L3321" s="62" t="n">
        <f aca="false">IF(AND(A3322&lt;&gt;"",A3321=""),L3320+1,L3320)</f>
        <v>374</v>
      </c>
      <c r="M3321" s="78" t="n">
        <f aca="false">IF(OR(A3321="Insumo",A3321="Composição Auxiliar"),J3321,"")</f>
        <v>0.43</v>
      </c>
      <c r="N3321" s="79" t="str">
        <f aca="false">IF(E3321="Mão de Obra",J3321,"")</f>
        <v/>
      </c>
      <c r="O3321" s="79" t="n">
        <f aca="false">IF(N3321&lt;&gt;"","",M3321)</f>
        <v>0.43</v>
      </c>
      <c r="P3321" s="80" t="str">
        <f aca="false">IF(A3321="Composição",B3321,"")</f>
        <v/>
      </c>
      <c r="Q3321" s="79" t="str">
        <f aca="false">IF(P3321&lt;&gt;"",SUMIF(L3321:L3363,L3321,N3321:N3363),"")</f>
        <v/>
      </c>
      <c r="R3321" s="79" t="str">
        <f aca="false">IF(P3321&lt;&gt;"",SUMIF(L3321:L3363,L3321,O3321:O3363),"")</f>
        <v/>
      </c>
      <c r="S3321" s="7"/>
    </row>
    <row r="3322" customFormat="false" ht="14.25" hidden="false" customHeight="false" outlineLevel="0" collapsed="false">
      <c r="A3322" s="99"/>
      <c r="B3322" s="99"/>
      <c r="C3322" s="99"/>
      <c r="D3322" s="99"/>
      <c r="E3322" s="99"/>
      <c r="F3322" s="100"/>
      <c r="G3322" s="99"/>
      <c r="H3322" s="100"/>
      <c r="I3322" s="99"/>
      <c r="J3322" s="100"/>
      <c r="L3322" s="62" t="n">
        <f aca="false">IF(AND(A3323&lt;&gt;"",A3322=""),L3321+1,L3321)</f>
        <v>374</v>
      </c>
      <c r="M3322" s="78" t="str">
        <f aca="false">IF(OR(A3322="Insumo",A3322="Composição Auxiliar"),J3322,"")</f>
        <v/>
      </c>
      <c r="N3322" s="79" t="str">
        <f aca="false">IF(E3322="Mão de Obra",J3322,"")</f>
        <v/>
      </c>
      <c r="O3322" s="79" t="str">
        <f aca="false">IF(N3322&lt;&gt;"","",M3322)</f>
        <v/>
      </c>
      <c r="P3322" s="80" t="str">
        <f aca="false">IF(A3322="Composição",B3322,"")</f>
        <v/>
      </c>
      <c r="Q3322" s="79" t="str">
        <f aca="false">IF(P3322&lt;&gt;"",SUMIF(L3322:L3363,L3322,N3322:N3363),"")</f>
        <v/>
      </c>
      <c r="R3322" s="79" t="str">
        <f aca="false">IF(P3322&lt;&gt;"",SUMIF(L3322:L3363,L3322,O3322:O3363),"")</f>
        <v/>
      </c>
      <c r="S3322" s="7"/>
    </row>
    <row r="3323" customFormat="false" ht="14.25" hidden="false" customHeight="false" outlineLevel="0" collapsed="false">
      <c r="A3323" s="99"/>
      <c r="B3323" s="99"/>
      <c r="C3323" s="99"/>
      <c r="D3323" s="99"/>
      <c r="E3323" s="99"/>
      <c r="F3323" s="100"/>
      <c r="G3323" s="99"/>
      <c r="H3323" s="99"/>
      <c r="I3323" s="99"/>
      <c r="J3323" s="100"/>
      <c r="L3323" s="62" t="n">
        <f aca="false">IF(AND(A3324&lt;&gt;"",A3323=""),L3322+1,L3322)</f>
        <v>374</v>
      </c>
      <c r="M3323" s="78" t="str">
        <f aca="false">IF(OR(A3323="Insumo",A3323="Composição Auxiliar"),J3323,"")</f>
        <v/>
      </c>
      <c r="N3323" s="79" t="str">
        <f aca="false">IF(E3323="Mão de Obra",J3323,"")</f>
        <v/>
      </c>
      <c r="O3323" s="79" t="str">
        <f aca="false">IF(N3323&lt;&gt;"","",M3323)</f>
        <v/>
      </c>
      <c r="P3323" s="80" t="str">
        <f aca="false">IF(A3323="Composição",B3323,"")</f>
        <v/>
      </c>
      <c r="Q3323" s="79" t="str">
        <f aca="false">IF(P3323&lt;&gt;"",SUMIF(L3323:L3363,L3323,N3323:N3363),"")</f>
        <v/>
      </c>
      <c r="R3323" s="79" t="str">
        <f aca="false">IF(P3323&lt;&gt;"",SUMIF(L3323:L3363,L3323,O3323:O3363),"")</f>
        <v/>
      </c>
      <c r="S3323" s="7"/>
    </row>
    <row r="3324" customFormat="false" ht="14.25" hidden="false" customHeight="false" outlineLevel="0" collapsed="false">
      <c r="A3324" s="104"/>
      <c r="B3324" s="104"/>
      <c r="C3324" s="104"/>
      <c r="D3324" s="104"/>
      <c r="E3324" s="104"/>
      <c r="F3324" s="104"/>
      <c r="G3324" s="104"/>
      <c r="H3324" s="104"/>
      <c r="I3324" s="104"/>
      <c r="J3324" s="104"/>
      <c r="L3324" s="62" t="n">
        <f aca="false">IF(AND(A3325&lt;&gt;"",A3324=""),L3323+1,L3323)</f>
        <v>374</v>
      </c>
      <c r="M3324" s="78" t="str">
        <f aca="false">IF(OR(A3324="Insumo",A3324="Composição Auxiliar"),J3324,"")</f>
        <v/>
      </c>
      <c r="N3324" s="79" t="str">
        <f aca="false">IF(E3324="Mão de Obra",J3324,"")</f>
        <v/>
      </c>
      <c r="O3324" s="79" t="str">
        <f aca="false">IF(N3324&lt;&gt;"","",M3324)</f>
        <v/>
      </c>
      <c r="P3324" s="80" t="str">
        <f aca="false">IF(A3324="Composição",B3324,"")</f>
        <v/>
      </c>
      <c r="Q3324" s="79" t="str">
        <f aca="false">IF(P3324&lt;&gt;"",SUMIF(L3324:L3363,L3324,N3324:N3363),"")</f>
        <v/>
      </c>
      <c r="R3324" s="79" t="str">
        <f aca="false">IF(P3324&lt;&gt;"",SUMIF(L3324:L3363,L3324,O3324:O3363),"")</f>
        <v/>
      </c>
      <c r="S3324" s="7"/>
    </row>
    <row r="3325" customFormat="false" ht="14.25" hidden="false" customHeight="true" outlineLevel="0" collapsed="false">
      <c r="A3325" s="81"/>
      <c r="B3325" s="82" t="s">
        <v>552</v>
      </c>
      <c r="C3325" s="81" t="s">
        <v>553</v>
      </c>
      <c r="D3325" s="81" t="s">
        <v>554</v>
      </c>
      <c r="E3325" s="81" t="s">
        <v>555</v>
      </c>
      <c r="F3325" s="81"/>
      <c r="G3325" s="83" t="s">
        <v>556</v>
      </c>
      <c r="H3325" s="82" t="s">
        <v>557</v>
      </c>
      <c r="I3325" s="82" t="s">
        <v>558</v>
      </c>
      <c r="J3325" s="82" t="s">
        <v>559</v>
      </c>
      <c r="L3325" s="62" t="n">
        <f aca="false">IF(AND(A3326&lt;&gt;"",A3325=""),L3324+1,L3324)</f>
        <v>375</v>
      </c>
      <c r="M3325" s="78" t="str">
        <f aca="false">IF(OR(A3325="Insumo",A3325="Composição Auxiliar"),J3325,"")</f>
        <v/>
      </c>
      <c r="N3325" s="79" t="str">
        <f aca="false">IF(E3325="Mão de Obra",J3325,"")</f>
        <v/>
      </c>
      <c r="O3325" s="79" t="str">
        <f aca="false">IF(N3325&lt;&gt;"","",M3325)</f>
        <v/>
      </c>
      <c r="P3325" s="80" t="str">
        <f aca="false">IF(A3325="Composição",B3325,"")</f>
        <v/>
      </c>
      <c r="Q3325" s="79" t="str">
        <f aca="false">IF(P3325&lt;&gt;"",SUMIF(L3325:L3363,L3325,N3325:N3363),"")</f>
        <v/>
      </c>
      <c r="R3325" s="79" t="str">
        <f aca="false">IF(P3325&lt;&gt;"",SUMIF(L3325:L3363,L3325,O3325:O3363),"")</f>
        <v/>
      </c>
      <c r="S3325" s="7"/>
    </row>
    <row r="3326" customFormat="false" ht="34.35" hidden="false" customHeight="true" outlineLevel="0" collapsed="false">
      <c r="A3326" s="84" t="s">
        <v>560</v>
      </c>
      <c r="B3326" s="85" t="s">
        <v>1717</v>
      </c>
      <c r="C3326" s="84" t="s">
        <v>561</v>
      </c>
      <c r="D3326" s="84" t="s">
        <v>1718</v>
      </c>
      <c r="E3326" s="84" t="s">
        <v>1412</v>
      </c>
      <c r="F3326" s="84"/>
      <c r="G3326" s="86" t="s">
        <v>569</v>
      </c>
      <c r="H3326" s="87" t="n">
        <v>1</v>
      </c>
      <c r="I3326" s="88" t="n">
        <f aca="false">SUMIF(L:L,$L3326,M:M)</f>
        <v>0.1</v>
      </c>
      <c r="J3326" s="88" t="n">
        <f aca="false">TRUNC(H3326*I3326,2)</f>
        <v>0.1</v>
      </c>
      <c r="L3326" s="62" t="n">
        <f aca="false">IF(AND(A3327&lt;&gt;"",A3326=""),L3325+1,L3325)</f>
        <v>375</v>
      </c>
      <c r="M3326" s="78" t="str">
        <f aca="false">IF(OR(A3326="Insumo",A3326="Composição Auxiliar"),J3326,"")</f>
        <v/>
      </c>
      <c r="N3326" s="79" t="str">
        <f aca="false">IF(E3326="Mão de Obra",J3326,"")</f>
        <v/>
      </c>
      <c r="O3326" s="79" t="str">
        <f aca="false">IF(N3326&lt;&gt;"","",M3326)</f>
        <v/>
      </c>
      <c r="P3326" s="80" t="str">
        <f aca="false">IF(A3326="Composição",B3326,"")</f>
        <v> 90583 </v>
      </c>
      <c r="Q3326" s="79" t="n">
        <f aca="false">IF(P3326&lt;&gt;"",SUMIF(L3326:L3363,L3326,N3326:N3363),"")</f>
        <v>0</v>
      </c>
      <c r="R3326" s="79" t="n">
        <f aca="false">IF(P3326&lt;&gt;"",SUMIF(L3326:L3363,L3326,O3326:O3363),"")</f>
        <v>0.1</v>
      </c>
      <c r="S3326" s="7"/>
    </row>
    <row r="3327" customFormat="false" ht="23.1" hidden="false" customHeight="false" outlineLevel="0" collapsed="false">
      <c r="A3327" s="94" t="s">
        <v>575</v>
      </c>
      <c r="B3327" s="95" t="s">
        <v>1723</v>
      </c>
      <c r="C3327" s="94" t="str">
        <f aca="false">VLOOKUP(B3327,INSUMOS!$A:$I,2,FALSE())</f>
        <v>SINAPI</v>
      </c>
      <c r="D3327" s="94" t="str">
        <f aca="false">VLOOKUP(B3327,INSUMOS!$A:$I,3,FALSE())</f>
        <v>VIBRADOR DE IMERSAO, DIAMETRO DA PONTEIRA DE *45* MM, COM MOTOR ELETRICO TRIFASICO DE 2 HP (2 CV)</v>
      </c>
      <c r="E3327" s="94" t="str">
        <f aca="false">VLOOKUP(B3327,INSUMOS!$A:$I,4,FALSE())</f>
        <v>Equipamento para Aquisição Permanente</v>
      </c>
      <c r="F3327" s="94"/>
      <c r="G3327" s="96" t="str">
        <f aca="false">VLOOKUP(B3327,INSUMOS!$A:$I,5,FALSE())</f>
        <v>UN</v>
      </c>
      <c r="H3327" s="97" t="n">
        <v>2.96E-005</v>
      </c>
      <c r="I3327" s="98" t="n">
        <f aca="false">VLOOKUP(B3327,INSUMOS!$A:$I,8,FALSE())</f>
        <v>3390.99</v>
      </c>
      <c r="J3327" s="98" t="n">
        <f aca="false">TRUNC(H3327*I3327,2)</f>
        <v>0.1</v>
      </c>
      <c r="L3327" s="62" t="n">
        <f aca="false">IF(AND(A3328&lt;&gt;"",A3327=""),L3326+1,L3326)</f>
        <v>375</v>
      </c>
      <c r="M3327" s="78" t="n">
        <f aca="false">IF(OR(A3327="Insumo",A3327="Composição Auxiliar"),J3327,"")</f>
        <v>0.1</v>
      </c>
      <c r="N3327" s="79" t="str">
        <f aca="false">IF(E3327="Mão de Obra",J3327,"")</f>
        <v/>
      </c>
      <c r="O3327" s="79" t="n">
        <f aca="false">IF(N3327&lt;&gt;"","",M3327)</f>
        <v>0.1</v>
      </c>
      <c r="P3327" s="80" t="str">
        <f aca="false">IF(A3327="Composição",B3327,"")</f>
        <v/>
      </c>
      <c r="Q3327" s="79" t="str">
        <f aca="false">IF(P3327&lt;&gt;"",SUMIF(L3327:L3363,L3327,N3327:N3363),"")</f>
        <v/>
      </c>
      <c r="R3327" s="79" t="str">
        <f aca="false">IF(P3327&lt;&gt;"",SUMIF(L3327:L3363,L3327,O3327:O3363),"")</f>
        <v/>
      </c>
      <c r="S3327" s="7"/>
    </row>
    <row r="3328" customFormat="false" ht="14.25" hidden="false" customHeight="false" outlineLevel="0" collapsed="false">
      <c r="A3328" s="99"/>
      <c r="B3328" s="99"/>
      <c r="C3328" s="99"/>
      <c r="D3328" s="99"/>
      <c r="E3328" s="99"/>
      <c r="F3328" s="100"/>
      <c r="G3328" s="99"/>
      <c r="H3328" s="100"/>
      <c r="I3328" s="99"/>
      <c r="J3328" s="100"/>
      <c r="L3328" s="62" t="n">
        <f aca="false">IF(AND(A3329&lt;&gt;"",A3328=""),L3327+1,L3327)</f>
        <v>375</v>
      </c>
      <c r="M3328" s="78" t="str">
        <f aca="false">IF(OR(A3328="Insumo",A3328="Composição Auxiliar"),J3328,"")</f>
        <v/>
      </c>
      <c r="N3328" s="79" t="str">
        <f aca="false">IF(E3328="Mão de Obra",J3328,"")</f>
        <v/>
      </c>
      <c r="O3328" s="79" t="str">
        <f aca="false">IF(N3328&lt;&gt;"","",M3328)</f>
        <v/>
      </c>
      <c r="P3328" s="80" t="str">
        <f aca="false">IF(A3328="Composição",B3328,"")</f>
        <v/>
      </c>
      <c r="Q3328" s="79" t="str">
        <f aca="false">IF(P3328&lt;&gt;"",SUMIF(L3328:L3363,L3328,N3328:N3363),"")</f>
        <v/>
      </c>
      <c r="R3328" s="79" t="str">
        <f aca="false">IF(P3328&lt;&gt;"",SUMIF(L3328:L3363,L3328,O3328:O3363),"")</f>
        <v/>
      </c>
      <c r="S3328" s="7"/>
    </row>
    <row r="3329" customFormat="false" ht="14.25" hidden="false" customHeight="false" outlineLevel="0" collapsed="false">
      <c r="A3329" s="99"/>
      <c r="B3329" s="99"/>
      <c r="C3329" s="99"/>
      <c r="D3329" s="99"/>
      <c r="E3329" s="99"/>
      <c r="F3329" s="100"/>
      <c r="G3329" s="99"/>
      <c r="H3329" s="99"/>
      <c r="I3329" s="99"/>
      <c r="J3329" s="100"/>
      <c r="L3329" s="62" t="n">
        <f aca="false">IF(AND(A3330&lt;&gt;"",A3329=""),L3328+1,L3328)</f>
        <v>375</v>
      </c>
      <c r="M3329" s="78" t="str">
        <f aca="false">IF(OR(A3329="Insumo",A3329="Composição Auxiliar"),J3329,"")</f>
        <v/>
      </c>
      <c r="N3329" s="79" t="str">
        <f aca="false">IF(E3329="Mão de Obra",J3329,"")</f>
        <v/>
      </c>
      <c r="O3329" s="79" t="str">
        <f aca="false">IF(N3329&lt;&gt;"","",M3329)</f>
        <v/>
      </c>
      <c r="P3329" s="80" t="str">
        <f aca="false">IF(A3329="Composição",B3329,"")</f>
        <v/>
      </c>
      <c r="Q3329" s="79" t="str">
        <f aca="false">IF(P3329&lt;&gt;"",SUMIF(L3329:L3363,L3329,N3329:N3363),"")</f>
        <v/>
      </c>
      <c r="R3329" s="79" t="str">
        <f aca="false">IF(P3329&lt;&gt;"",SUMIF(L3329:L3363,L3329,O3329:O3363),"")</f>
        <v/>
      </c>
      <c r="S3329" s="7"/>
    </row>
    <row r="3330" customFormat="false" ht="14.25" hidden="false" customHeight="false" outlineLevel="0" collapsed="false">
      <c r="A3330" s="104"/>
      <c r="B3330" s="104"/>
      <c r="C3330" s="104"/>
      <c r="D3330" s="104"/>
      <c r="E3330" s="104"/>
      <c r="F3330" s="104"/>
      <c r="G3330" s="104"/>
      <c r="H3330" s="104"/>
      <c r="I3330" s="104"/>
      <c r="J3330" s="104"/>
      <c r="L3330" s="62" t="n">
        <f aca="false">IF(AND(A3331&lt;&gt;"",A3330=""),L3329+1,L3329)</f>
        <v>375</v>
      </c>
      <c r="M3330" s="78" t="str">
        <f aca="false">IF(OR(A3330="Insumo",A3330="Composição Auxiliar"),J3330,"")</f>
        <v/>
      </c>
      <c r="N3330" s="79" t="str">
        <f aca="false">IF(E3330="Mão de Obra",J3330,"")</f>
        <v/>
      </c>
      <c r="O3330" s="79" t="str">
        <f aca="false">IF(N3330&lt;&gt;"","",M3330)</f>
        <v/>
      </c>
      <c r="P3330" s="80" t="str">
        <f aca="false">IF(A3330="Composição",B3330,"")</f>
        <v/>
      </c>
      <c r="Q3330" s="79" t="str">
        <f aca="false">IF(P3330&lt;&gt;"",SUMIF(L3330:L3363,L3330,N3330:N3363),"")</f>
        <v/>
      </c>
      <c r="R3330" s="79" t="str">
        <f aca="false">IF(P3330&lt;&gt;"",SUMIF(L3330:L3363,L3330,O3330:O3363),"")</f>
        <v/>
      </c>
      <c r="S3330" s="7"/>
    </row>
    <row r="3331" customFormat="false" ht="14.25" hidden="false" customHeight="true" outlineLevel="0" collapsed="false">
      <c r="A3331" s="81"/>
      <c r="B3331" s="82" t="s">
        <v>552</v>
      </c>
      <c r="C3331" s="81" t="s">
        <v>553</v>
      </c>
      <c r="D3331" s="81" t="s">
        <v>554</v>
      </c>
      <c r="E3331" s="81" t="s">
        <v>555</v>
      </c>
      <c r="F3331" s="81"/>
      <c r="G3331" s="83" t="s">
        <v>556</v>
      </c>
      <c r="H3331" s="82" t="s">
        <v>557</v>
      </c>
      <c r="I3331" s="82" t="s">
        <v>558</v>
      </c>
      <c r="J3331" s="82" t="s">
        <v>559</v>
      </c>
      <c r="L3331" s="62" t="n">
        <f aca="false">IF(AND(A3332&lt;&gt;"",A3331=""),L3330+1,L3330)</f>
        <v>376</v>
      </c>
      <c r="M3331" s="78" t="str">
        <f aca="false">IF(OR(A3331="Insumo",A3331="Composição Auxiliar"),J3331,"")</f>
        <v/>
      </c>
      <c r="N3331" s="79" t="str">
        <f aca="false">IF(E3331="Mão de Obra",J3331,"")</f>
        <v/>
      </c>
      <c r="O3331" s="79" t="str">
        <f aca="false">IF(N3331&lt;&gt;"","",M3331)</f>
        <v/>
      </c>
      <c r="P3331" s="80" t="str">
        <f aca="false">IF(A3331="Composição",B3331,"")</f>
        <v/>
      </c>
      <c r="Q3331" s="79" t="str">
        <f aca="false">IF(P3331&lt;&gt;"",SUMIF(L3331:L3363,L3331,N3331:N3363),"")</f>
        <v/>
      </c>
      <c r="R3331" s="79" t="str">
        <f aca="false">IF(P3331&lt;&gt;"",SUMIF(L3331:L3363,L3331,O3331:O3363),"")</f>
        <v/>
      </c>
      <c r="S3331" s="7"/>
    </row>
    <row r="3332" customFormat="false" ht="34.35" hidden="false" customHeight="true" outlineLevel="0" collapsed="false">
      <c r="A3332" s="84" t="s">
        <v>560</v>
      </c>
      <c r="B3332" s="85" t="s">
        <v>1719</v>
      </c>
      <c r="C3332" s="84" t="s">
        <v>561</v>
      </c>
      <c r="D3332" s="84" t="s">
        <v>1720</v>
      </c>
      <c r="E3332" s="84" t="s">
        <v>1412</v>
      </c>
      <c r="F3332" s="84"/>
      <c r="G3332" s="86" t="s">
        <v>569</v>
      </c>
      <c r="H3332" s="87" t="n">
        <v>1</v>
      </c>
      <c r="I3332" s="88" t="n">
        <f aca="false">SUMIF(L:L,$L3332,M:M)</f>
        <v>0.33</v>
      </c>
      <c r="J3332" s="88" t="n">
        <f aca="false">TRUNC(H3332*I3332,2)</f>
        <v>0.33</v>
      </c>
      <c r="L3332" s="62" t="n">
        <f aca="false">IF(AND(A3333&lt;&gt;"",A3332=""),L3331+1,L3331)</f>
        <v>376</v>
      </c>
      <c r="M3332" s="78" t="str">
        <f aca="false">IF(OR(A3332="Insumo",A3332="Composição Auxiliar"),J3332,"")</f>
        <v/>
      </c>
      <c r="N3332" s="79" t="str">
        <f aca="false">IF(E3332="Mão de Obra",J3332,"")</f>
        <v/>
      </c>
      <c r="O3332" s="79" t="str">
        <f aca="false">IF(N3332&lt;&gt;"","",M3332)</f>
        <v/>
      </c>
      <c r="P3332" s="80" t="str">
        <f aca="false">IF(A3332="Composição",B3332,"")</f>
        <v> 90584 </v>
      </c>
      <c r="Q3332" s="79" t="n">
        <f aca="false">IF(P3332&lt;&gt;"",SUMIF(L3332:L3363,L3332,N3332:N3363),"")</f>
        <v>0</v>
      </c>
      <c r="R3332" s="79" t="n">
        <f aca="false">IF(P3332&lt;&gt;"",SUMIF(L3332:L3363,L3332,O3332:O3363),"")</f>
        <v>0.33</v>
      </c>
      <c r="S3332" s="7"/>
    </row>
    <row r="3333" customFormat="false" ht="23.1" hidden="false" customHeight="false" outlineLevel="0" collapsed="false">
      <c r="A3333" s="94" t="s">
        <v>575</v>
      </c>
      <c r="B3333" s="95" t="s">
        <v>1723</v>
      </c>
      <c r="C3333" s="94" t="str">
        <f aca="false">VLOOKUP(B3333,INSUMOS!$A:$I,2,FALSE())</f>
        <v>SINAPI</v>
      </c>
      <c r="D3333" s="94" t="str">
        <f aca="false">VLOOKUP(B3333,INSUMOS!$A:$I,3,FALSE())</f>
        <v>VIBRADOR DE IMERSAO, DIAMETRO DA PONTEIRA DE *45* MM, COM MOTOR ELETRICO TRIFASICO DE 2 HP (2 CV)</v>
      </c>
      <c r="E3333" s="94" t="str">
        <f aca="false">VLOOKUP(B3333,INSUMOS!$A:$I,4,FALSE())</f>
        <v>Equipamento para Aquisição Permanente</v>
      </c>
      <c r="F3333" s="94"/>
      <c r="G3333" s="96" t="str">
        <f aca="false">VLOOKUP(B3333,INSUMOS!$A:$I,5,FALSE())</f>
        <v>UN</v>
      </c>
      <c r="H3333" s="97" t="n">
        <v>0.0001</v>
      </c>
      <c r="I3333" s="98" t="n">
        <f aca="false">VLOOKUP(B3333,INSUMOS!$A:$I,8,FALSE())</f>
        <v>3390.99</v>
      </c>
      <c r="J3333" s="98" t="n">
        <f aca="false">TRUNC(H3333*I3333,2)</f>
        <v>0.33</v>
      </c>
      <c r="L3333" s="62" t="n">
        <f aca="false">IF(AND(A3334&lt;&gt;"",A3333=""),L3332+1,L3332)</f>
        <v>376</v>
      </c>
      <c r="M3333" s="78" t="n">
        <f aca="false">IF(OR(A3333="Insumo",A3333="Composição Auxiliar"),J3333,"")</f>
        <v>0.33</v>
      </c>
      <c r="N3333" s="79" t="str">
        <f aca="false">IF(E3333="Mão de Obra",J3333,"")</f>
        <v/>
      </c>
      <c r="O3333" s="79" t="n">
        <f aca="false">IF(N3333&lt;&gt;"","",M3333)</f>
        <v>0.33</v>
      </c>
      <c r="P3333" s="80" t="str">
        <f aca="false">IF(A3333="Composição",B3333,"")</f>
        <v/>
      </c>
      <c r="Q3333" s="79" t="str">
        <f aca="false">IF(P3333&lt;&gt;"",SUMIF(L3333:L3363,L3333,N3333:N3363),"")</f>
        <v/>
      </c>
      <c r="R3333" s="79" t="str">
        <f aca="false">IF(P3333&lt;&gt;"",SUMIF(L3333:L3363,L3333,O3333:O3363),"")</f>
        <v/>
      </c>
      <c r="S3333" s="7"/>
    </row>
    <row r="3334" customFormat="false" ht="14.25" hidden="false" customHeight="false" outlineLevel="0" collapsed="false">
      <c r="A3334" s="99"/>
      <c r="B3334" s="99"/>
      <c r="C3334" s="99"/>
      <c r="D3334" s="99"/>
      <c r="E3334" s="99"/>
      <c r="F3334" s="100"/>
      <c r="G3334" s="99"/>
      <c r="H3334" s="100"/>
      <c r="I3334" s="99"/>
      <c r="J3334" s="100"/>
      <c r="L3334" s="62" t="n">
        <f aca="false">IF(AND(A3335&lt;&gt;"",A3334=""),L3333+1,L3333)</f>
        <v>376</v>
      </c>
      <c r="M3334" s="78" t="str">
        <f aca="false">IF(OR(A3334="Insumo",A3334="Composição Auxiliar"),J3334,"")</f>
        <v/>
      </c>
      <c r="N3334" s="79" t="str">
        <f aca="false">IF(E3334="Mão de Obra",J3334,"")</f>
        <v/>
      </c>
      <c r="O3334" s="79" t="str">
        <f aca="false">IF(N3334&lt;&gt;"","",M3334)</f>
        <v/>
      </c>
      <c r="P3334" s="80" t="str">
        <f aca="false">IF(A3334="Composição",B3334,"")</f>
        <v/>
      </c>
      <c r="Q3334" s="79" t="str">
        <f aca="false">IF(P3334&lt;&gt;"",SUMIF(L3334:L3363,L3334,N3334:N3363),"")</f>
        <v/>
      </c>
      <c r="R3334" s="79" t="str">
        <f aca="false">IF(P3334&lt;&gt;"",SUMIF(L3334:L3363,L3334,O3334:O3363),"")</f>
        <v/>
      </c>
      <c r="S3334" s="7"/>
    </row>
    <row r="3335" customFormat="false" ht="14.25" hidden="false" customHeight="false" outlineLevel="0" collapsed="false">
      <c r="A3335" s="99"/>
      <c r="B3335" s="99"/>
      <c r="C3335" s="99"/>
      <c r="D3335" s="99"/>
      <c r="E3335" s="99"/>
      <c r="F3335" s="100"/>
      <c r="G3335" s="99"/>
      <c r="H3335" s="99"/>
      <c r="I3335" s="99"/>
      <c r="J3335" s="100"/>
      <c r="L3335" s="62" t="n">
        <f aca="false">IF(AND(A3336&lt;&gt;"",A3335=""),L3334+1,L3334)</f>
        <v>376</v>
      </c>
      <c r="M3335" s="78" t="str">
        <f aca="false">IF(OR(A3335="Insumo",A3335="Composição Auxiliar"),J3335,"")</f>
        <v/>
      </c>
      <c r="N3335" s="79" t="str">
        <f aca="false">IF(E3335="Mão de Obra",J3335,"")</f>
        <v/>
      </c>
      <c r="O3335" s="79" t="str">
        <f aca="false">IF(N3335&lt;&gt;"","",M3335)</f>
        <v/>
      </c>
      <c r="P3335" s="80" t="str">
        <f aca="false">IF(A3335="Composição",B3335,"")</f>
        <v/>
      </c>
      <c r="Q3335" s="79" t="str">
        <f aca="false">IF(P3335&lt;&gt;"",SUMIF(L3335:L3363,L3335,N3335:N3363),"")</f>
        <v/>
      </c>
      <c r="R3335" s="79" t="str">
        <f aca="false">IF(P3335&lt;&gt;"",SUMIF(L3335:L3363,L3335,O3335:O3363),"")</f>
        <v/>
      </c>
      <c r="S3335" s="7"/>
    </row>
    <row r="3336" customFormat="false" ht="14.25" hidden="false" customHeight="false" outlineLevel="0" collapsed="false">
      <c r="A3336" s="104"/>
      <c r="B3336" s="104"/>
      <c r="C3336" s="104"/>
      <c r="D3336" s="104"/>
      <c r="E3336" s="104"/>
      <c r="F3336" s="104"/>
      <c r="G3336" s="104"/>
      <c r="H3336" s="104"/>
      <c r="I3336" s="104"/>
      <c r="J3336" s="104"/>
      <c r="L3336" s="62" t="n">
        <f aca="false">IF(AND(A3337&lt;&gt;"",A3336=""),L3335+1,L3335)</f>
        <v>376</v>
      </c>
      <c r="M3336" s="78" t="str">
        <f aca="false">IF(OR(A3336="Insumo",A3336="Composição Auxiliar"),J3336,"")</f>
        <v/>
      </c>
      <c r="N3336" s="79" t="str">
        <f aca="false">IF(E3336="Mão de Obra",J3336,"")</f>
        <v/>
      </c>
      <c r="O3336" s="79" t="str">
        <f aca="false">IF(N3336&lt;&gt;"","",M3336)</f>
        <v/>
      </c>
      <c r="P3336" s="80" t="str">
        <f aca="false">IF(A3336="Composição",B3336,"")</f>
        <v/>
      </c>
      <c r="Q3336" s="79" t="str">
        <f aca="false">IF(P3336&lt;&gt;"",SUMIF(L3336:L3363,L3336,N3336:N3363),"")</f>
        <v/>
      </c>
      <c r="R3336" s="79" t="str">
        <f aca="false">IF(P3336&lt;&gt;"",SUMIF(L3336:L3363,L3336,O3336:O3363),"")</f>
        <v/>
      </c>
      <c r="S3336" s="7"/>
    </row>
    <row r="3337" customFormat="false" ht="14.25" hidden="false" customHeight="true" outlineLevel="0" collapsed="false">
      <c r="A3337" s="81"/>
      <c r="B3337" s="82" t="s">
        <v>552</v>
      </c>
      <c r="C3337" s="81" t="s">
        <v>553</v>
      </c>
      <c r="D3337" s="81" t="s">
        <v>554</v>
      </c>
      <c r="E3337" s="81" t="s">
        <v>555</v>
      </c>
      <c r="F3337" s="81"/>
      <c r="G3337" s="83" t="s">
        <v>556</v>
      </c>
      <c r="H3337" s="82" t="s">
        <v>557</v>
      </c>
      <c r="I3337" s="82" t="s">
        <v>558</v>
      </c>
      <c r="J3337" s="82" t="s">
        <v>559</v>
      </c>
      <c r="L3337" s="62" t="n">
        <f aca="false">IF(AND(A3338&lt;&gt;"",A3337=""),L3336+1,L3336)</f>
        <v>377</v>
      </c>
      <c r="M3337" s="78" t="str">
        <f aca="false">IF(OR(A3337="Insumo",A3337="Composição Auxiliar"),J3337,"")</f>
        <v/>
      </c>
      <c r="N3337" s="79" t="str">
        <f aca="false">IF(E3337="Mão de Obra",J3337,"")</f>
        <v/>
      </c>
      <c r="O3337" s="79" t="str">
        <f aca="false">IF(N3337&lt;&gt;"","",M3337)</f>
        <v/>
      </c>
      <c r="P3337" s="80" t="str">
        <f aca="false">IF(A3337="Composição",B3337,"")</f>
        <v/>
      </c>
      <c r="Q3337" s="79" t="str">
        <f aca="false">IF(P3337&lt;&gt;"",SUMIF(L3337:L3363,L3337,N3337:N3363),"")</f>
        <v/>
      </c>
      <c r="R3337" s="79" t="str">
        <f aca="false">IF(P3337&lt;&gt;"",SUMIF(L3337:L3363,L3337,O3337:O3363),"")</f>
        <v/>
      </c>
      <c r="S3337" s="7"/>
    </row>
    <row r="3338" customFormat="false" ht="34.35" hidden="false" customHeight="true" outlineLevel="0" collapsed="false">
      <c r="A3338" s="84" t="s">
        <v>560</v>
      </c>
      <c r="B3338" s="85" t="s">
        <v>1721</v>
      </c>
      <c r="C3338" s="84" t="s">
        <v>561</v>
      </c>
      <c r="D3338" s="84" t="s">
        <v>1722</v>
      </c>
      <c r="E3338" s="84" t="s">
        <v>1412</v>
      </c>
      <c r="F3338" s="84"/>
      <c r="G3338" s="86" t="s">
        <v>569</v>
      </c>
      <c r="H3338" s="87" t="n">
        <v>1</v>
      </c>
      <c r="I3338" s="88" t="n">
        <f aca="false">SUMIF(L:L,$L3338,M:M)</f>
        <v>0.5</v>
      </c>
      <c r="J3338" s="88" t="n">
        <f aca="false">TRUNC(H3338*I3338,2)</f>
        <v>0.5</v>
      </c>
      <c r="L3338" s="62" t="n">
        <f aca="false">IF(AND(A3339&lt;&gt;"",A3338=""),L3337+1,L3337)</f>
        <v>377</v>
      </c>
      <c r="M3338" s="78" t="str">
        <f aca="false">IF(OR(A3338="Insumo",A3338="Composição Auxiliar"),J3338,"")</f>
        <v/>
      </c>
      <c r="N3338" s="79" t="str">
        <f aca="false">IF(E3338="Mão de Obra",J3338,"")</f>
        <v/>
      </c>
      <c r="O3338" s="79" t="str">
        <f aca="false">IF(N3338&lt;&gt;"","",M3338)</f>
        <v/>
      </c>
      <c r="P3338" s="80" t="str">
        <f aca="false">IF(A3338="Composição",B3338,"")</f>
        <v> 90585 </v>
      </c>
      <c r="Q3338" s="79" t="n">
        <f aca="false">IF(P3338&lt;&gt;"",SUMIF(L3338:L3363,L3338,N3338:N3363),"")</f>
        <v>0</v>
      </c>
      <c r="R3338" s="79" t="n">
        <f aca="false">IF(P3338&lt;&gt;"",SUMIF(L3338:L3363,L3338,O3338:O3363),"")</f>
        <v>0.5</v>
      </c>
      <c r="S3338" s="7"/>
    </row>
    <row r="3339" customFormat="false" ht="14.25" hidden="false" customHeight="false" outlineLevel="0" collapsed="false">
      <c r="A3339" s="94" t="s">
        <v>575</v>
      </c>
      <c r="B3339" s="95" t="s">
        <v>1420</v>
      </c>
      <c r="C3339" s="94" t="str">
        <f aca="false">VLOOKUP(B3339,INSUMOS!$A:$I,2,FALSE())</f>
        <v>SINAPI</v>
      </c>
      <c r="D3339" s="94" t="str">
        <f aca="false">VLOOKUP(B3339,INSUMOS!$A:$I,3,FALSE())</f>
        <v>ENERGIA ELETRICA ATE 2000 KWH INDUSTRIAL, SEM DEMANDA</v>
      </c>
      <c r="E3339" s="94" t="str">
        <f aca="false">VLOOKUP(B3339,INSUMOS!$A:$I,4,FALSE())</f>
        <v>Franquia</v>
      </c>
      <c r="F3339" s="94"/>
      <c r="G3339" s="96" t="str">
        <f aca="false">VLOOKUP(B3339,INSUMOS!$A:$I,5,FALSE())</f>
        <v>KWH</v>
      </c>
      <c r="H3339" s="97" t="n">
        <v>0.52</v>
      </c>
      <c r="I3339" s="98" t="n">
        <f aca="false">VLOOKUP(B3339,INSUMOS!$A:$I,8,FALSE())</f>
        <v>0.98</v>
      </c>
      <c r="J3339" s="98" t="n">
        <f aca="false">TRUNC(H3339*I3339,2)</f>
        <v>0.5</v>
      </c>
      <c r="L3339" s="62" t="n">
        <f aca="false">IF(AND(A3340&lt;&gt;"",A3339=""),L3338+1,L3338)</f>
        <v>377</v>
      </c>
      <c r="M3339" s="78" t="n">
        <f aca="false">IF(OR(A3339="Insumo",A3339="Composição Auxiliar"),J3339,"")</f>
        <v>0.5</v>
      </c>
      <c r="N3339" s="79" t="str">
        <f aca="false">IF(E3339="Mão de Obra",J3339,"")</f>
        <v/>
      </c>
      <c r="O3339" s="79" t="n">
        <f aca="false">IF(N3339&lt;&gt;"","",M3339)</f>
        <v>0.5</v>
      </c>
      <c r="P3339" s="80" t="str">
        <f aca="false">IF(A3339="Composição",B3339,"")</f>
        <v/>
      </c>
      <c r="Q3339" s="79" t="str">
        <f aca="false">IF(P3339&lt;&gt;"",SUMIF(L3339:L3363,L3339,N3339:N3363),"")</f>
        <v/>
      </c>
      <c r="R3339" s="79" t="str">
        <f aca="false">IF(P3339&lt;&gt;"",SUMIF(L3339:L3363,L3339,O3339:O3363),"")</f>
        <v/>
      </c>
      <c r="S3339" s="7"/>
    </row>
    <row r="3340" customFormat="false" ht="14.25" hidden="false" customHeight="false" outlineLevel="0" collapsed="false">
      <c r="A3340" s="99"/>
      <c r="B3340" s="99"/>
      <c r="C3340" s="99"/>
      <c r="D3340" s="99"/>
      <c r="E3340" s="99"/>
      <c r="F3340" s="100"/>
      <c r="G3340" s="99"/>
      <c r="H3340" s="100"/>
      <c r="I3340" s="99"/>
      <c r="J3340" s="100"/>
      <c r="L3340" s="62" t="n">
        <f aca="false">IF(AND(A3341&lt;&gt;"",A3340=""),L3339+1,L3339)</f>
        <v>377</v>
      </c>
      <c r="M3340" s="78" t="str">
        <f aca="false">IF(OR(A3340="Insumo",A3340="Composição Auxiliar"),J3340,"")</f>
        <v/>
      </c>
      <c r="N3340" s="79" t="str">
        <f aca="false">IF(E3340="Mão de Obra",J3340,"")</f>
        <v/>
      </c>
      <c r="O3340" s="79" t="str">
        <f aca="false">IF(N3340&lt;&gt;"","",M3340)</f>
        <v/>
      </c>
      <c r="P3340" s="80" t="str">
        <f aca="false">IF(A3340="Composição",B3340,"")</f>
        <v/>
      </c>
      <c r="Q3340" s="79" t="str">
        <f aca="false">IF(P3340&lt;&gt;"",SUMIF(L3340:L3363,L3340,N3340:N3363),"")</f>
        <v/>
      </c>
      <c r="R3340" s="79" t="str">
        <f aca="false">IF(P3340&lt;&gt;"",SUMIF(L3340:L3363,L3340,O3340:O3363),"")</f>
        <v/>
      </c>
      <c r="S3340" s="7"/>
    </row>
    <row r="3341" customFormat="false" ht="14.25" hidden="false" customHeight="false" outlineLevel="0" collapsed="false">
      <c r="A3341" s="99"/>
      <c r="B3341" s="99"/>
      <c r="C3341" s="99"/>
      <c r="D3341" s="99"/>
      <c r="E3341" s="99"/>
      <c r="F3341" s="100"/>
      <c r="G3341" s="99"/>
      <c r="H3341" s="99"/>
      <c r="I3341" s="99"/>
      <c r="J3341" s="100"/>
      <c r="L3341" s="62" t="n">
        <f aca="false">IF(AND(A3342&lt;&gt;"",A3341=""),L3340+1,L3340)</f>
        <v>377</v>
      </c>
      <c r="M3341" s="78" t="str">
        <f aca="false">IF(OR(A3341="Insumo",A3341="Composição Auxiliar"),J3341,"")</f>
        <v/>
      </c>
      <c r="N3341" s="79" t="str">
        <f aca="false">IF(E3341="Mão de Obra",J3341,"")</f>
        <v/>
      </c>
      <c r="O3341" s="79" t="str">
        <f aca="false">IF(N3341&lt;&gt;"","",M3341)</f>
        <v/>
      </c>
      <c r="P3341" s="80" t="str">
        <f aca="false">IF(A3341="Composição",B3341,"")</f>
        <v/>
      </c>
      <c r="Q3341" s="79" t="str">
        <f aca="false">IF(P3341&lt;&gt;"",SUMIF(L3341:L3363,L3341,N3341:N3363),"")</f>
        <v/>
      </c>
      <c r="R3341" s="79" t="str">
        <f aca="false">IF(P3341&lt;&gt;"",SUMIF(L3341:L3363,L3341,O3341:O3363),"")</f>
        <v/>
      </c>
      <c r="S3341" s="7"/>
    </row>
    <row r="3342" customFormat="false" ht="14.25" hidden="false" customHeight="false" outlineLevel="0" collapsed="false">
      <c r="A3342" s="104"/>
      <c r="B3342" s="104"/>
      <c r="C3342" s="104"/>
      <c r="D3342" s="104"/>
      <c r="E3342" s="104"/>
      <c r="F3342" s="104"/>
      <c r="G3342" s="104"/>
      <c r="H3342" s="104"/>
      <c r="I3342" s="104"/>
      <c r="J3342" s="104"/>
      <c r="L3342" s="62" t="n">
        <f aca="false">IF(AND(A3343&lt;&gt;"",A3342=""),L3341+1,L3341)</f>
        <v>377</v>
      </c>
      <c r="M3342" s="78" t="str">
        <f aca="false">IF(OR(A3342="Insumo",A3342="Composição Auxiliar"),J3342,"")</f>
        <v/>
      </c>
      <c r="N3342" s="79" t="str">
        <f aca="false">IF(E3342="Mão de Obra",J3342,"")</f>
        <v/>
      </c>
      <c r="O3342" s="79" t="str">
        <f aca="false">IF(N3342&lt;&gt;"","",M3342)</f>
        <v/>
      </c>
      <c r="P3342" s="80" t="str">
        <f aca="false">IF(A3342="Composição",B3342,"")</f>
        <v/>
      </c>
      <c r="Q3342" s="79" t="str">
        <f aca="false">IF(P3342&lt;&gt;"",SUMIF(L3342:L3363,L3342,N3342:N3363),"")</f>
        <v/>
      </c>
      <c r="R3342" s="79" t="str">
        <f aca="false">IF(P3342&lt;&gt;"",SUMIF(L3342:L3363,L3342,O3342:O3363),"")</f>
        <v/>
      </c>
      <c r="S3342" s="7"/>
    </row>
    <row r="3343" customFormat="false" ht="14.25" hidden="false" customHeight="true" outlineLevel="0" collapsed="false">
      <c r="A3343" s="81"/>
      <c r="B3343" s="82" t="s">
        <v>552</v>
      </c>
      <c r="C3343" s="81" t="s">
        <v>553</v>
      </c>
      <c r="D3343" s="81" t="s">
        <v>554</v>
      </c>
      <c r="E3343" s="81" t="s">
        <v>555</v>
      </c>
      <c r="F3343" s="81"/>
      <c r="G3343" s="83" t="s">
        <v>556</v>
      </c>
      <c r="H3343" s="82" t="s">
        <v>557</v>
      </c>
      <c r="I3343" s="82" t="s">
        <v>558</v>
      </c>
      <c r="J3343" s="82" t="s">
        <v>559</v>
      </c>
      <c r="L3343" s="62" t="n">
        <f aca="false">IF(AND(A3344&lt;&gt;"",A3343=""),L3342+1,L3342)</f>
        <v>378</v>
      </c>
      <c r="M3343" s="78" t="str">
        <f aca="false">IF(OR(A3343="Insumo",A3343="Composição Auxiliar"),J3343,"")</f>
        <v/>
      </c>
      <c r="N3343" s="79" t="str">
        <f aca="false">IF(E3343="Mão de Obra",J3343,"")</f>
        <v/>
      </c>
      <c r="O3343" s="79" t="str">
        <f aca="false">IF(N3343&lt;&gt;"","",M3343)</f>
        <v/>
      </c>
      <c r="P3343" s="80" t="str">
        <f aca="false">IF(A3343="Composição",B3343,"")</f>
        <v/>
      </c>
      <c r="Q3343" s="79" t="str">
        <f aca="false">IF(P3343&lt;&gt;"",SUMIF(L3343:L3363,L3343,N3343:N3363),"")</f>
        <v/>
      </c>
      <c r="R3343" s="79" t="str">
        <f aca="false">IF(P3343&lt;&gt;"",SUMIF(L3343:L3363,L3343,O3343:O3363),"")</f>
        <v/>
      </c>
      <c r="S3343" s="7"/>
    </row>
    <row r="3344" customFormat="false" ht="23.1" hidden="false" customHeight="true" outlineLevel="0" collapsed="false">
      <c r="A3344" s="84" t="s">
        <v>560</v>
      </c>
      <c r="B3344" s="85" t="s">
        <v>638</v>
      </c>
      <c r="C3344" s="84" t="s">
        <v>561</v>
      </c>
      <c r="D3344" s="84" t="s">
        <v>639</v>
      </c>
      <c r="E3344" s="84" t="s">
        <v>568</v>
      </c>
      <c r="F3344" s="84"/>
      <c r="G3344" s="86" t="s">
        <v>569</v>
      </c>
      <c r="H3344" s="87" t="n">
        <v>1</v>
      </c>
      <c r="I3344" s="88" t="n">
        <f aca="false">SUMIF(L:L,$L3344,M:M)</f>
        <v>23.11</v>
      </c>
      <c r="J3344" s="88" t="n">
        <f aca="false">TRUNC(H3344*I3344,2)</f>
        <v>23.11</v>
      </c>
      <c r="L3344" s="62" t="n">
        <f aca="false">IF(AND(A3345&lt;&gt;"",A3344=""),L3343+1,L3343)</f>
        <v>378</v>
      </c>
      <c r="M3344" s="78" t="str">
        <f aca="false">IF(OR(A3344="Insumo",A3344="Composição Auxiliar"),J3344,"")</f>
        <v/>
      </c>
      <c r="N3344" s="79" t="str">
        <f aca="false">IF(E3344="Mão de Obra",J3344,"")</f>
        <v/>
      </c>
      <c r="O3344" s="79" t="str">
        <f aca="false">IF(N3344&lt;&gt;"","",M3344)</f>
        <v/>
      </c>
      <c r="P3344" s="80" t="str">
        <f aca="false">IF(A3344="Composição",B3344,"")</f>
        <v> 88325 </v>
      </c>
      <c r="Q3344" s="79" t="n">
        <f aca="false">IF(P3344&lt;&gt;"",SUMIF(L3344:L3363,L3344,N3344:N3363),"")</f>
        <v>15.95</v>
      </c>
      <c r="R3344" s="79" t="n">
        <f aca="false">IF(P3344&lt;&gt;"",SUMIF(L3344:L3363,L3344,O3344:O3363),"")</f>
        <v>7.16</v>
      </c>
      <c r="S3344" s="7"/>
    </row>
    <row r="3345" customFormat="false" ht="23.1" hidden="false" customHeight="true" outlineLevel="0" collapsed="false">
      <c r="A3345" s="89" t="s">
        <v>565</v>
      </c>
      <c r="B3345" s="90" t="s">
        <v>1551</v>
      </c>
      <c r="C3345" s="89" t="s">
        <v>561</v>
      </c>
      <c r="D3345" s="89" t="s">
        <v>1552</v>
      </c>
      <c r="E3345" s="89" t="s">
        <v>568</v>
      </c>
      <c r="F3345" s="89"/>
      <c r="G3345" s="91" t="s">
        <v>569</v>
      </c>
      <c r="H3345" s="92" t="n">
        <v>1</v>
      </c>
      <c r="I3345" s="93" t="n">
        <f aca="false">SUMIFS(J:J,A:A,"Composição",B:B,$B3345)</f>
        <v>0.23</v>
      </c>
      <c r="J3345" s="93" t="n">
        <f aca="false">TRUNC(H3345*I3345,2)</f>
        <v>0.23</v>
      </c>
      <c r="L3345" s="62" t="n">
        <f aca="false">IF(AND(A3346&lt;&gt;"",A3345=""),L3344+1,L3344)</f>
        <v>378</v>
      </c>
      <c r="M3345" s="78" t="n">
        <f aca="false">IF(OR(A3345="Insumo",A3345="Composição Auxiliar"),J3345,"")</f>
        <v>0.23</v>
      </c>
      <c r="N3345" s="79" t="str">
        <f aca="false">IF(E3345="Mão de Obra",J3345,"")</f>
        <v/>
      </c>
      <c r="O3345" s="79" t="n">
        <f aca="false">IF(N3345&lt;&gt;"","",M3345)</f>
        <v>0.23</v>
      </c>
      <c r="P3345" s="80" t="str">
        <f aca="false">IF(A3345="Composição",B3345,"")</f>
        <v/>
      </c>
      <c r="Q3345" s="79" t="str">
        <f aca="false">IF(P3345&lt;&gt;"",SUMIF(L3345:L3363,L3345,N3345:N3363),"")</f>
        <v/>
      </c>
      <c r="R3345" s="79" t="str">
        <f aca="false">IF(P3345&lt;&gt;"",SUMIF(L3345:L3363,L3345,O3345:O3363),"")</f>
        <v/>
      </c>
      <c r="S3345" s="7"/>
    </row>
    <row r="3346" customFormat="false" ht="23.1" hidden="false" customHeight="false" outlineLevel="0" collapsed="false">
      <c r="A3346" s="94" t="s">
        <v>575</v>
      </c>
      <c r="B3346" s="95" t="s">
        <v>1341</v>
      </c>
      <c r="C3346" s="94" t="str">
        <f aca="false">VLOOKUP(B3346,INSUMOS!$A:$I,2,FALSE())</f>
        <v>SINAPI</v>
      </c>
      <c r="D3346" s="94" t="str">
        <f aca="false">VLOOKUP(B3346,INSUMOS!$A:$I,3,FALSE())</f>
        <v>FERRAMENTAS - FAMILIA PEDREIRO - HORISTA (ENCARGOS COMPLEMENTARES - COLETADO CAIXA)</v>
      </c>
      <c r="E3346" s="94" t="str">
        <f aca="false">VLOOKUP(B3346,INSUMOS!$A:$I,4,FALSE())</f>
        <v>Material</v>
      </c>
      <c r="F3346" s="94"/>
      <c r="G3346" s="96" t="str">
        <f aca="false">VLOOKUP(B3346,INSUMOS!$A:$I,5,FALSE())</f>
        <v>H</v>
      </c>
      <c r="H3346" s="97" t="n">
        <v>1</v>
      </c>
      <c r="I3346" s="98" t="n">
        <f aca="false">VLOOKUP(B3346,INSUMOS!$A:$I,8,FALSE())</f>
        <v>0.78</v>
      </c>
      <c r="J3346" s="98" t="n">
        <f aca="false">TRUNC(H3346*I3346,2)</f>
        <v>0.78</v>
      </c>
      <c r="L3346" s="62" t="n">
        <f aca="false">IF(AND(A3347&lt;&gt;"",A3346=""),L3345+1,L3345)</f>
        <v>378</v>
      </c>
      <c r="M3346" s="78" t="n">
        <f aca="false">IF(OR(A3346="Insumo",A3346="Composição Auxiliar"),J3346,"")</f>
        <v>0.78</v>
      </c>
      <c r="N3346" s="79" t="str">
        <f aca="false">IF(E3346="Mão de Obra",J3346,"")</f>
        <v/>
      </c>
      <c r="O3346" s="79" t="n">
        <f aca="false">IF(N3346&lt;&gt;"","",M3346)</f>
        <v>0.78</v>
      </c>
      <c r="P3346" s="80" t="str">
        <f aca="false">IF(A3346="Composição",B3346,"")</f>
        <v/>
      </c>
      <c r="Q3346" s="79" t="str">
        <f aca="false">IF(P3346&lt;&gt;"",SUMIF(L3346:L3363,L3346,N3346:N3363),"")</f>
        <v/>
      </c>
      <c r="R3346" s="79" t="str">
        <f aca="false">IF(P3346&lt;&gt;"",SUMIF(L3346:L3363,L3346,O3346:O3363),"")</f>
        <v/>
      </c>
      <c r="S3346" s="7"/>
    </row>
    <row r="3347" customFormat="false" ht="23.1" hidden="false" customHeight="false" outlineLevel="0" collapsed="false">
      <c r="A3347" s="94" t="s">
        <v>575</v>
      </c>
      <c r="B3347" s="95" t="s">
        <v>1338</v>
      </c>
      <c r="C3347" s="94" t="str">
        <f aca="false">VLOOKUP(B3347,INSUMOS!$A:$I,2,FALSE())</f>
        <v>SINAPI</v>
      </c>
      <c r="D3347" s="94" t="str">
        <f aca="false">VLOOKUP(B3347,INSUMOS!$A:$I,3,FALSE())</f>
        <v>ALIMENTACAO - HORISTA (COLETADO CAIXA - ENCARGOS COMPLEMENTARES)</v>
      </c>
      <c r="E3347" s="94" t="str">
        <f aca="false">VLOOKUP(B3347,INSUMOS!$A:$I,4,FALSE())</f>
        <v>Material</v>
      </c>
      <c r="F3347" s="94"/>
      <c r="G3347" s="96" t="str">
        <f aca="false">VLOOKUP(B3347,INSUMOS!$A:$I,5,FALSE())</f>
        <v>H</v>
      </c>
      <c r="H3347" s="97" t="n">
        <v>1</v>
      </c>
      <c r="I3347" s="98" t="n">
        <f aca="false">VLOOKUP(B3347,INSUMOS!$A:$I,8,FALSE())</f>
        <v>2.79</v>
      </c>
      <c r="J3347" s="98" t="n">
        <f aca="false">TRUNC(H3347*I3347,2)</f>
        <v>2.79</v>
      </c>
      <c r="L3347" s="62" t="n">
        <f aca="false">IF(AND(A3348&lt;&gt;"",A3347=""),L3346+1,L3346)</f>
        <v>378</v>
      </c>
      <c r="M3347" s="78" t="n">
        <f aca="false">IF(OR(A3347="Insumo",A3347="Composição Auxiliar"),J3347,"")</f>
        <v>2.79</v>
      </c>
      <c r="N3347" s="79" t="str">
        <f aca="false">IF(E3347="Mão de Obra",J3347,"")</f>
        <v/>
      </c>
      <c r="O3347" s="79" t="n">
        <f aca="false">IF(N3347&lt;&gt;"","",M3347)</f>
        <v>2.79</v>
      </c>
      <c r="P3347" s="80" t="str">
        <f aca="false">IF(A3347="Composição",B3347,"")</f>
        <v/>
      </c>
      <c r="Q3347" s="79" t="str">
        <f aca="false">IF(P3347&lt;&gt;"",SUMIF(L3347:L3363,L3347,N3347:N3363),"")</f>
        <v/>
      </c>
      <c r="R3347" s="79" t="str">
        <f aca="false">IF(P3347&lt;&gt;"",SUMIF(L3347:L3363,L3347,O3347:O3363),"")</f>
        <v/>
      </c>
      <c r="S3347" s="7"/>
    </row>
    <row r="3348" customFormat="false" ht="14.25" hidden="false" customHeight="false" outlineLevel="0" collapsed="false">
      <c r="A3348" s="94" t="s">
        <v>575</v>
      </c>
      <c r="B3348" s="95" t="s">
        <v>1553</v>
      </c>
      <c r="C3348" s="94" t="str">
        <f aca="false">VLOOKUP(B3348,INSUMOS!$A:$I,2,FALSE())</f>
        <v>SINAPI</v>
      </c>
      <c r="D3348" s="94" t="str">
        <f aca="false">VLOOKUP(B3348,INSUMOS!$A:$I,3,FALSE())</f>
        <v>VIDRACEIRO (HORISTA)</v>
      </c>
      <c r="E3348" s="94" t="str">
        <f aca="false">VLOOKUP(B3348,INSUMOS!$A:$I,4,FALSE())</f>
        <v>Mão de Obra</v>
      </c>
      <c r="F3348" s="94"/>
      <c r="G3348" s="96" t="str">
        <f aca="false">VLOOKUP(B3348,INSUMOS!$A:$I,5,FALSE())</f>
        <v>H</v>
      </c>
      <c r="H3348" s="97" t="n">
        <v>1</v>
      </c>
      <c r="I3348" s="98" t="n">
        <f aca="false">VLOOKUP(B3348,INSUMOS!$A:$I,8,FALSE())</f>
        <v>15.95</v>
      </c>
      <c r="J3348" s="98" t="n">
        <f aca="false">TRUNC(H3348*I3348,2)</f>
        <v>15.95</v>
      </c>
      <c r="L3348" s="62" t="n">
        <f aca="false">IF(AND(A3349&lt;&gt;"",A3348=""),L3347+1,L3347)</f>
        <v>378</v>
      </c>
      <c r="M3348" s="78" t="n">
        <f aca="false">IF(OR(A3348="Insumo",A3348="Composição Auxiliar"),J3348,"")</f>
        <v>15.95</v>
      </c>
      <c r="N3348" s="79" t="n">
        <f aca="false">IF(E3348="Mão de Obra",J3348,"")</f>
        <v>15.95</v>
      </c>
      <c r="O3348" s="79" t="str">
        <f aca="false">IF(N3348&lt;&gt;"","",M3348)</f>
        <v/>
      </c>
      <c r="P3348" s="80" t="str">
        <f aca="false">IF(A3348="Composição",B3348,"")</f>
        <v/>
      </c>
      <c r="Q3348" s="79" t="str">
        <f aca="false">IF(P3348&lt;&gt;"",SUMIF(L3348:L3363,L3348,N3348:N3363),"")</f>
        <v/>
      </c>
      <c r="R3348" s="79" t="str">
        <f aca="false">IF(P3348&lt;&gt;"",SUMIF(L3348:L3363,L3348,O3348:O3363),"")</f>
        <v/>
      </c>
      <c r="S3348" s="7"/>
    </row>
    <row r="3349" customFormat="false" ht="23.1" hidden="false" customHeight="false" outlineLevel="0" collapsed="false">
      <c r="A3349" s="94" t="s">
        <v>575</v>
      </c>
      <c r="B3349" s="95" t="s">
        <v>1340</v>
      </c>
      <c r="C3349" s="94" t="str">
        <f aca="false">VLOOKUP(B3349,INSUMOS!$A:$I,2,FALSE())</f>
        <v>SINAPI</v>
      </c>
      <c r="D3349" s="94" t="str">
        <f aca="false">VLOOKUP(B3349,INSUMOS!$A:$I,3,FALSE())</f>
        <v>EPI - FAMILIA PEDREIRO - HORISTA (ENCARGOS COMPLEMENTARES - COLETADO CAIXA)</v>
      </c>
      <c r="E3349" s="94" t="str">
        <f aca="false">VLOOKUP(B3349,INSUMOS!$A:$I,4,FALSE())</f>
        <v>Material</v>
      </c>
      <c r="F3349" s="94"/>
      <c r="G3349" s="96" t="str">
        <f aca="false">VLOOKUP(B3349,INSUMOS!$A:$I,5,FALSE())</f>
        <v>H</v>
      </c>
      <c r="H3349" s="97" t="n">
        <v>1</v>
      </c>
      <c r="I3349" s="98" t="n">
        <f aca="false">VLOOKUP(B3349,INSUMOS!$A:$I,8,FALSE())</f>
        <v>1.31</v>
      </c>
      <c r="J3349" s="98" t="n">
        <f aca="false">TRUNC(H3349*I3349,2)</f>
        <v>1.31</v>
      </c>
      <c r="L3349" s="62" t="n">
        <f aca="false">IF(AND(A3350&lt;&gt;"",A3349=""),L3348+1,L3348)</f>
        <v>378</v>
      </c>
      <c r="M3349" s="78" t="n">
        <f aca="false">IF(OR(A3349="Insumo",A3349="Composição Auxiliar"),J3349,"")</f>
        <v>1.31</v>
      </c>
      <c r="N3349" s="79" t="str">
        <f aca="false">IF(E3349="Mão de Obra",J3349,"")</f>
        <v/>
      </c>
      <c r="O3349" s="79" t="n">
        <f aca="false">IF(N3349&lt;&gt;"","",M3349)</f>
        <v>1.31</v>
      </c>
      <c r="P3349" s="80" t="str">
        <f aca="false">IF(A3349="Composição",B3349,"")</f>
        <v/>
      </c>
      <c r="Q3349" s="79" t="str">
        <f aca="false">IF(P3349&lt;&gt;"",SUMIF(L3349:L3363,L3349,N3349:N3363),"")</f>
        <v/>
      </c>
      <c r="R3349" s="79" t="str">
        <f aca="false">IF(P3349&lt;&gt;"",SUMIF(L3349:L3363,L3349,O3349:O3363),"")</f>
        <v/>
      </c>
      <c r="S3349" s="7"/>
    </row>
    <row r="3350" customFormat="false" ht="23.1" hidden="false" customHeight="false" outlineLevel="0" collapsed="false">
      <c r="A3350" s="94" t="s">
        <v>575</v>
      </c>
      <c r="B3350" s="95" t="s">
        <v>1343</v>
      </c>
      <c r="C3350" s="94" t="str">
        <f aca="false">VLOOKUP(B3350,INSUMOS!$A:$I,2,FALSE())</f>
        <v>SINAPI</v>
      </c>
      <c r="D3350" s="94" t="str">
        <f aca="false">VLOOKUP(B3350,INSUMOS!$A:$I,3,FALSE())</f>
        <v>TRANSPORTE - HORISTA (COLETADO CAIXA - ENCARGOS COMPLEMENTARES)</v>
      </c>
      <c r="E3350" s="94" t="str">
        <f aca="false">VLOOKUP(B3350,INSUMOS!$A:$I,4,FALSE())</f>
        <v>Material</v>
      </c>
      <c r="F3350" s="94"/>
      <c r="G3350" s="96" t="str">
        <f aca="false">VLOOKUP(B3350,INSUMOS!$A:$I,5,FALSE())</f>
        <v>H</v>
      </c>
      <c r="H3350" s="97" t="n">
        <v>1</v>
      </c>
      <c r="I3350" s="98" t="n">
        <f aca="false">VLOOKUP(B3350,INSUMOS!$A:$I,8,FALSE())</f>
        <v>0.54</v>
      </c>
      <c r="J3350" s="98" t="n">
        <f aca="false">TRUNC(H3350*I3350,2)</f>
        <v>0.54</v>
      </c>
      <c r="L3350" s="62" t="n">
        <f aca="false">IF(AND(A3351&lt;&gt;"",A3350=""),L3349+1,L3349)</f>
        <v>378</v>
      </c>
      <c r="M3350" s="78" t="n">
        <f aca="false">IF(OR(A3350="Insumo",A3350="Composição Auxiliar"),J3350,"")</f>
        <v>0.54</v>
      </c>
      <c r="N3350" s="79" t="str">
        <f aca="false">IF(E3350="Mão de Obra",J3350,"")</f>
        <v/>
      </c>
      <c r="O3350" s="79" t="n">
        <f aca="false">IF(N3350&lt;&gt;"","",M3350)</f>
        <v>0.54</v>
      </c>
      <c r="P3350" s="80" t="str">
        <f aca="false">IF(A3350="Composição",B3350,"")</f>
        <v/>
      </c>
      <c r="Q3350" s="79" t="str">
        <f aca="false">IF(P3350&lt;&gt;"",SUMIF(L3350:L3363,L3350,N3350:N3363),"")</f>
        <v/>
      </c>
      <c r="R3350" s="79" t="str">
        <f aca="false">IF(P3350&lt;&gt;"",SUMIF(L3350:L3363,L3350,O3350:O3363),"")</f>
        <v/>
      </c>
      <c r="S3350" s="7"/>
    </row>
    <row r="3351" customFormat="false" ht="22.45" hidden="false" customHeight="false" outlineLevel="0" collapsed="false">
      <c r="A3351" s="94" t="s">
        <v>575</v>
      </c>
      <c r="B3351" s="95" t="s">
        <v>1339</v>
      </c>
      <c r="C3351" s="94" t="str">
        <f aca="false">VLOOKUP(B3351,INSUMOS!$A:$I,2,FALSE())</f>
        <v>SINAPI</v>
      </c>
      <c r="D3351" s="94" t="str">
        <f aca="false">VLOOKUP(B3351,INSUMOS!$A:$I,3,FALSE())</f>
        <v>SEGURO - HORISTA (COLETADO CAIXA - ENCARGOS COMPLEMENTARES)</v>
      </c>
      <c r="E3351" s="94" t="str">
        <f aca="false">VLOOKUP(B3351,INSUMOS!$A:$I,4,FALSE())</f>
        <v>Material</v>
      </c>
      <c r="F3351" s="94"/>
      <c r="G3351" s="96" t="str">
        <f aca="false">VLOOKUP(B3351,INSUMOS!$A:$I,5,FALSE())</f>
        <v>H</v>
      </c>
      <c r="H3351" s="97" t="n">
        <v>1</v>
      </c>
      <c r="I3351" s="98" t="n">
        <f aca="false">VLOOKUP(B3351,INSUMOS!$A:$I,8,FALSE())</f>
        <v>0.08</v>
      </c>
      <c r="J3351" s="98" t="n">
        <f aca="false">TRUNC(H3351*I3351,2)</f>
        <v>0.08</v>
      </c>
      <c r="L3351" s="62" t="n">
        <f aca="false">IF(AND(A3352&lt;&gt;"",A3351=""),L3350+1,L3350)</f>
        <v>378</v>
      </c>
      <c r="M3351" s="78" t="n">
        <f aca="false">IF(OR(A3351="Insumo",A3351="Composição Auxiliar"),J3351,"")</f>
        <v>0.08</v>
      </c>
      <c r="N3351" s="79" t="str">
        <f aca="false">IF(E3351="Mão de Obra",J3351,"")</f>
        <v/>
      </c>
      <c r="O3351" s="79" t="n">
        <f aca="false">IF(N3351&lt;&gt;"","",M3351)</f>
        <v>0.08</v>
      </c>
      <c r="P3351" s="80" t="str">
        <f aca="false">IF(A3351="Composição",B3351,"")</f>
        <v/>
      </c>
      <c r="Q3351" s="79" t="str">
        <f aca="false">IF(P3351&lt;&gt;"",SUMIF(L3351:L3363,L3351,N3351:N3363),"")</f>
        <v/>
      </c>
      <c r="R3351" s="79" t="str">
        <f aca="false">IF(P3351&lt;&gt;"",SUMIF(L3351:L3363,L3351,O3351:O3363),"")</f>
        <v/>
      </c>
      <c r="S3351" s="7"/>
    </row>
    <row r="3352" customFormat="false" ht="22.45" hidden="false" customHeight="false" outlineLevel="0" collapsed="false">
      <c r="A3352" s="94" t="s">
        <v>575</v>
      </c>
      <c r="B3352" s="95" t="s">
        <v>1342</v>
      </c>
      <c r="C3352" s="94" t="str">
        <f aca="false">VLOOKUP(B3352,INSUMOS!$A:$I,2,FALSE())</f>
        <v>SINAPI</v>
      </c>
      <c r="D3352" s="94" t="str">
        <f aca="false">VLOOKUP(B3352,INSUMOS!$A:$I,3,FALSE())</f>
        <v>EXAMES - HORISTA (COLETADO CAIXA - ENCARGOS COMPLEMENTARES)</v>
      </c>
      <c r="E3352" s="94" t="str">
        <f aca="false">VLOOKUP(B3352,INSUMOS!$A:$I,4,FALSE())</f>
        <v>Material</v>
      </c>
      <c r="F3352" s="94"/>
      <c r="G3352" s="96" t="str">
        <f aca="false">VLOOKUP(B3352,INSUMOS!$A:$I,5,FALSE())</f>
        <v>H</v>
      </c>
      <c r="H3352" s="97" t="n">
        <v>1</v>
      </c>
      <c r="I3352" s="98" t="n">
        <f aca="false">VLOOKUP(B3352,INSUMOS!$A:$I,8,FALSE())</f>
        <v>1.43</v>
      </c>
      <c r="J3352" s="98" t="n">
        <f aca="false">TRUNC(H3352*I3352,2)</f>
        <v>1.43</v>
      </c>
      <c r="L3352" s="62" t="n">
        <f aca="false">IF(AND(A3353&lt;&gt;"",A3352=""),L3351+1,L3351)</f>
        <v>378</v>
      </c>
      <c r="M3352" s="78" t="n">
        <f aca="false">IF(OR(A3352="Insumo",A3352="Composição Auxiliar"),J3352,"")</f>
        <v>1.43</v>
      </c>
      <c r="N3352" s="79" t="str">
        <f aca="false">IF(E3352="Mão de Obra",J3352,"")</f>
        <v/>
      </c>
      <c r="O3352" s="79" t="n">
        <f aca="false">IF(N3352&lt;&gt;"","",M3352)</f>
        <v>1.43</v>
      </c>
      <c r="P3352" s="80" t="str">
        <f aca="false">IF(A3352="Composição",B3352,"")</f>
        <v/>
      </c>
      <c r="Q3352" s="79" t="str">
        <f aca="false">IF(P3352&lt;&gt;"",SUMIF(L3352:L3363,L3352,N3352:N3363),"")</f>
        <v/>
      </c>
      <c r="R3352" s="79" t="str">
        <f aca="false">IF(P3352&lt;&gt;"",SUMIF(L3352:L3363,L3352,O3352:O3363),"")</f>
        <v/>
      </c>
      <c r="S3352" s="7"/>
    </row>
    <row r="3353" customFormat="false" ht="14.25" hidden="false" customHeight="false" outlineLevel="0" collapsed="false">
      <c r="A3353" s="99"/>
      <c r="B3353" s="99"/>
      <c r="C3353" s="99"/>
      <c r="D3353" s="99"/>
      <c r="E3353" s="99"/>
      <c r="F3353" s="100"/>
      <c r="G3353" s="99"/>
      <c r="H3353" s="100"/>
      <c r="I3353" s="99"/>
      <c r="J3353" s="100"/>
      <c r="L3353" s="62" t="n">
        <f aca="false">IF(AND(A3354&lt;&gt;"",A3353=""),L3352+1,L3352)</f>
        <v>378</v>
      </c>
      <c r="M3353" s="78" t="str">
        <f aca="false">IF(OR(A3353="Insumo",A3353="Composição Auxiliar"),J3353,"")</f>
        <v/>
      </c>
      <c r="N3353" s="79" t="str">
        <f aca="false">IF(E3353="Mão de Obra",J3353,"")</f>
        <v/>
      </c>
      <c r="O3353" s="79" t="str">
        <f aca="false">IF(N3353&lt;&gt;"","",M3353)</f>
        <v/>
      </c>
      <c r="P3353" s="80" t="str">
        <f aca="false">IF(A3353="Composição",B3353,"")</f>
        <v/>
      </c>
      <c r="Q3353" s="79" t="str">
        <f aca="false">IF(P3353&lt;&gt;"",SUMIF(L3353:L3363,L3353,N3353:N3363),"")</f>
        <v/>
      </c>
      <c r="R3353" s="79" t="str">
        <f aca="false">IF(P3353&lt;&gt;"",SUMIF(L3353:L3363,L3353,O3353:O3363),"")</f>
        <v/>
      </c>
      <c r="S3353" s="7"/>
    </row>
    <row r="3354" customFormat="false" ht="14.25" hidden="false" customHeight="false" outlineLevel="0" collapsed="false">
      <c r="A3354" s="99"/>
      <c r="B3354" s="99"/>
      <c r="C3354" s="99"/>
      <c r="D3354" s="99"/>
      <c r="E3354" s="99"/>
      <c r="F3354" s="100"/>
      <c r="G3354" s="99"/>
      <c r="H3354" s="99"/>
      <c r="I3354" s="99"/>
      <c r="J3354" s="100"/>
      <c r="L3354" s="62" t="n">
        <f aca="false">IF(AND(A3355&lt;&gt;"",A3354=""),L3353+1,L3353)</f>
        <v>378</v>
      </c>
      <c r="M3354" s="78" t="str">
        <f aca="false">IF(OR(A3354="Insumo",A3354="Composição Auxiliar"),J3354,"")</f>
        <v/>
      </c>
      <c r="N3354" s="79" t="str">
        <f aca="false">IF(E3354="Mão de Obra",J3354,"")</f>
        <v/>
      </c>
      <c r="O3354" s="79" t="str">
        <f aca="false">IF(N3354&lt;&gt;"","",M3354)</f>
        <v/>
      </c>
      <c r="P3354" s="80" t="str">
        <f aca="false">IF(A3354="Composição",B3354,"")</f>
        <v/>
      </c>
      <c r="Q3354" s="79" t="str">
        <f aca="false">IF(P3354&lt;&gt;"",SUMIF(L3354:L3363,L3354,N3354:N3363),"")</f>
        <v/>
      </c>
      <c r="R3354" s="79" t="str">
        <f aca="false">IF(P3354&lt;&gt;"",SUMIF(L3354:L3363,L3354,O3354:O3363),"")</f>
        <v/>
      </c>
      <c r="S3354" s="7"/>
    </row>
    <row r="3355" customFormat="false" ht="14.25" hidden="false" customHeight="false" outlineLevel="0" collapsed="false">
      <c r="A3355" s="104"/>
      <c r="B3355" s="104"/>
      <c r="C3355" s="104"/>
      <c r="D3355" s="104"/>
      <c r="E3355" s="104"/>
      <c r="F3355" s="104"/>
      <c r="G3355" s="104"/>
      <c r="H3355" s="104"/>
      <c r="I3355" s="104"/>
      <c r="J3355" s="104"/>
      <c r="L3355" s="62" t="n">
        <f aca="false">IF(AND(A3356&lt;&gt;"",A3355=""),L3354+1,L3354)</f>
        <v>378</v>
      </c>
      <c r="M3355" s="78" t="str">
        <f aca="false">IF(OR(A3355="Insumo",A3355="Composição Auxiliar"),J3355,"")</f>
        <v/>
      </c>
      <c r="N3355" s="79" t="str">
        <f aca="false">IF(E3355="Mão de Obra",J3355,"")</f>
        <v/>
      </c>
      <c r="O3355" s="79" t="str">
        <f aca="false">IF(N3355&lt;&gt;"","",M3355)</f>
        <v/>
      </c>
      <c r="P3355" s="80" t="str">
        <f aca="false">IF(A3355="Composição",B3355,"")</f>
        <v/>
      </c>
      <c r="Q3355" s="79" t="str">
        <f aca="false">IF(P3355&lt;&gt;"",SUMIF(L3355:L3363,L3355,N3355:N3363),"")</f>
        <v/>
      </c>
      <c r="R3355" s="79" t="str">
        <f aca="false">IF(P3355&lt;&gt;"",SUMIF(L3355:L3363,L3355,O3355:O3363),"")</f>
        <v/>
      </c>
      <c r="S3355" s="7"/>
    </row>
    <row r="3356" customFormat="false" ht="14.25" hidden="false" customHeight="true" outlineLevel="0" collapsed="false">
      <c r="A3356" s="81"/>
      <c r="B3356" s="82" t="s">
        <v>552</v>
      </c>
      <c r="C3356" s="81" t="s">
        <v>553</v>
      </c>
      <c r="D3356" s="81" t="s">
        <v>554</v>
      </c>
      <c r="E3356" s="81" t="s">
        <v>555</v>
      </c>
      <c r="F3356" s="81"/>
      <c r="G3356" s="83" t="s">
        <v>556</v>
      </c>
      <c r="H3356" s="82" t="s">
        <v>557</v>
      </c>
      <c r="I3356" s="82" t="s">
        <v>558</v>
      </c>
      <c r="J3356" s="82" t="s">
        <v>559</v>
      </c>
      <c r="L3356" s="62" t="n">
        <f aca="false">IF(AND(A3357&lt;&gt;"",A3356=""),L3355+1,L3355)</f>
        <v>379</v>
      </c>
      <c r="M3356" s="78" t="str">
        <f aca="false">IF(OR(A3356="Insumo",A3356="Composição Auxiliar"),J3356,"")</f>
        <v/>
      </c>
      <c r="N3356" s="79" t="str">
        <f aca="false">IF(E3356="Mão de Obra",J3356,"")</f>
        <v/>
      </c>
      <c r="O3356" s="79" t="str">
        <f aca="false">IF(N3356&lt;&gt;"","",M3356)</f>
        <v/>
      </c>
      <c r="P3356" s="80" t="str">
        <f aca="false">IF(A3356="Composição",B3356,"")</f>
        <v/>
      </c>
      <c r="Q3356" s="79" t="str">
        <f aca="false">IF(P3356&lt;&gt;"",SUMIF(L3356:L3364,L3356,N3356:N3364),"")</f>
        <v/>
      </c>
      <c r="R3356" s="79" t="str">
        <f aca="false">IF(P3356&lt;&gt;"",SUMIF(L3356:L3364,L3356,O3356:O3364),"")</f>
        <v/>
      </c>
      <c r="S3356" s="7"/>
    </row>
    <row r="3357" customFormat="false" ht="34.35" hidden="false" customHeight="true" outlineLevel="0" collapsed="false">
      <c r="A3357" s="84" t="s">
        <v>560</v>
      </c>
      <c r="B3357" s="85" t="s">
        <v>814</v>
      </c>
      <c r="C3357" s="84" t="s">
        <v>561</v>
      </c>
      <c r="D3357" s="84" t="s">
        <v>815</v>
      </c>
      <c r="E3357" s="84" t="s">
        <v>811</v>
      </c>
      <c r="F3357" s="84"/>
      <c r="G3357" s="86" t="s">
        <v>587</v>
      </c>
      <c r="H3357" s="87" t="n">
        <v>1</v>
      </c>
      <c r="I3357" s="88" t="n">
        <f aca="false">SUMIF(L:L,$L3357,M:M)</f>
        <v>78.55</v>
      </c>
      <c r="J3357" s="88" t="n">
        <f aca="false">TRUNC(H3357*I3357,2)</f>
        <v>78.55</v>
      </c>
      <c r="L3357" s="62" t="n">
        <f aca="false">IF(AND(A3358&lt;&gt;"",A3357=""),L3356+1,L3356)</f>
        <v>379</v>
      </c>
      <c r="M3357" s="78" t="str">
        <f aca="false">IF(OR(A3357="Insumo",A3357="Composição Auxiliar"),J3357,"")</f>
        <v/>
      </c>
      <c r="N3357" s="79" t="str">
        <f aca="false">IF(E3357="Mão de Obra",J3357,"")</f>
        <v/>
      </c>
      <c r="O3357" s="79" t="str">
        <f aca="false">IF(N3357&lt;&gt;"","",M3357)</f>
        <v/>
      </c>
      <c r="P3357" s="80" t="str">
        <f aca="false">IF(A3357="Composição",B3357,"")</f>
        <v> 86877 </v>
      </c>
      <c r="Q3357" s="79" t="n">
        <f aca="false">IF(P3357&lt;&gt;"",SUMIF(L3357:L3365,L3357,N3357:N3365),"")</f>
        <v>0</v>
      </c>
      <c r="R3357" s="79" t="n">
        <f aca="false">IF(P3357&lt;&gt;"",SUMIF(L3357:L3365,L3357,O3357:O3365),"")</f>
        <v>78.55</v>
      </c>
      <c r="S3357" s="7"/>
    </row>
    <row r="3358" customFormat="false" ht="23.1" hidden="false" customHeight="true" outlineLevel="0" collapsed="false">
      <c r="A3358" s="89" t="s">
        <v>565</v>
      </c>
      <c r="B3358" s="90" t="s">
        <v>573</v>
      </c>
      <c r="C3358" s="89" t="s">
        <v>561</v>
      </c>
      <c r="D3358" s="89" t="s">
        <v>574</v>
      </c>
      <c r="E3358" s="89" t="s">
        <v>568</v>
      </c>
      <c r="F3358" s="89"/>
      <c r="G3358" s="91" t="s">
        <v>569</v>
      </c>
      <c r="H3358" s="92" t="n">
        <v>0.0548</v>
      </c>
      <c r="I3358" s="93" t="n">
        <f aca="false">SUMIFS(J:J,A:A,"Composição",B:B,$B3358)</f>
        <v>22.95</v>
      </c>
      <c r="J3358" s="93" t="n">
        <f aca="false">TRUNC(H3358*I3358,2)</f>
        <v>1.25</v>
      </c>
      <c r="L3358" s="62" t="n">
        <f aca="false">IF(AND(A3359&lt;&gt;"",A3358=""),L3357+1,L3357)</f>
        <v>379</v>
      </c>
      <c r="M3358" s="78" t="n">
        <f aca="false">IF(OR(A3358="Insumo",A3358="Composição Auxiliar"),J3358,"")</f>
        <v>1.25</v>
      </c>
      <c r="N3358" s="79" t="str">
        <f aca="false">IF(E3358="Mão de Obra",J3358,"")</f>
        <v/>
      </c>
      <c r="O3358" s="79" t="n">
        <f aca="false">IF(N3358&lt;&gt;"","",M3358)</f>
        <v>1.25</v>
      </c>
      <c r="P3358" s="80" t="str">
        <f aca="false">IF(A3358="Composição",B3358,"")</f>
        <v/>
      </c>
      <c r="Q3358" s="79" t="str">
        <f aca="false">IF(P3358&lt;&gt;"",SUMIF(L3358:L3366,L3358,N3358:N3366),"")</f>
        <v/>
      </c>
      <c r="R3358" s="79" t="str">
        <f aca="false">IF(P3358&lt;&gt;"",SUMIF(L3358:L3366,L3358,O3358:O3366),"")</f>
        <v/>
      </c>
      <c r="S3358" s="7"/>
    </row>
    <row r="3359" customFormat="false" ht="23.1" hidden="false" customHeight="true" outlineLevel="0" collapsed="false">
      <c r="A3359" s="89" t="s">
        <v>565</v>
      </c>
      <c r="B3359" s="90" t="s">
        <v>820</v>
      </c>
      <c r="C3359" s="89" t="s">
        <v>561</v>
      </c>
      <c r="D3359" s="89" t="s">
        <v>821</v>
      </c>
      <c r="E3359" s="89" t="s">
        <v>568</v>
      </c>
      <c r="F3359" s="89"/>
      <c r="G3359" s="91" t="s">
        <v>569</v>
      </c>
      <c r="H3359" s="92" t="n">
        <v>0.174</v>
      </c>
      <c r="I3359" s="93" t="n">
        <f aca="false">SUMIFS(J:J,A:A,"Composição",B:B,$B3359)</f>
        <v>27.62</v>
      </c>
      <c r="J3359" s="93" t="n">
        <f aca="false">TRUNC(H3359*I3359,2)</f>
        <v>4.8</v>
      </c>
      <c r="L3359" s="62" t="n">
        <f aca="false">IF(AND(A3360&lt;&gt;"",A3359=""),L3358+1,L3358)</f>
        <v>379</v>
      </c>
      <c r="M3359" s="78" t="n">
        <f aca="false">IF(OR(A3359="Insumo",A3359="Composição Auxiliar"),J3359,"")</f>
        <v>4.8</v>
      </c>
      <c r="N3359" s="79" t="str">
        <f aca="false">IF(E3359="Mão de Obra",J3359,"")</f>
        <v/>
      </c>
      <c r="O3359" s="79" t="n">
        <f aca="false">IF(N3359&lt;&gt;"","",M3359)</f>
        <v>4.8</v>
      </c>
      <c r="P3359" s="80" t="str">
        <f aca="false">IF(A3359="Composição",B3359,"")</f>
        <v/>
      </c>
      <c r="Q3359" s="79" t="str">
        <f aca="false">IF(P3359&lt;&gt;"",SUMIF(L3359:L3367,L3359,N3359:N3367),"")</f>
        <v/>
      </c>
      <c r="R3359" s="79" t="str">
        <f aca="false">IF(P3359&lt;&gt;"",SUMIF(L3359:L3367,L3359,O3359:O3367),"")</f>
        <v/>
      </c>
      <c r="S3359" s="7"/>
    </row>
    <row r="3360" customFormat="false" ht="23.1" hidden="false" customHeight="false" outlineLevel="0" collapsed="false">
      <c r="A3360" s="94" t="s">
        <v>575</v>
      </c>
      <c r="B3360" s="95" t="s">
        <v>1724</v>
      </c>
      <c r="C3360" s="94" t="str">
        <f aca="false">VLOOKUP(B3360,INSUMOS!$A:$I,2,FALSE())</f>
        <v>SINAPI</v>
      </c>
      <c r="D3360" s="94" t="str">
        <f aca="false">VLOOKUP(B3360,INSUMOS!$A:$I,3,FALSE())</f>
        <v>VALVULA DE ESCOAMENTO PARA TANQUE, EM METAL CROMADO, 1.1/2 ", SEM LADRAO, COM TAMPAO PLASTICO</v>
      </c>
      <c r="E3360" s="94" t="str">
        <f aca="false">VLOOKUP(B3360,INSUMOS!$A:$I,4,FALSE())</f>
        <v>Material</v>
      </c>
      <c r="F3360" s="94"/>
      <c r="G3360" s="96" t="str">
        <f aca="false">VLOOKUP(B3360,INSUMOS!$A:$I,5,FALSE())</f>
        <v>UN</v>
      </c>
      <c r="H3360" s="97" t="n">
        <v>1</v>
      </c>
      <c r="I3360" s="98" t="n">
        <f aca="false">VLOOKUP(B3360,INSUMOS!$A:$I,8,FALSE())</f>
        <v>72.35</v>
      </c>
      <c r="J3360" s="98" t="n">
        <f aca="false">TRUNC(H3360*I3360,2)</f>
        <v>72.35</v>
      </c>
      <c r="L3360" s="62" t="n">
        <f aca="false">IF(AND(A3361&lt;&gt;"",A3360=""),L3359+1,L3359)</f>
        <v>379</v>
      </c>
      <c r="M3360" s="78" t="n">
        <f aca="false">IF(OR(A3360="Insumo",A3360="Composição Auxiliar"),J3360,"")</f>
        <v>72.35</v>
      </c>
      <c r="N3360" s="79" t="str">
        <f aca="false">IF(E3360="Mão de Obra",J3360,"")</f>
        <v/>
      </c>
      <c r="O3360" s="79" t="n">
        <f aca="false">IF(N3360&lt;&gt;"","",M3360)</f>
        <v>72.35</v>
      </c>
      <c r="P3360" s="80" t="str">
        <f aca="false">IF(A3360="Composição",B3360,"")</f>
        <v/>
      </c>
      <c r="Q3360" s="79" t="str">
        <f aca="false">IF(P3360&lt;&gt;"",SUMIF(L3360:L3368,L3360,N3360:N3368),"")</f>
        <v/>
      </c>
      <c r="R3360" s="79" t="str">
        <f aca="false">IF(P3360&lt;&gt;"",SUMIF(L3360:L3368,L3360,O3360:O3368),"")</f>
        <v/>
      </c>
      <c r="S3360" s="7"/>
    </row>
    <row r="3361" customFormat="false" ht="14.25" hidden="false" customHeight="false" outlineLevel="0" collapsed="false">
      <c r="A3361" s="94" t="s">
        <v>575</v>
      </c>
      <c r="B3361" s="95" t="s">
        <v>823</v>
      </c>
      <c r="C3361" s="94" t="str">
        <f aca="false">VLOOKUP(B3361,INSUMOS!$A:$I,2,FALSE())</f>
        <v>SINAPI</v>
      </c>
      <c r="D3361" s="94" t="str">
        <f aca="false">VLOOKUP(B3361,INSUMOS!$A:$I,3,FALSE())</f>
        <v>FITA VEDA ROSCA, EM PTFE, ROLO DE 18 MM X 10 M (L X C)</v>
      </c>
      <c r="E3361" s="94" t="str">
        <f aca="false">VLOOKUP(B3361,INSUMOS!$A:$I,4,FALSE())</f>
        <v>Material</v>
      </c>
      <c r="F3361" s="94"/>
      <c r="G3361" s="96" t="str">
        <f aca="false">VLOOKUP(B3361,INSUMOS!$A:$I,5,FALSE())</f>
        <v>UN</v>
      </c>
      <c r="H3361" s="97" t="n">
        <v>0.048</v>
      </c>
      <c r="I3361" s="98" t="n">
        <f aca="false">VLOOKUP(B3361,INSUMOS!$A:$I,8,FALSE())</f>
        <v>3.2</v>
      </c>
      <c r="J3361" s="98" t="n">
        <f aca="false">TRUNC(H3361*I3361,2)</f>
        <v>0.15</v>
      </c>
      <c r="L3361" s="62" t="n">
        <f aca="false">IF(AND(A3362&lt;&gt;"",A3361=""),L3360+1,L3360)</f>
        <v>379</v>
      </c>
      <c r="M3361" s="78" t="n">
        <f aca="false">IF(OR(A3361="Insumo",A3361="Composição Auxiliar"),J3361,"")</f>
        <v>0.15</v>
      </c>
      <c r="N3361" s="79" t="str">
        <f aca="false">IF(E3361="Mão de Obra",J3361,"")</f>
        <v/>
      </c>
      <c r="O3361" s="79" t="n">
        <f aca="false">IF(N3361&lt;&gt;"","",M3361)</f>
        <v>0.15</v>
      </c>
      <c r="P3361" s="80" t="str">
        <f aca="false">IF(A3361="Composição",B3361,"")</f>
        <v/>
      </c>
      <c r="Q3361" s="79" t="str">
        <f aca="false">IF(P3361&lt;&gt;"",SUMIF(L3361:L3369,L3361,N3361:N3369),"")</f>
        <v/>
      </c>
      <c r="R3361" s="79" t="str">
        <f aca="false">IF(P3361&lt;&gt;"",SUMIF(L3361:L3369,L3361,O3361:O3369),"")</f>
        <v/>
      </c>
      <c r="S3361" s="7"/>
    </row>
    <row r="3362" customFormat="false" ht="14.25" hidden="false" customHeight="true" outlineLevel="0" collapsed="false">
      <c r="A3362" s="99"/>
      <c r="B3362" s="99"/>
      <c r="C3362" s="99"/>
      <c r="D3362" s="99"/>
      <c r="E3362" s="99"/>
      <c r="F3362" s="100"/>
      <c r="G3362" s="99"/>
      <c r="H3362" s="100"/>
      <c r="I3362" s="99"/>
      <c r="J3362" s="100"/>
      <c r="L3362" s="62" t="n">
        <f aca="false">IF(AND(A3363&lt;&gt;"",A3362=""),L3361+1,L3361)</f>
        <v>379</v>
      </c>
      <c r="M3362" s="78" t="str">
        <f aca="false">IF(OR(A3362="Insumo",A3362="Composição Auxiliar"),J3362,"")</f>
        <v/>
      </c>
      <c r="N3362" s="79" t="str">
        <f aca="false">IF(E3362="Mão de Obra",J3362,"")</f>
        <v/>
      </c>
      <c r="O3362" s="79" t="str">
        <f aca="false">IF(N3362&lt;&gt;"","",M3362)</f>
        <v/>
      </c>
      <c r="P3362" s="80" t="str">
        <f aca="false">IF(A3362="Composição",B3362,"")</f>
        <v/>
      </c>
      <c r="Q3362" s="79" t="str">
        <f aca="false">IF(P3362&lt;&gt;"",SUMIF(L3362:L3370,L3362,N3362:N3370),"")</f>
        <v/>
      </c>
      <c r="R3362" s="79" t="str">
        <f aca="false">IF(P3362&lt;&gt;"",SUMIF(L3362:L3370,L3362,O3362:O3370),"")</f>
        <v/>
      </c>
      <c r="S3362" s="7"/>
    </row>
    <row r="3363" customFormat="false" ht="14.25" hidden="false" customHeight="true" outlineLevel="0" collapsed="false">
      <c r="A3363" s="99"/>
      <c r="B3363" s="99"/>
      <c r="C3363" s="99"/>
      <c r="D3363" s="99"/>
      <c r="E3363" s="99"/>
      <c r="F3363" s="100"/>
      <c r="G3363" s="99"/>
      <c r="H3363" s="99"/>
      <c r="I3363" s="99"/>
      <c r="J3363" s="100"/>
      <c r="L3363" s="62" t="n">
        <f aca="false">IF(AND(A3364&lt;&gt;"",A3363=""),L3362+1,L3362)</f>
        <v>379</v>
      </c>
      <c r="M3363" s="78" t="str">
        <f aca="false">IF(OR(A3363="Insumo",A3363="Composição Auxiliar"),J3363,"")</f>
        <v/>
      </c>
      <c r="N3363" s="79" t="str">
        <f aca="false">IF(E3363="Mão de Obra",J3363,"")</f>
        <v/>
      </c>
      <c r="O3363" s="79" t="str">
        <f aca="false">IF(N3363&lt;&gt;"","",M3363)</f>
        <v/>
      </c>
      <c r="P3363" s="80" t="str">
        <f aca="false">IF(A3363="Composição",B3363,"")</f>
        <v/>
      </c>
      <c r="Q3363" s="79" t="str">
        <f aca="false">IF(P3363&lt;&gt;"",SUMIF(L3363:L3371,L3363,N3363:N3371),"")</f>
        <v/>
      </c>
      <c r="R3363" s="79" t="str">
        <f aca="false">IF(P3363&lt;&gt;"",SUMIF(L3363:L3371,L3363,O3363:O3371),"")</f>
        <v/>
      </c>
      <c r="S3363" s="7"/>
    </row>
  </sheetData>
  <mergeCells count="2616">
    <mergeCell ref="A1:J1"/>
    <mergeCell ref="P1:Q1"/>
    <mergeCell ref="A2:J2"/>
    <mergeCell ref="A3:J3"/>
    <mergeCell ref="P3:Q3"/>
    <mergeCell ref="A4:J4"/>
    <mergeCell ref="A5:J5"/>
    <mergeCell ref="P5:Q5"/>
    <mergeCell ref="A6:J6"/>
    <mergeCell ref="E8:I8"/>
    <mergeCell ref="E9:I9"/>
    <mergeCell ref="E10:I10"/>
    <mergeCell ref="A11:J11"/>
    <mergeCell ref="E12:F12"/>
    <mergeCell ref="A13:J13"/>
    <mergeCell ref="A14:J14"/>
    <mergeCell ref="E15:F15"/>
    <mergeCell ref="E16:F16"/>
    <mergeCell ref="E17:F17"/>
    <mergeCell ref="E18:F18"/>
    <mergeCell ref="E19:F19"/>
    <mergeCell ref="E20:F20"/>
    <mergeCell ref="E21:F21"/>
    <mergeCell ref="E22:F22"/>
    <mergeCell ref="E23:F23"/>
    <mergeCell ref="H25:I25"/>
    <mergeCell ref="E27:F27"/>
    <mergeCell ref="E28:F28"/>
    <mergeCell ref="E29:F29"/>
    <mergeCell ref="E30:F30"/>
    <mergeCell ref="E31:F31"/>
    <mergeCell ref="H33:I33"/>
    <mergeCell ref="E35:F35"/>
    <mergeCell ref="E36:F36"/>
    <mergeCell ref="E37:F37"/>
    <mergeCell ref="H39:I39"/>
    <mergeCell ref="E41:F41"/>
    <mergeCell ref="E42:F42"/>
    <mergeCell ref="E43:F43"/>
    <mergeCell ref="E44:F44"/>
    <mergeCell ref="E45:F45"/>
    <mergeCell ref="H47:I47"/>
    <mergeCell ref="E49:F49"/>
    <mergeCell ref="E50:F50"/>
    <mergeCell ref="E51:F51"/>
    <mergeCell ref="E52:F52"/>
    <mergeCell ref="E53:F53"/>
    <mergeCell ref="H55:I55"/>
    <mergeCell ref="E57:F57"/>
    <mergeCell ref="E58:F58"/>
    <mergeCell ref="E59:F59"/>
    <mergeCell ref="E60:F60"/>
    <mergeCell ref="H62:I62"/>
    <mergeCell ref="E64:F64"/>
    <mergeCell ref="E65:F65"/>
    <mergeCell ref="E66:F66"/>
    <mergeCell ref="E67:F67"/>
    <mergeCell ref="E68:F68"/>
    <mergeCell ref="H70:I70"/>
    <mergeCell ref="E72:F72"/>
    <mergeCell ref="E73:F73"/>
    <mergeCell ref="E74:F74"/>
    <mergeCell ref="E75:F75"/>
    <mergeCell ref="E76:F76"/>
    <mergeCell ref="E77:F77"/>
    <mergeCell ref="E78:F78"/>
    <mergeCell ref="H80:I80"/>
    <mergeCell ref="E82:F82"/>
    <mergeCell ref="E83:F83"/>
    <mergeCell ref="E84:F84"/>
    <mergeCell ref="E85:F85"/>
    <mergeCell ref="H87:I87"/>
    <mergeCell ref="E89:F89"/>
    <mergeCell ref="E90:F90"/>
    <mergeCell ref="E91:F91"/>
    <mergeCell ref="E92:F92"/>
    <mergeCell ref="H94:I94"/>
    <mergeCell ref="E96:F96"/>
    <mergeCell ref="E97:F97"/>
    <mergeCell ref="E98:F98"/>
    <mergeCell ref="H100:I100"/>
    <mergeCell ref="E102:F102"/>
    <mergeCell ref="E103:F103"/>
    <mergeCell ref="E104:F104"/>
    <mergeCell ref="E105:F105"/>
    <mergeCell ref="H107:I107"/>
    <mergeCell ref="E109:F109"/>
    <mergeCell ref="E110:F110"/>
    <mergeCell ref="E111:F111"/>
    <mergeCell ref="E112:F112"/>
    <mergeCell ref="E113:F113"/>
    <mergeCell ref="E114:F114"/>
    <mergeCell ref="E115:F115"/>
    <mergeCell ref="E116:F116"/>
    <mergeCell ref="H118:I118"/>
    <mergeCell ref="E120:F120"/>
    <mergeCell ref="E121:F121"/>
    <mergeCell ref="E122:F122"/>
    <mergeCell ref="E123:F123"/>
    <mergeCell ref="E124:F124"/>
    <mergeCell ref="H126:I126"/>
    <mergeCell ref="E128:F128"/>
    <mergeCell ref="E129:F129"/>
    <mergeCell ref="E130:F130"/>
    <mergeCell ref="E131:F131"/>
    <mergeCell ref="E132:F132"/>
    <mergeCell ref="E133:F133"/>
    <mergeCell ref="E134:F134"/>
    <mergeCell ref="E135:F135"/>
    <mergeCell ref="E136:F136"/>
    <mergeCell ref="E137:F137"/>
    <mergeCell ref="H139:I139"/>
    <mergeCell ref="E141:F141"/>
    <mergeCell ref="E142:F142"/>
    <mergeCell ref="E143:F143"/>
    <mergeCell ref="E144:F144"/>
    <mergeCell ref="E145:F145"/>
    <mergeCell ref="E146:F146"/>
    <mergeCell ref="E147:F147"/>
    <mergeCell ref="E148:F148"/>
    <mergeCell ref="E149:F149"/>
    <mergeCell ref="E150:F150"/>
    <mergeCell ref="E151:F151"/>
    <mergeCell ref="E152:F152"/>
    <mergeCell ref="E153:F153"/>
    <mergeCell ref="H155:I155"/>
    <mergeCell ref="E157:F157"/>
    <mergeCell ref="E158:F158"/>
    <mergeCell ref="E159:F159"/>
    <mergeCell ref="E160:F160"/>
    <mergeCell ref="E161:F161"/>
    <mergeCell ref="E162:F162"/>
    <mergeCell ref="E163:F163"/>
    <mergeCell ref="E164:F164"/>
    <mergeCell ref="E165:F165"/>
    <mergeCell ref="E166:F166"/>
    <mergeCell ref="E167:F167"/>
    <mergeCell ref="E168:F168"/>
    <mergeCell ref="E169:F169"/>
    <mergeCell ref="H171:I171"/>
    <mergeCell ref="E173:F173"/>
    <mergeCell ref="E174:F174"/>
    <mergeCell ref="E175:F175"/>
    <mergeCell ref="E176:F176"/>
    <mergeCell ref="E177:F177"/>
    <mergeCell ref="H179:I179"/>
    <mergeCell ref="E181:F181"/>
    <mergeCell ref="E182:F182"/>
    <mergeCell ref="E183:F183"/>
    <mergeCell ref="E184:F184"/>
    <mergeCell ref="E185:F185"/>
    <mergeCell ref="E186:F186"/>
    <mergeCell ref="E187:F187"/>
    <mergeCell ref="H189:I189"/>
    <mergeCell ref="E191:F191"/>
    <mergeCell ref="E192:F192"/>
    <mergeCell ref="E193:F193"/>
    <mergeCell ref="E194:F194"/>
    <mergeCell ref="E195:F195"/>
    <mergeCell ref="E196:F196"/>
    <mergeCell ref="E197:F197"/>
    <mergeCell ref="H199:I199"/>
    <mergeCell ref="E201:F201"/>
    <mergeCell ref="E202:F202"/>
    <mergeCell ref="E203:F203"/>
    <mergeCell ref="E204:F204"/>
    <mergeCell ref="E205:F205"/>
    <mergeCell ref="E206:F206"/>
    <mergeCell ref="E207:F207"/>
    <mergeCell ref="H209:I209"/>
    <mergeCell ref="E211:F211"/>
    <mergeCell ref="E212:F212"/>
    <mergeCell ref="E213:F213"/>
    <mergeCell ref="E214:F214"/>
    <mergeCell ref="E215:F215"/>
    <mergeCell ref="E216:F216"/>
    <mergeCell ref="E217:F217"/>
    <mergeCell ref="H219:I219"/>
    <mergeCell ref="E221:F221"/>
    <mergeCell ref="E222:F222"/>
    <mergeCell ref="E223:F223"/>
    <mergeCell ref="E224:F224"/>
    <mergeCell ref="E225:F225"/>
    <mergeCell ref="H227:I227"/>
    <mergeCell ref="E229:F229"/>
    <mergeCell ref="E230:F230"/>
    <mergeCell ref="E231:F231"/>
    <mergeCell ref="E232:F232"/>
    <mergeCell ref="E233:F233"/>
    <mergeCell ref="H235:I235"/>
    <mergeCell ref="E237:F237"/>
    <mergeCell ref="E238:F238"/>
    <mergeCell ref="E239:F239"/>
    <mergeCell ref="E240:F240"/>
    <mergeCell ref="E241:F241"/>
    <mergeCell ref="H243:I243"/>
    <mergeCell ref="E245:F245"/>
    <mergeCell ref="E246:F246"/>
    <mergeCell ref="E247:F247"/>
    <mergeCell ref="E248:F248"/>
    <mergeCell ref="E249:F249"/>
    <mergeCell ref="E250:F250"/>
    <mergeCell ref="E251:F251"/>
    <mergeCell ref="E252:F252"/>
    <mergeCell ref="E253:F253"/>
    <mergeCell ref="E254:F254"/>
    <mergeCell ref="E255:F255"/>
    <mergeCell ref="H257:I257"/>
    <mergeCell ref="E259:F259"/>
    <mergeCell ref="E260:F260"/>
    <mergeCell ref="E261:F261"/>
    <mergeCell ref="E262:F262"/>
    <mergeCell ref="E263:F263"/>
    <mergeCell ref="E264:F264"/>
    <mergeCell ref="E265:F265"/>
    <mergeCell ref="E266:F266"/>
    <mergeCell ref="E267:F267"/>
    <mergeCell ref="E268:F268"/>
    <mergeCell ref="E269:F269"/>
    <mergeCell ref="E270:F270"/>
    <mergeCell ref="E271:F271"/>
    <mergeCell ref="H273:I273"/>
    <mergeCell ref="E275:F275"/>
    <mergeCell ref="E276:F276"/>
    <mergeCell ref="E277:F277"/>
    <mergeCell ref="E278:F278"/>
    <mergeCell ref="E279:F279"/>
    <mergeCell ref="E280:F280"/>
    <mergeCell ref="H282:I282"/>
    <mergeCell ref="E284:F284"/>
    <mergeCell ref="E285:F285"/>
    <mergeCell ref="E286:F286"/>
    <mergeCell ref="H288:I288"/>
    <mergeCell ref="E290:F290"/>
    <mergeCell ref="E291:F291"/>
    <mergeCell ref="E292:F292"/>
    <mergeCell ref="E293:F293"/>
    <mergeCell ref="E294:F294"/>
    <mergeCell ref="E295:F295"/>
    <mergeCell ref="E296:F296"/>
    <mergeCell ref="E297:F297"/>
    <mergeCell ref="E298:F298"/>
    <mergeCell ref="H300:I300"/>
    <mergeCell ref="E302:F302"/>
    <mergeCell ref="E303:F303"/>
    <mergeCell ref="E304:F304"/>
    <mergeCell ref="E305:F305"/>
    <mergeCell ref="E306:F306"/>
    <mergeCell ref="E307:F307"/>
    <mergeCell ref="E308:F308"/>
    <mergeCell ref="E309:F309"/>
    <mergeCell ref="E310:F310"/>
    <mergeCell ref="E311:F311"/>
    <mergeCell ref="E312:F312"/>
    <mergeCell ref="E313:F313"/>
    <mergeCell ref="E314:F314"/>
    <mergeCell ref="H316:I316"/>
    <mergeCell ref="E318:F318"/>
    <mergeCell ref="E319:F319"/>
    <mergeCell ref="E320:F320"/>
    <mergeCell ref="E321:F321"/>
    <mergeCell ref="E322:F322"/>
    <mergeCell ref="E323:F323"/>
    <mergeCell ref="E324:F324"/>
    <mergeCell ref="E325:F325"/>
    <mergeCell ref="E326:F326"/>
    <mergeCell ref="E327:F327"/>
    <mergeCell ref="H329:I329"/>
    <mergeCell ref="E331:F331"/>
    <mergeCell ref="E332:F332"/>
    <mergeCell ref="E333:F333"/>
    <mergeCell ref="E334:F334"/>
    <mergeCell ref="E335:F335"/>
    <mergeCell ref="H337:I337"/>
    <mergeCell ref="E339:F339"/>
    <mergeCell ref="E340:F340"/>
    <mergeCell ref="E341:F341"/>
    <mergeCell ref="E342:F342"/>
    <mergeCell ref="E343:F343"/>
    <mergeCell ref="H345:I345"/>
    <mergeCell ref="E347:F347"/>
    <mergeCell ref="E348:F348"/>
    <mergeCell ref="E349:F349"/>
    <mergeCell ref="E350:F350"/>
    <mergeCell ref="H352:I352"/>
    <mergeCell ref="E354:F354"/>
    <mergeCell ref="E355:F355"/>
    <mergeCell ref="E356:F356"/>
    <mergeCell ref="E357:F357"/>
    <mergeCell ref="H359:I359"/>
    <mergeCell ref="E361:F361"/>
    <mergeCell ref="E362:F362"/>
    <mergeCell ref="E363:F363"/>
    <mergeCell ref="E364:F364"/>
    <mergeCell ref="H366:I366"/>
    <mergeCell ref="E368:F368"/>
    <mergeCell ref="E369:F369"/>
    <mergeCell ref="E370:F370"/>
    <mergeCell ref="H372:I372"/>
    <mergeCell ref="E374:F374"/>
    <mergeCell ref="E375:F375"/>
    <mergeCell ref="E376:F376"/>
    <mergeCell ref="E377:F377"/>
    <mergeCell ref="E378:F378"/>
    <mergeCell ref="H380:I380"/>
    <mergeCell ref="E382:F382"/>
    <mergeCell ref="E383:F383"/>
    <mergeCell ref="E384:F384"/>
    <mergeCell ref="E385:F385"/>
    <mergeCell ref="E386:F386"/>
    <mergeCell ref="E387:F387"/>
    <mergeCell ref="H389:I389"/>
    <mergeCell ref="E391:F391"/>
    <mergeCell ref="E392:F392"/>
    <mergeCell ref="E393:F393"/>
    <mergeCell ref="E394:F394"/>
    <mergeCell ref="E395:F395"/>
    <mergeCell ref="E396:F396"/>
    <mergeCell ref="H398:I398"/>
    <mergeCell ref="E400:F400"/>
    <mergeCell ref="E401:F401"/>
    <mergeCell ref="E402:F402"/>
    <mergeCell ref="E403:F403"/>
    <mergeCell ref="E404:F404"/>
    <mergeCell ref="H406:I406"/>
    <mergeCell ref="E408:F408"/>
    <mergeCell ref="E409:F409"/>
    <mergeCell ref="E410:F410"/>
    <mergeCell ref="E411:F411"/>
    <mergeCell ref="E412:F412"/>
    <mergeCell ref="E413:F413"/>
    <mergeCell ref="H415:I415"/>
    <mergeCell ref="E417:F417"/>
    <mergeCell ref="E418:F418"/>
    <mergeCell ref="E419:F419"/>
    <mergeCell ref="E420:F420"/>
    <mergeCell ref="E421:F421"/>
    <mergeCell ref="E422:F422"/>
    <mergeCell ref="H424:I424"/>
    <mergeCell ref="E426:F426"/>
    <mergeCell ref="E427:F427"/>
    <mergeCell ref="E428:F428"/>
    <mergeCell ref="E429:F429"/>
    <mergeCell ref="E430:F430"/>
    <mergeCell ref="E431:F431"/>
    <mergeCell ref="E432:F432"/>
    <mergeCell ref="E433:F433"/>
    <mergeCell ref="E434:F434"/>
    <mergeCell ref="E435:F435"/>
    <mergeCell ref="E436:F436"/>
    <mergeCell ref="H438:I438"/>
    <mergeCell ref="E440:F440"/>
    <mergeCell ref="E441:F441"/>
    <mergeCell ref="E442:F442"/>
    <mergeCell ref="E443:F443"/>
    <mergeCell ref="E444:F444"/>
    <mergeCell ref="E445:F445"/>
    <mergeCell ref="E446:F446"/>
    <mergeCell ref="E447:F447"/>
    <mergeCell ref="E448:F448"/>
    <mergeCell ref="E449:F449"/>
    <mergeCell ref="E450:F450"/>
    <mergeCell ref="H452:I452"/>
    <mergeCell ref="E454:F454"/>
    <mergeCell ref="E455:F455"/>
    <mergeCell ref="E456:F456"/>
    <mergeCell ref="E457:F457"/>
    <mergeCell ref="E458:F458"/>
    <mergeCell ref="E459:F459"/>
    <mergeCell ref="H461:I461"/>
    <mergeCell ref="E463:F463"/>
    <mergeCell ref="E464:F464"/>
    <mergeCell ref="E465:F465"/>
    <mergeCell ref="E466:F466"/>
    <mergeCell ref="E467:F467"/>
    <mergeCell ref="E468:F468"/>
    <mergeCell ref="E469:F469"/>
    <mergeCell ref="E470:F470"/>
    <mergeCell ref="E471:F471"/>
    <mergeCell ref="E472:F472"/>
    <mergeCell ref="E473:F473"/>
    <mergeCell ref="H475:I475"/>
    <mergeCell ref="E477:F477"/>
    <mergeCell ref="E478:F478"/>
    <mergeCell ref="E479:F479"/>
    <mergeCell ref="E480:F480"/>
    <mergeCell ref="E481:F481"/>
    <mergeCell ref="E482:F482"/>
    <mergeCell ref="E483:F483"/>
    <mergeCell ref="E484:F484"/>
    <mergeCell ref="E485:F485"/>
    <mergeCell ref="E486:F486"/>
    <mergeCell ref="E487:F487"/>
    <mergeCell ref="E488:F488"/>
    <mergeCell ref="H490:I490"/>
    <mergeCell ref="E492:F492"/>
    <mergeCell ref="E493:F493"/>
    <mergeCell ref="E494:F494"/>
    <mergeCell ref="E495:F495"/>
    <mergeCell ref="E496:F496"/>
    <mergeCell ref="E497:F497"/>
    <mergeCell ref="H499:I499"/>
    <mergeCell ref="E501:F501"/>
    <mergeCell ref="E502:F502"/>
    <mergeCell ref="E503:F503"/>
    <mergeCell ref="E504:F504"/>
    <mergeCell ref="E505:F505"/>
    <mergeCell ref="H507:I507"/>
    <mergeCell ref="E509:F509"/>
    <mergeCell ref="E510:F510"/>
    <mergeCell ref="E511:F511"/>
    <mergeCell ref="E512:F512"/>
    <mergeCell ref="E513:F513"/>
    <mergeCell ref="H515:I515"/>
    <mergeCell ref="E517:F517"/>
    <mergeCell ref="E518:F518"/>
    <mergeCell ref="E519:F519"/>
    <mergeCell ref="E520:F520"/>
    <mergeCell ref="E521:F521"/>
    <mergeCell ref="E522:F522"/>
    <mergeCell ref="H524:I524"/>
    <mergeCell ref="E526:F526"/>
    <mergeCell ref="E527:F527"/>
    <mergeCell ref="E528:F528"/>
    <mergeCell ref="E529:F529"/>
    <mergeCell ref="E530:F530"/>
    <mergeCell ref="H532:I532"/>
    <mergeCell ref="E534:F534"/>
    <mergeCell ref="E535:F535"/>
    <mergeCell ref="E536:F536"/>
    <mergeCell ref="E537:F537"/>
    <mergeCell ref="E538:F538"/>
    <mergeCell ref="H540:I540"/>
    <mergeCell ref="E542:F542"/>
    <mergeCell ref="E543:F543"/>
    <mergeCell ref="E544:F544"/>
    <mergeCell ref="E545:F545"/>
    <mergeCell ref="E546:F546"/>
    <mergeCell ref="E547:F547"/>
    <mergeCell ref="H549:I549"/>
    <mergeCell ref="E551:F551"/>
    <mergeCell ref="E552:F552"/>
    <mergeCell ref="E553:F553"/>
    <mergeCell ref="E554:F554"/>
    <mergeCell ref="E555:F555"/>
    <mergeCell ref="E556:F556"/>
    <mergeCell ref="H558:I558"/>
    <mergeCell ref="E560:F560"/>
    <mergeCell ref="E561:F561"/>
    <mergeCell ref="E562:F562"/>
    <mergeCell ref="E563:F563"/>
    <mergeCell ref="E564:F564"/>
    <mergeCell ref="E565:F565"/>
    <mergeCell ref="E566:F566"/>
    <mergeCell ref="H568:I568"/>
    <mergeCell ref="E570:F570"/>
    <mergeCell ref="E571:F571"/>
    <mergeCell ref="E572:F572"/>
    <mergeCell ref="E573:F573"/>
    <mergeCell ref="E574:F574"/>
    <mergeCell ref="E575:F575"/>
    <mergeCell ref="E576:F576"/>
    <mergeCell ref="H578:I578"/>
    <mergeCell ref="E580:F580"/>
    <mergeCell ref="E581:F581"/>
    <mergeCell ref="E582:F582"/>
    <mergeCell ref="E583:F583"/>
    <mergeCell ref="E584:F584"/>
    <mergeCell ref="E585:F585"/>
    <mergeCell ref="E586:F586"/>
    <mergeCell ref="H588:I588"/>
    <mergeCell ref="E590:F590"/>
    <mergeCell ref="E591:F591"/>
    <mergeCell ref="E592:F592"/>
    <mergeCell ref="E593:F593"/>
    <mergeCell ref="H595:I595"/>
    <mergeCell ref="E597:F597"/>
    <mergeCell ref="E598:F598"/>
    <mergeCell ref="E599:F599"/>
    <mergeCell ref="E600:F600"/>
    <mergeCell ref="E601:F601"/>
    <mergeCell ref="H603:I603"/>
    <mergeCell ref="E605:F605"/>
    <mergeCell ref="E606:F606"/>
    <mergeCell ref="E607:F607"/>
    <mergeCell ref="E608:F608"/>
    <mergeCell ref="E609:F609"/>
    <mergeCell ref="E610:F610"/>
    <mergeCell ref="E611:F611"/>
    <mergeCell ref="E612:F612"/>
    <mergeCell ref="E613:F613"/>
    <mergeCell ref="H615:I615"/>
    <mergeCell ref="E617:F617"/>
    <mergeCell ref="E618:F618"/>
    <mergeCell ref="E619:F619"/>
    <mergeCell ref="E620:F620"/>
    <mergeCell ref="E621:F621"/>
    <mergeCell ref="E622:F622"/>
    <mergeCell ref="H624:I624"/>
    <mergeCell ref="E626:F626"/>
    <mergeCell ref="E627:F627"/>
    <mergeCell ref="E628:F628"/>
    <mergeCell ref="E629:F629"/>
    <mergeCell ref="E630:F630"/>
    <mergeCell ref="H632:I632"/>
    <mergeCell ref="E634:F634"/>
    <mergeCell ref="E635:F635"/>
    <mergeCell ref="E636:F636"/>
    <mergeCell ref="E637:F637"/>
    <mergeCell ref="E638:F638"/>
    <mergeCell ref="E639:F639"/>
    <mergeCell ref="E640:F640"/>
    <mergeCell ref="E641:F641"/>
    <mergeCell ref="H643:I643"/>
    <mergeCell ref="E645:F645"/>
    <mergeCell ref="E646:F646"/>
    <mergeCell ref="E647:F647"/>
    <mergeCell ref="E648:F648"/>
    <mergeCell ref="E649:F649"/>
    <mergeCell ref="E650:F650"/>
    <mergeCell ref="E651:F651"/>
    <mergeCell ref="E652:F652"/>
    <mergeCell ref="H654:I654"/>
    <mergeCell ref="E656:F656"/>
    <mergeCell ref="E657:F657"/>
    <mergeCell ref="E658:F658"/>
    <mergeCell ref="E659:F659"/>
    <mergeCell ref="E660:F660"/>
    <mergeCell ref="E661:F661"/>
    <mergeCell ref="E662:F662"/>
    <mergeCell ref="H664:I664"/>
    <mergeCell ref="E666:F666"/>
    <mergeCell ref="E667:F667"/>
    <mergeCell ref="E668:F668"/>
    <mergeCell ref="E669:F669"/>
    <mergeCell ref="E670:F670"/>
    <mergeCell ref="E671:F671"/>
    <mergeCell ref="E672:F672"/>
    <mergeCell ref="H674:I674"/>
    <mergeCell ref="E676:F676"/>
    <mergeCell ref="E677:F677"/>
    <mergeCell ref="E678:F678"/>
    <mergeCell ref="E679:F679"/>
    <mergeCell ref="E680:F680"/>
    <mergeCell ref="E681:F681"/>
    <mergeCell ref="E682:F682"/>
    <mergeCell ref="H684:I684"/>
    <mergeCell ref="E686:F686"/>
    <mergeCell ref="E687:F687"/>
    <mergeCell ref="E688:F688"/>
    <mergeCell ref="E689:F689"/>
    <mergeCell ref="E690:F690"/>
    <mergeCell ref="E691:F691"/>
    <mergeCell ref="E692:F692"/>
    <mergeCell ref="H694:I694"/>
    <mergeCell ref="E696:F696"/>
    <mergeCell ref="E697:F697"/>
    <mergeCell ref="E698:F698"/>
    <mergeCell ref="E699:F699"/>
    <mergeCell ref="E700:F700"/>
    <mergeCell ref="E701:F701"/>
    <mergeCell ref="E702:F702"/>
    <mergeCell ref="H704:I704"/>
    <mergeCell ref="E706:F706"/>
    <mergeCell ref="E707:F707"/>
    <mergeCell ref="E708:F708"/>
    <mergeCell ref="E709:F709"/>
    <mergeCell ref="E710:F710"/>
    <mergeCell ref="E711:F711"/>
    <mergeCell ref="E712:F712"/>
    <mergeCell ref="E713:F713"/>
    <mergeCell ref="E714:F714"/>
    <mergeCell ref="H716:I716"/>
    <mergeCell ref="E718:F718"/>
    <mergeCell ref="E719:F719"/>
    <mergeCell ref="E720:F720"/>
    <mergeCell ref="E721:F721"/>
    <mergeCell ref="E722:F722"/>
    <mergeCell ref="E723:F723"/>
    <mergeCell ref="E724:F724"/>
    <mergeCell ref="E725:F725"/>
    <mergeCell ref="E726:F726"/>
    <mergeCell ref="H728:I728"/>
    <mergeCell ref="E730:F730"/>
    <mergeCell ref="E731:F731"/>
    <mergeCell ref="E732:F732"/>
    <mergeCell ref="E733:F733"/>
    <mergeCell ref="E734:F734"/>
    <mergeCell ref="E735:F735"/>
    <mergeCell ref="E736:F736"/>
    <mergeCell ref="E737:F737"/>
    <mergeCell ref="E738:F738"/>
    <mergeCell ref="H740:I740"/>
    <mergeCell ref="E742:F742"/>
    <mergeCell ref="E743:F743"/>
    <mergeCell ref="E744:F744"/>
    <mergeCell ref="E745:F745"/>
    <mergeCell ref="E746:F746"/>
    <mergeCell ref="E747:F747"/>
    <mergeCell ref="E748:F748"/>
    <mergeCell ref="E749:F749"/>
    <mergeCell ref="E750:F750"/>
    <mergeCell ref="H752:I752"/>
    <mergeCell ref="E754:F754"/>
    <mergeCell ref="E755:F755"/>
    <mergeCell ref="E756:F756"/>
    <mergeCell ref="E757:F757"/>
    <mergeCell ref="H759:I759"/>
    <mergeCell ref="E761:F761"/>
    <mergeCell ref="E762:F762"/>
    <mergeCell ref="E763:F763"/>
    <mergeCell ref="E764:F764"/>
    <mergeCell ref="E765:F765"/>
    <mergeCell ref="E766:F766"/>
    <mergeCell ref="E767:F767"/>
    <mergeCell ref="E768:F768"/>
    <mergeCell ref="E769:F769"/>
    <mergeCell ref="H771:I771"/>
    <mergeCell ref="E773:F773"/>
    <mergeCell ref="E774:F774"/>
    <mergeCell ref="E775:F775"/>
    <mergeCell ref="E776:F776"/>
    <mergeCell ref="E777:F777"/>
    <mergeCell ref="E778:F778"/>
    <mergeCell ref="E779:F779"/>
    <mergeCell ref="E780:F780"/>
    <mergeCell ref="E781:F781"/>
    <mergeCell ref="H783:I783"/>
    <mergeCell ref="E785:F785"/>
    <mergeCell ref="E786:F786"/>
    <mergeCell ref="E787:F787"/>
    <mergeCell ref="E788:F788"/>
    <mergeCell ref="E789:F789"/>
    <mergeCell ref="E790:F790"/>
    <mergeCell ref="E791:F791"/>
    <mergeCell ref="E792:F792"/>
    <mergeCell ref="E793:F793"/>
    <mergeCell ref="E794:F794"/>
    <mergeCell ref="H796:I796"/>
    <mergeCell ref="E798:F798"/>
    <mergeCell ref="E799:F799"/>
    <mergeCell ref="E800:F800"/>
    <mergeCell ref="E801:F801"/>
    <mergeCell ref="E802:F802"/>
    <mergeCell ref="E803:F803"/>
    <mergeCell ref="E804:F804"/>
    <mergeCell ref="E805:F805"/>
    <mergeCell ref="H807:I807"/>
    <mergeCell ref="E809:F809"/>
    <mergeCell ref="E810:F810"/>
    <mergeCell ref="E811:F811"/>
    <mergeCell ref="H813:I813"/>
    <mergeCell ref="E815:F815"/>
    <mergeCell ref="E816:F816"/>
    <mergeCell ref="E817:F817"/>
    <mergeCell ref="E818:F818"/>
    <mergeCell ref="E819:F819"/>
    <mergeCell ref="E820:F820"/>
    <mergeCell ref="H822:I822"/>
    <mergeCell ref="E824:F824"/>
    <mergeCell ref="E825:F825"/>
    <mergeCell ref="E826:F826"/>
    <mergeCell ref="E827:F827"/>
    <mergeCell ref="E828:F828"/>
    <mergeCell ref="E829:F829"/>
    <mergeCell ref="E830:F830"/>
    <mergeCell ref="E831:F831"/>
    <mergeCell ref="E832:F832"/>
    <mergeCell ref="E833:F833"/>
    <mergeCell ref="E834:F834"/>
    <mergeCell ref="E835:F835"/>
    <mergeCell ref="E836:F836"/>
    <mergeCell ref="E837:F837"/>
    <mergeCell ref="E838:F838"/>
    <mergeCell ref="E839:F839"/>
    <mergeCell ref="E840:F840"/>
    <mergeCell ref="H842:I842"/>
    <mergeCell ref="E844:F844"/>
    <mergeCell ref="E845:F845"/>
    <mergeCell ref="E846:F846"/>
    <mergeCell ref="E847:F847"/>
    <mergeCell ref="E848:F848"/>
    <mergeCell ref="E849:F849"/>
    <mergeCell ref="H851:I851"/>
    <mergeCell ref="E853:F853"/>
    <mergeCell ref="E854:F854"/>
    <mergeCell ref="E855:F855"/>
    <mergeCell ref="E856:F856"/>
    <mergeCell ref="E857:F857"/>
    <mergeCell ref="E858:F858"/>
    <mergeCell ref="E859:F859"/>
    <mergeCell ref="H861:I861"/>
    <mergeCell ref="E863:F863"/>
    <mergeCell ref="E864:F864"/>
    <mergeCell ref="E865:F865"/>
    <mergeCell ref="E866:F866"/>
    <mergeCell ref="E867:F867"/>
    <mergeCell ref="E868:F868"/>
    <mergeCell ref="E869:F869"/>
    <mergeCell ref="E870:F870"/>
    <mergeCell ref="E871:F871"/>
    <mergeCell ref="E872:F872"/>
    <mergeCell ref="E873:F873"/>
    <mergeCell ref="H875:I875"/>
    <mergeCell ref="E877:F877"/>
    <mergeCell ref="E878:F878"/>
    <mergeCell ref="E879:F879"/>
    <mergeCell ref="E880:F880"/>
    <mergeCell ref="E881:F881"/>
    <mergeCell ref="E882:F882"/>
    <mergeCell ref="E883:F883"/>
    <mergeCell ref="H885:I885"/>
    <mergeCell ref="E887:F887"/>
    <mergeCell ref="E888:F888"/>
    <mergeCell ref="E889:F889"/>
    <mergeCell ref="E890:F890"/>
    <mergeCell ref="E891:F891"/>
    <mergeCell ref="H893:I893"/>
    <mergeCell ref="E895:F895"/>
    <mergeCell ref="E896:F896"/>
    <mergeCell ref="E897:F897"/>
    <mergeCell ref="E898:F898"/>
    <mergeCell ref="E899:F899"/>
    <mergeCell ref="H901:I901"/>
    <mergeCell ref="E903:F903"/>
    <mergeCell ref="E904:F904"/>
    <mergeCell ref="E905:F905"/>
    <mergeCell ref="E906:F906"/>
    <mergeCell ref="E907:F907"/>
    <mergeCell ref="H909:I909"/>
    <mergeCell ref="E911:F911"/>
    <mergeCell ref="E912:F912"/>
    <mergeCell ref="E913:F913"/>
    <mergeCell ref="E914:F914"/>
    <mergeCell ref="E915:F915"/>
    <mergeCell ref="E916:F916"/>
    <mergeCell ref="H918:I918"/>
    <mergeCell ref="E920:F920"/>
    <mergeCell ref="E921:F921"/>
    <mergeCell ref="E922:F922"/>
    <mergeCell ref="E923:F923"/>
    <mergeCell ref="E924:F924"/>
    <mergeCell ref="E925:F925"/>
    <mergeCell ref="H927:I927"/>
    <mergeCell ref="E929:F929"/>
    <mergeCell ref="E930:F930"/>
    <mergeCell ref="E931:F931"/>
    <mergeCell ref="E932:F932"/>
    <mergeCell ref="E933:F933"/>
    <mergeCell ref="H935:I935"/>
    <mergeCell ref="E937:F937"/>
    <mergeCell ref="E938:F938"/>
    <mergeCell ref="E939:F939"/>
    <mergeCell ref="E940:F940"/>
    <mergeCell ref="E941:F941"/>
    <mergeCell ref="H943:I943"/>
    <mergeCell ref="E945:F945"/>
    <mergeCell ref="E946:F946"/>
    <mergeCell ref="E947:F947"/>
    <mergeCell ref="E948:F948"/>
    <mergeCell ref="E949:F949"/>
    <mergeCell ref="E950:F950"/>
    <mergeCell ref="H952:I952"/>
    <mergeCell ref="E954:F954"/>
    <mergeCell ref="E955:F955"/>
    <mergeCell ref="E956:F956"/>
    <mergeCell ref="E957:F957"/>
    <mergeCell ref="H959:I959"/>
    <mergeCell ref="E961:F961"/>
    <mergeCell ref="E962:F962"/>
    <mergeCell ref="E963:F963"/>
    <mergeCell ref="E964:F964"/>
    <mergeCell ref="H966:I966"/>
    <mergeCell ref="E968:F968"/>
    <mergeCell ref="E969:F969"/>
    <mergeCell ref="E970:F970"/>
    <mergeCell ref="E971:F971"/>
    <mergeCell ref="H973:I973"/>
    <mergeCell ref="E975:F975"/>
    <mergeCell ref="E976:F976"/>
    <mergeCell ref="E977:F977"/>
    <mergeCell ref="H979:I979"/>
    <mergeCell ref="E981:F981"/>
    <mergeCell ref="E982:F982"/>
    <mergeCell ref="E983:F983"/>
    <mergeCell ref="E984:F984"/>
    <mergeCell ref="E985:F985"/>
    <mergeCell ref="E986:F986"/>
    <mergeCell ref="H988:I988"/>
    <mergeCell ref="E990:F990"/>
    <mergeCell ref="E991:F991"/>
    <mergeCell ref="E992:F992"/>
    <mergeCell ref="E993:F993"/>
    <mergeCell ref="E994:F994"/>
    <mergeCell ref="H996:I996"/>
    <mergeCell ref="E998:F998"/>
    <mergeCell ref="E999:F999"/>
    <mergeCell ref="E1000:F1000"/>
    <mergeCell ref="E1001:F1001"/>
    <mergeCell ref="E1002:F1002"/>
    <mergeCell ref="E1003:F1003"/>
    <mergeCell ref="H1005:I1005"/>
    <mergeCell ref="E1007:F1007"/>
    <mergeCell ref="E1008:F1008"/>
    <mergeCell ref="E1009:F1009"/>
    <mergeCell ref="E1010:F1010"/>
    <mergeCell ref="E1011:F1011"/>
    <mergeCell ref="H1013:I1013"/>
    <mergeCell ref="E1015:F1015"/>
    <mergeCell ref="E1016:F1016"/>
    <mergeCell ref="E1017:F1017"/>
    <mergeCell ref="E1018:F1018"/>
    <mergeCell ref="E1019:F1019"/>
    <mergeCell ref="E1020:F1020"/>
    <mergeCell ref="H1022:I1022"/>
    <mergeCell ref="E1024:F1024"/>
    <mergeCell ref="E1025:F1025"/>
    <mergeCell ref="E1026:F1026"/>
    <mergeCell ref="E1027:F1027"/>
    <mergeCell ref="H1029:I1029"/>
    <mergeCell ref="E1031:F1031"/>
    <mergeCell ref="E1032:F1032"/>
    <mergeCell ref="E1033:F1033"/>
    <mergeCell ref="E1034:F1034"/>
    <mergeCell ref="E1035:F1035"/>
    <mergeCell ref="E1036:F1036"/>
    <mergeCell ref="H1038:I1038"/>
    <mergeCell ref="E1040:F1040"/>
    <mergeCell ref="E1041:F1041"/>
    <mergeCell ref="E1042:F1042"/>
    <mergeCell ref="E1043:F1043"/>
    <mergeCell ref="H1045:I1045"/>
    <mergeCell ref="E1047:F1047"/>
    <mergeCell ref="E1048:F1048"/>
    <mergeCell ref="E1049:F1049"/>
    <mergeCell ref="E1050:F1050"/>
    <mergeCell ref="H1052:I1052"/>
    <mergeCell ref="E1054:F1054"/>
    <mergeCell ref="E1055:F1055"/>
    <mergeCell ref="E1056:F1056"/>
    <mergeCell ref="E1057:F1057"/>
    <mergeCell ref="H1059:I1059"/>
    <mergeCell ref="E1061:F1061"/>
    <mergeCell ref="E1062:F1062"/>
    <mergeCell ref="E1063:F1063"/>
    <mergeCell ref="E1064:F1064"/>
    <mergeCell ref="H1066:I1066"/>
    <mergeCell ref="E1068:F1068"/>
    <mergeCell ref="E1069:F1069"/>
    <mergeCell ref="E1070:F1070"/>
    <mergeCell ref="E1071:F1071"/>
    <mergeCell ref="E1072:F1072"/>
    <mergeCell ref="E1073:F1073"/>
    <mergeCell ref="E1074:F1074"/>
    <mergeCell ref="E1075:F1075"/>
    <mergeCell ref="E1076:F1076"/>
    <mergeCell ref="H1078:I1078"/>
    <mergeCell ref="E1080:F1080"/>
    <mergeCell ref="E1081:F1081"/>
    <mergeCell ref="E1082:F1082"/>
    <mergeCell ref="E1083:F1083"/>
    <mergeCell ref="E1084:F1084"/>
    <mergeCell ref="H1086:I1086"/>
    <mergeCell ref="E1088:F1088"/>
    <mergeCell ref="E1089:F1089"/>
    <mergeCell ref="E1090:F1090"/>
    <mergeCell ref="E1091:F1091"/>
    <mergeCell ref="E1092:F1092"/>
    <mergeCell ref="H1094:I1094"/>
    <mergeCell ref="E1096:F1096"/>
    <mergeCell ref="E1097:F1097"/>
    <mergeCell ref="E1098:F1098"/>
    <mergeCell ref="E1099:F1099"/>
    <mergeCell ref="E1100:F1100"/>
    <mergeCell ref="H1102:I1102"/>
    <mergeCell ref="E1104:F1104"/>
    <mergeCell ref="E1105:F1105"/>
    <mergeCell ref="E1106:F1106"/>
    <mergeCell ref="E1107:F1107"/>
    <mergeCell ref="E1108:F1108"/>
    <mergeCell ref="E1109:F1109"/>
    <mergeCell ref="E1110:F1110"/>
    <mergeCell ref="H1112:I1112"/>
    <mergeCell ref="E1114:F1114"/>
    <mergeCell ref="E1115:F1115"/>
    <mergeCell ref="E1116:F1116"/>
    <mergeCell ref="E1117:F1117"/>
    <mergeCell ref="E1118:F1118"/>
    <mergeCell ref="H1120:I1120"/>
    <mergeCell ref="E1122:F1122"/>
    <mergeCell ref="E1123:F1123"/>
    <mergeCell ref="E1124:F1124"/>
    <mergeCell ref="H1126:I1126"/>
    <mergeCell ref="E1128:F1128"/>
    <mergeCell ref="E1129:F1129"/>
    <mergeCell ref="E1130:F1130"/>
    <mergeCell ref="E1131:F1131"/>
    <mergeCell ref="E1132:F1132"/>
    <mergeCell ref="H1134:I1134"/>
    <mergeCell ref="E1136:F1136"/>
    <mergeCell ref="E1137:F1137"/>
    <mergeCell ref="E1138:F1138"/>
    <mergeCell ref="E1139:F1139"/>
    <mergeCell ref="E1140:F1140"/>
    <mergeCell ref="E1141:F1141"/>
    <mergeCell ref="H1143:I1143"/>
    <mergeCell ref="E1145:F1145"/>
    <mergeCell ref="E1146:F1146"/>
    <mergeCell ref="E1147:F1147"/>
    <mergeCell ref="E1148:F1148"/>
    <mergeCell ref="E1149:F1149"/>
    <mergeCell ref="E1150:F1150"/>
    <mergeCell ref="H1152:I1152"/>
    <mergeCell ref="E1154:F1154"/>
    <mergeCell ref="E1155:F1155"/>
    <mergeCell ref="A1156:E1156"/>
    <mergeCell ref="F1156:I1156"/>
    <mergeCell ref="A1157:E1157"/>
    <mergeCell ref="F1157:I1157"/>
    <mergeCell ref="A1158:E1158"/>
    <mergeCell ref="F1158:I1158"/>
    <mergeCell ref="A1159:E1159"/>
    <mergeCell ref="G1160:I1160"/>
    <mergeCell ref="A1161:E1161"/>
    <mergeCell ref="F1161:I1161"/>
    <mergeCell ref="H1163:I1163"/>
    <mergeCell ref="E1165:F1165"/>
    <mergeCell ref="E1166:F1166"/>
    <mergeCell ref="E1167:F1167"/>
    <mergeCell ref="E1168:F1168"/>
    <mergeCell ref="H1170:I1170"/>
    <mergeCell ref="E1172:F1172"/>
    <mergeCell ref="E1173:F1173"/>
    <mergeCell ref="E1174:F1174"/>
    <mergeCell ref="E1175:F1175"/>
    <mergeCell ref="E1176:F1176"/>
    <mergeCell ref="H1178:I1178"/>
    <mergeCell ref="E1180:F1180"/>
    <mergeCell ref="E1181:F1181"/>
    <mergeCell ref="E1182:F1182"/>
    <mergeCell ref="E1183:F1183"/>
    <mergeCell ref="E1184:F1184"/>
    <mergeCell ref="E1185:F1185"/>
    <mergeCell ref="E1186:F1186"/>
    <mergeCell ref="E1187:F1187"/>
    <mergeCell ref="E1188:F1188"/>
    <mergeCell ref="E1189:F1189"/>
    <mergeCell ref="E1190:F1190"/>
    <mergeCell ref="H1192:I1192"/>
    <mergeCell ref="E1194:F1194"/>
    <mergeCell ref="E1195:F1195"/>
    <mergeCell ref="E1196:F1196"/>
    <mergeCell ref="E1197:F1197"/>
    <mergeCell ref="E1198:F1198"/>
    <mergeCell ref="E1199:F1199"/>
    <mergeCell ref="E1200:F1200"/>
    <mergeCell ref="E1201:F1201"/>
    <mergeCell ref="E1202:F1202"/>
    <mergeCell ref="E1203:F1203"/>
    <mergeCell ref="E1204:F1204"/>
    <mergeCell ref="H1206:I1206"/>
    <mergeCell ref="E1208:F1208"/>
    <mergeCell ref="E1209:F1209"/>
    <mergeCell ref="E1210:F1210"/>
    <mergeCell ref="H1212:I1212"/>
    <mergeCell ref="E1214:F1214"/>
    <mergeCell ref="E1215:F1215"/>
    <mergeCell ref="E1216:F1216"/>
    <mergeCell ref="E1217:F1217"/>
    <mergeCell ref="E1218:F1218"/>
    <mergeCell ref="H1220:I1220"/>
    <mergeCell ref="E1222:F1222"/>
    <mergeCell ref="E1223:F1223"/>
    <mergeCell ref="E1224:F1224"/>
    <mergeCell ref="E1225:F1225"/>
    <mergeCell ref="E1226:F1226"/>
    <mergeCell ref="H1228:I1228"/>
    <mergeCell ref="E1230:F1230"/>
    <mergeCell ref="E1231:F1231"/>
    <mergeCell ref="E1232:F1232"/>
    <mergeCell ref="E1233:F1233"/>
    <mergeCell ref="E1234:F1234"/>
    <mergeCell ref="H1236:I1236"/>
    <mergeCell ref="E1238:F1238"/>
    <mergeCell ref="E1239:F1239"/>
    <mergeCell ref="E1240:F1240"/>
    <mergeCell ref="E1241:F1241"/>
    <mergeCell ref="E1242:F1242"/>
    <mergeCell ref="H1244:I1244"/>
    <mergeCell ref="E1246:F1246"/>
    <mergeCell ref="E1247:F1247"/>
    <mergeCell ref="E1248:F1248"/>
    <mergeCell ref="E1249:F1249"/>
    <mergeCell ref="E1250:F1250"/>
    <mergeCell ref="H1252:I1252"/>
    <mergeCell ref="E1254:F1254"/>
    <mergeCell ref="E1255:F1255"/>
    <mergeCell ref="E1256:F1256"/>
    <mergeCell ref="E1257:F1257"/>
    <mergeCell ref="E1258:F1258"/>
    <mergeCell ref="H1260:I1260"/>
    <mergeCell ref="E1262:F1262"/>
    <mergeCell ref="E1263:F1263"/>
    <mergeCell ref="E1264:F1264"/>
    <mergeCell ref="E1265:F1265"/>
    <mergeCell ref="E1266:F1266"/>
    <mergeCell ref="H1268:I1268"/>
    <mergeCell ref="E1270:F1270"/>
    <mergeCell ref="E1271:F1271"/>
    <mergeCell ref="E1272:F1272"/>
    <mergeCell ref="E1273:F1273"/>
    <mergeCell ref="E1274:F1274"/>
    <mergeCell ref="E1275:F1275"/>
    <mergeCell ref="E1276:F1276"/>
    <mergeCell ref="E1277:F1277"/>
    <mergeCell ref="H1279:I1279"/>
    <mergeCell ref="E1281:F1281"/>
    <mergeCell ref="E1282:F1282"/>
    <mergeCell ref="E1283:F1283"/>
    <mergeCell ref="H1285:I1285"/>
    <mergeCell ref="E1287:F1287"/>
    <mergeCell ref="E1288:F1288"/>
    <mergeCell ref="E1289:F1289"/>
    <mergeCell ref="H1291:I1291"/>
    <mergeCell ref="E1293:F1293"/>
    <mergeCell ref="E1294:F1294"/>
    <mergeCell ref="E1295:F1295"/>
    <mergeCell ref="H1297:I1297"/>
    <mergeCell ref="E1299:F1299"/>
    <mergeCell ref="E1300:F1300"/>
    <mergeCell ref="E1301:F1301"/>
    <mergeCell ref="H1303:I1303"/>
    <mergeCell ref="E1305:F1305"/>
    <mergeCell ref="E1306:F1306"/>
    <mergeCell ref="E1307:F1307"/>
    <mergeCell ref="E1308:F1308"/>
    <mergeCell ref="E1309:F1309"/>
    <mergeCell ref="E1310:F1310"/>
    <mergeCell ref="E1311:F1311"/>
    <mergeCell ref="E1312:F1312"/>
    <mergeCell ref="E1313:F1313"/>
    <mergeCell ref="E1314:F1314"/>
    <mergeCell ref="E1315:F1315"/>
    <mergeCell ref="E1316:F1316"/>
    <mergeCell ref="H1318:I1318"/>
    <mergeCell ref="E1320:F1320"/>
    <mergeCell ref="E1321:F1321"/>
    <mergeCell ref="E1322:F1322"/>
    <mergeCell ref="E1323:F1323"/>
    <mergeCell ref="E1324:F1324"/>
    <mergeCell ref="E1325:F1325"/>
    <mergeCell ref="E1326:F1326"/>
    <mergeCell ref="E1327:F1327"/>
    <mergeCell ref="E1328:F1328"/>
    <mergeCell ref="E1329:F1329"/>
    <mergeCell ref="E1330:F1330"/>
    <mergeCell ref="E1331:F1331"/>
    <mergeCell ref="H1333:I1333"/>
    <mergeCell ref="E1335:F1335"/>
    <mergeCell ref="E1336:F1336"/>
    <mergeCell ref="E1337:F1337"/>
    <mergeCell ref="E1338:F1338"/>
    <mergeCell ref="E1339:F1339"/>
    <mergeCell ref="H1341:I1341"/>
    <mergeCell ref="E1343:F1343"/>
    <mergeCell ref="E1344:F1344"/>
    <mergeCell ref="E1345:F1345"/>
    <mergeCell ref="E1346:F1346"/>
    <mergeCell ref="E1347:F1347"/>
    <mergeCell ref="H1349:I1349"/>
    <mergeCell ref="E1351:F1351"/>
    <mergeCell ref="E1352:F1352"/>
    <mergeCell ref="E1353:F1353"/>
    <mergeCell ref="E1354:F1354"/>
    <mergeCell ref="E1355:F1355"/>
    <mergeCell ref="H1357:I1357"/>
    <mergeCell ref="E1359:F1359"/>
    <mergeCell ref="E1360:F1360"/>
    <mergeCell ref="E1361:F1361"/>
    <mergeCell ref="E1362:F1362"/>
    <mergeCell ref="E1363:F1363"/>
    <mergeCell ref="E1364:F1364"/>
    <mergeCell ref="H1366:I1366"/>
    <mergeCell ref="E1368:F1368"/>
    <mergeCell ref="E1369:F1369"/>
    <mergeCell ref="E1370:F1370"/>
    <mergeCell ref="E1371:F1371"/>
    <mergeCell ref="E1372:F1372"/>
    <mergeCell ref="E1373:F1373"/>
    <mergeCell ref="H1375:I1375"/>
    <mergeCell ref="E1377:F1377"/>
    <mergeCell ref="E1378:F1378"/>
    <mergeCell ref="E1379:F1379"/>
    <mergeCell ref="E1380:F1380"/>
    <mergeCell ref="E1381:F1381"/>
    <mergeCell ref="E1382:F1382"/>
    <mergeCell ref="H1384:I1384"/>
    <mergeCell ref="E1386:F1386"/>
    <mergeCell ref="E1387:F1387"/>
    <mergeCell ref="E1388:F1388"/>
    <mergeCell ref="E1389:F1389"/>
    <mergeCell ref="E1390:F1390"/>
    <mergeCell ref="E1391:F1391"/>
    <mergeCell ref="H1393:I1393"/>
    <mergeCell ref="E1395:F1395"/>
    <mergeCell ref="E1396:F1396"/>
    <mergeCell ref="E1397:F1397"/>
    <mergeCell ref="E1398:F1398"/>
    <mergeCell ref="E1399:F1399"/>
    <mergeCell ref="E1400:F1400"/>
    <mergeCell ref="H1402:I1402"/>
    <mergeCell ref="E1404:F1404"/>
    <mergeCell ref="E1405:F1405"/>
    <mergeCell ref="E1406:F1406"/>
    <mergeCell ref="E1407:F1407"/>
    <mergeCell ref="E1408:F1408"/>
    <mergeCell ref="E1409:F1409"/>
    <mergeCell ref="E1410:F1410"/>
    <mergeCell ref="H1412:I1412"/>
    <mergeCell ref="E1414:F1414"/>
    <mergeCell ref="E1415:F1415"/>
    <mergeCell ref="E1416:F1416"/>
    <mergeCell ref="E1417:F1417"/>
    <mergeCell ref="E1418:F1418"/>
    <mergeCell ref="E1419:F1419"/>
    <mergeCell ref="E1420:F1420"/>
    <mergeCell ref="H1422:I1422"/>
    <mergeCell ref="E1424:F1424"/>
    <mergeCell ref="E1425:F1425"/>
    <mergeCell ref="E1426:F1426"/>
    <mergeCell ref="E1427:F1427"/>
    <mergeCell ref="E1428:F1428"/>
    <mergeCell ref="H1430:I1430"/>
    <mergeCell ref="E1432:F1432"/>
    <mergeCell ref="E1433:F1433"/>
    <mergeCell ref="E1434:F1434"/>
    <mergeCell ref="E1435:F1435"/>
    <mergeCell ref="E1436:F1436"/>
    <mergeCell ref="H1438:I1438"/>
    <mergeCell ref="E1440:F1440"/>
    <mergeCell ref="E1441:F1441"/>
    <mergeCell ref="E1442:F1442"/>
    <mergeCell ref="E1443:F1443"/>
    <mergeCell ref="E1444:F1444"/>
    <mergeCell ref="H1446:I1446"/>
    <mergeCell ref="E1448:F1448"/>
    <mergeCell ref="E1449:F1449"/>
    <mergeCell ref="E1450:F1450"/>
    <mergeCell ref="E1451:F1451"/>
    <mergeCell ref="E1452:F1452"/>
    <mergeCell ref="H1454:I1454"/>
    <mergeCell ref="E1456:F1456"/>
    <mergeCell ref="E1457:F1457"/>
    <mergeCell ref="E1458:F1458"/>
    <mergeCell ref="E1459:F1459"/>
    <mergeCell ref="E1460:F1460"/>
    <mergeCell ref="H1462:I1462"/>
    <mergeCell ref="E1464:F1464"/>
    <mergeCell ref="E1465:F1465"/>
    <mergeCell ref="E1466:F1466"/>
    <mergeCell ref="E1467:F1467"/>
    <mergeCell ref="E1468:F1468"/>
    <mergeCell ref="E1469:F1469"/>
    <mergeCell ref="E1470:F1470"/>
    <mergeCell ref="E1471:F1471"/>
    <mergeCell ref="H1473:I1473"/>
    <mergeCell ref="E1475:F1475"/>
    <mergeCell ref="E1476:F1476"/>
    <mergeCell ref="E1477:F1477"/>
    <mergeCell ref="E1478:F1478"/>
    <mergeCell ref="E1479:F1479"/>
    <mergeCell ref="E1480:F1480"/>
    <mergeCell ref="E1481:F1481"/>
    <mergeCell ref="E1482:F1482"/>
    <mergeCell ref="H1484:I1484"/>
    <mergeCell ref="E1486:F1486"/>
    <mergeCell ref="E1487:F1487"/>
    <mergeCell ref="E1488:F1488"/>
    <mergeCell ref="E1489:F1489"/>
    <mergeCell ref="E1490:F1490"/>
    <mergeCell ref="E1491:F1491"/>
    <mergeCell ref="E1492:F1492"/>
    <mergeCell ref="E1493:F1493"/>
    <mergeCell ref="H1495:I1495"/>
    <mergeCell ref="E1497:F1497"/>
    <mergeCell ref="E1498:F1498"/>
    <mergeCell ref="E1499:F1499"/>
    <mergeCell ref="E1500:F1500"/>
    <mergeCell ref="E1501:F1501"/>
    <mergeCell ref="E1502:F1502"/>
    <mergeCell ref="E1503:F1503"/>
    <mergeCell ref="E1504:F1504"/>
    <mergeCell ref="H1506:I1506"/>
    <mergeCell ref="E1508:F1508"/>
    <mergeCell ref="E1509:F1509"/>
    <mergeCell ref="E1510:F1510"/>
    <mergeCell ref="E1511:F1511"/>
    <mergeCell ref="E1512:F1512"/>
    <mergeCell ref="E1513:F1513"/>
    <mergeCell ref="E1514:F1514"/>
    <mergeCell ref="E1515:F1515"/>
    <mergeCell ref="H1517:I1517"/>
    <mergeCell ref="E1519:F1519"/>
    <mergeCell ref="E1520:F1520"/>
    <mergeCell ref="E1521:F1521"/>
    <mergeCell ref="E1522:F1522"/>
    <mergeCell ref="E1523:F1523"/>
    <mergeCell ref="H1525:I1525"/>
    <mergeCell ref="E1527:F1527"/>
    <mergeCell ref="E1528:F1528"/>
    <mergeCell ref="E1529:F1529"/>
    <mergeCell ref="E1530:F1530"/>
    <mergeCell ref="E1531:F1531"/>
    <mergeCell ref="E1532:F1532"/>
    <mergeCell ref="H1534:I1534"/>
    <mergeCell ref="E1536:F1536"/>
    <mergeCell ref="E1537:F1537"/>
    <mergeCell ref="E1538:F1538"/>
    <mergeCell ref="E1539:F1539"/>
    <mergeCell ref="H1541:I1541"/>
    <mergeCell ref="E1543:F1543"/>
    <mergeCell ref="E1544:F1544"/>
    <mergeCell ref="E1545:F1545"/>
    <mergeCell ref="E1546:F1546"/>
    <mergeCell ref="E1547:F1547"/>
    <mergeCell ref="E1548:F1548"/>
    <mergeCell ref="E1549:F1549"/>
    <mergeCell ref="H1551:I1551"/>
    <mergeCell ref="E1553:F1553"/>
    <mergeCell ref="E1554:F1554"/>
    <mergeCell ref="E1555:F1555"/>
    <mergeCell ref="E1556:F1556"/>
    <mergeCell ref="E1557:F1557"/>
    <mergeCell ref="H1559:I1559"/>
    <mergeCell ref="E1561:F1561"/>
    <mergeCell ref="E1562:F1562"/>
    <mergeCell ref="E1563:F1563"/>
    <mergeCell ref="E1564:F1564"/>
    <mergeCell ref="E1565:F1565"/>
    <mergeCell ref="E1566:F1566"/>
    <mergeCell ref="E1567:F1567"/>
    <mergeCell ref="E1568:F1568"/>
    <mergeCell ref="E1569:F1569"/>
    <mergeCell ref="H1571:I1571"/>
    <mergeCell ref="E1573:F1573"/>
    <mergeCell ref="E1574:F1574"/>
    <mergeCell ref="E1575:F1575"/>
    <mergeCell ref="H1577:I1577"/>
    <mergeCell ref="E1579:F1579"/>
    <mergeCell ref="E1580:F1580"/>
    <mergeCell ref="E1581:F1581"/>
    <mergeCell ref="E1582:F1582"/>
    <mergeCell ref="H1584:I1584"/>
    <mergeCell ref="A1586:J1586"/>
    <mergeCell ref="E1587:F1587"/>
    <mergeCell ref="E1588:F1588"/>
    <mergeCell ref="E1589:F1589"/>
    <mergeCell ref="E1590:F1590"/>
    <mergeCell ref="E1591:F1591"/>
    <mergeCell ref="E1592:F1592"/>
    <mergeCell ref="E1593:F1593"/>
    <mergeCell ref="E1594:F1594"/>
    <mergeCell ref="H1596:I1596"/>
    <mergeCell ref="E1598:F1598"/>
    <mergeCell ref="E1599:F1599"/>
    <mergeCell ref="E1600:F1600"/>
    <mergeCell ref="E1601:F1601"/>
    <mergeCell ref="E1602:F1602"/>
    <mergeCell ref="E1603:F1603"/>
    <mergeCell ref="E1604:F1604"/>
    <mergeCell ref="E1605:F1605"/>
    <mergeCell ref="H1607:I1607"/>
    <mergeCell ref="E1609:F1609"/>
    <mergeCell ref="E1610:F1610"/>
    <mergeCell ref="E1611:F1611"/>
    <mergeCell ref="E1612:F1612"/>
    <mergeCell ref="E1613:F1613"/>
    <mergeCell ref="E1614:F1614"/>
    <mergeCell ref="E1615:F1615"/>
    <mergeCell ref="H1617:I1617"/>
    <mergeCell ref="E1619:F1619"/>
    <mergeCell ref="E1620:F1620"/>
    <mergeCell ref="E1621:F1621"/>
    <mergeCell ref="E1622:F1622"/>
    <mergeCell ref="E1623:F1623"/>
    <mergeCell ref="E1624:F1624"/>
    <mergeCell ref="E1625:F1625"/>
    <mergeCell ref="E1626:F1626"/>
    <mergeCell ref="E1627:F1627"/>
    <mergeCell ref="E1628:F1628"/>
    <mergeCell ref="H1630:I1630"/>
    <mergeCell ref="E1632:F1632"/>
    <mergeCell ref="E1633:F1633"/>
    <mergeCell ref="E1634:F1634"/>
    <mergeCell ref="E1635:F1635"/>
    <mergeCell ref="E1636:F1636"/>
    <mergeCell ref="E1637:F1637"/>
    <mergeCell ref="E1638:F1638"/>
    <mergeCell ref="E1639:F1639"/>
    <mergeCell ref="E1640:F1640"/>
    <mergeCell ref="E1641:F1641"/>
    <mergeCell ref="H1643:I1643"/>
    <mergeCell ref="E1645:F1645"/>
    <mergeCell ref="E1646:F1646"/>
    <mergeCell ref="E1647:F1647"/>
    <mergeCell ref="E1648:F1648"/>
    <mergeCell ref="E1649:F1649"/>
    <mergeCell ref="E1650:F1650"/>
    <mergeCell ref="E1651:F1651"/>
    <mergeCell ref="E1652:F1652"/>
    <mergeCell ref="E1653:F1653"/>
    <mergeCell ref="E1654:F1654"/>
    <mergeCell ref="H1656:I1656"/>
    <mergeCell ref="E1658:F1658"/>
    <mergeCell ref="E1659:F1659"/>
    <mergeCell ref="E1660:F1660"/>
    <mergeCell ref="E1661:F1661"/>
    <mergeCell ref="E1662:F1662"/>
    <mergeCell ref="E1663:F1663"/>
    <mergeCell ref="H1665:I1665"/>
    <mergeCell ref="E1667:F1667"/>
    <mergeCell ref="E1668:F1668"/>
    <mergeCell ref="E1669:F1669"/>
    <mergeCell ref="E1670:F1670"/>
    <mergeCell ref="E1671:F1671"/>
    <mergeCell ref="E1672:F1672"/>
    <mergeCell ref="H1674:I1674"/>
    <mergeCell ref="E1676:F1676"/>
    <mergeCell ref="E1677:F1677"/>
    <mergeCell ref="E1678:F1678"/>
    <mergeCell ref="E1679:F1679"/>
    <mergeCell ref="E1680:F1680"/>
    <mergeCell ref="E1681:F1681"/>
    <mergeCell ref="H1683:I1683"/>
    <mergeCell ref="E1685:F1685"/>
    <mergeCell ref="E1686:F1686"/>
    <mergeCell ref="E1687:F1687"/>
    <mergeCell ref="E1688:F1688"/>
    <mergeCell ref="E1689:F1689"/>
    <mergeCell ref="E1690:F1690"/>
    <mergeCell ref="H1692:I1692"/>
    <mergeCell ref="E1694:F1694"/>
    <mergeCell ref="E1695:F1695"/>
    <mergeCell ref="E1696:F1696"/>
    <mergeCell ref="E1697:F1697"/>
    <mergeCell ref="E1698:F1698"/>
    <mergeCell ref="E1699:F1699"/>
    <mergeCell ref="E1700:F1700"/>
    <mergeCell ref="E1701:F1701"/>
    <mergeCell ref="H1703:I1703"/>
    <mergeCell ref="E1705:F1705"/>
    <mergeCell ref="E1706:F1706"/>
    <mergeCell ref="E1707:F1707"/>
    <mergeCell ref="E1708:F1708"/>
    <mergeCell ref="E1709:F1709"/>
    <mergeCell ref="E1710:F1710"/>
    <mergeCell ref="E1711:F1711"/>
    <mergeCell ref="E1712:F1712"/>
    <mergeCell ref="E1713:F1713"/>
    <mergeCell ref="H1715:I1715"/>
    <mergeCell ref="E1717:F1717"/>
    <mergeCell ref="E1718:F1718"/>
    <mergeCell ref="E1719:F1719"/>
    <mergeCell ref="E1720:F1720"/>
    <mergeCell ref="E1721:F1721"/>
    <mergeCell ref="E1722:F1722"/>
    <mergeCell ref="E1723:F1723"/>
    <mergeCell ref="H1725:I1725"/>
    <mergeCell ref="E1727:F1727"/>
    <mergeCell ref="E1728:F1728"/>
    <mergeCell ref="E1729:F1729"/>
    <mergeCell ref="E1730:F1730"/>
    <mergeCell ref="E1731:F1731"/>
    <mergeCell ref="E1732:F1732"/>
    <mergeCell ref="E1733:F1733"/>
    <mergeCell ref="E1734:F1734"/>
    <mergeCell ref="H1736:I1736"/>
    <mergeCell ref="E1738:F1738"/>
    <mergeCell ref="E1739:F1739"/>
    <mergeCell ref="E1740:F1740"/>
    <mergeCell ref="E1741:F1741"/>
    <mergeCell ref="E1742:F1742"/>
    <mergeCell ref="H1744:I1744"/>
    <mergeCell ref="E1746:F1746"/>
    <mergeCell ref="E1747:F1747"/>
    <mergeCell ref="E1748:F1748"/>
    <mergeCell ref="E1749:F1749"/>
    <mergeCell ref="E1750:F1750"/>
    <mergeCell ref="E1751:F1751"/>
    <mergeCell ref="E1752:F1752"/>
    <mergeCell ref="E1753:F1753"/>
    <mergeCell ref="H1755:I1755"/>
    <mergeCell ref="E1757:F1757"/>
    <mergeCell ref="E1758:F1758"/>
    <mergeCell ref="E1759:F1759"/>
    <mergeCell ref="E1760:F1760"/>
    <mergeCell ref="E1761:F1761"/>
    <mergeCell ref="E1762:F1762"/>
    <mergeCell ref="E1763:F1763"/>
    <mergeCell ref="H1765:I1765"/>
    <mergeCell ref="E1767:F1767"/>
    <mergeCell ref="E1768:F1768"/>
    <mergeCell ref="E1769:F1769"/>
    <mergeCell ref="E1770:F1770"/>
    <mergeCell ref="E1771:F1771"/>
    <mergeCell ref="E1772:F1772"/>
    <mergeCell ref="E1773:F1773"/>
    <mergeCell ref="E1774:F1774"/>
    <mergeCell ref="E1775:F1775"/>
    <mergeCell ref="E1776:F1776"/>
    <mergeCell ref="H1778:I1778"/>
    <mergeCell ref="E1780:F1780"/>
    <mergeCell ref="E1781:F1781"/>
    <mergeCell ref="E1782:F1782"/>
    <mergeCell ref="E1783:F1783"/>
    <mergeCell ref="E1784:F1784"/>
    <mergeCell ref="E1785:F1785"/>
    <mergeCell ref="E1786:F1786"/>
    <mergeCell ref="H1788:I1788"/>
    <mergeCell ref="E1790:F1790"/>
    <mergeCell ref="E1791:F1791"/>
    <mergeCell ref="E1792:F1792"/>
    <mergeCell ref="E1793:F1793"/>
    <mergeCell ref="E1794:F1794"/>
    <mergeCell ref="E1795:F1795"/>
    <mergeCell ref="E1796:F1796"/>
    <mergeCell ref="E1797:F1797"/>
    <mergeCell ref="E1798:F1798"/>
    <mergeCell ref="E1799:F1799"/>
    <mergeCell ref="H1801:I1801"/>
    <mergeCell ref="E1803:F1803"/>
    <mergeCell ref="E1804:F1804"/>
    <mergeCell ref="E1805:F1805"/>
    <mergeCell ref="E1806:F1806"/>
    <mergeCell ref="E1807:F1807"/>
    <mergeCell ref="E1808:F1808"/>
    <mergeCell ref="E1809:F1809"/>
    <mergeCell ref="E1810:F1810"/>
    <mergeCell ref="E1811:F1811"/>
    <mergeCell ref="E1812:F1812"/>
    <mergeCell ref="H1814:I1814"/>
    <mergeCell ref="E1816:F1816"/>
    <mergeCell ref="E1817:F1817"/>
    <mergeCell ref="E1818:F1818"/>
    <mergeCell ref="E1819:F1819"/>
    <mergeCell ref="E1820:F1820"/>
    <mergeCell ref="E1821:F1821"/>
    <mergeCell ref="E1822:F1822"/>
    <mergeCell ref="E1823:F1823"/>
    <mergeCell ref="E1824:F1824"/>
    <mergeCell ref="E1825:F1825"/>
    <mergeCell ref="H1827:I1827"/>
    <mergeCell ref="E1829:F1829"/>
    <mergeCell ref="E1830:F1830"/>
    <mergeCell ref="E1831:F1831"/>
    <mergeCell ref="E1832:F1832"/>
    <mergeCell ref="E1833:F1833"/>
    <mergeCell ref="E1834:F1834"/>
    <mergeCell ref="E1835:F1835"/>
    <mergeCell ref="E1836:F1836"/>
    <mergeCell ref="E1837:F1837"/>
    <mergeCell ref="E1838:F1838"/>
    <mergeCell ref="H1840:I1840"/>
    <mergeCell ref="E1842:F1842"/>
    <mergeCell ref="E1843:F1843"/>
    <mergeCell ref="E1844:F1844"/>
    <mergeCell ref="E1845:F1845"/>
    <mergeCell ref="E1846:F1846"/>
    <mergeCell ref="E1847:F1847"/>
    <mergeCell ref="E1848:F1848"/>
    <mergeCell ref="H1850:I1850"/>
    <mergeCell ref="E1852:F1852"/>
    <mergeCell ref="E1853:F1853"/>
    <mergeCell ref="E1854:F1854"/>
    <mergeCell ref="E1855:F1855"/>
    <mergeCell ref="H1857:I1857"/>
    <mergeCell ref="E1859:F1859"/>
    <mergeCell ref="E1860:F1860"/>
    <mergeCell ref="E1861:F1861"/>
    <mergeCell ref="E1862:F1862"/>
    <mergeCell ref="E1863:F1863"/>
    <mergeCell ref="E1864:F1864"/>
    <mergeCell ref="H1866:I1866"/>
    <mergeCell ref="E1868:F1868"/>
    <mergeCell ref="E1869:F1869"/>
    <mergeCell ref="E1870:F1870"/>
    <mergeCell ref="H1872:I1872"/>
    <mergeCell ref="E1874:F1874"/>
    <mergeCell ref="E1875:F1875"/>
    <mergeCell ref="E1876:F1876"/>
    <mergeCell ref="H1878:I1878"/>
    <mergeCell ref="E1880:F1880"/>
    <mergeCell ref="E1881:F1881"/>
    <mergeCell ref="E1882:F1882"/>
    <mergeCell ref="H1884:I1884"/>
    <mergeCell ref="E1886:F1886"/>
    <mergeCell ref="E1887:F1887"/>
    <mergeCell ref="E1888:F1888"/>
    <mergeCell ref="H1890:I1890"/>
    <mergeCell ref="E1892:F1892"/>
    <mergeCell ref="E1893:F1893"/>
    <mergeCell ref="E1894:F1894"/>
    <mergeCell ref="E1895:F1895"/>
    <mergeCell ref="H1897:I1897"/>
    <mergeCell ref="E1899:F1899"/>
    <mergeCell ref="E1900:F1900"/>
    <mergeCell ref="E1901:F1901"/>
    <mergeCell ref="E1902:F1902"/>
    <mergeCell ref="E1903:F1903"/>
    <mergeCell ref="E1904:F1904"/>
    <mergeCell ref="H1906:I1906"/>
    <mergeCell ref="E1908:F1908"/>
    <mergeCell ref="E1909:F1909"/>
    <mergeCell ref="E1910:F1910"/>
    <mergeCell ref="H1912:I1912"/>
    <mergeCell ref="E1914:F1914"/>
    <mergeCell ref="E1915:F1915"/>
    <mergeCell ref="E1916:F1916"/>
    <mergeCell ref="H1918:I1918"/>
    <mergeCell ref="E1920:F1920"/>
    <mergeCell ref="E1921:F1921"/>
    <mergeCell ref="E1922:F1922"/>
    <mergeCell ref="H1924:I1924"/>
    <mergeCell ref="E1926:F1926"/>
    <mergeCell ref="E1927:F1927"/>
    <mergeCell ref="E1928:F1928"/>
    <mergeCell ref="H1930:I1930"/>
    <mergeCell ref="E1932:F1932"/>
    <mergeCell ref="E1933:F1933"/>
    <mergeCell ref="E1934:F1934"/>
    <mergeCell ref="E1935:F1935"/>
    <mergeCell ref="E1936:F1936"/>
    <mergeCell ref="E1937:F1937"/>
    <mergeCell ref="H1939:I1939"/>
    <mergeCell ref="E1941:F1941"/>
    <mergeCell ref="E1942:F1942"/>
    <mergeCell ref="E1943:F1943"/>
    <mergeCell ref="E1944:F1944"/>
    <mergeCell ref="E1945:F1945"/>
    <mergeCell ref="E1946:F1946"/>
    <mergeCell ref="E1947:F1947"/>
    <mergeCell ref="E1948:F1948"/>
    <mergeCell ref="H1950:I1950"/>
    <mergeCell ref="E1952:F1952"/>
    <mergeCell ref="E1953:F1953"/>
    <mergeCell ref="E1954:F1954"/>
    <mergeCell ref="E1955:F1955"/>
    <mergeCell ref="H1957:I1957"/>
    <mergeCell ref="E1959:F1959"/>
    <mergeCell ref="E1960:F1960"/>
    <mergeCell ref="E1961:F1961"/>
    <mergeCell ref="E1962:F1962"/>
    <mergeCell ref="H1964:I1964"/>
    <mergeCell ref="E1966:F1966"/>
    <mergeCell ref="E1967:F1967"/>
    <mergeCell ref="E1968:F1968"/>
    <mergeCell ref="E1969:F1969"/>
    <mergeCell ref="H1971:I1971"/>
    <mergeCell ref="E1973:F1973"/>
    <mergeCell ref="E1974:F1974"/>
    <mergeCell ref="E1975:F1975"/>
    <mergeCell ref="E1976:F1976"/>
    <mergeCell ref="H1978:I1978"/>
    <mergeCell ref="E1980:F1980"/>
    <mergeCell ref="E1981:F1981"/>
    <mergeCell ref="E1982:F1982"/>
    <mergeCell ref="H1984:I1984"/>
    <mergeCell ref="E1986:F1986"/>
    <mergeCell ref="E1987:F1987"/>
    <mergeCell ref="E1988:F1988"/>
    <mergeCell ref="E1989:F1989"/>
    <mergeCell ref="E1990:F1990"/>
    <mergeCell ref="E1991:F1991"/>
    <mergeCell ref="E1992:F1992"/>
    <mergeCell ref="E1993:F1993"/>
    <mergeCell ref="E1994:F1994"/>
    <mergeCell ref="E1995:F1995"/>
    <mergeCell ref="H1997:I1997"/>
    <mergeCell ref="E1999:F1999"/>
    <mergeCell ref="E2000:F2000"/>
    <mergeCell ref="E2001:F2001"/>
    <mergeCell ref="E2002:F2002"/>
    <mergeCell ref="E2003:F2003"/>
    <mergeCell ref="E2004:F2004"/>
    <mergeCell ref="E2005:F2005"/>
    <mergeCell ref="E2006:F2006"/>
    <mergeCell ref="E2007:F2007"/>
    <mergeCell ref="E2008:F2008"/>
    <mergeCell ref="H2010:I2010"/>
    <mergeCell ref="E2012:F2012"/>
    <mergeCell ref="E2013:F2013"/>
    <mergeCell ref="E2014:F2014"/>
    <mergeCell ref="E2015:F2015"/>
    <mergeCell ref="E2016:F2016"/>
    <mergeCell ref="H2018:I2018"/>
    <mergeCell ref="E2020:F2020"/>
    <mergeCell ref="E2021:F2021"/>
    <mergeCell ref="E2022:F2022"/>
    <mergeCell ref="E2023:F2023"/>
    <mergeCell ref="E2024:F2024"/>
    <mergeCell ref="E2025:F2025"/>
    <mergeCell ref="E2026:F2026"/>
    <mergeCell ref="H2028:I2028"/>
    <mergeCell ref="E2030:F2030"/>
    <mergeCell ref="E2031:F2031"/>
    <mergeCell ref="E2032:F2032"/>
    <mergeCell ref="H2034:I2034"/>
    <mergeCell ref="E2036:F2036"/>
    <mergeCell ref="E2037:F2037"/>
    <mergeCell ref="E2038:F2038"/>
    <mergeCell ref="H2040:I2040"/>
    <mergeCell ref="E2042:F2042"/>
    <mergeCell ref="E2043:F2043"/>
    <mergeCell ref="E2044:F2044"/>
    <mergeCell ref="H2046:I2046"/>
    <mergeCell ref="E2048:F2048"/>
    <mergeCell ref="E2049:F2049"/>
    <mergeCell ref="E2050:F2050"/>
    <mergeCell ref="H2052:I2052"/>
    <mergeCell ref="E2054:F2054"/>
    <mergeCell ref="E2055:F2055"/>
    <mergeCell ref="E2056:F2056"/>
    <mergeCell ref="E2057:F2057"/>
    <mergeCell ref="H2059:I2059"/>
    <mergeCell ref="E2061:F2061"/>
    <mergeCell ref="E2062:F2062"/>
    <mergeCell ref="E2063:F2063"/>
    <mergeCell ref="E2064:F2064"/>
    <mergeCell ref="E2065:F2065"/>
    <mergeCell ref="E2066:F2066"/>
    <mergeCell ref="H2068:I2068"/>
    <mergeCell ref="E2070:F2070"/>
    <mergeCell ref="E2071:F2071"/>
    <mergeCell ref="E2072:F2072"/>
    <mergeCell ref="H2074:I2074"/>
    <mergeCell ref="E2076:F2076"/>
    <mergeCell ref="E2077:F2077"/>
    <mergeCell ref="E2078:F2078"/>
    <mergeCell ref="H2080:I2080"/>
    <mergeCell ref="E2082:F2082"/>
    <mergeCell ref="E2083:F2083"/>
    <mergeCell ref="E2084:F2084"/>
    <mergeCell ref="H2086:I2086"/>
    <mergeCell ref="E2088:F2088"/>
    <mergeCell ref="E2089:F2089"/>
    <mergeCell ref="E2090:F2090"/>
    <mergeCell ref="H2092:I2092"/>
    <mergeCell ref="E2094:F2094"/>
    <mergeCell ref="E2095:F2095"/>
    <mergeCell ref="E2096:F2096"/>
    <mergeCell ref="E2097:F2097"/>
    <mergeCell ref="E2098:F2098"/>
    <mergeCell ref="E2099:F2099"/>
    <mergeCell ref="E2100:F2100"/>
    <mergeCell ref="E2101:F2101"/>
    <mergeCell ref="E2102:F2102"/>
    <mergeCell ref="H2104:I2104"/>
    <mergeCell ref="E2106:F2106"/>
    <mergeCell ref="E2107:F2107"/>
    <mergeCell ref="E2108:F2108"/>
    <mergeCell ref="E2109:F2109"/>
    <mergeCell ref="E2110:F2110"/>
    <mergeCell ref="E2111:F2111"/>
    <mergeCell ref="E2112:F2112"/>
    <mergeCell ref="E2113:F2113"/>
    <mergeCell ref="E2114:F2114"/>
    <mergeCell ref="H2116:I2116"/>
    <mergeCell ref="E2118:F2118"/>
    <mergeCell ref="E2119:F2119"/>
    <mergeCell ref="E2120:F2120"/>
    <mergeCell ref="E2121:F2121"/>
    <mergeCell ref="E2122:F2122"/>
    <mergeCell ref="E2123:F2123"/>
    <mergeCell ref="E2124:F2124"/>
    <mergeCell ref="H2126:I2126"/>
    <mergeCell ref="E2128:F2128"/>
    <mergeCell ref="E2129:F2129"/>
    <mergeCell ref="E2130:F2130"/>
    <mergeCell ref="E2131:F2131"/>
    <mergeCell ref="E2132:F2132"/>
    <mergeCell ref="H2134:I2134"/>
    <mergeCell ref="E2136:F2136"/>
    <mergeCell ref="E2137:F2137"/>
    <mergeCell ref="E2138:F2138"/>
    <mergeCell ref="E2139:F2139"/>
    <mergeCell ref="E2140:F2140"/>
    <mergeCell ref="H2142:I2142"/>
    <mergeCell ref="E2144:F2144"/>
    <mergeCell ref="E2145:F2145"/>
    <mergeCell ref="E2146:F2146"/>
    <mergeCell ref="E2147:F2147"/>
    <mergeCell ref="E2148:F2148"/>
    <mergeCell ref="E2149:F2149"/>
    <mergeCell ref="H2151:I2151"/>
    <mergeCell ref="E2153:F2153"/>
    <mergeCell ref="E2154:F2154"/>
    <mergeCell ref="E2155:F2155"/>
    <mergeCell ref="H2157:I2157"/>
    <mergeCell ref="E2159:F2159"/>
    <mergeCell ref="E2160:F2160"/>
    <mergeCell ref="E2161:F2161"/>
    <mergeCell ref="H2163:I2163"/>
    <mergeCell ref="E2165:F2165"/>
    <mergeCell ref="E2166:F2166"/>
    <mergeCell ref="E2167:F2167"/>
    <mergeCell ref="H2169:I2169"/>
    <mergeCell ref="E2171:F2171"/>
    <mergeCell ref="E2172:F2172"/>
    <mergeCell ref="E2173:F2173"/>
    <mergeCell ref="H2175:I2175"/>
    <mergeCell ref="E2177:F2177"/>
    <mergeCell ref="E2178:F2178"/>
    <mergeCell ref="E2179:F2179"/>
    <mergeCell ref="H2181:I2181"/>
    <mergeCell ref="E2183:F2183"/>
    <mergeCell ref="E2184:F2184"/>
    <mergeCell ref="E2185:F2185"/>
    <mergeCell ref="H2187:I2187"/>
    <mergeCell ref="E2189:F2189"/>
    <mergeCell ref="E2190:F2190"/>
    <mergeCell ref="E2191:F2191"/>
    <mergeCell ref="H2193:I2193"/>
    <mergeCell ref="E2195:F2195"/>
    <mergeCell ref="E2196:F2196"/>
    <mergeCell ref="E2197:F2197"/>
    <mergeCell ref="H2199:I2199"/>
    <mergeCell ref="E2201:F2201"/>
    <mergeCell ref="E2202:F2202"/>
    <mergeCell ref="E2203:F2203"/>
    <mergeCell ref="H2205:I2205"/>
    <mergeCell ref="E2207:F2207"/>
    <mergeCell ref="E2208:F2208"/>
    <mergeCell ref="E2209:F2209"/>
    <mergeCell ref="H2211:I2211"/>
    <mergeCell ref="E2213:F2213"/>
    <mergeCell ref="E2214:F2214"/>
    <mergeCell ref="E2215:F2215"/>
    <mergeCell ref="H2217:I2217"/>
    <mergeCell ref="E2219:F2219"/>
    <mergeCell ref="E2220:F2220"/>
    <mergeCell ref="E2221:F2221"/>
    <mergeCell ref="H2223:I2223"/>
    <mergeCell ref="E2225:F2225"/>
    <mergeCell ref="E2226:F2226"/>
    <mergeCell ref="E2227:F2227"/>
    <mergeCell ref="H2229:I2229"/>
    <mergeCell ref="E2231:F2231"/>
    <mergeCell ref="E2232:F2232"/>
    <mergeCell ref="E2233:F2233"/>
    <mergeCell ref="H2235:I2235"/>
    <mergeCell ref="E2237:F2237"/>
    <mergeCell ref="E2238:F2238"/>
    <mergeCell ref="E2239:F2239"/>
    <mergeCell ref="H2241:I2241"/>
    <mergeCell ref="E2243:F2243"/>
    <mergeCell ref="E2244:F2244"/>
    <mergeCell ref="E2245:F2245"/>
    <mergeCell ref="H2247:I2247"/>
    <mergeCell ref="E2249:F2249"/>
    <mergeCell ref="E2250:F2250"/>
    <mergeCell ref="E2251:F2251"/>
    <mergeCell ref="H2253:I2253"/>
    <mergeCell ref="E2255:F2255"/>
    <mergeCell ref="E2256:F2256"/>
    <mergeCell ref="E2257:F2257"/>
    <mergeCell ref="H2259:I2259"/>
    <mergeCell ref="E2261:F2261"/>
    <mergeCell ref="E2262:F2262"/>
    <mergeCell ref="E2263:F2263"/>
    <mergeCell ref="H2265:I2265"/>
    <mergeCell ref="E2267:F2267"/>
    <mergeCell ref="E2268:F2268"/>
    <mergeCell ref="E2269:F2269"/>
    <mergeCell ref="H2271:I2271"/>
    <mergeCell ref="E2273:F2273"/>
    <mergeCell ref="E2274:F2274"/>
    <mergeCell ref="E2275:F2275"/>
    <mergeCell ref="H2277:I2277"/>
    <mergeCell ref="E2279:F2279"/>
    <mergeCell ref="E2280:F2280"/>
    <mergeCell ref="E2281:F2281"/>
    <mergeCell ref="H2283:I2283"/>
    <mergeCell ref="E2285:F2285"/>
    <mergeCell ref="E2286:F2286"/>
    <mergeCell ref="E2287:F2287"/>
    <mergeCell ref="H2289:I2289"/>
    <mergeCell ref="E2291:F2291"/>
    <mergeCell ref="E2292:F2292"/>
    <mergeCell ref="E2293:F2293"/>
    <mergeCell ref="H2295:I2295"/>
    <mergeCell ref="E2297:F2297"/>
    <mergeCell ref="E2298:F2298"/>
    <mergeCell ref="E2299:F2299"/>
    <mergeCell ref="H2301:I2301"/>
    <mergeCell ref="E2303:F2303"/>
    <mergeCell ref="E2304:F2304"/>
    <mergeCell ref="E2305:F2305"/>
    <mergeCell ref="H2307:I2307"/>
    <mergeCell ref="E2309:F2309"/>
    <mergeCell ref="E2310:F2310"/>
    <mergeCell ref="E2311:F2311"/>
    <mergeCell ref="H2313:I2313"/>
    <mergeCell ref="E2315:F2315"/>
    <mergeCell ref="E2316:F2316"/>
    <mergeCell ref="E2317:F2317"/>
    <mergeCell ref="H2319:I2319"/>
    <mergeCell ref="E2321:F2321"/>
    <mergeCell ref="E2322:F2322"/>
    <mergeCell ref="E2323:F2323"/>
    <mergeCell ref="H2325:I2325"/>
    <mergeCell ref="E2327:F2327"/>
    <mergeCell ref="E2328:F2328"/>
    <mergeCell ref="E2329:F2329"/>
    <mergeCell ref="H2331:I2331"/>
    <mergeCell ref="E2333:F2333"/>
    <mergeCell ref="E2334:F2334"/>
    <mergeCell ref="E2335:F2335"/>
    <mergeCell ref="H2337:I2337"/>
    <mergeCell ref="E2339:F2339"/>
    <mergeCell ref="E2340:F2340"/>
    <mergeCell ref="E2341:F2341"/>
    <mergeCell ref="H2343:I2343"/>
    <mergeCell ref="E2345:F2345"/>
    <mergeCell ref="E2346:F2346"/>
    <mergeCell ref="E2347:F2347"/>
    <mergeCell ref="H2349:I2349"/>
    <mergeCell ref="E2351:F2351"/>
    <mergeCell ref="E2352:F2352"/>
    <mergeCell ref="E2353:F2353"/>
    <mergeCell ref="H2355:I2355"/>
    <mergeCell ref="E2357:F2357"/>
    <mergeCell ref="E2358:F2358"/>
    <mergeCell ref="E2359:F2359"/>
    <mergeCell ref="H2361:I2361"/>
    <mergeCell ref="E2363:F2363"/>
    <mergeCell ref="E2364:F2364"/>
    <mergeCell ref="E2365:F2365"/>
    <mergeCell ref="E2366:F2366"/>
    <mergeCell ref="E2367:F2367"/>
    <mergeCell ref="E2368:F2368"/>
    <mergeCell ref="H2370:I2370"/>
    <mergeCell ref="E2372:F2372"/>
    <mergeCell ref="E2373:F2373"/>
    <mergeCell ref="E2374:F2374"/>
    <mergeCell ref="H2376:I2376"/>
    <mergeCell ref="E2378:F2378"/>
    <mergeCell ref="E2379:F2379"/>
    <mergeCell ref="E2380:F2380"/>
    <mergeCell ref="H2382:I2382"/>
    <mergeCell ref="E2384:F2384"/>
    <mergeCell ref="E2385:F2385"/>
    <mergeCell ref="E2386:F2386"/>
    <mergeCell ref="H2388:I2388"/>
    <mergeCell ref="E2390:F2390"/>
    <mergeCell ref="E2391:F2391"/>
    <mergeCell ref="E2392:F2392"/>
    <mergeCell ref="E2393:F2393"/>
    <mergeCell ref="E2394:F2394"/>
    <mergeCell ref="E2395:F2395"/>
    <mergeCell ref="E2396:F2396"/>
    <mergeCell ref="E2397:F2397"/>
    <mergeCell ref="E2398:F2398"/>
    <mergeCell ref="E2399:F2399"/>
    <mergeCell ref="H2401:I2401"/>
    <mergeCell ref="E2403:F2403"/>
    <mergeCell ref="E2404:F2404"/>
    <mergeCell ref="E2405:F2405"/>
    <mergeCell ref="E2406:F2406"/>
    <mergeCell ref="E2407:F2407"/>
    <mergeCell ref="E2408:F2408"/>
    <mergeCell ref="E2409:F2409"/>
    <mergeCell ref="E2410:F2410"/>
    <mergeCell ref="E2411:F2411"/>
    <mergeCell ref="E2412:F2412"/>
    <mergeCell ref="H2414:I2414"/>
    <mergeCell ref="E2416:F2416"/>
    <mergeCell ref="E2417:F2417"/>
    <mergeCell ref="E2418:F2418"/>
    <mergeCell ref="E2419:F2419"/>
    <mergeCell ref="E2420:F2420"/>
    <mergeCell ref="E2421:F2421"/>
    <mergeCell ref="E2422:F2422"/>
    <mergeCell ref="E2423:F2423"/>
    <mergeCell ref="E2424:F2424"/>
    <mergeCell ref="E2425:F2425"/>
    <mergeCell ref="H2427:I2427"/>
    <mergeCell ref="E2429:F2429"/>
    <mergeCell ref="E2430:F2430"/>
    <mergeCell ref="E2431:F2431"/>
    <mergeCell ref="E2432:F2432"/>
    <mergeCell ref="E2433:F2433"/>
    <mergeCell ref="E2434:F2434"/>
    <mergeCell ref="E2435:F2435"/>
    <mergeCell ref="E2436:F2436"/>
    <mergeCell ref="H2438:I2438"/>
    <mergeCell ref="E2440:F2440"/>
    <mergeCell ref="E2441:F2441"/>
    <mergeCell ref="E2442:F2442"/>
    <mergeCell ref="E2443:F2443"/>
    <mergeCell ref="E2444:F2444"/>
    <mergeCell ref="E2445:F2445"/>
    <mergeCell ref="E2446:F2446"/>
    <mergeCell ref="E2447:F2447"/>
    <mergeCell ref="H2449:I2449"/>
    <mergeCell ref="E2451:F2451"/>
    <mergeCell ref="E2452:F2452"/>
    <mergeCell ref="E2453:F2453"/>
    <mergeCell ref="E2454:F2454"/>
    <mergeCell ref="E2455:F2455"/>
    <mergeCell ref="E2456:F2456"/>
    <mergeCell ref="E2457:F2457"/>
    <mergeCell ref="E2458:F2458"/>
    <mergeCell ref="H2460:I2460"/>
    <mergeCell ref="E2462:F2462"/>
    <mergeCell ref="E2463:F2463"/>
    <mergeCell ref="E2464:F2464"/>
    <mergeCell ref="E2465:F2465"/>
    <mergeCell ref="E2466:F2466"/>
    <mergeCell ref="E2467:F2467"/>
    <mergeCell ref="E2468:F2468"/>
    <mergeCell ref="E2469:F2469"/>
    <mergeCell ref="E2470:F2470"/>
    <mergeCell ref="H2472:I2472"/>
    <mergeCell ref="E2474:F2474"/>
    <mergeCell ref="E2475:F2475"/>
    <mergeCell ref="E2476:F2476"/>
    <mergeCell ref="E2477:F2477"/>
    <mergeCell ref="E2478:F2478"/>
    <mergeCell ref="E2479:F2479"/>
    <mergeCell ref="E2480:F2480"/>
    <mergeCell ref="H2482:I2482"/>
    <mergeCell ref="E2484:F2484"/>
    <mergeCell ref="E2485:F2485"/>
    <mergeCell ref="E2486:F2486"/>
    <mergeCell ref="E2487:F2487"/>
    <mergeCell ref="E2488:F2488"/>
    <mergeCell ref="E2489:F2489"/>
    <mergeCell ref="E2490:F2490"/>
    <mergeCell ref="E2491:F2491"/>
    <mergeCell ref="H2493:I2493"/>
    <mergeCell ref="E2495:F2495"/>
    <mergeCell ref="E2496:F2496"/>
    <mergeCell ref="E2497:F2497"/>
    <mergeCell ref="E2498:F2498"/>
    <mergeCell ref="E2499:F2499"/>
    <mergeCell ref="E2500:F2500"/>
    <mergeCell ref="E2501:F2501"/>
    <mergeCell ref="E2502:F2502"/>
    <mergeCell ref="E2503:F2503"/>
    <mergeCell ref="H2505:I2505"/>
    <mergeCell ref="E2507:F2507"/>
    <mergeCell ref="E2508:F2508"/>
    <mergeCell ref="E2509:F2509"/>
    <mergeCell ref="E2510:F2510"/>
    <mergeCell ref="E2511:F2511"/>
    <mergeCell ref="H2513:I2513"/>
    <mergeCell ref="E2515:F2515"/>
    <mergeCell ref="E2516:F2516"/>
    <mergeCell ref="E2517:F2517"/>
    <mergeCell ref="E2518:F2518"/>
    <mergeCell ref="E2519:F2519"/>
    <mergeCell ref="E2520:F2520"/>
    <mergeCell ref="E2521:F2521"/>
    <mergeCell ref="E2522:F2522"/>
    <mergeCell ref="E2523:F2523"/>
    <mergeCell ref="E2524:F2524"/>
    <mergeCell ref="E2525:F2525"/>
    <mergeCell ref="E2526:F2526"/>
    <mergeCell ref="E2527:F2527"/>
    <mergeCell ref="E2528:F2528"/>
    <mergeCell ref="E2529:F2529"/>
    <mergeCell ref="E2530:F2530"/>
    <mergeCell ref="H2532:I2532"/>
    <mergeCell ref="E2534:F2534"/>
    <mergeCell ref="E2535:F2535"/>
    <mergeCell ref="E2536:F2536"/>
    <mergeCell ref="E2537:F2537"/>
    <mergeCell ref="E2538:F2538"/>
    <mergeCell ref="E2539:F2539"/>
    <mergeCell ref="E2540:F2540"/>
    <mergeCell ref="E2541:F2541"/>
    <mergeCell ref="E2542:F2542"/>
    <mergeCell ref="E2543:F2543"/>
    <mergeCell ref="E2544:F2544"/>
    <mergeCell ref="H2546:I2546"/>
    <mergeCell ref="E2548:F2548"/>
    <mergeCell ref="E2549:F2549"/>
    <mergeCell ref="E2550:F2550"/>
    <mergeCell ref="E2551:F2551"/>
    <mergeCell ref="E2552:F2552"/>
    <mergeCell ref="H2554:I2554"/>
    <mergeCell ref="E2556:F2556"/>
    <mergeCell ref="E2557:F2557"/>
    <mergeCell ref="E2558:F2558"/>
    <mergeCell ref="E2559:F2559"/>
    <mergeCell ref="E2560:F2560"/>
    <mergeCell ref="E2561:F2561"/>
    <mergeCell ref="H2563:I2563"/>
    <mergeCell ref="E2565:F2565"/>
    <mergeCell ref="E2566:F2566"/>
    <mergeCell ref="E2567:F2567"/>
    <mergeCell ref="E2568:F2568"/>
    <mergeCell ref="E2569:F2569"/>
    <mergeCell ref="E2570:F2570"/>
    <mergeCell ref="E2571:F2571"/>
    <mergeCell ref="E2572:F2572"/>
    <mergeCell ref="H2574:I2574"/>
    <mergeCell ref="E2576:F2576"/>
    <mergeCell ref="E2577:F2577"/>
    <mergeCell ref="E2578:F2578"/>
    <mergeCell ref="E2579:F2579"/>
    <mergeCell ref="H2581:I2581"/>
    <mergeCell ref="E2583:F2583"/>
    <mergeCell ref="E2584:F2584"/>
    <mergeCell ref="E2585:F2585"/>
    <mergeCell ref="E2586:F2586"/>
    <mergeCell ref="H2588:I2588"/>
    <mergeCell ref="E2590:F2590"/>
    <mergeCell ref="E2591:F2591"/>
    <mergeCell ref="E2592:F2592"/>
    <mergeCell ref="E2593:F2593"/>
    <mergeCell ref="H2595:I2595"/>
    <mergeCell ref="E2597:F2597"/>
    <mergeCell ref="E2598:F2598"/>
    <mergeCell ref="E2599:F2599"/>
    <mergeCell ref="E2600:F2600"/>
    <mergeCell ref="H2602:I2602"/>
    <mergeCell ref="E2604:F2604"/>
    <mergeCell ref="E2605:F2605"/>
    <mergeCell ref="E2606:F2606"/>
    <mergeCell ref="H2608:I2608"/>
    <mergeCell ref="E2610:F2610"/>
    <mergeCell ref="E2611:F2611"/>
    <mergeCell ref="E2612:F2612"/>
    <mergeCell ref="E2613:F2613"/>
    <mergeCell ref="E2614:F2614"/>
    <mergeCell ref="E2615:F2615"/>
    <mergeCell ref="E2616:F2616"/>
    <mergeCell ref="E2617:F2617"/>
    <mergeCell ref="E2618:F2618"/>
    <mergeCell ref="E2619:F2619"/>
    <mergeCell ref="H2621:I2621"/>
    <mergeCell ref="E2623:F2623"/>
    <mergeCell ref="E2624:F2624"/>
    <mergeCell ref="E2625:F2625"/>
    <mergeCell ref="E2626:F2626"/>
    <mergeCell ref="E2627:F2627"/>
    <mergeCell ref="E2628:F2628"/>
    <mergeCell ref="H2630:I2630"/>
    <mergeCell ref="E2632:F2632"/>
    <mergeCell ref="E2633:F2633"/>
    <mergeCell ref="E2634:F2634"/>
    <mergeCell ref="E2635:F2635"/>
    <mergeCell ref="E2636:F2636"/>
    <mergeCell ref="E2637:F2637"/>
    <mergeCell ref="E2638:F2638"/>
    <mergeCell ref="E2639:F2639"/>
    <mergeCell ref="E2640:F2640"/>
    <mergeCell ref="H2642:I2642"/>
    <mergeCell ref="E2644:F2644"/>
    <mergeCell ref="E2645:F2645"/>
    <mergeCell ref="E2646:F2646"/>
    <mergeCell ref="E2647:F2647"/>
    <mergeCell ref="E2648:F2648"/>
    <mergeCell ref="H2650:I2650"/>
    <mergeCell ref="E2652:F2652"/>
    <mergeCell ref="E2653:F2653"/>
    <mergeCell ref="E2654:F2654"/>
    <mergeCell ref="E2655:F2655"/>
    <mergeCell ref="E2656:F2656"/>
    <mergeCell ref="E2657:F2657"/>
    <mergeCell ref="H2659:I2659"/>
    <mergeCell ref="E2661:F2661"/>
    <mergeCell ref="E2662:F2662"/>
    <mergeCell ref="E2663:F2663"/>
    <mergeCell ref="E2664:F2664"/>
    <mergeCell ref="E2665:F2665"/>
    <mergeCell ref="H2667:I2667"/>
    <mergeCell ref="E2669:F2669"/>
    <mergeCell ref="E2670:F2670"/>
    <mergeCell ref="E2671:F2671"/>
    <mergeCell ref="E2672:F2672"/>
    <mergeCell ref="E2673:F2673"/>
    <mergeCell ref="H2675:I2675"/>
    <mergeCell ref="E2677:F2677"/>
    <mergeCell ref="E2678:F2678"/>
    <mergeCell ref="E2679:F2679"/>
    <mergeCell ref="E2680:F2680"/>
    <mergeCell ref="E2681:F2681"/>
    <mergeCell ref="E2682:F2682"/>
    <mergeCell ref="E2683:F2683"/>
    <mergeCell ref="E2684:F2684"/>
    <mergeCell ref="E2685:F2685"/>
    <mergeCell ref="E2686:F2686"/>
    <mergeCell ref="H2688:I2688"/>
    <mergeCell ref="E2690:F2690"/>
    <mergeCell ref="E2691:F2691"/>
    <mergeCell ref="E2692:F2692"/>
    <mergeCell ref="E2693:F2693"/>
    <mergeCell ref="E2694:F2694"/>
    <mergeCell ref="E2695:F2695"/>
    <mergeCell ref="E2696:F2696"/>
    <mergeCell ref="E2697:F2697"/>
    <mergeCell ref="E2698:F2698"/>
    <mergeCell ref="E2699:F2699"/>
    <mergeCell ref="H2701:I2701"/>
    <mergeCell ref="E2703:F2703"/>
    <mergeCell ref="E2704:F2704"/>
    <mergeCell ref="E2705:F2705"/>
    <mergeCell ref="E2706:F2706"/>
    <mergeCell ref="E2707:F2707"/>
    <mergeCell ref="H2709:I2709"/>
    <mergeCell ref="E2711:F2711"/>
    <mergeCell ref="E2712:F2712"/>
    <mergeCell ref="E2713:F2713"/>
    <mergeCell ref="E2714:F2714"/>
    <mergeCell ref="E2715:F2715"/>
    <mergeCell ref="E2716:F2716"/>
    <mergeCell ref="H2718:I2718"/>
    <mergeCell ref="E2720:F2720"/>
    <mergeCell ref="E2721:F2721"/>
    <mergeCell ref="E2722:F2722"/>
    <mergeCell ref="H2724:I2724"/>
    <mergeCell ref="E2726:F2726"/>
    <mergeCell ref="E2727:F2727"/>
    <mergeCell ref="E2728:F2728"/>
    <mergeCell ref="H2730:I2730"/>
    <mergeCell ref="E2732:F2732"/>
    <mergeCell ref="E2733:F2733"/>
    <mergeCell ref="E2734:F2734"/>
    <mergeCell ref="H2736:I2736"/>
    <mergeCell ref="E2738:F2738"/>
    <mergeCell ref="E2739:F2739"/>
    <mergeCell ref="E2740:F2740"/>
    <mergeCell ref="E2741:F2741"/>
    <mergeCell ref="E2742:F2742"/>
    <mergeCell ref="H2744:I2744"/>
    <mergeCell ref="E2746:F2746"/>
    <mergeCell ref="E2747:F2747"/>
    <mergeCell ref="E2748:F2748"/>
    <mergeCell ref="E2749:F2749"/>
    <mergeCell ref="E2750:F2750"/>
    <mergeCell ref="E2751:F2751"/>
    <mergeCell ref="E2752:F2752"/>
    <mergeCell ref="E2753:F2753"/>
    <mergeCell ref="E2754:F2754"/>
    <mergeCell ref="E2755:F2755"/>
    <mergeCell ref="H2757:I2757"/>
    <mergeCell ref="E2759:F2759"/>
    <mergeCell ref="E2760:F2760"/>
    <mergeCell ref="E2761:F2761"/>
    <mergeCell ref="E2762:F2762"/>
    <mergeCell ref="H2764:I2764"/>
    <mergeCell ref="E2766:F2766"/>
    <mergeCell ref="E2767:F2767"/>
    <mergeCell ref="E2768:F2768"/>
    <mergeCell ref="E2769:F2769"/>
    <mergeCell ref="E2770:F2770"/>
    <mergeCell ref="E2771:F2771"/>
    <mergeCell ref="H2773:I2773"/>
    <mergeCell ref="E2775:F2775"/>
    <mergeCell ref="E2776:F2776"/>
    <mergeCell ref="E2777:F2777"/>
    <mergeCell ref="H2779:I2779"/>
    <mergeCell ref="E2781:F2781"/>
    <mergeCell ref="E2782:F2782"/>
    <mergeCell ref="E2783:F2783"/>
    <mergeCell ref="H2785:I2785"/>
    <mergeCell ref="E2787:F2787"/>
    <mergeCell ref="E2788:F2788"/>
    <mergeCell ref="E2789:F2789"/>
    <mergeCell ref="H2791:I2791"/>
    <mergeCell ref="E2793:F2793"/>
    <mergeCell ref="E2794:F2794"/>
    <mergeCell ref="E2795:F2795"/>
    <mergeCell ref="H2797:I2797"/>
    <mergeCell ref="E2799:F2799"/>
    <mergeCell ref="E2800:F2800"/>
    <mergeCell ref="E2801:F2801"/>
    <mergeCell ref="E2802:F2802"/>
    <mergeCell ref="E2803:F2803"/>
    <mergeCell ref="E2804:F2804"/>
    <mergeCell ref="E2805:F2805"/>
    <mergeCell ref="E2806:F2806"/>
    <mergeCell ref="E2807:F2807"/>
    <mergeCell ref="E2808:F2808"/>
    <mergeCell ref="H2810:I2810"/>
    <mergeCell ref="E2812:F2812"/>
    <mergeCell ref="E2813:F2813"/>
    <mergeCell ref="E2814:F2814"/>
    <mergeCell ref="E2815:F2815"/>
    <mergeCell ref="E2816:F2816"/>
    <mergeCell ref="E2817:F2817"/>
    <mergeCell ref="E2818:F2818"/>
    <mergeCell ref="E2819:F2819"/>
    <mergeCell ref="E2820:F2820"/>
    <mergeCell ref="H2822:I2822"/>
    <mergeCell ref="E2824:F2824"/>
    <mergeCell ref="E2825:F2825"/>
    <mergeCell ref="E2826:F2826"/>
    <mergeCell ref="E2827:F2827"/>
    <mergeCell ref="E2828:F2828"/>
    <mergeCell ref="E2829:F2829"/>
    <mergeCell ref="E2830:F2830"/>
    <mergeCell ref="E2831:F2831"/>
    <mergeCell ref="E2832:F2832"/>
    <mergeCell ref="E2833:F2833"/>
    <mergeCell ref="H2835:I2835"/>
    <mergeCell ref="E2837:F2837"/>
    <mergeCell ref="E2838:F2838"/>
    <mergeCell ref="E2839:F2839"/>
    <mergeCell ref="E2840:F2840"/>
    <mergeCell ref="E2841:F2841"/>
    <mergeCell ref="E2842:F2842"/>
    <mergeCell ref="E2843:F2843"/>
    <mergeCell ref="E2844:F2844"/>
    <mergeCell ref="E2845:F2845"/>
    <mergeCell ref="E2846:F2846"/>
    <mergeCell ref="H2848:I2848"/>
    <mergeCell ref="E2850:F2850"/>
    <mergeCell ref="E2851:F2851"/>
    <mergeCell ref="E2852:F2852"/>
    <mergeCell ref="E2853:F2853"/>
    <mergeCell ref="E2854:F2854"/>
    <mergeCell ref="E2855:F2855"/>
    <mergeCell ref="E2856:F2856"/>
    <mergeCell ref="E2857:F2857"/>
    <mergeCell ref="E2858:F2858"/>
    <mergeCell ref="E2859:F2859"/>
    <mergeCell ref="H2861:I2861"/>
    <mergeCell ref="E2863:F2863"/>
    <mergeCell ref="E2864:F2864"/>
    <mergeCell ref="E2865:F2865"/>
    <mergeCell ref="E2866:F2866"/>
    <mergeCell ref="E2867:F2867"/>
    <mergeCell ref="E2868:F2868"/>
    <mergeCell ref="E2869:F2869"/>
    <mergeCell ref="E2870:F2870"/>
    <mergeCell ref="E2871:F2871"/>
    <mergeCell ref="E2872:F2872"/>
    <mergeCell ref="H2874:I2874"/>
    <mergeCell ref="E2876:F2876"/>
    <mergeCell ref="E2877:F2877"/>
    <mergeCell ref="E2878:F2878"/>
    <mergeCell ref="E2879:F2879"/>
    <mergeCell ref="E2880:F2880"/>
    <mergeCell ref="E2881:F2881"/>
    <mergeCell ref="E2882:F2882"/>
    <mergeCell ref="E2883:F2883"/>
    <mergeCell ref="E2884:F2884"/>
    <mergeCell ref="E2885:F2885"/>
    <mergeCell ref="H2887:I2887"/>
    <mergeCell ref="E2889:F2889"/>
    <mergeCell ref="E2890:F2890"/>
    <mergeCell ref="E2891:F2891"/>
    <mergeCell ref="E2892:F2892"/>
    <mergeCell ref="E2893:F2893"/>
    <mergeCell ref="E2894:F2894"/>
    <mergeCell ref="E2895:F2895"/>
    <mergeCell ref="E2896:F2896"/>
    <mergeCell ref="E2897:F2897"/>
    <mergeCell ref="E2898:F2898"/>
    <mergeCell ref="H2900:I2900"/>
    <mergeCell ref="E2902:F2902"/>
    <mergeCell ref="E2903:F2903"/>
    <mergeCell ref="E2904:F2904"/>
    <mergeCell ref="E2905:F2905"/>
    <mergeCell ref="E2906:F2906"/>
    <mergeCell ref="E2907:F2907"/>
    <mergeCell ref="E2908:F2908"/>
    <mergeCell ref="E2909:F2909"/>
    <mergeCell ref="E2910:F2910"/>
    <mergeCell ref="E2911:F2911"/>
    <mergeCell ref="H2913:I2913"/>
    <mergeCell ref="E2915:F2915"/>
    <mergeCell ref="E2916:F2916"/>
    <mergeCell ref="E2917:F2917"/>
    <mergeCell ref="E2918:F2918"/>
    <mergeCell ref="E2919:F2919"/>
    <mergeCell ref="E2920:F2920"/>
    <mergeCell ref="E2921:F2921"/>
    <mergeCell ref="E2922:F2922"/>
    <mergeCell ref="E2923:F2923"/>
    <mergeCell ref="E2924:F2924"/>
    <mergeCell ref="H2926:I2926"/>
    <mergeCell ref="E2928:F2928"/>
    <mergeCell ref="E2929:F2929"/>
    <mergeCell ref="E2930:F2930"/>
    <mergeCell ref="E2931:F2931"/>
    <mergeCell ref="E2932:F2932"/>
    <mergeCell ref="E2933:F2933"/>
    <mergeCell ref="E2934:F2934"/>
    <mergeCell ref="E2935:F2935"/>
    <mergeCell ref="E2936:F2936"/>
    <mergeCell ref="E2937:F2937"/>
    <mergeCell ref="H2939:I2939"/>
    <mergeCell ref="E2941:F2941"/>
    <mergeCell ref="E2942:F2942"/>
    <mergeCell ref="E2943:F2943"/>
    <mergeCell ref="E2944:F2944"/>
    <mergeCell ref="H2946:I2946"/>
    <mergeCell ref="E2948:F2948"/>
    <mergeCell ref="E2949:F2949"/>
    <mergeCell ref="E2950:F2950"/>
    <mergeCell ref="E2951:F2951"/>
    <mergeCell ref="E2952:F2952"/>
    <mergeCell ref="E2953:F2953"/>
    <mergeCell ref="H2955:I2955"/>
    <mergeCell ref="E2957:F2957"/>
    <mergeCell ref="E2958:F2958"/>
    <mergeCell ref="E2959:F2959"/>
    <mergeCell ref="H2961:I2961"/>
    <mergeCell ref="E2963:F2963"/>
    <mergeCell ref="E2964:F2964"/>
    <mergeCell ref="E2965:F2965"/>
    <mergeCell ref="H2967:I2967"/>
    <mergeCell ref="E2969:F2969"/>
    <mergeCell ref="E2970:F2970"/>
    <mergeCell ref="E2971:F2971"/>
    <mergeCell ref="H2973:I2973"/>
    <mergeCell ref="E2975:F2975"/>
    <mergeCell ref="E2976:F2976"/>
    <mergeCell ref="E2977:F2977"/>
    <mergeCell ref="H2979:I2979"/>
    <mergeCell ref="E2981:F2981"/>
    <mergeCell ref="E2982:F2982"/>
    <mergeCell ref="E2983:F2983"/>
    <mergeCell ref="E2984:F2984"/>
    <mergeCell ref="E2985:F2985"/>
    <mergeCell ref="E2986:F2986"/>
    <mergeCell ref="E2987:F2987"/>
    <mergeCell ref="E2988:F2988"/>
    <mergeCell ref="E2989:F2989"/>
    <mergeCell ref="E2990:F2990"/>
    <mergeCell ref="E2991:F2991"/>
    <mergeCell ref="E2992:F2992"/>
    <mergeCell ref="E2993:F2993"/>
    <mergeCell ref="E2994:F2994"/>
    <mergeCell ref="E2995:F2995"/>
    <mergeCell ref="E2996:F2996"/>
    <mergeCell ref="H2998:I2998"/>
    <mergeCell ref="E3000:F3000"/>
    <mergeCell ref="E3001:F3001"/>
    <mergeCell ref="E3002:F3002"/>
    <mergeCell ref="E3003:F3003"/>
    <mergeCell ref="E3004:F3004"/>
    <mergeCell ref="E3005:F3005"/>
    <mergeCell ref="E3006:F3006"/>
    <mergeCell ref="E3007:F3007"/>
    <mergeCell ref="E3008:F3008"/>
    <mergeCell ref="E3009:F3009"/>
    <mergeCell ref="H3011:I3011"/>
    <mergeCell ref="E3013:F3013"/>
    <mergeCell ref="E3014:F3014"/>
    <mergeCell ref="E3015:F3015"/>
    <mergeCell ref="E3016:F3016"/>
    <mergeCell ref="H3018:I3018"/>
    <mergeCell ref="E3020:F3020"/>
    <mergeCell ref="E3021:F3021"/>
    <mergeCell ref="E3022:F3022"/>
    <mergeCell ref="E3023:F3023"/>
    <mergeCell ref="E3024:F3024"/>
    <mergeCell ref="H3026:I3026"/>
    <mergeCell ref="E3028:F3028"/>
    <mergeCell ref="E3029:F3029"/>
    <mergeCell ref="E3030:F3030"/>
    <mergeCell ref="E3031:F3031"/>
    <mergeCell ref="E3032:F3032"/>
    <mergeCell ref="E3033:F3033"/>
    <mergeCell ref="E3034:F3034"/>
    <mergeCell ref="H3036:I3036"/>
    <mergeCell ref="E3038:F3038"/>
    <mergeCell ref="E3039:F3039"/>
    <mergeCell ref="E3040:F3040"/>
    <mergeCell ref="E3041:F3041"/>
    <mergeCell ref="E3042:F3042"/>
    <mergeCell ref="E3043:F3043"/>
    <mergeCell ref="E3044:F3044"/>
    <mergeCell ref="H3046:I3046"/>
    <mergeCell ref="E3048:F3048"/>
    <mergeCell ref="E3049:F3049"/>
    <mergeCell ref="E3050:F3050"/>
    <mergeCell ref="E3051:F3051"/>
    <mergeCell ref="E3052:F3052"/>
    <mergeCell ref="E3053:F3053"/>
    <mergeCell ref="E3054:F3054"/>
    <mergeCell ref="E3055:F3055"/>
    <mergeCell ref="H3057:I3057"/>
    <mergeCell ref="E3059:F3059"/>
    <mergeCell ref="E3060:F3060"/>
    <mergeCell ref="E3061:F3061"/>
    <mergeCell ref="E3062:F3062"/>
    <mergeCell ref="E3063:F3063"/>
    <mergeCell ref="E3064:F3064"/>
    <mergeCell ref="H3066:I3066"/>
    <mergeCell ref="E3068:F3068"/>
    <mergeCell ref="E3069:F3069"/>
    <mergeCell ref="E3070:F3070"/>
    <mergeCell ref="E3071:F3071"/>
    <mergeCell ref="H3073:I3073"/>
    <mergeCell ref="E3075:F3075"/>
    <mergeCell ref="E3076:F3076"/>
    <mergeCell ref="E3077:F3077"/>
    <mergeCell ref="E3078:F3078"/>
    <mergeCell ref="E3079:F3079"/>
    <mergeCell ref="E3080:F3080"/>
    <mergeCell ref="H3082:I3082"/>
    <mergeCell ref="E3084:F3084"/>
    <mergeCell ref="E3085:F3085"/>
    <mergeCell ref="E3086:F3086"/>
    <mergeCell ref="H3088:I3088"/>
    <mergeCell ref="E3090:F3090"/>
    <mergeCell ref="E3091:F3091"/>
    <mergeCell ref="E3092:F3092"/>
    <mergeCell ref="H3094:I3094"/>
    <mergeCell ref="E3096:F3096"/>
    <mergeCell ref="E3097:F3097"/>
    <mergeCell ref="E3098:F3098"/>
    <mergeCell ref="H3100:I3100"/>
    <mergeCell ref="E3102:F3102"/>
    <mergeCell ref="E3103:F3103"/>
    <mergeCell ref="E3104:F3104"/>
    <mergeCell ref="H3106:I3106"/>
    <mergeCell ref="E3108:F3108"/>
    <mergeCell ref="E3109:F3109"/>
    <mergeCell ref="E3110:F3110"/>
    <mergeCell ref="E3111:F3111"/>
    <mergeCell ref="H3113:I3113"/>
    <mergeCell ref="E3115:F3115"/>
    <mergeCell ref="E3116:F3116"/>
    <mergeCell ref="E3117:F3117"/>
    <mergeCell ref="E3118:F3118"/>
    <mergeCell ref="E3119:F3119"/>
    <mergeCell ref="H3121:I3121"/>
    <mergeCell ref="E3123:F3123"/>
    <mergeCell ref="E3124:F3124"/>
    <mergeCell ref="E3125:F3125"/>
    <mergeCell ref="E3126:F3126"/>
    <mergeCell ref="E3127:F3127"/>
    <mergeCell ref="E3128:F3128"/>
    <mergeCell ref="E3129:F3129"/>
    <mergeCell ref="H3131:I3131"/>
    <mergeCell ref="E3133:F3133"/>
    <mergeCell ref="E3134:F3134"/>
    <mergeCell ref="E3135:F3135"/>
    <mergeCell ref="H3137:I3137"/>
    <mergeCell ref="E3139:F3139"/>
    <mergeCell ref="E3140:F3140"/>
    <mergeCell ref="E3141:F3141"/>
    <mergeCell ref="H3143:I3143"/>
    <mergeCell ref="E3145:F3145"/>
    <mergeCell ref="E3146:F3146"/>
    <mergeCell ref="E3147:F3147"/>
    <mergeCell ref="H3149:I3149"/>
    <mergeCell ref="E3151:F3151"/>
    <mergeCell ref="E3152:F3152"/>
    <mergeCell ref="E3153:F3153"/>
    <mergeCell ref="H3155:I3155"/>
    <mergeCell ref="E3157:F3157"/>
    <mergeCell ref="E3158:F3158"/>
    <mergeCell ref="E3159:F3159"/>
    <mergeCell ref="E3160:F3160"/>
    <mergeCell ref="E3161:F3161"/>
    <mergeCell ref="H3163:I3163"/>
    <mergeCell ref="E3165:F3165"/>
    <mergeCell ref="E3166:F3166"/>
    <mergeCell ref="E3167:F3167"/>
    <mergeCell ref="E3168:F3168"/>
    <mergeCell ref="E3169:F3169"/>
    <mergeCell ref="E3170:F3170"/>
    <mergeCell ref="E3171:F3171"/>
    <mergeCell ref="H3173:I3173"/>
    <mergeCell ref="E3175:F3175"/>
    <mergeCell ref="E3176:F3176"/>
    <mergeCell ref="E3177:F3177"/>
    <mergeCell ref="H3179:I3179"/>
    <mergeCell ref="E3181:F3181"/>
    <mergeCell ref="E3182:F3182"/>
    <mergeCell ref="E3183:F3183"/>
    <mergeCell ref="H3185:I3185"/>
    <mergeCell ref="E3187:F3187"/>
    <mergeCell ref="E3188:F3188"/>
    <mergeCell ref="E3189:F3189"/>
    <mergeCell ref="H3191:I3191"/>
    <mergeCell ref="E3193:F3193"/>
    <mergeCell ref="E3194:F3194"/>
    <mergeCell ref="E3195:F3195"/>
    <mergeCell ref="H3197:I3197"/>
    <mergeCell ref="E3199:F3199"/>
    <mergeCell ref="E3200:F3200"/>
    <mergeCell ref="E3201:F3201"/>
    <mergeCell ref="E3202:F3202"/>
    <mergeCell ref="E3203:F3203"/>
    <mergeCell ref="E3204:F3204"/>
    <mergeCell ref="E3205:F3205"/>
    <mergeCell ref="E3206:F3206"/>
    <mergeCell ref="E3207:F3207"/>
    <mergeCell ref="E3208:F3208"/>
    <mergeCell ref="H3210:I3210"/>
    <mergeCell ref="E3212:F3212"/>
    <mergeCell ref="E3213:F3213"/>
    <mergeCell ref="E3214:F3214"/>
    <mergeCell ref="E3215:F3215"/>
    <mergeCell ref="E3216:F3216"/>
    <mergeCell ref="E3217:F3217"/>
    <mergeCell ref="E3218:F3218"/>
    <mergeCell ref="E3219:F3219"/>
    <mergeCell ref="E3220:F3220"/>
    <mergeCell ref="E3221:F3221"/>
    <mergeCell ref="H3223:I3223"/>
    <mergeCell ref="E3225:F3225"/>
    <mergeCell ref="E3226:F3226"/>
    <mergeCell ref="E3227:F3227"/>
    <mergeCell ref="E3228:F3228"/>
    <mergeCell ref="E3229:F3229"/>
    <mergeCell ref="E3230:F3230"/>
    <mergeCell ref="H3232:I3232"/>
    <mergeCell ref="E3234:F3234"/>
    <mergeCell ref="E3235:F3235"/>
    <mergeCell ref="E3236:F3236"/>
    <mergeCell ref="E3237:F3237"/>
    <mergeCell ref="E3238:F3238"/>
    <mergeCell ref="E3239:F3239"/>
    <mergeCell ref="H3241:I3241"/>
    <mergeCell ref="E3243:F3243"/>
    <mergeCell ref="E3244:F3244"/>
    <mergeCell ref="E3245:F3245"/>
    <mergeCell ref="E3246:F3246"/>
    <mergeCell ref="E3247:F3247"/>
    <mergeCell ref="H3249:I3249"/>
    <mergeCell ref="E3251:F3251"/>
    <mergeCell ref="E3252:F3252"/>
    <mergeCell ref="E3253:F3253"/>
    <mergeCell ref="E3254:F3254"/>
    <mergeCell ref="E3255:F3255"/>
    <mergeCell ref="H3257:I3257"/>
    <mergeCell ref="E3259:F3259"/>
    <mergeCell ref="E3260:F3260"/>
    <mergeCell ref="E3261:F3261"/>
    <mergeCell ref="E3262:F3262"/>
    <mergeCell ref="E3263:F3263"/>
    <mergeCell ref="H3265:I3265"/>
    <mergeCell ref="E3267:F3267"/>
    <mergeCell ref="E3268:F3268"/>
    <mergeCell ref="E3269:F3269"/>
    <mergeCell ref="H3271:I3271"/>
    <mergeCell ref="E3273:F3273"/>
    <mergeCell ref="E3274:F3274"/>
    <mergeCell ref="E3275:F3275"/>
    <mergeCell ref="E3276:F3276"/>
    <mergeCell ref="E3277:F3277"/>
    <mergeCell ref="E3278:F3278"/>
    <mergeCell ref="E3279:F3279"/>
    <mergeCell ref="H3281:I3281"/>
    <mergeCell ref="E3283:F3283"/>
    <mergeCell ref="E3284:F3284"/>
    <mergeCell ref="E3285:F3285"/>
    <mergeCell ref="E3286:F3286"/>
    <mergeCell ref="E3287:F3287"/>
    <mergeCell ref="E3288:F3288"/>
    <mergeCell ref="E3289:F3289"/>
    <mergeCell ref="H3291:I3291"/>
    <mergeCell ref="E3293:F3293"/>
    <mergeCell ref="E3294:F3294"/>
    <mergeCell ref="E3295:F3295"/>
    <mergeCell ref="E3296:F3296"/>
    <mergeCell ref="E3297:F3297"/>
    <mergeCell ref="E3298:F3298"/>
    <mergeCell ref="E3299:F3299"/>
    <mergeCell ref="H3301:I3301"/>
    <mergeCell ref="E3303:F3303"/>
    <mergeCell ref="E3304:F3304"/>
    <mergeCell ref="E3305:F3305"/>
    <mergeCell ref="E3306:F3306"/>
    <mergeCell ref="H3308:I3308"/>
    <mergeCell ref="E3310:F3310"/>
    <mergeCell ref="E3311:F3311"/>
    <mergeCell ref="E3312:F3312"/>
    <mergeCell ref="E3313:F3313"/>
    <mergeCell ref="E3314:F3314"/>
    <mergeCell ref="E3315:F3315"/>
    <mergeCell ref="H3317:I3317"/>
    <mergeCell ref="E3319:F3319"/>
    <mergeCell ref="E3320:F3320"/>
    <mergeCell ref="E3321:F3321"/>
    <mergeCell ref="H3323:I3323"/>
    <mergeCell ref="E3325:F3325"/>
    <mergeCell ref="E3326:F3326"/>
    <mergeCell ref="E3327:F3327"/>
    <mergeCell ref="H3329:I3329"/>
    <mergeCell ref="E3331:F3331"/>
    <mergeCell ref="E3332:F3332"/>
    <mergeCell ref="E3333:F3333"/>
    <mergeCell ref="H3335:I3335"/>
    <mergeCell ref="E3337:F3337"/>
    <mergeCell ref="E3338:F3338"/>
    <mergeCell ref="E3339:F3339"/>
    <mergeCell ref="H3341:I3341"/>
    <mergeCell ref="E3343:F3343"/>
    <mergeCell ref="E3344:F3344"/>
    <mergeCell ref="E3345:F3345"/>
    <mergeCell ref="E3346:F3346"/>
    <mergeCell ref="E3347:F3347"/>
    <mergeCell ref="E3348:F3348"/>
    <mergeCell ref="E3349:F3349"/>
    <mergeCell ref="E3350:F3350"/>
    <mergeCell ref="E3351:F3351"/>
    <mergeCell ref="E3352:F3352"/>
    <mergeCell ref="H3354:I3354"/>
    <mergeCell ref="E3356:F3356"/>
    <mergeCell ref="E3357:F3357"/>
    <mergeCell ref="E3358:F3358"/>
    <mergeCell ref="E3359:F3359"/>
    <mergeCell ref="E3360:F3360"/>
    <mergeCell ref="E3361:F3361"/>
    <mergeCell ref="H3363:I3363"/>
  </mergeCells>
  <printOptions headings="false" gridLines="false" gridLinesSet="true" horizontalCentered="false" verticalCentered="false"/>
  <pageMargins left="0.7875" right="0.7875" top="0.7875" bottom="0.7875" header="0.511811023622047" footer="0"/>
  <pageSetup paperSize="9" scale="46" fitToWidth="1" fitToHeight="1" pageOrder="downThenOver" orientation="portrait" blackAndWhite="false" draft="false" cellComments="none" horizontalDpi="300" verticalDpi="300" copies="1"/>
  <headerFooter differentFirst="false" differentOddEven="false">
    <oddHeader/>
    <oddFooter>&amp;R&amp;P de </oddFooter>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Z1000"/>
  <sheetViews>
    <sheetView showFormulas="false" showGridLines="false" showRowColHeaders="true" showZeros="true" rightToLeft="false" tabSelected="false" showOutlineSymbols="true" defaultGridColor="true" view="normal" topLeftCell="A1" colorId="64" zoomScale="60" zoomScaleNormal="60" zoomScalePageLayoutView="100" workbookViewId="0">
      <selection pane="topLeft" activeCell="C12" activeCellId="0" sqref="C12"/>
    </sheetView>
  </sheetViews>
  <sheetFormatPr defaultColWidth="12.6328125" defaultRowHeight="15" zeroHeight="false" outlineLevelRow="0" outlineLevelCol="0"/>
  <cols>
    <col collapsed="false" customWidth="true" hidden="false" outlineLevel="0" max="1" min="1" style="0" width="18.63"/>
    <col collapsed="false" customWidth="true" hidden="false" outlineLevel="0" max="2" min="2" style="0" width="10.63"/>
    <col collapsed="false" customWidth="true" hidden="false" outlineLevel="0" max="3" min="3" style="0" width="60.63"/>
    <col collapsed="false" customWidth="true" hidden="false" outlineLevel="0" max="4" min="4" style="0" width="16.63"/>
    <col collapsed="false" customWidth="true" hidden="false" outlineLevel="0" max="5" min="5" style="0" width="10.63"/>
    <col collapsed="false" customWidth="true" hidden="false" outlineLevel="0" max="8" min="7" style="0" width="15.63"/>
    <col collapsed="false" customWidth="true" hidden="false" outlineLevel="0" max="9" min="9" style="0" width="13"/>
    <col collapsed="false" customWidth="true" hidden="false" outlineLevel="0" max="10" min="10" style="0" width="8.63"/>
    <col collapsed="false" customWidth="true" hidden="true" outlineLevel="0" max="11" min="11" style="0" width="11.13"/>
    <col collapsed="false" customWidth="true" hidden="false" outlineLevel="0" max="26" min="12" style="0" width="8.63"/>
  </cols>
  <sheetData>
    <row r="1" customFormat="false" ht="15" hidden="false" customHeight="true" outlineLevel="0" collapsed="false">
      <c r="A1" s="113"/>
      <c r="B1" s="113"/>
      <c r="C1" s="113"/>
      <c r="D1" s="113"/>
      <c r="E1" s="113"/>
      <c r="F1" s="113"/>
      <c r="G1" s="113"/>
      <c r="H1" s="113"/>
      <c r="I1" s="113"/>
      <c r="K1" s="21"/>
    </row>
    <row r="2" customFormat="false" ht="15" hidden="false" customHeight="true" outlineLevel="0" collapsed="false">
      <c r="A2" s="114" t="str">
        <f aca="false">'ANALÍTICA AUXILIARES'!A2:J2</f>
        <v>PROCURADORIA GERAL DA REPÚBLICA</v>
      </c>
      <c r="B2" s="114"/>
      <c r="C2" s="114"/>
      <c r="D2" s="114"/>
      <c r="E2" s="114"/>
      <c r="F2" s="114"/>
      <c r="G2" s="114"/>
      <c r="H2" s="114"/>
      <c r="I2" s="114"/>
      <c r="K2" s="21"/>
    </row>
    <row r="3" customFormat="false" ht="15" hidden="false" customHeight="true" outlineLevel="0" collapsed="false">
      <c r="A3" s="114" t="str">
        <f aca="false">'ANALÍTICA AUXILIARES'!A3:J3</f>
        <v>SECRETARIA DE ENGENHARIA E ARQUITETURA</v>
      </c>
      <c r="B3" s="114"/>
      <c r="C3" s="114"/>
      <c r="D3" s="114"/>
      <c r="E3" s="114"/>
      <c r="F3" s="114"/>
      <c r="G3" s="114"/>
      <c r="H3" s="114"/>
      <c r="I3" s="114"/>
      <c r="K3" s="21"/>
    </row>
    <row r="4" customFormat="false" ht="15" hidden="false" customHeight="true" outlineLevel="0" collapsed="false">
      <c r="A4" s="113"/>
      <c r="B4" s="113"/>
      <c r="C4" s="113"/>
      <c r="D4" s="113"/>
      <c r="E4" s="113"/>
      <c r="F4" s="113"/>
      <c r="G4" s="113"/>
      <c r="H4" s="113"/>
      <c r="I4" s="113"/>
      <c r="K4" s="21"/>
    </row>
    <row r="5" customFormat="false" ht="15" hidden="false" customHeight="true" outlineLevel="0" collapsed="false">
      <c r="A5" s="114" t="str">
        <f aca="false">'ANALÍTICA AUXILIARES'!A5:J5</f>
        <v>OBRA: PR/PE - REFORMA DO MEZANINO E PAVIMENTOS SUPERIORES - 2025</v>
      </c>
      <c r="B5" s="114"/>
      <c r="C5" s="114"/>
      <c r="D5" s="114"/>
      <c r="E5" s="114"/>
      <c r="F5" s="114"/>
      <c r="G5" s="114"/>
      <c r="H5" s="114"/>
      <c r="I5" s="114"/>
      <c r="K5" s="21"/>
    </row>
    <row r="6" customFormat="false" ht="24.75" hidden="false" customHeight="true" outlineLevel="0" collapsed="false">
      <c r="A6" s="65" t="s">
        <v>1725</v>
      </c>
      <c r="B6" s="65"/>
      <c r="C6" s="65"/>
      <c r="D6" s="65"/>
      <c r="E6" s="65"/>
      <c r="F6" s="65"/>
      <c r="G6" s="65"/>
      <c r="H6" s="65"/>
      <c r="I6" s="65"/>
      <c r="J6" s="21"/>
      <c r="K6" s="21"/>
      <c r="L6" s="21"/>
      <c r="M6" s="21"/>
      <c r="N6" s="21"/>
      <c r="O6" s="21"/>
      <c r="P6" s="21"/>
      <c r="Q6" s="21"/>
      <c r="R6" s="21"/>
      <c r="S6" s="21"/>
      <c r="T6" s="21"/>
      <c r="U6" s="21"/>
      <c r="V6" s="21"/>
      <c r="W6" s="21"/>
      <c r="X6" s="21"/>
      <c r="Y6" s="21"/>
      <c r="Z6" s="21"/>
    </row>
    <row r="7" customFormat="false" ht="15" hidden="false" customHeight="true" outlineLevel="0" collapsed="false">
      <c r="A7" s="113" t="str">
        <f aca="false">SINTÉTICA!E10</f>
        <v>REFERÊNCIA: SINAPI - PE - 02/25 (NÃO DESONERADA)</v>
      </c>
      <c r="B7" s="113"/>
      <c r="C7" s="113"/>
      <c r="D7" s="113"/>
      <c r="E7" s="113"/>
      <c r="F7" s="113"/>
      <c r="G7" s="113"/>
      <c r="H7" s="113"/>
      <c r="I7" s="113"/>
      <c r="K7" s="21"/>
    </row>
    <row r="8" customFormat="false" ht="15" hidden="false" customHeight="true" outlineLevel="0" collapsed="false">
      <c r="A8" s="67"/>
      <c r="B8" s="67"/>
      <c r="C8" s="67"/>
      <c r="D8" s="67"/>
      <c r="E8" s="67"/>
      <c r="F8" s="67"/>
      <c r="G8" s="67"/>
      <c r="H8" s="67"/>
      <c r="I8" s="67"/>
      <c r="K8" s="21"/>
    </row>
    <row r="9" customFormat="false" ht="34.35" hidden="false" customHeight="false" outlineLevel="0" collapsed="false">
      <c r="A9" s="115" t="s">
        <v>18</v>
      </c>
      <c r="B9" s="115" t="s">
        <v>19</v>
      </c>
      <c r="C9" s="115" t="s">
        <v>20</v>
      </c>
      <c r="D9" s="115" t="s">
        <v>542</v>
      </c>
      <c r="E9" s="115" t="s">
        <v>21</v>
      </c>
      <c r="F9" s="116" t="s">
        <v>22</v>
      </c>
      <c r="G9" s="115" t="s">
        <v>1726</v>
      </c>
      <c r="H9" s="115" t="s">
        <v>1727</v>
      </c>
      <c r="I9" s="115" t="s">
        <v>1728</v>
      </c>
      <c r="K9" s="21"/>
    </row>
    <row r="10" customFormat="false" ht="13.8" hidden="false" customHeight="false" outlineLevel="0" collapsed="false">
      <c r="A10" s="73"/>
      <c r="B10" s="73"/>
      <c r="C10" s="73"/>
      <c r="D10" s="73"/>
      <c r="E10" s="73"/>
      <c r="F10" s="73"/>
      <c r="G10" s="73"/>
      <c r="H10" s="73"/>
      <c r="I10" s="73"/>
      <c r="K10" s="21"/>
    </row>
    <row r="11" customFormat="false" ht="23.1" hidden="false" customHeight="false" outlineLevel="0" collapsed="false">
      <c r="A11" s="117" t="s">
        <v>1210</v>
      </c>
      <c r="B11" s="118" t="s">
        <v>1729</v>
      </c>
      <c r="C11" s="118" t="s">
        <v>1730</v>
      </c>
      <c r="D11" s="118" t="s">
        <v>1731</v>
      </c>
      <c r="E11" s="119" t="s">
        <v>1732</v>
      </c>
      <c r="F11" s="117" t="s">
        <v>1733</v>
      </c>
      <c r="G11" s="117" t="s">
        <v>1734</v>
      </c>
      <c r="H11" s="120" t="n">
        <f aca="false">TRUNC(G11*(1-(SINTÉTICA!$I$307)),2)</f>
        <v>8080.58</v>
      </c>
      <c r="I11" s="121" t="n">
        <f aca="false">F11*H11/(SUM($K:$K))</f>
        <v>0.0826081968573888</v>
      </c>
      <c r="K11" s="24" t="n">
        <f aca="false">F11*H11</f>
        <v>56564.06</v>
      </c>
    </row>
    <row r="12" customFormat="false" ht="14.25" hidden="false" customHeight="false" outlineLevel="0" collapsed="false">
      <c r="A12" s="117" t="s">
        <v>1493</v>
      </c>
      <c r="B12" s="118" t="s">
        <v>561</v>
      </c>
      <c r="C12" s="118" t="s">
        <v>1735</v>
      </c>
      <c r="D12" s="118" t="s">
        <v>1736</v>
      </c>
      <c r="E12" s="119" t="s">
        <v>1292</v>
      </c>
      <c r="F12" s="117" t="n">
        <v>8.06388</v>
      </c>
      <c r="G12" s="117" t="s">
        <v>1737</v>
      </c>
      <c r="H12" s="120" t="n">
        <f aca="false">TRUNC(G12*(1-(SINTÉTICA!$I$307)),2)</f>
        <v>5710.93</v>
      </c>
      <c r="I12" s="121" t="n">
        <f aca="false">F12*H12/(SUM($K:$K))</f>
        <v>0.0672563758926432</v>
      </c>
      <c r="K12" s="24" t="n">
        <f aca="false">F12*H12</f>
        <v>46052.2542084</v>
      </c>
    </row>
    <row r="13" customFormat="false" ht="23.1" hidden="false" customHeight="false" outlineLevel="0" collapsed="false">
      <c r="A13" s="117" t="s">
        <v>1136</v>
      </c>
      <c r="B13" s="118" t="s">
        <v>561</v>
      </c>
      <c r="C13" s="118" t="s">
        <v>1738</v>
      </c>
      <c r="D13" s="118" t="s">
        <v>1731</v>
      </c>
      <c r="E13" s="119" t="s">
        <v>608</v>
      </c>
      <c r="F13" s="117" t="s">
        <v>1739</v>
      </c>
      <c r="G13" s="117" t="s">
        <v>1740</v>
      </c>
      <c r="H13" s="120" t="n">
        <f aca="false">TRUNC(G13*(1-(SINTÉTICA!$I$307)),2)</f>
        <v>5.02</v>
      </c>
      <c r="I13" s="121" t="n">
        <f aca="false">F13*H13/(SUM($K:$K))</f>
        <v>0.0623534665942633</v>
      </c>
      <c r="K13" s="24" t="n">
        <f aca="false">F13*H13</f>
        <v>42695.1</v>
      </c>
    </row>
    <row r="14" customFormat="false" ht="23.1" hidden="false" customHeight="false" outlineLevel="0" collapsed="false">
      <c r="A14" s="117" t="s">
        <v>792</v>
      </c>
      <c r="B14" s="118" t="s">
        <v>584</v>
      </c>
      <c r="C14" s="118" t="s">
        <v>1309</v>
      </c>
      <c r="D14" s="118" t="s">
        <v>1731</v>
      </c>
      <c r="E14" s="119" t="s">
        <v>587</v>
      </c>
      <c r="F14" s="117" t="s">
        <v>1741</v>
      </c>
      <c r="G14" s="117" t="s">
        <v>1742</v>
      </c>
      <c r="H14" s="120" t="n">
        <f aca="false">TRUNC(G14*(1-(SINTÉTICA!$I$307)),2)</f>
        <v>1990</v>
      </c>
      <c r="I14" s="121" t="n">
        <f aca="false">F14*H14/(SUM($K:$K))</f>
        <v>0.0523128221600725</v>
      </c>
      <c r="K14" s="24" t="n">
        <f aca="false">F14*H14</f>
        <v>35820</v>
      </c>
    </row>
    <row r="15" customFormat="false" ht="23.1" hidden="false" customHeight="false" outlineLevel="0" collapsed="false">
      <c r="A15" s="117" t="s">
        <v>1628</v>
      </c>
      <c r="B15" s="118" t="s">
        <v>561</v>
      </c>
      <c r="C15" s="118" t="s">
        <v>1743</v>
      </c>
      <c r="D15" s="118" t="s">
        <v>1731</v>
      </c>
      <c r="E15" s="119" t="s">
        <v>564</v>
      </c>
      <c r="F15" s="117" t="s">
        <v>1744</v>
      </c>
      <c r="G15" s="117" t="s">
        <v>1745</v>
      </c>
      <c r="H15" s="120" t="n">
        <f aca="false">TRUNC(G15*(1-(SINTÉTICA!$I$307)),2)</f>
        <v>622.37</v>
      </c>
      <c r="I15" s="121" t="n">
        <f aca="false">F15*H15/(SUM($K:$K))</f>
        <v>0.0426043524777135</v>
      </c>
      <c r="K15" s="24" t="n">
        <f aca="false">F15*H15</f>
        <v>29172.34901</v>
      </c>
    </row>
    <row r="16" customFormat="false" ht="34.35" hidden="false" customHeight="false" outlineLevel="0" collapsed="false">
      <c r="A16" s="117" t="s">
        <v>1120</v>
      </c>
      <c r="B16" s="118" t="s">
        <v>561</v>
      </c>
      <c r="C16" s="118" t="s">
        <v>1746</v>
      </c>
      <c r="D16" s="118" t="s">
        <v>1731</v>
      </c>
      <c r="E16" s="119" t="s">
        <v>587</v>
      </c>
      <c r="F16" s="117" t="s">
        <v>1747</v>
      </c>
      <c r="G16" s="117" t="s">
        <v>1748</v>
      </c>
      <c r="H16" s="120" t="n">
        <f aca="false">TRUNC(G16*(1-(SINTÉTICA!$I$307)),2)</f>
        <v>274.85</v>
      </c>
      <c r="I16" s="122" t="n">
        <f aca="false">F16*H16/(SUM($K:$K))</f>
        <v>0.0276966600440541</v>
      </c>
      <c r="K16" s="24" t="n">
        <f aca="false">F16*H16</f>
        <v>18964.65</v>
      </c>
    </row>
    <row r="17" customFormat="false" ht="23.1" hidden="false" customHeight="false" outlineLevel="0" collapsed="false">
      <c r="A17" s="117" t="s">
        <v>742</v>
      </c>
      <c r="B17" s="118" t="s">
        <v>561</v>
      </c>
      <c r="C17" s="118" t="s">
        <v>1749</v>
      </c>
      <c r="D17" s="118" t="s">
        <v>1731</v>
      </c>
      <c r="E17" s="119" t="s">
        <v>587</v>
      </c>
      <c r="F17" s="117" t="s">
        <v>1750</v>
      </c>
      <c r="G17" s="117" t="s">
        <v>1751</v>
      </c>
      <c r="H17" s="120" t="n">
        <f aca="false">TRUNC(G17*(1-(SINTÉTICA!$I$307)),2)</f>
        <v>37.08</v>
      </c>
      <c r="I17" s="122" t="n">
        <f aca="false">F17*H17/(SUM($K:$K))</f>
        <v>0.0275021281990762</v>
      </c>
      <c r="K17" s="24" t="n">
        <f aca="false">F17*H17</f>
        <v>18831.4488</v>
      </c>
    </row>
    <row r="18" customFormat="false" ht="14.25" hidden="false" customHeight="false" outlineLevel="0" collapsed="false">
      <c r="A18" s="117" t="s">
        <v>1496</v>
      </c>
      <c r="B18" s="118" t="s">
        <v>561</v>
      </c>
      <c r="C18" s="118" t="s">
        <v>1752</v>
      </c>
      <c r="D18" s="118" t="s">
        <v>1736</v>
      </c>
      <c r="E18" s="119" t="s">
        <v>569</v>
      </c>
      <c r="F18" s="117" t="n">
        <v>128.94464</v>
      </c>
      <c r="G18" s="117" t="s">
        <v>1753</v>
      </c>
      <c r="H18" s="120" t="n">
        <f aca="false">TRUNC(G18*(1-(SINTÉTICA!$I$307)),2)</f>
        <v>131.63</v>
      </c>
      <c r="I18" s="121" t="n">
        <f aca="false">F18*H18/(SUM($K:$K))</f>
        <v>0.0247879575455003</v>
      </c>
      <c r="K18" s="24" t="n">
        <f aca="false">F18*H18</f>
        <v>16972.9829632</v>
      </c>
    </row>
    <row r="19" customFormat="false" ht="14.25" hidden="false" customHeight="false" outlineLevel="0" collapsed="false">
      <c r="A19" s="117" t="s">
        <v>1484</v>
      </c>
      <c r="B19" s="118" t="s">
        <v>561</v>
      </c>
      <c r="C19" s="118" t="s">
        <v>1754</v>
      </c>
      <c r="D19" s="118" t="s">
        <v>1736</v>
      </c>
      <c r="E19" s="119" t="s">
        <v>569</v>
      </c>
      <c r="F19" s="117" t="s">
        <v>1755</v>
      </c>
      <c r="G19" s="117" t="s">
        <v>1756</v>
      </c>
      <c r="H19" s="120" t="n">
        <f aca="false">TRUNC(G19*(1-(SINTÉTICA!$I$307)),2)</f>
        <v>20.97</v>
      </c>
      <c r="I19" s="122" t="n">
        <f aca="false">F19*H19/(SUM($K:$K))</f>
        <v>0.0226116130546344</v>
      </c>
      <c r="K19" s="24" t="n">
        <f aca="false">F19*H19</f>
        <v>15482.781203022</v>
      </c>
    </row>
    <row r="20" customFormat="false" ht="23.1" hidden="false" customHeight="false" outlineLevel="0" collapsed="false">
      <c r="A20" s="117" t="s">
        <v>1338</v>
      </c>
      <c r="B20" s="118" t="s">
        <v>561</v>
      </c>
      <c r="C20" s="118" t="s">
        <v>1757</v>
      </c>
      <c r="D20" s="118" t="s">
        <v>1731</v>
      </c>
      <c r="E20" s="119" t="s">
        <v>569</v>
      </c>
      <c r="F20" s="117" t="s">
        <v>1758</v>
      </c>
      <c r="G20" s="117" t="s">
        <v>1759</v>
      </c>
      <c r="H20" s="120" t="n">
        <f aca="false">TRUNC(G20*(1-(SINTÉTICA!$I$307)),2)</f>
        <v>2.79</v>
      </c>
      <c r="I20" s="122" t="n">
        <f aca="false">F20*H20/(SUM($K:$K))</f>
        <v>0.0199787571667046</v>
      </c>
      <c r="K20" s="24" t="n">
        <f aca="false">F20*H20</f>
        <v>13679.993778993</v>
      </c>
    </row>
    <row r="21" customFormat="false" ht="14.25" hidden="false" customHeight="false" outlineLevel="0" collapsed="false">
      <c r="A21" s="117" t="s">
        <v>1395</v>
      </c>
      <c r="B21" s="118" t="s">
        <v>561</v>
      </c>
      <c r="C21" s="118" t="s">
        <v>1760</v>
      </c>
      <c r="D21" s="118" t="s">
        <v>1736</v>
      </c>
      <c r="E21" s="119" t="s">
        <v>569</v>
      </c>
      <c r="F21" s="117" t="s">
        <v>1761</v>
      </c>
      <c r="G21" s="117" t="s">
        <v>1762</v>
      </c>
      <c r="H21" s="120" t="n">
        <f aca="false">TRUNC(G21*(1-(SINTÉTICA!$I$307)),2)</f>
        <v>16.74</v>
      </c>
      <c r="I21" s="122" t="n">
        <f aca="false">F21*H21/(SUM($K:$K))</f>
        <v>0.0183076857555357</v>
      </c>
      <c r="K21" s="24" t="n">
        <f aca="false">F21*H21</f>
        <v>12535.766121672</v>
      </c>
    </row>
    <row r="22" customFormat="false" ht="23.1" hidden="false" customHeight="false" outlineLevel="0" collapsed="false">
      <c r="A22" s="117" t="s">
        <v>1213</v>
      </c>
      <c r="B22" s="118" t="s">
        <v>1729</v>
      </c>
      <c r="C22" s="118" t="s">
        <v>1763</v>
      </c>
      <c r="D22" s="118" t="s">
        <v>1731</v>
      </c>
      <c r="E22" s="119" t="s">
        <v>1732</v>
      </c>
      <c r="F22" s="117" t="s">
        <v>1764</v>
      </c>
      <c r="G22" s="117" t="s">
        <v>1765</v>
      </c>
      <c r="H22" s="120" t="n">
        <f aca="false">TRUNC(G22*(1-(SINTÉTICA!$I$307)),2)</f>
        <v>12054.19</v>
      </c>
      <c r="I22" s="122" t="n">
        <f aca="false">F22*H22/(SUM($K:$K))</f>
        <v>0.0176043745883228</v>
      </c>
      <c r="K22" s="24" t="n">
        <f aca="false">F22*H22</f>
        <v>12054.19</v>
      </c>
    </row>
    <row r="23" customFormat="false" ht="23.1" hidden="false" customHeight="false" outlineLevel="0" collapsed="false">
      <c r="A23" s="117" t="s">
        <v>694</v>
      </c>
      <c r="B23" s="118" t="s">
        <v>561</v>
      </c>
      <c r="C23" s="118" t="s">
        <v>1766</v>
      </c>
      <c r="D23" s="118" t="s">
        <v>1731</v>
      </c>
      <c r="E23" s="119" t="s">
        <v>564</v>
      </c>
      <c r="F23" s="117" t="s">
        <v>1767</v>
      </c>
      <c r="G23" s="117" t="s">
        <v>1768</v>
      </c>
      <c r="H23" s="120" t="n">
        <f aca="false">TRUNC(G23*(1-(SINTÉTICA!$I$307)),2)</f>
        <v>24.91</v>
      </c>
      <c r="I23" s="122" t="n">
        <f aca="false">F23*H23/(SUM($K:$K))</f>
        <v>0.0174874082514059</v>
      </c>
      <c r="K23" s="24" t="n">
        <f aca="false">F23*H23</f>
        <v>11974.099995</v>
      </c>
    </row>
    <row r="24" customFormat="false" ht="14.25" hidden="false" customHeight="false" outlineLevel="0" collapsed="false">
      <c r="A24" s="117" t="s">
        <v>1547</v>
      </c>
      <c r="B24" s="118" t="s">
        <v>561</v>
      </c>
      <c r="C24" s="118" t="s">
        <v>1769</v>
      </c>
      <c r="D24" s="118" t="s">
        <v>1736</v>
      </c>
      <c r="E24" s="119" t="s">
        <v>569</v>
      </c>
      <c r="F24" s="117" t="s">
        <v>1770</v>
      </c>
      <c r="G24" s="117" t="s">
        <v>1771</v>
      </c>
      <c r="H24" s="120" t="n">
        <f aca="false">TRUNC(G24*(1-(SINTÉTICA!$I$307)),2)</f>
        <v>15.78</v>
      </c>
      <c r="I24" s="122" t="n">
        <f aca="false">F24*H24/(SUM($K:$K))</f>
        <v>0.0174781185018386</v>
      </c>
      <c r="K24" s="24" t="n">
        <f aca="false">F24*H24</f>
        <v>11967.739052964</v>
      </c>
    </row>
    <row r="25" customFormat="false" ht="14.25" hidden="false" customHeight="false" outlineLevel="0" collapsed="false">
      <c r="A25" s="117" t="s">
        <v>1550</v>
      </c>
      <c r="B25" s="118" t="s">
        <v>561</v>
      </c>
      <c r="C25" s="118" t="s">
        <v>1772</v>
      </c>
      <c r="D25" s="118" t="s">
        <v>1736</v>
      </c>
      <c r="E25" s="119" t="s">
        <v>1292</v>
      </c>
      <c r="F25" s="117" t="s">
        <v>1773</v>
      </c>
      <c r="G25" s="117" t="s">
        <v>1774</v>
      </c>
      <c r="H25" s="120" t="n">
        <f aca="false">TRUNC(G25*(1-(SINTÉTICA!$I$307)),2)</f>
        <v>2761.9</v>
      </c>
      <c r="I25" s="122" t="n">
        <f aca="false">F25*H25/(SUM($K:$K))</f>
        <v>0.0163919791822201</v>
      </c>
      <c r="K25" s="24" t="n">
        <f aca="false">F25*H25</f>
        <v>11224.030172</v>
      </c>
    </row>
    <row r="26" customFormat="false" ht="14.25" hidden="false" customHeight="false" outlineLevel="0" collapsed="false">
      <c r="A26" s="117" t="s">
        <v>1139</v>
      </c>
      <c r="B26" s="118" t="s">
        <v>561</v>
      </c>
      <c r="C26" s="118" t="s">
        <v>1138</v>
      </c>
      <c r="D26" s="118" t="s">
        <v>1731</v>
      </c>
      <c r="E26" s="119" t="s">
        <v>587</v>
      </c>
      <c r="F26" s="117" t="s">
        <v>1775</v>
      </c>
      <c r="G26" s="117" t="s">
        <v>1776</v>
      </c>
      <c r="H26" s="120" t="n">
        <f aca="false">TRUNC(G26*(1-(SINTÉTICA!$I$307)),2)</f>
        <v>30.3</v>
      </c>
      <c r="I26" s="122" t="n">
        <f aca="false">F26*H26/(SUM($K:$K))</f>
        <v>0.0163729494482572</v>
      </c>
      <c r="K26" s="24" t="n">
        <f aca="false">F26*H26</f>
        <v>11211</v>
      </c>
    </row>
    <row r="27" customFormat="false" ht="14.25" hidden="false" customHeight="false" outlineLevel="0" collapsed="false">
      <c r="A27" s="117" t="s">
        <v>1583</v>
      </c>
      <c r="B27" s="118" t="s">
        <v>1777</v>
      </c>
      <c r="C27" s="118" t="s">
        <v>1778</v>
      </c>
      <c r="D27" s="118" t="s">
        <v>1731</v>
      </c>
      <c r="E27" s="119" t="s">
        <v>872</v>
      </c>
      <c r="F27" s="117" t="s">
        <v>1744</v>
      </c>
      <c r="G27" s="117" t="s">
        <v>1779</v>
      </c>
      <c r="H27" s="120" t="n">
        <f aca="false">TRUNC(G27*(1-(SINTÉTICA!$I$307)),2)</f>
        <v>223.99</v>
      </c>
      <c r="I27" s="122" t="n">
        <f aca="false">F27*H27/(SUM($K:$K))</f>
        <v>0.0153332405345422</v>
      </c>
      <c r="K27" s="24" t="n">
        <f aca="false">F27*H27</f>
        <v>10499.08327</v>
      </c>
    </row>
    <row r="28" customFormat="false" ht="23.1" hidden="false" customHeight="false" outlineLevel="0" collapsed="false">
      <c r="A28" s="117" t="s">
        <v>1101</v>
      </c>
      <c r="B28" s="118" t="s">
        <v>561</v>
      </c>
      <c r="C28" s="118" t="s">
        <v>1780</v>
      </c>
      <c r="D28" s="118" t="s">
        <v>1731</v>
      </c>
      <c r="E28" s="119" t="s">
        <v>608</v>
      </c>
      <c r="F28" s="117" t="s">
        <v>1781</v>
      </c>
      <c r="G28" s="117" t="s">
        <v>1782</v>
      </c>
      <c r="H28" s="120" t="n">
        <f aca="false">TRUNC(G28*(1-(SINTÉTICA!$I$307)),2)</f>
        <v>2.34</v>
      </c>
      <c r="I28" s="122" t="n">
        <f aca="false">F28*H28/(SUM($K:$K))</f>
        <v>0.0148722724616053</v>
      </c>
      <c r="K28" s="24" t="n">
        <f aca="false">F28*H28</f>
        <v>10183.446</v>
      </c>
    </row>
    <row r="29" customFormat="false" ht="23.1" hidden="false" customHeight="false" outlineLevel="0" collapsed="false">
      <c r="A29" s="117" t="s">
        <v>737</v>
      </c>
      <c r="B29" s="118" t="s">
        <v>561</v>
      </c>
      <c r="C29" s="118" t="s">
        <v>1783</v>
      </c>
      <c r="D29" s="118" t="s">
        <v>1731</v>
      </c>
      <c r="E29" s="119" t="s">
        <v>608</v>
      </c>
      <c r="F29" s="117" t="s">
        <v>1784</v>
      </c>
      <c r="G29" s="117" t="s">
        <v>1785</v>
      </c>
      <c r="H29" s="120" t="n">
        <f aca="false">TRUNC(G29*(1-(SINTÉTICA!$I$307)),2)</f>
        <v>4.43</v>
      </c>
      <c r="I29" s="122" t="n">
        <f aca="false">F29*H29/(SUM($K:$K))</f>
        <v>0.014677351886501</v>
      </c>
      <c r="K29" s="24" t="n">
        <f aca="false">F29*H29</f>
        <v>10049.978626</v>
      </c>
    </row>
    <row r="30" customFormat="false" ht="33.1" hidden="false" customHeight="false" outlineLevel="0" collapsed="false">
      <c r="A30" s="117" t="s">
        <v>697</v>
      </c>
      <c r="B30" s="118" t="s">
        <v>561</v>
      </c>
      <c r="C30" s="118" t="s">
        <v>1786</v>
      </c>
      <c r="D30" s="118" t="s">
        <v>1731</v>
      </c>
      <c r="E30" s="119" t="s">
        <v>564</v>
      </c>
      <c r="F30" s="117" t="s">
        <v>1787</v>
      </c>
      <c r="G30" s="117" t="s">
        <v>1788</v>
      </c>
      <c r="H30" s="120" t="n">
        <f aca="false">TRUNC(G30*(1-(SINTÉTICA!$I$307)),2)</f>
        <v>29.26</v>
      </c>
      <c r="I30" s="121" t="n">
        <f aca="false">F30*H30/(SUM($K:$K))</f>
        <v>0.0140867228531962</v>
      </c>
      <c r="K30" s="24" t="n">
        <f aca="false">F30*H30</f>
        <v>9645.559</v>
      </c>
    </row>
    <row r="31" customFormat="false" ht="14.25" hidden="false" customHeight="false" outlineLevel="0" collapsed="false">
      <c r="A31" s="117" t="s">
        <v>1490</v>
      </c>
      <c r="B31" s="118" t="s">
        <v>561</v>
      </c>
      <c r="C31" s="118" t="s">
        <v>1789</v>
      </c>
      <c r="D31" s="118" t="s">
        <v>1736</v>
      </c>
      <c r="E31" s="119" t="s">
        <v>569</v>
      </c>
      <c r="F31" s="117" t="s">
        <v>1790</v>
      </c>
      <c r="G31" s="117" t="s">
        <v>1756</v>
      </c>
      <c r="H31" s="120" t="n">
        <f aca="false">TRUNC(G31*(1-(SINTÉTICA!$I$307)),2)</f>
        <v>20.97</v>
      </c>
      <c r="I31" s="121" t="n">
        <f aca="false">F31*H31/(SUM($K:$K))</f>
        <v>0.0115270180967771</v>
      </c>
      <c r="K31" s="24" t="n">
        <f aca="false">F31*H31</f>
        <v>7892.860128309</v>
      </c>
    </row>
    <row r="32" customFormat="false" ht="23.1" hidden="false" customHeight="false" outlineLevel="0" collapsed="false">
      <c r="A32" s="117" t="s">
        <v>684</v>
      </c>
      <c r="B32" s="118" t="s">
        <v>561</v>
      </c>
      <c r="C32" s="118" t="s">
        <v>1791</v>
      </c>
      <c r="D32" s="118" t="s">
        <v>1731</v>
      </c>
      <c r="E32" s="119" t="s">
        <v>608</v>
      </c>
      <c r="F32" s="117" t="s">
        <v>1792</v>
      </c>
      <c r="G32" s="117" t="s">
        <v>1793</v>
      </c>
      <c r="H32" s="120" t="n">
        <f aca="false">TRUNC(G32*(1-(SINTÉTICA!$I$307)),2)</f>
        <v>7.67</v>
      </c>
      <c r="I32" s="121" t="n">
        <f aca="false">F32*H32/(SUM($K:$K))</f>
        <v>0.0107240415598962</v>
      </c>
      <c r="K32" s="24" t="n">
        <f aca="false">F32*H32</f>
        <v>7343.04044045</v>
      </c>
    </row>
    <row r="33" customFormat="false" ht="14.25" hidden="false" customHeight="false" outlineLevel="0" collapsed="false">
      <c r="A33" s="117" t="s">
        <v>1517</v>
      </c>
      <c r="B33" s="118" t="s">
        <v>561</v>
      </c>
      <c r="C33" s="118" t="s">
        <v>1794</v>
      </c>
      <c r="D33" s="118" t="s">
        <v>1736</v>
      </c>
      <c r="E33" s="119" t="s">
        <v>569</v>
      </c>
      <c r="F33" s="117" t="s">
        <v>1795</v>
      </c>
      <c r="G33" s="117" t="s">
        <v>1796</v>
      </c>
      <c r="H33" s="120" t="n">
        <f aca="false">TRUNC(G33*(1-(SINTÉTICA!$I$307)),2)</f>
        <v>15.39</v>
      </c>
      <c r="I33" s="121" t="n">
        <f aca="false">F33*H33/(SUM($K:$K))</f>
        <v>0.0106964456635761</v>
      </c>
      <c r="K33" s="24" t="n">
        <f aca="false">F33*H33</f>
        <v>7324.144786089</v>
      </c>
    </row>
    <row r="34" customFormat="false" ht="34.35" hidden="false" customHeight="false" outlineLevel="0" collapsed="false">
      <c r="A34" s="117" t="s">
        <v>1676</v>
      </c>
      <c r="B34" s="118" t="s">
        <v>561</v>
      </c>
      <c r="C34" s="118" t="s">
        <v>1797</v>
      </c>
      <c r="D34" s="118" t="s">
        <v>1731</v>
      </c>
      <c r="E34" s="119" t="s">
        <v>587</v>
      </c>
      <c r="F34" s="117" t="s">
        <v>1798</v>
      </c>
      <c r="G34" s="117" t="s">
        <v>1799</v>
      </c>
      <c r="H34" s="120" t="n">
        <f aca="false">TRUNC(G34*(1-(SINTÉTICA!$I$307)),2)</f>
        <v>374.69</v>
      </c>
      <c r="I34" s="121" t="n">
        <f aca="false">F34*H34/(SUM($K:$K))</f>
        <v>0.0103970054541595</v>
      </c>
      <c r="K34" s="24" t="n">
        <f aca="false">F34*H34</f>
        <v>7119.11</v>
      </c>
    </row>
    <row r="35" customFormat="false" ht="14.25" hidden="false" customHeight="false" outlineLevel="0" collapsed="false">
      <c r="A35" s="117" t="s">
        <v>1342</v>
      </c>
      <c r="B35" s="118" t="s">
        <v>561</v>
      </c>
      <c r="C35" s="118" t="s">
        <v>1800</v>
      </c>
      <c r="D35" s="118" t="s">
        <v>1731</v>
      </c>
      <c r="E35" s="119" t="s">
        <v>569</v>
      </c>
      <c r="F35" s="117" t="s">
        <v>1801</v>
      </c>
      <c r="G35" s="117" t="s">
        <v>1802</v>
      </c>
      <c r="H35" s="120" t="n">
        <f aca="false">TRUNC(G35*(1-(SINTÉTICA!$I$307)),2)</f>
        <v>1.43</v>
      </c>
      <c r="I35" s="121" t="n">
        <f aca="false">F35*H35/(SUM($K:$K))</f>
        <v>0.0103778441154498</v>
      </c>
      <c r="K35" s="24" t="n">
        <f aca="false">F35*H35</f>
        <v>7105.989714681</v>
      </c>
    </row>
    <row r="36" customFormat="false" ht="23.1" hidden="false" customHeight="false" outlineLevel="0" collapsed="false">
      <c r="A36" s="117" t="s">
        <v>1161</v>
      </c>
      <c r="B36" s="118" t="s">
        <v>1148</v>
      </c>
      <c r="C36" s="118" t="s">
        <v>1803</v>
      </c>
      <c r="D36" s="118" t="s">
        <v>1731</v>
      </c>
      <c r="E36" s="119" t="s">
        <v>938</v>
      </c>
      <c r="F36" s="117" t="s">
        <v>1804</v>
      </c>
      <c r="G36" s="117" t="s">
        <v>1805</v>
      </c>
      <c r="H36" s="120" t="n">
        <f aca="false">TRUNC(G36*(1-(SINTÉTICA!$I$307)),2)</f>
        <v>29.65</v>
      </c>
      <c r="I36" s="121" t="n">
        <f aca="false">F36*H36/(SUM($K:$K))</f>
        <v>0.00935321714801698</v>
      </c>
      <c r="K36" s="24" t="n">
        <f aca="false">F36*H36</f>
        <v>6404.4</v>
      </c>
    </row>
    <row r="37" customFormat="false" ht="23.1" hidden="false" customHeight="false" outlineLevel="0" collapsed="false">
      <c r="A37" s="117" t="s">
        <v>1582</v>
      </c>
      <c r="B37" s="118" t="s">
        <v>1777</v>
      </c>
      <c r="C37" s="118" t="s">
        <v>1806</v>
      </c>
      <c r="D37" s="118" t="s">
        <v>1731</v>
      </c>
      <c r="E37" s="119" t="s">
        <v>1807</v>
      </c>
      <c r="F37" s="117" t="s">
        <v>1808</v>
      </c>
      <c r="G37" s="117" t="s">
        <v>1809</v>
      </c>
      <c r="H37" s="120" t="n">
        <f aca="false">TRUNC(G37*(1-(SINTÉTICA!$I$307)),2)</f>
        <v>49.77</v>
      </c>
      <c r="I37" s="121" t="n">
        <f aca="false">F37*H37/(SUM($K:$K))</f>
        <v>0.0085175161994304</v>
      </c>
      <c r="K37" s="24" t="n">
        <f aca="false">F37*H37</f>
        <v>5832.173025</v>
      </c>
    </row>
    <row r="38" customFormat="false" ht="14.25" hidden="false" customHeight="false" outlineLevel="0" collapsed="false">
      <c r="A38" s="117" t="s">
        <v>1544</v>
      </c>
      <c r="B38" s="118" t="s">
        <v>561</v>
      </c>
      <c r="C38" s="118" t="s">
        <v>1810</v>
      </c>
      <c r="D38" s="118" t="s">
        <v>1736</v>
      </c>
      <c r="E38" s="119" t="s">
        <v>569</v>
      </c>
      <c r="F38" s="117" t="s">
        <v>1811</v>
      </c>
      <c r="G38" s="117" t="s">
        <v>1756</v>
      </c>
      <c r="H38" s="120" t="n">
        <f aca="false">TRUNC(G38*(1-(SINTÉTICA!$I$307)),2)</f>
        <v>20.97</v>
      </c>
      <c r="I38" s="121" t="n">
        <f aca="false">F38*H38/(SUM($K:$K))</f>
        <v>0.00826801144250851</v>
      </c>
      <c r="K38" s="24" t="n">
        <f aca="false">F38*H38</f>
        <v>5661.330389793</v>
      </c>
    </row>
    <row r="39" customFormat="false" ht="14.25" hidden="false" customHeight="false" outlineLevel="0" collapsed="false">
      <c r="A39" s="117" t="s">
        <v>1351</v>
      </c>
      <c r="B39" s="118" t="s">
        <v>561</v>
      </c>
      <c r="C39" s="118" t="s">
        <v>1812</v>
      </c>
      <c r="D39" s="118" t="s">
        <v>1736</v>
      </c>
      <c r="E39" s="119" t="s">
        <v>569</v>
      </c>
      <c r="F39" s="117" t="s">
        <v>1813</v>
      </c>
      <c r="G39" s="117" t="s">
        <v>1814</v>
      </c>
      <c r="H39" s="120" t="n">
        <f aca="false">TRUNC(G39*(1-(SINTÉTICA!$I$307)),2)</f>
        <v>16.89</v>
      </c>
      <c r="I39" s="121" t="n">
        <f aca="false">F39*H39/(SUM($K:$K))</f>
        <v>0.00756345329718991</v>
      </c>
      <c r="K39" s="24" t="n">
        <f aca="false">F39*H39</f>
        <v>5178.900428586</v>
      </c>
    </row>
    <row r="40" customFormat="false" ht="56.2" hidden="false" customHeight="false" outlineLevel="0" collapsed="false">
      <c r="A40" s="117" t="s">
        <v>1330</v>
      </c>
      <c r="B40" s="118" t="s">
        <v>561</v>
      </c>
      <c r="C40" s="118" t="s">
        <v>1815</v>
      </c>
      <c r="D40" s="118" t="s">
        <v>1731</v>
      </c>
      <c r="E40" s="119" t="s">
        <v>1816</v>
      </c>
      <c r="F40" s="117" t="s">
        <v>1817</v>
      </c>
      <c r="G40" s="117" t="s">
        <v>1818</v>
      </c>
      <c r="H40" s="120" t="n">
        <f aca="false">TRUNC(G40*(1-(SINTÉTICA!$I$307)),2)</f>
        <v>200</v>
      </c>
      <c r="I40" s="121" t="n">
        <f aca="false">F40*H40/(SUM($K:$K))</f>
        <v>0.00730218064769297</v>
      </c>
      <c r="K40" s="24" t="n">
        <f aca="false">F40*H40</f>
        <v>5000</v>
      </c>
    </row>
    <row r="41" customFormat="false" ht="23.1" hidden="false" customHeight="false" outlineLevel="0" collapsed="false">
      <c r="A41" s="117" t="s">
        <v>722</v>
      </c>
      <c r="B41" s="118" t="s">
        <v>561</v>
      </c>
      <c r="C41" s="118" t="s">
        <v>1819</v>
      </c>
      <c r="D41" s="118" t="s">
        <v>1731</v>
      </c>
      <c r="E41" s="119" t="s">
        <v>602</v>
      </c>
      <c r="F41" s="117" t="s">
        <v>1820</v>
      </c>
      <c r="G41" s="117" t="s">
        <v>1821</v>
      </c>
      <c r="H41" s="120" t="n">
        <f aca="false">TRUNC(G41*(1-(SINTÉTICA!$I$307)),2)</f>
        <v>69.9</v>
      </c>
      <c r="I41" s="121" t="n">
        <f aca="false">F41*H41/(SUM($K:$K))</f>
        <v>0.00704536076365942</v>
      </c>
      <c r="K41" s="24" t="n">
        <f aca="false">F41*H41</f>
        <v>4824.1485</v>
      </c>
    </row>
    <row r="42" customFormat="false" ht="23.1" hidden="false" customHeight="false" outlineLevel="0" collapsed="false">
      <c r="A42" s="117" t="s">
        <v>1050</v>
      </c>
      <c r="B42" s="118" t="s">
        <v>561</v>
      </c>
      <c r="C42" s="118" t="s">
        <v>1822</v>
      </c>
      <c r="D42" s="118" t="s">
        <v>1731</v>
      </c>
      <c r="E42" s="119" t="s">
        <v>608</v>
      </c>
      <c r="F42" s="117" t="s">
        <v>1823</v>
      </c>
      <c r="G42" s="117" t="s">
        <v>1824</v>
      </c>
      <c r="H42" s="120" t="n">
        <f aca="false">TRUNC(G42*(1-(SINTÉTICA!$I$307)),2)</f>
        <v>4.29</v>
      </c>
      <c r="I42" s="121" t="n">
        <f aca="false">F42*H42/(SUM($K:$K))</f>
        <v>0.00651331307444115</v>
      </c>
      <c r="K42" s="24" t="n">
        <f aca="false">F42*H42</f>
        <v>4459.8411</v>
      </c>
    </row>
    <row r="43" customFormat="false" ht="14.25" hidden="false" customHeight="false" outlineLevel="0" collapsed="false">
      <c r="A43" s="117" t="s">
        <v>1399</v>
      </c>
      <c r="B43" s="118" t="s">
        <v>561</v>
      </c>
      <c r="C43" s="118" t="s">
        <v>1825</v>
      </c>
      <c r="D43" s="118" t="s">
        <v>1736</v>
      </c>
      <c r="E43" s="119" t="s">
        <v>569</v>
      </c>
      <c r="F43" s="117" t="s">
        <v>1826</v>
      </c>
      <c r="G43" s="117" t="s">
        <v>1762</v>
      </c>
      <c r="H43" s="120" t="n">
        <f aca="false">TRUNC(G43*(1-(SINTÉTICA!$I$307)),2)</f>
        <v>16.74</v>
      </c>
      <c r="I43" s="121" t="n">
        <f aca="false">F43*H43/(SUM($K:$K))</f>
        <v>0.00628460446650461</v>
      </c>
      <c r="K43" s="24" t="n">
        <f aca="false">F43*H43</f>
        <v>4303.238148792</v>
      </c>
    </row>
    <row r="44" customFormat="false" ht="14.25" hidden="false" customHeight="false" outlineLevel="0" collapsed="false">
      <c r="A44" s="117" t="s">
        <v>1541</v>
      </c>
      <c r="B44" s="118" t="s">
        <v>561</v>
      </c>
      <c r="C44" s="118" t="s">
        <v>1827</v>
      </c>
      <c r="D44" s="118" t="s">
        <v>1736</v>
      </c>
      <c r="E44" s="119" t="s">
        <v>569</v>
      </c>
      <c r="F44" s="117" t="s">
        <v>1828</v>
      </c>
      <c r="G44" s="117" t="s">
        <v>1756</v>
      </c>
      <c r="H44" s="120" t="n">
        <f aca="false">TRUNC(G44*(1-(SINTÉTICA!$I$307)),2)</f>
        <v>20.97</v>
      </c>
      <c r="I44" s="121" t="n">
        <f aca="false">F44*H44/(SUM($K:$K))</f>
        <v>0.00595722244922398</v>
      </c>
      <c r="K44" s="24" t="n">
        <f aca="false">F44*H44</f>
        <v>4079.07085338</v>
      </c>
    </row>
    <row r="45" customFormat="false" ht="14.25" hidden="false" customHeight="false" outlineLevel="0" collapsed="false">
      <c r="A45" s="117" t="s">
        <v>704</v>
      </c>
      <c r="B45" s="118" t="s">
        <v>584</v>
      </c>
      <c r="C45" s="118" t="s">
        <v>1829</v>
      </c>
      <c r="D45" s="118" t="s">
        <v>1731</v>
      </c>
      <c r="E45" s="119" t="s">
        <v>602</v>
      </c>
      <c r="F45" s="117" t="s">
        <v>1830</v>
      </c>
      <c r="G45" s="117" t="s">
        <v>1831</v>
      </c>
      <c r="H45" s="120" t="n">
        <f aca="false">TRUNC(G45*(1-(SINTÉTICA!$I$307)),2)</f>
        <v>273</v>
      </c>
      <c r="I45" s="121" t="n">
        <f aca="false">F45*H45/(SUM($K:$K))</f>
        <v>0.00589596174902737</v>
      </c>
      <c r="K45" s="24" t="n">
        <f aca="false">F45*H45</f>
        <v>4037.124</v>
      </c>
    </row>
    <row r="46" customFormat="false" ht="14.25" hidden="false" customHeight="false" outlineLevel="0" collapsed="false">
      <c r="A46" s="117" t="s">
        <v>1651</v>
      </c>
      <c r="B46" s="118" t="s">
        <v>561</v>
      </c>
      <c r="C46" s="118" t="s">
        <v>1832</v>
      </c>
      <c r="D46" s="118" t="s">
        <v>1736</v>
      </c>
      <c r="E46" s="119" t="s">
        <v>569</v>
      </c>
      <c r="F46" s="117" t="s">
        <v>1833</v>
      </c>
      <c r="G46" s="117" t="s">
        <v>1834</v>
      </c>
      <c r="H46" s="120" t="n">
        <f aca="false">TRUNC(G46*(1-(SINTÉTICA!$I$307)),2)</f>
        <v>17.35</v>
      </c>
      <c r="I46" s="121" t="n">
        <f aca="false">F46*H46/(SUM($K:$K))</f>
        <v>0.00589155886269494</v>
      </c>
      <c r="K46" s="24" t="n">
        <f aca="false">F46*H46</f>
        <v>4034.109225</v>
      </c>
    </row>
    <row r="47" customFormat="false" ht="23.1" hidden="false" customHeight="false" outlineLevel="0" collapsed="false">
      <c r="A47" s="117" t="s">
        <v>768</v>
      </c>
      <c r="B47" s="118" t="s">
        <v>561</v>
      </c>
      <c r="C47" s="118" t="s">
        <v>1835</v>
      </c>
      <c r="D47" s="118" t="s">
        <v>1731</v>
      </c>
      <c r="E47" s="119" t="s">
        <v>564</v>
      </c>
      <c r="F47" s="117" t="s">
        <v>1836</v>
      </c>
      <c r="G47" s="117" t="s">
        <v>1837</v>
      </c>
      <c r="H47" s="120" t="n">
        <f aca="false">TRUNC(G47*(1-(SINTÉTICA!$I$307)),2)</f>
        <v>44.71</v>
      </c>
      <c r="I47" s="121" t="n">
        <f aca="false">F47*H47/(SUM($K:$K))</f>
        <v>0.00584138904800045</v>
      </c>
      <c r="K47" s="24" t="n">
        <f aca="false">F47*H47</f>
        <v>3999.7566</v>
      </c>
    </row>
    <row r="48" customFormat="false" ht="23.1" hidden="false" customHeight="false" outlineLevel="0" collapsed="false">
      <c r="A48" s="117" t="s">
        <v>685</v>
      </c>
      <c r="B48" s="118" t="s">
        <v>561</v>
      </c>
      <c r="C48" s="118" t="s">
        <v>1838</v>
      </c>
      <c r="D48" s="118" t="s">
        <v>1731</v>
      </c>
      <c r="E48" s="119" t="s">
        <v>564</v>
      </c>
      <c r="F48" s="117" t="s">
        <v>1839</v>
      </c>
      <c r="G48" s="117" t="s">
        <v>1840</v>
      </c>
      <c r="H48" s="120" t="n">
        <f aca="false">TRUNC(G48*(1-(SINTÉTICA!$I$307)),2)</f>
        <v>18.41</v>
      </c>
      <c r="I48" s="121" t="n">
        <f aca="false">F48*H48/(SUM($K:$K))</f>
        <v>0.00574159663526659</v>
      </c>
      <c r="K48" s="24" t="n">
        <f aca="false">F48*H48</f>
        <v>3931.426044</v>
      </c>
    </row>
    <row r="49" customFormat="false" ht="14.25" hidden="false" customHeight="false" outlineLevel="0" collapsed="false">
      <c r="A49" s="117" t="s">
        <v>1089</v>
      </c>
      <c r="B49" s="118" t="s">
        <v>1841</v>
      </c>
      <c r="C49" s="118" t="s">
        <v>1842</v>
      </c>
      <c r="D49" s="118" t="s">
        <v>1731</v>
      </c>
      <c r="E49" s="119" t="s">
        <v>938</v>
      </c>
      <c r="F49" s="117" t="s">
        <v>1843</v>
      </c>
      <c r="G49" s="117" t="s">
        <v>1844</v>
      </c>
      <c r="H49" s="120" t="n">
        <f aca="false">TRUNC(G49*(1-(SINTÉTICA!$I$307)),2)</f>
        <v>28.64</v>
      </c>
      <c r="I49" s="121" t="n">
        <f aca="false">F49*H49/(SUM($K:$K))</f>
        <v>0.0054374957974981</v>
      </c>
      <c r="K49" s="24" t="n">
        <f aca="false">F49*H49</f>
        <v>3723.2</v>
      </c>
    </row>
    <row r="50" customFormat="false" ht="14.25" hidden="false" customHeight="false" outlineLevel="0" collapsed="false">
      <c r="A50" s="117" t="s">
        <v>1447</v>
      </c>
      <c r="B50" s="118" t="s">
        <v>561</v>
      </c>
      <c r="C50" s="118" t="s">
        <v>1845</v>
      </c>
      <c r="D50" s="118" t="s">
        <v>1736</v>
      </c>
      <c r="E50" s="119" t="s">
        <v>569</v>
      </c>
      <c r="F50" s="117" t="s">
        <v>1846</v>
      </c>
      <c r="G50" s="117" t="s">
        <v>1847</v>
      </c>
      <c r="H50" s="120" t="n">
        <f aca="false">TRUNC(G50*(1-(SINTÉTICA!$I$307)),2)</f>
        <v>19.97</v>
      </c>
      <c r="I50" s="121" t="n">
        <f aca="false">F50*H50/(SUM($K:$K))</f>
        <v>0.0053453753659026</v>
      </c>
      <c r="K50" s="24" t="n">
        <f aca="false">F50*H50</f>
        <v>3660.122656368</v>
      </c>
    </row>
    <row r="51" customFormat="false" ht="23.1" hidden="false" customHeight="false" outlineLevel="0" collapsed="false">
      <c r="A51" s="117" t="s">
        <v>1201</v>
      </c>
      <c r="B51" s="118" t="s">
        <v>584</v>
      </c>
      <c r="C51" s="118" t="s">
        <v>1200</v>
      </c>
      <c r="D51" s="118" t="s">
        <v>1848</v>
      </c>
      <c r="E51" s="119" t="s">
        <v>587</v>
      </c>
      <c r="F51" s="117" t="s">
        <v>1849</v>
      </c>
      <c r="G51" s="117" t="s">
        <v>1850</v>
      </c>
      <c r="H51" s="120" t="n">
        <f aca="false">TRUNC(G51*(1-(SINTÉTICA!$I$307)),2)</f>
        <v>1800</v>
      </c>
      <c r="I51" s="121" t="n">
        <f aca="false">F51*H51/(SUM($K:$K))</f>
        <v>0.00525757006633894</v>
      </c>
      <c r="K51" s="24" t="n">
        <f aca="false">F51*H51</f>
        <v>3600</v>
      </c>
    </row>
    <row r="52" customFormat="false" ht="23.1" hidden="false" customHeight="false" outlineLevel="0" collapsed="false">
      <c r="A52" s="117" t="s">
        <v>1041</v>
      </c>
      <c r="B52" s="118" t="s">
        <v>1841</v>
      </c>
      <c r="C52" s="118" t="s">
        <v>1851</v>
      </c>
      <c r="D52" s="118" t="s">
        <v>1731</v>
      </c>
      <c r="E52" s="119" t="s">
        <v>938</v>
      </c>
      <c r="F52" s="117" t="s">
        <v>1852</v>
      </c>
      <c r="G52" s="117" t="s">
        <v>1853</v>
      </c>
      <c r="H52" s="120" t="n">
        <f aca="false">TRUNC(G52*(1-(SINTÉTICA!$I$307)),2)</f>
        <v>21.2</v>
      </c>
      <c r="I52" s="121" t="n">
        <f aca="false">F52*H52/(SUM($K:$K))</f>
        <v>0.00509157689585558</v>
      </c>
      <c r="K52" s="24" t="n">
        <f aca="false">F52*H52</f>
        <v>3486.34</v>
      </c>
    </row>
    <row r="53" customFormat="false" ht="23.1" hidden="false" customHeight="false" outlineLevel="0" collapsed="false">
      <c r="A53" s="117" t="s">
        <v>1233</v>
      </c>
      <c r="B53" s="118" t="s">
        <v>561</v>
      </c>
      <c r="C53" s="118" t="s">
        <v>1854</v>
      </c>
      <c r="D53" s="118" t="s">
        <v>1731</v>
      </c>
      <c r="E53" s="119" t="s">
        <v>608</v>
      </c>
      <c r="F53" s="117" t="s">
        <v>1855</v>
      </c>
      <c r="G53" s="117" t="s">
        <v>1856</v>
      </c>
      <c r="H53" s="120" t="n">
        <f aca="false">TRUNC(G53*(1-(SINTÉTICA!$I$307)),2)</f>
        <v>43</v>
      </c>
      <c r="I53" s="121" t="n">
        <f aca="false">F53*H53/(SUM($K:$K))</f>
        <v>0.00455279031620479</v>
      </c>
      <c r="K53" s="24" t="n">
        <f aca="false">F53*H53</f>
        <v>3117.4183</v>
      </c>
    </row>
    <row r="54" customFormat="false" ht="14.25" hidden="false" customHeight="false" outlineLevel="0" collapsed="false">
      <c r="A54" s="117" t="s">
        <v>708</v>
      </c>
      <c r="B54" s="118" t="s">
        <v>584</v>
      </c>
      <c r="C54" s="118" t="s">
        <v>1857</v>
      </c>
      <c r="D54" s="118" t="s">
        <v>1731</v>
      </c>
      <c r="E54" s="119" t="s">
        <v>608</v>
      </c>
      <c r="F54" s="117" t="s">
        <v>1858</v>
      </c>
      <c r="G54" s="117" t="s">
        <v>1859</v>
      </c>
      <c r="H54" s="120" t="n">
        <f aca="false">TRUNC(G54*(1-(SINTÉTICA!$I$307)),2)</f>
        <v>36.07</v>
      </c>
      <c r="I54" s="121" t="n">
        <f aca="false">F54*H54/(SUM($K:$K))</f>
        <v>0.00447045995271668</v>
      </c>
      <c r="K54" s="24" t="n">
        <f aca="false">F54*H54</f>
        <v>3061.04448</v>
      </c>
    </row>
    <row r="55" customFormat="false" ht="23.1" hidden="false" customHeight="false" outlineLevel="0" collapsed="false">
      <c r="A55" s="117" t="s">
        <v>1056</v>
      </c>
      <c r="B55" s="118" t="s">
        <v>584</v>
      </c>
      <c r="C55" s="118" t="s">
        <v>1860</v>
      </c>
      <c r="D55" s="118" t="s">
        <v>1731</v>
      </c>
      <c r="E55" s="119" t="s">
        <v>587</v>
      </c>
      <c r="F55" s="117" t="s">
        <v>1861</v>
      </c>
      <c r="G55" s="117" t="s">
        <v>1862</v>
      </c>
      <c r="H55" s="120" t="n">
        <f aca="false">TRUNC(G55*(1-(SINTÉTICA!$I$307)),2)</f>
        <v>133.9</v>
      </c>
      <c r="I55" s="121" t="n">
        <f aca="false">F55*H55/(SUM($K:$K))</f>
        <v>0.00430215275039479</v>
      </c>
      <c r="K55" s="24" t="n">
        <f aca="false">F55*H55</f>
        <v>2945.8</v>
      </c>
    </row>
    <row r="56" customFormat="false" ht="14.25" hidden="false" customHeight="false" outlineLevel="0" collapsed="false">
      <c r="A56" s="117" t="s">
        <v>868</v>
      </c>
      <c r="B56" s="118" t="s">
        <v>561</v>
      </c>
      <c r="C56" s="118" t="s">
        <v>1863</v>
      </c>
      <c r="D56" s="118" t="s">
        <v>1731</v>
      </c>
      <c r="E56" s="119" t="s">
        <v>1864</v>
      </c>
      <c r="F56" s="117" t="s">
        <v>1865</v>
      </c>
      <c r="G56" s="117" t="s">
        <v>1866</v>
      </c>
      <c r="H56" s="120" t="n">
        <f aca="false">TRUNC(G56*(1-(SINTÉTICA!$I$307)),2)</f>
        <v>32.46</v>
      </c>
      <c r="I56" s="121" t="n">
        <f aca="false">F56*H56/(SUM($K:$K))</f>
        <v>0.00423702106183106</v>
      </c>
      <c r="K56" s="24" t="n">
        <f aca="false">F56*H56</f>
        <v>2901.2025765</v>
      </c>
    </row>
    <row r="57" customFormat="false" ht="23.1" hidden="false" customHeight="false" outlineLevel="0" collapsed="false">
      <c r="A57" s="117" t="s">
        <v>1675</v>
      </c>
      <c r="B57" s="118" t="s">
        <v>561</v>
      </c>
      <c r="C57" s="118" t="s">
        <v>1867</v>
      </c>
      <c r="D57" s="118" t="s">
        <v>1731</v>
      </c>
      <c r="E57" s="119" t="s">
        <v>587</v>
      </c>
      <c r="F57" s="117" t="s">
        <v>1868</v>
      </c>
      <c r="G57" s="117" t="s">
        <v>1869</v>
      </c>
      <c r="H57" s="120" t="n">
        <f aca="false">TRUNC(G57*(1-(SINTÉTICA!$I$307)),2)</f>
        <v>37.36</v>
      </c>
      <c r="I57" s="121" t="n">
        <f aca="false">F57*H57/(SUM($K:$K))</f>
        <v>0.00420866987155487</v>
      </c>
      <c r="K57" s="24" t="n">
        <f aca="false">F57*H57</f>
        <v>2881.789752</v>
      </c>
    </row>
    <row r="58" customFormat="false" ht="23.1" hidden="false" customHeight="false" outlineLevel="0" collapsed="false">
      <c r="A58" s="117" t="s">
        <v>1142</v>
      </c>
      <c r="B58" s="118" t="s">
        <v>561</v>
      </c>
      <c r="C58" s="118" t="s">
        <v>1870</v>
      </c>
      <c r="D58" s="118" t="s">
        <v>1731</v>
      </c>
      <c r="E58" s="119" t="s">
        <v>587</v>
      </c>
      <c r="F58" s="117" t="s">
        <v>1871</v>
      </c>
      <c r="G58" s="117" t="s">
        <v>1872</v>
      </c>
      <c r="H58" s="120" t="n">
        <f aca="false">TRUNC(G58*(1-(SINTÉTICA!$I$307)),2)</f>
        <v>33.64</v>
      </c>
      <c r="I58" s="121" t="n">
        <f aca="false">F58*H58/(SUM($K:$K))</f>
        <v>0.0040777129260073</v>
      </c>
      <c r="K58" s="24" t="n">
        <f aca="false">F58*H58</f>
        <v>2792.12</v>
      </c>
    </row>
    <row r="59" customFormat="false" ht="34.35" hidden="false" customHeight="false" outlineLevel="0" collapsed="false">
      <c r="A59" s="117" t="s">
        <v>1674</v>
      </c>
      <c r="B59" s="118" t="s">
        <v>584</v>
      </c>
      <c r="C59" s="118" t="s">
        <v>1873</v>
      </c>
      <c r="D59" s="118" t="s">
        <v>1731</v>
      </c>
      <c r="E59" s="119" t="s">
        <v>587</v>
      </c>
      <c r="F59" s="117" t="s">
        <v>1874</v>
      </c>
      <c r="G59" s="117" t="s">
        <v>1875</v>
      </c>
      <c r="H59" s="120" t="n">
        <f aca="false">TRUNC(G59*(1-(SINTÉTICA!$I$307)),2)</f>
        <v>464.12</v>
      </c>
      <c r="I59" s="121" t="n">
        <f aca="false">F59*H59/(SUM($K:$K))</f>
        <v>0.00406690569864872</v>
      </c>
      <c r="K59" s="24" t="n">
        <f aca="false">F59*H59</f>
        <v>2784.72</v>
      </c>
    </row>
    <row r="60" customFormat="false" ht="34.35" hidden="false" customHeight="false" outlineLevel="0" collapsed="false">
      <c r="A60" s="117" t="s">
        <v>598</v>
      </c>
      <c r="B60" s="118" t="s">
        <v>561</v>
      </c>
      <c r="C60" s="118" t="s">
        <v>1876</v>
      </c>
      <c r="D60" s="118" t="s">
        <v>1848</v>
      </c>
      <c r="E60" s="119" t="s">
        <v>1292</v>
      </c>
      <c r="F60" s="117" t="s">
        <v>1877</v>
      </c>
      <c r="G60" s="117" t="s">
        <v>1878</v>
      </c>
      <c r="H60" s="120" t="n">
        <f aca="false">TRUNC(G60*(1-(SINTÉTICA!$I$307)),2)</f>
        <v>662.1</v>
      </c>
      <c r="I60" s="121" t="n">
        <f aca="false">F60*H60/(SUM($K:$K))</f>
        <v>0.00386781904547001</v>
      </c>
      <c r="K60" s="24" t="n">
        <f aca="false">F60*H60</f>
        <v>2648.4</v>
      </c>
    </row>
    <row r="61" customFormat="false" ht="23.1" hidden="false" customHeight="false" outlineLevel="0" collapsed="false">
      <c r="A61" s="117" t="s">
        <v>1343</v>
      </c>
      <c r="B61" s="118" t="s">
        <v>561</v>
      </c>
      <c r="C61" s="118" t="s">
        <v>1879</v>
      </c>
      <c r="D61" s="118" t="s">
        <v>1731</v>
      </c>
      <c r="E61" s="119" t="s">
        <v>569</v>
      </c>
      <c r="F61" s="117" t="s">
        <v>1758</v>
      </c>
      <c r="G61" s="117" t="s">
        <v>1880</v>
      </c>
      <c r="H61" s="120" t="n">
        <f aca="false">TRUNC(G61*(1-(SINTÉTICA!$I$307)),2)</f>
        <v>0.54</v>
      </c>
      <c r="I61" s="121" t="n">
        <f aca="false">F61*H61/(SUM($K:$K))</f>
        <v>0.00386685622581379</v>
      </c>
      <c r="K61" s="24" t="n">
        <f aca="false">F61*H61</f>
        <v>2647.740731418</v>
      </c>
    </row>
    <row r="62" customFormat="false" ht="14.25" hidden="false" customHeight="false" outlineLevel="0" collapsed="false">
      <c r="A62" s="117" t="s">
        <v>1076</v>
      </c>
      <c r="B62" s="118" t="s">
        <v>561</v>
      </c>
      <c r="C62" s="118" t="s">
        <v>1075</v>
      </c>
      <c r="D62" s="118" t="s">
        <v>1731</v>
      </c>
      <c r="E62" s="119" t="s">
        <v>587</v>
      </c>
      <c r="F62" s="117" t="s">
        <v>1881</v>
      </c>
      <c r="G62" s="117" t="s">
        <v>1882</v>
      </c>
      <c r="H62" s="120" t="n">
        <f aca="false">TRUNC(G62*(1-(SINTÉTICA!$I$307)),2)</f>
        <v>7.36</v>
      </c>
      <c r="I62" s="121" t="n">
        <f aca="false">F62*H62/(SUM($K:$K))</f>
        <v>0.00372983703995121</v>
      </c>
      <c r="K62" s="24" t="n">
        <f aca="false">F62*H62</f>
        <v>2553.92</v>
      </c>
    </row>
    <row r="63" customFormat="false" ht="23.1" hidden="false" customHeight="false" outlineLevel="0" collapsed="false">
      <c r="A63" s="117" t="s">
        <v>1612</v>
      </c>
      <c r="B63" s="118" t="s">
        <v>561</v>
      </c>
      <c r="C63" s="118" t="s">
        <v>1883</v>
      </c>
      <c r="D63" s="118" t="s">
        <v>1731</v>
      </c>
      <c r="E63" s="119" t="s">
        <v>587</v>
      </c>
      <c r="F63" s="117" t="s">
        <v>1884</v>
      </c>
      <c r="G63" s="117" t="s">
        <v>1885</v>
      </c>
      <c r="H63" s="120" t="n">
        <f aca="false">TRUNC(G63*(1-(SINTÉTICA!$I$307)),2)</f>
        <v>2.43</v>
      </c>
      <c r="I63" s="121" t="n">
        <f aca="false">F63*H63/(SUM($K:$K))</f>
        <v>0.00369458697941777</v>
      </c>
      <c r="K63" s="24" t="n">
        <f aca="false">F63*H63</f>
        <v>2529.783333</v>
      </c>
    </row>
    <row r="64" customFormat="false" ht="14.25" hidden="false" customHeight="false" outlineLevel="0" collapsed="false">
      <c r="A64" s="117" t="s">
        <v>822</v>
      </c>
      <c r="B64" s="118" t="s">
        <v>1886</v>
      </c>
      <c r="C64" s="118" t="s">
        <v>1887</v>
      </c>
      <c r="D64" s="118" t="s">
        <v>1731</v>
      </c>
      <c r="E64" s="119" t="s">
        <v>924</v>
      </c>
      <c r="F64" s="117" t="s">
        <v>1877</v>
      </c>
      <c r="G64" s="117" t="s">
        <v>1888</v>
      </c>
      <c r="H64" s="120" t="n">
        <f aca="false">TRUNC(G64*(1-(SINTÉTICA!$I$307)),2)</f>
        <v>628.29</v>
      </c>
      <c r="I64" s="121" t="n">
        <f aca="false">F64*H64/(SUM($K:$K))</f>
        <v>0.00367030966331121</v>
      </c>
      <c r="K64" s="24" t="n">
        <f aca="false">F64*H64</f>
        <v>2513.16</v>
      </c>
    </row>
    <row r="65" customFormat="false" ht="14.25" hidden="false" customHeight="false" outlineLevel="0" collapsed="false">
      <c r="A65" s="123" t="s">
        <v>1584</v>
      </c>
      <c r="B65" s="124" t="s">
        <v>1777</v>
      </c>
      <c r="C65" s="124" t="s">
        <v>1889</v>
      </c>
      <c r="D65" s="124" t="s">
        <v>1731</v>
      </c>
      <c r="E65" s="125" t="s">
        <v>924</v>
      </c>
      <c r="F65" s="123" t="s">
        <v>1890</v>
      </c>
      <c r="G65" s="123" t="s">
        <v>1891</v>
      </c>
      <c r="H65" s="120" t="n">
        <f aca="false">TRUNC(G65*(1-(SINTÉTICA!$I$307)),2)</f>
        <v>411.13</v>
      </c>
      <c r="I65" s="126" t="n">
        <f aca="false">F65*H65/(SUM($K:$K))</f>
        <v>0.00366622012085256</v>
      </c>
      <c r="K65" s="24" t="n">
        <f aca="false">F65*H65</f>
        <v>2510.35978</v>
      </c>
    </row>
    <row r="66" customFormat="false" ht="34.35" hidden="false" customHeight="false" outlineLevel="0" collapsed="false">
      <c r="A66" s="123" t="s">
        <v>1117</v>
      </c>
      <c r="B66" s="124" t="s">
        <v>561</v>
      </c>
      <c r="C66" s="124" t="s">
        <v>1892</v>
      </c>
      <c r="D66" s="124" t="s">
        <v>1731</v>
      </c>
      <c r="E66" s="125" t="s">
        <v>608</v>
      </c>
      <c r="F66" s="123" t="s">
        <v>1893</v>
      </c>
      <c r="G66" s="123" t="s">
        <v>1894</v>
      </c>
      <c r="H66" s="120" t="n">
        <f aca="false">TRUNC(G66*(1-(SINTÉTICA!$I$307)),2)</f>
        <v>8.9</v>
      </c>
      <c r="I66" s="126" t="n">
        <f aca="false">F66*H66/(SUM($K:$K))</f>
        <v>0.00347303395093314</v>
      </c>
      <c r="K66" s="24" t="n">
        <f aca="false">F66*H66</f>
        <v>2378.08</v>
      </c>
    </row>
    <row r="67" customFormat="false" ht="23.1" hidden="false" customHeight="false" outlineLevel="0" collapsed="false">
      <c r="A67" s="123" t="s">
        <v>1150</v>
      </c>
      <c r="B67" s="124" t="s">
        <v>1148</v>
      </c>
      <c r="C67" s="124" t="s">
        <v>1895</v>
      </c>
      <c r="D67" s="124" t="s">
        <v>1731</v>
      </c>
      <c r="E67" s="125" t="s">
        <v>924</v>
      </c>
      <c r="F67" s="123" t="s">
        <v>1896</v>
      </c>
      <c r="G67" s="123" t="s">
        <v>1897</v>
      </c>
      <c r="H67" s="120" t="n">
        <f aca="false">TRUNC(G67*(1-(SINTÉTICA!$I$307)),2)</f>
        <v>15.57</v>
      </c>
      <c r="I67" s="126" t="n">
        <f aca="false">F67*H67/(SUM($K:$K))</f>
        <v>0.0034335875710743</v>
      </c>
      <c r="K67" s="24" t="n">
        <f aca="false">F67*H67</f>
        <v>2351.07</v>
      </c>
    </row>
    <row r="68" customFormat="false" ht="23.1" hidden="false" customHeight="false" outlineLevel="0" collapsed="false">
      <c r="A68" s="123" t="s">
        <v>1167</v>
      </c>
      <c r="B68" s="124" t="s">
        <v>1148</v>
      </c>
      <c r="C68" s="124" t="s">
        <v>1898</v>
      </c>
      <c r="D68" s="124" t="s">
        <v>1731</v>
      </c>
      <c r="E68" s="125" t="s">
        <v>938</v>
      </c>
      <c r="F68" s="123" t="s">
        <v>1899</v>
      </c>
      <c r="G68" s="123" t="s">
        <v>1900</v>
      </c>
      <c r="H68" s="120" t="n">
        <f aca="false">TRUNC(G68*(1-(SINTÉTICA!$I$307)),2)</f>
        <v>44.72</v>
      </c>
      <c r="I68" s="126" t="n">
        <f aca="false">F68*H68/(SUM($K:$K))</f>
        <v>0.00329165946713348</v>
      </c>
      <c r="K68" s="24" t="n">
        <f aca="false">F68*H68</f>
        <v>2253.888</v>
      </c>
    </row>
    <row r="69" customFormat="false" ht="23.1" hidden="false" customHeight="false" outlineLevel="0" collapsed="false">
      <c r="A69" s="123" t="s">
        <v>1163</v>
      </c>
      <c r="B69" s="124" t="s">
        <v>1148</v>
      </c>
      <c r="C69" s="124" t="s">
        <v>1901</v>
      </c>
      <c r="D69" s="124" t="s">
        <v>1731</v>
      </c>
      <c r="E69" s="125" t="s">
        <v>938</v>
      </c>
      <c r="F69" s="123" t="s">
        <v>1804</v>
      </c>
      <c r="G69" s="123" t="s">
        <v>1902</v>
      </c>
      <c r="H69" s="120" t="n">
        <f aca="false">TRUNC(G69*(1-(SINTÉTICA!$I$307)),2)</f>
        <v>10.3</v>
      </c>
      <c r="I69" s="126" t="n">
        <f aca="false">F69*H69/(SUM($K:$K))</f>
        <v>0.00324917830099747</v>
      </c>
      <c r="K69" s="24" t="n">
        <f aca="false">F69*H69</f>
        <v>2224.8</v>
      </c>
    </row>
    <row r="70" customFormat="false" ht="23.1" hidden="false" customHeight="false" outlineLevel="0" collapsed="false">
      <c r="A70" s="123" t="s">
        <v>1564</v>
      </c>
      <c r="B70" s="124" t="s">
        <v>561</v>
      </c>
      <c r="C70" s="124" t="s">
        <v>1903</v>
      </c>
      <c r="D70" s="124" t="s">
        <v>1731</v>
      </c>
      <c r="E70" s="125" t="s">
        <v>1292</v>
      </c>
      <c r="F70" s="123" t="s">
        <v>1904</v>
      </c>
      <c r="G70" s="123" t="s">
        <v>1905</v>
      </c>
      <c r="H70" s="120" t="n">
        <f aca="false">TRUNC(G70*(1-(SINTÉTICA!$I$307)),2)</f>
        <v>270.51</v>
      </c>
      <c r="I70" s="126" t="n">
        <f aca="false">F70*H70/(SUM($K:$K))</f>
        <v>0.00316050061921188</v>
      </c>
      <c r="K70" s="24" t="n">
        <f aca="false">F70*H70</f>
        <v>2164.08</v>
      </c>
    </row>
    <row r="71" customFormat="false" ht="14.25" hidden="false" customHeight="false" outlineLevel="0" collapsed="false">
      <c r="A71" s="123" t="s">
        <v>1627</v>
      </c>
      <c r="B71" s="124" t="s">
        <v>561</v>
      </c>
      <c r="C71" s="124" t="s">
        <v>1906</v>
      </c>
      <c r="D71" s="124" t="s">
        <v>1731</v>
      </c>
      <c r="E71" s="125" t="s">
        <v>608</v>
      </c>
      <c r="F71" s="123" t="s">
        <v>1907</v>
      </c>
      <c r="G71" s="123" t="s">
        <v>1908</v>
      </c>
      <c r="H71" s="120" t="n">
        <f aca="false">TRUNC(G71*(1-(SINTÉTICA!$I$307)),2)</f>
        <v>13.3</v>
      </c>
      <c r="I71" s="126" t="n">
        <f aca="false">F71*H71/(SUM($K:$K))</f>
        <v>0.00311010335531832</v>
      </c>
      <c r="K71" s="24" t="n">
        <f aca="false">F71*H71</f>
        <v>2129.5716344</v>
      </c>
    </row>
    <row r="72" customFormat="false" ht="34.35" hidden="false" customHeight="false" outlineLevel="0" collapsed="false">
      <c r="A72" s="123" t="s">
        <v>1355</v>
      </c>
      <c r="B72" s="124" t="s">
        <v>561</v>
      </c>
      <c r="C72" s="124" t="s">
        <v>1909</v>
      </c>
      <c r="D72" s="124" t="s">
        <v>1731</v>
      </c>
      <c r="E72" s="125" t="s">
        <v>608</v>
      </c>
      <c r="F72" s="123" t="s">
        <v>1910</v>
      </c>
      <c r="G72" s="123" t="s">
        <v>1911</v>
      </c>
      <c r="H72" s="120" t="n">
        <f aca="false">TRUNC(G72*(1-(SINTÉTICA!$I$307)),2)</f>
        <v>7.27</v>
      </c>
      <c r="I72" s="126" t="n">
        <f aca="false">F72*H72/(SUM($K:$K))</f>
        <v>0.00310647702464443</v>
      </c>
      <c r="K72" s="24" t="n">
        <f aca="false">F72*H72</f>
        <v>2127.088588</v>
      </c>
    </row>
    <row r="73" customFormat="false" ht="23.1" hidden="false" customHeight="false" outlineLevel="0" collapsed="false">
      <c r="A73" s="123" t="s">
        <v>1707</v>
      </c>
      <c r="B73" s="124" t="s">
        <v>561</v>
      </c>
      <c r="C73" s="124" t="s">
        <v>1912</v>
      </c>
      <c r="D73" s="124" t="s">
        <v>1731</v>
      </c>
      <c r="E73" s="125" t="s">
        <v>1292</v>
      </c>
      <c r="F73" s="123" t="s">
        <v>1877</v>
      </c>
      <c r="G73" s="123" t="s">
        <v>1913</v>
      </c>
      <c r="H73" s="120" t="n">
        <f aca="false">TRUNC(G73*(1-(SINTÉTICA!$I$307)),2)</f>
        <v>526.86</v>
      </c>
      <c r="I73" s="126" t="n">
        <f aca="false">F73*H73/(SUM($K:$K))</f>
        <v>0.00307778151683482</v>
      </c>
      <c r="K73" s="24" t="n">
        <f aca="false">F73*H73</f>
        <v>2107.44</v>
      </c>
    </row>
    <row r="74" customFormat="false" ht="23.1" hidden="false" customHeight="false" outlineLevel="0" collapsed="false">
      <c r="A74" s="123" t="s">
        <v>683</v>
      </c>
      <c r="B74" s="124" t="s">
        <v>561</v>
      </c>
      <c r="C74" s="124" t="s">
        <v>1914</v>
      </c>
      <c r="D74" s="124" t="s">
        <v>1731</v>
      </c>
      <c r="E74" s="125" t="s">
        <v>608</v>
      </c>
      <c r="F74" s="123" t="s">
        <v>1915</v>
      </c>
      <c r="G74" s="123" t="s">
        <v>1916</v>
      </c>
      <c r="H74" s="120" t="n">
        <f aca="false">TRUNC(G74*(1-(SINTÉTICA!$I$307)),2)</f>
        <v>6.76</v>
      </c>
      <c r="I74" s="126" t="n">
        <f aca="false">F74*H74/(SUM($K:$K))</f>
        <v>0.00296170627203242</v>
      </c>
      <c r="K74" s="24" t="n">
        <f aca="false">F74*H74</f>
        <v>2027.9601498</v>
      </c>
    </row>
    <row r="75" customFormat="false" ht="14.25" hidden="false" customHeight="false" outlineLevel="0" collapsed="false">
      <c r="A75" s="123" t="s">
        <v>703</v>
      </c>
      <c r="B75" s="124" t="s">
        <v>561</v>
      </c>
      <c r="C75" s="124" t="s">
        <v>1917</v>
      </c>
      <c r="D75" s="124" t="s">
        <v>1731</v>
      </c>
      <c r="E75" s="125" t="s">
        <v>675</v>
      </c>
      <c r="F75" s="123" t="s">
        <v>1918</v>
      </c>
      <c r="G75" s="123" t="s">
        <v>1759</v>
      </c>
      <c r="H75" s="120" t="n">
        <f aca="false">TRUNC(G75*(1-(SINTÉTICA!$I$307)),2)</f>
        <v>2.79</v>
      </c>
      <c r="I75" s="126" t="n">
        <f aca="false">F75*H75/(SUM($K:$K))</f>
        <v>0.00295928107150362</v>
      </c>
      <c r="K75" s="24" t="n">
        <f aca="false">F75*H75</f>
        <v>2026.2995496</v>
      </c>
    </row>
    <row r="76" customFormat="false" ht="14.25" hidden="false" customHeight="false" outlineLevel="0" collapsed="false">
      <c r="A76" s="123" t="s">
        <v>1553</v>
      </c>
      <c r="B76" s="124" t="s">
        <v>561</v>
      </c>
      <c r="C76" s="124" t="s">
        <v>1919</v>
      </c>
      <c r="D76" s="124" t="s">
        <v>1736</v>
      </c>
      <c r="E76" s="125" t="s">
        <v>569</v>
      </c>
      <c r="F76" s="123" t="s">
        <v>1920</v>
      </c>
      <c r="G76" s="123" t="s">
        <v>1921</v>
      </c>
      <c r="H76" s="120" t="n">
        <f aca="false">TRUNC(G76*(1-(SINTÉTICA!$I$307)),2)</f>
        <v>15.95</v>
      </c>
      <c r="I76" s="126" t="n">
        <f aca="false">F76*H76/(SUM($K:$K))</f>
        <v>0.00295430817492713</v>
      </c>
      <c r="K76" s="24" t="n">
        <f aca="false">F76*H76</f>
        <v>2022.894473215</v>
      </c>
    </row>
    <row r="77" customFormat="false" ht="14.25" hidden="false" customHeight="false" outlineLevel="0" collapsed="false">
      <c r="A77" s="123" t="s">
        <v>1118</v>
      </c>
      <c r="B77" s="124" t="s">
        <v>561</v>
      </c>
      <c r="C77" s="124" t="s">
        <v>1922</v>
      </c>
      <c r="D77" s="124" t="s">
        <v>1731</v>
      </c>
      <c r="E77" s="125" t="s">
        <v>587</v>
      </c>
      <c r="F77" s="123" t="s">
        <v>1923</v>
      </c>
      <c r="G77" s="123" t="s">
        <v>1924</v>
      </c>
      <c r="H77" s="120" t="n">
        <f aca="false">TRUNC(G77*(1-(SINTÉTICA!$I$307)),2)</f>
        <v>14.28</v>
      </c>
      <c r="I77" s="126" t="n">
        <f aca="false">F77*H77/(SUM($K:$K))</f>
        <v>0.00287799385431394</v>
      </c>
      <c r="K77" s="24" t="n">
        <f aca="false">F77*H77</f>
        <v>1970.64</v>
      </c>
    </row>
    <row r="78" customFormat="false" ht="33.1" hidden="false" customHeight="false" outlineLevel="0" collapsed="false">
      <c r="A78" s="123" t="s">
        <v>856</v>
      </c>
      <c r="B78" s="124" t="s">
        <v>561</v>
      </c>
      <c r="C78" s="124" t="s">
        <v>1925</v>
      </c>
      <c r="D78" s="124" t="s">
        <v>1731</v>
      </c>
      <c r="E78" s="125" t="s">
        <v>564</v>
      </c>
      <c r="F78" s="123" t="s">
        <v>1926</v>
      </c>
      <c r="G78" s="123" t="s">
        <v>1927</v>
      </c>
      <c r="H78" s="120" t="n">
        <f aca="false">TRUNC(G78*(1-(SINTÉTICA!$I$307)),2)</f>
        <v>739.62</v>
      </c>
      <c r="I78" s="126" t="n">
        <f aca="false">F78*H78/(SUM($K:$K))</f>
        <v>0.00283641254758262</v>
      </c>
      <c r="K78" s="24" t="n">
        <f aca="false">F78*H78</f>
        <v>1942.168158</v>
      </c>
    </row>
    <row r="79" customFormat="false" ht="23.1" hidden="false" customHeight="false" outlineLevel="0" collapsed="false">
      <c r="A79" s="123" t="s">
        <v>1563</v>
      </c>
      <c r="B79" s="124" t="s">
        <v>561</v>
      </c>
      <c r="C79" s="124" t="s">
        <v>1928</v>
      </c>
      <c r="D79" s="124" t="s">
        <v>1731</v>
      </c>
      <c r="E79" s="125" t="s">
        <v>1292</v>
      </c>
      <c r="F79" s="127" t="n">
        <v>8</v>
      </c>
      <c r="G79" s="123" t="s">
        <v>1929</v>
      </c>
      <c r="H79" s="120" t="n">
        <f aca="false">TRUNC(G79*(1-(SINTÉTICA!$I$307)),2)</f>
        <v>241.99</v>
      </c>
      <c r="I79" s="126" t="n">
        <f aca="false">F79*H79/(SUM($K:$K))</f>
        <v>0.00282728751189636</v>
      </c>
      <c r="K79" s="24" t="n">
        <f aca="false">F79*H79</f>
        <v>1935.92</v>
      </c>
    </row>
    <row r="80" customFormat="false" ht="23.1" hidden="false" customHeight="false" outlineLevel="0" collapsed="false">
      <c r="A80" s="123" t="s">
        <v>1394</v>
      </c>
      <c r="B80" s="124" t="s">
        <v>561</v>
      </c>
      <c r="C80" s="124" t="s">
        <v>1930</v>
      </c>
      <c r="D80" s="124" t="s">
        <v>1731</v>
      </c>
      <c r="E80" s="125" t="s">
        <v>569</v>
      </c>
      <c r="F80" s="123" t="s">
        <v>1931</v>
      </c>
      <c r="G80" s="123" t="s">
        <v>1932</v>
      </c>
      <c r="H80" s="120" t="n">
        <f aca="false">TRUNC(G80*(1-(SINTÉTICA!$I$307)),2)</f>
        <v>1.26</v>
      </c>
      <c r="I80" s="126" t="n">
        <f aca="false">F80*H80/(SUM($K:$K))</f>
        <v>0.00281216559068351</v>
      </c>
      <c r="K80" s="24" t="n">
        <f aca="false">F80*H80</f>
        <v>1925.565612768</v>
      </c>
    </row>
    <row r="81" customFormat="false" ht="14.25" hidden="false" customHeight="false" outlineLevel="0" collapsed="false">
      <c r="A81" s="123" t="s">
        <v>1629</v>
      </c>
      <c r="B81" s="124" t="s">
        <v>561</v>
      </c>
      <c r="C81" s="124" t="s">
        <v>1933</v>
      </c>
      <c r="D81" s="124" t="s">
        <v>1731</v>
      </c>
      <c r="E81" s="125" t="s">
        <v>564</v>
      </c>
      <c r="F81" s="123" t="s">
        <v>1934</v>
      </c>
      <c r="G81" s="123" t="s">
        <v>1935</v>
      </c>
      <c r="H81" s="120" t="n">
        <f aca="false">TRUNC(G81*(1-(SINTÉTICA!$I$307)),2)</f>
        <v>229.13</v>
      </c>
      <c r="I81" s="126" t="n">
        <f aca="false">F81*H81/(SUM($K:$K))</f>
        <v>0.00257664892378107</v>
      </c>
      <c r="K81" s="24" t="n">
        <f aca="false">F81*H81</f>
        <v>1764.301</v>
      </c>
    </row>
    <row r="82" customFormat="false" ht="14.25" hidden="false" customHeight="false" outlineLevel="0" collapsed="false">
      <c r="A82" s="123" t="s">
        <v>917</v>
      </c>
      <c r="B82" s="124" t="s">
        <v>1886</v>
      </c>
      <c r="C82" s="124" t="s">
        <v>1936</v>
      </c>
      <c r="D82" s="124" t="s">
        <v>1731</v>
      </c>
      <c r="E82" s="125" t="s">
        <v>938</v>
      </c>
      <c r="F82" s="123" t="s">
        <v>1937</v>
      </c>
      <c r="G82" s="123" t="s">
        <v>1938</v>
      </c>
      <c r="H82" s="120" t="n">
        <f aca="false">TRUNC(G82*(1-(SINTÉTICA!$I$307)),2)</f>
        <v>7.7</v>
      </c>
      <c r="I82" s="126" t="n">
        <f aca="false">F82*H82/(SUM($K:$K))</f>
        <v>0.00256056806155872</v>
      </c>
      <c r="K82" s="24" t="n">
        <f aca="false">F82*H82</f>
        <v>1753.29</v>
      </c>
    </row>
    <row r="83" customFormat="false" ht="34.35" hidden="false" customHeight="false" outlineLevel="0" collapsed="false">
      <c r="A83" s="123" t="s">
        <v>738</v>
      </c>
      <c r="B83" s="124" t="s">
        <v>561</v>
      </c>
      <c r="C83" s="124" t="s">
        <v>1939</v>
      </c>
      <c r="D83" s="124" t="s">
        <v>1731</v>
      </c>
      <c r="E83" s="125" t="s">
        <v>608</v>
      </c>
      <c r="F83" s="123" t="s">
        <v>1940</v>
      </c>
      <c r="G83" s="123" t="s">
        <v>1941</v>
      </c>
      <c r="H83" s="120" t="n">
        <f aca="false">TRUNC(G83*(1-(SINTÉTICA!$I$307)),2)</f>
        <v>4.51</v>
      </c>
      <c r="I83" s="126" t="n">
        <f aca="false">F83*H83/(SUM($K:$K))</f>
        <v>0.00251927491348013</v>
      </c>
      <c r="K83" s="24" t="n">
        <f aca="false">F83*H83</f>
        <v>1725.015468</v>
      </c>
    </row>
    <row r="84" customFormat="false" ht="23.1" hidden="false" customHeight="false" outlineLevel="0" collapsed="false">
      <c r="A84" s="123" t="s">
        <v>1199</v>
      </c>
      <c r="B84" s="124" t="s">
        <v>584</v>
      </c>
      <c r="C84" s="124" t="s">
        <v>1942</v>
      </c>
      <c r="D84" s="124" t="s">
        <v>1848</v>
      </c>
      <c r="E84" s="125" t="s">
        <v>587</v>
      </c>
      <c r="F84" s="123" t="s">
        <v>1764</v>
      </c>
      <c r="G84" s="123" t="s">
        <v>1943</v>
      </c>
      <c r="H84" s="120" t="n">
        <f aca="false">TRUNC(G84*(1-(SINTÉTICA!$I$307)),2)</f>
        <v>1684</v>
      </c>
      <c r="I84" s="126" t="n">
        <f aca="false">F84*H84/(SUM($K:$K))</f>
        <v>0.00245937444214299</v>
      </c>
      <c r="K84" s="24" t="n">
        <f aca="false">F84*H84</f>
        <v>1684</v>
      </c>
    </row>
    <row r="85" customFormat="false" ht="14.25" hidden="false" customHeight="false" outlineLevel="0" collapsed="false">
      <c r="A85" s="123" t="s">
        <v>1294</v>
      </c>
      <c r="B85" s="124" t="s">
        <v>561</v>
      </c>
      <c r="C85" s="124" t="s">
        <v>1944</v>
      </c>
      <c r="D85" s="124" t="s">
        <v>1731</v>
      </c>
      <c r="E85" s="125" t="s">
        <v>1864</v>
      </c>
      <c r="F85" s="123" t="s">
        <v>1945</v>
      </c>
      <c r="G85" s="123" t="s">
        <v>1946</v>
      </c>
      <c r="H85" s="120" t="n">
        <f aca="false">TRUNC(G85*(1-(SINTÉTICA!$I$307)),2)</f>
        <v>68.93</v>
      </c>
      <c r="I85" s="126" t="n">
        <f aca="false">F85*H85/(SUM($K:$K))</f>
        <v>0.00241602869781829</v>
      </c>
      <c r="K85" s="24" t="n">
        <f aca="false">F85*H85</f>
        <v>1654.32</v>
      </c>
    </row>
    <row r="86" customFormat="false" ht="14.25" hidden="false" customHeight="false" outlineLevel="0" collapsed="false">
      <c r="A86" s="123" t="s">
        <v>894</v>
      </c>
      <c r="B86" s="124" t="s">
        <v>561</v>
      </c>
      <c r="C86" s="124" t="s">
        <v>1947</v>
      </c>
      <c r="D86" s="124" t="s">
        <v>1731</v>
      </c>
      <c r="E86" s="125" t="s">
        <v>608</v>
      </c>
      <c r="F86" s="123" t="s">
        <v>1948</v>
      </c>
      <c r="G86" s="123" t="s">
        <v>1949</v>
      </c>
      <c r="H86" s="120" t="n">
        <f aca="false">TRUNC(G86*(1-(SINTÉTICA!$I$307)),2)</f>
        <v>8.09</v>
      </c>
      <c r="I86" s="126" t="n">
        <f aca="false">F86*H86/(SUM($K:$K))</f>
        <v>0.00240551939943013</v>
      </c>
      <c r="K86" s="24" t="n">
        <f aca="false">F86*H86</f>
        <v>1647.124</v>
      </c>
    </row>
    <row r="87" customFormat="false" ht="23.1" hidden="false" customHeight="false" outlineLevel="0" collapsed="false">
      <c r="A87" s="123" t="s">
        <v>1037</v>
      </c>
      <c r="B87" s="124" t="s">
        <v>584</v>
      </c>
      <c r="C87" s="124" t="s">
        <v>1950</v>
      </c>
      <c r="D87" s="124" t="s">
        <v>1731</v>
      </c>
      <c r="E87" s="125" t="s">
        <v>587</v>
      </c>
      <c r="F87" s="123" t="s">
        <v>1951</v>
      </c>
      <c r="G87" s="123" t="s">
        <v>1952</v>
      </c>
      <c r="H87" s="120" t="n">
        <f aca="false">TRUNC(G87*(1-(SINTÉTICA!$I$307)),2)</f>
        <v>93.99</v>
      </c>
      <c r="I87" s="126" t="n">
        <f aca="false">F87*H87/(SUM($K:$K))</f>
        <v>0.00233352866086065</v>
      </c>
      <c r="K87" s="24" t="n">
        <f aca="false">F87*H87</f>
        <v>1597.83</v>
      </c>
    </row>
    <row r="88" customFormat="false" ht="23.1" hidden="false" customHeight="false" outlineLevel="0" collapsed="false">
      <c r="A88" s="123" t="s">
        <v>1197</v>
      </c>
      <c r="B88" s="124" t="s">
        <v>1886</v>
      </c>
      <c r="C88" s="124" t="s">
        <v>1953</v>
      </c>
      <c r="D88" s="124" t="s">
        <v>1731</v>
      </c>
      <c r="E88" s="125" t="s">
        <v>924</v>
      </c>
      <c r="F88" s="123" t="s">
        <v>1874</v>
      </c>
      <c r="G88" s="123" t="s">
        <v>1954</v>
      </c>
      <c r="H88" s="120" t="n">
        <f aca="false">TRUNC(G88*(1-(SINTÉTICA!$I$307)),2)</f>
        <v>250</v>
      </c>
      <c r="I88" s="126" t="n">
        <f aca="false">F88*H88/(SUM($K:$K))</f>
        <v>0.00219065419430789</v>
      </c>
      <c r="K88" s="24" t="n">
        <f aca="false">F88*H88</f>
        <v>1500</v>
      </c>
    </row>
    <row r="89" customFormat="false" ht="23.1" hidden="false" customHeight="false" outlineLevel="0" collapsed="false">
      <c r="A89" s="123" t="s">
        <v>1224</v>
      </c>
      <c r="B89" s="124" t="s">
        <v>561</v>
      </c>
      <c r="C89" s="124" t="s">
        <v>1955</v>
      </c>
      <c r="D89" s="124" t="s">
        <v>1731</v>
      </c>
      <c r="E89" s="125" t="s">
        <v>608</v>
      </c>
      <c r="F89" s="123" t="s">
        <v>1855</v>
      </c>
      <c r="G89" s="123" t="s">
        <v>1956</v>
      </c>
      <c r="H89" s="120" t="n">
        <f aca="false">TRUNC(G89*(1-(SINTÉTICA!$I$307)),2)</f>
        <v>20.61</v>
      </c>
      <c r="I89" s="126" t="n">
        <f aca="false">F89*H89/(SUM($K:$K))</f>
        <v>0.00218216298644141</v>
      </c>
      <c r="K89" s="24" t="n">
        <f aca="false">F89*H89</f>
        <v>1494.185841</v>
      </c>
    </row>
    <row r="90" customFormat="false" ht="23.1" hidden="false" customHeight="false" outlineLevel="0" collapsed="false">
      <c r="A90" s="123" t="s">
        <v>1353</v>
      </c>
      <c r="B90" s="124" t="s">
        <v>561</v>
      </c>
      <c r="C90" s="124" t="s">
        <v>1957</v>
      </c>
      <c r="D90" s="124" t="s">
        <v>1731</v>
      </c>
      <c r="E90" s="125" t="s">
        <v>569</v>
      </c>
      <c r="F90" s="123" t="s">
        <v>1958</v>
      </c>
      <c r="G90" s="123" t="s">
        <v>1959</v>
      </c>
      <c r="H90" s="120" t="n">
        <f aca="false">TRUNC(G90*(1-(SINTÉTICA!$I$307)),2)</f>
        <v>1.39</v>
      </c>
      <c r="I90" s="126" t="n">
        <f aca="false">F90*H90/(SUM($K:$K))</f>
        <v>0.00212296927270992</v>
      </c>
      <c r="K90" s="24" t="n">
        <f aca="false">F90*H90</f>
        <v>1453.654308991</v>
      </c>
    </row>
    <row r="91" customFormat="false" ht="14.25" hidden="false" customHeight="false" outlineLevel="0" collapsed="false">
      <c r="A91" s="123" t="s">
        <v>1450</v>
      </c>
      <c r="B91" s="124" t="s">
        <v>561</v>
      </c>
      <c r="C91" s="124" t="s">
        <v>1960</v>
      </c>
      <c r="D91" s="124" t="s">
        <v>1736</v>
      </c>
      <c r="E91" s="125" t="s">
        <v>569</v>
      </c>
      <c r="F91" s="123" t="s">
        <v>1961</v>
      </c>
      <c r="G91" s="123" t="s">
        <v>1756</v>
      </c>
      <c r="H91" s="120" t="n">
        <f aca="false">TRUNC(G91*(1-(SINTÉTICA!$I$307)),2)</f>
        <v>20.97</v>
      </c>
      <c r="I91" s="126" t="n">
        <f aca="false">F91*H91/(SUM($K:$K))</f>
        <v>0.00211911833209713</v>
      </c>
      <c r="K91" s="24" t="n">
        <f aca="false">F91*H91</f>
        <v>1451.017466109</v>
      </c>
    </row>
    <row r="92" customFormat="false" ht="23.1" hidden="false" customHeight="false" outlineLevel="0" collapsed="false">
      <c r="A92" s="123" t="s">
        <v>769</v>
      </c>
      <c r="B92" s="124" t="s">
        <v>561</v>
      </c>
      <c r="C92" s="124" t="s">
        <v>1962</v>
      </c>
      <c r="D92" s="124" t="s">
        <v>1731</v>
      </c>
      <c r="E92" s="125" t="s">
        <v>675</v>
      </c>
      <c r="F92" s="123" t="s">
        <v>1963</v>
      </c>
      <c r="G92" s="123" t="s">
        <v>1964</v>
      </c>
      <c r="H92" s="120" t="n">
        <f aca="false">TRUNC(G92*(1-(SINTÉTICA!$I$307)),2)</f>
        <v>40.25</v>
      </c>
      <c r="I92" s="126" t="n">
        <f aca="false">F92*H92/(SUM($K:$K))</f>
        <v>0.00209354654658448</v>
      </c>
      <c r="K92" s="24" t="n">
        <f aca="false">F92*H92</f>
        <v>1433.507775</v>
      </c>
    </row>
    <row r="93" customFormat="false" ht="34.35" hidden="false" customHeight="false" outlineLevel="0" collapsed="false">
      <c r="A93" s="123" t="s">
        <v>628</v>
      </c>
      <c r="B93" s="124" t="s">
        <v>1841</v>
      </c>
      <c r="C93" s="124" t="s">
        <v>1965</v>
      </c>
      <c r="D93" s="124" t="s">
        <v>1731</v>
      </c>
      <c r="E93" s="125" t="s">
        <v>654</v>
      </c>
      <c r="F93" s="123" t="s">
        <v>1966</v>
      </c>
      <c r="G93" s="123" t="s">
        <v>1967</v>
      </c>
      <c r="H93" s="120" t="n">
        <f aca="false">TRUNC(G93*(1-(SINTÉTICA!$I$307)),2)</f>
        <v>110.27</v>
      </c>
      <c r="I93" s="126" t="n">
        <f aca="false">F93*H93/(SUM($K:$K))</f>
        <v>0.00206134133765403</v>
      </c>
      <c r="K93" s="24" t="n">
        <f aca="false">F93*H93</f>
        <v>1411.456</v>
      </c>
    </row>
    <row r="94" customFormat="false" ht="23.1" hidden="false" customHeight="false" outlineLevel="0" collapsed="false">
      <c r="A94" s="123" t="s">
        <v>1189</v>
      </c>
      <c r="B94" s="124" t="s">
        <v>584</v>
      </c>
      <c r="C94" s="124" t="s">
        <v>1968</v>
      </c>
      <c r="D94" s="124" t="s">
        <v>1731</v>
      </c>
      <c r="E94" s="125" t="s">
        <v>587</v>
      </c>
      <c r="F94" s="123" t="s">
        <v>1764</v>
      </c>
      <c r="G94" s="123" t="s">
        <v>1969</v>
      </c>
      <c r="H94" s="120" t="n">
        <f aca="false">TRUNC(G94*(1-(SINTÉTICA!$I$307)),2)</f>
        <v>1371.18</v>
      </c>
      <c r="I94" s="126" t="n">
        <f aca="false">F94*H94/(SUM($K:$K))</f>
        <v>0.00200252081210073</v>
      </c>
      <c r="K94" s="24" t="n">
        <f aca="false">F94*H94</f>
        <v>1371.18</v>
      </c>
    </row>
    <row r="95" customFormat="false" ht="23.1" hidden="false" customHeight="false" outlineLevel="0" collapsed="false">
      <c r="A95" s="123" t="s">
        <v>1396</v>
      </c>
      <c r="B95" s="124" t="s">
        <v>561</v>
      </c>
      <c r="C95" s="124" t="s">
        <v>1970</v>
      </c>
      <c r="D95" s="124" t="s">
        <v>1731</v>
      </c>
      <c r="E95" s="125" t="s">
        <v>569</v>
      </c>
      <c r="F95" s="123" t="s">
        <v>1931</v>
      </c>
      <c r="G95" s="123" t="s">
        <v>1971</v>
      </c>
      <c r="H95" s="120" t="n">
        <f aca="false">TRUNC(G95*(1-(SINTÉTICA!$I$307)),2)</f>
        <v>0.86</v>
      </c>
      <c r="I95" s="126" t="n">
        <f aca="false">F95*H95/(SUM($K:$K))</f>
        <v>0.00191941460951414</v>
      </c>
      <c r="K95" s="24" t="n">
        <f aca="false">F95*H95</f>
        <v>1314.274942048</v>
      </c>
    </row>
    <row r="96" customFormat="false" ht="14.25" hidden="false" customHeight="false" outlineLevel="0" collapsed="false">
      <c r="A96" s="123" t="s">
        <v>863</v>
      </c>
      <c r="B96" s="124" t="s">
        <v>561</v>
      </c>
      <c r="C96" s="124" t="s">
        <v>1972</v>
      </c>
      <c r="D96" s="124" t="s">
        <v>1731</v>
      </c>
      <c r="E96" s="125" t="s">
        <v>675</v>
      </c>
      <c r="F96" s="123" t="s">
        <v>1973</v>
      </c>
      <c r="G96" s="123" t="s">
        <v>1974</v>
      </c>
      <c r="H96" s="120" t="n">
        <f aca="false">TRUNC(G96*(1-(SINTÉTICA!$I$307)),2)</f>
        <v>2.47</v>
      </c>
      <c r="I96" s="126" t="n">
        <f aca="false">F96*H96/(SUM($K:$K))</f>
        <v>0.0018891698146884</v>
      </c>
      <c r="K96" s="24" t="n">
        <f aca="false">F96*H96</f>
        <v>1293.56551545</v>
      </c>
    </row>
    <row r="97" customFormat="false" ht="56.2" hidden="false" customHeight="false" outlineLevel="0" collapsed="false">
      <c r="A97" s="123" t="s">
        <v>1218</v>
      </c>
      <c r="B97" s="124" t="s">
        <v>1841</v>
      </c>
      <c r="C97" s="124" t="s">
        <v>1975</v>
      </c>
      <c r="D97" s="124" t="s">
        <v>1731</v>
      </c>
      <c r="E97" s="125" t="s">
        <v>587</v>
      </c>
      <c r="F97" s="123" t="s">
        <v>1877</v>
      </c>
      <c r="G97" s="123" t="s">
        <v>1976</v>
      </c>
      <c r="H97" s="120" t="n">
        <f aca="false">TRUNC(G97*(1-(SINTÉTICA!$I$307)),2)</f>
        <v>318.34</v>
      </c>
      <c r="I97" s="126" t="n">
        <f aca="false">F97*H97/(SUM($K:$K))</f>
        <v>0.00185966094990926</v>
      </c>
      <c r="K97" s="24" t="n">
        <f aca="false">F97*H97</f>
        <v>1273.36</v>
      </c>
    </row>
    <row r="98" customFormat="false" ht="14.25" hidden="false" customHeight="false" outlineLevel="0" collapsed="false">
      <c r="A98" s="123" t="s">
        <v>1347</v>
      </c>
      <c r="B98" s="124" t="s">
        <v>561</v>
      </c>
      <c r="C98" s="124" t="s">
        <v>1977</v>
      </c>
      <c r="D98" s="124" t="s">
        <v>1736</v>
      </c>
      <c r="E98" s="125" t="s">
        <v>569</v>
      </c>
      <c r="F98" s="123" t="s">
        <v>1978</v>
      </c>
      <c r="G98" s="123" t="s">
        <v>1762</v>
      </c>
      <c r="H98" s="120" t="n">
        <f aca="false">TRUNC(G98*(1-(SINTÉTICA!$I$307)),2)</f>
        <v>16.74</v>
      </c>
      <c r="I98" s="126" t="n">
        <f aca="false">F98*H98/(SUM($K:$K))</f>
        <v>0.00170937761022315</v>
      </c>
      <c r="K98" s="24" t="n">
        <f aca="false">F98*H98</f>
        <v>1170.456944778</v>
      </c>
    </row>
    <row r="99" customFormat="false" ht="34.35" hidden="false" customHeight="false" outlineLevel="0" collapsed="false">
      <c r="A99" s="123" t="s">
        <v>688</v>
      </c>
      <c r="B99" s="124" t="s">
        <v>561</v>
      </c>
      <c r="C99" s="124" t="s">
        <v>1979</v>
      </c>
      <c r="D99" s="124" t="s">
        <v>1731</v>
      </c>
      <c r="E99" s="125" t="s">
        <v>675</v>
      </c>
      <c r="F99" s="123" t="s">
        <v>1980</v>
      </c>
      <c r="G99" s="123" t="s">
        <v>1981</v>
      </c>
      <c r="H99" s="120" t="n">
        <f aca="false">TRUNC(G99*(1-(SINTÉTICA!$I$307)),2)</f>
        <v>3.19</v>
      </c>
      <c r="I99" s="126" t="n">
        <f aca="false">F99*H99/(SUM($K:$K))</f>
        <v>0.00165110769592182</v>
      </c>
      <c r="K99" s="24" t="n">
        <f aca="false">F99*H99</f>
        <v>1130.55796315</v>
      </c>
    </row>
    <row r="100" customFormat="false" ht="23.1" hidden="false" customHeight="false" outlineLevel="0" collapsed="false">
      <c r="A100" s="123" t="s">
        <v>1249</v>
      </c>
      <c r="B100" s="124" t="s">
        <v>584</v>
      </c>
      <c r="C100" s="124" t="s">
        <v>1982</v>
      </c>
      <c r="D100" s="124" t="s">
        <v>1731</v>
      </c>
      <c r="E100" s="125" t="s">
        <v>587</v>
      </c>
      <c r="F100" s="123" t="s">
        <v>1877</v>
      </c>
      <c r="G100" s="123" t="s">
        <v>1983</v>
      </c>
      <c r="H100" s="120" t="n">
        <f aca="false">TRUNC(G100*(1-(SINTÉTICA!$I$307)),2)</f>
        <v>281.93</v>
      </c>
      <c r="I100" s="126" t="n">
        <f aca="false">F100*H100/(SUM($K:$K))</f>
        <v>0.00164696303200326</v>
      </c>
      <c r="K100" s="24" t="n">
        <f aca="false">F100*H100</f>
        <v>1127.72</v>
      </c>
    </row>
    <row r="101" customFormat="false" ht="34.35" hidden="false" customHeight="false" outlineLevel="0" collapsed="false">
      <c r="A101" s="123" t="s">
        <v>631</v>
      </c>
      <c r="B101" s="124" t="s">
        <v>1841</v>
      </c>
      <c r="C101" s="124" t="s">
        <v>1984</v>
      </c>
      <c r="D101" s="124" t="s">
        <v>1731</v>
      </c>
      <c r="E101" s="125" t="s">
        <v>654</v>
      </c>
      <c r="F101" s="123" t="s">
        <v>1985</v>
      </c>
      <c r="G101" s="123" t="s">
        <v>1986</v>
      </c>
      <c r="H101" s="120" t="n">
        <f aca="false">TRUNC(G101*(1-(SINTÉTICA!$I$307)),2)</f>
        <v>113.74</v>
      </c>
      <c r="I101" s="126" t="n">
        <f aca="false">F101*H101/(SUM($K:$K))</f>
        <v>0.00159465605158771</v>
      </c>
      <c r="K101" s="24" t="n">
        <f aca="false">F101*H101</f>
        <v>1091.904</v>
      </c>
    </row>
    <row r="102" customFormat="false" ht="14.25" hidden="false" customHeight="false" outlineLevel="0" collapsed="false">
      <c r="A102" s="123" t="s">
        <v>1511</v>
      </c>
      <c r="B102" s="124" t="s">
        <v>561</v>
      </c>
      <c r="C102" s="124" t="s">
        <v>1987</v>
      </c>
      <c r="D102" s="124" t="s">
        <v>1736</v>
      </c>
      <c r="E102" s="125" t="s">
        <v>569</v>
      </c>
      <c r="F102" s="123" t="s">
        <v>1988</v>
      </c>
      <c r="G102" s="123" t="s">
        <v>1989</v>
      </c>
      <c r="H102" s="120" t="n">
        <f aca="false">TRUNC(G102*(1-(SINTÉTICA!$I$307)),2)</f>
        <v>21.36</v>
      </c>
      <c r="I102" s="126" t="n">
        <f aca="false">F102*H102/(SUM($K:$K))</f>
        <v>0.00158845972675352</v>
      </c>
      <c r="K102" s="24" t="n">
        <f aca="false">F102*H102</f>
        <v>1087.661209296</v>
      </c>
    </row>
    <row r="103" customFormat="false" ht="14.25" hidden="false" customHeight="false" outlineLevel="0" collapsed="false">
      <c r="A103" s="123" t="s">
        <v>857</v>
      </c>
      <c r="B103" s="124" t="s">
        <v>584</v>
      </c>
      <c r="C103" s="124" t="s">
        <v>1990</v>
      </c>
      <c r="D103" s="124" t="s">
        <v>1731</v>
      </c>
      <c r="E103" s="125" t="s">
        <v>602</v>
      </c>
      <c r="F103" s="123" t="s">
        <v>1991</v>
      </c>
      <c r="G103" s="123" t="s">
        <v>1831</v>
      </c>
      <c r="H103" s="120" t="n">
        <f aca="false">TRUNC(G103*(1-(SINTÉTICA!$I$307)),2)</f>
        <v>273</v>
      </c>
      <c r="I103" s="126" t="n">
        <f aca="false">F103*H103/(SUM($K:$K))</f>
        <v>0.00158602487406214</v>
      </c>
      <c r="K103" s="24" t="n">
        <f aca="false">F103*H103</f>
        <v>1085.994</v>
      </c>
    </row>
    <row r="104" customFormat="false" ht="23.1" hidden="false" customHeight="false" outlineLevel="0" collapsed="false">
      <c r="A104" s="123" t="s">
        <v>1706</v>
      </c>
      <c r="B104" s="124" t="s">
        <v>561</v>
      </c>
      <c r="C104" s="124" t="s">
        <v>1992</v>
      </c>
      <c r="D104" s="124" t="s">
        <v>1731</v>
      </c>
      <c r="E104" s="125" t="s">
        <v>1292</v>
      </c>
      <c r="F104" s="123" t="s">
        <v>1877</v>
      </c>
      <c r="G104" s="123" t="s">
        <v>1993</v>
      </c>
      <c r="H104" s="120" t="n">
        <f aca="false">TRUNC(G104*(1-(SINTÉTICA!$I$307)),2)</f>
        <v>261.93</v>
      </c>
      <c r="I104" s="126" t="n">
        <f aca="false">F104*H104/(SUM($K:$K))</f>
        <v>0.00153012814164018</v>
      </c>
      <c r="K104" s="24" t="n">
        <f aca="false">F104*H104</f>
        <v>1047.72</v>
      </c>
    </row>
    <row r="105" customFormat="false" ht="23.1" hidden="false" customHeight="false" outlineLevel="0" collapsed="false">
      <c r="A105" s="123" t="s">
        <v>949</v>
      </c>
      <c r="B105" s="124" t="s">
        <v>561</v>
      </c>
      <c r="C105" s="124" t="s">
        <v>1994</v>
      </c>
      <c r="D105" s="124" t="s">
        <v>1731</v>
      </c>
      <c r="E105" s="125" t="s">
        <v>608</v>
      </c>
      <c r="F105" s="123" t="s">
        <v>1995</v>
      </c>
      <c r="G105" s="123" t="s">
        <v>1996</v>
      </c>
      <c r="H105" s="120" t="n">
        <f aca="false">TRUNC(G105*(1-(SINTÉTICA!$I$307)),2)</f>
        <v>13.26</v>
      </c>
      <c r="I105" s="126" t="n">
        <f aca="false">F105*H105/(SUM($K:$K))</f>
        <v>0.00152534538272653</v>
      </c>
      <c r="K105" s="24" t="n">
        <f aca="false">F105*H105</f>
        <v>1044.445116</v>
      </c>
    </row>
    <row r="106" customFormat="false" ht="14.25" hidden="false" customHeight="false" outlineLevel="0" collapsed="false">
      <c r="A106" s="123" t="s">
        <v>879</v>
      </c>
      <c r="B106" s="124" t="s">
        <v>561</v>
      </c>
      <c r="C106" s="124" t="s">
        <v>1997</v>
      </c>
      <c r="D106" s="124" t="s">
        <v>1731</v>
      </c>
      <c r="E106" s="125" t="s">
        <v>564</v>
      </c>
      <c r="F106" s="123" t="s">
        <v>1998</v>
      </c>
      <c r="G106" s="123" t="s">
        <v>1999</v>
      </c>
      <c r="H106" s="120" t="n">
        <f aca="false">TRUNC(G106*(1-(SINTÉTICA!$I$307)),2)</f>
        <v>372.66</v>
      </c>
      <c r="I106" s="126" t="n">
        <f aca="false">F106*H106/(SUM($K:$K))</f>
        <v>0.0015143648512542</v>
      </c>
      <c r="K106" s="24" t="n">
        <f aca="false">F106*H106</f>
        <v>1036.92645</v>
      </c>
    </row>
    <row r="107" customFormat="false" ht="14.25" hidden="false" customHeight="false" outlineLevel="0" collapsed="false">
      <c r="A107" s="123" t="s">
        <v>1508</v>
      </c>
      <c r="B107" s="124" t="s">
        <v>561</v>
      </c>
      <c r="C107" s="124" t="s">
        <v>2000</v>
      </c>
      <c r="D107" s="124" t="s">
        <v>1736</v>
      </c>
      <c r="E107" s="125" t="s">
        <v>569</v>
      </c>
      <c r="F107" s="123" t="s">
        <v>2001</v>
      </c>
      <c r="G107" s="123" t="s">
        <v>1756</v>
      </c>
      <c r="H107" s="120" t="n">
        <f aca="false">TRUNC(G107*(1-(SINTÉTICA!$I$307)),2)</f>
        <v>20.97</v>
      </c>
      <c r="I107" s="126" t="n">
        <f aca="false">F107*H107/(SUM($K:$K))</f>
        <v>0.00149287632854246</v>
      </c>
      <c r="K107" s="24" t="n">
        <f aca="false">F107*H107</f>
        <v>1022.21267904</v>
      </c>
    </row>
    <row r="108" customFormat="false" ht="34.35" hidden="false" customHeight="false" outlineLevel="0" collapsed="false">
      <c r="A108" s="123" t="s">
        <v>1222</v>
      </c>
      <c r="B108" s="124" t="s">
        <v>584</v>
      </c>
      <c r="C108" s="124" t="s">
        <v>2002</v>
      </c>
      <c r="D108" s="124" t="s">
        <v>2003</v>
      </c>
      <c r="E108" s="125" t="s">
        <v>587</v>
      </c>
      <c r="F108" s="123" t="s">
        <v>1764</v>
      </c>
      <c r="G108" s="123" t="s">
        <v>2004</v>
      </c>
      <c r="H108" s="120" t="n">
        <f aca="false">TRUNC(G108*(1-(SINTÉTICA!$I$307)),2)</f>
        <v>999.99</v>
      </c>
      <c r="I108" s="126" t="n">
        <f aca="false">F108*H108/(SUM($K:$K))</f>
        <v>0.0014604215251773</v>
      </c>
      <c r="K108" s="24" t="n">
        <f aca="false">F108*H108</f>
        <v>999.99</v>
      </c>
    </row>
    <row r="109" customFormat="false" ht="45.6" hidden="false" customHeight="false" outlineLevel="0" collapsed="false">
      <c r="A109" s="123" t="s">
        <v>1591</v>
      </c>
      <c r="B109" s="124" t="s">
        <v>561</v>
      </c>
      <c r="C109" s="124" t="s">
        <v>2005</v>
      </c>
      <c r="D109" s="124" t="s">
        <v>1731</v>
      </c>
      <c r="E109" s="125" t="s">
        <v>872</v>
      </c>
      <c r="F109" s="123" t="s">
        <v>1733</v>
      </c>
      <c r="G109" s="123" t="s">
        <v>2006</v>
      </c>
      <c r="H109" s="120" t="n">
        <f aca="false">TRUNC(G109*(1-(SINTÉTICA!$I$307)),2)</f>
        <v>139.38</v>
      </c>
      <c r="I109" s="126" t="n">
        <f aca="false">F109*H109/(SUM($K:$K))</f>
        <v>0.00142488911414563</v>
      </c>
      <c r="K109" s="24" t="n">
        <f aca="false">F109*H109</f>
        <v>975.66</v>
      </c>
    </row>
    <row r="110" customFormat="false" ht="23.1" hidden="false" customHeight="false" outlineLevel="0" collapsed="false">
      <c r="A110" s="123" t="s">
        <v>1119</v>
      </c>
      <c r="B110" s="124" t="s">
        <v>561</v>
      </c>
      <c r="C110" s="124" t="s">
        <v>2007</v>
      </c>
      <c r="D110" s="124" t="s">
        <v>1731</v>
      </c>
      <c r="E110" s="125" t="s">
        <v>587</v>
      </c>
      <c r="F110" s="123" t="s">
        <v>1747</v>
      </c>
      <c r="G110" s="123" t="s">
        <v>2008</v>
      </c>
      <c r="H110" s="120" t="n">
        <f aca="false">TRUNC(G110*(1-(SINTÉTICA!$I$307)),2)</f>
        <v>13.94</v>
      </c>
      <c r="I110" s="126" t="n">
        <f aca="false">F110*H110/(SUM($K:$K))</f>
        <v>0.00140473509555799</v>
      </c>
      <c r="K110" s="24" t="n">
        <f aca="false">F110*H110</f>
        <v>961.86</v>
      </c>
    </row>
    <row r="111" customFormat="false" ht="34.35" hidden="false" customHeight="false" outlineLevel="0" collapsed="false">
      <c r="A111" s="123" t="s">
        <v>1053</v>
      </c>
      <c r="B111" s="124" t="s">
        <v>1841</v>
      </c>
      <c r="C111" s="124" t="s">
        <v>2009</v>
      </c>
      <c r="D111" s="124" t="s">
        <v>1731</v>
      </c>
      <c r="E111" s="125" t="s">
        <v>938</v>
      </c>
      <c r="F111" s="123" t="s">
        <v>2010</v>
      </c>
      <c r="G111" s="123" t="s">
        <v>2011</v>
      </c>
      <c r="H111" s="120" t="n">
        <f aca="false">TRUNC(G111*(1-(SINTÉTICA!$I$307)),2)</f>
        <v>4.82</v>
      </c>
      <c r="I111" s="126" t="n">
        <f aca="false">F111*H111/(SUM($K:$K))</f>
        <v>0.00137618356922551</v>
      </c>
      <c r="K111" s="24" t="n">
        <f aca="false">F111*H111</f>
        <v>942.31</v>
      </c>
    </row>
    <row r="112" customFormat="false" ht="23.1" hidden="false" customHeight="false" outlineLevel="0" collapsed="false">
      <c r="A112" s="123" t="s">
        <v>689</v>
      </c>
      <c r="B112" s="124" t="s">
        <v>561</v>
      </c>
      <c r="C112" s="124" t="s">
        <v>2012</v>
      </c>
      <c r="D112" s="124" t="s">
        <v>1731</v>
      </c>
      <c r="E112" s="125" t="s">
        <v>587</v>
      </c>
      <c r="F112" s="123" t="s">
        <v>2013</v>
      </c>
      <c r="G112" s="123" t="s">
        <v>2014</v>
      </c>
      <c r="H112" s="120" t="n">
        <f aca="false">TRUNC(G112*(1-(SINTÉTICA!$I$307)),2)</f>
        <v>0.14</v>
      </c>
      <c r="I112" s="126" t="n">
        <f aca="false">F112*H112/(SUM($K:$K))</f>
        <v>0.00137325012874519</v>
      </c>
      <c r="K112" s="24" t="n">
        <f aca="false">F112*H112</f>
        <v>940.3013942</v>
      </c>
    </row>
    <row r="113" customFormat="false" ht="14.25" hidden="false" customHeight="false" outlineLevel="0" collapsed="false">
      <c r="A113" s="123" t="s">
        <v>1708</v>
      </c>
      <c r="B113" s="124" t="s">
        <v>561</v>
      </c>
      <c r="C113" s="124" t="s">
        <v>2015</v>
      </c>
      <c r="D113" s="124" t="s">
        <v>1731</v>
      </c>
      <c r="E113" s="125" t="s">
        <v>587</v>
      </c>
      <c r="F113" s="123" t="s">
        <v>1877</v>
      </c>
      <c r="G113" s="123" t="s">
        <v>2016</v>
      </c>
      <c r="H113" s="120" t="n">
        <f aca="false">TRUNC(G113*(1-(SINTÉTICA!$I$307)),2)</f>
        <v>230</v>
      </c>
      <c r="I113" s="126" t="n">
        <f aca="false">F113*H113/(SUM($K:$K))</f>
        <v>0.00134360123917551</v>
      </c>
      <c r="K113" s="24" t="n">
        <f aca="false">F113*H113</f>
        <v>920</v>
      </c>
    </row>
    <row r="114" customFormat="false" ht="14.25" hidden="false" customHeight="false" outlineLevel="0" collapsed="false">
      <c r="A114" s="123" t="s">
        <v>1286</v>
      </c>
      <c r="B114" s="124" t="s">
        <v>561</v>
      </c>
      <c r="C114" s="124" t="s">
        <v>2017</v>
      </c>
      <c r="D114" s="124" t="s">
        <v>1731</v>
      </c>
      <c r="E114" s="125" t="s">
        <v>1864</v>
      </c>
      <c r="F114" s="123" t="s">
        <v>2018</v>
      </c>
      <c r="G114" s="123" t="s">
        <v>2019</v>
      </c>
      <c r="H114" s="120" t="n">
        <f aca="false">TRUNC(G114*(1-(SINTÉTICA!$I$307)),2)</f>
        <v>17.31</v>
      </c>
      <c r="I114" s="126" t="n">
        <f aca="false">F114*H114/(SUM($K:$K))</f>
        <v>0.0013364806024222</v>
      </c>
      <c r="K114" s="24" t="n">
        <f aca="false">F114*H114</f>
        <v>915.124308</v>
      </c>
    </row>
    <row r="115" customFormat="false" ht="23.1" hidden="false" customHeight="false" outlineLevel="0" collapsed="false">
      <c r="A115" s="123" t="s">
        <v>915</v>
      </c>
      <c r="B115" s="124" t="s">
        <v>561</v>
      </c>
      <c r="C115" s="124" t="s">
        <v>2020</v>
      </c>
      <c r="D115" s="124" t="s">
        <v>1731</v>
      </c>
      <c r="E115" s="125" t="s">
        <v>587</v>
      </c>
      <c r="F115" s="123" t="s">
        <v>2021</v>
      </c>
      <c r="G115" s="123" t="s">
        <v>2022</v>
      </c>
      <c r="H115" s="120" t="n">
        <f aca="false">TRUNC(G115*(1-(SINTÉTICA!$I$307)),2)</f>
        <v>3.29</v>
      </c>
      <c r="I115" s="126" t="n">
        <f aca="false">F115*H115/(SUM($K:$K))</f>
        <v>0.00131171991846768</v>
      </c>
      <c r="K115" s="24" t="n">
        <f aca="false">F115*H115</f>
        <v>898.17</v>
      </c>
    </row>
    <row r="116" customFormat="false" ht="34.35" hidden="false" customHeight="false" outlineLevel="0" collapsed="false">
      <c r="A116" s="123" t="s">
        <v>1220</v>
      </c>
      <c r="B116" s="124" t="s">
        <v>584</v>
      </c>
      <c r="C116" s="124" t="s">
        <v>2023</v>
      </c>
      <c r="D116" s="124" t="s">
        <v>2003</v>
      </c>
      <c r="E116" s="125" t="s">
        <v>587</v>
      </c>
      <c r="F116" s="123" t="s">
        <v>1877</v>
      </c>
      <c r="G116" s="123" t="s">
        <v>2024</v>
      </c>
      <c r="H116" s="120" t="n">
        <f aca="false">TRUNC(G116*(1-(SINTÉTICA!$I$307)),2)</f>
        <v>215.9</v>
      </c>
      <c r="I116" s="126" t="n">
        <f aca="false">F116*H116/(SUM($K:$K))</f>
        <v>0.00126123264146953</v>
      </c>
      <c r="K116" s="24" t="n">
        <f aca="false">F116*H116</f>
        <v>863.6</v>
      </c>
    </row>
    <row r="117" customFormat="false" ht="23.1" hidden="false" customHeight="false" outlineLevel="0" collapsed="false">
      <c r="A117" s="123" t="s">
        <v>1168</v>
      </c>
      <c r="B117" s="124" t="s">
        <v>1148</v>
      </c>
      <c r="C117" s="124" t="s">
        <v>2025</v>
      </c>
      <c r="D117" s="124" t="s">
        <v>1731</v>
      </c>
      <c r="E117" s="125" t="s">
        <v>938</v>
      </c>
      <c r="F117" s="123" t="s">
        <v>1899</v>
      </c>
      <c r="G117" s="123" t="s">
        <v>1921</v>
      </c>
      <c r="H117" s="120" t="n">
        <f aca="false">TRUNC(G117*(1-(SINTÉTICA!$I$307)),2)</f>
        <v>15.95</v>
      </c>
      <c r="I117" s="126" t="n">
        <f aca="false">F117*H117/(SUM($K:$K))</f>
        <v>0.00117401539581349</v>
      </c>
      <c r="K117" s="24" t="n">
        <f aca="false">F117*H117</f>
        <v>803.88</v>
      </c>
    </row>
    <row r="118" customFormat="false" ht="23.1" hidden="false" customHeight="false" outlineLevel="0" collapsed="false">
      <c r="A118" s="123" t="s">
        <v>682</v>
      </c>
      <c r="B118" s="124" t="s">
        <v>561</v>
      </c>
      <c r="C118" s="124" t="s">
        <v>2026</v>
      </c>
      <c r="D118" s="124" t="s">
        <v>1731</v>
      </c>
      <c r="E118" s="125" t="s">
        <v>608</v>
      </c>
      <c r="F118" s="123" t="s">
        <v>2027</v>
      </c>
      <c r="G118" s="123" t="s">
        <v>2028</v>
      </c>
      <c r="H118" s="120" t="n">
        <f aca="false">TRUNC(G118*(1-(SINTÉTICA!$I$307)),2)</f>
        <v>2.55</v>
      </c>
      <c r="I118" s="126" t="n">
        <f aca="false">F118*H118/(SUM($K:$K))</f>
        <v>0.00111533421156664</v>
      </c>
      <c r="K118" s="24" t="n">
        <f aca="false">F118*H118</f>
        <v>763.69941075</v>
      </c>
    </row>
    <row r="119" customFormat="false" ht="34.35" hidden="false" customHeight="false" outlineLevel="0" collapsed="false">
      <c r="A119" s="123" t="s">
        <v>743</v>
      </c>
      <c r="B119" s="124" t="s">
        <v>561</v>
      </c>
      <c r="C119" s="124" t="s">
        <v>2029</v>
      </c>
      <c r="D119" s="124" t="s">
        <v>1731</v>
      </c>
      <c r="E119" s="125" t="s">
        <v>587</v>
      </c>
      <c r="F119" s="123" t="s">
        <v>2030</v>
      </c>
      <c r="G119" s="123" t="s">
        <v>2031</v>
      </c>
      <c r="H119" s="120" t="n">
        <f aca="false">TRUNC(G119*(1-(SINTÉTICA!$I$307)),2)</f>
        <v>1.87</v>
      </c>
      <c r="I119" s="126" t="n">
        <f aca="false">F119*H119/(SUM($K:$K))</f>
        <v>0.00108967535953849</v>
      </c>
      <c r="K119" s="24" t="n">
        <f aca="false">F119*H119</f>
        <v>746.13010285</v>
      </c>
    </row>
    <row r="120" customFormat="false" ht="23.1" hidden="false" customHeight="false" outlineLevel="0" collapsed="false">
      <c r="A120" s="123" t="s">
        <v>1236</v>
      </c>
      <c r="B120" s="124" t="s">
        <v>561</v>
      </c>
      <c r="C120" s="124" t="s">
        <v>2032</v>
      </c>
      <c r="D120" s="124" t="s">
        <v>1731</v>
      </c>
      <c r="E120" s="125" t="s">
        <v>608</v>
      </c>
      <c r="F120" s="123" t="s">
        <v>2033</v>
      </c>
      <c r="G120" s="123" t="s">
        <v>2034</v>
      </c>
      <c r="H120" s="120" t="n">
        <f aca="false">TRUNC(G120*(1-(SINTÉTICA!$I$307)),2)</f>
        <v>53.49</v>
      </c>
      <c r="I120" s="126" t="n">
        <f aca="false">F120*H120/(SUM($K:$K))</f>
        <v>0.00107685495551465</v>
      </c>
      <c r="K120" s="24" t="n">
        <f aca="false">F120*H120</f>
        <v>737.3516265</v>
      </c>
    </row>
    <row r="121" customFormat="false" ht="23.1" hidden="false" customHeight="false" outlineLevel="0" collapsed="false">
      <c r="A121" s="123" t="s">
        <v>1162</v>
      </c>
      <c r="B121" s="124" t="s">
        <v>1148</v>
      </c>
      <c r="C121" s="124" t="s">
        <v>2035</v>
      </c>
      <c r="D121" s="124" t="s">
        <v>1731</v>
      </c>
      <c r="E121" s="125" t="s">
        <v>924</v>
      </c>
      <c r="F121" s="123" t="s">
        <v>2036</v>
      </c>
      <c r="G121" s="123" t="s">
        <v>2037</v>
      </c>
      <c r="H121" s="120" t="n">
        <f aca="false">TRUNC(G121*(1-(SINTÉTICA!$I$307)),2)</f>
        <v>1.24</v>
      </c>
      <c r="I121" s="126" t="n">
        <f aca="false">F121*H121/(SUM($K:$K))</f>
        <v>0.00107207692716977</v>
      </c>
      <c r="K121" s="24" t="n">
        <f aca="false">F121*H121</f>
        <v>734.079981648</v>
      </c>
    </row>
    <row r="122" customFormat="false" ht="45.6" hidden="false" customHeight="false" outlineLevel="0" collapsed="false">
      <c r="A122" s="123" t="s">
        <v>1232</v>
      </c>
      <c r="B122" s="124" t="s">
        <v>561</v>
      </c>
      <c r="C122" s="124" t="s">
        <v>2038</v>
      </c>
      <c r="D122" s="124" t="s">
        <v>1731</v>
      </c>
      <c r="E122" s="125" t="s">
        <v>608</v>
      </c>
      <c r="F122" s="123" t="s">
        <v>1855</v>
      </c>
      <c r="G122" s="123" t="s">
        <v>2039</v>
      </c>
      <c r="H122" s="120" t="n">
        <f aca="false">TRUNC(G122*(1-(SINTÉTICA!$I$307)),2)</f>
        <v>10.09</v>
      </c>
      <c r="I122" s="126" t="n">
        <f aca="false">F122*H122/(SUM($K:$K))</f>
        <v>0.00106831754163968</v>
      </c>
      <c r="K122" s="24" t="n">
        <f aca="false">F122*H122</f>
        <v>731.505829</v>
      </c>
    </row>
    <row r="123" customFormat="false" ht="14.25" hidden="false" customHeight="false" outlineLevel="0" collapsed="false">
      <c r="A123" s="123" t="s">
        <v>1243</v>
      </c>
      <c r="B123" s="124" t="s">
        <v>561</v>
      </c>
      <c r="C123" s="124" t="s">
        <v>2040</v>
      </c>
      <c r="D123" s="124" t="s">
        <v>1731</v>
      </c>
      <c r="E123" s="125" t="s">
        <v>608</v>
      </c>
      <c r="F123" s="123" t="s">
        <v>1874</v>
      </c>
      <c r="G123" s="123" t="s">
        <v>2041</v>
      </c>
      <c r="H123" s="120" t="n">
        <f aca="false">TRUNC(G123*(1-(SINTÉTICA!$I$307)),2)</f>
        <v>118.94</v>
      </c>
      <c r="I123" s="126" t="n">
        <f aca="false">F123*H123/(SUM($K:$K))</f>
        <v>0.00104222563948392</v>
      </c>
      <c r="K123" s="24" t="n">
        <f aca="false">F123*H123</f>
        <v>713.64</v>
      </c>
    </row>
    <row r="124" customFormat="false" ht="23.1" hidden="false" customHeight="false" outlineLevel="0" collapsed="false">
      <c r="A124" s="123" t="s">
        <v>1400</v>
      </c>
      <c r="B124" s="124" t="s">
        <v>561</v>
      </c>
      <c r="C124" s="124" t="s">
        <v>2042</v>
      </c>
      <c r="D124" s="124" t="s">
        <v>1731</v>
      </c>
      <c r="E124" s="125" t="s">
        <v>569</v>
      </c>
      <c r="F124" s="123" t="s">
        <v>2043</v>
      </c>
      <c r="G124" s="123" t="s">
        <v>2044</v>
      </c>
      <c r="H124" s="120" t="n">
        <f aca="false">TRUNC(G124*(1-(SINTÉTICA!$I$307)),2)</f>
        <v>1.13</v>
      </c>
      <c r="I124" s="126" t="n">
        <f aca="false">F124*H124/(SUM($K:$K))</f>
        <v>0.00102691633005012</v>
      </c>
      <c r="K124" s="24" t="n">
        <f aca="false">F124*H124</f>
        <v>703.157303</v>
      </c>
    </row>
    <row r="125" customFormat="false" ht="23.1" hidden="false" customHeight="false" outlineLevel="0" collapsed="false">
      <c r="A125" s="123" t="s">
        <v>914</v>
      </c>
      <c r="B125" s="124" t="s">
        <v>561</v>
      </c>
      <c r="C125" s="124" t="s">
        <v>2045</v>
      </c>
      <c r="D125" s="124" t="s">
        <v>1731</v>
      </c>
      <c r="E125" s="125" t="s">
        <v>587</v>
      </c>
      <c r="F125" s="123" t="s">
        <v>2046</v>
      </c>
      <c r="G125" s="123" t="s">
        <v>2047</v>
      </c>
      <c r="H125" s="120" t="n">
        <f aca="false">TRUNC(G125*(1-(SINTÉTICA!$I$307)),2)</f>
        <v>2.96</v>
      </c>
      <c r="I125" s="126" t="n">
        <f aca="false">F125*H125/(SUM($K:$K))</f>
        <v>0.00101155648076361</v>
      </c>
      <c r="K125" s="24" t="n">
        <f aca="false">F125*H125</f>
        <v>692.64</v>
      </c>
    </row>
    <row r="126" customFormat="false" ht="23.1" hidden="false" customHeight="false" outlineLevel="0" collapsed="false">
      <c r="A126" s="123" t="s">
        <v>1093</v>
      </c>
      <c r="B126" s="124" t="s">
        <v>561</v>
      </c>
      <c r="C126" s="124" t="s">
        <v>2048</v>
      </c>
      <c r="D126" s="124" t="s">
        <v>1731</v>
      </c>
      <c r="E126" s="125" t="s">
        <v>587</v>
      </c>
      <c r="F126" s="123" t="s">
        <v>2049</v>
      </c>
      <c r="G126" s="123" t="s">
        <v>2050</v>
      </c>
      <c r="H126" s="120" t="n">
        <f aca="false">TRUNC(G126*(1-(SINTÉTICA!$I$307)),2)</f>
        <v>22.32</v>
      </c>
      <c r="I126" s="126" t="n">
        <f aca="false">F126*H126/(SUM($K:$K))</f>
        <v>0.00101050496675034</v>
      </c>
      <c r="K126" s="24" t="n">
        <f aca="false">F126*H126</f>
        <v>691.92</v>
      </c>
    </row>
    <row r="127" customFormat="false" ht="34.35" hidden="false" customHeight="false" outlineLevel="0" collapsed="false">
      <c r="A127" s="123" t="s">
        <v>831</v>
      </c>
      <c r="B127" s="124" t="s">
        <v>561</v>
      </c>
      <c r="C127" s="124" t="s">
        <v>2051</v>
      </c>
      <c r="D127" s="124" t="s">
        <v>1731</v>
      </c>
      <c r="E127" s="125" t="s">
        <v>587</v>
      </c>
      <c r="F127" s="123" t="s">
        <v>2052</v>
      </c>
      <c r="G127" s="123" t="s">
        <v>2053</v>
      </c>
      <c r="H127" s="120" t="n">
        <f aca="false">TRUNC(G127*(1-(SINTÉTICA!$I$307)),2)</f>
        <v>22.95</v>
      </c>
      <c r="I127" s="126" t="n">
        <f aca="false">F127*H127/(SUM($K:$K))</f>
        <v>0.00100551027518732</v>
      </c>
      <c r="K127" s="24" t="n">
        <f aca="false">F127*H127</f>
        <v>688.5</v>
      </c>
    </row>
    <row r="128" customFormat="false" ht="14.25" hidden="false" customHeight="false" outlineLevel="0" collapsed="false">
      <c r="A128" s="123" t="s">
        <v>866</v>
      </c>
      <c r="B128" s="124" t="s">
        <v>561</v>
      </c>
      <c r="C128" s="124" t="s">
        <v>2054</v>
      </c>
      <c r="D128" s="124" t="s">
        <v>1731</v>
      </c>
      <c r="E128" s="125" t="s">
        <v>1864</v>
      </c>
      <c r="F128" s="123" t="s">
        <v>2055</v>
      </c>
      <c r="G128" s="123" t="s">
        <v>2056</v>
      </c>
      <c r="H128" s="120" t="n">
        <f aca="false">TRUNC(G128*(1-(SINTÉTICA!$I$307)),2)</f>
        <v>10.56</v>
      </c>
      <c r="I128" s="126" t="n">
        <f aca="false">F128*H128/(SUM($K:$K))</f>
        <v>0.000977633657282514</v>
      </c>
      <c r="K128" s="24" t="n">
        <f aca="false">F128*H128</f>
        <v>669.412128</v>
      </c>
    </row>
    <row r="129" customFormat="false" ht="23.1" hidden="false" customHeight="false" outlineLevel="0" collapsed="false">
      <c r="A129" s="123" t="s">
        <v>577</v>
      </c>
      <c r="B129" s="124" t="s">
        <v>561</v>
      </c>
      <c r="C129" s="124" t="s">
        <v>2057</v>
      </c>
      <c r="D129" s="124" t="s">
        <v>1731</v>
      </c>
      <c r="E129" s="125" t="s">
        <v>564</v>
      </c>
      <c r="F129" s="123" t="s">
        <v>2058</v>
      </c>
      <c r="G129" s="123" t="s">
        <v>605</v>
      </c>
      <c r="H129" s="120" t="n">
        <f aca="false">TRUNC(G129*(1-(SINTÉTICA!$I$307)),2)</f>
        <v>400</v>
      </c>
      <c r="I129" s="126" t="n">
        <f aca="false">F129*H129/(SUM($K:$K))</f>
        <v>0.000934679122904701</v>
      </c>
      <c r="K129" s="24" t="n">
        <f aca="false">F129*H129</f>
        <v>640</v>
      </c>
    </row>
    <row r="130" customFormat="false" ht="23.1" hidden="false" customHeight="false" outlineLevel="0" collapsed="false">
      <c r="A130" s="123" t="s">
        <v>850</v>
      </c>
      <c r="B130" s="124" t="s">
        <v>561</v>
      </c>
      <c r="C130" s="124" t="s">
        <v>2059</v>
      </c>
      <c r="D130" s="124" t="s">
        <v>2060</v>
      </c>
      <c r="E130" s="125" t="s">
        <v>587</v>
      </c>
      <c r="F130" s="123" t="s">
        <v>1877</v>
      </c>
      <c r="G130" s="123" t="s">
        <v>2061</v>
      </c>
      <c r="H130" s="120" t="n">
        <f aca="false">TRUNC(G130*(1-(SINTÉTICA!$I$307)),2)</f>
        <v>159.92</v>
      </c>
      <c r="I130" s="126" t="n">
        <f aca="false">F130*H130/(SUM($K:$K))</f>
        <v>0.000934211783343248</v>
      </c>
      <c r="K130" s="24" t="n">
        <f aca="false">F130*H130</f>
        <v>639.68</v>
      </c>
    </row>
    <row r="131" customFormat="false" ht="14.25" hidden="false" customHeight="false" outlineLevel="0" collapsed="false">
      <c r="A131" s="123" t="s">
        <v>925</v>
      </c>
      <c r="B131" s="124" t="s">
        <v>1777</v>
      </c>
      <c r="C131" s="124" t="s">
        <v>2062</v>
      </c>
      <c r="D131" s="124" t="s">
        <v>1731</v>
      </c>
      <c r="E131" s="125" t="s">
        <v>924</v>
      </c>
      <c r="F131" s="123" t="s">
        <v>1904</v>
      </c>
      <c r="G131" s="123" t="s">
        <v>2063</v>
      </c>
      <c r="H131" s="120" t="n">
        <f aca="false">TRUNC(G131*(1-(SINTÉTICA!$I$307)),2)</f>
        <v>79.78</v>
      </c>
      <c r="I131" s="126" t="n">
        <f aca="false">F131*H131/(SUM($K:$K))</f>
        <v>0.000932108755316713</v>
      </c>
      <c r="K131" s="24" t="n">
        <f aca="false">F131*H131</f>
        <v>638.24</v>
      </c>
    </row>
    <row r="132" customFormat="false" ht="23.1" hidden="false" customHeight="false" outlineLevel="0" collapsed="false">
      <c r="A132" s="123" t="s">
        <v>1352</v>
      </c>
      <c r="B132" s="124" t="s">
        <v>561</v>
      </c>
      <c r="C132" s="124" t="s">
        <v>2064</v>
      </c>
      <c r="D132" s="124" t="s">
        <v>1731</v>
      </c>
      <c r="E132" s="125" t="s">
        <v>569</v>
      </c>
      <c r="F132" s="123" t="s">
        <v>1958</v>
      </c>
      <c r="G132" s="123" t="s">
        <v>2065</v>
      </c>
      <c r="H132" s="120" t="n">
        <f aca="false">TRUNC(G132*(1-(SINTÉTICA!$I$307)),2)</f>
        <v>0.61</v>
      </c>
      <c r="I132" s="126" t="n">
        <f aca="false">F132*H132/(SUM($K:$K))</f>
        <v>0.000931662774354712</v>
      </c>
      <c r="K132" s="24" t="n">
        <f aca="false">F132*H132</f>
        <v>637.934624809</v>
      </c>
    </row>
    <row r="133" customFormat="false" ht="23.1" hidden="false" customHeight="false" outlineLevel="0" collapsed="false">
      <c r="A133" s="123" t="s">
        <v>840</v>
      </c>
      <c r="B133" s="124" t="s">
        <v>584</v>
      </c>
      <c r="C133" s="124" t="s">
        <v>2066</v>
      </c>
      <c r="D133" s="124" t="s">
        <v>1731</v>
      </c>
      <c r="E133" s="125" t="s">
        <v>587</v>
      </c>
      <c r="F133" s="123" t="s">
        <v>1764</v>
      </c>
      <c r="G133" s="123" t="s">
        <v>2067</v>
      </c>
      <c r="H133" s="120" t="n">
        <f aca="false">TRUNC(G133*(1-(SINTÉTICA!$I$307)),2)</f>
        <v>630.52</v>
      </c>
      <c r="I133" s="126" t="n">
        <f aca="false">F133*H133/(SUM($K:$K))</f>
        <v>0.000920834188396675</v>
      </c>
      <c r="K133" s="24" t="n">
        <f aca="false">F133*H133</f>
        <v>630.52</v>
      </c>
    </row>
    <row r="134" customFormat="false" ht="23.1" hidden="false" customHeight="false" outlineLevel="0" collapsed="false">
      <c r="A134" s="123" t="s">
        <v>629</v>
      </c>
      <c r="B134" s="124" t="s">
        <v>1841</v>
      </c>
      <c r="C134" s="124" t="s">
        <v>2068</v>
      </c>
      <c r="D134" s="124" t="s">
        <v>1731</v>
      </c>
      <c r="E134" s="125" t="s">
        <v>654</v>
      </c>
      <c r="F134" s="123" t="s">
        <v>2069</v>
      </c>
      <c r="G134" s="123" t="s">
        <v>2070</v>
      </c>
      <c r="H134" s="120" t="n">
        <f aca="false">TRUNC(G134*(1-(SINTÉTICA!$I$307)),2)</f>
        <v>97.41</v>
      </c>
      <c r="I134" s="126" t="n">
        <f aca="false">F134*H134/(SUM($K:$K))</f>
        <v>0.000910470933621469</v>
      </c>
      <c r="K134" s="24" t="n">
        <f aca="false">F134*H134</f>
        <v>623.424</v>
      </c>
    </row>
    <row r="135" customFormat="false" ht="23.1" hidden="false" customHeight="false" outlineLevel="0" collapsed="false">
      <c r="A135" s="123" t="s">
        <v>841</v>
      </c>
      <c r="B135" s="124" t="s">
        <v>584</v>
      </c>
      <c r="C135" s="124" t="s">
        <v>2071</v>
      </c>
      <c r="D135" s="124" t="s">
        <v>1731</v>
      </c>
      <c r="E135" s="125" t="s">
        <v>587</v>
      </c>
      <c r="F135" s="123" t="s">
        <v>1764</v>
      </c>
      <c r="G135" s="123" t="s">
        <v>2072</v>
      </c>
      <c r="H135" s="120" t="n">
        <f aca="false">TRUNC(G135*(1-(SINTÉTICA!$I$307)),2)</f>
        <v>620.83</v>
      </c>
      <c r="I135" s="126" t="n">
        <f aca="false">F135*H135/(SUM($K:$K))</f>
        <v>0.000906682562301446</v>
      </c>
      <c r="K135" s="24" t="n">
        <f aca="false">F135*H135</f>
        <v>620.83</v>
      </c>
    </row>
    <row r="136" customFormat="false" ht="14.25" hidden="false" customHeight="false" outlineLevel="0" collapsed="false">
      <c r="A136" s="123" t="s">
        <v>721</v>
      </c>
      <c r="B136" s="124" t="s">
        <v>561</v>
      </c>
      <c r="C136" s="124" t="s">
        <v>2073</v>
      </c>
      <c r="D136" s="124" t="s">
        <v>1731</v>
      </c>
      <c r="E136" s="125" t="s">
        <v>675</v>
      </c>
      <c r="F136" s="123" t="s">
        <v>2074</v>
      </c>
      <c r="G136" s="123" t="s">
        <v>2075</v>
      </c>
      <c r="H136" s="120" t="n">
        <f aca="false">TRUNC(G136*(1-(SINTÉTICA!$I$307)),2)</f>
        <v>68.04</v>
      </c>
      <c r="I136" s="126" t="n">
        <f aca="false">F136*H136/(SUM($K:$K))</f>
        <v>0.000897293710511868</v>
      </c>
      <c r="K136" s="24" t="n">
        <f aca="false">F136*H136</f>
        <v>614.4012</v>
      </c>
    </row>
    <row r="137" customFormat="false" ht="14.25" hidden="false" customHeight="false" outlineLevel="0" collapsed="false">
      <c r="A137" s="123" t="s">
        <v>1409</v>
      </c>
      <c r="B137" s="124" t="s">
        <v>561</v>
      </c>
      <c r="C137" s="124" t="s">
        <v>2076</v>
      </c>
      <c r="D137" s="124" t="s">
        <v>1736</v>
      </c>
      <c r="E137" s="125" t="s">
        <v>569</v>
      </c>
      <c r="F137" s="123" t="s">
        <v>2077</v>
      </c>
      <c r="G137" s="123" t="s">
        <v>1756</v>
      </c>
      <c r="H137" s="120" t="n">
        <f aca="false">TRUNC(G137*(1-(SINTÉTICA!$I$307)),2)</f>
        <v>20.97</v>
      </c>
      <c r="I137" s="126" t="n">
        <f aca="false">F137*H137/(SUM($K:$K))</f>
        <v>0.00088197592344495</v>
      </c>
      <c r="K137" s="24" t="n">
        <f aca="false">F137*H137</f>
        <v>603.912698136</v>
      </c>
    </row>
    <row r="138" customFormat="false" ht="23.1" hidden="false" customHeight="false" outlineLevel="0" collapsed="false">
      <c r="A138" s="123" t="s">
        <v>845</v>
      </c>
      <c r="B138" s="124" t="s">
        <v>584</v>
      </c>
      <c r="C138" s="124" t="s">
        <v>2078</v>
      </c>
      <c r="D138" s="124" t="s">
        <v>1731</v>
      </c>
      <c r="E138" s="125" t="s">
        <v>587</v>
      </c>
      <c r="F138" s="123" t="s">
        <v>2079</v>
      </c>
      <c r="G138" s="123" t="s">
        <v>2080</v>
      </c>
      <c r="H138" s="120" t="n">
        <f aca="false">TRUNC(G138*(1-(SINTÉTICA!$I$307)),2)</f>
        <v>200.95</v>
      </c>
      <c r="I138" s="126" t="n">
        <f aca="false">F138*H138/(SUM($K:$K))</f>
        <v>0.000880423920692342</v>
      </c>
      <c r="K138" s="24" t="n">
        <f aca="false">F138*H138</f>
        <v>602.85</v>
      </c>
    </row>
    <row r="139" customFormat="false" ht="23.1" hidden="false" customHeight="false" outlineLevel="0" collapsed="false">
      <c r="A139" s="123" t="s">
        <v>1709</v>
      </c>
      <c r="B139" s="124" t="s">
        <v>561</v>
      </c>
      <c r="C139" s="124" t="s">
        <v>2081</v>
      </c>
      <c r="D139" s="124" t="s">
        <v>1731</v>
      </c>
      <c r="E139" s="125" t="s">
        <v>587</v>
      </c>
      <c r="F139" s="123" t="s">
        <v>2082</v>
      </c>
      <c r="G139" s="123" t="s">
        <v>2083</v>
      </c>
      <c r="H139" s="120" t="n">
        <f aca="false">TRUNC(G139*(1-(SINTÉTICA!$I$307)),2)</f>
        <v>2.74</v>
      </c>
      <c r="I139" s="126" t="n">
        <f aca="false">F139*H139/(SUM($K:$K))</f>
        <v>0.000880350898885865</v>
      </c>
      <c r="K139" s="24" t="n">
        <f aca="false">F139*H139</f>
        <v>602.8</v>
      </c>
    </row>
    <row r="140" customFormat="false" ht="23.1" hidden="false" customHeight="false" outlineLevel="0" collapsed="false">
      <c r="A140" s="123" t="s">
        <v>931</v>
      </c>
      <c r="B140" s="124" t="s">
        <v>561</v>
      </c>
      <c r="C140" s="124" t="s">
        <v>2084</v>
      </c>
      <c r="D140" s="124" t="s">
        <v>1731</v>
      </c>
      <c r="E140" s="125" t="s">
        <v>564</v>
      </c>
      <c r="F140" s="123" t="s">
        <v>2085</v>
      </c>
      <c r="G140" s="123" t="s">
        <v>2086</v>
      </c>
      <c r="H140" s="120" t="n">
        <f aca="false">TRUNC(G140*(1-(SINTÉTICA!$I$307)),2)</f>
        <v>301.04</v>
      </c>
      <c r="I140" s="126" t="n">
        <f aca="false">F140*H140/(SUM($K:$K))</f>
        <v>0.000870506391023871</v>
      </c>
      <c r="K140" s="24" t="n">
        <f aca="false">F140*H140</f>
        <v>596.0592</v>
      </c>
    </row>
    <row r="141" customFormat="false" ht="14.25" hidden="false" customHeight="false" outlineLevel="0" collapsed="false">
      <c r="A141" s="123" t="s">
        <v>1154</v>
      </c>
      <c r="B141" s="124" t="s">
        <v>1886</v>
      </c>
      <c r="C141" s="124" t="s">
        <v>2087</v>
      </c>
      <c r="D141" s="124" t="s">
        <v>1731</v>
      </c>
      <c r="E141" s="125" t="s">
        <v>938</v>
      </c>
      <c r="F141" s="123" t="s">
        <v>2088</v>
      </c>
      <c r="G141" s="123" t="s">
        <v>2089</v>
      </c>
      <c r="H141" s="120" t="n">
        <f aca="false">TRUNC(G141*(1-(SINTÉTICA!$I$307)),2)</f>
        <v>14.54</v>
      </c>
      <c r="I141" s="126" t="n">
        <f aca="false">F141*H141/(SUM($K:$K))</f>
        <v>0.000849389652939647</v>
      </c>
      <c r="K141" s="24" t="n">
        <f aca="false">F141*H141</f>
        <v>581.6</v>
      </c>
    </row>
    <row r="142" customFormat="false" ht="23.1" hidden="false" customHeight="false" outlineLevel="0" collapsed="false">
      <c r="A142" s="123" t="s">
        <v>839</v>
      </c>
      <c r="B142" s="124" t="s">
        <v>584</v>
      </c>
      <c r="C142" s="124" t="s">
        <v>2090</v>
      </c>
      <c r="D142" s="124" t="s">
        <v>1731</v>
      </c>
      <c r="E142" s="125" t="s">
        <v>2091</v>
      </c>
      <c r="F142" s="123" t="s">
        <v>1877</v>
      </c>
      <c r="G142" s="123" t="s">
        <v>2092</v>
      </c>
      <c r="H142" s="120" t="n">
        <f aca="false">TRUNC(G142*(1-(SINTÉTICA!$I$307)),2)</f>
        <v>144.99</v>
      </c>
      <c r="I142" s="126" t="n">
        <f aca="false">F142*H142/(SUM($K:$K))</f>
        <v>0.000846994537687204</v>
      </c>
      <c r="K142" s="24" t="n">
        <f aca="false">F142*H142</f>
        <v>579.96</v>
      </c>
    </row>
    <row r="143" customFormat="false" ht="23.1" hidden="false" customHeight="false" outlineLevel="0" collapsed="false">
      <c r="A143" s="123" t="s">
        <v>832</v>
      </c>
      <c r="B143" s="124" t="s">
        <v>561</v>
      </c>
      <c r="C143" s="124" t="s">
        <v>2093</v>
      </c>
      <c r="D143" s="124" t="s">
        <v>1731</v>
      </c>
      <c r="E143" s="125" t="s">
        <v>587</v>
      </c>
      <c r="F143" s="123" t="s">
        <v>2079</v>
      </c>
      <c r="G143" s="123" t="s">
        <v>2094</v>
      </c>
      <c r="H143" s="120" t="n">
        <f aca="false">TRUNC(G143*(1-(SINTÉTICA!$I$307)),2)</f>
        <v>192.6</v>
      </c>
      <c r="I143" s="126" t="n">
        <f aca="false">F143*H143/(SUM($K:$K))</f>
        <v>0.0008438399956474</v>
      </c>
      <c r="K143" s="24" t="n">
        <f aca="false">F143*H143</f>
        <v>577.8</v>
      </c>
    </row>
    <row r="144" customFormat="false" ht="23.1" hidden="false" customHeight="false" outlineLevel="0" collapsed="false">
      <c r="A144" s="123" t="s">
        <v>1045</v>
      </c>
      <c r="B144" s="124" t="s">
        <v>561</v>
      </c>
      <c r="C144" s="124" t="s">
        <v>2095</v>
      </c>
      <c r="D144" s="124" t="s">
        <v>1731</v>
      </c>
      <c r="E144" s="125" t="s">
        <v>587</v>
      </c>
      <c r="F144" s="123" t="s">
        <v>2052</v>
      </c>
      <c r="G144" s="123" t="s">
        <v>2096</v>
      </c>
      <c r="H144" s="120" t="n">
        <f aca="false">TRUNC(G144*(1-(SINTÉTICA!$I$307)),2)</f>
        <v>19.11</v>
      </c>
      <c r="I144" s="126" t="n">
        <f aca="false">F144*H144/(SUM($K:$K))</f>
        <v>0.000837268033064476</v>
      </c>
      <c r="K144" s="24" t="n">
        <f aca="false">F144*H144</f>
        <v>573.3</v>
      </c>
    </row>
    <row r="145" customFormat="false" ht="14.25" hidden="false" customHeight="false" outlineLevel="0" collapsed="false">
      <c r="A145" s="123" t="s">
        <v>1487</v>
      </c>
      <c r="B145" s="124" t="s">
        <v>561</v>
      </c>
      <c r="C145" s="124" t="s">
        <v>2097</v>
      </c>
      <c r="D145" s="124" t="s">
        <v>1736</v>
      </c>
      <c r="E145" s="125" t="s">
        <v>569</v>
      </c>
      <c r="F145" s="123" t="s">
        <v>2098</v>
      </c>
      <c r="G145" s="123" t="s">
        <v>2099</v>
      </c>
      <c r="H145" s="120" t="n">
        <f aca="false">TRUNC(G145*(1-(SINTÉTICA!$I$307)),2)</f>
        <v>22.26</v>
      </c>
      <c r="I145" s="126" t="n">
        <f aca="false">F145*H145/(SUM($K:$K))</f>
        <v>0.000804308894136165</v>
      </c>
      <c r="K145" s="24" t="n">
        <f aca="false">F145*H145</f>
        <v>550.7319888</v>
      </c>
    </row>
    <row r="146" customFormat="false" ht="14.25" hidden="false" customHeight="false" outlineLevel="0" collapsed="false">
      <c r="A146" s="123" t="s">
        <v>1374</v>
      </c>
      <c r="B146" s="124" t="s">
        <v>561</v>
      </c>
      <c r="C146" s="124" t="s">
        <v>2100</v>
      </c>
      <c r="D146" s="124" t="s">
        <v>1731</v>
      </c>
      <c r="E146" s="125" t="s">
        <v>675</v>
      </c>
      <c r="F146" s="123" t="s">
        <v>2101</v>
      </c>
      <c r="G146" s="123" t="s">
        <v>2102</v>
      </c>
      <c r="H146" s="120" t="n">
        <f aca="false">TRUNC(G146*(1-(SINTÉTICA!$I$307)),2)</f>
        <v>0.7</v>
      </c>
      <c r="I146" s="126" t="n">
        <f aca="false">F146*H146/(SUM($K:$K))</f>
        <v>0.000799046170059285</v>
      </c>
      <c r="K146" s="24" t="n">
        <f aca="false">F146*H146</f>
        <v>547.12845971</v>
      </c>
    </row>
    <row r="147" customFormat="false" ht="23.1" hidden="false" customHeight="false" outlineLevel="0" collapsed="false">
      <c r="A147" s="123" t="s">
        <v>1670</v>
      </c>
      <c r="B147" s="124" t="s">
        <v>561</v>
      </c>
      <c r="C147" s="124" t="s">
        <v>2103</v>
      </c>
      <c r="D147" s="124" t="s">
        <v>1731</v>
      </c>
      <c r="E147" s="125" t="s">
        <v>569</v>
      </c>
      <c r="F147" s="123" t="s">
        <v>2104</v>
      </c>
      <c r="G147" s="123" t="s">
        <v>2105</v>
      </c>
      <c r="H147" s="120" t="n">
        <f aca="false">TRUNC(G147*(1-(SINTÉTICA!$I$307)),2)</f>
        <v>2.05</v>
      </c>
      <c r="I147" s="126" t="n">
        <f aca="false">F147*H147/(SUM($K:$K))</f>
        <v>0.000796513534576623</v>
      </c>
      <c r="K147" s="24" t="n">
        <f aca="false">F147*H147</f>
        <v>545.3942959</v>
      </c>
    </row>
    <row r="148" customFormat="false" ht="23.1" hidden="false" customHeight="false" outlineLevel="0" collapsed="false">
      <c r="A148" s="128" t="s">
        <v>846</v>
      </c>
      <c r="B148" s="129" t="s">
        <v>584</v>
      </c>
      <c r="C148" s="129" t="s">
        <v>2106</v>
      </c>
      <c r="D148" s="129" t="s">
        <v>1731</v>
      </c>
      <c r="E148" s="130" t="s">
        <v>587</v>
      </c>
      <c r="F148" s="128" t="s">
        <v>2079</v>
      </c>
      <c r="G148" s="128" t="s">
        <v>2107</v>
      </c>
      <c r="H148" s="120" t="n">
        <f aca="false">TRUNC(G148*(1-(SINTÉTICA!$I$307)),2)</f>
        <v>174.9</v>
      </c>
      <c r="I148" s="131" t="n">
        <f aca="false">F148*H148/(SUM($K:$K))</f>
        <v>0.000766290837168901</v>
      </c>
      <c r="K148" s="24" t="n">
        <f aca="false">F148*H148</f>
        <v>524.7</v>
      </c>
    </row>
    <row r="149" customFormat="false" ht="23.1" hidden="false" customHeight="false" outlineLevel="0" collapsed="false">
      <c r="A149" s="128" t="s">
        <v>1340</v>
      </c>
      <c r="B149" s="129" t="s">
        <v>561</v>
      </c>
      <c r="C149" s="129" t="s">
        <v>2108</v>
      </c>
      <c r="D149" s="129" t="s">
        <v>1731</v>
      </c>
      <c r="E149" s="130" t="s">
        <v>569</v>
      </c>
      <c r="F149" s="128" t="s">
        <v>2109</v>
      </c>
      <c r="G149" s="128" t="s">
        <v>2110</v>
      </c>
      <c r="H149" s="120" t="n">
        <f aca="false">TRUNC(G149*(1-(SINTÉTICA!$I$307)),2)</f>
        <v>1.31</v>
      </c>
      <c r="I149" s="131" t="n">
        <f aca="false">F149*H149/(SUM($K:$K))</f>
        <v>0.000758300494051486</v>
      </c>
      <c r="K149" s="24" t="n">
        <f aca="false">F149*H149</f>
        <v>519.2287966</v>
      </c>
    </row>
    <row r="150" customFormat="false" ht="23.1" hidden="false" customHeight="false" outlineLevel="0" collapsed="false">
      <c r="A150" s="128" t="s">
        <v>687</v>
      </c>
      <c r="B150" s="129" t="s">
        <v>561</v>
      </c>
      <c r="C150" s="129" t="s">
        <v>2111</v>
      </c>
      <c r="D150" s="129" t="s">
        <v>1731</v>
      </c>
      <c r="E150" s="130" t="s">
        <v>2112</v>
      </c>
      <c r="F150" s="128" t="s">
        <v>2113</v>
      </c>
      <c r="G150" s="128" t="s">
        <v>2114</v>
      </c>
      <c r="H150" s="120" t="n">
        <f aca="false">TRUNC(G150*(1-(SINTÉTICA!$I$307)),2)</f>
        <v>52.15</v>
      </c>
      <c r="I150" s="131" t="n">
        <f aca="false">F150*H150/(SUM($K:$K))</f>
        <v>0.000732728530378778</v>
      </c>
      <c r="K150" s="24" t="n">
        <f aca="false">F150*H150</f>
        <v>501.7189835</v>
      </c>
    </row>
    <row r="151" customFormat="false" ht="23.1" hidden="false" customHeight="false" outlineLevel="0" collapsed="false">
      <c r="A151" s="128" t="s">
        <v>1669</v>
      </c>
      <c r="B151" s="129" t="s">
        <v>561</v>
      </c>
      <c r="C151" s="129" t="s">
        <v>2115</v>
      </c>
      <c r="D151" s="129" t="s">
        <v>1731</v>
      </c>
      <c r="E151" s="130" t="s">
        <v>569</v>
      </c>
      <c r="F151" s="128" t="s">
        <v>2104</v>
      </c>
      <c r="G151" s="128" t="s">
        <v>2116</v>
      </c>
      <c r="H151" s="120" t="n">
        <f aca="false">TRUNC(G151*(1-(SINTÉTICA!$I$307)),2)</f>
        <v>1.85</v>
      </c>
      <c r="I151" s="131" t="n">
        <f aca="false">F151*H151/(SUM($K:$K))</f>
        <v>0.000718804897056953</v>
      </c>
      <c r="K151" s="24" t="n">
        <f aca="false">F151*H151</f>
        <v>492.1850963</v>
      </c>
    </row>
    <row r="152" customFormat="false" ht="45.6" hidden="false" customHeight="false" outlineLevel="0" collapsed="false">
      <c r="A152" s="128" t="s">
        <v>615</v>
      </c>
      <c r="B152" s="129" t="s">
        <v>561</v>
      </c>
      <c r="C152" s="129" t="s">
        <v>2117</v>
      </c>
      <c r="D152" s="129" t="s">
        <v>1848</v>
      </c>
      <c r="E152" s="130" t="s">
        <v>2118</v>
      </c>
      <c r="F152" s="128" t="s">
        <v>2119</v>
      </c>
      <c r="G152" s="128" t="s">
        <v>950</v>
      </c>
      <c r="H152" s="120" t="n">
        <f aca="false">TRUNC(G152*(1-(SINTÉTICA!$I$307)),2)</f>
        <v>30</v>
      </c>
      <c r="I152" s="131" t="n">
        <f aca="false">F152*H152/(SUM($K:$K))</f>
        <v>0.000706485977664295</v>
      </c>
      <c r="K152" s="24" t="n">
        <f aca="false">F152*H152</f>
        <v>483.75</v>
      </c>
    </row>
    <row r="153" customFormat="false" ht="14.25" hidden="false" customHeight="false" outlineLevel="0" collapsed="false">
      <c r="A153" s="128" t="s">
        <v>902</v>
      </c>
      <c r="B153" s="129" t="s">
        <v>561</v>
      </c>
      <c r="C153" s="129" t="s">
        <v>2120</v>
      </c>
      <c r="D153" s="129" t="s">
        <v>1731</v>
      </c>
      <c r="E153" s="130" t="s">
        <v>1864</v>
      </c>
      <c r="F153" s="128" t="s">
        <v>2121</v>
      </c>
      <c r="G153" s="128" t="s">
        <v>2122</v>
      </c>
      <c r="H153" s="120" t="n">
        <f aca="false">TRUNC(G153*(1-(SINTÉTICA!$I$307)),2)</f>
        <v>40.96</v>
      </c>
      <c r="I153" s="131" t="n">
        <f aca="false">F153*H153/(SUM($K:$K))</f>
        <v>0.000695401267441097</v>
      </c>
      <c r="K153" s="24" t="n">
        <f aca="false">F153*H153</f>
        <v>476.16</v>
      </c>
    </row>
    <row r="154" customFormat="false" ht="14.25" hidden="false" customHeight="false" outlineLevel="0" collapsed="false">
      <c r="A154" s="128" t="s">
        <v>903</v>
      </c>
      <c r="B154" s="129" t="s">
        <v>561</v>
      </c>
      <c r="C154" s="129" t="s">
        <v>2123</v>
      </c>
      <c r="D154" s="129" t="s">
        <v>1731</v>
      </c>
      <c r="E154" s="130" t="s">
        <v>1864</v>
      </c>
      <c r="F154" s="128" t="s">
        <v>2124</v>
      </c>
      <c r="G154" s="128" t="s">
        <v>2125</v>
      </c>
      <c r="H154" s="120" t="n">
        <f aca="false">TRUNC(G154*(1-(SINTÉTICA!$I$307)),2)</f>
        <v>27.98</v>
      </c>
      <c r="I154" s="131" t="n">
        <f aca="false">F154*H154/(SUM($K:$K))</f>
        <v>0.000691425055877607</v>
      </c>
      <c r="K154" s="24" t="n">
        <f aca="false">F154*H154</f>
        <v>473.43738072</v>
      </c>
    </row>
    <row r="155" customFormat="false" ht="14.25" hidden="false" customHeight="false" outlineLevel="0" collapsed="false">
      <c r="A155" s="128" t="s">
        <v>825</v>
      </c>
      <c r="B155" s="129" t="s">
        <v>561</v>
      </c>
      <c r="C155" s="129" t="s">
        <v>2126</v>
      </c>
      <c r="D155" s="129" t="s">
        <v>1731</v>
      </c>
      <c r="E155" s="130" t="s">
        <v>587</v>
      </c>
      <c r="F155" s="128" t="s">
        <v>1904</v>
      </c>
      <c r="G155" s="128" t="s">
        <v>2127</v>
      </c>
      <c r="H155" s="120" t="n">
        <f aca="false">TRUNC(G155*(1-(SINTÉTICA!$I$307)),2)</f>
        <v>57.73</v>
      </c>
      <c r="I155" s="131" t="n">
        <f aca="false">F155*H155/(SUM($K:$K))</f>
        <v>0.000674487822066105</v>
      </c>
      <c r="K155" s="24" t="n">
        <f aca="false">F155*H155</f>
        <v>461.84</v>
      </c>
    </row>
    <row r="156" customFormat="false" ht="23.1" hidden="false" customHeight="false" outlineLevel="0" collapsed="false">
      <c r="A156" s="128" t="s">
        <v>1704</v>
      </c>
      <c r="B156" s="129" t="s">
        <v>561</v>
      </c>
      <c r="C156" s="129" t="s">
        <v>2128</v>
      </c>
      <c r="D156" s="129" t="s">
        <v>1731</v>
      </c>
      <c r="E156" s="130" t="s">
        <v>1292</v>
      </c>
      <c r="F156" s="128" t="s">
        <v>1877</v>
      </c>
      <c r="G156" s="128" t="s">
        <v>2129</v>
      </c>
      <c r="H156" s="120" t="n">
        <f aca="false">TRUNC(G156*(1-(SINTÉTICA!$I$307)),2)</f>
        <v>114.77</v>
      </c>
      <c r="I156" s="131" t="n">
        <f aca="false">F156*H156/(SUM($K:$K))</f>
        <v>0.000670457018348578</v>
      </c>
      <c r="K156" s="24" t="n">
        <f aca="false">F156*H156</f>
        <v>459.08</v>
      </c>
    </row>
    <row r="157" customFormat="false" ht="23.1" hidden="false" customHeight="false" outlineLevel="0" collapsed="false">
      <c r="A157" s="128" t="s">
        <v>1348</v>
      </c>
      <c r="B157" s="129" t="s">
        <v>561</v>
      </c>
      <c r="C157" s="129" t="s">
        <v>2130</v>
      </c>
      <c r="D157" s="129" t="s">
        <v>1731</v>
      </c>
      <c r="E157" s="130" t="s">
        <v>569</v>
      </c>
      <c r="F157" s="128" t="s">
        <v>2131</v>
      </c>
      <c r="G157" s="128" t="s">
        <v>1802</v>
      </c>
      <c r="H157" s="120" t="n">
        <f aca="false">TRUNC(G157*(1-(SINTÉTICA!$I$307)),2)</f>
        <v>1.43</v>
      </c>
      <c r="I157" s="131" t="n">
        <f aca="false">F157*H157/(SUM($K:$K))</f>
        <v>0.000665003087969767</v>
      </c>
      <c r="K157" s="24" t="n">
        <f aca="false">F157*H157</f>
        <v>455.345546799</v>
      </c>
    </row>
    <row r="158" customFormat="false" ht="34.35" hidden="false" customHeight="false" outlineLevel="0" collapsed="false">
      <c r="A158" s="128" t="s">
        <v>1607</v>
      </c>
      <c r="B158" s="129" t="s">
        <v>1148</v>
      </c>
      <c r="C158" s="129" t="s">
        <v>2132</v>
      </c>
      <c r="D158" s="129" t="s">
        <v>1731</v>
      </c>
      <c r="E158" s="130" t="s">
        <v>938</v>
      </c>
      <c r="F158" s="128" t="s">
        <v>2133</v>
      </c>
      <c r="G158" s="128" t="s">
        <v>2134</v>
      </c>
      <c r="H158" s="120" t="n">
        <f aca="false">TRUNC(G158*(1-(SINTÉTICA!$I$307)),2)</f>
        <v>12.67</v>
      </c>
      <c r="I158" s="131" t="n">
        <f aca="false">F158*H158/(SUM($K:$K))</f>
        <v>0.00065177496235927</v>
      </c>
      <c r="K158" s="24" t="n">
        <f aca="false">F158*H158</f>
        <v>446.287892484</v>
      </c>
    </row>
    <row r="159" customFormat="false" ht="14.25" hidden="false" customHeight="false" outlineLevel="0" collapsed="false">
      <c r="A159" s="128" t="s">
        <v>604</v>
      </c>
      <c r="B159" s="129" t="s">
        <v>561</v>
      </c>
      <c r="C159" s="129" t="s">
        <v>2135</v>
      </c>
      <c r="D159" s="129" t="s">
        <v>1731</v>
      </c>
      <c r="E159" s="130" t="s">
        <v>564</v>
      </c>
      <c r="F159" s="128" t="s">
        <v>2136</v>
      </c>
      <c r="G159" s="128" t="s">
        <v>595</v>
      </c>
      <c r="H159" s="120" t="n">
        <f aca="false">TRUNC(G159*(1-(SINTÉTICA!$I$307)),2)</f>
        <v>1</v>
      </c>
      <c r="I159" s="131" t="n">
        <f aca="false">F159*H159/(SUM($K:$K))</f>
        <v>0.000642591896996982</v>
      </c>
      <c r="K159" s="24" t="n">
        <f aca="false">F159*H159</f>
        <v>440</v>
      </c>
    </row>
    <row r="160" customFormat="false" ht="23.1" hidden="false" customHeight="false" outlineLevel="0" collapsed="false">
      <c r="A160" s="128" t="s">
        <v>1404</v>
      </c>
      <c r="B160" s="129" t="s">
        <v>561</v>
      </c>
      <c r="C160" s="129" t="s">
        <v>2137</v>
      </c>
      <c r="D160" s="129" t="s">
        <v>1731</v>
      </c>
      <c r="E160" s="130" t="s">
        <v>569</v>
      </c>
      <c r="F160" s="128" t="s">
        <v>2138</v>
      </c>
      <c r="G160" s="128" t="s">
        <v>2139</v>
      </c>
      <c r="H160" s="120" t="n">
        <f aca="false">TRUNC(G160*(1-(SINTÉTICA!$I$307)),2)</f>
        <v>0.89</v>
      </c>
      <c r="I160" s="131" t="n">
        <f aca="false">F160*H160/(SUM($K:$K))</f>
        <v>0.000641573504175264</v>
      </c>
      <c r="K160" s="24" t="n">
        <f aca="false">F160*H160</f>
        <v>439.302678973</v>
      </c>
    </row>
    <row r="161" customFormat="false" ht="23.1" hidden="false" customHeight="false" outlineLevel="0" collapsed="false">
      <c r="A161" s="128" t="s">
        <v>1228</v>
      </c>
      <c r="B161" s="129" t="s">
        <v>561</v>
      </c>
      <c r="C161" s="129" t="s">
        <v>2140</v>
      </c>
      <c r="D161" s="129" t="s">
        <v>1731</v>
      </c>
      <c r="E161" s="130" t="s">
        <v>608</v>
      </c>
      <c r="F161" s="128" t="s">
        <v>2033</v>
      </c>
      <c r="G161" s="128" t="s">
        <v>2141</v>
      </c>
      <c r="H161" s="120" t="n">
        <f aca="false">TRUNC(G161*(1-(SINTÉTICA!$I$307)),2)</f>
        <v>31.7</v>
      </c>
      <c r="I161" s="131" t="n">
        <f aca="false">F161*H161/(SUM($K:$K))</f>
        <v>0.000638181007474562</v>
      </c>
      <c r="K161" s="24" t="n">
        <f aca="false">F161*H161</f>
        <v>436.979745</v>
      </c>
    </row>
    <row r="162" customFormat="false" ht="23.1" hidden="false" customHeight="false" outlineLevel="0" collapsed="false">
      <c r="A162" s="128" t="s">
        <v>848</v>
      </c>
      <c r="B162" s="129" t="s">
        <v>561</v>
      </c>
      <c r="C162" s="129" t="s">
        <v>2142</v>
      </c>
      <c r="D162" s="129" t="s">
        <v>1731</v>
      </c>
      <c r="E162" s="130" t="s">
        <v>587</v>
      </c>
      <c r="F162" s="128" t="s">
        <v>1877</v>
      </c>
      <c r="G162" s="128" t="s">
        <v>2143</v>
      </c>
      <c r="H162" s="120" t="n">
        <f aca="false">TRUNC(G162*(1-(SINTÉTICA!$I$307)),2)</f>
        <v>104.45</v>
      </c>
      <c r="I162" s="131" t="n">
        <f aca="false">F162*H162/(SUM($K:$K))</f>
        <v>0.000610170214921225</v>
      </c>
      <c r="K162" s="24" t="n">
        <f aca="false">F162*H162</f>
        <v>417.8</v>
      </c>
    </row>
    <row r="163" customFormat="false" ht="34.35" hidden="false" customHeight="false" outlineLevel="0" collapsed="false">
      <c r="A163" s="128" t="s">
        <v>1263</v>
      </c>
      <c r="B163" s="129" t="s">
        <v>561</v>
      </c>
      <c r="C163" s="129" t="s">
        <v>2144</v>
      </c>
      <c r="D163" s="129" t="s">
        <v>1731</v>
      </c>
      <c r="E163" s="130" t="s">
        <v>608</v>
      </c>
      <c r="F163" s="128" t="s">
        <v>2145</v>
      </c>
      <c r="G163" s="128" t="s">
        <v>2146</v>
      </c>
      <c r="H163" s="120" t="n">
        <f aca="false">TRUNC(G163*(1-(SINTÉTICA!$I$307)),2)</f>
        <v>3.02</v>
      </c>
      <c r="I163" s="131" t="n">
        <f aca="false">F163*H163/(SUM($K:$K))</f>
        <v>0.000606887154502022</v>
      </c>
      <c r="K163" s="24" t="n">
        <f aca="false">F163*H163</f>
        <v>415.552</v>
      </c>
    </row>
    <row r="164" customFormat="false" ht="14.25" hidden="false" customHeight="false" outlineLevel="0" collapsed="false">
      <c r="A164" s="128" t="s">
        <v>1444</v>
      </c>
      <c r="B164" s="129" t="s">
        <v>561</v>
      </c>
      <c r="C164" s="129" t="s">
        <v>2147</v>
      </c>
      <c r="D164" s="129" t="s">
        <v>1731</v>
      </c>
      <c r="E164" s="130" t="s">
        <v>1864</v>
      </c>
      <c r="F164" s="128" t="s">
        <v>2148</v>
      </c>
      <c r="G164" s="128" t="s">
        <v>2149</v>
      </c>
      <c r="H164" s="120" t="n">
        <f aca="false">TRUNC(G164*(1-(SINTÉTICA!$I$307)),2)</f>
        <v>6.32</v>
      </c>
      <c r="I164" s="131" t="n">
        <f aca="false">F164*H164/(SUM($K:$K))</f>
        <v>0.000605041160149844</v>
      </c>
      <c r="K164" s="24" t="n">
        <f aca="false">F164*H164</f>
        <v>414.287997888</v>
      </c>
    </row>
    <row r="165" customFormat="false" ht="23.1" hidden="false" customHeight="false" outlineLevel="0" collapsed="false">
      <c r="A165" s="128" t="s">
        <v>1705</v>
      </c>
      <c r="B165" s="129" t="s">
        <v>561</v>
      </c>
      <c r="C165" s="129" t="s">
        <v>2150</v>
      </c>
      <c r="D165" s="129" t="s">
        <v>1731</v>
      </c>
      <c r="E165" s="130" t="s">
        <v>1292</v>
      </c>
      <c r="F165" s="128" t="s">
        <v>1877</v>
      </c>
      <c r="G165" s="128" t="s">
        <v>2151</v>
      </c>
      <c r="H165" s="120" t="n">
        <f aca="false">TRUNC(G165*(1-(SINTÉTICA!$I$307)),2)</f>
        <v>101.2</v>
      </c>
      <c r="I165" s="131" t="n">
        <f aca="false">F165*H165/(SUM($K:$K))</f>
        <v>0.000591184545237223</v>
      </c>
      <c r="K165" s="24" t="n">
        <f aca="false">F165*H165</f>
        <v>404.8</v>
      </c>
    </row>
    <row r="166" customFormat="false" ht="23.1" hidden="false" customHeight="false" outlineLevel="0" collapsed="false">
      <c r="A166" s="128" t="s">
        <v>1285</v>
      </c>
      <c r="B166" s="129" t="s">
        <v>561</v>
      </c>
      <c r="C166" s="129" t="s">
        <v>2152</v>
      </c>
      <c r="D166" s="129" t="s">
        <v>1731</v>
      </c>
      <c r="E166" s="130" t="s">
        <v>1864</v>
      </c>
      <c r="F166" s="128" t="s">
        <v>2153</v>
      </c>
      <c r="G166" s="128" t="s">
        <v>2154</v>
      </c>
      <c r="H166" s="120" t="n">
        <f aca="false">TRUNC(G166*(1-(SINTÉTICA!$I$307)),2)</f>
        <v>21.25</v>
      </c>
      <c r="I166" s="131" t="n">
        <f aca="false">F166*H166/(SUM($K:$K))</f>
        <v>0.000584995947138303</v>
      </c>
      <c r="K166" s="24" t="n">
        <f aca="false">F166*H166</f>
        <v>400.5625</v>
      </c>
    </row>
    <row r="167" customFormat="false" ht="23.1" hidden="false" customHeight="false" outlineLevel="0" collapsed="false">
      <c r="A167" s="128" t="s">
        <v>829</v>
      </c>
      <c r="B167" s="129" t="s">
        <v>1886</v>
      </c>
      <c r="C167" s="129" t="s">
        <v>2155</v>
      </c>
      <c r="D167" s="129" t="s">
        <v>1731</v>
      </c>
      <c r="E167" s="130" t="s">
        <v>924</v>
      </c>
      <c r="F167" s="128" t="s">
        <v>1764</v>
      </c>
      <c r="G167" s="128" t="s">
        <v>2156</v>
      </c>
      <c r="H167" s="120" t="n">
        <f aca="false">TRUNC(G167*(1-(SINTÉTICA!$I$307)),2)</f>
        <v>399</v>
      </c>
      <c r="I167" s="131" t="n">
        <f aca="false">F167*H167/(SUM($K:$K))</f>
        <v>0.000582714015685899</v>
      </c>
      <c r="K167" s="24" t="n">
        <f aca="false">F167*H167</f>
        <v>399</v>
      </c>
    </row>
    <row r="168" customFormat="false" ht="14.25" hidden="false" customHeight="false" outlineLevel="0" collapsed="false">
      <c r="A168" s="128" t="s">
        <v>1339</v>
      </c>
      <c r="B168" s="129" t="s">
        <v>561</v>
      </c>
      <c r="C168" s="129" t="s">
        <v>2157</v>
      </c>
      <c r="D168" s="129" t="s">
        <v>1731</v>
      </c>
      <c r="E168" s="130" t="s">
        <v>569</v>
      </c>
      <c r="F168" s="128" t="s">
        <v>1801</v>
      </c>
      <c r="G168" s="128" t="s">
        <v>2158</v>
      </c>
      <c r="H168" s="120" t="n">
        <f aca="false">TRUNC(G168*(1-(SINTÉTICA!$I$307)),2)</f>
        <v>0.08</v>
      </c>
      <c r="I168" s="131" t="n">
        <f aca="false">F168*H168/(SUM($K:$K))</f>
        <v>0.000580578691773414</v>
      </c>
      <c r="K168" s="24" t="n">
        <f aca="false">F168*H168</f>
        <v>397.537886136</v>
      </c>
    </row>
    <row r="169" customFormat="false" ht="34.35" hidden="false" customHeight="false" outlineLevel="0" collapsed="false">
      <c r="A169" s="128" t="s">
        <v>1029</v>
      </c>
      <c r="B169" s="129" t="s">
        <v>561</v>
      </c>
      <c r="C169" s="129" t="s">
        <v>2159</v>
      </c>
      <c r="D169" s="129" t="s">
        <v>1731</v>
      </c>
      <c r="E169" s="130" t="s">
        <v>587</v>
      </c>
      <c r="F169" s="128" t="s">
        <v>2160</v>
      </c>
      <c r="G169" s="128" t="s">
        <v>2161</v>
      </c>
      <c r="H169" s="120" t="n">
        <f aca="false">TRUNC(G169*(1-(SINTÉTICA!$I$307)),2)</f>
        <v>60.59</v>
      </c>
      <c r="I169" s="131" t="n">
        <f aca="false">F169*H169/(SUM($K:$K))</f>
        <v>0.000569861593571508</v>
      </c>
      <c r="K169" s="24" t="n">
        <f aca="false">F169*H169</f>
        <v>390.1996</v>
      </c>
    </row>
    <row r="170" customFormat="false" ht="23.1" hidden="false" customHeight="false" outlineLevel="0" collapsed="false">
      <c r="A170" s="128" t="s">
        <v>972</v>
      </c>
      <c r="B170" s="129" t="s">
        <v>561</v>
      </c>
      <c r="C170" s="129" t="s">
        <v>2162</v>
      </c>
      <c r="D170" s="129" t="s">
        <v>1731</v>
      </c>
      <c r="E170" s="130" t="s">
        <v>587</v>
      </c>
      <c r="F170" s="128" t="s">
        <v>2163</v>
      </c>
      <c r="G170" s="128" t="s">
        <v>2164</v>
      </c>
      <c r="H170" s="120" t="n">
        <f aca="false">TRUNC(G170*(1-(SINTÉTICA!$I$307)),2)</f>
        <v>7.92</v>
      </c>
      <c r="I170" s="131" t="n">
        <f aca="false">F170*H170/(SUM($K:$K))</f>
        <v>0.000566766053151338</v>
      </c>
      <c r="K170" s="24" t="n">
        <f aca="false">F170*H170</f>
        <v>388.08</v>
      </c>
    </row>
    <row r="171" customFormat="false" ht="14.25" hidden="false" customHeight="false" outlineLevel="0" collapsed="false">
      <c r="A171" s="128" t="s">
        <v>1611</v>
      </c>
      <c r="B171" s="129" t="s">
        <v>1148</v>
      </c>
      <c r="C171" s="129" t="s">
        <v>2165</v>
      </c>
      <c r="D171" s="129" t="s">
        <v>1731</v>
      </c>
      <c r="E171" s="130" t="s">
        <v>938</v>
      </c>
      <c r="F171" s="128" t="s">
        <v>2166</v>
      </c>
      <c r="G171" s="128" t="s">
        <v>2167</v>
      </c>
      <c r="H171" s="120" t="n">
        <f aca="false">TRUNC(G171*(1-(SINTÉTICA!$I$307)),2)</f>
        <v>4.36</v>
      </c>
      <c r="I171" s="131" t="n">
        <f aca="false">F171*H171/(SUM($K:$K))</f>
        <v>0.000565434135401199</v>
      </c>
      <c r="K171" s="24" t="n">
        <f aca="false">F171*H171</f>
        <v>387.168</v>
      </c>
    </row>
    <row r="172" customFormat="false" ht="14.25" hidden="false" customHeight="false" outlineLevel="0" collapsed="false">
      <c r="A172" s="128" t="s">
        <v>1375</v>
      </c>
      <c r="B172" s="129" t="s">
        <v>561</v>
      </c>
      <c r="C172" s="129" t="s">
        <v>2168</v>
      </c>
      <c r="D172" s="129" t="s">
        <v>1731</v>
      </c>
      <c r="E172" s="130" t="s">
        <v>675</v>
      </c>
      <c r="F172" s="128" t="s">
        <v>2169</v>
      </c>
      <c r="G172" s="128" t="s">
        <v>582</v>
      </c>
      <c r="H172" s="120" t="n">
        <f aca="false">TRUNC(G172*(1-(SINTÉTICA!$I$307)),2)</f>
        <v>1.6</v>
      </c>
      <c r="I172" s="131" t="n">
        <f aca="false">F172*H172/(SUM($K:$K))</f>
        <v>0.000539721942257812</v>
      </c>
      <c r="K172" s="24" t="n">
        <f aca="false">F172*H172</f>
        <v>369.562168</v>
      </c>
    </row>
    <row r="173" customFormat="false" ht="14.25" hidden="false" customHeight="false" outlineLevel="0" collapsed="false">
      <c r="A173" s="128" t="s">
        <v>947</v>
      </c>
      <c r="B173" s="129" t="s">
        <v>561</v>
      </c>
      <c r="C173" s="129" t="s">
        <v>2170</v>
      </c>
      <c r="D173" s="129" t="s">
        <v>1731</v>
      </c>
      <c r="E173" s="130" t="s">
        <v>608</v>
      </c>
      <c r="F173" s="128" t="s">
        <v>2171</v>
      </c>
      <c r="G173" s="128" t="s">
        <v>2172</v>
      </c>
      <c r="H173" s="120" t="n">
        <f aca="false">TRUNC(G173*(1-(SINTÉTICA!$I$307)),2)</f>
        <v>12.55</v>
      </c>
      <c r="I173" s="131" t="n">
        <f aca="false">F173*H173/(SUM($K:$K))</f>
        <v>0.000538857118715855</v>
      </c>
      <c r="K173" s="24" t="n">
        <f aca="false">F173*H173</f>
        <v>368.97</v>
      </c>
    </row>
    <row r="174" customFormat="false" ht="14.25" hidden="false" customHeight="false" outlineLevel="0" collapsed="false">
      <c r="A174" s="128" t="s">
        <v>1023</v>
      </c>
      <c r="B174" s="129" t="s">
        <v>561</v>
      </c>
      <c r="C174" s="129" t="s">
        <v>2173</v>
      </c>
      <c r="D174" s="129" t="s">
        <v>1731</v>
      </c>
      <c r="E174" s="130" t="s">
        <v>675</v>
      </c>
      <c r="F174" s="128" t="s">
        <v>2174</v>
      </c>
      <c r="G174" s="128" t="s">
        <v>2175</v>
      </c>
      <c r="H174" s="120" t="n">
        <f aca="false">TRUNC(G174*(1-(SINTÉTICA!$I$307)),2)</f>
        <v>45.42</v>
      </c>
      <c r="I174" s="131" t="n">
        <f aca="false">F174*H174/(SUM($K:$K))</f>
        <v>0.000528992480202252</v>
      </c>
      <c r="K174" s="24" t="n">
        <f aca="false">F174*H174</f>
        <v>362.215416</v>
      </c>
    </row>
    <row r="175" customFormat="false" ht="23.1" hidden="false" customHeight="false" outlineLevel="0" collapsed="false">
      <c r="A175" s="128" t="s">
        <v>1251</v>
      </c>
      <c r="B175" s="129" t="s">
        <v>584</v>
      </c>
      <c r="C175" s="129" t="s">
        <v>2176</v>
      </c>
      <c r="D175" s="129" t="s">
        <v>1731</v>
      </c>
      <c r="E175" s="130" t="s">
        <v>587</v>
      </c>
      <c r="F175" s="128" t="s">
        <v>1764</v>
      </c>
      <c r="G175" s="128" t="s">
        <v>2177</v>
      </c>
      <c r="H175" s="120" t="n">
        <f aca="false">TRUNC(G175*(1-(SINTÉTICA!$I$307)),2)</f>
        <v>358.6</v>
      </c>
      <c r="I175" s="131" t="n">
        <f aca="false">F175*H175/(SUM($K:$K))</f>
        <v>0.00052371239605254</v>
      </c>
      <c r="K175" s="24" t="n">
        <f aca="false">F175*H175</f>
        <v>358.6</v>
      </c>
    </row>
    <row r="176" customFormat="false" ht="23.1" hidden="false" customHeight="false" outlineLevel="0" collapsed="false">
      <c r="A176" s="128" t="s">
        <v>1124</v>
      </c>
      <c r="B176" s="129" t="s">
        <v>561</v>
      </c>
      <c r="C176" s="129" t="s">
        <v>2178</v>
      </c>
      <c r="D176" s="129" t="s">
        <v>1731</v>
      </c>
      <c r="E176" s="130" t="s">
        <v>587</v>
      </c>
      <c r="F176" s="128" t="s">
        <v>1798</v>
      </c>
      <c r="G176" s="128" t="s">
        <v>2179</v>
      </c>
      <c r="H176" s="120" t="n">
        <f aca="false">TRUNC(G176*(1-(SINTÉTICA!$I$307)),2)</f>
        <v>18.71</v>
      </c>
      <c r="I176" s="131" t="n">
        <f aca="false">F176*H176/(SUM($K:$K))</f>
        <v>0.000519170439689675</v>
      </c>
      <c r="K176" s="24" t="n">
        <f aca="false">F176*H176</f>
        <v>355.49</v>
      </c>
    </row>
    <row r="177" customFormat="false" ht="45.6" hidden="false" customHeight="false" outlineLevel="0" collapsed="false">
      <c r="A177" s="128" t="s">
        <v>929</v>
      </c>
      <c r="B177" s="129" t="s">
        <v>561</v>
      </c>
      <c r="C177" s="129" t="s">
        <v>2180</v>
      </c>
      <c r="D177" s="129" t="s">
        <v>1731</v>
      </c>
      <c r="E177" s="130" t="s">
        <v>872</v>
      </c>
      <c r="F177" s="128" t="s">
        <v>2181</v>
      </c>
      <c r="G177" s="128" t="s">
        <v>2182</v>
      </c>
      <c r="H177" s="120" t="n">
        <f aca="false">TRUNC(G177*(1-(SINTÉTICA!$I$307)),2)</f>
        <v>70.45</v>
      </c>
      <c r="I177" s="131" t="n">
        <f aca="false">F177*H177/(SUM($K:$K))</f>
        <v>0.00051443862662997</v>
      </c>
      <c r="K177" s="24" t="n">
        <f aca="false">F177*H177</f>
        <v>352.25</v>
      </c>
    </row>
    <row r="178" customFormat="false" ht="23.1" hidden="false" customHeight="false" outlineLevel="0" collapsed="false">
      <c r="A178" s="128" t="s">
        <v>1182</v>
      </c>
      <c r="B178" s="129" t="s">
        <v>1886</v>
      </c>
      <c r="C178" s="129" t="s">
        <v>2183</v>
      </c>
      <c r="D178" s="129" t="s">
        <v>1731</v>
      </c>
      <c r="E178" s="130" t="s">
        <v>924</v>
      </c>
      <c r="F178" s="128" t="s">
        <v>1904</v>
      </c>
      <c r="G178" s="128" t="s">
        <v>1226</v>
      </c>
      <c r="H178" s="120" t="n">
        <f aca="false">TRUNC(G178*(1-(SINTÉTICA!$I$307)),2)</f>
        <v>44</v>
      </c>
      <c r="I178" s="131" t="n">
        <f aca="false">F178*H178/(SUM($K:$K))</f>
        <v>0.000514073517597585</v>
      </c>
      <c r="K178" s="24" t="n">
        <f aca="false">F178*H178</f>
        <v>352</v>
      </c>
    </row>
    <row r="179" customFormat="false" ht="14.25" hidden="false" customHeight="false" outlineLevel="0" collapsed="false">
      <c r="A179" s="128" t="s">
        <v>630</v>
      </c>
      <c r="B179" s="129" t="s">
        <v>1841</v>
      </c>
      <c r="C179" s="129" t="s">
        <v>2184</v>
      </c>
      <c r="D179" s="129" t="s">
        <v>1731</v>
      </c>
      <c r="E179" s="130" t="s">
        <v>654</v>
      </c>
      <c r="F179" s="128" t="s">
        <v>2185</v>
      </c>
      <c r="G179" s="128" t="s">
        <v>2186</v>
      </c>
      <c r="H179" s="120" t="n">
        <f aca="false">TRUNC(G179*(1-(SINTÉTICA!$I$307)),2)</f>
        <v>109.66</v>
      </c>
      <c r="I179" s="131" t="n">
        <f aca="false">F179*H179/(SUM($K:$K))</f>
        <v>0.000512484563088647</v>
      </c>
      <c r="K179" s="24" t="n">
        <f aca="false">F179*H179</f>
        <v>350.912</v>
      </c>
    </row>
    <row r="180" customFormat="false" ht="23.1" hidden="false" customHeight="false" outlineLevel="0" collapsed="false">
      <c r="A180" s="128" t="s">
        <v>1481</v>
      </c>
      <c r="B180" s="129" t="s">
        <v>561</v>
      </c>
      <c r="C180" s="129" t="s">
        <v>2187</v>
      </c>
      <c r="D180" s="129" t="s">
        <v>1731</v>
      </c>
      <c r="E180" s="130" t="s">
        <v>587</v>
      </c>
      <c r="F180" s="128" t="s">
        <v>1877</v>
      </c>
      <c r="G180" s="128" t="s">
        <v>2188</v>
      </c>
      <c r="H180" s="120" t="n">
        <f aca="false">TRUNC(G180*(1-(SINTÉTICA!$I$307)),2)</f>
        <v>85.86</v>
      </c>
      <c r="I180" s="131" t="n">
        <f aca="false">F180*H180/(SUM($K:$K))</f>
        <v>0.000501572184328735</v>
      </c>
      <c r="K180" s="24" t="n">
        <f aca="false">F180*H180</f>
        <v>343.44</v>
      </c>
    </row>
    <row r="181" customFormat="false" ht="14.25" hidden="false" customHeight="false" outlineLevel="0" collapsed="false">
      <c r="A181" s="128" t="s">
        <v>1520</v>
      </c>
      <c r="B181" s="129" t="s">
        <v>561</v>
      </c>
      <c r="C181" s="129" t="s">
        <v>2189</v>
      </c>
      <c r="D181" s="129" t="s">
        <v>1736</v>
      </c>
      <c r="E181" s="130" t="s">
        <v>569</v>
      </c>
      <c r="F181" s="128" t="s">
        <v>2190</v>
      </c>
      <c r="G181" s="128" t="s">
        <v>2191</v>
      </c>
      <c r="H181" s="120" t="n">
        <f aca="false">TRUNC(G181*(1-(SINTÉTICA!$I$307)),2)</f>
        <v>15.84</v>
      </c>
      <c r="I181" s="131" t="n">
        <f aca="false">F181*H181/(SUM($K:$K))</f>
        <v>0.000500796103896103</v>
      </c>
      <c r="K181" s="24" t="n">
        <f aca="false">F181*H181</f>
        <v>342.9085968</v>
      </c>
    </row>
    <row r="182" customFormat="false" ht="23.1" hidden="false" customHeight="false" outlineLevel="0" collapsed="false">
      <c r="A182" s="128" t="s">
        <v>1376</v>
      </c>
      <c r="B182" s="129" t="s">
        <v>561</v>
      </c>
      <c r="C182" s="129" t="s">
        <v>2192</v>
      </c>
      <c r="D182" s="129" t="s">
        <v>1731</v>
      </c>
      <c r="E182" s="130" t="s">
        <v>654</v>
      </c>
      <c r="F182" s="128" t="s">
        <v>2193</v>
      </c>
      <c r="G182" s="128" t="s">
        <v>2194</v>
      </c>
      <c r="H182" s="120" t="n">
        <f aca="false">TRUNC(G182*(1-(SINTÉTICA!$I$307)),2)</f>
        <v>130</v>
      </c>
      <c r="I182" s="131" t="n">
        <f aca="false">F182*H182/(SUM($K:$K))</f>
        <v>0.000486245878339254</v>
      </c>
      <c r="K182" s="24" t="n">
        <f aca="false">F182*H182</f>
        <v>332.945665</v>
      </c>
    </row>
    <row r="183" customFormat="false" ht="23.1" hidden="false" customHeight="false" outlineLevel="0" collapsed="false">
      <c r="A183" s="128" t="s">
        <v>656</v>
      </c>
      <c r="B183" s="129" t="s">
        <v>561</v>
      </c>
      <c r="C183" s="129" t="s">
        <v>2195</v>
      </c>
      <c r="D183" s="129" t="s">
        <v>1731</v>
      </c>
      <c r="E183" s="130" t="s">
        <v>587</v>
      </c>
      <c r="F183" s="128" t="s">
        <v>2196</v>
      </c>
      <c r="G183" s="128" t="s">
        <v>2102</v>
      </c>
      <c r="H183" s="120" t="n">
        <f aca="false">TRUNC(G183*(1-(SINTÉTICA!$I$307)),2)</f>
        <v>0.7</v>
      </c>
      <c r="I183" s="131" t="n">
        <f aca="false">F183*H183/(SUM($K:$K))</f>
        <v>0.000477534135854594</v>
      </c>
      <c r="K183" s="24" t="n">
        <f aca="false">F183*H183</f>
        <v>326.9805</v>
      </c>
    </row>
    <row r="184" customFormat="false" ht="23.1" hidden="false" customHeight="false" outlineLevel="0" collapsed="false">
      <c r="A184" s="128" t="s">
        <v>1206</v>
      </c>
      <c r="B184" s="129" t="s">
        <v>561</v>
      </c>
      <c r="C184" s="129" t="s">
        <v>2197</v>
      </c>
      <c r="D184" s="129" t="s">
        <v>1731</v>
      </c>
      <c r="E184" s="130" t="s">
        <v>587</v>
      </c>
      <c r="F184" s="128" t="s">
        <v>2198</v>
      </c>
      <c r="G184" s="128" t="s">
        <v>2199</v>
      </c>
      <c r="H184" s="120" t="n">
        <f aca="false">TRUNC(G184*(1-(SINTÉTICA!$I$307)),2)</f>
        <v>20.27</v>
      </c>
      <c r="I184" s="131" t="n">
        <f aca="false">F184*H184/(SUM($K:$K))</f>
        <v>0.000473648645531957</v>
      </c>
      <c r="K184" s="24" t="n">
        <f aca="false">F184*H184</f>
        <v>324.32</v>
      </c>
    </row>
    <row r="185" customFormat="false" ht="34.35" hidden="false" customHeight="false" outlineLevel="0" collapsed="false">
      <c r="A185" s="128" t="s">
        <v>1710</v>
      </c>
      <c r="B185" s="129" t="s">
        <v>561</v>
      </c>
      <c r="C185" s="129" t="s">
        <v>2200</v>
      </c>
      <c r="D185" s="129" t="s">
        <v>1731</v>
      </c>
      <c r="E185" s="130" t="s">
        <v>587</v>
      </c>
      <c r="F185" s="128" t="s">
        <v>2082</v>
      </c>
      <c r="G185" s="128" t="s">
        <v>2201</v>
      </c>
      <c r="H185" s="120" t="n">
        <f aca="false">TRUNC(G185*(1-(SINTÉTICA!$I$307)),2)</f>
        <v>1.42</v>
      </c>
      <c r="I185" s="131" t="n">
        <f aca="false">F185*H185/(SUM($K:$K))</f>
        <v>0.000456240246867857</v>
      </c>
      <c r="K185" s="24" t="n">
        <f aca="false">F185*H185</f>
        <v>312.4</v>
      </c>
    </row>
    <row r="186" customFormat="false" ht="23.1" hidden="false" customHeight="false" outlineLevel="0" collapsed="false">
      <c r="A186" s="128" t="s">
        <v>1341</v>
      </c>
      <c r="B186" s="129" t="s">
        <v>561</v>
      </c>
      <c r="C186" s="129" t="s">
        <v>2202</v>
      </c>
      <c r="D186" s="129" t="s">
        <v>1731</v>
      </c>
      <c r="E186" s="130" t="s">
        <v>569</v>
      </c>
      <c r="F186" s="128" t="s">
        <v>2109</v>
      </c>
      <c r="G186" s="128" t="s">
        <v>2203</v>
      </c>
      <c r="H186" s="120" t="n">
        <f aca="false">TRUNC(G186*(1-(SINTÉTICA!$I$307)),2)</f>
        <v>0.78</v>
      </c>
      <c r="I186" s="131" t="n">
        <f aca="false">F186*H186/(SUM($K:$K))</f>
        <v>0.000451507164397068</v>
      </c>
      <c r="K186" s="24" t="n">
        <f aca="false">F186*H186</f>
        <v>309.1591308</v>
      </c>
    </row>
    <row r="187" customFormat="false" ht="23.1" hidden="false" customHeight="false" outlineLevel="0" collapsed="false">
      <c r="A187" s="128" t="s">
        <v>1039</v>
      </c>
      <c r="B187" s="129" t="s">
        <v>584</v>
      </c>
      <c r="C187" s="129" t="s">
        <v>2204</v>
      </c>
      <c r="D187" s="129" t="s">
        <v>1731</v>
      </c>
      <c r="E187" s="130" t="s">
        <v>587</v>
      </c>
      <c r="F187" s="128" t="s">
        <v>1877</v>
      </c>
      <c r="G187" s="128" t="s">
        <v>2205</v>
      </c>
      <c r="H187" s="120" t="n">
        <f aca="false">TRUNC(G187*(1-(SINTÉTICA!$I$307)),2)</f>
        <v>74.43</v>
      </c>
      <c r="I187" s="131" t="n">
        <f aca="false">F187*H187/(SUM($K:$K))</f>
        <v>0.00043480104448623</v>
      </c>
      <c r="K187" s="24" t="n">
        <f aca="false">F187*H187</f>
        <v>297.72</v>
      </c>
    </row>
    <row r="188" customFormat="false" ht="14.25" hidden="false" customHeight="false" outlineLevel="0" collapsed="false">
      <c r="A188" s="128" t="s">
        <v>922</v>
      </c>
      <c r="B188" s="129" t="s">
        <v>561</v>
      </c>
      <c r="C188" s="129" t="s">
        <v>2206</v>
      </c>
      <c r="D188" s="129" t="s">
        <v>1731</v>
      </c>
      <c r="E188" s="130" t="s">
        <v>587</v>
      </c>
      <c r="F188" s="128" t="s">
        <v>1904</v>
      </c>
      <c r="G188" s="128" t="s">
        <v>2207</v>
      </c>
      <c r="H188" s="120" t="n">
        <f aca="false">TRUNC(G188*(1-(SINTÉTICA!$I$307)),2)</f>
        <v>36.27</v>
      </c>
      <c r="I188" s="131" t="n">
        <f aca="false">F188*H188/(SUM($K:$K))</f>
        <v>0.000423760147346919</v>
      </c>
      <c r="K188" s="24" t="n">
        <f aca="false">F188*H188</f>
        <v>290.16</v>
      </c>
    </row>
    <row r="189" customFormat="false" ht="33.1" hidden="false" customHeight="false" outlineLevel="0" collapsed="false">
      <c r="A189" s="128" t="s">
        <v>1609</v>
      </c>
      <c r="B189" s="129" t="s">
        <v>1148</v>
      </c>
      <c r="C189" s="129" t="s">
        <v>2208</v>
      </c>
      <c r="D189" s="129" t="s">
        <v>1731</v>
      </c>
      <c r="E189" s="130" t="s">
        <v>924</v>
      </c>
      <c r="F189" s="128" t="s">
        <v>2209</v>
      </c>
      <c r="G189" s="128" t="s">
        <v>2210</v>
      </c>
      <c r="H189" s="120" t="n">
        <f aca="false">TRUNC(G189*(1-(SINTÉTICA!$I$307)),2)</f>
        <v>1.96</v>
      </c>
      <c r="I189" s="131" t="n">
        <f aca="false">F189*H189/(SUM($K:$K))</f>
        <v>0.000423643270092224</v>
      </c>
      <c r="K189" s="24" t="n">
        <f aca="false">F189*H189</f>
        <v>290.079970992</v>
      </c>
    </row>
    <row r="190" customFormat="false" ht="23.1" hidden="false" customHeight="false" outlineLevel="0" collapsed="false">
      <c r="A190" s="128" t="s">
        <v>1724</v>
      </c>
      <c r="B190" s="129" t="s">
        <v>561</v>
      </c>
      <c r="C190" s="129" t="s">
        <v>2211</v>
      </c>
      <c r="D190" s="129" t="s">
        <v>1731</v>
      </c>
      <c r="E190" s="130" t="s">
        <v>587</v>
      </c>
      <c r="F190" s="128" t="s">
        <v>1877</v>
      </c>
      <c r="G190" s="128" t="s">
        <v>2212</v>
      </c>
      <c r="H190" s="120" t="n">
        <f aca="false">TRUNC(G190*(1-(SINTÉTICA!$I$307)),2)</f>
        <v>72.35</v>
      </c>
      <c r="I190" s="131" t="n">
        <f aca="false">F190*H190/(SUM($K:$K))</f>
        <v>0.000422650215888469</v>
      </c>
      <c r="K190" s="24" t="n">
        <f aca="false">F190*H190</f>
        <v>289.4</v>
      </c>
    </row>
    <row r="191" customFormat="false" ht="23.1" hidden="false" customHeight="false" outlineLevel="0" collapsed="false">
      <c r="A191" s="128" t="s">
        <v>748</v>
      </c>
      <c r="B191" s="129" t="s">
        <v>561</v>
      </c>
      <c r="C191" s="129" t="s">
        <v>2213</v>
      </c>
      <c r="D191" s="129" t="s">
        <v>1731</v>
      </c>
      <c r="E191" s="130" t="s">
        <v>564</v>
      </c>
      <c r="F191" s="128" t="s">
        <v>2214</v>
      </c>
      <c r="G191" s="128" t="s">
        <v>2215</v>
      </c>
      <c r="H191" s="120" t="n">
        <f aca="false">TRUNC(G191*(1-(SINTÉTICA!$I$307)),2)</f>
        <v>24.29</v>
      </c>
      <c r="I191" s="131" t="n">
        <f aca="false">F191*H191/(SUM($K:$K))</f>
        <v>0.000409457506752282</v>
      </c>
      <c r="K191" s="24" t="n">
        <f aca="false">F191*H191</f>
        <v>280.3665963</v>
      </c>
    </row>
    <row r="192" customFormat="false" ht="23.1" hidden="false" customHeight="false" outlineLevel="0" collapsed="false">
      <c r="A192" s="128" t="s">
        <v>835</v>
      </c>
      <c r="B192" s="129" t="s">
        <v>1841</v>
      </c>
      <c r="C192" s="129" t="s">
        <v>2216</v>
      </c>
      <c r="D192" s="129" t="s">
        <v>1731</v>
      </c>
      <c r="E192" s="130" t="s">
        <v>924</v>
      </c>
      <c r="F192" s="128" t="s">
        <v>1849</v>
      </c>
      <c r="G192" s="128" t="s">
        <v>2217</v>
      </c>
      <c r="H192" s="120" t="n">
        <f aca="false">TRUNC(G192*(1-(SINTÉTICA!$I$307)),2)</f>
        <v>137.19</v>
      </c>
      <c r="I192" s="131" t="n">
        <f aca="false">F192*H192/(SUM($K:$K))</f>
        <v>0.0004007144652228</v>
      </c>
      <c r="K192" s="24" t="n">
        <f aca="false">F192*H192</f>
        <v>274.38</v>
      </c>
    </row>
    <row r="193" customFormat="false" ht="23.1" hidden="false" customHeight="false" outlineLevel="0" collapsed="false">
      <c r="A193" s="128" t="s">
        <v>1299</v>
      </c>
      <c r="B193" s="129" t="s">
        <v>584</v>
      </c>
      <c r="C193" s="129" t="s">
        <v>2218</v>
      </c>
      <c r="D193" s="129" t="s">
        <v>2219</v>
      </c>
      <c r="E193" s="130" t="s">
        <v>587</v>
      </c>
      <c r="F193" s="128" t="s">
        <v>1764</v>
      </c>
      <c r="G193" s="128" t="s">
        <v>2220</v>
      </c>
      <c r="H193" s="120" t="n">
        <f aca="false">TRUNC(G193*(1-(SINTÉTICA!$I$307)),2)</f>
        <v>271.47</v>
      </c>
      <c r="I193" s="131" t="n">
        <f aca="false">F193*H193/(SUM($K:$K))</f>
        <v>0.000396464596085842</v>
      </c>
      <c r="K193" s="24" t="n">
        <f aca="false">F193*H193</f>
        <v>271.47</v>
      </c>
    </row>
    <row r="194" customFormat="false" ht="45.6" hidden="false" customHeight="false" outlineLevel="0" collapsed="false">
      <c r="A194" s="128" t="s">
        <v>1225</v>
      </c>
      <c r="B194" s="129" t="s">
        <v>561</v>
      </c>
      <c r="C194" s="129" t="s">
        <v>2221</v>
      </c>
      <c r="D194" s="129" t="s">
        <v>1731</v>
      </c>
      <c r="E194" s="130" t="s">
        <v>608</v>
      </c>
      <c r="F194" s="128" t="s">
        <v>1855</v>
      </c>
      <c r="G194" s="128" t="s">
        <v>2222</v>
      </c>
      <c r="H194" s="120" t="n">
        <f aca="false">TRUNC(G194*(1-(SINTÉTICA!$I$307)),2)</f>
        <v>3.65</v>
      </c>
      <c r="I194" s="131" t="n">
        <f aca="false">F194*H194/(SUM($K:$K))</f>
        <v>0.000386457782654592</v>
      </c>
      <c r="K194" s="24" t="n">
        <f aca="false">F194*H194</f>
        <v>264.618065</v>
      </c>
    </row>
    <row r="195" customFormat="false" ht="14.25" hidden="false" customHeight="false" outlineLevel="0" collapsed="false">
      <c r="A195" s="128" t="s">
        <v>1192</v>
      </c>
      <c r="B195" s="129" t="s">
        <v>584</v>
      </c>
      <c r="C195" s="129" t="s">
        <v>2223</v>
      </c>
      <c r="D195" s="129" t="s">
        <v>1731</v>
      </c>
      <c r="E195" s="130" t="s">
        <v>587</v>
      </c>
      <c r="F195" s="128" t="s">
        <v>1764</v>
      </c>
      <c r="G195" s="128" t="s">
        <v>2224</v>
      </c>
      <c r="H195" s="120" t="n">
        <f aca="false">TRUNC(G195*(1-(SINTÉTICA!$I$307)),2)</f>
        <v>262.44</v>
      </c>
      <c r="I195" s="131" t="n">
        <f aca="false">F195*H195/(SUM($K:$K))</f>
        <v>0.000383276857836109</v>
      </c>
      <c r="K195" s="24" t="n">
        <f aca="false">F195*H195</f>
        <v>262.44</v>
      </c>
    </row>
    <row r="196" customFormat="false" ht="14.25" hidden="false" customHeight="false" outlineLevel="0" collapsed="false">
      <c r="A196" s="128" t="s">
        <v>945</v>
      </c>
      <c r="B196" s="129" t="s">
        <v>561</v>
      </c>
      <c r="C196" s="129" t="s">
        <v>2225</v>
      </c>
      <c r="D196" s="129" t="s">
        <v>1731</v>
      </c>
      <c r="E196" s="130" t="s">
        <v>608</v>
      </c>
      <c r="F196" s="128" t="s">
        <v>2226</v>
      </c>
      <c r="G196" s="128" t="s">
        <v>2227</v>
      </c>
      <c r="H196" s="120" t="n">
        <f aca="false">TRUNC(G196*(1-(SINTÉTICA!$I$307)),2)</f>
        <v>9.57</v>
      </c>
      <c r="I196" s="131" t="n">
        <f aca="false">F196*H196/(SUM($K:$K))</f>
        <v>0.000371771542007604</v>
      </c>
      <c r="K196" s="24" t="n">
        <f aca="false">F196*H196</f>
        <v>254.562</v>
      </c>
    </row>
    <row r="197" customFormat="false" ht="14.25" hidden="false" customHeight="false" outlineLevel="0" collapsed="false">
      <c r="A197" s="128" t="s">
        <v>913</v>
      </c>
      <c r="B197" s="129" t="s">
        <v>561</v>
      </c>
      <c r="C197" s="129" t="s">
        <v>2228</v>
      </c>
      <c r="D197" s="129" t="s">
        <v>1731</v>
      </c>
      <c r="E197" s="130" t="s">
        <v>587</v>
      </c>
      <c r="F197" s="128" t="s">
        <v>2229</v>
      </c>
      <c r="G197" s="128" t="s">
        <v>2230</v>
      </c>
      <c r="H197" s="120" t="n">
        <f aca="false">TRUNC(G197*(1-(SINTÉTICA!$I$307)),2)</f>
        <v>0.31</v>
      </c>
      <c r="I197" s="131" t="n">
        <f aca="false">F197*H197/(SUM($K:$K))</f>
        <v>0.000370790128928554</v>
      </c>
      <c r="K197" s="24" t="n">
        <f aca="false">F197*H197</f>
        <v>253.89</v>
      </c>
    </row>
    <row r="198" customFormat="false" ht="14.25" hidden="false" customHeight="false" outlineLevel="0" collapsed="false">
      <c r="A198" s="128" t="s">
        <v>1499</v>
      </c>
      <c r="B198" s="129" t="s">
        <v>561</v>
      </c>
      <c r="C198" s="129" t="s">
        <v>2231</v>
      </c>
      <c r="D198" s="129" t="s">
        <v>1736</v>
      </c>
      <c r="E198" s="130" t="s">
        <v>569</v>
      </c>
      <c r="F198" s="128" t="s">
        <v>2232</v>
      </c>
      <c r="G198" s="128" t="s">
        <v>2233</v>
      </c>
      <c r="H198" s="120" t="n">
        <f aca="false">TRUNC(G198*(1-(SINTÉTICA!$I$307)),2)</f>
        <v>121.64</v>
      </c>
      <c r="I198" s="131" t="n">
        <f aca="false">F198*H198/(SUM($K:$K))</f>
        <v>0.000368007353173188</v>
      </c>
      <c r="K198" s="24" t="n">
        <f aca="false">F198*H198</f>
        <v>251.9845584</v>
      </c>
    </row>
    <row r="199" customFormat="false" ht="23.1" hidden="false" customHeight="false" outlineLevel="0" collapsed="false">
      <c r="A199" s="128" t="s">
        <v>1127</v>
      </c>
      <c r="B199" s="129" t="s">
        <v>584</v>
      </c>
      <c r="C199" s="129" t="s">
        <v>2234</v>
      </c>
      <c r="D199" s="129" t="s">
        <v>1731</v>
      </c>
      <c r="E199" s="130" t="s">
        <v>587</v>
      </c>
      <c r="F199" s="128" t="s">
        <v>1877</v>
      </c>
      <c r="G199" s="128" t="s">
        <v>2235</v>
      </c>
      <c r="H199" s="120" t="n">
        <f aca="false">TRUNC(G199*(1-(SINTÉTICA!$I$307)),2)</f>
        <v>62.9</v>
      </c>
      <c r="I199" s="131" t="n">
        <f aca="false">F199*H199/(SUM($K:$K))</f>
        <v>0.00036744573019191</v>
      </c>
      <c r="K199" s="24" t="n">
        <f aca="false">F199*H199</f>
        <v>251.6</v>
      </c>
    </row>
    <row r="200" customFormat="false" ht="23.1" hidden="false" customHeight="false" outlineLevel="0" collapsed="false">
      <c r="A200" s="128" t="s">
        <v>1159</v>
      </c>
      <c r="B200" s="129" t="s">
        <v>1148</v>
      </c>
      <c r="C200" s="129" t="s">
        <v>2236</v>
      </c>
      <c r="D200" s="129" t="s">
        <v>1731</v>
      </c>
      <c r="E200" s="130" t="s">
        <v>924</v>
      </c>
      <c r="F200" s="128" t="s">
        <v>2237</v>
      </c>
      <c r="G200" s="128" t="s">
        <v>2238</v>
      </c>
      <c r="H200" s="120" t="n">
        <f aca="false">TRUNC(G200*(1-(SINTÉTICA!$I$307)),2)</f>
        <v>0.17</v>
      </c>
      <c r="I200" s="131" t="n">
        <f aca="false">F200*H200/(SUM($K:$K))</f>
        <v>0.000367445726517453</v>
      </c>
      <c r="K200" s="24" t="n">
        <f aca="false">F200*H200</f>
        <v>251.599997484</v>
      </c>
    </row>
    <row r="201" customFormat="false" ht="34.35" hidden="false" customHeight="false" outlineLevel="0" collapsed="false">
      <c r="A201" s="128" t="s">
        <v>842</v>
      </c>
      <c r="B201" s="129" t="s">
        <v>561</v>
      </c>
      <c r="C201" s="129" t="s">
        <v>2239</v>
      </c>
      <c r="D201" s="129" t="s">
        <v>1731</v>
      </c>
      <c r="E201" s="130" t="s">
        <v>587</v>
      </c>
      <c r="F201" s="128" t="s">
        <v>1904</v>
      </c>
      <c r="G201" s="128" t="s">
        <v>2240</v>
      </c>
      <c r="H201" s="120" t="n">
        <f aca="false">TRUNC(G201*(1-(SINTÉTICA!$I$307)),2)</f>
        <v>30.96</v>
      </c>
      <c r="I201" s="131" t="n">
        <f aca="false">F201*H201/(SUM($K:$K))</f>
        <v>0.000361720820564119</v>
      </c>
      <c r="K201" s="24" t="n">
        <f aca="false">F201*H201</f>
        <v>247.68</v>
      </c>
    </row>
    <row r="202" customFormat="false" ht="14.25" hidden="false" customHeight="false" outlineLevel="0" collapsed="false">
      <c r="A202" s="128" t="s">
        <v>1293</v>
      </c>
      <c r="B202" s="129" t="s">
        <v>561</v>
      </c>
      <c r="C202" s="129" t="s">
        <v>2241</v>
      </c>
      <c r="D202" s="129" t="s">
        <v>1731</v>
      </c>
      <c r="E202" s="130" t="s">
        <v>675</v>
      </c>
      <c r="F202" s="128" t="s">
        <v>2242</v>
      </c>
      <c r="G202" s="128" t="s">
        <v>2243</v>
      </c>
      <c r="H202" s="120" t="n">
        <f aca="false">TRUNC(G202*(1-(SINTÉTICA!$I$307)),2)</f>
        <v>20.01</v>
      </c>
      <c r="I202" s="131" t="n">
        <f aca="false">F202*H202/(SUM($K:$K))</f>
        <v>0.000350679923424807</v>
      </c>
      <c r="K202" s="24" t="n">
        <f aca="false">F202*H202</f>
        <v>240.12</v>
      </c>
    </row>
    <row r="203" customFormat="false" ht="23.1" hidden="false" customHeight="false" outlineLevel="0" collapsed="false">
      <c r="A203" s="128" t="s">
        <v>740</v>
      </c>
      <c r="B203" s="129" t="s">
        <v>561</v>
      </c>
      <c r="C203" s="129" t="s">
        <v>2244</v>
      </c>
      <c r="D203" s="129" t="s">
        <v>1731</v>
      </c>
      <c r="E203" s="130" t="s">
        <v>675</v>
      </c>
      <c r="F203" s="128" t="s">
        <v>2245</v>
      </c>
      <c r="G203" s="128" t="s">
        <v>2246</v>
      </c>
      <c r="H203" s="120" t="n">
        <f aca="false">TRUNC(G203*(1-(SINTÉTICA!$I$307)),2)</f>
        <v>18.7</v>
      </c>
      <c r="I203" s="131" t="n">
        <f aca="false">F203*H203/(SUM($K:$K))</f>
        <v>0.000349224518497735</v>
      </c>
      <c r="K203" s="24" t="n">
        <f aca="false">F203*H203</f>
        <v>239.123445</v>
      </c>
    </row>
    <row r="204" customFormat="false" ht="34.35" hidden="false" customHeight="false" outlineLevel="0" collapsed="false">
      <c r="A204" s="128" t="s">
        <v>1626</v>
      </c>
      <c r="B204" s="129" t="s">
        <v>561</v>
      </c>
      <c r="C204" s="129" t="s">
        <v>2247</v>
      </c>
      <c r="D204" s="129" t="s">
        <v>2003</v>
      </c>
      <c r="E204" s="130" t="s">
        <v>587</v>
      </c>
      <c r="F204" s="128" t="s">
        <v>2248</v>
      </c>
      <c r="G204" s="128" t="s">
        <v>2249</v>
      </c>
      <c r="H204" s="120" t="n">
        <f aca="false">TRUNC(G204*(1-(SINTÉTICA!$I$307)),2)</f>
        <v>567567.55</v>
      </c>
      <c r="I204" s="131" t="n">
        <f aca="false">F204*H204/(SUM($K:$K))</f>
        <v>0.000348882392049332</v>
      </c>
      <c r="K204" s="24" t="n">
        <f aca="false">F204*H204</f>
        <v>238.889181795</v>
      </c>
    </row>
    <row r="205" customFormat="false" ht="23.1" hidden="false" customHeight="false" outlineLevel="0" collapsed="false">
      <c r="A205" s="128" t="s">
        <v>690</v>
      </c>
      <c r="B205" s="129" t="s">
        <v>561</v>
      </c>
      <c r="C205" s="129" t="s">
        <v>2250</v>
      </c>
      <c r="D205" s="129" t="s">
        <v>1731</v>
      </c>
      <c r="E205" s="130" t="s">
        <v>608</v>
      </c>
      <c r="F205" s="128" t="s">
        <v>2251</v>
      </c>
      <c r="G205" s="128" t="s">
        <v>2252</v>
      </c>
      <c r="H205" s="120" t="n">
        <f aca="false">TRUNC(G205*(1-(SINTÉTICA!$I$307)),2)</f>
        <v>0.28</v>
      </c>
      <c r="I205" s="131" t="n">
        <f aca="false">F205*H205/(SUM($K:$K))</f>
        <v>0.000337366902245876</v>
      </c>
      <c r="K205" s="24" t="n">
        <f aca="false">F205*H205</f>
        <v>231.0042154</v>
      </c>
    </row>
    <row r="206" customFormat="false" ht="23.1" hidden="false" customHeight="false" outlineLevel="0" collapsed="false">
      <c r="A206" s="128" t="s">
        <v>1019</v>
      </c>
      <c r="B206" s="129" t="s">
        <v>2253</v>
      </c>
      <c r="C206" s="129" t="s">
        <v>2254</v>
      </c>
      <c r="D206" s="129" t="s">
        <v>1731</v>
      </c>
      <c r="E206" s="130" t="s">
        <v>924</v>
      </c>
      <c r="F206" s="128" t="s">
        <v>1764</v>
      </c>
      <c r="G206" s="128" t="s">
        <v>2255</v>
      </c>
      <c r="H206" s="120" t="n">
        <f aca="false">TRUNC(G206*(1-(SINTÉTICA!$I$307)),2)</f>
        <v>223.78</v>
      </c>
      <c r="I206" s="131" t="n">
        <f aca="false">F206*H206/(SUM($K:$K))</f>
        <v>0.000326816397068147</v>
      </c>
      <c r="K206" s="24" t="n">
        <f aca="false">F206*H206</f>
        <v>223.78</v>
      </c>
    </row>
    <row r="207" customFormat="false" ht="23.1" hidden="false" customHeight="false" outlineLevel="0" collapsed="false">
      <c r="A207" s="128" t="s">
        <v>1164</v>
      </c>
      <c r="B207" s="129" t="s">
        <v>1148</v>
      </c>
      <c r="C207" s="129" t="s">
        <v>2256</v>
      </c>
      <c r="D207" s="129" t="s">
        <v>1731</v>
      </c>
      <c r="E207" s="130" t="s">
        <v>924</v>
      </c>
      <c r="F207" s="128" t="s">
        <v>2237</v>
      </c>
      <c r="G207" s="128" t="s">
        <v>2257</v>
      </c>
      <c r="H207" s="120" t="n">
        <f aca="false">TRUNC(G207*(1-(SINTÉTICA!$I$307)),2)</f>
        <v>0.15</v>
      </c>
      <c r="I207" s="131" t="n">
        <f aca="false">F207*H207/(SUM($K:$K))</f>
        <v>0.0003242168175154</v>
      </c>
      <c r="K207" s="24" t="n">
        <f aca="false">F207*H207</f>
        <v>221.99999778</v>
      </c>
    </row>
    <row r="208" customFormat="false" ht="23.1" hidden="false" customHeight="false" outlineLevel="0" collapsed="false">
      <c r="A208" s="128" t="s">
        <v>1059</v>
      </c>
      <c r="B208" s="129" t="s">
        <v>561</v>
      </c>
      <c r="C208" s="129" t="s">
        <v>2258</v>
      </c>
      <c r="D208" s="129" t="s">
        <v>1731</v>
      </c>
      <c r="E208" s="130" t="s">
        <v>587</v>
      </c>
      <c r="F208" s="128" t="s">
        <v>1741</v>
      </c>
      <c r="G208" s="128" t="s">
        <v>2259</v>
      </c>
      <c r="H208" s="120" t="n">
        <f aca="false">TRUNC(G208*(1-(SINTÉTICA!$I$307)),2)</f>
        <v>12.31</v>
      </c>
      <c r="I208" s="131" t="n">
        <f aca="false">F208*H208/(SUM($K:$K))</f>
        <v>0.000323603437583162</v>
      </c>
      <c r="K208" s="24" t="n">
        <f aca="false">F208*H208</f>
        <v>221.58</v>
      </c>
    </row>
    <row r="209" customFormat="false" ht="23.1" hidden="false" customHeight="false" outlineLevel="0" collapsed="false">
      <c r="A209" s="128" t="s">
        <v>1180</v>
      </c>
      <c r="B209" s="129" t="s">
        <v>1886</v>
      </c>
      <c r="C209" s="129" t="s">
        <v>2260</v>
      </c>
      <c r="D209" s="129" t="s">
        <v>1731</v>
      </c>
      <c r="E209" s="130" t="s">
        <v>924</v>
      </c>
      <c r="F209" s="128" t="s">
        <v>1874</v>
      </c>
      <c r="G209" s="128" t="s">
        <v>2261</v>
      </c>
      <c r="H209" s="120" t="n">
        <f aca="false">TRUNC(G209*(1-(SINTÉTICA!$I$307)),2)</f>
        <v>36.54</v>
      </c>
      <c r="I209" s="131" t="n">
        <f aca="false">F209*H209/(SUM($K:$K))</f>
        <v>0.000320186017040042</v>
      </c>
      <c r="K209" s="24" t="n">
        <f aca="false">F209*H209</f>
        <v>219.24</v>
      </c>
    </row>
    <row r="210" customFormat="false" ht="14.25" hidden="false" customHeight="false" outlineLevel="0" collapsed="false">
      <c r="A210" s="128" t="s">
        <v>897</v>
      </c>
      <c r="B210" s="129" t="s">
        <v>561</v>
      </c>
      <c r="C210" s="129" t="s">
        <v>2262</v>
      </c>
      <c r="D210" s="129" t="s">
        <v>1731</v>
      </c>
      <c r="E210" s="130" t="s">
        <v>608</v>
      </c>
      <c r="F210" s="128" t="s">
        <v>2263</v>
      </c>
      <c r="G210" s="128" t="s">
        <v>2264</v>
      </c>
      <c r="H210" s="120" t="n">
        <f aca="false">TRUNC(G210*(1-(SINTÉTICA!$I$307)),2)</f>
        <v>3.75</v>
      </c>
      <c r="I210" s="131" t="n">
        <f aca="false">F210*H210/(SUM($K:$K))</f>
        <v>0.000319835512368952</v>
      </c>
      <c r="K210" s="24" t="n">
        <f aca="false">F210*H210</f>
        <v>219</v>
      </c>
    </row>
    <row r="211" customFormat="false" ht="23.1" hidden="false" customHeight="false" outlineLevel="0" collapsed="false">
      <c r="A211" s="128" t="s">
        <v>1100</v>
      </c>
      <c r="B211" s="129" t="s">
        <v>561</v>
      </c>
      <c r="C211" s="129" t="s">
        <v>2265</v>
      </c>
      <c r="D211" s="129" t="s">
        <v>1731</v>
      </c>
      <c r="E211" s="130" t="s">
        <v>587</v>
      </c>
      <c r="F211" s="128" t="s">
        <v>2266</v>
      </c>
      <c r="G211" s="128" t="s">
        <v>2267</v>
      </c>
      <c r="H211" s="120" t="n">
        <f aca="false">TRUNC(G211*(1-(SINTÉTICA!$I$307)),2)</f>
        <v>6.5</v>
      </c>
      <c r="I211" s="131" t="n">
        <f aca="false">F211*H211/(SUM($K:$K))</f>
        <v>0.000319576284955959</v>
      </c>
      <c r="K211" s="24" t="n">
        <f aca="false">F211*H211</f>
        <v>218.8225</v>
      </c>
    </row>
    <row r="212" customFormat="false" ht="23.1" hidden="false" customHeight="false" outlineLevel="0" collapsed="false">
      <c r="A212" s="128" t="s">
        <v>1033</v>
      </c>
      <c r="B212" s="129" t="s">
        <v>2253</v>
      </c>
      <c r="C212" s="129" t="s">
        <v>2268</v>
      </c>
      <c r="D212" s="129" t="s">
        <v>1731</v>
      </c>
      <c r="E212" s="130" t="s">
        <v>924</v>
      </c>
      <c r="F212" s="128" t="s">
        <v>1764</v>
      </c>
      <c r="G212" s="128" t="s">
        <v>2269</v>
      </c>
      <c r="H212" s="120" t="n">
        <f aca="false">TRUNC(G212*(1-(SINTÉTICA!$I$307)),2)</f>
        <v>217.67</v>
      </c>
      <c r="I212" s="131" t="n">
        <f aca="false">F212*H212/(SUM($K:$K))</f>
        <v>0.000317893132316666</v>
      </c>
      <c r="K212" s="24" t="n">
        <f aca="false">F212*H212</f>
        <v>217.67</v>
      </c>
    </row>
    <row r="213" customFormat="false" ht="34.35" hidden="false" customHeight="false" outlineLevel="0" collapsed="false">
      <c r="A213" s="128" t="s">
        <v>930</v>
      </c>
      <c r="B213" s="129" t="s">
        <v>561</v>
      </c>
      <c r="C213" s="129" t="s">
        <v>2270</v>
      </c>
      <c r="D213" s="129" t="s">
        <v>1731</v>
      </c>
      <c r="E213" s="130" t="s">
        <v>608</v>
      </c>
      <c r="F213" s="128" t="s">
        <v>2242</v>
      </c>
      <c r="G213" s="128" t="s">
        <v>2271</v>
      </c>
      <c r="H213" s="120" t="n">
        <f aca="false">TRUNC(G213*(1-(SINTÉTICA!$I$307)),2)</f>
        <v>17.96</v>
      </c>
      <c r="I213" s="131" t="n">
        <f aca="false">F213*H213/(SUM($K:$K))</f>
        <v>0.000314753194638158</v>
      </c>
      <c r="K213" s="24" t="n">
        <f aca="false">F213*H213</f>
        <v>215.52</v>
      </c>
    </row>
    <row r="214" customFormat="false" ht="23.1" hidden="false" customHeight="false" outlineLevel="0" collapsed="false">
      <c r="A214" s="128" t="s">
        <v>1608</v>
      </c>
      <c r="B214" s="129" t="s">
        <v>1148</v>
      </c>
      <c r="C214" s="129" t="s">
        <v>2272</v>
      </c>
      <c r="D214" s="129" t="s">
        <v>1731</v>
      </c>
      <c r="E214" s="130" t="s">
        <v>924</v>
      </c>
      <c r="F214" s="128" t="s">
        <v>2036</v>
      </c>
      <c r="G214" s="128" t="s">
        <v>2273</v>
      </c>
      <c r="H214" s="120" t="n">
        <f aca="false">TRUNC(G214*(1-(SINTÉTICA!$I$307)),2)</f>
        <v>0.36</v>
      </c>
      <c r="I214" s="131" t="n">
        <f aca="false">F214*H214/(SUM($K:$K))</f>
        <v>0.000311248140146062</v>
      </c>
      <c r="K214" s="24" t="n">
        <f aca="false">F214*H214</f>
        <v>213.119994672</v>
      </c>
    </row>
    <row r="215" customFormat="false" ht="34.35" hidden="false" customHeight="false" outlineLevel="0" collapsed="false">
      <c r="A215" s="128" t="s">
        <v>715</v>
      </c>
      <c r="B215" s="129" t="s">
        <v>561</v>
      </c>
      <c r="C215" s="129" t="s">
        <v>2274</v>
      </c>
      <c r="D215" s="129" t="s">
        <v>1731</v>
      </c>
      <c r="E215" s="130" t="s">
        <v>627</v>
      </c>
      <c r="F215" s="128" t="s">
        <v>2275</v>
      </c>
      <c r="G215" s="128" t="s">
        <v>2276</v>
      </c>
      <c r="H215" s="120" t="n">
        <f aca="false">TRUNC(G215*(1-(SINTÉTICA!$I$307)),2)</f>
        <v>480</v>
      </c>
      <c r="I215" s="131" t="n">
        <f aca="false">F215*H215/(SUM($K:$K))</f>
        <v>0.00028531080226666</v>
      </c>
      <c r="K215" s="24" t="n">
        <f aca="false">F215*H215</f>
        <v>195.36</v>
      </c>
    </row>
    <row r="216" customFormat="false" ht="23.1" hidden="false" customHeight="false" outlineLevel="0" collapsed="false">
      <c r="A216" s="128" t="s">
        <v>1401</v>
      </c>
      <c r="B216" s="129" t="s">
        <v>561</v>
      </c>
      <c r="C216" s="129" t="s">
        <v>2277</v>
      </c>
      <c r="D216" s="129" t="s">
        <v>1731</v>
      </c>
      <c r="E216" s="130" t="s">
        <v>569</v>
      </c>
      <c r="F216" s="128" t="s">
        <v>2043</v>
      </c>
      <c r="G216" s="128" t="s">
        <v>2230</v>
      </c>
      <c r="H216" s="120" t="n">
        <f aca="false">TRUNC(G216*(1-(SINTÉTICA!$I$307)),2)</f>
        <v>0.31</v>
      </c>
      <c r="I216" s="131" t="n">
        <f aca="false">F216*H216/(SUM($K:$K))</f>
        <v>0.000281720409128793</v>
      </c>
      <c r="K216" s="24" t="n">
        <f aca="false">F216*H216</f>
        <v>192.901561</v>
      </c>
    </row>
    <row r="217" customFormat="false" ht="14.25" hidden="false" customHeight="false" outlineLevel="0" collapsed="false">
      <c r="A217" s="128" t="s">
        <v>942</v>
      </c>
      <c r="B217" s="129" t="s">
        <v>561</v>
      </c>
      <c r="C217" s="129" t="s">
        <v>2278</v>
      </c>
      <c r="D217" s="129" t="s">
        <v>1731</v>
      </c>
      <c r="E217" s="130" t="s">
        <v>608</v>
      </c>
      <c r="F217" s="128" t="s">
        <v>2279</v>
      </c>
      <c r="G217" s="128" t="s">
        <v>2280</v>
      </c>
      <c r="H217" s="120" t="n">
        <f aca="false">TRUNC(G217*(1-(SINTÉTICA!$I$307)),2)</f>
        <v>5.79</v>
      </c>
      <c r="I217" s="131" t="n">
        <f aca="false">F217*H217/(SUM($K:$K))</f>
        <v>0.000279045531270939</v>
      </c>
      <c r="K217" s="24" t="n">
        <f aca="false">F217*H217</f>
        <v>191.07</v>
      </c>
    </row>
    <row r="218" customFormat="false" ht="23.1" hidden="false" customHeight="false" outlineLevel="0" collapsed="false">
      <c r="A218" s="128" t="s">
        <v>1129</v>
      </c>
      <c r="B218" s="129" t="s">
        <v>561</v>
      </c>
      <c r="C218" s="129" t="s">
        <v>2281</v>
      </c>
      <c r="D218" s="129" t="s">
        <v>1731</v>
      </c>
      <c r="E218" s="130" t="s">
        <v>587</v>
      </c>
      <c r="F218" s="128" t="s">
        <v>2282</v>
      </c>
      <c r="G218" s="128" t="s">
        <v>2283</v>
      </c>
      <c r="H218" s="120" t="n">
        <f aca="false">TRUNC(G218*(1-(SINTÉTICA!$I$307)),2)</f>
        <v>17.12</v>
      </c>
      <c r="I218" s="131" t="n">
        <f aca="false">F218*H218/(SUM($K:$K))</f>
        <v>0.000275029331914708</v>
      </c>
      <c r="K218" s="24" t="n">
        <f aca="false">F218*H218</f>
        <v>188.32</v>
      </c>
    </row>
    <row r="219" customFormat="false" ht="23.1" hidden="false" customHeight="false" outlineLevel="0" collapsed="false">
      <c r="A219" s="128" t="s">
        <v>747</v>
      </c>
      <c r="B219" s="129" t="s">
        <v>561</v>
      </c>
      <c r="C219" s="129" t="s">
        <v>2284</v>
      </c>
      <c r="D219" s="129" t="s">
        <v>1731</v>
      </c>
      <c r="E219" s="130" t="s">
        <v>608</v>
      </c>
      <c r="F219" s="128" t="s">
        <v>2285</v>
      </c>
      <c r="G219" s="128" t="s">
        <v>2286</v>
      </c>
      <c r="H219" s="120" t="n">
        <f aca="false">TRUNC(G219*(1-(SINTÉTICA!$I$307)),2)</f>
        <v>4.97</v>
      </c>
      <c r="I219" s="131" t="n">
        <f aca="false">F219*H219/(SUM($K:$K))</f>
        <v>0.000274188826824963</v>
      </c>
      <c r="K219" s="24" t="n">
        <f aca="false">F219*H219</f>
        <v>187.7444835</v>
      </c>
    </row>
    <row r="220" customFormat="false" ht="23.1" hidden="false" customHeight="false" outlineLevel="0" collapsed="false">
      <c r="A220" s="128" t="s">
        <v>968</v>
      </c>
      <c r="B220" s="129" t="s">
        <v>2253</v>
      </c>
      <c r="C220" s="129" t="s">
        <v>2287</v>
      </c>
      <c r="D220" s="129" t="s">
        <v>1731</v>
      </c>
      <c r="E220" s="130" t="s">
        <v>924</v>
      </c>
      <c r="F220" s="128" t="s">
        <v>1877</v>
      </c>
      <c r="G220" s="128" t="s">
        <v>2288</v>
      </c>
      <c r="H220" s="120" t="n">
        <f aca="false">TRUNC(G220*(1-(SINTÉTICA!$I$307)),2)</f>
        <v>46.78</v>
      </c>
      <c r="I220" s="131" t="n">
        <f aca="false">F220*H220/(SUM($K:$K))</f>
        <v>0.000273276808559262</v>
      </c>
      <c r="K220" s="24" t="n">
        <f aca="false">F220*H220</f>
        <v>187.12</v>
      </c>
    </row>
    <row r="221" customFormat="false" ht="22.45" hidden="false" customHeight="false" outlineLevel="0" collapsed="false">
      <c r="A221" s="128" t="s">
        <v>714</v>
      </c>
      <c r="B221" s="129" t="s">
        <v>561</v>
      </c>
      <c r="C221" s="129" t="s">
        <v>2289</v>
      </c>
      <c r="D221" s="129" t="s">
        <v>1731</v>
      </c>
      <c r="E221" s="130" t="s">
        <v>675</v>
      </c>
      <c r="F221" s="128" t="s">
        <v>2290</v>
      </c>
      <c r="G221" s="128" t="s">
        <v>2291</v>
      </c>
      <c r="H221" s="120" t="n">
        <f aca="false">TRUNC(G221*(1-(SINTÉTICA!$I$307)),2)</f>
        <v>9.2</v>
      </c>
      <c r="I221" s="131" t="n">
        <f aca="false">F221*H221/(SUM($K:$K))</f>
        <v>0.000268720247835101</v>
      </c>
      <c r="K221" s="24" t="n">
        <f aca="false">F221*H221</f>
        <v>184</v>
      </c>
    </row>
    <row r="222" customFormat="false" ht="23.1" hidden="false" customHeight="false" outlineLevel="0" collapsed="false">
      <c r="A222" s="128" t="s">
        <v>1190</v>
      </c>
      <c r="B222" s="129" t="s">
        <v>584</v>
      </c>
      <c r="C222" s="129" t="s">
        <v>2292</v>
      </c>
      <c r="D222" s="129" t="s">
        <v>1731</v>
      </c>
      <c r="E222" s="130" t="s">
        <v>587</v>
      </c>
      <c r="F222" s="128" t="s">
        <v>2079</v>
      </c>
      <c r="G222" s="128" t="s">
        <v>2293</v>
      </c>
      <c r="H222" s="120" t="n">
        <f aca="false">TRUNC(G222*(1-(SINTÉTICA!$I$307)),2)</f>
        <v>61.2</v>
      </c>
      <c r="I222" s="131" t="n">
        <f aca="false">F222*H222/(SUM($K:$K))</f>
        <v>0.000268136073383286</v>
      </c>
      <c r="K222" s="24" t="n">
        <f aca="false">F222*H222</f>
        <v>183.6</v>
      </c>
    </row>
    <row r="223" customFormat="false" ht="23.1" hidden="false" customHeight="false" outlineLevel="0" collapsed="false">
      <c r="A223" s="128" t="s">
        <v>1610</v>
      </c>
      <c r="B223" s="129" t="s">
        <v>1148</v>
      </c>
      <c r="C223" s="129" t="s">
        <v>2294</v>
      </c>
      <c r="D223" s="129" t="s">
        <v>1731</v>
      </c>
      <c r="E223" s="130" t="s">
        <v>924</v>
      </c>
      <c r="F223" s="128" t="s">
        <v>2036</v>
      </c>
      <c r="G223" s="128" t="s">
        <v>2295</v>
      </c>
      <c r="H223" s="120" t="n">
        <f aca="false">TRUNC(G223*(1-(SINTÉTICA!$I$307)),2)</f>
        <v>0.3</v>
      </c>
      <c r="I223" s="131" t="n">
        <f aca="false">F223*H223/(SUM($K:$K))</f>
        <v>0.000259373450121718</v>
      </c>
      <c r="K223" s="24" t="n">
        <f aca="false">F223*H223</f>
        <v>177.59999556</v>
      </c>
    </row>
    <row r="224" customFormat="false" ht="14.25" hidden="false" customHeight="false" outlineLevel="0" collapsed="false">
      <c r="A224" s="128" t="s">
        <v>1632</v>
      </c>
      <c r="B224" s="129" t="s">
        <v>561</v>
      </c>
      <c r="C224" s="129" t="s">
        <v>2296</v>
      </c>
      <c r="D224" s="129" t="s">
        <v>1731</v>
      </c>
      <c r="E224" s="130" t="s">
        <v>587</v>
      </c>
      <c r="F224" s="128" t="s">
        <v>2297</v>
      </c>
      <c r="G224" s="128" t="s">
        <v>2298</v>
      </c>
      <c r="H224" s="120" t="n">
        <f aca="false">TRUNC(G224*(1-(SINTÉTICA!$I$307)),2)</f>
        <v>6.47</v>
      </c>
      <c r="I224" s="131" t="n">
        <f aca="false">F224*H224/(SUM($K:$K))</f>
        <v>0.000255123587469097</v>
      </c>
      <c r="K224" s="24" t="n">
        <f aca="false">F224*H224</f>
        <v>174.69</v>
      </c>
    </row>
    <row r="225" customFormat="false" ht="23.1" hidden="false" customHeight="false" outlineLevel="0" collapsed="false">
      <c r="A225" s="128" t="s">
        <v>1247</v>
      </c>
      <c r="B225" s="129" t="s">
        <v>584</v>
      </c>
      <c r="C225" s="129" t="s">
        <v>2299</v>
      </c>
      <c r="D225" s="129" t="s">
        <v>1731</v>
      </c>
      <c r="E225" s="130" t="s">
        <v>587</v>
      </c>
      <c r="F225" s="128" t="s">
        <v>1733</v>
      </c>
      <c r="G225" s="128" t="s">
        <v>2300</v>
      </c>
      <c r="H225" s="120" t="n">
        <f aca="false">TRUNC(G225*(1-(SINTÉTICA!$I$307)),2)</f>
        <v>23.79</v>
      </c>
      <c r="I225" s="131" t="n">
        <f aca="false">F225*H225/(SUM($K:$K))</f>
        <v>0.000243206428652062</v>
      </c>
      <c r="K225" s="24" t="n">
        <f aca="false">F225*H225</f>
        <v>166.53</v>
      </c>
    </row>
    <row r="226" customFormat="false" ht="45.6" hidden="false" customHeight="false" outlineLevel="0" collapsed="false">
      <c r="A226" s="128" t="s">
        <v>1235</v>
      </c>
      <c r="B226" s="129" t="s">
        <v>561</v>
      </c>
      <c r="C226" s="129" t="s">
        <v>2301</v>
      </c>
      <c r="D226" s="129" t="s">
        <v>1731</v>
      </c>
      <c r="E226" s="130" t="s">
        <v>608</v>
      </c>
      <c r="F226" s="128" t="s">
        <v>2033</v>
      </c>
      <c r="G226" s="128" t="s">
        <v>2302</v>
      </c>
      <c r="H226" s="120" t="n">
        <f aca="false">TRUNC(G226*(1-(SINTÉTICA!$I$307)),2)</f>
        <v>12.06</v>
      </c>
      <c r="I226" s="131" t="n">
        <f aca="false">F226*H226/(SUM($K:$K))</f>
        <v>0.000242790629342057</v>
      </c>
      <c r="K226" s="24" t="n">
        <f aca="false">F226*H226</f>
        <v>166.245291</v>
      </c>
    </row>
    <row r="227" customFormat="false" ht="23.1" hidden="false" customHeight="false" outlineLevel="0" collapsed="false">
      <c r="A227" s="128" t="s">
        <v>1369</v>
      </c>
      <c r="B227" s="129" t="s">
        <v>561</v>
      </c>
      <c r="C227" s="129" t="s">
        <v>2303</v>
      </c>
      <c r="D227" s="129" t="s">
        <v>1731</v>
      </c>
      <c r="E227" s="130" t="s">
        <v>675</v>
      </c>
      <c r="F227" s="128" t="s">
        <v>2304</v>
      </c>
      <c r="G227" s="128" t="s">
        <v>2305</v>
      </c>
      <c r="H227" s="120" t="n">
        <f aca="false">TRUNC(G227*(1-(SINTÉTICA!$I$307)),2)</f>
        <v>0.99</v>
      </c>
      <c r="I227" s="131" t="n">
        <f aca="false">F227*H227/(SUM($K:$K))</f>
        <v>0.000240199772892528</v>
      </c>
      <c r="K227" s="24" t="n">
        <f aca="false">F227*H227</f>
        <v>164.471261724</v>
      </c>
    </row>
    <row r="228" customFormat="false" ht="14.25" hidden="false" customHeight="false" outlineLevel="0" collapsed="false">
      <c r="A228" s="128" t="s">
        <v>1191</v>
      </c>
      <c r="B228" s="129" t="s">
        <v>584</v>
      </c>
      <c r="C228" s="129" t="s">
        <v>2306</v>
      </c>
      <c r="D228" s="129" t="s">
        <v>1731</v>
      </c>
      <c r="E228" s="130" t="s">
        <v>587</v>
      </c>
      <c r="F228" s="128" t="s">
        <v>1764</v>
      </c>
      <c r="G228" s="128" t="s">
        <v>2307</v>
      </c>
      <c r="H228" s="120" t="n">
        <f aca="false">TRUNC(G228*(1-(SINTÉTICA!$I$307)),2)</f>
        <v>163.75</v>
      </c>
      <c r="I228" s="131" t="n">
        <f aca="false">F228*H228/(SUM($K:$K))</f>
        <v>0.000239146416211945</v>
      </c>
      <c r="K228" s="24" t="n">
        <f aca="false">F228*H228</f>
        <v>163.75</v>
      </c>
    </row>
    <row r="229" customFormat="false" ht="34.35" hidden="false" customHeight="false" outlineLevel="0" collapsed="false">
      <c r="A229" s="128" t="s">
        <v>1160</v>
      </c>
      <c r="B229" s="129" t="s">
        <v>1148</v>
      </c>
      <c r="C229" s="129" t="s">
        <v>2308</v>
      </c>
      <c r="D229" s="129" t="s">
        <v>1731</v>
      </c>
      <c r="E229" s="130" t="s">
        <v>924</v>
      </c>
      <c r="F229" s="128" t="s">
        <v>2036</v>
      </c>
      <c r="G229" s="128" t="s">
        <v>2309</v>
      </c>
      <c r="H229" s="120" t="n">
        <f aca="false">TRUNC(G229*(1-(SINTÉTICA!$I$307)),2)</f>
        <v>0.27</v>
      </c>
      <c r="I229" s="131" t="n">
        <f aca="false">F229*H229/(SUM($K:$K))</f>
        <v>0.000233436105109546</v>
      </c>
      <c r="K229" s="24" t="n">
        <f aca="false">F229*H229</f>
        <v>159.839996004</v>
      </c>
    </row>
    <row r="230" customFormat="false" ht="14.25" hidden="false" customHeight="false" outlineLevel="0" collapsed="false">
      <c r="A230" s="128" t="s">
        <v>1295</v>
      </c>
      <c r="B230" s="129" t="s">
        <v>561</v>
      </c>
      <c r="C230" s="129" t="s">
        <v>2310</v>
      </c>
      <c r="D230" s="129" t="s">
        <v>1731</v>
      </c>
      <c r="E230" s="130" t="s">
        <v>1864</v>
      </c>
      <c r="F230" s="128" t="s">
        <v>2242</v>
      </c>
      <c r="G230" s="128" t="s">
        <v>2311</v>
      </c>
      <c r="H230" s="120" t="n">
        <f aca="false">TRUNC(G230*(1-(SINTÉTICA!$I$307)),2)</f>
        <v>13.2</v>
      </c>
      <c r="I230" s="131" t="n">
        <f aca="false">F230*H230/(SUM($K:$K))</f>
        <v>0.000231333082918913</v>
      </c>
      <c r="K230" s="24" t="n">
        <f aca="false">F230*H230</f>
        <v>158.4</v>
      </c>
    </row>
    <row r="231" customFormat="false" ht="14.25" hidden="false" customHeight="false" outlineLevel="0" collapsed="false">
      <c r="A231" s="128" t="s">
        <v>1514</v>
      </c>
      <c r="B231" s="129" t="s">
        <v>561</v>
      </c>
      <c r="C231" s="129" t="s">
        <v>2312</v>
      </c>
      <c r="D231" s="129" t="s">
        <v>1736</v>
      </c>
      <c r="E231" s="130" t="s">
        <v>569</v>
      </c>
      <c r="F231" s="128" t="s">
        <v>2313</v>
      </c>
      <c r="G231" s="128" t="s">
        <v>770</v>
      </c>
      <c r="H231" s="120" t="n">
        <f aca="false">TRUNC(G231*(1-(SINTÉTICA!$I$307)),2)</f>
        <v>18</v>
      </c>
      <c r="I231" s="131" t="n">
        <f aca="false">F231*H231/(SUM($K:$K))</f>
        <v>0.000226744801522019</v>
      </c>
      <c r="K231" s="24" t="n">
        <f aca="false">F231*H231</f>
        <v>155.25828</v>
      </c>
    </row>
    <row r="232" customFormat="false" ht="23.1" hidden="false" customHeight="false" outlineLevel="0" collapsed="false">
      <c r="A232" s="128" t="s">
        <v>877</v>
      </c>
      <c r="B232" s="129" t="s">
        <v>584</v>
      </c>
      <c r="C232" s="129" t="s">
        <v>2314</v>
      </c>
      <c r="D232" s="129" t="s">
        <v>1731</v>
      </c>
      <c r="E232" s="130" t="s">
        <v>587</v>
      </c>
      <c r="F232" s="128" t="s">
        <v>1764</v>
      </c>
      <c r="G232" s="128" t="s">
        <v>2315</v>
      </c>
      <c r="H232" s="120" t="n">
        <f aca="false">TRUNC(G232*(1-(SINTÉTICA!$I$307)),2)</f>
        <v>153.94</v>
      </c>
      <c r="I232" s="131" t="n">
        <f aca="false">F232*H232/(SUM($K:$K))</f>
        <v>0.000224819537781171</v>
      </c>
      <c r="K232" s="24" t="n">
        <f aca="false">F232*H232</f>
        <v>153.94</v>
      </c>
    </row>
    <row r="233" customFormat="false" ht="14.25" hidden="false" customHeight="false" outlineLevel="0" collapsed="false">
      <c r="A233" s="128" t="s">
        <v>853</v>
      </c>
      <c r="B233" s="129" t="s">
        <v>561</v>
      </c>
      <c r="C233" s="129" t="s">
        <v>2316</v>
      </c>
      <c r="D233" s="129" t="s">
        <v>1731</v>
      </c>
      <c r="E233" s="130" t="s">
        <v>675</v>
      </c>
      <c r="F233" s="128" t="s">
        <v>2317</v>
      </c>
      <c r="G233" s="128" t="s">
        <v>2318</v>
      </c>
      <c r="H233" s="120" t="n">
        <f aca="false">TRUNC(G233*(1-(SINTÉTICA!$I$307)),2)</f>
        <v>39.59</v>
      </c>
      <c r="I233" s="131" t="n">
        <f aca="false">F233*H233/(SUM($K:$K))</f>
        <v>0.000221653639390025</v>
      </c>
      <c r="K233" s="24" t="n">
        <f aca="false">F233*H233</f>
        <v>151.772224</v>
      </c>
    </row>
    <row r="234" customFormat="false" ht="14.25" hidden="false" customHeight="false" outlineLevel="0" collapsed="false">
      <c r="A234" s="128" t="s">
        <v>741</v>
      </c>
      <c r="B234" s="129" t="s">
        <v>561</v>
      </c>
      <c r="C234" s="129" t="s">
        <v>2319</v>
      </c>
      <c r="D234" s="129" t="s">
        <v>1731</v>
      </c>
      <c r="E234" s="130" t="s">
        <v>2112</v>
      </c>
      <c r="F234" s="128" t="s">
        <v>2320</v>
      </c>
      <c r="G234" s="128" t="s">
        <v>2321</v>
      </c>
      <c r="H234" s="120" t="n">
        <f aca="false">TRUNC(G234*(1-(SINTÉTICA!$I$307)),2)</f>
        <v>37.62</v>
      </c>
      <c r="I234" s="131" t="n">
        <f aca="false">F234*H234/(SUM($K:$K))</f>
        <v>0.00021750805400929</v>
      </c>
      <c r="K234" s="24" t="n">
        <f aca="false">F234*H234</f>
        <v>148.9336299</v>
      </c>
    </row>
    <row r="235" customFormat="false" ht="14.25" hidden="false" customHeight="false" outlineLevel="0" collapsed="false">
      <c r="A235" s="128" t="s">
        <v>1147</v>
      </c>
      <c r="B235" s="129" t="s">
        <v>1886</v>
      </c>
      <c r="C235" s="129" t="s">
        <v>2322</v>
      </c>
      <c r="D235" s="129" t="s">
        <v>1731</v>
      </c>
      <c r="E235" s="130" t="s">
        <v>924</v>
      </c>
      <c r="F235" s="128" t="s">
        <v>2323</v>
      </c>
      <c r="G235" s="128" t="s">
        <v>2324</v>
      </c>
      <c r="H235" s="120" t="n">
        <f aca="false">TRUNC(G235*(1-(SINTÉTICA!$I$307)),2)</f>
        <v>96.71</v>
      </c>
      <c r="I235" s="131" t="n">
        <f aca="false">F235*H235/(SUM($K:$K))</f>
        <v>0.000213270554912393</v>
      </c>
      <c r="K235" s="24" t="n">
        <f aca="false">F235*H235</f>
        <v>146.0321</v>
      </c>
    </row>
    <row r="236" customFormat="false" ht="14.25" hidden="false" customHeight="false" outlineLevel="0" collapsed="false">
      <c r="A236" s="128" t="s">
        <v>901</v>
      </c>
      <c r="B236" s="129" t="s">
        <v>561</v>
      </c>
      <c r="C236" s="129" t="s">
        <v>2325</v>
      </c>
      <c r="D236" s="129" t="s">
        <v>1731</v>
      </c>
      <c r="E236" s="130" t="s">
        <v>587</v>
      </c>
      <c r="F236" s="128" t="s">
        <v>2326</v>
      </c>
      <c r="G236" s="128" t="s">
        <v>2327</v>
      </c>
      <c r="H236" s="120" t="n">
        <f aca="false">TRUNC(G236*(1-(SINTÉTICA!$I$307)),2)</f>
        <v>2.49</v>
      </c>
      <c r="I236" s="131" t="n">
        <f aca="false">F236*H236/(SUM($K:$K))</f>
        <v>0.000211370746573283</v>
      </c>
      <c r="K236" s="24" t="n">
        <f aca="false">F236*H236</f>
        <v>144.73125</v>
      </c>
    </row>
    <row r="237" customFormat="false" ht="23.1" hidden="false" customHeight="false" outlineLevel="0" collapsed="false">
      <c r="A237" s="128" t="s">
        <v>778</v>
      </c>
      <c r="B237" s="129" t="s">
        <v>1886</v>
      </c>
      <c r="C237" s="129" t="s">
        <v>2328</v>
      </c>
      <c r="D237" s="129" t="s">
        <v>1731</v>
      </c>
      <c r="E237" s="130" t="s">
        <v>924</v>
      </c>
      <c r="F237" s="128" t="s">
        <v>2329</v>
      </c>
      <c r="G237" s="128" t="s">
        <v>2330</v>
      </c>
      <c r="H237" s="120" t="n">
        <f aca="false">TRUNC(G237*(1-(SINTÉTICA!$I$307)),2)</f>
        <v>62.58</v>
      </c>
      <c r="I237" s="131" t="n">
        <f aca="false">F237*H237/(SUM($K:$K))</f>
        <v>0.000205636709219682</v>
      </c>
      <c r="K237" s="24" t="n">
        <f aca="false">F237*H237</f>
        <v>140.805</v>
      </c>
    </row>
    <row r="238" customFormat="false" ht="23.1" hidden="false" customHeight="false" outlineLevel="0" collapsed="false">
      <c r="A238" s="128" t="s">
        <v>1346</v>
      </c>
      <c r="B238" s="129" t="s">
        <v>561</v>
      </c>
      <c r="C238" s="129" t="s">
        <v>2331</v>
      </c>
      <c r="D238" s="129" t="s">
        <v>1731</v>
      </c>
      <c r="E238" s="130" t="s">
        <v>569</v>
      </c>
      <c r="F238" s="128" t="s">
        <v>2131</v>
      </c>
      <c r="G238" s="128" t="s">
        <v>2332</v>
      </c>
      <c r="H238" s="120" t="n">
        <f aca="false">TRUNC(G238*(1-(SINTÉTICA!$I$307)),2)</f>
        <v>0.44</v>
      </c>
      <c r="I238" s="131" t="n">
        <f aca="false">F238*H238/(SUM($K:$K))</f>
        <v>0.000204616334759928</v>
      </c>
      <c r="K238" s="24" t="n">
        <f aca="false">F238*H238</f>
        <v>140.106322092</v>
      </c>
    </row>
    <row r="239" customFormat="false" ht="34.35" hidden="false" customHeight="false" outlineLevel="0" collapsed="false">
      <c r="A239" s="128" t="s">
        <v>1025</v>
      </c>
      <c r="B239" s="129" t="s">
        <v>561</v>
      </c>
      <c r="C239" s="129" t="s">
        <v>2333</v>
      </c>
      <c r="D239" s="129" t="s">
        <v>1731</v>
      </c>
      <c r="E239" s="130" t="s">
        <v>587</v>
      </c>
      <c r="F239" s="128" t="s">
        <v>2334</v>
      </c>
      <c r="G239" s="128" t="s">
        <v>2335</v>
      </c>
      <c r="H239" s="120" t="n">
        <f aca="false">TRUNC(G239*(1-(SINTÉTICA!$I$307)),2)</f>
        <v>37.59</v>
      </c>
      <c r="I239" s="131" t="n">
        <f aca="false">F239*H239/(SUM($K:$K))</f>
        <v>0.000202023882322429</v>
      </c>
      <c r="K239" s="24" t="n">
        <f aca="false">F239*H239</f>
        <v>138.3312</v>
      </c>
    </row>
    <row r="240" customFormat="false" ht="23.1" hidden="false" customHeight="false" outlineLevel="0" collapsed="false">
      <c r="A240" s="128" t="s">
        <v>965</v>
      </c>
      <c r="B240" s="129" t="s">
        <v>561</v>
      </c>
      <c r="C240" s="129" t="s">
        <v>2336</v>
      </c>
      <c r="D240" s="129" t="s">
        <v>1731</v>
      </c>
      <c r="E240" s="130" t="s">
        <v>587</v>
      </c>
      <c r="F240" s="128" t="s">
        <v>1877</v>
      </c>
      <c r="G240" s="128" t="s">
        <v>2337</v>
      </c>
      <c r="H240" s="120" t="n">
        <f aca="false">TRUNC(G240*(1-(SINTÉTICA!$I$307)),2)</f>
        <v>33.9</v>
      </c>
      <c r="I240" s="131" t="n">
        <f aca="false">F240*H240/(SUM($K:$K))</f>
        <v>0.000198035139165433</v>
      </c>
      <c r="K240" s="24" t="n">
        <f aca="false">F240*H240</f>
        <v>135.6</v>
      </c>
    </row>
    <row r="241" customFormat="false" ht="23.1" hidden="false" customHeight="false" outlineLevel="0" collapsed="false">
      <c r="A241" s="128" t="s">
        <v>852</v>
      </c>
      <c r="B241" s="129" t="s">
        <v>561</v>
      </c>
      <c r="C241" s="129" t="s">
        <v>2338</v>
      </c>
      <c r="D241" s="129" t="s">
        <v>1731</v>
      </c>
      <c r="E241" s="130" t="s">
        <v>587</v>
      </c>
      <c r="F241" s="128" t="s">
        <v>1904</v>
      </c>
      <c r="G241" s="128" t="s">
        <v>2339</v>
      </c>
      <c r="H241" s="120" t="n">
        <f aca="false">TRUNC(G241*(1-(SINTÉTICA!$I$307)),2)</f>
        <v>16.86</v>
      </c>
      <c r="I241" s="131" t="n">
        <f aca="false">F241*H241/(SUM($K:$K))</f>
        <v>0.000196983625152166</v>
      </c>
      <c r="K241" s="24" t="n">
        <f aca="false">F241*H241</f>
        <v>134.88</v>
      </c>
    </row>
    <row r="242" customFormat="false" ht="23.1" hidden="false" customHeight="false" outlineLevel="0" collapsed="false">
      <c r="A242" s="128" t="s">
        <v>1207</v>
      </c>
      <c r="B242" s="129" t="s">
        <v>561</v>
      </c>
      <c r="C242" s="129" t="s">
        <v>2340</v>
      </c>
      <c r="D242" s="129" t="s">
        <v>1731</v>
      </c>
      <c r="E242" s="130" t="s">
        <v>587</v>
      </c>
      <c r="F242" s="128" t="s">
        <v>2341</v>
      </c>
      <c r="G242" s="128" t="s">
        <v>2342</v>
      </c>
      <c r="H242" s="120" t="n">
        <f aca="false">TRUNC(G242*(1-(SINTÉTICA!$I$307)),2)</f>
        <v>1.65</v>
      </c>
      <c r="I242" s="131" t="n">
        <f aca="false">F242*H242/(SUM($K:$K))</f>
        <v>0.000192777569099095</v>
      </c>
      <c r="K242" s="24" t="n">
        <f aca="false">F242*H242</f>
        <v>132</v>
      </c>
    </row>
    <row r="243" customFormat="false" ht="45.6" hidden="false" customHeight="false" outlineLevel="0" collapsed="false">
      <c r="A243" s="128" t="s">
        <v>1229</v>
      </c>
      <c r="B243" s="129" t="s">
        <v>561</v>
      </c>
      <c r="C243" s="129" t="s">
        <v>2343</v>
      </c>
      <c r="D243" s="129" t="s">
        <v>1731</v>
      </c>
      <c r="E243" s="130" t="s">
        <v>608</v>
      </c>
      <c r="F243" s="128" t="s">
        <v>2033</v>
      </c>
      <c r="G243" s="128" t="s">
        <v>2344</v>
      </c>
      <c r="H243" s="120" t="n">
        <f aca="false">TRUNC(G243*(1-(SINTÉTICA!$I$307)),2)</f>
        <v>9.18</v>
      </c>
      <c r="I243" s="131" t="n">
        <f aca="false">F243*H243/(SUM($K:$K))</f>
        <v>0.00018481077755888</v>
      </c>
      <c r="K243" s="24" t="n">
        <f aca="false">F243*H243</f>
        <v>126.544923</v>
      </c>
    </row>
    <row r="244" customFormat="false" ht="23.1" hidden="false" customHeight="false" outlineLevel="0" collapsed="false">
      <c r="A244" s="128" t="s">
        <v>892</v>
      </c>
      <c r="B244" s="129" t="s">
        <v>561</v>
      </c>
      <c r="C244" s="129" t="s">
        <v>2345</v>
      </c>
      <c r="D244" s="129" t="s">
        <v>1731</v>
      </c>
      <c r="E244" s="130" t="s">
        <v>587</v>
      </c>
      <c r="F244" s="128" t="s">
        <v>2346</v>
      </c>
      <c r="G244" s="128" t="s">
        <v>2347</v>
      </c>
      <c r="H244" s="120" t="n">
        <f aca="false">TRUNC(G244*(1-(SINTÉTICA!$I$307)),2)</f>
        <v>68.86</v>
      </c>
      <c r="I244" s="131" t="n">
        <f aca="false">F244*H244/(SUM($K:$K))</f>
        <v>0.000181898086663</v>
      </c>
      <c r="K244" s="24" t="n">
        <f aca="false">F244*H244</f>
        <v>124.550525</v>
      </c>
    </row>
    <row r="245" customFormat="false" ht="23.1" hidden="false" customHeight="false" outlineLevel="0" collapsed="false">
      <c r="A245" s="128" t="s">
        <v>1565</v>
      </c>
      <c r="B245" s="129" t="s">
        <v>561</v>
      </c>
      <c r="C245" s="129" t="s">
        <v>2348</v>
      </c>
      <c r="D245" s="129" t="s">
        <v>1731</v>
      </c>
      <c r="E245" s="130" t="s">
        <v>1292</v>
      </c>
      <c r="F245" s="128" t="s">
        <v>1904</v>
      </c>
      <c r="G245" s="128" t="s">
        <v>2349</v>
      </c>
      <c r="H245" s="120" t="n">
        <f aca="false">TRUNC(G245*(1-(SINTÉTICA!$I$307)),2)</f>
        <v>15.46</v>
      </c>
      <c r="I245" s="131" t="n">
        <f aca="false">F245*H245/(SUM($K:$K))</f>
        <v>0.000180626740501333</v>
      </c>
      <c r="K245" s="24" t="n">
        <f aca="false">F245*H245</f>
        <v>123.68</v>
      </c>
    </row>
    <row r="246" customFormat="false" ht="23.1" hidden="false" customHeight="false" outlineLevel="0" collapsed="false">
      <c r="A246" s="128" t="s">
        <v>1566</v>
      </c>
      <c r="B246" s="129" t="s">
        <v>561</v>
      </c>
      <c r="C246" s="129" t="s">
        <v>2350</v>
      </c>
      <c r="D246" s="129" t="s">
        <v>1731</v>
      </c>
      <c r="E246" s="130" t="s">
        <v>1292</v>
      </c>
      <c r="F246" s="132" t="n">
        <v>8</v>
      </c>
      <c r="G246" s="128" t="s">
        <v>2349</v>
      </c>
      <c r="H246" s="120" t="n">
        <f aca="false">TRUNC(G246*(1-(SINTÉTICA!$I$307)),2)</f>
        <v>15.46</v>
      </c>
      <c r="I246" s="131" t="n">
        <f aca="false">F246*H246/(SUM($K:$K))</f>
        <v>0.000180626740501333</v>
      </c>
      <c r="K246" s="24" t="n">
        <f aca="false">F246*H246</f>
        <v>123.68</v>
      </c>
    </row>
    <row r="247" customFormat="false" ht="14.25" hidden="false" customHeight="false" outlineLevel="0" collapsed="false">
      <c r="A247" s="128" t="s">
        <v>1529</v>
      </c>
      <c r="B247" s="129" t="s">
        <v>561</v>
      </c>
      <c r="C247" s="129" t="s">
        <v>2351</v>
      </c>
      <c r="D247" s="129" t="s">
        <v>1736</v>
      </c>
      <c r="E247" s="130" t="s">
        <v>569</v>
      </c>
      <c r="F247" s="128" t="s">
        <v>2352</v>
      </c>
      <c r="G247" s="128" t="s">
        <v>2353</v>
      </c>
      <c r="H247" s="120" t="n">
        <f aca="false">TRUNC(G247*(1-(SINTÉTICA!$I$307)),2)</f>
        <v>15.63</v>
      </c>
      <c r="I247" s="131" t="n">
        <f aca="false">F247*H247/(SUM($K:$K))</f>
        <v>0.000178268282048237</v>
      </c>
      <c r="K247" s="24" t="n">
        <f aca="false">F247*H247</f>
        <v>122.065099899</v>
      </c>
    </row>
    <row r="248" customFormat="false" ht="23.1" hidden="false" customHeight="false" outlineLevel="0" collapsed="false">
      <c r="A248" s="128" t="s">
        <v>751</v>
      </c>
      <c r="B248" s="129" t="s">
        <v>561</v>
      </c>
      <c r="C248" s="129" t="s">
        <v>2354</v>
      </c>
      <c r="D248" s="129" t="s">
        <v>1731</v>
      </c>
      <c r="E248" s="130" t="s">
        <v>608</v>
      </c>
      <c r="F248" s="128" t="s">
        <v>2355</v>
      </c>
      <c r="G248" s="128" t="s">
        <v>2356</v>
      </c>
      <c r="H248" s="120" t="n">
        <f aca="false">TRUNC(G248*(1-(SINTÉTICA!$I$307)),2)</f>
        <v>3.99</v>
      </c>
      <c r="I248" s="131" t="n">
        <f aca="false">F248*H248/(SUM($K:$K))</f>
        <v>0.00017676116877498</v>
      </c>
      <c r="K248" s="24" t="n">
        <f aca="false">F248*H248</f>
        <v>121.0331388</v>
      </c>
    </row>
    <row r="249" customFormat="false" ht="34.35" hidden="false" customHeight="false" outlineLevel="0" collapsed="false">
      <c r="A249" s="128" t="s">
        <v>1026</v>
      </c>
      <c r="B249" s="129" t="s">
        <v>561</v>
      </c>
      <c r="C249" s="129" t="s">
        <v>2357</v>
      </c>
      <c r="D249" s="129" t="s">
        <v>1731</v>
      </c>
      <c r="E249" s="130" t="s">
        <v>587</v>
      </c>
      <c r="F249" s="128" t="s">
        <v>2358</v>
      </c>
      <c r="G249" s="128" t="s">
        <v>2359</v>
      </c>
      <c r="H249" s="120" t="n">
        <f aca="false">TRUNC(G249*(1-(SINTÉTICA!$I$307)),2)</f>
        <v>63.98</v>
      </c>
      <c r="I249" s="131" t="n">
        <f aca="false">F249*H249/(SUM($K:$K))</f>
        <v>0.000171927214564898</v>
      </c>
      <c r="K249" s="24" t="n">
        <f aca="false">F249*H249</f>
        <v>117.7232</v>
      </c>
    </row>
    <row r="250" customFormat="false" ht="23.1" hidden="false" customHeight="false" outlineLevel="0" collapsed="false">
      <c r="A250" s="128" t="s">
        <v>1172</v>
      </c>
      <c r="B250" s="129" t="s">
        <v>1886</v>
      </c>
      <c r="C250" s="129" t="s">
        <v>2360</v>
      </c>
      <c r="D250" s="129" t="s">
        <v>1731</v>
      </c>
      <c r="E250" s="130" t="s">
        <v>924</v>
      </c>
      <c r="F250" s="128" t="s">
        <v>1904</v>
      </c>
      <c r="G250" s="128" t="s">
        <v>2361</v>
      </c>
      <c r="H250" s="120" t="n">
        <f aca="false">TRUNC(G250*(1-(SINTÉTICA!$I$307)),2)</f>
        <v>14.6</v>
      </c>
      <c r="I250" s="131" t="n">
        <f aca="false">F250*H250/(SUM($K:$K))</f>
        <v>0.000170578939930108</v>
      </c>
      <c r="K250" s="24" t="n">
        <f aca="false">F250*H250</f>
        <v>116.8</v>
      </c>
    </row>
    <row r="251" customFormat="false" ht="14.25" hidden="false" customHeight="false" outlineLevel="0" collapsed="false">
      <c r="A251" s="128" t="s">
        <v>1526</v>
      </c>
      <c r="B251" s="129" t="s">
        <v>561</v>
      </c>
      <c r="C251" s="129" t="s">
        <v>2362</v>
      </c>
      <c r="D251" s="129" t="s">
        <v>1736</v>
      </c>
      <c r="E251" s="130" t="s">
        <v>569</v>
      </c>
      <c r="F251" s="128" t="s">
        <v>2363</v>
      </c>
      <c r="G251" s="128" t="s">
        <v>2364</v>
      </c>
      <c r="H251" s="120" t="n">
        <f aca="false">TRUNC(G251*(1-(SINTÉTICA!$I$307)),2)</f>
        <v>23.52</v>
      </c>
      <c r="I251" s="131" t="n">
        <f aca="false">F251*H251/(SUM($K:$K))</f>
        <v>0.0001703693809451</v>
      </c>
      <c r="K251" s="24" t="n">
        <f aca="false">F251*H251</f>
        <v>116.656509312</v>
      </c>
    </row>
    <row r="252" customFormat="false" ht="34.35" hidden="false" customHeight="false" outlineLevel="0" collapsed="false">
      <c r="A252" s="128" t="s">
        <v>1184</v>
      </c>
      <c r="B252" s="129" t="s">
        <v>1148</v>
      </c>
      <c r="C252" s="129" t="s">
        <v>2365</v>
      </c>
      <c r="D252" s="129" t="s">
        <v>1731</v>
      </c>
      <c r="E252" s="130" t="s">
        <v>924</v>
      </c>
      <c r="F252" s="128" t="s">
        <v>2366</v>
      </c>
      <c r="G252" s="128" t="s">
        <v>2367</v>
      </c>
      <c r="H252" s="120" t="n">
        <f aca="false">TRUNC(G252*(1-(SINTÉTICA!$I$307)),2)</f>
        <v>2.11</v>
      </c>
      <c r="I252" s="131" t="n">
        <f aca="false">F252*H252/(SUM($K:$K))</f>
        <v>0.000169483612832954</v>
      </c>
      <c r="K252" s="24" t="n">
        <f aca="false">F252*H252</f>
        <v>116.05</v>
      </c>
    </row>
    <row r="253" customFormat="false" ht="14.25" hidden="false" customHeight="false" outlineLevel="0" collapsed="false">
      <c r="A253" s="128" t="s">
        <v>1672</v>
      </c>
      <c r="B253" s="129" t="s">
        <v>561</v>
      </c>
      <c r="C253" s="129" t="s">
        <v>2368</v>
      </c>
      <c r="D253" s="129" t="s">
        <v>1731</v>
      </c>
      <c r="E253" s="130" t="s">
        <v>1864</v>
      </c>
      <c r="F253" s="128" t="s">
        <v>2369</v>
      </c>
      <c r="G253" s="128" t="s">
        <v>2370</v>
      </c>
      <c r="H253" s="120" t="n">
        <f aca="false">TRUNC(G253*(1-(SINTÉTICA!$I$307)),2)</f>
        <v>42.31</v>
      </c>
      <c r="I253" s="131" t="n">
        <f aca="false">F253*H253/(SUM($K:$K))</f>
        <v>0.000167542595831995</v>
      </c>
      <c r="K253" s="24" t="n">
        <f aca="false">F253*H253</f>
        <v>114.720933318</v>
      </c>
    </row>
    <row r="254" customFormat="false" ht="23.1" hidden="false" customHeight="false" outlineLevel="0" collapsed="false">
      <c r="A254" s="128" t="s">
        <v>1060</v>
      </c>
      <c r="B254" s="129" t="s">
        <v>561</v>
      </c>
      <c r="C254" s="129" t="s">
        <v>2371</v>
      </c>
      <c r="D254" s="129" t="s">
        <v>1731</v>
      </c>
      <c r="E254" s="130" t="s">
        <v>587</v>
      </c>
      <c r="F254" s="128" t="s">
        <v>2372</v>
      </c>
      <c r="G254" s="128" t="s">
        <v>2373</v>
      </c>
      <c r="H254" s="120" t="n">
        <f aca="false">TRUNC(G254*(1-(SINTÉTICA!$I$307)),2)</f>
        <v>1.14</v>
      </c>
      <c r="I254" s="131" t="n">
        <f aca="false">F254*H254/(SUM($K:$K))</f>
        <v>0.000163159924392052</v>
      </c>
      <c r="K254" s="24" t="n">
        <f aca="false">F254*H254</f>
        <v>111.72</v>
      </c>
    </row>
    <row r="255" customFormat="false" ht="23.1" hidden="false" customHeight="false" outlineLevel="0" collapsed="false">
      <c r="A255" s="128" t="s">
        <v>1268</v>
      </c>
      <c r="B255" s="129" t="s">
        <v>561</v>
      </c>
      <c r="C255" s="129" t="s">
        <v>2374</v>
      </c>
      <c r="D255" s="129" t="s">
        <v>1731</v>
      </c>
      <c r="E255" s="130" t="s">
        <v>587</v>
      </c>
      <c r="F255" s="128" t="s">
        <v>2375</v>
      </c>
      <c r="G255" s="128" t="s">
        <v>2376</v>
      </c>
      <c r="H255" s="120" t="n">
        <f aca="false">TRUNC(G255*(1-(SINTÉTICA!$I$307)),2)</f>
        <v>2.19</v>
      </c>
      <c r="I255" s="131" t="n">
        <f aca="false">F255*H255/(SUM($K:$K))</f>
        <v>0.000163116111308166</v>
      </c>
      <c r="K255" s="24" t="n">
        <f aca="false">F255*H255</f>
        <v>111.69</v>
      </c>
    </row>
    <row r="256" customFormat="false" ht="23.1" hidden="false" customHeight="false" outlineLevel="0" collapsed="false">
      <c r="A256" s="128" t="s">
        <v>851</v>
      </c>
      <c r="B256" s="129" t="s">
        <v>561</v>
      </c>
      <c r="C256" s="129" t="s">
        <v>2377</v>
      </c>
      <c r="D256" s="129" t="s">
        <v>2060</v>
      </c>
      <c r="E256" s="130" t="s">
        <v>587</v>
      </c>
      <c r="F256" s="128" t="s">
        <v>1877</v>
      </c>
      <c r="G256" s="128" t="s">
        <v>2378</v>
      </c>
      <c r="H256" s="120" t="n">
        <f aca="false">TRUNC(G256*(1-(SINTÉTICA!$I$307)),2)</f>
        <v>26.65</v>
      </c>
      <c r="I256" s="131" t="n">
        <f aca="false">F256*H256/(SUM($K:$K))</f>
        <v>0.000155682491408814</v>
      </c>
      <c r="K256" s="24" t="n">
        <f aca="false">F256*H256</f>
        <v>106.6</v>
      </c>
    </row>
    <row r="257" customFormat="false" ht="23.1" hidden="false" customHeight="false" outlineLevel="0" collapsed="false">
      <c r="A257" s="128" t="s">
        <v>1479</v>
      </c>
      <c r="B257" s="129" t="s">
        <v>561</v>
      </c>
      <c r="C257" s="129" t="s">
        <v>2379</v>
      </c>
      <c r="D257" s="129" t="s">
        <v>1731</v>
      </c>
      <c r="E257" s="130" t="s">
        <v>2380</v>
      </c>
      <c r="F257" s="128" t="s">
        <v>1849</v>
      </c>
      <c r="G257" s="128" t="s">
        <v>2381</v>
      </c>
      <c r="H257" s="120" t="n">
        <f aca="false">TRUNC(G257*(1-(SINTÉTICA!$I$307)),2)</f>
        <v>52.72</v>
      </c>
      <c r="I257" s="131" t="n">
        <f aca="false">F257*H257/(SUM($K:$K))</f>
        <v>0.000153988385498549</v>
      </c>
      <c r="K257" s="24" t="n">
        <f aca="false">F257*H257</f>
        <v>105.44</v>
      </c>
    </row>
    <row r="258" customFormat="false" ht="23.1" hidden="false" customHeight="false" outlineLevel="0" collapsed="false">
      <c r="A258" s="128" t="s">
        <v>777</v>
      </c>
      <c r="B258" s="129" t="s">
        <v>1886</v>
      </c>
      <c r="C258" s="129" t="s">
        <v>2382</v>
      </c>
      <c r="D258" s="129" t="s">
        <v>1731</v>
      </c>
      <c r="E258" s="130" t="s">
        <v>924</v>
      </c>
      <c r="F258" s="128" t="s">
        <v>1764</v>
      </c>
      <c r="G258" s="128" t="s">
        <v>2383</v>
      </c>
      <c r="H258" s="120" t="n">
        <f aca="false">TRUNC(G258*(1-(SINTÉTICA!$I$307)),2)</f>
        <v>104.9</v>
      </c>
      <c r="I258" s="131" t="n">
        <f aca="false">F258*H258/(SUM($K:$K))</f>
        <v>0.000153199749988599</v>
      </c>
      <c r="K258" s="24" t="n">
        <f aca="false">F258*H258</f>
        <v>104.9</v>
      </c>
    </row>
    <row r="259" customFormat="false" ht="14.25" hidden="false" customHeight="false" outlineLevel="0" collapsed="false">
      <c r="A259" s="128" t="s">
        <v>1241</v>
      </c>
      <c r="B259" s="129" t="s">
        <v>561</v>
      </c>
      <c r="C259" s="129" t="s">
        <v>2384</v>
      </c>
      <c r="D259" s="129" t="s">
        <v>1731</v>
      </c>
      <c r="E259" s="130" t="s">
        <v>587</v>
      </c>
      <c r="F259" s="128" t="s">
        <v>2385</v>
      </c>
      <c r="G259" s="128" t="s">
        <v>2386</v>
      </c>
      <c r="H259" s="120" t="n">
        <f aca="false">TRUNC(G259*(1-(SINTÉTICA!$I$307)),2)</f>
        <v>3.95</v>
      </c>
      <c r="I259" s="131" t="n">
        <f aca="false">F259*H259/(SUM($K:$K))</f>
        <v>0.000149986790503614</v>
      </c>
      <c r="K259" s="24" t="n">
        <f aca="false">F259*H259</f>
        <v>102.7</v>
      </c>
    </row>
    <row r="260" customFormat="false" ht="23.1" hidden="false" customHeight="false" outlineLevel="0" collapsed="false">
      <c r="A260" s="128" t="s">
        <v>1174</v>
      </c>
      <c r="B260" s="129" t="s">
        <v>1886</v>
      </c>
      <c r="C260" s="129" t="s">
        <v>2387</v>
      </c>
      <c r="D260" s="129" t="s">
        <v>1731</v>
      </c>
      <c r="E260" s="130" t="s">
        <v>924</v>
      </c>
      <c r="F260" s="128" t="s">
        <v>1877</v>
      </c>
      <c r="G260" s="128" t="s">
        <v>2388</v>
      </c>
      <c r="H260" s="120" t="n">
        <f aca="false">TRUNC(G260*(1-(SINTÉTICA!$I$307)),2)</f>
        <v>25</v>
      </c>
      <c r="I260" s="131" t="n">
        <f aca="false">F260*H260/(SUM($K:$K))</f>
        <v>0.000146043612953859</v>
      </c>
      <c r="K260" s="24" t="n">
        <f aca="false">F260*H260</f>
        <v>100</v>
      </c>
    </row>
    <row r="261" customFormat="false" ht="14.25" hidden="false" customHeight="false" outlineLevel="0" collapsed="false">
      <c r="A261" s="128" t="s">
        <v>916</v>
      </c>
      <c r="B261" s="129" t="s">
        <v>1886</v>
      </c>
      <c r="C261" s="129" t="s">
        <v>2389</v>
      </c>
      <c r="D261" s="129" t="s">
        <v>1731</v>
      </c>
      <c r="E261" s="130" t="s">
        <v>924</v>
      </c>
      <c r="F261" s="128" t="s">
        <v>2229</v>
      </c>
      <c r="G261" s="128" t="s">
        <v>2390</v>
      </c>
      <c r="H261" s="120" t="n">
        <f aca="false">TRUNC(G261*(1-(SINTÉTICA!$I$307)),2)</f>
        <v>0.12</v>
      </c>
      <c r="I261" s="131" t="n">
        <f aca="false">F261*H261/(SUM($K:$K))</f>
        <v>0.000143531662811053</v>
      </c>
      <c r="K261" s="24" t="n">
        <f aca="false">F261*H261</f>
        <v>98.28</v>
      </c>
    </row>
    <row r="262" customFormat="false" ht="23.1" hidden="false" customHeight="false" outlineLevel="0" collapsed="false">
      <c r="A262" s="128" t="s">
        <v>686</v>
      </c>
      <c r="B262" s="129" t="s">
        <v>561</v>
      </c>
      <c r="C262" s="129" t="s">
        <v>2391</v>
      </c>
      <c r="D262" s="129" t="s">
        <v>1731</v>
      </c>
      <c r="E262" s="130" t="s">
        <v>587</v>
      </c>
      <c r="F262" s="128" t="s">
        <v>2392</v>
      </c>
      <c r="G262" s="128" t="s">
        <v>2393</v>
      </c>
      <c r="H262" s="120" t="n">
        <f aca="false">TRUNC(G262*(1-(SINTÉTICA!$I$307)),2)</f>
        <v>0.33</v>
      </c>
      <c r="I262" s="131" t="n">
        <f aca="false">F262*H262/(SUM($K:$K))</f>
        <v>0.000142328917861743</v>
      </c>
      <c r="K262" s="24" t="n">
        <f aca="false">F262*H262</f>
        <v>97.4564481</v>
      </c>
    </row>
    <row r="263" customFormat="false" ht="14.25" hidden="false" customHeight="false" outlineLevel="0" collapsed="false">
      <c r="A263" s="128" t="s">
        <v>603</v>
      </c>
      <c r="B263" s="129" t="s">
        <v>561</v>
      </c>
      <c r="C263" s="129" t="s">
        <v>2394</v>
      </c>
      <c r="D263" s="129" t="s">
        <v>1731</v>
      </c>
      <c r="E263" s="130" t="s">
        <v>587</v>
      </c>
      <c r="F263" s="128" t="s">
        <v>2395</v>
      </c>
      <c r="G263" s="128" t="s">
        <v>2396</v>
      </c>
      <c r="H263" s="120" t="n">
        <f aca="false">TRUNC(G263*(1-(SINTÉTICA!$I$307)),2)</f>
        <v>9.82</v>
      </c>
      <c r="I263" s="131" t="n">
        <f aca="false">F263*H263/(SUM($K:$K))</f>
        <v>0.000141347213478261</v>
      </c>
      <c r="K263" s="24" t="n">
        <f aca="false">F263*H263</f>
        <v>96.784248636</v>
      </c>
    </row>
    <row r="264" customFormat="false" ht="23.1" hidden="false" customHeight="false" outlineLevel="0" collapsed="false">
      <c r="A264" s="128" t="s">
        <v>1240</v>
      </c>
      <c r="B264" s="129" t="s">
        <v>561</v>
      </c>
      <c r="C264" s="129" t="s">
        <v>2397</v>
      </c>
      <c r="D264" s="129" t="s">
        <v>1731</v>
      </c>
      <c r="E264" s="130" t="s">
        <v>587</v>
      </c>
      <c r="F264" s="128" t="s">
        <v>2398</v>
      </c>
      <c r="G264" s="128" t="s">
        <v>2399</v>
      </c>
      <c r="H264" s="120" t="n">
        <f aca="false">TRUNC(G264*(1-(SINTÉTICA!$I$307)),2)</f>
        <v>7.39</v>
      </c>
      <c r="I264" s="131" t="n">
        <f aca="false">F264*H264/(SUM($K:$K))</f>
        <v>0.000140304098964773</v>
      </c>
      <c r="K264" s="24" t="n">
        <f aca="false">F264*H264</f>
        <v>96.07</v>
      </c>
    </row>
    <row r="265" customFormat="false" ht="23.1" hidden="false" customHeight="false" outlineLevel="0" collapsed="false">
      <c r="A265" s="128" t="s">
        <v>739</v>
      </c>
      <c r="B265" s="129" t="s">
        <v>561</v>
      </c>
      <c r="C265" s="129" t="s">
        <v>2400</v>
      </c>
      <c r="D265" s="129" t="s">
        <v>1731</v>
      </c>
      <c r="E265" s="130" t="s">
        <v>587</v>
      </c>
      <c r="F265" s="128" t="s">
        <v>1940</v>
      </c>
      <c r="G265" s="128" t="s">
        <v>985</v>
      </c>
      <c r="H265" s="120" t="n">
        <f aca="false">TRUNC(G265*(1-(SINTÉTICA!$I$307)),2)</f>
        <v>0.25</v>
      </c>
      <c r="I265" s="131" t="n">
        <f aca="false">F265*H265/(SUM($K:$K))</f>
        <v>0.000139649385447901</v>
      </c>
      <c r="K265" s="24" t="n">
        <f aca="false">F265*H265</f>
        <v>95.6217</v>
      </c>
    </row>
    <row r="266" customFormat="false" ht="34.35" hidden="false" customHeight="false" outlineLevel="0" collapsed="false">
      <c r="A266" s="128" t="s">
        <v>1098</v>
      </c>
      <c r="B266" s="129" t="s">
        <v>1148</v>
      </c>
      <c r="C266" s="129" t="s">
        <v>2401</v>
      </c>
      <c r="D266" s="129" t="s">
        <v>1731</v>
      </c>
      <c r="E266" s="130" t="s">
        <v>924</v>
      </c>
      <c r="F266" s="128" t="s">
        <v>1849</v>
      </c>
      <c r="G266" s="128" t="s">
        <v>2402</v>
      </c>
      <c r="H266" s="120" t="n">
        <f aca="false">TRUNC(G266*(1-(SINTÉTICA!$I$307)),2)</f>
        <v>47.65</v>
      </c>
      <c r="I266" s="131" t="n">
        <f aca="false">F266*H266/(SUM($K:$K))</f>
        <v>0.000139179563145028</v>
      </c>
      <c r="K266" s="24" t="n">
        <f aca="false">F266*H266</f>
        <v>95.3</v>
      </c>
    </row>
    <row r="267" customFormat="false" ht="14.25" hidden="false" customHeight="false" outlineLevel="0" collapsed="false">
      <c r="A267" s="128" t="s">
        <v>1502</v>
      </c>
      <c r="B267" s="129" t="s">
        <v>561</v>
      </c>
      <c r="C267" s="129" t="s">
        <v>2403</v>
      </c>
      <c r="D267" s="129" t="s">
        <v>1736</v>
      </c>
      <c r="E267" s="130" t="s">
        <v>569</v>
      </c>
      <c r="F267" s="128" t="s">
        <v>2404</v>
      </c>
      <c r="G267" s="128" t="s">
        <v>1756</v>
      </c>
      <c r="H267" s="120" t="n">
        <f aca="false">TRUNC(G267*(1-(SINTÉTICA!$I$307)),2)</f>
        <v>20.97</v>
      </c>
      <c r="I267" s="131" t="n">
        <f aca="false">F267*H267/(SUM($K:$K))</f>
        <v>0.000129790227057305</v>
      </c>
      <c r="K267" s="24" t="n">
        <f aca="false">F267*H267</f>
        <v>88.870868388</v>
      </c>
    </row>
    <row r="268" customFormat="false" ht="14.25" hidden="false" customHeight="false" outlineLevel="0" collapsed="false">
      <c r="A268" s="128" t="s">
        <v>893</v>
      </c>
      <c r="B268" s="129" t="s">
        <v>561</v>
      </c>
      <c r="C268" s="129" t="s">
        <v>2405</v>
      </c>
      <c r="D268" s="129" t="s">
        <v>1731</v>
      </c>
      <c r="E268" s="130" t="s">
        <v>587</v>
      </c>
      <c r="F268" s="128" t="s">
        <v>2406</v>
      </c>
      <c r="G268" s="128" t="s">
        <v>2407</v>
      </c>
      <c r="H268" s="120" t="n">
        <f aca="false">TRUNC(G268*(1-(SINTÉTICA!$I$307)),2)</f>
        <v>60.78</v>
      </c>
      <c r="I268" s="131" t="n">
        <f aca="false">F268*H268/(SUM($K:$K))</f>
        <v>0.000128292499584985</v>
      </c>
      <c r="K268" s="24" t="n">
        <f aca="false">F268*H268</f>
        <v>87.845334</v>
      </c>
    </row>
    <row r="269" customFormat="false" ht="34.35" hidden="false" customHeight="false" outlineLevel="0" collapsed="false">
      <c r="A269" s="128" t="s">
        <v>1028</v>
      </c>
      <c r="B269" s="129" t="s">
        <v>561</v>
      </c>
      <c r="C269" s="129" t="s">
        <v>2408</v>
      </c>
      <c r="D269" s="129" t="s">
        <v>1731</v>
      </c>
      <c r="E269" s="130" t="s">
        <v>587</v>
      </c>
      <c r="F269" s="128" t="s">
        <v>2358</v>
      </c>
      <c r="G269" s="128" t="s">
        <v>2409</v>
      </c>
      <c r="H269" s="120" t="n">
        <f aca="false">TRUNC(G269*(1-(SINTÉTICA!$I$307)),2)</f>
        <v>46.11</v>
      </c>
      <c r="I269" s="131" t="n">
        <f aca="false">F269*H269/(SUM($K:$K))</f>
        <v>0.000123906906276765</v>
      </c>
      <c r="K269" s="24" t="n">
        <f aca="false">F269*H269</f>
        <v>84.8424</v>
      </c>
    </row>
    <row r="270" customFormat="false" ht="14.25" hidden="false" customHeight="false" outlineLevel="0" collapsed="false">
      <c r="A270" s="128" t="s">
        <v>1575</v>
      </c>
      <c r="B270" s="129" t="s">
        <v>561</v>
      </c>
      <c r="C270" s="129" t="s">
        <v>2410</v>
      </c>
      <c r="D270" s="129" t="s">
        <v>1731</v>
      </c>
      <c r="E270" s="130" t="s">
        <v>587</v>
      </c>
      <c r="F270" s="128" t="s">
        <v>2411</v>
      </c>
      <c r="G270" s="128" t="s">
        <v>2412</v>
      </c>
      <c r="H270" s="120" t="n">
        <f aca="false">TRUNC(G270*(1-(SINTÉTICA!$I$307)),2)</f>
        <v>285.6</v>
      </c>
      <c r="I270" s="131" t="n">
        <f aca="false">F270*H270/(SUM($K:$K))</f>
        <v>0.000120586816324246</v>
      </c>
      <c r="K270" s="24" t="n">
        <f aca="false">F270*H270</f>
        <v>82.56904488</v>
      </c>
    </row>
    <row r="271" customFormat="false" ht="14.25" hidden="false" customHeight="false" outlineLevel="0" collapsed="false">
      <c r="A271" s="128" t="s">
        <v>880</v>
      </c>
      <c r="B271" s="129" t="s">
        <v>2413</v>
      </c>
      <c r="C271" s="129" t="s">
        <v>2414</v>
      </c>
      <c r="D271" s="129" t="s">
        <v>1731</v>
      </c>
      <c r="E271" s="130" t="s">
        <v>587</v>
      </c>
      <c r="F271" s="128" t="s">
        <v>2415</v>
      </c>
      <c r="G271" s="128" t="s">
        <v>2416</v>
      </c>
      <c r="H271" s="120" t="n">
        <f aca="false">TRUNC(G271*(1-(SINTÉTICA!$I$307)),2)</f>
        <v>37.92</v>
      </c>
      <c r="I271" s="131" t="n">
        <f aca="false">F271*H271/(SUM($K:$K))</f>
        <v>0.000117405044628059</v>
      </c>
      <c r="K271" s="24" t="n">
        <f aca="false">F271*H271</f>
        <v>80.3904</v>
      </c>
    </row>
    <row r="272" customFormat="false" ht="23.1" hidden="false" customHeight="false" outlineLevel="0" collapsed="false">
      <c r="A272" s="128" t="s">
        <v>1176</v>
      </c>
      <c r="B272" s="129" t="s">
        <v>1886</v>
      </c>
      <c r="C272" s="129" t="s">
        <v>2417</v>
      </c>
      <c r="D272" s="129" t="s">
        <v>1731</v>
      </c>
      <c r="E272" s="130" t="s">
        <v>924</v>
      </c>
      <c r="F272" s="128" t="s">
        <v>2079</v>
      </c>
      <c r="G272" s="128" t="s">
        <v>2418</v>
      </c>
      <c r="H272" s="120" t="n">
        <f aca="false">TRUNC(G272*(1-(SINTÉTICA!$I$307)),2)</f>
        <v>26.3</v>
      </c>
      <c r="I272" s="131" t="n">
        <f aca="false">F272*H272/(SUM($K:$K))</f>
        <v>0.000115228410620595</v>
      </c>
      <c r="K272" s="24" t="n">
        <f aca="false">F272*H272</f>
        <v>78.9</v>
      </c>
    </row>
    <row r="273" customFormat="false" ht="14.25" hidden="false" customHeight="false" outlineLevel="0" collapsed="false">
      <c r="A273" s="128" t="s">
        <v>1329</v>
      </c>
      <c r="B273" s="129" t="s">
        <v>561</v>
      </c>
      <c r="C273" s="129" t="s">
        <v>2419</v>
      </c>
      <c r="D273" s="129" t="s">
        <v>1731</v>
      </c>
      <c r="E273" s="130" t="s">
        <v>675</v>
      </c>
      <c r="F273" s="128" t="s">
        <v>2181</v>
      </c>
      <c r="G273" s="128" t="s">
        <v>2420</v>
      </c>
      <c r="H273" s="120" t="n">
        <f aca="false">TRUNC(G273*(1-(SINTÉTICA!$I$307)),2)</f>
        <v>15.7</v>
      </c>
      <c r="I273" s="131" t="n">
        <f aca="false">F273*H273/(SUM($K:$K))</f>
        <v>0.00011464423616878</v>
      </c>
      <c r="K273" s="24" t="n">
        <f aca="false">F273*H273</f>
        <v>78.5</v>
      </c>
    </row>
    <row r="274" customFormat="false" ht="34.35" hidden="false" customHeight="false" outlineLevel="0" collapsed="false">
      <c r="A274" s="128" t="s">
        <v>1131</v>
      </c>
      <c r="B274" s="129" t="s">
        <v>561</v>
      </c>
      <c r="C274" s="129" t="s">
        <v>2421</v>
      </c>
      <c r="D274" s="129" t="s">
        <v>1731</v>
      </c>
      <c r="E274" s="130" t="s">
        <v>608</v>
      </c>
      <c r="F274" s="128" t="s">
        <v>2422</v>
      </c>
      <c r="G274" s="128" t="s">
        <v>2423</v>
      </c>
      <c r="H274" s="120" t="n">
        <f aca="false">TRUNC(G274*(1-(SINTÉTICA!$I$307)),2)</f>
        <v>5.91</v>
      </c>
      <c r="I274" s="131" t="n">
        <f aca="false">F274*H274/(SUM($K:$K))</f>
        <v>0.000113931543337565</v>
      </c>
      <c r="K274" s="24" t="n">
        <f aca="false">F274*H274</f>
        <v>78.012</v>
      </c>
    </row>
    <row r="275" customFormat="false" ht="45.6" hidden="false" customHeight="false" outlineLevel="0" collapsed="false">
      <c r="A275" s="128" t="s">
        <v>1625</v>
      </c>
      <c r="B275" s="129" t="s">
        <v>561</v>
      </c>
      <c r="C275" s="129" t="s">
        <v>2424</v>
      </c>
      <c r="D275" s="129" t="s">
        <v>2003</v>
      </c>
      <c r="E275" s="130" t="s">
        <v>587</v>
      </c>
      <c r="F275" s="128" t="s">
        <v>2425</v>
      </c>
      <c r="G275" s="128" t="s">
        <v>2426</v>
      </c>
      <c r="H275" s="120" t="n">
        <f aca="false">TRUNC(G275*(1-(SINTÉTICA!$I$307)),2)</f>
        <v>143450</v>
      </c>
      <c r="I275" s="131" t="n">
        <f aca="false">F275*H275/(SUM($K:$K))</f>
        <v>0.000112207965826206</v>
      </c>
      <c r="K275" s="24" t="n">
        <f aca="false">F275*H275</f>
        <v>76.83182</v>
      </c>
    </row>
    <row r="276" customFormat="false" ht="14.25" hidden="false" customHeight="false" outlineLevel="0" collapsed="false">
      <c r="A276" s="128" t="s">
        <v>1630</v>
      </c>
      <c r="B276" s="129" t="s">
        <v>561</v>
      </c>
      <c r="C276" s="129" t="s">
        <v>2427</v>
      </c>
      <c r="D276" s="129" t="s">
        <v>1731</v>
      </c>
      <c r="E276" s="130" t="s">
        <v>587</v>
      </c>
      <c r="F276" s="128" t="s">
        <v>2428</v>
      </c>
      <c r="G276" s="128" t="s">
        <v>2429</v>
      </c>
      <c r="H276" s="120" t="n">
        <f aca="false">TRUNC(G276*(1-(SINTÉTICA!$I$307)),2)</f>
        <v>23.7</v>
      </c>
      <c r="I276" s="131" t="n">
        <f aca="false">F276*H276/(SUM($K:$K))</f>
        <v>0.000105806450743961</v>
      </c>
      <c r="K276" s="24" t="n">
        <f aca="false">F276*H276</f>
        <v>72.44853</v>
      </c>
    </row>
    <row r="277" customFormat="false" ht="23.1" hidden="false" customHeight="false" outlineLevel="0" collapsed="false">
      <c r="A277" s="128" t="s">
        <v>889</v>
      </c>
      <c r="B277" s="129" t="s">
        <v>561</v>
      </c>
      <c r="C277" s="129" t="s">
        <v>2430</v>
      </c>
      <c r="D277" s="129" t="s">
        <v>1731</v>
      </c>
      <c r="E277" s="130" t="s">
        <v>675</v>
      </c>
      <c r="F277" s="128" t="s">
        <v>2431</v>
      </c>
      <c r="G277" s="128" t="s">
        <v>2432</v>
      </c>
      <c r="H277" s="120" t="n">
        <f aca="false">TRUNC(G277*(1-(SINTÉTICA!$I$307)),2)</f>
        <v>3.43</v>
      </c>
      <c r="I277" s="131" t="n">
        <f aca="false">F277*H277/(SUM($K:$K))</f>
        <v>9.71035985181966E-005</v>
      </c>
      <c r="K277" s="24" t="n">
        <f aca="false">F277*H277</f>
        <v>66.4894524</v>
      </c>
    </row>
    <row r="278" customFormat="false" ht="14.25" hidden="false" customHeight="false" outlineLevel="0" collapsed="false">
      <c r="A278" s="128" t="s">
        <v>1711</v>
      </c>
      <c r="B278" s="129" t="s">
        <v>561</v>
      </c>
      <c r="C278" s="129" t="s">
        <v>2433</v>
      </c>
      <c r="D278" s="129" t="s">
        <v>1731</v>
      </c>
      <c r="E278" s="130" t="s">
        <v>587</v>
      </c>
      <c r="F278" s="128" t="s">
        <v>1733</v>
      </c>
      <c r="G278" s="128" t="s">
        <v>2434</v>
      </c>
      <c r="H278" s="120" t="n">
        <f aca="false">TRUNC(G278*(1-(SINTÉTICA!$I$307)),2)</f>
        <v>9.41</v>
      </c>
      <c r="I278" s="131" t="n">
        <f aca="false">F278*H278/(SUM($K:$K))</f>
        <v>9.61989278527072E-005</v>
      </c>
      <c r="K278" s="24" t="n">
        <f aca="false">F278*H278</f>
        <v>65.87</v>
      </c>
    </row>
    <row r="279" customFormat="false" ht="14.25" hidden="false" customHeight="false" outlineLevel="0" collapsed="false">
      <c r="A279" s="128" t="s">
        <v>975</v>
      </c>
      <c r="B279" s="129" t="s">
        <v>561</v>
      </c>
      <c r="C279" s="129" t="s">
        <v>2435</v>
      </c>
      <c r="D279" s="129" t="s">
        <v>1731</v>
      </c>
      <c r="E279" s="130" t="s">
        <v>608</v>
      </c>
      <c r="F279" s="128" t="s">
        <v>1904</v>
      </c>
      <c r="G279" s="128" t="s">
        <v>2436</v>
      </c>
      <c r="H279" s="120" t="n">
        <f aca="false">TRUNC(G279*(1-(SINTÉTICA!$I$307)),2)</f>
        <v>8.23</v>
      </c>
      <c r="I279" s="131" t="n">
        <f aca="false">F279*H279/(SUM($K:$K))</f>
        <v>9.61551147688211E-005</v>
      </c>
      <c r="K279" s="24" t="n">
        <f aca="false">F279*H279</f>
        <v>65.84</v>
      </c>
    </row>
    <row r="280" customFormat="false" ht="14.25" hidden="false" customHeight="false" outlineLevel="0" collapsed="false">
      <c r="A280" s="128" t="s">
        <v>1714</v>
      </c>
      <c r="B280" s="129" t="s">
        <v>561</v>
      </c>
      <c r="C280" s="129" t="s">
        <v>2437</v>
      </c>
      <c r="D280" s="129" t="s">
        <v>1731</v>
      </c>
      <c r="E280" s="130" t="s">
        <v>608</v>
      </c>
      <c r="F280" s="128" t="s">
        <v>2438</v>
      </c>
      <c r="G280" s="128" t="s">
        <v>2439</v>
      </c>
      <c r="H280" s="120" t="n">
        <f aca="false">TRUNC(G280*(1-(SINTÉTICA!$I$307)),2)</f>
        <v>22.93</v>
      </c>
      <c r="I280" s="131" t="n">
        <f aca="false">F280*H280/(SUM($K:$K))</f>
        <v>9.37658412608959E-005</v>
      </c>
      <c r="K280" s="24" t="n">
        <f aca="false">F280*H280</f>
        <v>64.204</v>
      </c>
    </row>
    <row r="281" customFormat="false" ht="23.1" hidden="false" customHeight="false" outlineLevel="0" collapsed="false">
      <c r="A281" s="128" t="s">
        <v>1477</v>
      </c>
      <c r="B281" s="129" t="s">
        <v>561</v>
      </c>
      <c r="C281" s="129" t="s">
        <v>2440</v>
      </c>
      <c r="D281" s="129" t="s">
        <v>1731</v>
      </c>
      <c r="E281" s="130" t="s">
        <v>587</v>
      </c>
      <c r="F281" s="128" t="s">
        <v>1764</v>
      </c>
      <c r="G281" s="128" t="s">
        <v>2441</v>
      </c>
      <c r="H281" s="120" t="n">
        <f aca="false">TRUNC(G281*(1-(SINTÉTICA!$I$307)),2)</f>
        <v>63.52</v>
      </c>
      <c r="I281" s="131" t="n">
        <f aca="false">F281*H281/(SUM($K:$K))</f>
        <v>9.27669029482915E-005</v>
      </c>
      <c r="K281" s="24" t="n">
        <f aca="false">F281*H281</f>
        <v>63.52</v>
      </c>
    </row>
    <row r="282" customFormat="false" ht="14.25" hidden="false" customHeight="false" outlineLevel="0" collapsed="false">
      <c r="A282" s="128" t="s">
        <v>953</v>
      </c>
      <c r="B282" s="129" t="s">
        <v>561</v>
      </c>
      <c r="C282" s="129" t="s">
        <v>2442</v>
      </c>
      <c r="D282" s="129" t="s">
        <v>1731</v>
      </c>
      <c r="E282" s="130" t="s">
        <v>587</v>
      </c>
      <c r="F282" s="128" t="s">
        <v>1849</v>
      </c>
      <c r="G282" s="128" t="s">
        <v>2443</v>
      </c>
      <c r="H282" s="120" t="n">
        <f aca="false">TRUNC(G282*(1-(SINTÉTICA!$I$307)),2)</f>
        <v>31.55</v>
      </c>
      <c r="I282" s="131" t="n">
        <f aca="false">F282*H282/(SUM($K:$K))</f>
        <v>9.21535197738853E-005</v>
      </c>
      <c r="K282" s="24" t="n">
        <f aca="false">F282*H282</f>
        <v>63.1</v>
      </c>
    </row>
    <row r="283" customFormat="false" ht="14.25" hidden="false" customHeight="false" outlineLevel="0" collapsed="false">
      <c r="A283" s="128" t="s">
        <v>1014</v>
      </c>
      <c r="B283" s="129" t="s">
        <v>561</v>
      </c>
      <c r="C283" s="129" t="s">
        <v>2444</v>
      </c>
      <c r="D283" s="129" t="s">
        <v>1731</v>
      </c>
      <c r="E283" s="130" t="s">
        <v>587</v>
      </c>
      <c r="F283" s="128" t="s">
        <v>2445</v>
      </c>
      <c r="G283" s="128" t="s">
        <v>2446</v>
      </c>
      <c r="H283" s="120" t="n">
        <f aca="false">TRUNC(G283*(1-(SINTÉTICA!$I$307)),2)</f>
        <v>0.47</v>
      </c>
      <c r="I283" s="131" t="n">
        <f aca="false">F283*H283/(SUM($K:$K))</f>
        <v>9.04810808940384E-005</v>
      </c>
      <c r="K283" s="24" t="n">
        <f aca="false">F283*H283</f>
        <v>61.954836</v>
      </c>
    </row>
    <row r="284" customFormat="false" ht="14.25" hidden="false" customHeight="false" outlineLevel="0" collapsed="false">
      <c r="A284" s="128" t="s">
        <v>705</v>
      </c>
      <c r="B284" s="129" t="s">
        <v>561</v>
      </c>
      <c r="C284" s="129" t="s">
        <v>2447</v>
      </c>
      <c r="D284" s="129" t="s">
        <v>1731</v>
      </c>
      <c r="E284" s="130" t="s">
        <v>675</v>
      </c>
      <c r="F284" s="128" t="s">
        <v>2448</v>
      </c>
      <c r="G284" s="128" t="s">
        <v>2449</v>
      </c>
      <c r="H284" s="120" t="n">
        <f aca="false">TRUNC(G284*(1-(SINTÉTICA!$I$307)),2)</f>
        <v>5.34</v>
      </c>
      <c r="I284" s="131" t="n">
        <f aca="false">F284*H284/(SUM($K:$K))</f>
        <v>8.90302894846993E-005</v>
      </c>
      <c r="K284" s="24" t="n">
        <f aca="false">F284*H284</f>
        <v>60.96144</v>
      </c>
    </row>
    <row r="285" customFormat="false" ht="34.35" hidden="false" customHeight="false" outlineLevel="0" collapsed="false">
      <c r="A285" s="128" t="s">
        <v>1024</v>
      </c>
      <c r="B285" s="129" t="s">
        <v>561</v>
      </c>
      <c r="C285" s="129" t="s">
        <v>2450</v>
      </c>
      <c r="D285" s="129" t="s">
        <v>1731</v>
      </c>
      <c r="E285" s="130" t="s">
        <v>587</v>
      </c>
      <c r="F285" s="128" t="s">
        <v>2358</v>
      </c>
      <c r="G285" s="128" t="s">
        <v>2451</v>
      </c>
      <c r="H285" s="120" t="n">
        <f aca="false">TRUNC(G285*(1-(SINTÉTICA!$I$307)),2)</f>
        <v>32.5</v>
      </c>
      <c r="I285" s="131" t="n">
        <f aca="false">F285*H285/(SUM($K:$K))</f>
        <v>8.7334080546408E-005</v>
      </c>
      <c r="K285" s="24" t="n">
        <f aca="false">F285*H285</f>
        <v>59.8</v>
      </c>
    </row>
    <row r="286" customFormat="false" ht="23.1" hidden="false" customHeight="false" outlineLevel="0" collapsed="false">
      <c r="A286" s="128" t="s">
        <v>1170</v>
      </c>
      <c r="B286" s="129" t="s">
        <v>1886</v>
      </c>
      <c r="C286" s="129" t="s">
        <v>2452</v>
      </c>
      <c r="D286" s="129" t="s">
        <v>1731</v>
      </c>
      <c r="E286" s="130" t="s">
        <v>924</v>
      </c>
      <c r="F286" s="128" t="s">
        <v>1877</v>
      </c>
      <c r="G286" s="128" t="s">
        <v>2361</v>
      </c>
      <c r="H286" s="120" t="n">
        <f aca="false">TRUNC(G286*(1-(SINTÉTICA!$I$307)),2)</f>
        <v>14.6</v>
      </c>
      <c r="I286" s="131" t="n">
        <f aca="false">F286*H286/(SUM($K:$K))</f>
        <v>8.52894699650539E-005</v>
      </c>
      <c r="K286" s="24" t="n">
        <f aca="false">F286*H286</f>
        <v>58.4</v>
      </c>
    </row>
    <row r="287" customFormat="false" ht="14.25" hidden="false" customHeight="false" outlineLevel="0" collapsed="false">
      <c r="A287" s="128" t="s">
        <v>1079</v>
      </c>
      <c r="B287" s="129" t="s">
        <v>2453</v>
      </c>
      <c r="C287" s="129" t="s">
        <v>2454</v>
      </c>
      <c r="D287" s="129" t="s">
        <v>1731</v>
      </c>
      <c r="E287" s="130" t="s">
        <v>587</v>
      </c>
      <c r="F287" s="128" t="s">
        <v>2079</v>
      </c>
      <c r="G287" s="128" t="s">
        <v>1125</v>
      </c>
      <c r="H287" s="120" t="n">
        <f aca="false">TRUNC(G287*(1-(SINTÉTICA!$I$307)),2)</f>
        <v>19</v>
      </c>
      <c r="I287" s="131" t="n">
        <f aca="false">F287*H287/(SUM($K:$K))</f>
        <v>8.32448593836999E-005</v>
      </c>
      <c r="K287" s="24" t="n">
        <f aca="false">F287*H287</f>
        <v>57</v>
      </c>
    </row>
    <row r="288" customFormat="false" ht="23.1" hidden="false" customHeight="false" outlineLevel="0" collapsed="false">
      <c r="A288" s="128" t="s">
        <v>1574</v>
      </c>
      <c r="B288" s="129" t="s">
        <v>561</v>
      </c>
      <c r="C288" s="129" t="s">
        <v>2455</v>
      </c>
      <c r="D288" s="129" t="s">
        <v>1731</v>
      </c>
      <c r="E288" s="130" t="s">
        <v>587</v>
      </c>
      <c r="F288" s="128" t="s">
        <v>2456</v>
      </c>
      <c r="G288" s="128" t="s">
        <v>2457</v>
      </c>
      <c r="H288" s="120" t="n">
        <f aca="false">TRUNC(G288*(1-(SINTÉTICA!$I$307)),2)</f>
        <v>224.7</v>
      </c>
      <c r="I288" s="131" t="n">
        <f aca="false">F288*H288/(SUM($K:$K))</f>
        <v>8.22226206158886E-005</v>
      </c>
      <c r="K288" s="24" t="n">
        <f aca="false">F288*H288</f>
        <v>56.30004555</v>
      </c>
    </row>
    <row r="289" customFormat="false" ht="23.1" hidden="false" customHeight="false" outlineLevel="0" collapsed="false">
      <c r="A289" s="128" t="s">
        <v>1328</v>
      </c>
      <c r="B289" s="129" t="s">
        <v>561</v>
      </c>
      <c r="C289" s="129" t="s">
        <v>2458</v>
      </c>
      <c r="D289" s="129" t="s">
        <v>1731</v>
      </c>
      <c r="E289" s="130" t="s">
        <v>1864</v>
      </c>
      <c r="F289" s="128" t="s">
        <v>2459</v>
      </c>
      <c r="G289" s="128" t="s">
        <v>2460</v>
      </c>
      <c r="H289" s="120" t="n">
        <f aca="false">TRUNC(G289*(1-(SINTÉTICA!$I$307)),2)</f>
        <v>12.88</v>
      </c>
      <c r="I289" s="131" t="n">
        <f aca="false">F289*H289/(SUM($K:$K))</f>
        <v>8.09393448086761E-005</v>
      </c>
      <c r="K289" s="24" t="n">
        <f aca="false">F289*H289</f>
        <v>55.421352</v>
      </c>
    </row>
    <row r="290" customFormat="false" ht="23.1" hidden="false" customHeight="false" outlineLevel="0" collapsed="false">
      <c r="A290" s="128" t="s">
        <v>1044</v>
      </c>
      <c r="B290" s="129" t="s">
        <v>561</v>
      </c>
      <c r="C290" s="129" t="s">
        <v>2461</v>
      </c>
      <c r="D290" s="129" t="s">
        <v>1731</v>
      </c>
      <c r="E290" s="130" t="s">
        <v>587</v>
      </c>
      <c r="F290" s="128" t="s">
        <v>2462</v>
      </c>
      <c r="G290" s="128" t="s">
        <v>2463</v>
      </c>
      <c r="H290" s="120" t="n">
        <f aca="false">TRUNC(G290*(1-(SINTÉTICA!$I$307)),2)</f>
        <v>0.39</v>
      </c>
      <c r="I290" s="131" t="n">
        <f aca="false">F290*H290/(SUM($K:$K))</f>
        <v>7.9118525618068E-005</v>
      </c>
      <c r="K290" s="24" t="n">
        <f aca="false">F290*H290</f>
        <v>54.174588</v>
      </c>
    </row>
    <row r="291" customFormat="false" ht="23.1" hidden="false" customHeight="false" outlineLevel="0" collapsed="false">
      <c r="A291" s="128" t="s">
        <v>752</v>
      </c>
      <c r="B291" s="129" t="s">
        <v>561</v>
      </c>
      <c r="C291" s="129" t="s">
        <v>2464</v>
      </c>
      <c r="D291" s="129" t="s">
        <v>1731</v>
      </c>
      <c r="E291" s="130" t="s">
        <v>2112</v>
      </c>
      <c r="F291" s="128" t="s">
        <v>2465</v>
      </c>
      <c r="G291" s="128" t="s">
        <v>723</v>
      </c>
      <c r="H291" s="120" t="n">
        <f aca="false">TRUNC(G291*(1-(SINTÉTICA!$I$307)),2)</f>
        <v>64.5</v>
      </c>
      <c r="I291" s="131" t="n">
        <f aca="false">F291*H291/(SUM($K:$K))</f>
        <v>7.89314393685657E-005</v>
      </c>
      <c r="K291" s="24" t="n">
        <f aca="false">F291*H291</f>
        <v>54.046485</v>
      </c>
    </row>
    <row r="292" customFormat="false" ht="34.35" hidden="false" customHeight="false" outlineLevel="0" collapsed="false">
      <c r="A292" s="128" t="s">
        <v>1256</v>
      </c>
      <c r="B292" s="129" t="s">
        <v>584</v>
      </c>
      <c r="C292" s="129" t="s">
        <v>2466</v>
      </c>
      <c r="D292" s="129" t="s">
        <v>2003</v>
      </c>
      <c r="E292" s="130" t="s">
        <v>21</v>
      </c>
      <c r="F292" s="128" t="s">
        <v>1764</v>
      </c>
      <c r="G292" s="128" t="s">
        <v>2467</v>
      </c>
      <c r="H292" s="120" t="n">
        <f aca="false">TRUNC(G292*(1-(SINTÉTICA!$I$307)),2)</f>
        <v>53.88</v>
      </c>
      <c r="I292" s="131" t="n">
        <f aca="false">F292*H292/(SUM($K:$K))</f>
        <v>7.86882986595395E-005</v>
      </c>
      <c r="K292" s="24" t="n">
        <f aca="false">F292*H292</f>
        <v>53.88</v>
      </c>
    </row>
    <row r="293" customFormat="false" ht="23.1" hidden="false" customHeight="false" outlineLevel="0" collapsed="false">
      <c r="A293" s="128" t="s">
        <v>1211</v>
      </c>
      <c r="B293" s="129" t="s">
        <v>561</v>
      </c>
      <c r="C293" s="129" t="s">
        <v>2468</v>
      </c>
      <c r="D293" s="129" t="s">
        <v>1731</v>
      </c>
      <c r="E293" s="130" t="s">
        <v>587</v>
      </c>
      <c r="F293" s="128" t="s">
        <v>2469</v>
      </c>
      <c r="G293" s="128" t="s">
        <v>2470</v>
      </c>
      <c r="H293" s="120" t="n">
        <f aca="false">TRUNC(G293*(1-(SINTÉTICA!$I$307)),2)</f>
        <v>1.63</v>
      </c>
      <c r="I293" s="131" t="n">
        <f aca="false">F293*H293/(SUM($K:$K))</f>
        <v>7.61763485167331E-005</v>
      </c>
      <c r="K293" s="24" t="n">
        <f aca="false">F293*H293</f>
        <v>52.16</v>
      </c>
    </row>
    <row r="294" customFormat="false" ht="34.35" hidden="false" customHeight="false" outlineLevel="0" collapsed="false">
      <c r="A294" s="128" t="s">
        <v>1589</v>
      </c>
      <c r="B294" s="129" t="s">
        <v>561</v>
      </c>
      <c r="C294" s="129" t="s">
        <v>2471</v>
      </c>
      <c r="D294" s="129" t="s">
        <v>1731</v>
      </c>
      <c r="E294" s="130" t="s">
        <v>608</v>
      </c>
      <c r="F294" s="128" t="s">
        <v>2472</v>
      </c>
      <c r="G294" s="128" t="s">
        <v>2473</v>
      </c>
      <c r="H294" s="120" t="n">
        <f aca="false">TRUNC(G294*(1-(SINTÉTICA!$I$307)),2)</f>
        <v>30.01</v>
      </c>
      <c r="I294" s="131" t="n">
        <f aca="false">F294*H294/(SUM($K:$K))</f>
        <v>7.60287673566221E-005</v>
      </c>
      <c r="K294" s="24" t="n">
        <f aca="false">F294*H294</f>
        <v>52.0589472</v>
      </c>
    </row>
    <row r="295" customFormat="false" ht="23.1" hidden="false" customHeight="false" outlineLevel="0" collapsed="false">
      <c r="A295" s="128" t="s">
        <v>964</v>
      </c>
      <c r="B295" s="129" t="s">
        <v>561</v>
      </c>
      <c r="C295" s="129" t="s">
        <v>2474</v>
      </c>
      <c r="D295" s="129" t="s">
        <v>1731</v>
      </c>
      <c r="E295" s="130" t="s">
        <v>587</v>
      </c>
      <c r="F295" s="128" t="s">
        <v>1877</v>
      </c>
      <c r="G295" s="128" t="s">
        <v>2475</v>
      </c>
      <c r="H295" s="120" t="n">
        <f aca="false">TRUNC(G295*(1-(SINTÉTICA!$I$307)),2)</f>
        <v>12.74</v>
      </c>
      <c r="I295" s="131" t="n">
        <f aca="false">F295*H295/(SUM($K:$K))</f>
        <v>7.44238251612868E-005</v>
      </c>
      <c r="K295" s="24" t="n">
        <f aca="false">F295*H295</f>
        <v>50.96</v>
      </c>
    </row>
    <row r="296" customFormat="false" ht="23.1" hidden="false" customHeight="false" outlineLevel="0" collapsed="false">
      <c r="A296" s="128" t="s">
        <v>1568</v>
      </c>
      <c r="B296" s="129" t="s">
        <v>561</v>
      </c>
      <c r="C296" s="129" t="s">
        <v>2476</v>
      </c>
      <c r="D296" s="129" t="s">
        <v>1731</v>
      </c>
      <c r="E296" s="130" t="s">
        <v>569</v>
      </c>
      <c r="F296" s="128" t="s">
        <v>2477</v>
      </c>
      <c r="G296" s="128" t="s">
        <v>2478</v>
      </c>
      <c r="H296" s="120" t="n">
        <f aca="false">TRUNC(G296*(1-(SINTÉTICA!$I$307)),2)</f>
        <v>0.77</v>
      </c>
      <c r="I296" s="131" t="n">
        <f aca="false">F296*H296/(SUM($K:$K))</f>
        <v>7.42193641031514E-005</v>
      </c>
      <c r="K296" s="24" t="n">
        <f aca="false">F296*H296</f>
        <v>50.82</v>
      </c>
    </row>
    <row r="297" customFormat="false" ht="14.25" hidden="false" customHeight="false" outlineLevel="0" collapsed="false">
      <c r="A297" s="128" t="s">
        <v>1631</v>
      </c>
      <c r="B297" s="129" t="s">
        <v>561</v>
      </c>
      <c r="C297" s="129" t="s">
        <v>2479</v>
      </c>
      <c r="D297" s="129" t="s">
        <v>1731</v>
      </c>
      <c r="E297" s="130" t="s">
        <v>587</v>
      </c>
      <c r="F297" s="128" t="s">
        <v>1874</v>
      </c>
      <c r="G297" s="128" t="s">
        <v>2480</v>
      </c>
      <c r="H297" s="120" t="n">
        <f aca="false">TRUNC(G297*(1-(SINTÉTICA!$I$307)),2)</f>
        <v>8.42</v>
      </c>
      <c r="I297" s="131" t="n">
        <f aca="false">F297*H297/(SUM($K:$K))</f>
        <v>7.37812332642898E-005</v>
      </c>
      <c r="K297" s="24" t="n">
        <f aca="false">F297*H297</f>
        <v>50.52</v>
      </c>
    </row>
    <row r="298" customFormat="false" ht="14.25" hidden="false" customHeight="false" outlineLevel="0" collapsed="false">
      <c r="A298" s="128" t="s">
        <v>1080</v>
      </c>
      <c r="B298" s="129" t="s">
        <v>2453</v>
      </c>
      <c r="C298" s="129" t="s">
        <v>2481</v>
      </c>
      <c r="D298" s="129" t="s">
        <v>1731</v>
      </c>
      <c r="E298" s="130" t="s">
        <v>587</v>
      </c>
      <c r="F298" s="128" t="s">
        <v>2079</v>
      </c>
      <c r="G298" s="128" t="s">
        <v>2482</v>
      </c>
      <c r="H298" s="120" t="n">
        <f aca="false">TRUNC(G298*(1-(SINTÉTICA!$I$307)),2)</f>
        <v>16.83</v>
      </c>
      <c r="I298" s="131" t="n">
        <f aca="false">F298*H298/(SUM($K:$K))</f>
        <v>7.37374201804036E-005</v>
      </c>
      <c r="K298" s="24" t="n">
        <f aca="false">F298*H298</f>
        <v>50.49</v>
      </c>
    </row>
    <row r="299" customFormat="false" ht="14.25" hidden="false" customHeight="false" outlineLevel="0" collapsed="false">
      <c r="A299" s="128" t="s">
        <v>1576</v>
      </c>
      <c r="B299" s="129" t="s">
        <v>561</v>
      </c>
      <c r="C299" s="129" t="s">
        <v>2483</v>
      </c>
      <c r="D299" s="129" t="s">
        <v>1731</v>
      </c>
      <c r="E299" s="130" t="s">
        <v>587</v>
      </c>
      <c r="F299" s="128" t="s">
        <v>2484</v>
      </c>
      <c r="G299" s="128" t="s">
        <v>2485</v>
      </c>
      <c r="H299" s="120" t="n">
        <f aca="false">TRUNC(G299*(1-(SINTÉTICA!$I$307)),2)</f>
        <v>1.88</v>
      </c>
      <c r="I299" s="131" t="n">
        <f aca="false">F299*H299/(SUM($K:$K))</f>
        <v>7.13537743345853E-005</v>
      </c>
      <c r="K299" s="24" t="n">
        <f aca="false">F299*H299</f>
        <v>48.857853412</v>
      </c>
    </row>
    <row r="300" customFormat="false" ht="14.25" hidden="false" customHeight="false" outlineLevel="0" collapsed="false">
      <c r="A300" s="128" t="s">
        <v>1573</v>
      </c>
      <c r="B300" s="129" t="s">
        <v>561</v>
      </c>
      <c r="C300" s="129" t="s">
        <v>2486</v>
      </c>
      <c r="D300" s="129" t="s">
        <v>1731</v>
      </c>
      <c r="E300" s="130" t="s">
        <v>2380</v>
      </c>
      <c r="F300" s="128" t="s">
        <v>2487</v>
      </c>
      <c r="G300" s="128" t="s">
        <v>2488</v>
      </c>
      <c r="H300" s="120" t="n">
        <f aca="false">TRUNC(G300*(1-(SINTÉTICA!$I$307)),2)</f>
        <v>15.12</v>
      </c>
      <c r="I300" s="131" t="n">
        <f aca="false">F300*H300/(SUM($K:$K))</f>
        <v>7.05393312650118E-005</v>
      </c>
      <c r="K300" s="24" t="n">
        <f aca="false">F300*H300</f>
        <v>48.30018228</v>
      </c>
    </row>
    <row r="301" customFormat="false" ht="34.35" hidden="false" customHeight="false" outlineLevel="0" collapsed="false">
      <c r="A301" s="128" t="s">
        <v>1662</v>
      </c>
      <c r="B301" s="129" t="s">
        <v>561</v>
      </c>
      <c r="C301" s="129" t="s">
        <v>2489</v>
      </c>
      <c r="D301" s="129" t="s">
        <v>2003</v>
      </c>
      <c r="E301" s="130" t="s">
        <v>587</v>
      </c>
      <c r="F301" s="128" t="s">
        <v>2490</v>
      </c>
      <c r="G301" s="128" t="s">
        <v>2491</v>
      </c>
      <c r="H301" s="120" t="n">
        <f aca="false">TRUNC(G301*(1-(SINTÉTICA!$I$307)),2)</f>
        <v>32836.22</v>
      </c>
      <c r="I301" s="131" t="n">
        <f aca="false">F301*H301/(SUM($K:$K))</f>
        <v>6.94391325618519E-005</v>
      </c>
      <c r="K301" s="24" t="n">
        <f aca="false">F301*H301</f>
        <v>47.54684656</v>
      </c>
    </row>
    <row r="302" customFormat="false" ht="14.25" hidden="false" customHeight="false" outlineLevel="0" collapsed="false">
      <c r="A302" s="128" t="s">
        <v>838</v>
      </c>
      <c r="B302" s="129" t="s">
        <v>561</v>
      </c>
      <c r="C302" s="129" t="s">
        <v>2492</v>
      </c>
      <c r="D302" s="129" t="s">
        <v>1731</v>
      </c>
      <c r="E302" s="130" t="s">
        <v>675</v>
      </c>
      <c r="F302" s="128" t="s">
        <v>2493</v>
      </c>
      <c r="G302" s="128" t="s">
        <v>2494</v>
      </c>
      <c r="H302" s="120" t="n">
        <f aca="false">TRUNC(G302*(1-(SINTÉTICA!$I$307)),2)</f>
        <v>112.54</v>
      </c>
      <c r="I302" s="131" t="n">
        <f aca="false">F302*H302/(SUM($K:$K))</f>
        <v>6.93588574117114E-005</v>
      </c>
      <c r="K302" s="24" t="n">
        <f aca="false">F302*H302</f>
        <v>47.49188</v>
      </c>
    </row>
    <row r="303" customFormat="false" ht="14.25" hidden="false" customHeight="false" outlineLevel="0" collapsed="false">
      <c r="A303" s="128" t="s">
        <v>888</v>
      </c>
      <c r="B303" s="129" t="s">
        <v>561</v>
      </c>
      <c r="C303" s="129" t="s">
        <v>2495</v>
      </c>
      <c r="D303" s="129" t="s">
        <v>1731</v>
      </c>
      <c r="E303" s="130" t="s">
        <v>564</v>
      </c>
      <c r="F303" s="128" t="s">
        <v>2496</v>
      </c>
      <c r="G303" s="128" t="s">
        <v>2497</v>
      </c>
      <c r="H303" s="120" t="n">
        <f aca="false">TRUNC(G303*(1-(SINTÉTICA!$I$307)),2)</f>
        <v>7.63</v>
      </c>
      <c r="I303" s="131" t="n">
        <f aca="false">F303*H303/(SUM($K:$K))</f>
        <v>6.3242375356781E-005</v>
      </c>
      <c r="K303" s="24" t="n">
        <f aca="false">F303*H303</f>
        <v>43.3037598</v>
      </c>
    </row>
    <row r="304" customFormat="false" ht="23.1" hidden="false" customHeight="false" outlineLevel="0" collapsed="false">
      <c r="A304" s="128" t="s">
        <v>954</v>
      </c>
      <c r="B304" s="129" t="s">
        <v>561</v>
      </c>
      <c r="C304" s="129" t="s">
        <v>2498</v>
      </c>
      <c r="D304" s="129" t="s">
        <v>1731</v>
      </c>
      <c r="E304" s="130" t="s">
        <v>587</v>
      </c>
      <c r="F304" s="128" t="s">
        <v>2499</v>
      </c>
      <c r="G304" s="128" t="s">
        <v>2500</v>
      </c>
      <c r="H304" s="120" t="n">
        <f aca="false">TRUNC(G304*(1-(SINTÉTICA!$I$307)),2)</f>
        <v>25.08</v>
      </c>
      <c r="I304" s="131" t="n">
        <f aca="false">F304*H304/(SUM($K:$K))</f>
        <v>6.31828482722282E-005</v>
      </c>
      <c r="K304" s="24" t="n">
        <f aca="false">F304*H304</f>
        <v>43.263</v>
      </c>
    </row>
    <row r="305" customFormat="false" ht="14.25" hidden="false" customHeight="false" outlineLevel="0" collapsed="false">
      <c r="A305" s="128" t="s">
        <v>1022</v>
      </c>
      <c r="B305" s="129" t="s">
        <v>2453</v>
      </c>
      <c r="C305" s="129" t="s">
        <v>2501</v>
      </c>
      <c r="D305" s="129" t="s">
        <v>1731</v>
      </c>
      <c r="E305" s="130" t="s">
        <v>608</v>
      </c>
      <c r="F305" s="128" t="s">
        <v>2502</v>
      </c>
      <c r="G305" s="128" t="s">
        <v>2503</v>
      </c>
      <c r="H305" s="120" t="n">
        <f aca="false">TRUNC(G305*(1-(SINTÉTICA!$I$307)),2)</f>
        <v>2.32</v>
      </c>
      <c r="I305" s="131" t="n">
        <f aca="false">F305*H305/(SUM($K:$K))</f>
        <v>6.14079510352774E-005</v>
      </c>
      <c r="K305" s="24" t="n">
        <f aca="false">F305*H305</f>
        <v>42.04768</v>
      </c>
    </row>
    <row r="306" customFormat="false" ht="14.25" hidden="false" customHeight="false" outlineLevel="0" collapsed="false">
      <c r="A306" s="128" t="s">
        <v>1713</v>
      </c>
      <c r="B306" s="129" t="s">
        <v>561</v>
      </c>
      <c r="C306" s="129" t="s">
        <v>2504</v>
      </c>
      <c r="D306" s="129" t="s">
        <v>1731</v>
      </c>
      <c r="E306" s="130" t="s">
        <v>608</v>
      </c>
      <c r="F306" s="128" t="s">
        <v>2438</v>
      </c>
      <c r="G306" s="128" t="s">
        <v>2008</v>
      </c>
      <c r="H306" s="120" t="n">
        <f aca="false">TRUNC(G306*(1-(SINTÉTICA!$I$307)),2)</f>
        <v>13.94</v>
      </c>
      <c r="I306" s="131" t="n">
        <f aca="false">F306*H306/(SUM($K:$K))</f>
        <v>5.70037430081504E-005</v>
      </c>
      <c r="K306" s="24" t="n">
        <f aca="false">F306*H306</f>
        <v>39.032</v>
      </c>
    </row>
    <row r="307" customFormat="false" ht="34.35" hidden="false" customHeight="false" outlineLevel="0" collapsed="false">
      <c r="A307" s="128" t="s">
        <v>1027</v>
      </c>
      <c r="B307" s="129" t="s">
        <v>561</v>
      </c>
      <c r="C307" s="129" t="s">
        <v>2505</v>
      </c>
      <c r="D307" s="129" t="s">
        <v>1731</v>
      </c>
      <c r="E307" s="130" t="s">
        <v>587</v>
      </c>
      <c r="F307" s="128" t="s">
        <v>2358</v>
      </c>
      <c r="G307" s="128" t="s">
        <v>2506</v>
      </c>
      <c r="H307" s="120" t="n">
        <f aca="false">TRUNC(G307*(1-(SINTÉTICA!$I$307)),2)</f>
        <v>19.43</v>
      </c>
      <c r="I307" s="131" t="n">
        <f aca="false">F307*H307/(SUM($K:$K))</f>
        <v>5.22123441543602E-005</v>
      </c>
      <c r="K307" s="24" t="n">
        <f aca="false">F307*H307</f>
        <v>35.7512</v>
      </c>
    </row>
    <row r="308" customFormat="false" ht="23.1" hidden="false" customHeight="false" outlineLevel="0" collapsed="false">
      <c r="A308" s="128" t="s">
        <v>1258</v>
      </c>
      <c r="B308" s="129" t="s">
        <v>2507</v>
      </c>
      <c r="C308" s="129" t="s">
        <v>2508</v>
      </c>
      <c r="D308" s="129" t="s">
        <v>1731</v>
      </c>
      <c r="E308" s="130" t="s">
        <v>587</v>
      </c>
      <c r="F308" s="128" t="s">
        <v>1764</v>
      </c>
      <c r="G308" s="128" t="s">
        <v>728</v>
      </c>
      <c r="H308" s="120" t="n">
        <f aca="false">TRUNC(G308*(1-(SINTÉTICA!$I$307)),2)</f>
        <v>35</v>
      </c>
      <c r="I308" s="131" t="n">
        <f aca="false">F308*H308/(SUM($K:$K))</f>
        <v>5.11152645338508E-005</v>
      </c>
      <c r="K308" s="24" t="n">
        <f aca="false">F308*H308</f>
        <v>35</v>
      </c>
    </row>
    <row r="309" customFormat="false" ht="23.1" hidden="false" customHeight="false" outlineLevel="0" collapsed="false">
      <c r="A309" s="128" t="s">
        <v>843</v>
      </c>
      <c r="B309" s="129" t="s">
        <v>561</v>
      </c>
      <c r="C309" s="129" t="s">
        <v>2509</v>
      </c>
      <c r="D309" s="129" t="s">
        <v>1731</v>
      </c>
      <c r="E309" s="130" t="s">
        <v>587</v>
      </c>
      <c r="F309" s="128" t="s">
        <v>1877</v>
      </c>
      <c r="G309" s="128" t="s">
        <v>2510</v>
      </c>
      <c r="H309" s="120" t="n">
        <f aca="false">TRUNC(G309*(1-(SINTÉTICA!$I$307)),2)</f>
        <v>8.72</v>
      </c>
      <c r="I309" s="131" t="n">
        <f aca="false">F309*H309/(SUM($K:$K))</f>
        <v>5.09400121983062E-005</v>
      </c>
      <c r="K309" s="24" t="n">
        <f aca="false">F309*H309</f>
        <v>34.88</v>
      </c>
    </row>
    <row r="310" customFormat="false" ht="14.25" hidden="false" customHeight="false" outlineLevel="0" collapsed="false">
      <c r="A310" s="128" t="s">
        <v>1362</v>
      </c>
      <c r="B310" s="129" t="s">
        <v>561</v>
      </c>
      <c r="C310" s="129" t="s">
        <v>2511</v>
      </c>
      <c r="D310" s="129" t="s">
        <v>1731</v>
      </c>
      <c r="E310" s="130" t="s">
        <v>675</v>
      </c>
      <c r="F310" s="128" t="s">
        <v>2512</v>
      </c>
      <c r="G310" s="128" t="s">
        <v>2513</v>
      </c>
      <c r="H310" s="120" t="n">
        <f aca="false">TRUNC(G310*(1-(SINTÉTICA!$I$307)),2)</f>
        <v>1.86</v>
      </c>
      <c r="I310" s="131" t="n">
        <f aca="false">F310*H310/(SUM($K:$K))</f>
        <v>5.03201606500517E-005</v>
      </c>
      <c r="K310" s="24" t="n">
        <f aca="false">F310*H310</f>
        <v>34.45557093</v>
      </c>
    </row>
    <row r="311" customFormat="false" ht="23.1" hidden="false" customHeight="false" outlineLevel="0" collapsed="false">
      <c r="A311" s="128" t="s">
        <v>1571</v>
      </c>
      <c r="B311" s="129" t="s">
        <v>561</v>
      </c>
      <c r="C311" s="129" t="s">
        <v>2514</v>
      </c>
      <c r="D311" s="129" t="s">
        <v>1731</v>
      </c>
      <c r="E311" s="130" t="s">
        <v>587</v>
      </c>
      <c r="F311" s="128" t="s">
        <v>2515</v>
      </c>
      <c r="G311" s="128" t="s">
        <v>2516</v>
      </c>
      <c r="H311" s="120" t="n">
        <f aca="false">TRUNC(G311*(1-(SINTÉTICA!$I$307)),2)</f>
        <v>197.4</v>
      </c>
      <c r="I311" s="131" t="n">
        <f aca="false">F311*H311/(SUM($K:$K))</f>
        <v>4.82625578098239E-005</v>
      </c>
      <c r="K311" s="24" t="n">
        <f aca="false">F311*H311</f>
        <v>33.04667478</v>
      </c>
    </row>
    <row r="312" customFormat="false" ht="14.25" hidden="false" customHeight="false" outlineLevel="0" collapsed="false">
      <c r="A312" s="128" t="s">
        <v>1712</v>
      </c>
      <c r="B312" s="129" t="s">
        <v>561</v>
      </c>
      <c r="C312" s="129" t="s">
        <v>2517</v>
      </c>
      <c r="D312" s="129" t="s">
        <v>1731</v>
      </c>
      <c r="E312" s="130" t="s">
        <v>608</v>
      </c>
      <c r="F312" s="128" t="s">
        <v>2518</v>
      </c>
      <c r="G312" s="128" t="s">
        <v>2519</v>
      </c>
      <c r="H312" s="120" t="n">
        <f aca="false">TRUNC(G312*(1-(SINTÉTICA!$I$307)),2)</f>
        <v>12.71</v>
      </c>
      <c r="I312" s="131" t="n">
        <f aca="false">F312*H312/(SUM($K:$K))</f>
        <v>4.82615723367324E-005</v>
      </c>
      <c r="K312" s="24" t="n">
        <f aca="false">F312*H312</f>
        <v>33.046</v>
      </c>
    </row>
    <row r="313" customFormat="false" ht="14.25" hidden="false" customHeight="false" outlineLevel="0" collapsed="false">
      <c r="A313" s="128" t="s">
        <v>1209</v>
      </c>
      <c r="B313" s="129" t="s">
        <v>561</v>
      </c>
      <c r="C313" s="129" t="s">
        <v>2520</v>
      </c>
      <c r="D313" s="129" t="s">
        <v>1731</v>
      </c>
      <c r="E313" s="130" t="s">
        <v>608</v>
      </c>
      <c r="F313" s="128" t="s">
        <v>2521</v>
      </c>
      <c r="G313" s="128" t="s">
        <v>2522</v>
      </c>
      <c r="H313" s="120" t="n">
        <f aca="false">TRUNC(G313*(1-(SINTÉTICA!$I$307)),2)</f>
        <v>3.16</v>
      </c>
      <c r="I313" s="131" t="n">
        <f aca="false">F313*H313/(SUM($K:$K))</f>
        <v>4.72573764540617E-005</v>
      </c>
      <c r="K313" s="24" t="n">
        <f aca="false">F313*H313</f>
        <v>32.3584</v>
      </c>
    </row>
    <row r="314" customFormat="false" ht="14.25" hidden="false" customHeight="false" outlineLevel="0" collapsed="false">
      <c r="A314" s="128" t="s">
        <v>1572</v>
      </c>
      <c r="B314" s="129" t="s">
        <v>561</v>
      </c>
      <c r="C314" s="129" t="s">
        <v>2523</v>
      </c>
      <c r="D314" s="129" t="s">
        <v>1731</v>
      </c>
      <c r="E314" s="130" t="s">
        <v>587</v>
      </c>
      <c r="F314" s="128" t="s">
        <v>2524</v>
      </c>
      <c r="G314" s="128" t="s">
        <v>2525</v>
      </c>
      <c r="H314" s="120" t="n">
        <f aca="false">TRUNC(G314*(1-(SINTÉTICA!$I$307)),2)</f>
        <v>49.89</v>
      </c>
      <c r="I314" s="131" t="n">
        <f aca="false">F314*H314/(SUM($K:$K))</f>
        <v>4.51381434428371E-005</v>
      </c>
      <c r="K314" s="24" t="n">
        <f aca="false">F314*H314</f>
        <v>30.90730401</v>
      </c>
    </row>
    <row r="315" customFormat="false" ht="23.1" hidden="false" customHeight="false" outlineLevel="0" collapsed="false">
      <c r="A315" s="128" t="s">
        <v>1577</v>
      </c>
      <c r="B315" s="129" t="s">
        <v>561</v>
      </c>
      <c r="C315" s="129" t="s">
        <v>2526</v>
      </c>
      <c r="D315" s="129" t="s">
        <v>1731</v>
      </c>
      <c r="E315" s="130" t="s">
        <v>2380</v>
      </c>
      <c r="F315" s="128" t="s">
        <v>2527</v>
      </c>
      <c r="G315" s="128" t="s">
        <v>2528</v>
      </c>
      <c r="H315" s="120" t="n">
        <f aca="false">TRUNC(G315*(1-(SINTÉTICA!$I$307)),2)</f>
        <v>80.64</v>
      </c>
      <c r="I315" s="131" t="n">
        <f aca="false">F315*H315/(SUM($K:$K))</f>
        <v>4.38922356921944E-005</v>
      </c>
      <c r="K315" s="24" t="n">
        <f aca="false">F315*H315</f>
        <v>30.054197376</v>
      </c>
    </row>
    <row r="316" customFormat="false" ht="14.25" hidden="false" customHeight="false" outlineLevel="0" collapsed="false">
      <c r="A316" s="128" t="s">
        <v>1274</v>
      </c>
      <c r="B316" s="129" t="s">
        <v>1886</v>
      </c>
      <c r="C316" s="129" t="s">
        <v>2529</v>
      </c>
      <c r="D316" s="129" t="s">
        <v>1731</v>
      </c>
      <c r="E316" s="130" t="s">
        <v>1807</v>
      </c>
      <c r="F316" s="128" t="s">
        <v>2530</v>
      </c>
      <c r="G316" s="128" t="s">
        <v>2531</v>
      </c>
      <c r="H316" s="120" t="n">
        <f aca="false">TRUNC(G316*(1-(SINTÉTICA!$I$307)),2)</f>
        <v>37.4</v>
      </c>
      <c r="I316" s="131" t="n">
        <f aca="false">F316*H316/(SUM($K:$K))</f>
        <v>4.36962489957948E-005</v>
      </c>
      <c r="K316" s="24" t="n">
        <f aca="false">F316*H316</f>
        <v>29.92</v>
      </c>
    </row>
    <row r="317" customFormat="false" ht="23.1" hidden="false" customHeight="false" outlineLevel="0" collapsed="false">
      <c r="A317" s="128" t="s">
        <v>1673</v>
      </c>
      <c r="B317" s="129" t="s">
        <v>561</v>
      </c>
      <c r="C317" s="129" t="s">
        <v>2532</v>
      </c>
      <c r="D317" s="129" t="s">
        <v>1731</v>
      </c>
      <c r="E317" s="130" t="s">
        <v>587</v>
      </c>
      <c r="F317" s="128" t="s">
        <v>2533</v>
      </c>
      <c r="G317" s="128" t="s">
        <v>2534</v>
      </c>
      <c r="H317" s="120" t="n">
        <f aca="false">TRUNC(G317*(1-(SINTÉTICA!$I$307)),2)</f>
        <v>0.06</v>
      </c>
      <c r="I317" s="131" t="n">
        <f aca="false">F317*H317/(SUM($K:$K))</f>
        <v>4.33749530472963E-005</v>
      </c>
      <c r="K317" s="24" t="n">
        <f aca="false">F317*H317</f>
        <v>29.7</v>
      </c>
    </row>
    <row r="318" customFormat="false" ht="14.25" hidden="false" customHeight="false" outlineLevel="0" collapsed="false">
      <c r="A318" s="128" t="s">
        <v>1133</v>
      </c>
      <c r="B318" s="129" t="s">
        <v>1886</v>
      </c>
      <c r="C318" s="129" t="s">
        <v>2535</v>
      </c>
      <c r="D318" s="129" t="s">
        <v>1731</v>
      </c>
      <c r="E318" s="130" t="s">
        <v>924</v>
      </c>
      <c r="F318" s="128" t="s">
        <v>2282</v>
      </c>
      <c r="G318" s="128" t="s">
        <v>2536</v>
      </c>
      <c r="H318" s="120" t="n">
        <f aca="false">TRUNC(G318*(1-(SINTÉTICA!$I$307)),2)</f>
        <v>2.6</v>
      </c>
      <c r="I318" s="131" t="n">
        <f aca="false">F318*H318/(SUM($K:$K))</f>
        <v>4.17684733048038E-005</v>
      </c>
      <c r="K318" s="24" t="n">
        <f aca="false">F318*H318</f>
        <v>28.6</v>
      </c>
    </row>
    <row r="319" customFormat="false" ht="33.1" hidden="false" customHeight="false" outlineLevel="0" collapsed="false">
      <c r="A319" s="128" t="s">
        <v>854</v>
      </c>
      <c r="B319" s="129" t="s">
        <v>561</v>
      </c>
      <c r="C319" s="129" t="s">
        <v>2537</v>
      </c>
      <c r="D319" s="129" t="s">
        <v>1731</v>
      </c>
      <c r="E319" s="130" t="s">
        <v>587</v>
      </c>
      <c r="F319" s="128" t="s">
        <v>1945</v>
      </c>
      <c r="G319" s="128" t="s">
        <v>2538</v>
      </c>
      <c r="H319" s="120" t="n">
        <f aca="false">TRUNC(G319*(1-(SINTÉTICA!$I$307)),2)</f>
        <v>1.16</v>
      </c>
      <c r="I319" s="131" t="n">
        <f aca="false">F319*H319/(SUM($K:$K))</f>
        <v>4.06585418463545E-005</v>
      </c>
      <c r="K319" s="24" t="n">
        <f aca="false">F319*H319</f>
        <v>27.84</v>
      </c>
    </row>
    <row r="320" customFormat="false" ht="23.1" hidden="false" customHeight="false" outlineLevel="0" collapsed="false">
      <c r="A320" s="128" t="s">
        <v>579</v>
      </c>
      <c r="B320" s="129" t="s">
        <v>561</v>
      </c>
      <c r="C320" s="129" t="s">
        <v>2539</v>
      </c>
      <c r="D320" s="129" t="s">
        <v>1731</v>
      </c>
      <c r="E320" s="130" t="s">
        <v>608</v>
      </c>
      <c r="F320" s="128" t="s">
        <v>2540</v>
      </c>
      <c r="G320" s="128" t="s">
        <v>2541</v>
      </c>
      <c r="H320" s="120" t="n">
        <f aca="false">TRUNC(G320*(1-(SINTÉTICA!$I$307)),2)</f>
        <v>5.41</v>
      </c>
      <c r="I320" s="131" t="n">
        <f aca="false">F320*H320/(SUM($K:$K))</f>
        <v>4.05578371809549E-005</v>
      </c>
      <c r="K320" s="24" t="n">
        <f aca="false">F320*H320</f>
        <v>27.7710448</v>
      </c>
    </row>
    <row r="321" customFormat="false" ht="23.1" hidden="false" customHeight="false" outlineLevel="0" collapsed="false">
      <c r="A321" s="128" t="s">
        <v>1271</v>
      </c>
      <c r="B321" s="129" t="s">
        <v>561</v>
      </c>
      <c r="C321" s="129" t="s">
        <v>2542</v>
      </c>
      <c r="D321" s="129" t="s">
        <v>1731</v>
      </c>
      <c r="E321" s="130" t="s">
        <v>587</v>
      </c>
      <c r="F321" s="128" t="s">
        <v>1904</v>
      </c>
      <c r="G321" s="128" t="s">
        <v>2543</v>
      </c>
      <c r="H321" s="120" t="n">
        <f aca="false">TRUNC(G321*(1-(SINTÉTICA!$I$307)),2)</f>
        <v>3.41</v>
      </c>
      <c r="I321" s="131" t="n">
        <f aca="false">F321*H321/(SUM($K:$K))</f>
        <v>3.98406976138129E-005</v>
      </c>
      <c r="K321" s="24" t="n">
        <f aca="false">F321*H321</f>
        <v>27.28</v>
      </c>
    </row>
    <row r="322" customFormat="false" ht="14.25" hidden="false" customHeight="false" outlineLevel="0" collapsed="false">
      <c r="A322" s="128" t="s">
        <v>1205</v>
      </c>
      <c r="B322" s="129" t="s">
        <v>561</v>
      </c>
      <c r="C322" s="129" t="s">
        <v>2544</v>
      </c>
      <c r="D322" s="129" t="s">
        <v>1731</v>
      </c>
      <c r="E322" s="130" t="s">
        <v>587</v>
      </c>
      <c r="F322" s="128" t="s">
        <v>2545</v>
      </c>
      <c r="G322" s="128" t="s">
        <v>2546</v>
      </c>
      <c r="H322" s="120" t="n">
        <f aca="false">TRUNC(G322*(1-(SINTÉTICA!$I$307)),2)</f>
        <v>0.42</v>
      </c>
      <c r="I322" s="131" t="n">
        <f aca="false">F322*H322/(SUM($K:$K))</f>
        <v>3.92565231619974E-005</v>
      </c>
      <c r="K322" s="24" t="n">
        <f aca="false">F322*H322</f>
        <v>26.88</v>
      </c>
    </row>
    <row r="323" customFormat="false" ht="14.25" hidden="false" customHeight="false" outlineLevel="0" collapsed="false">
      <c r="A323" s="128" t="s">
        <v>1354</v>
      </c>
      <c r="B323" s="129" t="s">
        <v>561</v>
      </c>
      <c r="C323" s="129" t="s">
        <v>2547</v>
      </c>
      <c r="D323" s="129" t="s">
        <v>1731</v>
      </c>
      <c r="E323" s="130" t="s">
        <v>675</v>
      </c>
      <c r="F323" s="128" t="s">
        <v>2548</v>
      </c>
      <c r="G323" s="128" t="s">
        <v>2271</v>
      </c>
      <c r="H323" s="120" t="n">
        <f aca="false">TRUNC(G323*(1-(SINTÉTICA!$I$307)),2)</f>
        <v>17.96</v>
      </c>
      <c r="I323" s="131" t="n">
        <f aca="false">F323*H323/(SUM($K:$K))</f>
        <v>3.91552974129868E-005</v>
      </c>
      <c r="K323" s="24" t="n">
        <f aca="false">F323*H323</f>
        <v>26.810688</v>
      </c>
    </row>
    <row r="324" customFormat="false" ht="23.1" hidden="false" customHeight="false" outlineLevel="0" collapsed="false">
      <c r="A324" s="128" t="s">
        <v>862</v>
      </c>
      <c r="B324" s="129" t="s">
        <v>561</v>
      </c>
      <c r="C324" s="129" t="s">
        <v>2549</v>
      </c>
      <c r="D324" s="129" t="s">
        <v>1731</v>
      </c>
      <c r="E324" s="130" t="s">
        <v>587</v>
      </c>
      <c r="F324" s="128" t="s">
        <v>2550</v>
      </c>
      <c r="G324" s="128" t="s">
        <v>2551</v>
      </c>
      <c r="H324" s="120" t="n">
        <f aca="false">TRUNC(G324*(1-(SINTÉTICA!$I$307)),2)</f>
        <v>0.83</v>
      </c>
      <c r="I324" s="131" t="n">
        <f aca="false">F324*H324/(SUM($K:$K))</f>
        <v>3.80258003456665E-005</v>
      </c>
      <c r="K324" s="24" t="n">
        <f aca="false">F324*H324</f>
        <v>26.0372909</v>
      </c>
    </row>
    <row r="325" customFormat="false" ht="34.35" hidden="false" customHeight="false" outlineLevel="0" collapsed="false">
      <c r="A325" s="128" t="s">
        <v>1478</v>
      </c>
      <c r="B325" s="129" t="s">
        <v>561</v>
      </c>
      <c r="C325" s="129" t="s">
        <v>2552</v>
      </c>
      <c r="D325" s="129" t="s">
        <v>1731</v>
      </c>
      <c r="E325" s="130" t="s">
        <v>587</v>
      </c>
      <c r="F325" s="128" t="s">
        <v>1849</v>
      </c>
      <c r="G325" s="128" t="s">
        <v>2553</v>
      </c>
      <c r="H325" s="120" t="n">
        <f aca="false">TRUNC(G325*(1-(SINTÉTICA!$I$307)),2)</f>
        <v>12.64</v>
      </c>
      <c r="I325" s="131" t="n">
        <f aca="false">F325*H325/(SUM($K:$K))</f>
        <v>3.69198253547357E-005</v>
      </c>
      <c r="K325" s="24" t="n">
        <f aca="false">F325*H325</f>
        <v>25.28</v>
      </c>
    </row>
    <row r="326" customFormat="false" ht="23.1" hidden="false" customHeight="false" outlineLevel="0" collapsed="false">
      <c r="A326" s="128" t="s">
        <v>1596</v>
      </c>
      <c r="B326" s="129" t="s">
        <v>561</v>
      </c>
      <c r="C326" s="129" t="s">
        <v>2554</v>
      </c>
      <c r="D326" s="129" t="s">
        <v>1731</v>
      </c>
      <c r="E326" s="130" t="s">
        <v>587</v>
      </c>
      <c r="F326" s="128" t="s">
        <v>2555</v>
      </c>
      <c r="G326" s="128" t="s">
        <v>2556</v>
      </c>
      <c r="H326" s="120" t="n">
        <f aca="false">TRUNC(G326*(1-(SINTÉTICA!$I$307)),2)</f>
        <v>179.9</v>
      </c>
      <c r="I326" s="131" t="n">
        <f aca="false">F326*H326/(SUM($K:$K))</f>
        <v>3.62684557546562E-005</v>
      </c>
      <c r="K326" s="24" t="n">
        <f aca="false">F326*H326</f>
        <v>24.83398967</v>
      </c>
    </row>
    <row r="327" customFormat="false" ht="14.25" hidden="false" customHeight="false" outlineLevel="0" collapsed="false">
      <c r="A327" s="128" t="s">
        <v>1604</v>
      </c>
      <c r="B327" s="129" t="s">
        <v>561</v>
      </c>
      <c r="C327" s="129" t="s">
        <v>2557</v>
      </c>
      <c r="D327" s="129" t="s">
        <v>1731</v>
      </c>
      <c r="E327" s="130" t="s">
        <v>587</v>
      </c>
      <c r="F327" s="128" t="s">
        <v>2558</v>
      </c>
      <c r="G327" s="128" t="s">
        <v>1996</v>
      </c>
      <c r="H327" s="120" t="n">
        <f aca="false">TRUNC(G327*(1-(SINTÉTICA!$I$307)),2)</f>
        <v>13.26</v>
      </c>
      <c r="I327" s="131" t="n">
        <f aca="false">F327*H327/(SUM($K:$K))</f>
        <v>3.15752745370049E-005</v>
      </c>
      <c r="K327" s="24" t="n">
        <f aca="false">F327*H327</f>
        <v>21.620441934</v>
      </c>
    </row>
    <row r="328" customFormat="false" ht="14.25" hidden="false" customHeight="false" outlineLevel="0" collapsed="false">
      <c r="A328" s="128" t="s">
        <v>1296</v>
      </c>
      <c r="B328" s="129" t="s">
        <v>561</v>
      </c>
      <c r="C328" s="129" t="s">
        <v>2559</v>
      </c>
      <c r="D328" s="129" t="s">
        <v>1731</v>
      </c>
      <c r="E328" s="130" t="s">
        <v>587</v>
      </c>
      <c r="F328" s="128" t="s">
        <v>1764</v>
      </c>
      <c r="G328" s="128" t="s">
        <v>2560</v>
      </c>
      <c r="H328" s="120" t="n">
        <f aca="false">TRUNC(G328*(1-(SINTÉTICA!$I$307)),2)</f>
        <v>20.96</v>
      </c>
      <c r="I328" s="131" t="n">
        <f aca="false">F328*H328/(SUM($K:$K))</f>
        <v>3.06107412751289E-005</v>
      </c>
      <c r="K328" s="24" t="n">
        <f aca="false">F328*H328</f>
        <v>20.96</v>
      </c>
    </row>
    <row r="329" customFormat="false" ht="23.1" hidden="false" customHeight="false" outlineLevel="0" collapsed="false">
      <c r="A329" s="128" t="s">
        <v>1208</v>
      </c>
      <c r="B329" s="129" t="s">
        <v>561</v>
      </c>
      <c r="C329" s="129" t="s">
        <v>2561</v>
      </c>
      <c r="D329" s="129" t="s">
        <v>1731</v>
      </c>
      <c r="E329" s="130" t="s">
        <v>587</v>
      </c>
      <c r="F329" s="128" t="s">
        <v>2469</v>
      </c>
      <c r="G329" s="128" t="s">
        <v>2562</v>
      </c>
      <c r="H329" s="120" t="n">
        <f aca="false">TRUNC(G329*(1-(SINTÉTICA!$I$307)),2)</f>
        <v>0.62</v>
      </c>
      <c r="I329" s="131" t="n">
        <f aca="false">F329*H329/(SUM($K:$K))</f>
        <v>2.89750528100457E-005</v>
      </c>
      <c r="K329" s="24" t="n">
        <f aca="false">F329*H329</f>
        <v>19.84</v>
      </c>
    </row>
    <row r="330" customFormat="false" ht="23.1" hidden="false" customHeight="false" outlineLevel="0" collapsed="false">
      <c r="A330" s="128" t="s">
        <v>1132</v>
      </c>
      <c r="B330" s="129" t="s">
        <v>561</v>
      </c>
      <c r="C330" s="129" t="s">
        <v>2563</v>
      </c>
      <c r="D330" s="129" t="s">
        <v>1731</v>
      </c>
      <c r="E330" s="130" t="s">
        <v>587</v>
      </c>
      <c r="F330" s="128" t="s">
        <v>2564</v>
      </c>
      <c r="G330" s="128" t="s">
        <v>2565</v>
      </c>
      <c r="H330" s="120" t="n">
        <f aca="false">TRUNC(G330*(1-(SINTÉTICA!$I$307)),2)</f>
        <v>17.2</v>
      </c>
      <c r="I330" s="131" t="n">
        <f aca="false">F330*H330/(SUM($K:$K))</f>
        <v>2.76314515708702E-005</v>
      </c>
      <c r="K330" s="24" t="n">
        <f aca="false">F330*H330</f>
        <v>18.92</v>
      </c>
    </row>
    <row r="331" customFormat="false" ht="23.1" hidden="false" customHeight="false" outlineLevel="0" collapsed="false">
      <c r="A331" s="128" t="s">
        <v>955</v>
      </c>
      <c r="B331" s="129" t="s">
        <v>561</v>
      </c>
      <c r="C331" s="129" t="s">
        <v>2566</v>
      </c>
      <c r="D331" s="129" t="s">
        <v>1731</v>
      </c>
      <c r="E331" s="130" t="s">
        <v>587</v>
      </c>
      <c r="F331" s="128" t="s">
        <v>1877</v>
      </c>
      <c r="G331" s="128" t="s">
        <v>2567</v>
      </c>
      <c r="H331" s="120" t="n">
        <f aca="false">TRUNC(G331*(1-(SINTÉTICA!$I$307)),2)</f>
        <v>4.63</v>
      </c>
      <c r="I331" s="131" t="n">
        <f aca="false">F331*H331/(SUM($K:$K))</f>
        <v>2.70472771190548E-005</v>
      </c>
      <c r="K331" s="24" t="n">
        <f aca="false">F331*H331</f>
        <v>18.52</v>
      </c>
    </row>
    <row r="332" customFormat="false" ht="23.1" hidden="false" customHeight="false" outlineLevel="0" collapsed="false">
      <c r="A332" s="128" t="s">
        <v>1178</v>
      </c>
      <c r="B332" s="129" t="s">
        <v>1886</v>
      </c>
      <c r="C332" s="129" t="s">
        <v>2568</v>
      </c>
      <c r="D332" s="129" t="s">
        <v>1731</v>
      </c>
      <c r="E332" s="130" t="s">
        <v>924</v>
      </c>
      <c r="F332" s="128" t="s">
        <v>1904</v>
      </c>
      <c r="G332" s="128" t="s">
        <v>2569</v>
      </c>
      <c r="H332" s="120" t="n">
        <f aca="false">TRUNC(G332*(1-(SINTÉTICA!$I$307)),2)</f>
        <v>2.3</v>
      </c>
      <c r="I332" s="131" t="n">
        <f aca="false">F332*H332/(SUM($K:$K))</f>
        <v>2.68720247835101E-005</v>
      </c>
      <c r="K332" s="24" t="n">
        <f aca="false">F332*H332</f>
        <v>18.4</v>
      </c>
    </row>
    <row r="333" customFormat="false" ht="23.1" hidden="false" customHeight="false" outlineLevel="0" collapsed="false">
      <c r="A333" s="128" t="s">
        <v>676</v>
      </c>
      <c r="B333" s="129" t="s">
        <v>561</v>
      </c>
      <c r="C333" s="129" t="s">
        <v>2570</v>
      </c>
      <c r="D333" s="129" t="s">
        <v>1731</v>
      </c>
      <c r="E333" s="130" t="s">
        <v>608</v>
      </c>
      <c r="F333" s="128" t="s">
        <v>2571</v>
      </c>
      <c r="G333" s="128" t="s">
        <v>2572</v>
      </c>
      <c r="H333" s="120" t="n">
        <f aca="false">TRUNC(G333*(1-(SINTÉTICA!$I$307)),2)</f>
        <v>10.66</v>
      </c>
      <c r="I333" s="131" t="n">
        <f aca="false">F333*H333/(SUM($K:$K))</f>
        <v>2.65750012834846E-005</v>
      </c>
      <c r="K333" s="24" t="n">
        <f aca="false">F333*H333</f>
        <v>18.19662</v>
      </c>
    </row>
    <row r="334" customFormat="false" ht="23.1" hidden="false" customHeight="false" outlineLevel="0" collapsed="false">
      <c r="A334" s="128" t="s">
        <v>1381</v>
      </c>
      <c r="B334" s="129" t="s">
        <v>561</v>
      </c>
      <c r="C334" s="129" t="s">
        <v>2573</v>
      </c>
      <c r="D334" s="129" t="s">
        <v>1731</v>
      </c>
      <c r="E334" s="130" t="s">
        <v>654</v>
      </c>
      <c r="F334" s="128" t="s">
        <v>2574</v>
      </c>
      <c r="G334" s="128" t="s">
        <v>2575</v>
      </c>
      <c r="H334" s="120" t="n">
        <f aca="false">TRUNC(G334*(1-(SINTÉTICA!$I$307)),2)</f>
        <v>131.69</v>
      </c>
      <c r="I334" s="131" t="n">
        <f aca="false">F334*H334/(SUM($K:$K))</f>
        <v>2.65640983829552E-005</v>
      </c>
      <c r="K334" s="24" t="n">
        <f aca="false">F334*H334</f>
        <v>18.18915449</v>
      </c>
    </row>
    <row r="335" customFormat="false" ht="14.25" hidden="false" customHeight="false" outlineLevel="0" collapsed="false">
      <c r="A335" s="128" t="s">
        <v>1420</v>
      </c>
      <c r="B335" s="129" t="s">
        <v>561</v>
      </c>
      <c r="C335" s="129" t="s">
        <v>2576</v>
      </c>
      <c r="D335" s="129" t="s">
        <v>2577</v>
      </c>
      <c r="E335" s="130" t="s">
        <v>2578</v>
      </c>
      <c r="F335" s="128" t="s">
        <v>2579</v>
      </c>
      <c r="G335" s="128" t="s">
        <v>2580</v>
      </c>
      <c r="H335" s="120" t="n">
        <f aca="false">TRUNC(G335*(1-(SINTÉTICA!$I$307)),2)</f>
        <v>0.98</v>
      </c>
      <c r="I335" s="131" t="n">
        <f aca="false">F335*H335/(SUM($K:$K))</f>
        <v>2.6175797908158E-005</v>
      </c>
      <c r="K335" s="24" t="n">
        <f aca="false">F335*H335</f>
        <v>17.923274684</v>
      </c>
    </row>
    <row r="336" customFormat="false" ht="23.1" hidden="false" customHeight="false" outlineLevel="0" collapsed="false">
      <c r="A336" s="128" t="s">
        <v>655</v>
      </c>
      <c r="B336" s="129" t="s">
        <v>561</v>
      </c>
      <c r="C336" s="129" t="s">
        <v>2581</v>
      </c>
      <c r="D336" s="129" t="s">
        <v>1731</v>
      </c>
      <c r="E336" s="130" t="s">
        <v>608</v>
      </c>
      <c r="F336" s="128" t="s">
        <v>2582</v>
      </c>
      <c r="G336" s="128" t="s">
        <v>2583</v>
      </c>
      <c r="H336" s="120" t="n">
        <f aca="false">TRUNC(G336*(1-(SINTÉTICA!$I$307)),2)</f>
        <v>2.5</v>
      </c>
      <c r="I336" s="131" t="n">
        <f aca="false">F336*H336/(SUM($K:$K))</f>
        <v>2.53020559442562E-005</v>
      </c>
      <c r="K336" s="24" t="n">
        <f aca="false">F336*H336</f>
        <v>17.325</v>
      </c>
    </row>
    <row r="337" customFormat="false" ht="14.25" hidden="false" customHeight="false" outlineLevel="0" collapsed="false">
      <c r="A337" s="128" t="s">
        <v>1405</v>
      </c>
      <c r="B337" s="129" t="s">
        <v>561</v>
      </c>
      <c r="C337" s="129" t="s">
        <v>2584</v>
      </c>
      <c r="D337" s="129" t="s">
        <v>1736</v>
      </c>
      <c r="E337" s="130" t="s">
        <v>569</v>
      </c>
      <c r="F337" s="128" t="s">
        <v>2585</v>
      </c>
      <c r="G337" s="128" t="s">
        <v>1762</v>
      </c>
      <c r="H337" s="120" t="n">
        <f aca="false">TRUNC(G337*(1-(SINTÉTICA!$I$307)),2)</f>
        <v>16.74</v>
      </c>
      <c r="I337" s="131" t="n">
        <f aca="false">F337*H337/(SUM($K:$K))</f>
        <v>2.47298272758059E-005</v>
      </c>
      <c r="K337" s="24" t="n">
        <f aca="false">F337*H337</f>
        <v>16.9331796</v>
      </c>
    </row>
    <row r="338" customFormat="false" ht="23.1" hidden="false" customHeight="false" outlineLevel="0" collapsed="false">
      <c r="A338" s="128" t="s">
        <v>1382</v>
      </c>
      <c r="B338" s="129" t="s">
        <v>561</v>
      </c>
      <c r="C338" s="129" t="s">
        <v>2586</v>
      </c>
      <c r="D338" s="129" t="s">
        <v>1731</v>
      </c>
      <c r="E338" s="130" t="s">
        <v>1864</v>
      </c>
      <c r="F338" s="128" t="s">
        <v>2587</v>
      </c>
      <c r="G338" s="128" t="s">
        <v>2588</v>
      </c>
      <c r="H338" s="120" t="n">
        <f aca="false">TRUNC(G338*(1-(SINTÉTICA!$I$307)),2)</f>
        <v>7.48</v>
      </c>
      <c r="I338" s="131" t="n">
        <f aca="false">F338*H338/(SUM($K:$K))</f>
        <v>2.45492518258214E-005</v>
      </c>
      <c r="K338" s="24" t="n">
        <f aca="false">F338*H338</f>
        <v>16.80953472</v>
      </c>
    </row>
    <row r="339" customFormat="false" ht="34.35" hidden="false" customHeight="false" outlineLevel="0" collapsed="false">
      <c r="A339" s="128" t="s">
        <v>1260</v>
      </c>
      <c r="B339" s="129" t="s">
        <v>561</v>
      </c>
      <c r="C339" s="129" t="s">
        <v>2589</v>
      </c>
      <c r="D339" s="129" t="s">
        <v>1731</v>
      </c>
      <c r="E339" s="130" t="s">
        <v>608</v>
      </c>
      <c r="F339" s="128" t="s">
        <v>2590</v>
      </c>
      <c r="G339" s="128" t="s">
        <v>2591</v>
      </c>
      <c r="H339" s="120" t="n">
        <f aca="false">TRUNC(G339*(1-(SINTÉTICA!$I$307)),2)</f>
        <v>2.99</v>
      </c>
      <c r="I339" s="131" t="n">
        <f aca="false">F339*H339/(SUM($K:$K))</f>
        <v>2.44535425529942E-005</v>
      </c>
      <c r="K339" s="24" t="n">
        <f aca="false">F339*H339</f>
        <v>16.744</v>
      </c>
    </row>
    <row r="340" customFormat="false" ht="14.25" hidden="false" customHeight="false" outlineLevel="0" collapsed="false">
      <c r="A340" s="128" t="s">
        <v>1034</v>
      </c>
      <c r="B340" s="129" t="s">
        <v>2592</v>
      </c>
      <c r="C340" s="129" t="s">
        <v>2593</v>
      </c>
      <c r="D340" s="129" t="s">
        <v>1731</v>
      </c>
      <c r="E340" s="130" t="s">
        <v>587</v>
      </c>
      <c r="F340" s="128" t="s">
        <v>1764</v>
      </c>
      <c r="G340" s="128" t="s">
        <v>2594</v>
      </c>
      <c r="H340" s="120" t="n">
        <f aca="false">TRUNC(G340*(1-(SINTÉTICA!$I$307)),2)</f>
        <v>15.27</v>
      </c>
      <c r="I340" s="131" t="n">
        <f aca="false">F340*H340/(SUM($K:$K))</f>
        <v>2.23008596980543E-005</v>
      </c>
      <c r="K340" s="24" t="n">
        <f aca="false">F340*H340</f>
        <v>15.27</v>
      </c>
    </row>
    <row r="341" customFormat="false" ht="14.25" hidden="false" customHeight="false" outlineLevel="0" collapsed="false">
      <c r="A341" s="128" t="s">
        <v>1480</v>
      </c>
      <c r="B341" s="129" t="s">
        <v>561</v>
      </c>
      <c r="C341" s="129" t="s">
        <v>2595</v>
      </c>
      <c r="D341" s="129" t="s">
        <v>1731</v>
      </c>
      <c r="E341" s="130" t="s">
        <v>675</v>
      </c>
      <c r="F341" s="128" t="s">
        <v>2596</v>
      </c>
      <c r="G341" s="128" t="s">
        <v>2597</v>
      </c>
      <c r="H341" s="120" t="n">
        <f aca="false">TRUNC(G341*(1-(SINTÉTICA!$I$307)),2)</f>
        <v>8.19</v>
      </c>
      <c r="I341" s="131" t="n">
        <f aca="false">F341*H341/(SUM($K:$K))</f>
        <v>2.1715709043996E-005</v>
      </c>
      <c r="K341" s="24" t="n">
        <f aca="false">F341*H341</f>
        <v>14.869331568</v>
      </c>
    </row>
    <row r="342" customFormat="false" ht="34.35" hidden="false" customHeight="false" outlineLevel="0" collapsed="false">
      <c r="A342" s="128" t="s">
        <v>1602</v>
      </c>
      <c r="B342" s="129" t="s">
        <v>561</v>
      </c>
      <c r="C342" s="129" t="s">
        <v>2598</v>
      </c>
      <c r="D342" s="129" t="s">
        <v>1731</v>
      </c>
      <c r="E342" s="130" t="s">
        <v>587</v>
      </c>
      <c r="F342" s="128" t="s">
        <v>2599</v>
      </c>
      <c r="G342" s="128" t="s">
        <v>2600</v>
      </c>
      <c r="H342" s="120" t="n">
        <f aca="false">TRUNC(G342*(1-(SINTÉTICA!$I$307)),2)</f>
        <v>334.94</v>
      </c>
      <c r="I342" s="131" t="n">
        <f aca="false">F342*H342/(SUM($K:$K))</f>
        <v>2.05975829907976E-005</v>
      </c>
      <c r="K342" s="24" t="n">
        <f aca="false">F342*H342</f>
        <v>14.103720508</v>
      </c>
    </row>
    <row r="343" customFormat="false" ht="34.35" hidden="false" customHeight="false" outlineLevel="0" collapsed="false">
      <c r="A343" s="128" t="s">
        <v>1597</v>
      </c>
      <c r="B343" s="129" t="s">
        <v>561</v>
      </c>
      <c r="C343" s="129" t="s">
        <v>2601</v>
      </c>
      <c r="D343" s="129" t="s">
        <v>2003</v>
      </c>
      <c r="E343" s="130" t="s">
        <v>587</v>
      </c>
      <c r="F343" s="128" t="s">
        <v>2602</v>
      </c>
      <c r="G343" s="128" t="s">
        <v>2603</v>
      </c>
      <c r="H343" s="120" t="n">
        <f aca="false">TRUNC(G343*(1-(SINTÉTICA!$I$307)),2)</f>
        <v>938.5</v>
      </c>
      <c r="I343" s="131" t="n">
        <f aca="false">F343*H343/(SUM($K:$K))</f>
        <v>1.80377612734394E-005</v>
      </c>
      <c r="K343" s="24" t="n">
        <f aca="false">F343*H343</f>
        <v>12.35094155</v>
      </c>
    </row>
    <row r="344" customFormat="false" ht="23.1" hidden="false" customHeight="false" outlineLevel="0" collapsed="false">
      <c r="A344" s="128" t="s">
        <v>1605</v>
      </c>
      <c r="B344" s="129" t="s">
        <v>561</v>
      </c>
      <c r="C344" s="129" t="s">
        <v>2604</v>
      </c>
      <c r="D344" s="129" t="s">
        <v>1731</v>
      </c>
      <c r="E344" s="130" t="s">
        <v>587</v>
      </c>
      <c r="F344" s="128" t="s">
        <v>2605</v>
      </c>
      <c r="G344" s="128" t="s">
        <v>2606</v>
      </c>
      <c r="H344" s="120" t="n">
        <f aca="false">TRUNC(G344*(1-(SINTÉTICA!$I$307)),2)</f>
        <v>38.59</v>
      </c>
      <c r="I344" s="131" t="n">
        <f aca="false">F344*H344/(SUM($K:$K))</f>
        <v>1.74323163624141E-005</v>
      </c>
      <c r="K344" s="24" t="n">
        <f aca="false">F344*H344</f>
        <v>11.936377093</v>
      </c>
    </row>
    <row r="345" customFormat="false" ht="14.25" hidden="false" customHeight="false" outlineLevel="0" collapsed="false">
      <c r="A345" s="128" t="s">
        <v>1600</v>
      </c>
      <c r="B345" s="129" t="s">
        <v>561</v>
      </c>
      <c r="C345" s="129" t="s">
        <v>2607</v>
      </c>
      <c r="D345" s="129" t="s">
        <v>1731</v>
      </c>
      <c r="E345" s="130" t="s">
        <v>587</v>
      </c>
      <c r="F345" s="128" t="s">
        <v>2608</v>
      </c>
      <c r="G345" s="128" t="s">
        <v>2609</v>
      </c>
      <c r="H345" s="120" t="n">
        <f aca="false">TRUNC(G345*(1-(SINTÉTICA!$I$307)),2)</f>
        <v>222.3</v>
      </c>
      <c r="I345" s="131" t="n">
        <f aca="false">F345*H345/(SUM($K:$K))</f>
        <v>1.70826293121106E-005</v>
      </c>
      <c r="K345" s="24" t="n">
        <f aca="false">F345*H345</f>
        <v>11.69693694</v>
      </c>
    </row>
    <row r="346" customFormat="false" ht="14.25" hidden="false" customHeight="false" outlineLevel="0" collapsed="false">
      <c r="A346" s="128" t="s">
        <v>1505</v>
      </c>
      <c r="B346" s="129" t="s">
        <v>561</v>
      </c>
      <c r="C346" s="129" t="s">
        <v>2610</v>
      </c>
      <c r="D346" s="129" t="s">
        <v>1736</v>
      </c>
      <c r="E346" s="130" t="s">
        <v>569</v>
      </c>
      <c r="F346" s="128" t="s">
        <v>2611</v>
      </c>
      <c r="G346" s="128" t="s">
        <v>1756</v>
      </c>
      <c r="H346" s="120" t="n">
        <f aca="false">TRUNC(G346*(1-(SINTÉTICA!$I$307)),2)</f>
        <v>20.97</v>
      </c>
      <c r="I346" s="131" t="n">
        <f aca="false">F346*H346/(SUM($K:$K))</f>
        <v>1.5538687869009E-005</v>
      </c>
      <c r="K346" s="24" t="n">
        <f aca="false">F346*H346</f>
        <v>10.6397586</v>
      </c>
    </row>
    <row r="347" customFormat="false" ht="14.25" hidden="false" customHeight="false" outlineLevel="0" collapsed="false">
      <c r="A347" s="128" t="s">
        <v>1331</v>
      </c>
      <c r="B347" s="129" t="s">
        <v>561</v>
      </c>
      <c r="C347" s="129" t="s">
        <v>2612</v>
      </c>
      <c r="D347" s="129" t="s">
        <v>1731</v>
      </c>
      <c r="E347" s="130" t="s">
        <v>675</v>
      </c>
      <c r="F347" s="128" t="s">
        <v>2613</v>
      </c>
      <c r="G347" s="128" t="s">
        <v>2614</v>
      </c>
      <c r="H347" s="120" t="n">
        <f aca="false">TRUNC(G347*(1-(SINTÉTICA!$I$307)),2)</f>
        <v>15.97</v>
      </c>
      <c r="I347" s="131" t="n">
        <f aca="false">F347*H347/(SUM($K:$K))</f>
        <v>1.37723289258459E-005</v>
      </c>
      <c r="K347" s="24" t="n">
        <f aca="false">F347*H347</f>
        <v>9.430285</v>
      </c>
    </row>
    <row r="348" customFormat="false" ht="34.35" hidden="false" customHeight="false" outlineLevel="0" collapsed="false">
      <c r="A348" s="128" t="s">
        <v>1013</v>
      </c>
      <c r="B348" s="129" t="s">
        <v>561</v>
      </c>
      <c r="C348" s="129" t="s">
        <v>2615</v>
      </c>
      <c r="D348" s="129" t="s">
        <v>1731</v>
      </c>
      <c r="E348" s="130" t="s">
        <v>608</v>
      </c>
      <c r="F348" s="128" t="s">
        <v>2616</v>
      </c>
      <c r="G348" s="128" t="s">
        <v>2617</v>
      </c>
      <c r="H348" s="120" t="n">
        <f aca="false">TRUNC(G348*(1-(SINTÉTICA!$I$307)),2)</f>
        <v>20.56</v>
      </c>
      <c r="I348" s="131" t="n">
        <f aca="false">F348*H348/(SUM($K:$K))</f>
        <v>1.32597319091752E-005</v>
      </c>
      <c r="K348" s="24" t="n">
        <f aca="false">F348*H348</f>
        <v>9.079296</v>
      </c>
    </row>
    <row r="349" customFormat="false" ht="34.35" hidden="false" customHeight="false" outlineLevel="0" collapsed="false">
      <c r="A349" s="128" t="s">
        <v>1594</v>
      </c>
      <c r="B349" s="129" t="s">
        <v>561</v>
      </c>
      <c r="C349" s="129" t="s">
        <v>2618</v>
      </c>
      <c r="D349" s="129" t="s">
        <v>2003</v>
      </c>
      <c r="E349" s="130" t="s">
        <v>587</v>
      </c>
      <c r="F349" s="128" t="s">
        <v>2619</v>
      </c>
      <c r="G349" s="128" t="s">
        <v>2620</v>
      </c>
      <c r="H349" s="120" t="n">
        <f aca="false">TRUNC(G349*(1-(SINTÉTICA!$I$307)),2)</f>
        <v>967.58</v>
      </c>
      <c r="I349" s="131" t="n">
        <f aca="false">F349*H349/(SUM($K:$K))</f>
        <v>1.27481805209603E-005</v>
      </c>
      <c r="K349" s="24" t="n">
        <f aca="false">F349*H349</f>
        <v>8.72902297</v>
      </c>
    </row>
    <row r="350" customFormat="false" ht="23.1" hidden="false" customHeight="false" outlineLevel="0" collapsed="false">
      <c r="A350" s="128" t="s">
        <v>1538</v>
      </c>
      <c r="B350" s="129" t="s">
        <v>561</v>
      </c>
      <c r="C350" s="129" t="s">
        <v>2621</v>
      </c>
      <c r="D350" s="129" t="s">
        <v>1736</v>
      </c>
      <c r="E350" s="130" t="s">
        <v>569</v>
      </c>
      <c r="F350" s="128" t="s">
        <v>2622</v>
      </c>
      <c r="G350" s="128" t="s">
        <v>2623</v>
      </c>
      <c r="H350" s="120" t="n">
        <f aca="false">TRUNC(G350*(1-(SINTÉTICA!$I$307)),2)</f>
        <v>18.39</v>
      </c>
      <c r="I350" s="131" t="n">
        <f aca="false">F350*H350/(SUM($K:$K))</f>
        <v>1.25487886030405E-005</v>
      </c>
      <c r="K350" s="24" t="n">
        <f aca="false">F350*H350</f>
        <v>8.592493947</v>
      </c>
    </row>
    <row r="351" customFormat="false" ht="23.1" hidden="false" customHeight="false" outlineLevel="0" collapsed="false">
      <c r="A351" s="128" t="s">
        <v>1474</v>
      </c>
      <c r="B351" s="129" t="s">
        <v>561</v>
      </c>
      <c r="C351" s="129" t="s">
        <v>2624</v>
      </c>
      <c r="D351" s="129" t="s">
        <v>1731</v>
      </c>
      <c r="E351" s="130" t="s">
        <v>654</v>
      </c>
      <c r="F351" s="128" t="s">
        <v>2625</v>
      </c>
      <c r="G351" s="128" t="s">
        <v>2626</v>
      </c>
      <c r="H351" s="120" t="n">
        <f aca="false">TRUNC(G351*(1-(SINTÉTICA!$I$307)),2)</f>
        <v>100.61</v>
      </c>
      <c r="I351" s="131" t="n">
        <f aca="false">F351*H351/(SUM($K:$K))</f>
        <v>1.24999512230905E-005</v>
      </c>
      <c r="K351" s="24" t="n">
        <f aca="false">F351*H351</f>
        <v>8.559053676</v>
      </c>
    </row>
    <row r="352" customFormat="false" ht="34.35" hidden="false" customHeight="false" outlineLevel="0" collapsed="false">
      <c r="A352" s="128" t="s">
        <v>1606</v>
      </c>
      <c r="B352" s="129" t="s">
        <v>561</v>
      </c>
      <c r="C352" s="129" t="s">
        <v>2627</v>
      </c>
      <c r="D352" s="129" t="s">
        <v>1731</v>
      </c>
      <c r="E352" s="130" t="s">
        <v>587</v>
      </c>
      <c r="F352" s="128" t="s">
        <v>2619</v>
      </c>
      <c r="G352" s="128" t="s">
        <v>2628</v>
      </c>
      <c r="H352" s="120" t="n">
        <f aca="false">TRUNC(G352*(1-(SINTÉTICA!$I$307)),2)</f>
        <v>948.57</v>
      </c>
      <c r="I352" s="131" t="n">
        <f aca="false">F352*H352/(SUM($K:$K))</f>
        <v>1.24977176014048E-005</v>
      </c>
      <c r="K352" s="24" t="n">
        <f aca="false">F352*H352</f>
        <v>8.557524255</v>
      </c>
    </row>
    <row r="353" customFormat="false" ht="14.25" hidden="false" customHeight="false" outlineLevel="0" collapsed="false">
      <c r="A353" s="128" t="s">
        <v>1671</v>
      </c>
      <c r="B353" s="129" t="s">
        <v>561</v>
      </c>
      <c r="C353" s="129" t="s">
        <v>2629</v>
      </c>
      <c r="D353" s="129" t="s">
        <v>1731</v>
      </c>
      <c r="E353" s="130" t="s">
        <v>1864</v>
      </c>
      <c r="F353" s="128" t="s">
        <v>2630</v>
      </c>
      <c r="G353" s="128" t="s">
        <v>2631</v>
      </c>
      <c r="H353" s="120" t="n">
        <f aca="false">TRUNC(G353*(1-(SINTÉTICA!$I$307)),2)</f>
        <v>30.57</v>
      </c>
      <c r="I353" s="131" t="n">
        <f aca="false">F353*H353/(SUM($K:$K))</f>
        <v>1.16328399429875E-005</v>
      </c>
      <c r="K353" s="24" t="n">
        <f aca="false">F353*H353</f>
        <v>7.9653192</v>
      </c>
    </row>
    <row r="354" customFormat="false" ht="14.25" hidden="false" customHeight="false" outlineLevel="0" collapsed="false">
      <c r="A354" s="128" t="s">
        <v>1535</v>
      </c>
      <c r="B354" s="129" t="s">
        <v>561</v>
      </c>
      <c r="C354" s="129" t="s">
        <v>2632</v>
      </c>
      <c r="D354" s="129" t="s">
        <v>1736</v>
      </c>
      <c r="E354" s="130" t="s">
        <v>569</v>
      </c>
      <c r="F354" s="128" t="s">
        <v>2633</v>
      </c>
      <c r="G354" s="128" t="s">
        <v>2353</v>
      </c>
      <c r="H354" s="120" t="n">
        <f aca="false">TRUNC(G354*(1-(SINTÉTICA!$I$307)),2)</f>
        <v>15.63</v>
      </c>
      <c r="I354" s="131" t="n">
        <f aca="false">F354*H354/(SUM($K:$K))</f>
        <v>1.15455543562227E-005</v>
      </c>
      <c r="K354" s="24" t="n">
        <f aca="false">F354*H354</f>
        <v>7.905552405</v>
      </c>
    </row>
    <row r="355" customFormat="false" ht="14.25" hidden="false" customHeight="false" outlineLevel="0" collapsed="false">
      <c r="A355" s="128" t="s">
        <v>1599</v>
      </c>
      <c r="B355" s="129" t="s">
        <v>561</v>
      </c>
      <c r="C355" s="129" t="s">
        <v>2634</v>
      </c>
      <c r="D355" s="129" t="s">
        <v>1731</v>
      </c>
      <c r="E355" s="130" t="s">
        <v>587</v>
      </c>
      <c r="F355" s="128" t="s">
        <v>2635</v>
      </c>
      <c r="G355" s="128" t="s">
        <v>2636</v>
      </c>
      <c r="H355" s="120" t="n">
        <f aca="false">TRUNC(G355*(1-(SINTÉTICA!$I$307)),2)</f>
        <v>12.8</v>
      </c>
      <c r="I355" s="131" t="n">
        <f aca="false">F355*H355/(SUM($K:$K))</f>
        <v>1.10018873714382E-005</v>
      </c>
      <c r="K355" s="24" t="n">
        <f aca="false">F355*H355</f>
        <v>7.53328896</v>
      </c>
    </row>
    <row r="356" customFormat="false" ht="23.1" hidden="false" customHeight="false" outlineLevel="0" collapsed="false">
      <c r="A356" s="128" t="s">
        <v>1012</v>
      </c>
      <c r="B356" s="129" t="s">
        <v>561</v>
      </c>
      <c r="C356" s="129" t="s">
        <v>2637</v>
      </c>
      <c r="D356" s="129" t="s">
        <v>1731</v>
      </c>
      <c r="E356" s="130" t="s">
        <v>608</v>
      </c>
      <c r="F356" s="128" t="s">
        <v>2638</v>
      </c>
      <c r="G356" s="128" t="s">
        <v>2639</v>
      </c>
      <c r="H356" s="120" t="n">
        <f aca="false">TRUNC(G356*(1-(SINTÉTICA!$I$307)),2)</f>
        <v>3.73</v>
      </c>
      <c r="I356" s="131" t="n">
        <f aca="false">F356*H356/(SUM($K:$K))</f>
        <v>1.08419568335167E-005</v>
      </c>
      <c r="K356" s="24" t="n">
        <f aca="false">F356*H356</f>
        <v>7.423780208</v>
      </c>
    </row>
    <row r="357" customFormat="false" ht="34.35" hidden="false" customHeight="false" outlineLevel="0" collapsed="false">
      <c r="A357" s="128" t="s">
        <v>1595</v>
      </c>
      <c r="B357" s="129" t="s">
        <v>561</v>
      </c>
      <c r="C357" s="129" t="s">
        <v>2640</v>
      </c>
      <c r="D357" s="129" t="s">
        <v>2003</v>
      </c>
      <c r="E357" s="130" t="s">
        <v>587</v>
      </c>
      <c r="F357" s="128" t="s">
        <v>2641</v>
      </c>
      <c r="G357" s="128" t="s">
        <v>2642</v>
      </c>
      <c r="H357" s="120" t="n">
        <f aca="false">TRUNC(G357*(1-(SINTÉTICA!$I$307)),2)</f>
        <v>776</v>
      </c>
      <c r="I357" s="131" t="n">
        <f aca="false">F357*H357/(SUM($K:$K))</f>
        <v>1.04348453542759E-005</v>
      </c>
      <c r="K357" s="24" t="n">
        <f aca="false">F357*H357</f>
        <v>7.14502</v>
      </c>
    </row>
    <row r="358" customFormat="false" ht="34.35" hidden="false" customHeight="false" outlineLevel="0" collapsed="false">
      <c r="A358" s="128" t="s">
        <v>1473</v>
      </c>
      <c r="B358" s="129" t="s">
        <v>561</v>
      </c>
      <c r="C358" s="129" t="s">
        <v>2643</v>
      </c>
      <c r="D358" s="129" t="s">
        <v>2003</v>
      </c>
      <c r="E358" s="130" t="s">
        <v>587</v>
      </c>
      <c r="F358" s="128" t="s">
        <v>2644</v>
      </c>
      <c r="G358" s="128" t="s">
        <v>2645</v>
      </c>
      <c r="H358" s="120" t="n">
        <f aca="false">TRUNC(G358*(1-(SINTÉTICA!$I$307)),2)</f>
        <v>131655</v>
      </c>
      <c r="I358" s="131" t="n">
        <f aca="false">F358*H358/(SUM($K:$K))</f>
        <v>1.017127971576E-005</v>
      </c>
      <c r="K358" s="24" t="n">
        <f aca="false">F358*H358</f>
        <v>6.9645495</v>
      </c>
    </row>
    <row r="359" customFormat="false" ht="14.25" hidden="false" customHeight="false" outlineLevel="0" collapsed="false">
      <c r="A359" s="128" t="s">
        <v>1387</v>
      </c>
      <c r="B359" s="129" t="s">
        <v>561</v>
      </c>
      <c r="C359" s="129" t="s">
        <v>2646</v>
      </c>
      <c r="D359" s="129" t="s">
        <v>1736</v>
      </c>
      <c r="E359" s="130" t="s">
        <v>569</v>
      </c>
      <c r="F359" s="128" t="s">
        <v>2647</v>
      </c>
      <c r="G359" s="128" t="s">
        <v>1756</v>
      </c>
      <c r="H359" s="120" t="n">
        <f aca="false">TRUNC(G359*(1-(SINTÉTICA!$I$307)),2)</f>
        <v>20.97</v>
      </c>
      <c r="I359" s="131" t="n">
        <f aca="false">F359*H359/(SUM($K:$K))</f>
        <v>8.70448273844358E-006</v>
      </c>
      <c r="K359" s="24" t="n">
        <f aca="false">F359*H359</f>
        <v>5.960194056</v>
      </c>
    </row>
    <row r="360" customFormat="false" ht="14.25" hidden="false" customHeight="false" outlineLevel="0" collapsed="false">
      <c r="A360" s="128" t="s">
        <v>1603</v>
      </c>
      <c r="B360" s="129" t="s">
        <v>561</v>
      </c>
      <c r="C360" s="129" t="s">
        <v>2648</v>
      </c>
      <c r="D360" s="129" t="s">
        <v>1731</v>
      </c>
      <c r="E360" s="130" t="s">
        <v>587</v>
      </c>
      <c r="F360" s="128" t="s">
        <v>2649</v>
      </c>
      <c r="G360" s="128" t="s">
        <v>2650</v>
      </c>
      <c r="H360" s="120" t="n">
        <f aca="false">TRUNC(G360*(1-(SINTÉTICA!$I$307)),2)</f>
        <v>550.33</v>
      </c>
      <c r="I360" s="131" t="n">
        <f aca="false">F360*H360/(SUM($K:$K))</f>
        <v>8.4655215069933E-006</v>
      </c>
      <c r="K360" s="24" t="n">
        <f aca="false">F360*H360</f>
        <v>5.796570857</v>
      </c>
    </row>
    <row r="361" customFormat="false" ht="14.25" hidden="false" customHeight="false" outlineLevel="0" collapsed="false">
      <c r="A361" s="128" t="s">
        <v>1332</v>
      </c>
      <c r="B361" s="129" t="s">
        <v>561</v>
      </c>
      <c r="C361" s="129" t="s">
        <v>2651</v>
      </c>
      <c r="D361" s="129" t="s">
        <v>1731</v>
      </c>
      <c r="E361" s="130" t="s">
        <v>675</v>
      </c>
      <c r="F361" s="128" t="s">
        <v>2652</v>
      </c>
      <c r="G361" s="128" t="s">
        <v>2653</v>
      </c>
      <c r="H361" s="120" t="n">
        <f aca="false">TRUNC(G361*(1-(SINTÉTICA!$I$307)),2)</f>
        <v>21.04</v>
      </c>
      <c r="I361" s="131" t="n">
        <f aca="false">F361*H361/(SUM($K:$K))</f>
        <v>8.33331865608144E-006</v>
      </c>
      <c r="K361" s="24" t="n">
        <f aca="false">F361*H361</f>
        <v>5.706048</v>
      </c>
    </row>
    <row r="362" customFormat="false" ht="14.25" hidden="false" customHeight="false" outlineLevel="0" collapsed="false">
      <c r="A362" s="128" t="s">
        <v>1601</v>
      </c>
      <c r="B362" s="129" t="s">
        <v>561</v>
      </c>
      <c r="C362" s="129" t="s">
        <v>2654</v>
      </c>
      <c r="D362" s="129" t="s">
        <v>1731</v>
      </c>
      <c r="E362" s="130" t="s">
        <v>1864</v>
      </c>
      <c r="F362" s="128" t="s">
        <v>2605</v>
      </c>
      <c r="G362" s="128" t="s">
        <v>2655</v>
      </c>
      <c r="H362" s="120" t="n">
        <f aca="false">TRUNC(G362*(1-(SINTÉTICA!$I$307)),2)</f>
        <v>17.74</v>
      </c>
      <c r="I362" s="131" t="n">
        <f aca="false">F362*H362/(SUM($K:$K))</f>
        <v>8.01371578826705E-006</v>
      </c>
      <c r="K362" s="24" t="n">
        <f aca="false">F362*H362</f>
        <v>5.487207298</v>
      </c>
    </row>
    <row r="363" customFormat="false" ht="23.1" hidden="false" customHeight="false" outlineLevel="0" collapsed="false">
      <c r="A363" s="128" t="s">
        <v>1280</v>
      </c>
      <c r="B363" s="129" t="s">
        <v>561</v>
      </c>
      <c r="C363" s="129" t="s">
        <v>2656</v>
      </c>
      <c r="D363" s="129" t="s">
        <v>1731</v>
      </c>
      <c r="E363" s="130" t="s">
        <v>587</v>
      </c>
      <c r="F363" s="128" t="s">
        <v>2079</v>
      </c>
      <c r="G363" s="128" t="s">
        <v>2657</v>
      </c>
      <c r="H363" s="120" t="n">
        <f aca="false">TRUNC(G363*(1-(SINTÉTICA!$I$307)),2)</f>
        <v>1.82</v>
      </c>
      <c r="I363" s="131" t="n">
        <f aca="false">F363*H363/(SUM($K:$K))</f>
        <v>7.97398126728073E-006</v>
      </c>
      <c r="K363" s="24" t="n">
        <f aca="false">F363*H363</f>
        <v>5.46</v>
      </c>
    </row>
    <row r="364" customFormat="false" ht="23.1" hidden="false" customHeight="false" outlineLevel="0" collapsed="false">
      <c r="A364" s="128" t="s">
        <v>1598</v>
      </c>
      <c r="B364" s="129" t="s">
        <v>561</v>
      </c>
      <c r="C364" s="129" t="s">
        <v>2658</v>
      </c>
      <c r="D364" s="129" t="s">
        <v>1731</v>
      </c>
      <c r="E364" s="130" t="s">
        <v>587</v>
      </c>
      <c r="F364" s="128" t="s">
        <v>2605</v>
      </c>
      <c r="G364" s="128" t="s">
        <v>2659</v>
      </c>
      <c r="H364" s="120" t="n">
        <f aca="false">TRUNC(G364*(1-(SINTÉTICA!$I$307)),2)</f>
        <v>17.4</v>
      </c>
      <c r="I364" s="131" t="n">
        <f aca="false">F364*H364/(SUM($K:$K))</f>
        <v>7.8601270978493E-006</v>
      </c>
      <c r="K364" s="24" t="n">
        <f aca="false">F364*H364</f>
        <v>5.38204098</v>
      </c>
    </row>
    <row r="365" customFormat="false" ht="23.1" hidden="false" customHeight="false" outlineLevel="0" collapsed="false">
      <c r="A365" s="128" t="s">
        <v>1406</v>
      </c>
      <c r="B365" s="129" t="s">
        <v>561</v>
      </c>
      <c r="C365" s="129" t="s">
        <v>2660</v>
      </c>
      <c r="D365" s="129" t="s">
        <v>1731</v>
      </c>
      <c r="E365" s="130" t="s">
        <v>569</v>
      </c>
      <c r="F365" s="128" t="s">
        <v>2138</v>
      </c>
      <c r="G365" s="128" t="s">
        <v>2661</v>
      </c>
      <c r="H365" s="120" t="n">
        <f aca="false">TRUNC(G365*(1-(SINTÉTICA!$I$307)),2)</f>
        <v>0.01</v>
      </c>
      <c r="I365" s="131" t="n">
        <f aca="false">F365*H365/(SUM($K:$K))</f>
        <v>7.20869105814903E-006</v>
      </c>
      <c r="K365" s="24" t="n">
        <f aca="false">F365*H365</f>
        <v>4.935985157</v>
      </c>
    </row>
    <row r="366" customFormat="false" ht="14.25" hidden="false" customHeight="false" outlineLevel="0" collapsed="false">
      <c r="A366" s="128" t="s">
        <v>609</v>
      </c>
      <c r="B366" s="129" t="s">
        <v>561</v>
      </c>
      <c r="C366" s="129" t="s">
        <v>2662</v>
      </c>
      <c r="D366" s="129" t="s">
        <v>1731</v>
      </c>
      <c r="E366" s="130" t="s">
        <v>587</v>
      </c>
      <c r="F366" s="128" t="s">
        <v>2663</v>
      </c>
      <c r="G366" s="128" t="s">
        <v>2664</v>
      </c>
      <c r="H366" s="120" t="n">
        <f aca="false">TRUNC(G366*(1-(SINTÉTICA!$I$307)),2)</f>
        <v>137.79</v>
      </c>
      <c r="I366" s="131" t="n">
        <f aca="false">F366*H366/(SUM($K:$K))</f>
        <v>6.41129912805146E-006</v>
      </c>
      <c r="K366" s="24" t="n">
        <f aca="false">F366*H366</f>
        <v>4.3899894</v>
      </c>
    </row>
    <row r="367" customFormat="false" ht="23.1" hidden="false" customHeight="false" outlineLevel="0" collapsed="false">
      <c r="A367" s="128" t="s">
        <v>1266</v>
      </c>
      <c r="B367" s="129" t="s">
        <v>561</v>
      </c>
      <c r="C367" s="129" t="s">
        <v>2665</v>
      </c>
      <c r="D367" s="129" t="s">
        <v>1731</v>
      </c>
      <c r="E367" s="130" t="s">
        <v>587</v>
      </c>
      <c r="F367" s="128" t="s">
        <v>1874</v>
      </c>
      <c r="G367" s="128" t="s">
        <v>2666</v>
      </c>
      <c r="H367" s="120" t="n">
        <f aca="false">TRUNC(G367*(1-(SINTÉTICA!$I$307)),2)</f>
        <v>0.66</v>
      </c>
      <c r="I367" s="131" t="n">
        <f aca="false">F367*H367/(SUM($K:$K))</f>
        <v>5.78332707297284E-006</v>
      </c>
      <c r="K367" s="24" t="n">
        <f aca="false">F367*H367</f>
        <v>3.96</v>
      </c>
    </row>
    <row r="368" customFormat="false" ht="34.35" hidden="false" customHeight="false" outlineLevel="0" collapsed="false">
      <c r="A368" s="128" t="s">
        <v>1419</v>
      </c>
      <c r="B368" s="129" t="s">
        <v>561</v>
      </c>
      <c r="C368" s="129" t="s">
        <v>2667</v>
      </c>
      <c r="D368" s="129" t="s">
        <v>2003</v>
      </c>
      <c r="E368" s="130" t="s">
        <v>587</v>
      </c>
      <c r="F368" s="128" t="s">
        <v>2668</v>
      </c>
      <c r="G368" s="128" t="s">
        <v>2669</v>
      </c>
      <c r="H368" s="120" t="n">
        <f aca="false">TRUNC(G368*(1-(SINTÉTICA!$I$307)),2)</f>
        <v>5699.9</v>
      </c>
      <c r="I368" s="131" t="n">
        <f aca="false">F368*H368/(SUM($K:$K))</f>
        <v>5.46492914090799E-006</v>
      </c>
      <c r="K368" s="24" t="n">
        <f aca="false">F368*H368</f>
        <v>3.74198435</v>
      </c>
    </row>
    <row r="369" customFormat="false" ht="14.25" hidden="false" customHeight="false" outlineLevel="0" collapsed="false">
      <c r="A369" s="128" t="s">
        <v>657</v>
      </c>
      <c r="B369" s="129" t="s">
        <v>561</v>
      </c>
      <c r="C369" s="129" t="s">
        <v>2670</v>
      </c>
      <c r="D369" s="129" t="s">
        <v>1731</v>
      </c>
      <c r="E369" s="130" t="s">
        <v>2112</v>
      </c>
      <c r="F369" s="128" t="s">
        <v>2671</v>
      </c>
      <c r="G369" s="128" t="s">
        <v>2672</v>
      </c>
      <c r="H369" s="120" t="n">
        <f aca="false">TRUNC(G369*(1-(SINTÉTICA!$I$307)),2)</f>
        <v>44.84</v>
      </c>
      <c r="I369" s="131" t="n">
        <f aca="false">F369*H369/(SUM($K:$K))</f>
        <v>5.40259137400212E-006</v>
      </c>
      <c r="K369" s="24" t="n">
        <f aca="false">F369*H369</f>
        <v>3.6993</v>
      </c>
    </row>
    <row r="370" customFormat="false" ht="34.35" hidden="false" customHeight="false" outlineLevel="0" collapsed="false">
      <c r="A370" s="128" t="s">
        <v>1685</v>
      </c>
      <c r="B370" s="129" t="s">
        <v>561</v>
      </c>
      <c r="C370" s="129" t="s">
        <v>2673</v>
      </c>
      <c r="D370" s="129" t="s">
        <v>2003</v>
      </c>
      <c r="E370" s="130" t="s">
        <v>587</v>
      </c>
      <c r="F370" s="128" t="s">
        <v>2674</v>
      </c>
      <c r="G370" s="128" t="s">
        <v>2675</v>
      </c>
      <c r="H370" s="120" t="n">
        <f aca="false">TRUNC(G370*(1-(SINTÉTICA!$I$307)),2)</f>
        <v>92938.8</v>
      </c>
      <c r="I370" s="131" t="n">
        <f aca="false">F370*H370/(SUM($K:$K))</f>
        <v>4.70987199305187E-006</v>
      </c>
      <c r="K370" s="24" t="n">
        <f aca="false">F370*H370</f>
        <v>3.22497636</v>
      </c>
    </row>
    <row r="371" customFormat="false" ht="34.35" hidden="false" customHeight="false" outlineLevel="0" collapsed="false">
      <c r="A371" s="128" t="s">
        <v>1668</v>
      </c>
      <c r="B371" s="129" t="s">
        <v>561</v>
      </c>
      <c r="C371" s="129" t="s">
        <v>2676</v>
      </c>
      <c r="D371" s="129" t="s">
        <v>1731</v>
      </c>
      <c r="E371" s="130" t="s">
        <v>564</v>
      </c>
      <c r="F371" s="128" t="s">
        <v>2677</v>
      </c>
      <c r="G371" s="128" t="s">
        <v>2678</v>
      </c>
      <c r="H371" s="120" t="n">
        <f aca="false">TRUNC(G371*(1-(SINTÉTICA!$I$307)),2)</f>
        <v>46.69</v>
      </c>
      <c r="I371" s="131" t="n">
        <f aca="false">F371*H371/(SUM($K:$K))</f>
        <v>4.00547193002354E-006</v>
      </c>
      <c r="K371" s="24" t="n">
        <f aca="false">F371*H371</f>
        <v>2.742654642</v>
      </c>
    </row>
    <row r="372" customFormat="false" ht="23.1" hidden="false" customHeight="false" outlineLevel="0" collapsed="false">
      <c r="A372" s="128" t="s">
        <v>678</v>
      </c>
      <c r="B372" s="129" t="s">
        <v>561</v>
      </c>
      <c r="C372" s="129" t="s">
        <v>2679</v>
      </c>
      <c r="D372" s="129" t="s">
        <v>1731</v>
      </c>
      <c r="E372" s="130" t="s">
        <v>587</v>
      </c>
      <c r="F372" s="128" t="s">
        <v>2680</v>
      </c>
      <c r="G372" s="128" t="s">
        <v>2681</v>
      </c>
      <c r="H372" s="120" t="n">
        <f aca="false">TRUNC(G372*(1-(SINTÉTICA!$I$307)),2)</f>
        <v>0.22</v>
      </c>
      <c r="I372" s="131" t="n">
        <f aca="false">F372*H372/(SUM($K:$K))</f>
        <v>3.6790271146407E-006</v>
      </c>
      <c r="K372" s="24" t="n">
        <f aca="false">F372*H372</f>
        <v>2.519129074</v>
      </c>
    </row>
    <row r="373" customFormat="false" ht="14.25" hidden="false" customHeight="false" outlineLevel="0" collapsed="false">
      <c r="A373" s="128" t="s">
        <v>966</v>
      </c>
      <c r="B373" s="129" t="s">
        <v>561</v>
      </c>
      <c r="C373" s="129" t="s">
        <v>2682</v>
      </c>
      <c r="D373" s="129" t="s">
        <v>1731</v>
      </c>
      <c r="E373" s="130" t="s">
        <v>587</v>
      </c>
      <c r="F373" s="128" t="s">
        <v>2683</v>
      </c>
      <c r="G373" s="128" t="s">
        <v>2684</v>
      </c>
      <c r="H373" s="120" t="n">
        <f aca="false">TRUNC(G373*(1-(SINTÉTICA!$I$307)),2)</f>
        <v>2.39</v>
      </c>
      <c r="I373" s="131" t="n">
        <f aca="false">F373*H373/(SUM($K:$K))</f>
        <v>3.66705873248686E-006</v>
      </c>
      <c r="K373" s="24" t="n">
        <f aca="false">F373*H373</f>
        <v>2.510934</v>
      </c>
    </row>
    <row r="374" customFormat="false" ht="14.25" hidden="false" customHeight="false" outlineLevel="0" collapsed="false">
      <c r="A374" s="128" t="s">
        <v>1464</v>
      </c>
      <c r="B374" s="129" t="s">
        <v>561</v>
      </c>
      <c r="C374" s="129" t="s">
        <v>2685</v>
      </c>
      <c r="D374" s="129" t="s">
        <v>1731</v>
      </c>
      <c r="E374" s="130" t="s">
        <v>1864</v>
      </c>
      <c r="F374" s="128" t="s">
        <v>2686</v>
      </c>
      <c r="G374" s="128" t="s">
        <v>2267</v>
      </c>
      <c r="H374" s="120" t="n">
        <f aca="false">TRUNC(G374*(1-(SINTÉTICA!$I$307)),2)</f>
        <v>6.5</v>
      </c>
      <c r="I374" s="131" t="n">
        <f aca="false">F374*H374/(SUM($K:$K))</f>
        <v>3.57634104049373E-006</v>
      </c>
      <c r="K374" s="24" t="n">
        <f aca="false">F374*H374</f>
        <v>2.44881715</v>
      </c>
    </row>
    <row r="375" customFormat="false" ht="14.25" hidden="false" customHeight="false" outlineLevel="0" collapsed="false">
      <c r="A375" s="128" t="s">
        <v>1281</v>
      </c>
      <c r="B375" s="129" t="s">
        <v>561</v>
      </c>
      <c r="C375" s="129" t="s">
        <v>2687</v>
      </c>
      <c r="D375" s="129" t="s">
        <v>1731</v>
      </c>
      <c r="E375" s="130" t="s">
        <v>587</v>
      </c>
      <c r="F375" s="128" t="s">
        <v>1874</v>
      </c>
      <c r="G375" s="128" t="s">
        <v>2688</v>
      </c>
      <c r="H375" s="120" t="n">
        <f aca="false">TRUNC(G375*(1-(SINTÉTICA!$I$307)),2)</f>
        <v>0.37</v>
      </c>
      <c r="I375" s="131" t="n">
        <f aca="false">F375*H375/(SUM($K:$K))</f>
        <v>3.24216820757568E-006</v>
      </c>
      <c r="K375" s="24" t="n">
        <f aca="false">F375*H375</f>
        <v>2.22</v>
      </c>
    </row>
    <row r="376" customFormat="false" ht="14.25" hidden="false" customHeight="false" outlineLevel="0" collapsed="false">
      <c r="A376" s="128" t="s">
        <v>823</v>
      </c>
      <c r="B376" s="129" t="s">
        <v>561</v>
      </c>
      <c r="C376" s="129" t="s">
        <v>2689</v>
      </c>
      <c r="D376" s="129" t="s">
        <v>1731</v>
      </c>
      <c r="E376" s="130" t="s">
        <v>587</v>
      </c>
      <c r="F376" s="128" t="s">
        <v>2690</v>
      </c>
      <c r="G376" s="128" t="s">
        <v>2691</v>
      </c>
      <c r="H376" s="120" t="n">
        <f aca="false">TRUNC(G376*(1-(SINTÉTICA!$I$307)),2)</f>
        <v>3.2</v>
      </c>
      <c r="I376" s="131" t="n">
        <f aca="false">F376*H376/(SUM($K:$K))</f>
        <v>2.69561459045716E-006</v>
      </c>
      <c r="K376" s="24" t="n">
        <f aca="false">F376*H376</f>
        <v>1.84576</v>
      </c>
    </row>
    <row r="377" customFormat="false" ht="34.35" hidden="false" customHeight="false" outlineLevel="0" collapsed="false">
      <c r="A377" s="128" t="s">
        <v>1032</v>
      </c>
      <c r="B377" s="129" t="s">
        <v>561</v>
      </c>
      <c r="C377" s="129" t="s">
        <v>2692</v>
      </c>
      <c r="D377" s="129" t="s">
        <v>1731</v>
      </c>
      <c r="E377" s="130" t="s">
        <v>587</v>
      </c>
      <c r="F377" s="128" t="s">
        <v>1849</v>
      </c>
      <c r="G377" s="128" t="s">
        <v>2693</v>
      </c>
      <c r="H377" s="120" t="n">
        <f aca="false">TRUNC(G377*(1-(SINTÉTICA!$I$307)),2)</f>
        <v>0.88</v>
      </c>
      <c r="I377" s="131" t="n">
        <f aca="false">F377*H377/(SUM($K:$K))</f>
        <v>2.57036758798793E-006</v>
      </c>
      <c r="K377" s="24" t="n">
        <f aca="false">F377*H377</f>
        <v>1.76</v>
      </c>
    </row>
    <row r="378" customFormat="false" ht="34.35" hidden="false" customHeight="false" outlineLevel="0" collapsed="false">
      <c r="A378" s="128" t="s">
        <v>1641</v>
      </c>
      <c r="B378" s="129" t="s">
        <v>561</v>
      </c>
      <c r="C378" s="129" t="s">
        <v>2694</v>
      </c>
      <c r="D378" s="129" t="s">
        <v>2003</v>
      </c>
      <c r="E378" s="130" t="s">
        <v>587</v>
      </c>
      <c r="F378" s="128" t="s">
        <v>2695</v>
      </c>
      <c r="G378" s="128" t="s">
        <v>2696</v>
      </c>
      <c r="H378" s="120" t="n">
        <f aca="false">TRUNC(G378*(1-(SINTÉTICA!$I$307)),2)</f>
        <v>24642.12</v>
      </c>
      <c r="I378" s="131" t="n">
        <f aca="false">F378*H378/(SUM($K:$K))</f>
        <v>2.24206749880531E-006</v>
      </c>
      <c r="K378" s="24" t="n">
        <f aca="false">F378*H378</f>
        <v>1.535204076</v>
      </c>
    </row>
    <row r="379" customFormat="false" ht="23.1" hidden="false" customHeight="false" outlineLevel="0" collapsed="false">
      <c r="A379" s="128" t="s">
        <v>1282</v>
      </c>
      <c r="B379" s="129" t="s">
        <v>561</v>
      </c>
      <c r="C379" s="129" t="s">
        <v>2697</v>
      </c>
      <c r="D379" s="129" t="s">
        <v>1731</v>
      </c>
      <c r="E379" s="130" t="s">
        <v>587</v>
      </c>
      <c r="F379" s="128" t="s">
        <v>1874</v>
      </c>
      <c r="G379" s="128" t="s">
        <v>985</v>
      </c>
      <c r="H379" s="120" t="n">
        <f aca="false">TRUNC(G379*(1-(SINTÉTICA!$I$307)),2)</f>
        <v>0.25</v>
      </c>
      <c r="I379" s="131" t="n">
        <f aca="false">F379*H379/(SUM($K:$K))</f>
        <v>2.19065419430789E-006</v>
      </c>
      <c r="K379" s="24" t="n">
        <f aca="false">F379*H379</f>
        <v>1.5</v>
      </c>
    </row>
    <row r="380" customFormat="false" ht="45.6" hidden="false" customHeight="false" outlineLevel="0" collapsed="false">
      <c r="A380" s="128" t="s">
        <v>1694</v>
      </c>
      <c r="B380" s="129" t="s">
        <v>561</v>
      </c>
      <c r="C380" s="129" t="s">
        <v>2698</v>
      </c>
      <c r="D380" s="129" t="s">
        <v>2003</v>
      </c>
      <c r="E380" s="130" t="s">
        <v>587</v>
      </c>
      <c r="F380" s="128" t="s">
        <v>2699</v>
      </c>
      <c r="G380" s="128" t="s">
        <v>2700</v>
      </c>
      <c r="H380" s="120" t="n">
        <f aca="false">TRUNC(G380*(1-(SINTÉTICA!$I$307)),2)</f>
        <v>466463.38</v>
      </c>
      <c r="I380" s="131" t="n">
        <f aca="false">F380*H380/(SUM($K:$K))</f>
        <v>1.70309993314673E-006</v>
      </c>
      <c r="K380" s="24" t="n">
        <f aca="false">F380*H380</f>
        <v>1.16615845</v>
      </c>
    </row>
    <row r="381" customFormat="false" ht="23.1" hidden="false" customHeight="false" outlineLevel="0" collapsed="false">
      <c r="A381" s="128" t="s">
        <v>1086</v>
      </c>
      <c r="B381" s="129" t="s">
        <v>561</v>
      </c>
      <c r="C381" s="129" t="s">
        <v>2701</v>
      </c>
      <c r="D381" s="129" t="s">
        <v>1731</v>
      </c>
      <c r="E381" s="130" t="s">
        <v>675</v>
      </c>
      <c r="F381" s="128" t="s">
        <v>2702</v>
      </c>
      <c r="G381" s="128" t="s">
        <v>2703</v>
      </c>
      <c r="H381" s="120" t="n">
        <f aca="false">TRUNC(G381*(1-(SINTÉTICA!$I$307)),2)</f>
        <v>16.1</v>
      </c>
      <c r="I381" s="131" t="n">
        <f aca="false">F381*H381/(SUM($K:$K))</f>
        <v>1.60850935439476E-006</v>
      </c>
      <c r="K381" s="24" t="n">
        <f aca="false">F381*H381</f>
        <v>1.10138973</v>
      </c>
    </row>
    <row r="382" customFormat="false" ht="34.35" hidden="false" customHeight="false" outlineLevel="0" collapsed="false">
      <c r="A382" s="128" t="s">
        <v>1429</v>
      </c>
      <c r="B382" s="129" t="s">
        <v>561</v>
      </c>
      <c r="C382" s="129" t="s">
        <v>2704</v>
      </c>
      <c r="D382" s="129" t="s">
        <v>2003</v>
      </c>
      <c r="E382" s="130" t="s">
        <v>587</v>
      </c>
      <c r="F382" s="128" t="s">
        <v>2705</v>
      </c>
      <c r="G382" s="128" t="s">
        <v>2706</v>
      </c>
      <c r="H382" s="120" t="n">
        <f aca="false">TRUNC(G382*(1-(SINTÉTICA!$I$307)),2)</f>
        <v>23186.03</v>
      </c>
      <c r="I382" s="131" t="n">
        <f aca="false">F382*H382/(SUM($K:$K))</f>
        <v>1.47637081378787E-006</v>
      </c>
      <c r="K382" s="24" t="n">
        <f aca="false">F382*H382</f>
        <v>1.010910908</v>
      </c>
    </row>
    <row r="383" customFormat="false" ht="14.25" hidden="false" customHeight="false" outlineLevel="0" collapsed="false">
      <c r="A383" s="128" t="s">
        <v>921</v>
      </c>
      <c r="B383" s="129" t="s">
        <v>561</v>
      </c>
      <c r="C383" s="129" t="s">
        <v>2707</v>
      </c>
      <c r="D383" s="129" t="s">
        <v>1731</v>
      </c>
      <c r="E383" s="130" t="s">
        <v>587</v>
      </c>
      <c r="F383" s="128" t="s">
        <v>2708</v>
      </c>
      <c r="G383" s="128" t="s">
        <v>2709</v>
      </c>
      <c r="H383" s="120" t="n">
        <f aca="false">TRUNC(G383*(1-(SINTÉTICA!$I$307)),2)</f>
        <v>11.8</v>
      </c>
      <c r="I383" s="131" t="n">
        <f aca="false">F383*H383/(SUM($K:$K))</f>
        <v>1.4613708086615E-006</v>
      </c>
      <c r="K383" s="24" t="n">
        <f aca="false">F383*H383</f>
        <v>1.00064</v>
      </c>
    </row>
    <row r="384" customFormat="false" ht="14.25" hidden="false" customHeight="false" outlineLevel="0" collapsed="false">
      <c r="A384" s="128" t="s">
        <v>1590</v>
      </c>
      <c r="B384" s="129" t="s">
        <v>561</v>
      </c>
      <c r="C384" s="129" t="s">
        <v>2710</v>
      </c>
      <c r="D384" s="129" t="s">
        <v>1731</v>
      </c>
      <c r="E384" s="130" t="s">
        <v>675</v>
      </c>
      <c r="F384" s="128" t="s">
        <v>2711</v>
      </c>
      <c r="G384" s="128" t="s">
        <v>2614</v>
      </c>
      <c r="H384" s="120" t="n">
        <f aca="false">TRUNC(G384*(1-(SINTÉTICA!$I$307)),2)</f>
        <v>15.97</v>
      </c>
      <c r="I384" s="131" t="n">
        <f aca="false">F384*H384/(SUM($K:$K))</f>
        <v>1.16429239623747E-006</v>
      </c>
      <c r="K384" s="24" t="n">
        <f aca="false">F384*H384</f>
        <v>0.7972224</v>
      </c>
    </row>
    <row r="385" customFormat="false" ht="34.35" hidden="false" customHeight="false" outlineLevel="0" collapsed="false">
      <c r="A385" s="128" t="s">
        <v>1442</v>
      </c>
      <c r="B385" s="129" t="s">
        <v>561</v>
      </c>
      <c r="C385" s="129" t="s">
        <v>2712</v>
      </c>
      <c r="D385" s="129" t="s">
        <v>2003</v>
      </c>
      <c r="E385" s="130" t="s">
        <v>587</v>
      </c>
      <c r="F385" s="128" t="s">
        <v>2713</v>
      </c>
      <c r="G385" s="128" t="s">
        <v>2714</v>
      </c>
      <c r="H385" s="120" t="n">
        <f aca="false">TRUNC(G385*(1-(SINTÉTICA!$I$307)),2)</f>
        <v>715315.3</v>
      </c>
      <c r="I385" s="131" t="n">
        <f aca="false">F385*H385/(SUM($K:$K))</f>
        <v>1.14913953894491E-006</v>
      </c>
      <c r="K385" s="24" t="n">
        <f aca="false">F385*H385</f>
        <v>0.78684683</v>
      </c>
    </row>
    <row r="386" customFormat="false" ht="14.25" hidden="false" customHeight="false" outlineLevel="0" collapsed="false">
      <c r="A386" s="128" t="s">
        <v>1337</v>
      </c>
      <c r="B386" s="129" t="s">
        <v>561</v>
      </c>
      <c r="C386" s="129" t="s">
        <v>2715</v>
      </c>
      <c r="D386" s="129" t="s">
        <v>1736</v>
      </c>
      <c r="E386" s="130" t="s">
        <v>569</v>
      </c>
      <c r="F386" s="128" t="s">
        <v>2716</v>
      </c>
      <c r="G386" s="128" t="s">
        <v>1762</v>
      </c>
      <c r="H386" s="120" t="n">
        <f aca="false">TRUNC(G386*(1-(SINTÉTICA!$I$307)),2)</f>
        <v>16.74</v>
      </c>
      <c r="I386" s="131" t="n">
        <f aca="false">F386*H386/(SUM($K:$K))</f>
        <v>1.13278177219066E-006</v>
      </c>
      <c r="K386" s="24" t="n">
        <f aca="false">F386*H386</f>
        <v>0.775646226</v>
      </c>
    </row>
    <row r="387" customFormat="false" ht="34.35" hidden="false" customHeight="false" outlineLevel="0" collapsed="false">
      <c r="A387" s="128" t="s">
        <v>1463</v>
      </c>
      <c r="B387" s="129" t="s">
        <v>561</v>
      </c>
      <c r="C387" s="129" t="s">
        <v>2717</v>
      </c>
      <c r="D387" s="129" t="s">
        <v>2003</v>
      </c>
      <c r="E387" s="130" t="s">
        <v>587</v>
      </c>
      <c r="F387" s="128" t="s">
        <v>2718</v>
      </c>
      <c r="G387" s="128" t="s">
        <v>2719</v>
      </c>
      <c r="H387" s="120" t="n">
        <f aca="false">TRUNC(G387*(1-(SINTÉTICA!$I$307)),2)</f>
        <v>15839.74</v>
      </c>
      <c r="I387" s="131" t="n">
        <f aca="false">F387*H387/(SUM($K:$K))</f>
        <v>9.8777605030185E-007</v>
      </c>
      <c r="K387" s="24" t="n">
        <f aca="false">F387*H387</f>
        <v>0.676356898</v>
      </c>
    </row>
    <row r="388" customFormat="false" ht="23.1" hidden="false" customHeight="false" outlineLevel="0" collapsed="false">
      <c r="A388" s="128" t="s">
        <v>1567</v>
      </c>
      <c r="B388" s="129" t="s">
        <v>561</v>
      </c>
      <c r="C388" s="129" t="s">
        <v>2720</v>
      </c>
      <c r="D388" s="129" t="s">
        <v>1731</v>
      </c>
      <c r="E388" s="130" t="s">
        <v>569</v>
      </c>
      <c r="F388" s="128" t="s">
        <v>2477</v>
      </c>
      <c r="G388" s="128" t="s">
        <v>2661</v>
      </c>
      <c r="H388" s="120" t="n">
        <f aca="false">TRUNC(G388*(1-(SINTÉTICA!$I$307)),2)</f>
        <v>0.01</v>
      </c>
      <c r="I388" s="131" t="n">
        <f aca="false">F388*H388/(SUM($K:$K))</f>
        <v>9.63887845495473E-007</v>
      </c>
      <c r="K388" s="24" t="n">
        <f aca="false">F388*H388</f>
        <v>0.66</v>
      </c>
    </row>
    <row r="389" customFormat="false" ht="23.1" hidden="false" customHeight="false" outlineLevel="0" collapsed="false">
      <c r="A389" s="128" t="s">
        <v>610</v>
      </c>
      <c r="B389" s="129" t="s">
        <v>2721</v>
      </c>
      <c r="C389" s="129" t="s">
        <v>2722</v>
      </c>
      <c r="D389" s="129" t="s">
        <v>1731</v>
      </c>
      <c r="E389" s="130" t="s">
        <v>587</v>
      </c>
      <c r="F389" s="128" t="s">
        <v>2723</v>
      </c>
      <c r="G389" s="128" t="s">
        <v>2724</v>
      </c>
      <c r="H389" s="120" t="n">
        <f aca="false">TRUNC(G389*(1-(SINTÉTICA!$I$307)),2)</f>
        <v>12.5</v>
      </c>
      <c r="I389" s="131" t="n">
        <f aca="false">F389*H389/(SUM($K:$K))</f>
        <v>9.12772580961622E-007</v>
      </c>
      <c r="K389" s="24" t="n">
        <f aca="false">F389*H389</f>
        <v>0.625</v>
      </c>
    </row>
    <row r="390" customFormat="false" ht="14.25" hidden="false" customHeight="false" outlineLevel="0" collapsed="false">
      <c r="A390" s="128" t="s">
        <v>1532</v>
      </c>
      <c r="B390" s="129" t="s">
        <v>561</v>
      </c>
      <c r="C390" s="129" t="s">
        <v>2725</v>
      </c>
      <c r="D390" s="129" t="s">
        <v>1736</v>
      </c>
      <c r="E390" s="130" t="s">
        <v>569</v>
      </c>
      <c r="F390" s="128" t="s">
        <v>2726</v>
      </c>
      <c r="G390" s="128" t="s">
        <v>1756</v>
      </c>
      <c r="H390" s="120" t="n">
        <f aca="false">TRUNC(G390*(1-(SINTÉTICA!$I$307)),2)</f>
        <v>20.97</v>
      </c>
      <c r="I390" s="131" t="n">
        <f aca="false">F390*H390/(SUM($K:$K))</f>
        <v>8.20936890060863E-007</v>
      </c>
      <c r="K390" s="24" t="n">
        <f aca="false">F390*H390</f>
        <v>0.562117626</v>
      </c>
    </row>
    <row r="391" customFormat="false" ht="14.25" hidden="false" customHeight="false" outlineLevel="0" collapsed="false">
      <c r="A391" s="128" t="s">
        <v>576</v>
      </c>
      <c r="B391" s="129" t="s">
        <v>561</v>
      </c>
      <c r="C391" s="129" t="s">
        <v>2727</v>
      </c>
      <c r="D391" s="129" t="s">
        <v>1731</v>
      </c>
      <c r="E391" s="130" t="s">
        <v>675</v>
      </c>
      <c r="F391" s="128" t="s">
        <v>2728</v>
      </c>
      <c r="G391" s="128" t="s">
        <v>2729</v>
      </c>
      <c r="H391" s="120" t="n">
        <f aca="false">TRUNC(G391*(1-(SINTÉTICA!$I$307)),2)</f>
        <v>30.38</v>
      </c>
      <c r="I391" s="131" t="n">
        <f aca="false">F391*H391/(SUM($K:$K))</f>
        <v>8.02174337046116E-007</v>
      </c>
      <c r="K391" s="24" t="n">
        <f aca="false">F391*H391</f>
        <v>0.5492704</v>
      </c>
    </row>
    <row r="392" customFormat="false" ht="14.25" hidden="false" customHeight="false" outlineLevel="0" collapsed="false">
      <c r="A392" s="128" t="s">
        <v>578</v>
      </c>
      <c r="B392" s="129" t="s">
        <v>561</v>
      </c>
      <c r="C392" s="129" t="s">
        <v>2730</v>
      </c>
      <c r="D392" s="129" t="s">
        <v>1731</v>
      </c>
      <c r="E392" s="130" t="s">
        <v>675</v>
      </c>
      <c r="F392" s="128" t="s">
        <v>2731</v>
      </c>
      <c r="G392" s="128" t="s">
        <v>2732</v>
      </c>
      <c r="H392" s="120" t="n">
        <f aca="false">TRUNC(G392*(1-(SINTÉTICA!$I$307)),2)</f>
        <v>16.28</v>
      </c>
      <c r="I392" s="131" t="n">
        <f aca="false">F392*H392/(SUM($K:$K))</f>
        <v>7.99345764350425E-007</v>
      </c>
      <c r="K392" s="24" t="n">
        <f aca="false">F392*H392</f>
        <v>0.5473336</v>
      </c>
    </row>
    <row r="393" customFormat="false" ht="34.35" hidden="false" customHeight="false" outlineLevel="0" collapsed="false">
      <c r="A393" s="128" t="s">
        <v>1723</v>
      </c>
      <c r="B393" s="129" t="s">
        <v>561</v>
      </c>
      <c r="C393" s="129" t="s">
        <v>2733</v>
      </c>
      <c r="D393" s="129" t="s">
        <v>2003</v>
      </c>
      <c r="E393" s="130" t="s">
        <v>587</v>
      </c>
      <c r="F393" s="128" t="s">
        <v>2734</v>
      </c>
      <c r="G393" s="128" t="s">
        <v>2735</v>
      </c>
      <c r="H393" s="120" t="n">
        <f aca="false">TRUNC(G393*(1-(SINTÉTICA!$I$307)),2)</f>
        <v>3390.99</v>
      </c>
      <c r="I393" s="131" t="n">
        <f aca="false">F393*H393/(SUM($K:$K))</f>
        <v>7.14620398063459E-007</v>
      </c>
      <c r="K393" s="24" t="n">
        <f aca="false">F393*H393</f>
        <v>0.489319857</v>
      </c>
    </row>
    <row r="394" customFormat="false" ht="14.25" hidden="false" customHeight="false" outlineLevel="0" collapsed="false">
      <c r="A394" s="128" t="s">
        <v>1667</v>
      </c>
      <c r="B394" s="129" t="s">
        <v>561</v>
      </c>
      <c r="C394" s="129" t="s">
        <v>2736</v>
      </c>
      <c r="D394" s="129" t="s">
        <v>1731</v>
      </c>
      <c r="E394" s="130" t="s">
        <v>675</v>
      </c>
      <c r="F394" s="128" t="s">
        <v>2737</v>
      </c>
      <c r="G394" s="128" t="s">
        <v>2738</v>
      </c>
      <c r="H394" s="120" t="n">
        <f aca="false">TRUNC(G394*(1-(SINTÉTICA!$I$307)),2)</f>
        <v>17.68</v>
      </c>
      <c r="I394" s="131" t="n">
        <f aca="false">F394*H394/(SUM($K:$K))</f>
        <v>3.02954634918331E-007</v>
      </c>
      <c r="K394" s="24" t="n">
        <f aca="false">F394*H394</f>
        <v>0.207441208</v>
      </c>
    </row>
    <row r="395" customFormat="false" ht="14.25" hidden="false" customHeight="false" outlineLevel="0" collapsed="false">
      <c r="A395" s="128" t="s">
        <v>1523</v>
      </c>
      <c r="B395" s="129" t="s">
        <v>561</v>
      </c>
      <c r="C395" s="129" t="s">
        <v>2739</v>
      </c>
      <c r="D395" s="129" t="s">
        <v>1736</v>
      </c>
      <c r="E395" s="130" t="s">
        <v>569</v>
      </c>
      <c r="F395" s="128" t="s">
        <v>2740</v>
      </c>
      <c r="G395" s="128" t="s">
        <v>1756</v>
      </c>
      <c r="H395" s="120" t="n">
        <f aca="false">TRUNC(G395*(1-(SINTÉTICA!$I$307)),2)</f>
        <v>20.97</v>
      </c>
      <c r="I395" s="131" t="n">
        <f aca="false">F395*H395/(SUM($K:$K))</f>
        <v>2.95500897511295E-007</v>
      </c>
      <c r="K395" s="24" t="n">
        <f aca="false">F395*H395</f>
        <v>0.202337433</v>
      </c>
    </row>
    <row r="396" customFormat="false" ht="45.6" hidden="false" customHeight="false" outlineLevel="0" collapsed="false">
      <c r="A396" s="128" t="s">
        <v>1443</v>
      </c>
      <c r="B396" s="129" t="s">
        <v>561</v>
      </c>
      <c r="C396" s="129" t="s">
        <v>2741</v>
      </c>
      <c r="D396" s="129" t="s">
        <v>2003</v>
      </c>
      <c r="E396" s="130" t="s">
        <v>587</v>
      </c>
      <c r="F396" s="128" t="s">
        <v>2742</v>
      </c>
      <c r="G396" s="128" t="s">
        <v>2743</v>
      </c>
      <c r="H396" s="120" t="n">
        <f aca="false">TRUNC(G396*(1-(SINTÉTICA!$I$307)),2)</f>
        <v>85950</v>
      </c>
      <c r="I396" s="131" t="n">
        <f aca="false">F396*H396/(SUM($K:$K))</f>
        <v>1.63181830933995E-007</v>
      </c>
      <c r="K396" s="24" t="n">
        <f aca="false">F396*H396</f>
        <v>0.111735</v>
      </c>
    </row>
    <row r="397" customFormat="false" ht="23.1" hidden="false" customHeight="false" outlineLevel="0" collapsed="false">
      <c r="A397" s="128" t="s">
        <v>677</v>
      </c>
      <c r="B397" s="129" t="s">
        <v>561</v>
      </c>
      <c r="C397" s="129" t="s">
        <v>2744</v>
      </c>
      <c r="D397" s="129" t="s">
        <v>1731</v>
      </c>
      <c r="E397" s="130" t="s">
        <v>1864</v>
      </c>
      <c r="F397" s="128" t="s">
        <v>2745</v>
      </c>
      <c r="G397" s="128" t="s">
        <v>2746</v>
      </c>
      <c r="H397" s="120" t="n">
        <f aca="false">TRUNC(G397*(1-(SINTÉTICA!$I$307)),2)</f>
        <v>7.19</v>
      </c>
      <c r="I397" s="131" t="n">
        <f aca="false">F397*H397/(SUM($K:$K))</f>
        <v>1.51629836645918E-007</v>
      </c>
      <c r="K397" s="24" t="n">
        <f aca="false">F397*H397</f>
        <v>0.103825038</v>
      </c>
    </row>
    <row r="398" customFormat="false" ht="34.35" hidden="false" customHeight="false" outlineLevel="0" collapsed="false">
      <c r="A398" s="128" t="s">
        <v>1650</v>
      </c>
      <c r="B398" s="129" t="s">
        <v>561</v>
      </c>
      <c r="C398" s="129" t="s">
        <v>2747</v>
      </c>
      <c r="D398" s="129" t="s">
        <v>2003</v>
      </c>
      <c r="E398" s="130" t="s">
        <v>587</v>
      </c>
      <c r="F398" s="128" t="s">
        <v>2748</v>
      </c>
      <c r="G398" s="128" t="s">
        <v>2749</v>
      </c>
      <c r="H398" s="120" t="n">
        <f aca="false">TRUNC(G398*(1-(SINTÉTICA!$I$307)),2)</f>
        <v>15107.5</v>
      </c>
      <c r="I398" s="131" t="n">
        <f aca="false">F398*H398/(SUM($K:$K))</f>
        <v>9.26668630734181E-008</v>
      </c>
      <c r="K398" s="24" t="n">
        <f aca="false">F398*H398</f>
        <v>0.0634515</v>
      </c>
    </row>
    <row r="399" customFormat="false" ht="23.1" hidden="false" customHeight="false" outlineLevel="0" collapsed="false">
      <c r="A399" s="128" t="s">
        <v>1562</v>
      </c>
      <c r="B399" s="129" t="s">
        <v>561</v>
      </c>
      <c r="C399" s="129" t="s">
        <v>2750</v>
      </c>
      <c r="D399" s="129" t="s">
        <v>1848</v>
      </c>
      <c r="E399" s="130" t="s">
        <v>587</v>
      </c>
      <c r="F399" s="128" t="s">
        <v>2751</v>
      </c>
      <c r="G399" s="128" t="s">
        <v>2752</v>
      </c>
      <c r="H399" s="120" t="n">
        <f aca="false">TRUNC(G399*(1-(SINTÉTICA!$I$307)),2)</f>
        <v>9400</v>
      </c>
      <c r="I399" s="131" t="n">
        <f aca="false">F399*H399/(SUM($K:$K))</f>
        <v>7.55045478971453E-008</v>
      </c>
      <c r="K399" s="24" t="n">
        <f aca="false">F399*H399</f>
        <v>0.0517</v>
      </c>
    </row>
    <row r="400" customFormat="false" ht="34.35" hidden="false" customHeight="false" outlineLevel="0" collapsed="false">
      <c r="A400" s="128" t="s">
        <v>1703</v>
      </c>
      <c r="B400" s="129" t="s">
        <v>561</v>
      </c>
      <c r="C400" s="129" t="s">
        <v>2753</v>
      </c>
      <c r="D400" s="129" t="s">
        <v>2003</v>
      </c>
      <c r="E400" s="130" t="s">
        <v>587</v>
      </c>
      <c r="F400" s="128" t="s">
        <v>2754</v>
      </c>
      <c r="G400" s="128" t="s">
        <v>2755</v>
      </c>
      <c r="H400" s="120" t="n">
        <f aca="false">TRUNC(G400*(1-(SINTÉTICA!$I$307)),2)</f>
        <v>1412.18</v>
      </c>
      <c r="I400" s="131" t="n">
        <f aca="false">F400*H400/(SUM($K:$K))</f>
        <v>2.90798215771066E-008</v>
      </c>
      <c r="K400" s="24" t="n">
        <f aca="false">F400*H400</f>
        <v>0.019911738</v>
      </c>
    </row>
    <row r="401" customFormat="false" ht="14.25" hidden="false" customHeight="true" outlineLevel="0" collapsed="false">
      <c r="D401" s="133"/>
      <c r="E401" s="133"/>
      <c r="F401" s="134"/>
      <c r="G401" s="133"/>
      <c r="H401" s="135"/>
      <c r="K401" s="24" t="n">
        <f aca="false">F401*H401</f>
        <v>0</v>
      </c>
    </row>
    <row r="402" customFormat="false" ht="14.25" hidden="false" customHeight="true" outlineLevel="0" collapsed="false">
      <c r="D402" s="133"/>
      <c r="E402" s="133"/>
      <c r="F402" s="134"/>
      <c r="G402" s="133"/>
      <c r="H402" s="135"/>
      <c r="K402" s="24" t="n">
        <f aca="false">F402*H402</f>
        <v>0</v>
      </c>
    </row>
    <row r="403" customFormat="false" ht="14.25" hidden="false" customHeight="true" outlineLevel="0" collapsed="false">
      <c r="D403" s="133"/>
      <c r="E403" s="133"/>
      <c r="F403" s="134"/>
      <c r="G403" s="133"/>
      <c r="H403" s="135"/>
      <c r="K403" s="24" t="n">
        <f aca="false">F403*H403</f>
        <v>0</v>
      </c>
    </row>
    <row r="404" customFormat="false" ht="14.25" hidden="false" customHeight="true" outlineLevel="0" collapsed="false">
      <c r="D404" s="133"/>
      <c r="E404" s="133"/>
      <c r="F404" s="134"/>
      <c r="G404" s="133"/>
      <c r="H404" s="135"/>
      <c r="K404" s="24" t="n">
        <f aca="false">F404*H404</f>
        <v>0</v>
      </c>
    </row>
    <row r="405" customFormat="false" ht="14.25" hidden="false" customHeight="true" outlineLevel="0" collapsed="false">
      <c r="D405" s="133"/>
      <c r="E405" s="133"/>
      <c r="F405" s="134"/>
      <c r="G405" s="133"/>
      <c r="H405" s="135"/>
      <c r="K405" s="21"/>
    </row>
    <row r="406" customFormat="false" ht="14.25" hidden="false" customHeight="true" outlineLevel="0" collapsed="false">
      <c r="D406" s="133"/>
      <c r="E406" s="133"/>
      <c r="F406" s="134"/>
      <c r="G406" s="133"/>
      <c r="H406" s="135"/>
      <c r="K406" s="21"/>
    </row>
    <row r="407" customFormat="false" ht="14.25" hidden="false" customHeight="true" outlineLevel="0" collapsed="false">
      <c r="D407" s="133"/>
      <c r="E407" s="133"/>
      <c r="F407" s="134"/>
      <c r="G407" s="133"/>
      <c r="H407" s="135"/>
      <c r="K407" s="21"/>
    </row>
    <row r="408" customFormat="false" ht="14.25" hidden="false" customHeight="true" outlineLevel="0" collapsed="false">
      <c r="D408" s="133"/>
      <c r="E408" s="133"/>
      <c r="F408" s="134"/>
      <c r="G408" s="133"/>
      <c r="H408" s="135"/>
      <c r="K408" s="21"/>
    </row>
    <row r="409" customFormat="false" ht="14.25" hidden="false" customHeight="true" outlineLevel="0" collapsed="false">
      <c r="D409" s="133"/>
      <c r="E409" s="133"/>
      <c r="F409" s="134"/>
      <c r="G409" s="133"/>
      <c r="H409" s="135"/>
      <c r="K409" s="21"/>
    </row>
    <row r="410" customFormat="false" ht="14.25" hidden="false" customHeight="true" outlineLevel="0" collapsed="false">
      <c r="D410" s="133"/>
      <c r="E410" s="133"/>
      <c r="F410" s="134"/>
      <c r="G410" s="133"/>
      <c r="H410" s="135"/>
      <c r="K410" s="21"/>
    </row>
    <row r="411" customFormat="false" ht="14.25" hidden="false" customHeight="true" outlineLevel="0" collapsed="false">
      <c r="D411" s="133"/>
      <c r="E411" s="133"/>
      <c r="F411" s="134"/>
      <c r="G411" s="133"/>
      <c r="H411" s="135"/>
      <c r="K411" s="21"/>
    </row>
    <row r="412" customFormat="false" ht="14.25" hidden="false" customHeight="true" outlineLevel="0" collapsed="false">
      <c r="D412" s="133"/>
      <c r="E412" s="133"/>
      <c r="F412" s="134"/>
      <c r="G412" s="133"/>
      <c r="H412" s="135"/>
      <c r="K412" s="21"/>
    </row>
    <row r="413" customFormat="false" ht="14.25" hidden="false" customHeight="true" outlineLevel="0" collapsed="false">
      <c r="D413" s="133"/>
      <c r="E413" s="133"/>
      <c r="F413" s="134"/>
      <c r="G413" s="133"/>
      <c r="H413" s="135"/>
      <c r="K413" s="21"/>
    </row>
    <row r="414" customFormat="false" ht="14.25" hidden="false" customHeight="true" outlineLevel="0" collapsed="false">
      <c r="D414" s="133"/>
      <c r="E414" s="133"/>
      <c r="F414" s="134"/>
      <c r="G414" s="133"/>
      <c r="H414" s="135"/>
      <c r="K414" s="21"/>
    </row>
    <row r="415" customFormat="false" ht="14.25" hidden="false" customHeight="true" outlineLevel="0" collapsed="false">
      <c r="D415" s="133"/>
      <c r="E415" s="133"/>
      <c r="F415" s="134"/>
      <c r="G415" s="133"/>
      <c r="H415" s="135"/>
      <c r="K415" s="21"/>
    </row>
    <row r="416" customFormat="false" ht="14.25" hidden="false" customHeight="true" outlineLevel="0" collapsed="false">
      <c r="D416" s="133"/>
      <c r="E416" s="133"/>
      <c r="F416" s="134"/>
      <c r="G416" s="133"/>
      <c r="H416" s="135"/>
      <c r="K416" s="21"/>
    </row>
    <row r="417" customFormat="false" ht="14.25" hidden="false" customHeight="true" outlineLevel="0" collapsed="false">
      <c r="D417" s="133"/>
      <c r="E417" s="133"/>
      <c r="F417" s="134"/>
      <c r="G417" s="133"/>
      <c r="H417" s="135"/>
      <c r="K417" s="21"/>
    </row>
    <row r="418" customFormat="false" ht="14.25" hidden="false" customHeight="true" outlineLevel="0" collapsed="false">
      <c r="D418" s="133"/>
      <c r="E418" s="133"/>
      <c r="F418" s="134"/>
      <c r="G418" s="133"/>
      <c r="H418" s="135"/>
      <c r="K418" s="21"/>
    </row>
    <row r="419" customFormat="false" ht="14.25" hidden="false" customHeight="true" outlineLevel="0" collapsed="false">
      <c r="D419" s="133"/>
      <c r="E419" s="133"/>
      <c r="F419" s="134"/>
      <c r="G419" s="133"/>
      <c r="H419" s="135"/>
      <c r="K419" s="21"/>
    </row>
    <row r="420" customFormat="false" ht="14.25" hidden="false" customHeight="true" outlineLevel="0" collapsed="false">
      <c r="D420" s="133"/>
      <c r="E420" s="133"/>
      <c r="F420" s="134"/>
      <c r="G420" s="133"/>
      <c r="H420" s="135"/>
      <c r="K420" s="21"/>
    </row>
    <row r="421" customFormat="false" ht="14.25" hidden="false" customHeight="true" outlineLevel="0" collapsed="false">
      <c r="D421" s="133"/>
      <c r="E421" s="133"/>
      <c r="F421" s="134"/>
      <c r="G421" s="133"/>
      <c r="H421" s="135"/>
      <c r="K421" s="21"/>
    </row>
    <row r="422" customFormat="false" ht="14.25" hidden="false" customHeight="true" outlineLevel="0" collapsed="false">
      <c r="D422" s="133"/>
      <c r="E422" s="133"/>
      <c r="F422" s="134"/>
      <c r="G422" s="133"/>
      <c r="H422" s="135"/>
      <c r="K422" s="21"/>
    </row>
    <row r="423" customFormat="false" ht="14.25" hidden="false" customHeight="true" outlineLevel="0" collapsed="false">
      <c r="D423" s="133"/>
      <c r="E423" s="133"/>
      <c r="F423" s="134"/>
      <c r="G423" s="133"/>
      <c r="H423" s="135"/>
      <c r="K423" s="21"/>
    </row>
    <row r="424" customFormat="false" ht="14.25" hidden="false" customHeight="true" outlineLevel="0" collapsed="false">
      <c r="D424" s="133"/>
      <c r="E424" s="133"/>
      <c r="F424" s="134"/>
      <c r="G424" s="133"/>
      <c r="H424" s="135"/>
      <c r="K424" s="21"/>
    </row>
    <row r="425" customFormat="false" ht="14.25" hidden="false" customHeight="true" outlineLevel="0" collapsed="false">
      <c r="D425" s="133"/>
      <c r="E425" s="133"/>
      <c r="F425" s="134"/>
      <c r="G425" s="133"/>
      <c r="H425" s="135"/>
      <c r="K425" s="21"/>
    </row>
    <row r="426" customFormat="false" ht="14.25" hidden="false" customHeight="true" outlineLevel="0" collapsed="false">
      <c r="D426" s="133"/>
      <c r="E426" s="133"/>
      <c r="F426" s="134"/>
      <c r="G426" s="133"/>
      <c r="H426" s="135"/>
      <c r="K426" s="21"/>
    </row>
    <row r="427" customFormat="false" ht="14.25" hidden="false" customHeight="true" outlineLevel="0" collapsed="false">
      <c r="D427" s="133"/>
      <c r="E427" s="133"/>
      <c r="F427" s="134"/>
      <c r="G427" s="133"/>
      <c r="H427" s="135"/>
      <c r="K427" s="21"/>
    </row>
    <row r="428" customFormat="false" ht="14.25" hidden="false" customHeight="true" outlineLevel="0" collapsed="false">
      <c r="D428" s="133"/>
      <c r="E428" s="133"/>
      <c r="F428" s="134"/>
      <c r="G428" s="133"/>
      <c r="H428" s="135"/>
      <c r="K428" s="21"/>
    </row>
    <row r="429" customFormat="false" ht="14.25" hidden="false" customHeight="true" outlineLevel="0" collapsed="false">
      <c r="D429" s="133"/>
      <c r="E429" s="133"/>
      <c r="F429" s="134"/>
      <c r="G429" s="133"/>
      <c r="H429" s="135"/>
      <c r="K429" s="21"/>
    </row>
    <row r="430" customFormat="false" ht="14.25" hidden="false" customHeight="true" outlineLevel="0" collapsed="false">
      <c r="D430" s="133"/>
      <c r="E430" s="133"/>
      <c r="F430" s="134"/>
      <c r="G430" s="133"/>
      <c r="H430" s="135"/>
      <c r="K430" s="21"/>
    </row>
    <row r="431" customFormat="false" ht="14.25" hidden="false" customHeight="true" outlineLevel="0" collapsed="false">
      <c r="D431" s="133"/>
      <c r="E431" s="133"/>
      <c r="F431" s="134"/>
      <c r="G431" s="133"/>
      <c r="H431" s="135"/>
      <c r="K431" s="21"/>
    </row>
    <row r="432" customFormat="false" ht="14.25" hidden="false" customHeight="true" outlineLevel="0" collapsed="false">
      <c r="D432" s="133"/>
      <c r="E432" s="133"/>
      <c r="F432" s="134"/>
      <c r="G432" s="133"/>
      <c r="H432" s="135"/>
      <c r="K432" s="21"/>
    </row>
    <row r="433" customFormat="false" ht="14.25" hidden="false" customHeight="true" outlineLevel="0" collapsed="false">
      <c r="D433" s="133"/>
      <c r="E433" s="133"/>
      <c r="F433" s="134"/>
      <c r="G433" s="133"/>
      <c r="H433" s="135"/>
      <c r="K433" s="21"/>
    </row>
    <row r="434" customFormat="false" ht="14.25" hidden="false" customHeight="true" outlineLevel="0" collapsed="false">
      <c r="D434" s="133"/>
      <c r="E434" s="133"/>
      <c r="F434" s="134"/>
      <c r="G434" s="133"/>
      <c r="H434" s="135"/>
      <c r="K434" s="21"/>
    </row>
    <row r="435" customFormat="false" ht="14.25" hidden="false" customHeight="true" outlineLevel="0" collapsed="false">
      <c r="D435" s="133"/>
      <c r="E435" s="133"/>
      <c r="F435" s="134"/>
      <c r="G435" s="133"/>
      <c r="H435" s="135"/>
      <c r="K435" s="21"/>
    </row>
    <row r="436" customFormat="false" ht="14.25" hidden="false" customHeight="true" outlineLevel="0" collapsed="false">
      <c r="D436" s="133"/>
      <c r="E436" s="133"/>
      <c r="F436" s="134"/>
      <c r="G436" s="133"/>
      <c r="H436" s="135"/>
      <c r="K436" s="21"/>
    </row>
    <row r="437" customFormat="false" ht="14.25" hidden="false" customHeight="true" outlineLevel="0" collapsed="false">
      <c r="D437" s="133"/>
      <c r="E437" s="133"/>
      <c r="F437" s="134"/>
      <c r="G437" s="133"/>
      <c r="H437" s="135"/>
      <c r="K437" s="21"/>
    </row>
    <row r="438" customFormat="false" ht="14.25" hidden="false" customHeight="true" outlineLevel="0" collapsed="false">
      <c r="D438" s="133"/>
      <c r="E438" s="133"/>
      <c r="F438" s="134"/>
      <c r="G438" s="133"/>
      <c r="H438" s="135"/>
      <c r="K438" s="21"/>
    </row>
    <row r="439" customFormat="false" ht="14.25" hidden="false" customHeight="true" outlineLevel="0" collapsed="false">
      <c r="D439" s="133"/>
      <c r="E439" s="133"/>
      <c r="F439" s="134"/>
      <c r="G439" s="133"/>
      <c r="H439" s="135"/>
      <c r="K439" s="21"/>
    </row>
    <row r="440" customFormat="false" ht="14.25" hidden="false" customHeight="true" outlineLevel="0" collapsed="false">
      <c r="D440" s="133"/>
      <c r="E440" s="133"/>
      <c r="F440" s="134"/>
      <c r="G440" s="133"/>
      <c r="H440" s="135"/>
      <c r="K440" s="21"/>
    </row>
    <row r="441" customFormat="false" ht="14.25" hidden="false" customHeight="true" outlineLevel="0" collapsed="false">
      <c r="D441" s="133"/>
      <c r="E441" s="133"/>
      <c r="F441" s="134"/>
      <c r="G441" s="133"/>
      <c r="H441" s="135"/>
      <c r="K441" s="21"/>
    </row>
    <row r="442" customFormat="false" ht="14.25" hidden="false" customHeight="true" outlineLevel="0" collapsed="false">
      <c r="D442" s="133"/>
      <c r="E442" s="133"/>
      <c r="F442" s="134"/>
      <c r="G442" s="133"/>
      <c r="H442" s="135"/>
      <c r="K442" s="21"/>
    </row>
    <row r="443" customFormat="false" ht="14.25" hidden="false" customHeight="true" outlineLevel="0" collapsed="false">
      <c r="D443" s="133"/>
      <c r="E443" s="133"/>
      <c r="F443" s="134"/>
      <c r="G443" s="133"/>
      <c r="H443" s="135"/>
      <c r="K443" s="21"/>
    </row>
    <row r="444" customFormat="false" ht="14.25" hidden="false" customHeight="true" outlineLevel="0" collapsed="false">
      <c r="D444" s="133"/>
      <c r="E444" s="133"/>
      <c r="F444" s="134"/>
      <c r="G444" s="133"/>
      <c r="H444" s="135"/>
      <c r="K444" s="21"/>
    </row>
    <row r="445" customFormat="false" ht="14.25" hidden="false" customHeight="true" outlineLevel="0" collapsed="false">
      <c r="D445" s="133"/>
      <c r="E445" s="133"/>
      <c r="F445" s="134"/>
      <c r="G445" s="133"/>
      <c r="H445" s="135"/>
      <c r="K445" s="21"/>
    </row>
    <row r="446" customFormat="false" ht="14.25" hidden="false" customHeight="true" outlineLevel="0" collapsed="false">
      <c r="D446" s="133"/>
      <c r="E446" s="133"/>
      <c r="F446" s="134"/>
      <c r="G446" s="133"/>
      <c r="H446" s="135"/>
      <c r="K446" s="21"/>
    </row>
    <row r="447" customFormat="false" ht="14.25" hidden="false" customHeight="true" outlineLevel="0" collapsed="false">
      <c r="D447" s="133"/>
      <c r="E447" s="133"/>
      <c r="F447" s="134"/>
      <c r="G447" s="133"/>
      <c r="H447" s="135"/>
      <c r="K447" s="21"/>
    </row>
    <row r="448" customFormat="false" ht="14.25" hidden="false" customHeight="true" outlineLevel="0" collapsed="false">
      <c r="D448" s="133"/>
      <c r="E448" s="133"/>
      <c r="F448" s="134"/>
      <c r="G448" s="133"/>
      <c r="H448" s="135"/>
      <c r="K448" s="21"/>
    </row>
    <row r="449" customFormat="false" ht="14.25" hidden="false" customHeight="true" outlineLevel="0" collapsed="false">
      <c r="D449" s="133"/>
      <c r="E449" s="133"/>
      <c r="F449" s="134"/>
      <c r="G449" s="133"/>
      <c r="H449" s="135"/>
      <c r="K449" s="21"/>
    </row>
    <row r="450" customFormat="false" ht="14.25" hidden="false" customHeight="true" outlineLevel="0" collapsed="false">
      <c r="D450" s="133"/>
      <c r="E450" s="133"/>
      <c r="F450" s="134"/>
      <c r="G450" s="133"/>
      <c r="H450" s="135"/>
      <c r="K450" s="21"/>
    </row>
    <row r="451" customFormat="false" ht="14.25" hidden="false" customHeight="true" outlineLevel="0" collapsed="false">
      <c r="D451" s="133"/>
      <c r="E451" s="133"/>
      <c r="F451" s="134"/>
      <c r="G451" s="133"/>
      <c r="H451" s="135"/>
      <c r="K451" s="21"/>
    </row>
    <row r="452" customFormat="false" ht="14.25" hidden="false" customHeight="true" outlineLevel="0" collapsed="false">
      <c r="D452" s="133"/>
      <c r="E452" s="133"/>
      <c r="F452" s="134"/>
      <c r="G452" s="133"/>
      <c r="H452" s="135"/>
      <c r="K452" s="21"/>
    </row>
    <row r="453" customFormat="false" ht="14.25" hidden="false" customHeight="true" outlineLevel="0" collapsed="false">
      <c r="D453" s="133"/>
      <c r="E453" s="133"/>
      <c r="F453" s="134"/>
      <c r="G453" s="133"/>
      <c r="H453" s="135"/>
      <c r="K453" s="21"/>
    </row>
    <row r="454" customFormat="false" ht="14.25" hidden="false" customHeight="true" outlineLevel="0" collapsed="false">
      <c r="D454" s="133"/>
      <c r="E454" s="133"/>
      <c r="F454" s="134"/>
      <c r="G454" s="133"/>
      <c r="H454" s="135"/>
      <c r="K454" s="21"/>
    </row>
    <row r="455" customFormat="false" ht="14.25" hidden="false" customHeight="true" outlineLevel="0" collapsed="false">
      <c r="D455" s="133"/>
      <c r="E455" s="133"/>
      <c r="F455" s="134"/>
      <c r="G455" s="133"/>
      <c r="H455" s="135"/>
      <c r="K455" s="21"/>
    </row>
    <row r="456" customFormat="false" ht="14.25" hidden="false" customHeight="true" outlineLevel="0" collapsed="false">
      <c r="D456" s="133"/>
      <c r="E456" s="133"/>
      <c r="F456" s="134"/>
      <c r="G456" s="133"/>
      <c r="H456" s="135"/>
      <c r="K456" s="21"/>
    </row>
    <row r="457" customFormat="false" ht="14.25" hidden="false" customHeight="true" outlineLevel="0" collapsed="false">
      <c r="D457" s="133"/>
      <c r="E457" s="133"/>
      <c r="F457" s="134"/>
      <c r="G457" s="133"/>
      <c r="H457" s="135"/>
      <c r="K457" s="21"/>
    </row>
    <row r="458" customFormat="false" ht="14.25" hidden="false" customHeight="true" outlineLevel="0" collapsed="false">
      <c r="D458" s="133"/>
      <c r="E458" s="133"/>
      <c r="F458" s="134"/>
      <c r="G458" s="133"/>
      <c r="H458" s="135"/>
      <c r="K458" s="21"/>
    </row>
    <row r="459" customFormat="false" ht="14.25" hidden="false" customHeight="true" outlineLevel="0" collapsed="false">
      <c r="D459" s="133"/>
      <c r="E459" s="133"/>
      <c r="F459" s="134"/>
      <c r="G459" s="133"/>
      <c r="K459" s="21"/>
    </row>
    <row r="460" customFormat="false" ht="14.25" hidden="false" customHeight="true" outlineLevel="0" collapsed="false">
      <c r="D460" s="133"/>
      <c r="E460" s="133"/>
      <c r="F460" s="134"/>
      <c r="G460" s="133"/>
      <c r="K460" s="21"/>
    </row>
    <row r="461" customFormat="false" ht="14.25" hidden="false" customHeight="true" outlineLevel="0" collapsed="false">
      <c r="D461" s="133"/>
      <c r="E461" s="133"/>
      <c r="F461" s="134"/>
      <c r="G461" s="133"/>
      <c r="K461" s="21"/>
    </row>
    <row r="462" customFormat="false" ht="14.25" hidden="false" customHeight="true" outlineLevel="0" collapsed="false">
      <c r="D462" s="133"/>
      <c r="E462" s="133"/>
      <c r="F462" s="134"/>
      <c r="G462" s="133"/>
      <c r="K462" s="21"/>
    </row>
    <row r="463" customFormat="false" ht="14.25" hidden="false" customHeight="true" outlineLevel="0" collapsed="false">
      <c r="D463" s="133"/>
      <c r="E463" s="133"/>
      <c r="F463" s="134"/>
      <c r="G463" s="133"/>
      <c r="K463" s="21"/>
    </row>
    <row r="464" customFormat="false" ht="14.25" hidden="false" customHeight="true" outlineLevel="0" collapsed="false">
      <c r="D464" s="133"/>
      <c r="E464" s="133"/>
      <c r="F464" s="134"/>
      <c r="G464" s="133"/>
      <c r="K464" s="21"/>
    </row>
    <row r="465" customFormat="false" ht="14.25" hidden="false" customHeight="true" outlineLevel="0" collapsed="false">
      <c r="D465" s="133"/>
      <c r="E465" s="133"/>
      <c r="F465" s="134"/>
      <c r="G465" s="133"/>
      <c r="K465" s="21"/>
    </row>
    <row r="466" customFormat="false" ht="14.25" hidden="false" customHeight="true" outlineLevel="0" collapsed="false">
      <c r="D466" s="133"/>
      <c r="E466" s="133"/>
      <c r="F466" s="134"/>
      <c r="G466" s="133"/>
      <c r="K466" s="21"/>
    </row>
    <row r="467" customFormat="false" ht="14.25" hidden="false" customHeight="true" outlineLevel="0" collapsed="false">
      <c r="D467" s="133"/>
      <c r="E467" s="133"/>
      <c r="F467" s="134"/>
      <c r="G467" s="133"/>
      <c r="K467" s="21"/>
    </row>
    <row r="468" customFormat="false" ht="14.25" hidden="false" customHeight="true" outlineLevel="0" collapsed="false">
      <c r="D468" s="133"/>
      <c r="E468" s="133"/>
      <c r="F468" s="134"/>
      <c r="G468" s="133"/>
      <c r="K468" s="21"/>
    </row>
    <row r="469" customFormat="false" ht="14.25" hidden="false" customHeight="true" outlineLevel="0" collapsed="false">
      <c r="D469" s="133"/>
      <c r="E469" s="133"/>
      <c r="F469" s="134"/>
      <c r="G469" s="133"/>
      <c r="K469" s="21"/>
    </row>
    <row r="470" customFormat="false" ht="14.25" hidden="false" customHeight="true" outlineLevel="0" collapsed="false">
      <c r="D470" s="133"/>
      <c r="E470" s="133"/>
      <c r="F470" s="134"/>
      <c r="G470" s="133"/>
      <c r="K470" s="21"/>
    </row>
    <row r="471" customFormat="false" ht="14.25" hidden="false" customHeight="true" outlineLevel="0" collapsed="false">
      <c r="D471" s="133"/>
      <c r="E471" s="133"/>
      <c r="F471" s="134"/>
      <c r="G471" s="133"/>
      <c r="K471" s="21"/>
    </row>
    <row r="472" customFormat="false" ht="14.25" hidden="false" customHeight="true" outlineLevel="0" collapsed="false">
      <c r="D472" s="133"/>
      <c r="E472" s="133"/>
      <c r="F472" s="134"/>
      <c r="G472" s="133"/>
      <c r="K472" s="21"/>
    </row>
    <row r="473" customFormat="false" ht="14.25" hidden="false" customHeight="true" outlineLevel="0" collapsed="false">
      <c r="D473" s="133"/>
      <c r="E473" s="133"/>
      <c r="F473" s="134"/>
      <c r="G473" s="133"/>
      <c r="K473" s="21"/>
    </row>
    <row r="474" customFormat="false" ht="14.25" hidden="false" customHeight="true" outlineLevel="0" collapsed="false">
      <c r="D474" s="133"/>
      <c r="E474" s="133"/>
      <c r="F474" s="134"/>
      <c r="G474" s="133"/>
      <c r="K474" s="21"/>
    </row>
    <row r="475" customFormat="false" ht="14.25" hidden="false" customHeight="true" outlineLevel="0" collapsed="false">
      <c r="D475" s="133"/>
      <c r="E475" s="133"/>
      <c r="F475" s="134"/>
      <c r="G475" s="133"/>
      <c r="K475" s="21"/>
    </row>
    <row r="476" customFormat="false" ht="14.25" hidden="false" customHeight="true" outlineLevel="0" collapsed="false">
      <c r="D476" s="133"/>
      <c r="E476" s="133"/>
      <c r="F476" s="134"/>
      <c r="G476" s="133"/>
      <c r="K476" s="21"/>
    </row>
    <row r="477" customFormat="false" ht="14.25" hidden="false" customHeight="true" outlineLevel="0" collapsed="false">
      <c r="D477" s="133"/>
      <c r="E477" s="133"/>
      <c r="F477" s="134"/>
      <c r="G477" s="133"/>
      <c r="K477" s="21"/>
    </row>
    <row r="478" customFormat="false" ht="14.25" hidden="false" customHeight="true" outlineLevel="0" collapsed="false">
      <c r="D478" s="133"/>
      <c r="E478" s="133"/>
      <c r="F478" s="134"/>
      <c r="G478" s="133"/>
      <c r="K478" s="21"/>
    </row>
    <row r="479" customFormat="false" ht="14.25" hidden="false" customHeight="true" outlineLevel="0" collapsed="false">
      <c r="D479" s="133"/>
      <c r="E479" s="133"/>
      <c r="F479" s="134"/>
      <c r="G479" s="133"/>
      <c r="K479" s="21"/>
    </row>
    <row r="480" customFormat="false" ht="14.25" hidden="false" customHeight="true" outlineLevel="0" collapsed="false">
      <c r="D480" s="133"/>
      <c r="E480" s="133"/>
      <c r="F480" s="134"/>
      <c r="G480" s="133"/>
      <c r="K480" s="21"/>
    </row>
    <row r="481" customFormat="false" ht="14.25" hidden="false" customHeight="true" outlineLevel="0" collapsed="false">
      <c r="D481" s="133"/>
      <c r="E481" s="133"/>
      <c r="F481" s="134"/>
      <c r="G481" s="133"/>
      <c r="K481" s="21"/>
    </row>
    <row r="482" customFormat="false" ht="14.25" hidden="false" customHeight="true" outlineLevel="0" collapsed="false">
      <c r="D482" s="133"/>
      <c r="E482" s="133"/>
      <c r="F482" s="134"/>
      <c r="G482" s="133"/>
      <c r="K482" s="21"/>
    </row>
    <row r="483" customFormat="false" ht="14.25" hidden="false" customHeight="true" outlineLevel="0" collapsed="false">
      <c r="D483" s="133"/>
      <c r="E483" s="133"/>
      <c r="F483" s="134"/>
      <c r="G483" s="133"/>
      <c r="K483" s="21"/>
    </row>
    <row r="484" customFormat="false" ht="14.25" hidden="false" customHeight="true" outlineLevel="0" collapsed="false">
      <c r="D484" s="133"/>
      <c r="E484" s="133"/>
      <c r="F484" s="134"/>
      <c r="G484" s="133"/>
      <c r="K484" s="21"/>
    </row>
    <row r="485" customFormat="false" ht="14.25" hidden="false" customHeight="true" outlineLevel="0" collapsed="false">
      <c r="D485" s="133"/>
      <c r="E485" s="133"/>
      <c r="F485" s="134"/>
      <c r="G485" s="133"/>
      <c r="K485" s="21"/>
    </row>
    <row r="486" customFormat="false" ht="14.25" hidden="false" customHeight="true" outlineLevel="0" collapsed="false">
      <c r="D486" s="133"/>
      <c r="E486" s="133"/>
      <c r="F486" s="134"/>
      <c r="G486" s="133"/>
      <c r="K486" s="21"/>
    </row>
    <row r="487" customFormat="false" ht="14.25" hidden="false" customHeight="true" outlineLevel="0" collapsed="false">
      <c r="D487" s="133"/>
      <c r="E487" s="133"/>
      <c r="F487" s="134"/>
      <c r="G487" s="133"/>
      <c r="K487" s="21"/>
    </row>
    <row r="488" customFormat="false" ht="14.25" hidden="false" customHeight="true" outlineLevel="0" collapsed="false">
      <c r="D488" s="133"/>
      <c r="E488" s="133"/>
      <c r="F488" s="134"/>
      <c r="G488" s="133"/>
      <c r="K488" s="21"/>
    </row>
    <row r="489" customFormat="false" ht="14.25" hidden="false" customHeight="true" outlineLevel="0" collapsed="false">
      <c r="D489" s="133"/>
      <c r="E489" s="133"/>
      <c r="F489" s="134"/>
      <c r="G489" s="133"/>
      <c r="K489" s="21"/>
    </row>
    <row r="490" customFormat="false" ht="14.25" hidden="false" customHeight="true" outlineLevel="0" collapsed="false">
      <c r="D490" s="133"/>
      <c r="E490" s="133"/>
      <c r="F490" s="134"/>
      <c r="G490" s="133"/>
      <c r="K490" s="21"/>
    </row>
    <row r="491" customFormat="false" ht="14.25" hidden="false" customHeight="true" outlineLevel="0" collapsed="false">
      <c r="D491" s="133"/>
      <c r="E491" s="133"/>
      <c r="F491" s="134"/>
      <c r="G491" s="133"/>
      <c r="K491" s="21"/>
    </row>
    <row r="492" customFormat="false" ht="14.25" hidden="false" customHeight="true" outlineLevel="0" collapsed="false">
      <c r="D492" s="133"/>
      <c r="E492" s="133"/>
      <c r="F492" s="134"/>
      <c r="G492" s="133"/>
      <c r="K492" s="21"/>
    </row>
    <row r="493" customFormat="false" ht="14.25" hidden="false" customHeight="true" outlineLevel="0" collapsed="false">
      <c r="D493" s="133"/>
      <c r="E493" s="133"/>
      <c r="F493" s="134"/>
      <c r="G493" s="133"/>
      <c r="K493" s="21"/>
    </row>
    <row r="494" customFormat="false" ht="14.25" hidden="false" customHeight="true" outlineLevel="0" collapsed="false">
      <c r="D494" s="133"/>
      <c r="E494" s="133"/>
      <c r="F494" s="134"/>
      <c r="G494" s="133"/>
      <c r="K494" s="21"/>
    </row>
    <row r="495" customFormat="false" ht="14.25" hidden="false" customHeight="true" outlineLevel="0" collapsed="false">
      <c r="D495" s="133"/>
      <c r="E495" s="133"/>
      <c r="F495" s="134"/>
      <c r="G495" s="133"/>
      <c r="K495" s="21"/>
    </row>
    <row r="496" customFormat="false" ht="14.25" hidden="false" customHeight="true" outlineLevel="0" collapsed="false">
      <c r="D496" s="133"/>
      <c r="E496" s="133"/>
      <c r="F496" s="134"/>
      <c r="G496" s="133"/>
      <c r="K496" s="21"/>
    </row>
    <row r="497" customFormat="false" ht="14.25" hidden="false" customHeight="true" outlineLevel="0" collapsed="false">
      <c r="D497" s="133"/>
      <c r="E497" s="133"/>
      <c r="F497" s="134"/>
      <c r="G497" s="133"/>
      <c r="K497" s="21"/>
    </row>
    <row r="498" customFormat="false" ht="14.25" hidden="false" customHeight="true" outlineLevel="0" collapsed="false">
      <c r="D498" s="133"/>
      <c r="E498" s="133"/>
      <c r="F498" s="134"/>
      <c r="G498" s="133"/>
      <c r="K498" s="21"/>
    </row>
    <row r="499" customFormat="false" ht="14.25" hidden="false" customHeight="true" outlineLevel="0" collapsed="false">
      <c r="D499" s="133"/>
      <c r="E499" s="133"/>
      <c r="F499" s="134"/>
      <c r="G499" s="133"/>
      <c r="K499" s="21"/>
    </row>
    <row r="500" customFormat="false" ht="14.25" hidden="false" customHeight="true" outlineLevel="0" collapsed="false">
      <c r="D500" s="133"/>
      <c r="E500" s="133"/>
      <c r="F500" s="134"/>
      <c r="G500" s="133"/>
      <c r="K500" s="21"/>
    </row>
    <row r="501" customFormat="false" ht="14.25" hidden="false" customHeight="true" outlineLevel="0" collapsed="false">
      <c r="D501" s="133"/>
      <c r="E501" s="133"/>
      <c r="F501" s="134"/>
      <c r="G501" s="133"/>
      <c r="K501" s="21"/>
    </row>
    <row r="502" customFormat="false" ht="14.25" hidden="false" customHeight="true" outlineLevel="0" collapsed="false">
      <c r="D502" s="133"/>
      <c r="E502" s="133"/>
      <c r="F502" s="134"/>
      <c r="G502" s="133"/>
      <c r="K502" s="21"/>
    </row>
    <row r="503" customFormat="false" ht="14.25" hidden="false" customHeight="true" outlineLevel="0" collapsed="false">
      <c r="D503" s="133"/>
      <c r="E503" s="133"/>
      <c r="F503" s="134"/>
      <c r="G503" s="133"/>
      <c r="K503" s="21"/>
    </row>
    <row r="504" customFormat="false" ht="14.25" hidden="false" customHeight="true" outlineLevel="0" collapsed="false">
      <c r="D504" s="133"/>
      <c r="E504" s="133"/>
      <c r="F504" s="134"/>
      <c r="G504" s="133"/>
      <c r="K504" s="21"/>
    </row>
    <row r="505" customFormat="false" ht="14.25" hidden="false" customHeight="true" outlineLevel="0" collapsed="false">
      <c r="D505" s="133"/>
      <c r="E505" s="133"/>
      <c r="F505" s="134"/>
      <c r="G505" s="133"/>
      <c r="K505" s="21"/>
    </row>
    <row r="506" customFormat="false" ht="14.25" hidden="false" customHeight="true" outlineLevel="0" collapsed="false">
      <c r="D506" s="133"/>
      <c r="E506" s="133"/>
      <c r="F506" s="134"/>
      <c r="G506" s="133"/>
      <c r="K506" s="21"/>
    </row>
    <row r="507" customFormat="false" ht="14.25" hidden="false" customHeight="true" outlineLevel="0" collapsed="false">
      <c r="D507" s="133"/>
      <c r="E507" s="133"/>
      <c r="F507" s="134"/>
      <c r="G507" s="133"/>
      <c r="K507" s="21"/>
    </row>
    <row r="508" customFormat="false" ht="14.25" hidden="false" customHeight="true" outlineLevel="0" collapsed="false">
      <c r="D508" s="133"/>
      <c r="E508" s="133"/>
      <c r="F508" s="134"/>
      <c r="G508" s="133"/>
      <c r="K508" s="21"/>
    </row>
    <row r="509" customFormat="false" ht="14.25" hidden="false" customHeight="true" outlineLevel="0" collapsed="false">
      <c r="D509" s="133"/>
      <c r="E509" s="133"/>
      <c r="F509" s="134"/>
      <c r="G509" s="133"/>
      <c r="K509" s="21"/>
    </row>
    <row r="510" customFormat="false" ht="14.25" hidden="false" customHeight="true" outlineLevel="0" collapsed="false">
      <c r="D510" s="133"/>
      <c r="E510" s="133"/>
      <c r="F510" s="134"/>
      <c r="G510" s="133"/>
      <c r="K510" s="21"/>
    </row>
    <row r="511" customFormat="false" ht="14.25" hidden="false" customHeight="true" outlineLevel="0" collapsed="false">
      <c r="D511" s="133"/>
      <c r="E511" s="133"/>
      <c r="F511" s="134"/>
      <c r="G511" s="133"/>
      <c r="K511" s="21"/>
    </row>
    <row r="512" customFormat="false" ht="14.25" hidden="false" customHeight="true" outlineLevel="0" collapsed="false">
      <c r="D512" s="133"/>
      <c r="E512" s="133"/>
      <c r="F512" s="134"/>
      <c r="G512" s="133"/>
      <c r="K512" s="21"/>
    </row>
    <row r="513" customFormat="false" ht="14.25" hidden="false" customHeight="true" outlineLevel="0" collapsed="false">
      <c r="D513" s="133"/>
      <c r="E513" s="133"/>
      <c r="F513" s="134"/>
      <c r="G513" s="133"/>
      <c r="K513" s="21"/>
    </row>
    <row r="514" customFormat="false" ht="14.25" hidden="false" customHeight="true" outlineLevel="0" collapsed="false">
      <c r="D514" s="133"/>
      <c r="E514" s="133"/>
      <c r="F514" s="134"/>
      <c r="G514" s="133"/>
      <c r="K514" s="21"/>
    </row>
    <row r="515" customFormat="false" ht="14.25" hidden="false" customHeight="true" outlineLevel="0" collapsed="false">
      <c r="D515" s="133"/>
      <c r="E515" s="133"/>
      <c r="F515" s="134"/>
      <c r="G515" s="133"/>
      <c r="K515" s="21"/>
    </row>
    <row r="516" customFormat="false" ht="14.25" hidden="false" customHeight="true" outlineLevel="0" collapsed="false">
      <c r="D516" s="133"/>
      <c r="E516" s="133"/>
      <c r="F516" s="134"/>
      <c r="G516" s="133"/>
      <c r="K516" s="21"/>
    </row>
    <row r="517" customFormat="false" ht="14.25" hidden="false" customHeight="true" outlineLevel="0" collapsed="false">
      <c r="D517" s="133"/>
      <c r="E517" s="133"/>
      <c r="F517" s="134"/>
      <c r="G517" s="133"/>
      <c r="K517" s="21"/>
    </row>
    <row r="518" customFormat="false" ht="14.25" hidden="false" customHeight="true" outlineLevel="0" collapsed="false">
      <c r="D518" s="133"/>
      <c r="E518" s="133"/>
      <c r="F518" s="134"/>
      <c r="G518" s="133"/>
      <c r="K518" s="21"/>
    </row>
    <row r="519" customFormat="false" ht="14.25" hidden="false" customHeight="true" outlineLevel="0" collapsed="false">
      <c r="D519" s="133"/>
      <c r="E519" s="133"/>
      <c r="F519" s="134"/>
      <c r="G519" s="133"/>
      <c r="K519" s="21"/>
    </row>
    <row r="520" customFormat="false" ht="14.25" hidden="false" customHeight="true" outlineLevel="0" collapsed="false">
      <c r="D520" s="133"/>
      <c r="E520" s="133"/>
      <c r="F520" s="134"/>
      <c r="G520" s="133"/>
      <c r="K520" s="21"/>
    </row>
    <row r="521" customFormat="false" ht="14.25" hidden="false" customHeight="true" outlineLevel="0" collapsed="false">
      <c r="D521" s="133"/>
      <c r="E521" s="133"/>
      <c r="F521" s="134"/>
      <c r="G521" s="133"/>
      <c r="K521" s="21"/>
    </row>
    <row r="522" customFormat="false" ht="14.25" hidden="false" customHeight="true" outlineLevel="0" collapsed="false">
      <c r="D522" s="133"/>
      <c r="E522" s="133"/>
      <c r="F522" s="134"/>
      <c r="G522" s="133"/>
      <c r="K522" s="21"/>
    </row>
    <row r="523" customFormat="false" ht="14.25" hidden="false" customHeight="true" outlineLevel="0" collapsed="false">
      <c r="D523" s="133"/>
      <c r="E523" s="133"/>
      <c r="F523" s="134"/>
      <c r="G523" s="133"/>
      <c r="K523" s="21"/>
    </row>
    <row r="524" customFormat="false" ht="14.25" hidden="false" customHeight="true" outlineLevel="0" collapsed="false">
      <c r="D524" s="133"/>
      <c r="E524" s="133"/>
      <c r="F524" s="134"/>
      <c r="G524" s="133"/>
      <c r="K524" s="21"/>
    </row>
    <row r="525" customFormat="false" ht="14.25" hidden="false" customHeight="true" outlineLevel="0" collapsed="false">
      <c r="D525" s="133"/>
      <c r="E525" s="133"/>
      <c r="F525" s="134"/>
      <c r="G525" s="133"/>
      <c r="K525" s="21"/>
    </row>
    <row r="526" customFormat="false" ht="14.25" hidden="false" customHeight="true" outlineLevel="0" collapsed="false">
      <c r="D526" s="133"/>
      <c r="E526" s="133"/>
      <c r="F526" s="134"/>
      <c r="G526" s="133"/>
      <c r="K526" s="21"/>
    </row>
    <row r="527" customFormat="false" ht="14.25" hidden="false" customHeight="true" outlineLevel="0" collapsed="false">
      <c r="D527" s="133"/>
      <c r="E527" s="133"/>
      <c r="F527" s="134"/>
      <c r="G527" s="133"/>
      <c r="K527" s="21"/>
    </row>
    <row r="528" customFormat="false" ht="14.25" hidden="false" customHeight="true" outlineLevel="0" collapsed="false">
      <c r="D528" s="133"/>
      <c r="E528" s="133"/>
      <c r="F528" s="134"/>
      <c r="G528" s="133"/>
      <c r="K528" s="21"/>
    </row>
    <row r="529" customFormat="false" ht="14.25" hidden="false" customHeight="true" outlineLevel="0" collapsed="false">
      <c r="D529" s="133"/>
      <c r="E529" s="133"/>
      <c r="F529" s="134"/>
      <c r="G529" s="133"/>
      <c r="K529" s="21"/>
    </row>
    <row r="530" customFormat="false" ht="14.25" hidden="false" customHeight="true" outlineLevel="0" collapsed="false">
      <c r="D530" s="133"/>
      <c r="E530" s="133"/>
      <c r="F530" s="134"/>
      <c r="G530" s="133"/>
      <c r="K530" s="21"/>
    </row>
    <row r="531" customFormat="false" ht="14.25" hidden="false" customHeight="true" outlineLevel="0" collapsed="false">
      <c r="D531" s="133"/>
      <c r="E531" s="133"/>
      <c r="F531" s="134"/>
      <c r="G531" s="133"/>
      <c r="K531" s="21"/>
    </row>
    <row r="532" customFormat="false" ht="14.25" hidden="false" customHeight="true" outlineLevel="0" collapsed="false">
      <c r="D532" s="133"/>
      <c r="E532" s="133"/>
      <c r="F532" s="134"/>
      <c r="G532" s="133"/>
      <c r="K532" s="21"/>
    </row>
    <row r="533" customFormat="false" ht="14.25" hidden="false" customHeight="true" outlineLevel="0" collapsed="false">
      <c r="D533" s="133"/>
      <c r="E533" s="133"/>
      <c r="F533" s="134"/>
      <c r="G533" s="133"/>
      <c r="K533" s="21"/>
    </row>
    <row r="534" customFormat="false" ht="14.25" hidden="false" customHeight="true" outlineLevel="0" collapsed="false">
      <c r="D534" s="133"/>
      <c r="E534" s="133"/>
      <c r="F534" s="134"/>
      <c r="G534" s="133"/>
      <c r="K534" s="21"/>
    </row>
    <row r="535" customFormat="false" ht="14.25" hidden="false" customHeight="true" outlineLevel="0" collapsed="false">
      <c r="D535" s="133"/>
      <c r="E535" s="133"/>
      <c r="F535" s="134"/>
      <c r="G535" s="133"/>
      <c r="K535" s="21"/>
    </row>
    <row r="536" customFormat="false" ht="14.25" hidden="false" customHeight="true" outlineLevel="0" collapsed="false">
      <c r="D536" s="133"/>
      <c r="E536" s="133"/>
      <c r="F536" s="134"/>
      <c r="G536" s="133"/>
      <c r="K536" s="21"/>
    </row>
    <row r="537" customFormat="false" ht="14.25" hidden="false" customHeight="true" outlineLevel="0" collapsed="false">
      <c r="D537" s="133"/>
      <c r="E537" s="133"/>
      <c r="F537" s="134"/>
      <c r="G537" s="133"/>
      <c r="K537" s="21"/>
    </row>
    <row r="538" customFormat="false" ht="14.25" hidden="false" customHeight="true" outlineLevel="0" collapsed="false">
      <c r="D538" s="133"/>
      <c r="E538" s="133"/>
      <c r="F538" s="134"/>
      <c r="G538" s="133"/>
      <c r="K538" s="21"/>
    </row>
    <row r="539" customFormat="false" ht="14.25" hidden="false" customHeight="true" outlineLevel="0" collapsed="false">
      <c r="D539" s="133"/>
      <c r="E539" s="133"/>
      <c r="F539" s="134"/>
      <c r="G539" s="133"/>
      <c r="K539" s="21"/>
    </row>
    <row r="540" customFormat="false" ht="14.25" hidden="false" customHeight="true" outlineLevel="0" collapsed="false">
      <c r="D540" s="133"/>
      <c r="E540" s="133"/>
      <c r="F540" s="134"/>
      <c r="G540" s="133"/>
      <c r="K540" s="21"/>
    </row>
    <row r="541" customFormat="false" ht="14.25" hidden="false" customHeight="true" outlineLevel="0" collapsed="false">
      <c r="D541" s="133"/>
      <c r="E541" s="133"/>
      <c r="F541" s="134"/>
      <c r="G541" s="133"/>
      <c r="K541" s="21"/>
    </row>
    <row r="542" customFormat="false" ht="14.25" hidden="false" customHeight="true" outlineLevel="0" collapsed="false">
      <c r="D542" s="133"/>
      <c r="E542" s="133"/>
      <c r="F542" s="134"/>
      <c r="G542" s="133"/>
      <c r="K542" s="21"/>
    </row>
    <row r="543" customFormat="false" ht="14.25" hidden="false" customHeight="true" outlineLevel="0" collapsed="false">
      <c r="D543" s="133"/>
      <c r="E543" s="133"/>
      <c r="F543" s="134"/>
      <c r="G543" s="133"/>
      <c r="K543" s="21"/>
    </row>
    <row r="544" customFormat="false" ht="14.25" hidden="false" customHeight="true" outlineLevel="0" collapsed="false">
      <c r="D544" s="133"/>
      <c r="E544" s="133"/>
      <c r="F544" s="134"/>
      <c r="G544" s="133"/>
      <c r="K544" s="21"/>
    </row>
    <row r="545" customFormat="false" ht="14.25" hidden="false" customHeight="true" outlineLevel="0" collapsed="false">
      <c r="D545" s="133"/>
      <c r="E545" s="133"/>
      <c r="F545" s="134"/>
      <c r="G545" s="133"/>
      <c r="K545" s="21"/>
    </row>
    <row r="546" customFormat="false" ht="14.25" hidden="false" customHeight="true" outlineLevel="0" collapsed="false">
      <c r="D546" s="133"/>
      <c r="E546" s="133"/>
      <c r="F546" s="134"/>
      <c r="G546" s="133"/>
      <c r="K546" s="21"/>
    </row>
    <row r="547" customFormat="false" ht="14.25" hidden="false" customHeight="true" outlineLevel="0" collapsed="false">
      <c r="D547" s="133"/>
      <c r="E547" s="133"/>
      <c r="F547" s="134"/>
      <c r="G547" s="133"/>
      <c r="K547" s="21"/>
    </row>
    <row r="548" customFormat="false" ht="14.25" hidden="false" customHeight="true" outlineLevel="0" collapsed="false">
      <c r="D548" s="133"/>
      <c r="E548" s="133"/>
      <c r="F548" s="134"/>
      <c r="G548" s="133"/>
      <c r="K548" s="21"/>
    </row>
    <row r="549" customFormat="false" ht="14.25" hidden="false" customHeight="true" outlineLevel="0" collapsed="false">
      <c r="D549" s="133"/>
      <c r="E549" s="133"/>
      <c r="F549" s="134"/>
      <c r="G549" s="133"/>
      <c r="K549" s="21"/>
    </row>
    <row r="550" customFormat="false" ht="14.25" hidden="false" customHeight="true" outlineLevel="0" collapsed="false">
      <c r="D550" s="133"/>
      <c r="E550" s="133"/>
      <c r="F550" s="134"/>
      <c r="G550" s="133"/>
      <c r="K550" s="21"/>
    </row>
    <row r="551" customFormat="false" ht="14.25" hidden="false" customHeight="true" outlineLevel="0" collapsed="false">
      <c r="D551" s="133"/>
      <c r="E551" s="133"/>
      <c r="F551" s="134"/>
      <c r="G551" s="133"/>
      <c r="K551" s="21"/>
    </row>
    <row r="552" customFormat="false" ht="14.25" hidden="false" customHeight="true" outlineLevel="0" collapsed="false">
      <c r="D552" s="133"/>
      <c r="E552" s="133"/>
      <c r="F552" s="134"/>
      <c r="G552" s="133"/>
      <c r="K552" s="21"/>
    </row>
    <row r="553" customFormat="false" ht="14.25" hidden="false" customHeight="true" outlineLevel="0" collapsed="false">
      <c r="D553" s="133"/>
      <c r="E553" s="133"/>
      <c r="F553" s="134"/>
      <c r="G553" s="133"/>
      <c r="K553" s="21"/>
    </row>
    <row r="554" customFormat="false" ht="14.25" hidden="false" customHeight="true" outlineLevel="0" collapsed="false">
      <c r="D554" s="133"/>
      <c r="E554" s="133"/>
      <c r="F554" s="134"/>
      <c r="G554" s="133"/>
      <c r="K554" s="21"/>
    </row>
    <row r="555" customFormat="false" ht="14.25" hidden="false" customHeight="true" outlineLevel="0" collapsed="false">
      <c r="D555" s="133"/>
      <c r="E555" s="133"/>
      <c r="F555" s="134"/>
      <c r="G555" s="133"/>
      <c r="K555" s="21"/>
    </row>
    <row r="556" customFormat="false" ht="14.25" hidden="false" customHeight="true" outlineLevel="0" collapsed="false">
      <c r="D556" s="133"/>
      <c r="E556" s="133"/>
      <c r="F556" s="134"/>
      <c r="G556" s="133"/>
      <c r="K556" s="21"/>
    </row>
    <row r="557" customFormat="false" ht="14.25" hidden="false" customHeight="true" outlineLevel="0" collapsed="false">
      <c r="D557" s="133"/>
      <c r="E557" s="133"/>
      <c r="F557" s="134"/>
      <c r="G557" s="133"/>
      <c r="K557" s="21"/>
    </row>
    <row r="558" customFormat="false" ht="14.25" hidden="false" customHeight="true" outlineLevel="0" collapsed="false">
      <c r="D558" s="133"/>
      <c r="E558" s="133"/>
      <c r="F558" s="134"/>
      <c r="G558" s="133"/>
      <c r="K558" s="21"/>
    </row>
    <row r="559" customFormat="false" ht="14.25" hidden="false" customHeight="true" outlineLevel="0" collapsed="false">
      <c r="D559" s="133"/>
      <c r="E559" s="133"/>
      <c r="F559" s="134"/>
      <c r="G559" s="133"/>
      <c r="K559" s="21"/>
    </row>
    <row r="560" customFormat="false" ht="14.25" hidden="false" customHeight="true" outlineLevel="0" collapsed="false">
      <c r="D560" s="133"/>
      <c r="E560" s="133"/>
      <c r="F560" s="134"/>
      <c r="G560" s="133"/>
      <c r="K560" s="21"/>
    </row>
    <row r="561" customFormat="false" ht="14.25" hidden="false" customHeight="true" outlineLevel="0" collapsed="false">
      <c r="D561" s="133"/>
      <c r="E561" s="133"/>
      <c r="F561" s="134"/>
      <c r="G561" s="133"/>
      <c r="K561" s="21"/>
    </row>
    <row r="562" customFormat="false" ht="14.25" hidden="false" customHeight="true" outlineLevel="0" collapsed="false">
      <c r="D562" s="133"/>
      <c r="E562" s="133"/>
      <c r="F562" s="134"/>
      <c r="G562" s="133"/>
      <c r="K562" s="21"/>
    </row>
    <row r="563" customFormat="false" ht="14.25" hidden="false" customHeight="true" outlineLevel="0" collapsed="false">
      <c r="D563" s="133"/>
      <c r="E563" s="133"/>
      <c r="F563" s="134"/>
      <c r="G563" s="133"/>
      <c r="K563" s="21"/>
    </row>
    <row r="564" customFormat="false" ht="14.25" hidden="false" customHeight="true" outlineLevel="0" collapsed="false">
      <c r="D564" s="133"/>
      <c r="E564" s="133"/>
      <c r="F564" s="134"/>
      <c r="G564" s="133"/>
      <c r="K564" s="21"/>
    </row>
    <row r="565" customFormat="false" ht="14.25" hidden="false" customHeight="true" outlineLevel="0" collapsed="false">
      <c r="D565" s="133"/>
      <c r="E565" s="133"/>
      <c r="F565" s="134"/>
      <c r="G565" s="133"/>
      <c r="K565" s="21"/>
    </row>
    <row r="566" customFormat="false" ht="14.25" hidden="false" customHeight="true" outlineLevel="0" collapsed="false">
      <c r="D566" s="133"/>
      <c r="E566" s="133"/>
      <c r="F566" s="134"/>
      <c r="G566" s="133"/>
      <c r="K566" s="21"/>
    </row>
    <row r="567" customFormat="false" ht="14.25" hidden="false" customHeight="true" outlineLevel="0" collapsed="false">
      <c r="D567" s="133"/>
      <c r="E567" s="133"/>
      <c r="F567" s="134"/>
      <c r="G567" s="133"/>
      <c r="K567" s="21"/>
    </row>
    <row r="568" customFormat="false" ht="14.25" hidden="false" customHeight="true" outlineLevel="0" collapsed="false">
      <c r="D568" s="133"/>
      <c r="E568" s="133"/>
      <c r="F568" s="134"/>
      <c r="G568" s="133"/>
      <c r="K568" s="21"/>
    </row>
    <row r="569" customFormat="false" ht="14.25" hidden="false" customHeight="true" outlineLevel="0" collapsed="false">
      <c r="D569" s="133"/>
      <c r="E569" s="133"/>
      <c r="F569" s="134"/>
      <c r="G569" s="133"/>
      <c r="K569" s="21"/>
    </row>
    <row r="570" customFormat="false" ht="14.25" hidden="false" customHeight="true" outlineLevel="0" collapsed="false">
      <c r="D570" s="133"/>
      <c r="E570" s="133"/>
      <c r="F570" s="134"/>
      <c r="G570" s="133"/>
      <c r="K570" s="21"/>
    </row>
    <row r="571" customFormat="false" ht="14.25" hidden="false" customHeight="true" outlineLevel="0" collapsed="false">
      <c r="D571" s="133"/>
      <c r="E571" s="133"/>
      <c r="F571" s="134"/>
      <c r="G571" s="133"/>
      <c r="K571" s="21"/>
    </row>
    <row r="572" customFormat="false" ht="14.25" hidden="false" customHeight="true" outlineLevel="0" collapsed="false">
      <c r="D572" s="133"/>
      <c r="E572" s="133"/>
      <c r="F572" s="134"/>
      <c r="G572" s="133"/>
      <c r="K572" s="21"/>
    </row>
    <row r="573" customFormat="false" ht="14.25" hidden="false" customHeight="true" outlineLevel="0" collapsed="false">
      <c r="D573" s="133"/>
      <c r="E573" s="133"/>
      <c r="F573" s="134"/>
      <c r="G573" s="133"/>
      <c r="K573" s="21"/>
    </row>
    <row r="574" customFormat="false" ht="14.25" hidden="false" customHeight="true" outlineLevel="0" collapsed="false">
      <c r="D574" s="133"/>
      <c r="E574" s="133"/>
      <c r="F574" s="134"/>
      <c r="G574" s="133"/>
      <c r="K574" s="21"/>
    </row>
    <row r="575" customFormat="false" ht="14.25" hidden="false" customHeight="true" outlineLevel="0" collapsed="false">
      <c r="D575" s="133"/>
      <c r="E575" s="133"/>
      <c r="F575" s="134"/>
      <c r="G575" s="133"/>
      <c r="K575" s="21"/>
    </row>
    <row r="576" customFormat="false" ht="14.25" hidden="false" customHeight="true" outlineLevel="0" collapsed="false">
      <c r="D576" s="133"/>
      <c r="E576" s="133"/>
      <c r="F576" s="134"/>
      <c r="G576" s="133"/>
      <c r="K576" s="21"/>
    </row>
    <row r="577" customFormat="false" ht="14.25" hidden="false" customHeight="true" outlineLevel="0" collapsed="false">
      <c r="D577" s="133"/>
      <c r="E577" s="133"/>
      <c r="F577" s="134"/>
      <c r="G577" s="133"/>
      <c r="K577" s="21"/>
    </row>
    <row r="578" customFormat="false" ht="14.25" hidden="false" customHeight="true" outlineLevel="0" collapsed="false">
      <c r="D578" s="133"/>
      <c r="E578" s="133"/>
      <c r="F578" s="134"/>
      <c r="G578" s="133"/>
      <c r="K578" s="21"/>
    </row>
    <row r="579" customFormat="false" ht="14.25" hidden="false" customHeight="true" outlineLevel="0" collapsed="false">
      <c r="D579" s="133"/>
      <c r="E579" s="133"/>
      <c r="F579" s="134"/>
      <c r="G579" s="133"/>
      <c r="K579" s="21"/>
    </row>
    <row r="580" customFormat="false" ht="14.25" hidden="false" customHeight="true" outlineLevel="0" collapsed="false">
      <c r="D580" s="133"/>
      <c r="E580" s="133"/>
      <c r="F580" s="134"/>
      <c r="G580" s="133"/>
      <c r="K580" s="21"/>
    </row>
    <row r="581" customFormat="false" ht="14.25" hidden="false" customHeight="true" outlineLevel="0" collapsed="false">
      <c r="D581" s="133"/>
      <c r="E581" s="133"/>
      <c r="F581" s="134"/>
      <c r="G581" s="133"/>
      <c r="K581" s="21"/>
    </row>
    <row r="582" customFormat="false" ht="14.25" hidden="false" customHeight="true" outlineLevel="0" collapsed="false">
      <c r="D582" s="133"/>
      <c r="E582" s="133"/>
      <c r="F582" s="134"/>
      <c r="G582" s="133"/>
      <c r="K582" s="21"/>
    </row>
    <row r="583" customFormat="false" ht="14.25" hidden="false" customHeight="true" outlineLevel="0" collapsed="false">
      <c r="D583" s="133"/>
      <c r="E583" s="133"/>
      <c r="F583" s="134"/>
      <c r="G583" s="133"/>
      <c r="K583" s="21"/>
    </row>
    <row r="584" customFormat="false" ht="14.25" hidden="false" customHeight="true" outlineLevel="0" collapsed="false">
      <c r="D584" s="133"/>
      <c r="E584" s="133"/>
      <c r="F584" s="134"/>
      <c r="G584" s="133"/>
      <c r="K584" s="21"/>
    </row>
    <row r="585" customFormat="false" ht="14.25" hidden="false" customHeight="true" outlineLevel="0" collapsed="false">
      <c r="D585" s="133"/>
      <c r="E585" s="133"/>
      <c r="F585" s="134"/>
      <c r="G585" s="133"/>
      <c r="K585" s="21"/>
    </row>
    <row r="586" customFormat="false" ht="14.25" hidden="false" customHeight="true" outlineLevel="0" collapsed="false">
      <c r="D586" s="133"/>
      <c r="E586" s="133"/>
      <c r="F586" s="134"/>
      <c r="G586" s="133"/>
      <c r="K586" s="21"/>
    </row>
    <row r="587" customFormat="false" ht="14.25" hidden="false" customHeight="true" outlineLevel="0" collapsed="false">
      <c r="D587" s="133"/>
      <c r="E587" s="133"/>
      <c r="F587" s="134"/>
      <c r="G587" s="133"/>
      <c r="K587" s="21"/>
    </row>
    <row r="588" customFormat="false" ht="14.25" hidden="false" customHeight="true" outlineLevel="0" collapsed="false">
      <c r="D588" s="133"/>
      <c r="E588" s="133"/>
      <c r="F588" s="134"/>
      <c r="G588" s="133"/>
      <c r="K588" s="21"/>
    </row>
    <row r="589" customFormat="false" ht="14.25" hidden="false" customHeight="true" outlineLevel="0" collapsed="false">
      <c r="D589" s="133"/>
      <c r="E589" s="133"/>
      <c r="F589" s="134"/>
      <c r="G589" s="133"/>
      <c r="K589" s="21"/>
    </row>
    <row r="590" customFormat="false" ht="14.25" hidden="false" customHeight="true" outlineLevel="0" collapsed="false">
      <c r="D590" s="133"/>
      <c r="E590" s="133"/>
      <c r="F590" s="134"/>
      <c r="G590" s="133"/>
      <c r="K590" s="21"/>
    </row>
    <row r="591" customFormat="false" ht="14.25" hidden="false" customHeight="true" outlineLevel="0" collapsed="false">
      <c r="D591" s="133"/>
      <c r="E591" s="133"/>
      <c r="F591" s="134"/>
      <c r="G591" s="133"/>
      <c r="K591" s="21"/>
    </row>
    <row r="592" customFormat="false" ht="14.25" hidden="false" customHeight="true" outlineLevel="0" collapsed="false">
      <c r="D592" s="133"/>
      <c r="E592" s="133"/>
      <c r="F592" s="134"/>
      <c r="G592" s="133"/>
      <c r="K592" s="21"/>
    </row>
    <row r="593" customFormat="false" ht="14.25" hidden="false" customHeight="true" outlineLevel="0" collapsed="false">
      <c r="D593" s="133"/>
      <c r="E593" s="133"/>
      <c r="F593" s="134"/>
      <c r="G593" s="133"/>
      <c r="K593" s="21"/>
    </row>
    <row r="594" customFormat="false" ht="14.25" hidden="false" customHeight="true" outlineLevel="0" collapsed="false">
      <c r="D594" s="133"/>
      <c r="E594" s="133"/>
      <c r="F594" s="134"/>
      <c r="G594" s="133"/>
      <c r="K594" s="21"/>
    </row>
    <row r="595" customFormat="false" ht="14.25" hidden="false" customHeight="true" outlineLevel="0" collapsed="false">
      <c r="D595" s="133"/>
      <c r="E595" s="133"/>
      <c r="F595" s="134"/>
      <c r="G595" s="133"/>
      <c r="K595" s="21"/>
    </row>
    <row r="596" customFormat="false" ht="14.25" hidden="false" customHeight="true" outlineLevel="0" collapsed="false">
      <c r="D596" s="133"/>
      <c r="E596" s="133"/>
      <c r="F596" s="134"/>
      <c r="G596" s="133"/>
      <c r="K596" s="21"/>
    </row>
    <row r="597" customFormat="false" ht="14.25" hidden="false" customHeight="true" outlineLevel="0" collapsed="false">
      <c r="D597" s="133"/>
      <c r="E597" s="133"/>
      <c r="F597" s="134"/>
      <c r="G597" s="133"/>
      <c r="K597" s="21"/>
    </row>
    <row r="598" customFormat="false" ht="14.25" hidden="false" customHeight="true" outlineLevel="0" collapsed="false">
      <c r="D598" s="133"/>
      <c r="E598" s="133"/>
      <c r="F598" s="134"/>
      <c r="G598" s="133"/>
      <c r="K598" s="21"/>
    </row>
    <row r="599" customFormat="false" ht="14.25" hidden="false" customHeight="true" outlineLevel="0" collapsed="false">
      <c r="D599" s="133"/>
      <c r="E599" s="133"/>
      <c r="F599" s="134"/>
      <c r="G599" s="133"/>
      <c r="K599" s="21"/>
    </row>
    <row r="600" customFormat="false" ht="14.25" hidden="false" customHeight="true" outlineLevel="0" collapsed="false">
      <c r="D600" s="133"/>
      <c r="E600" s="133"/>
      <c r="F600" s="134"/>
      <c r="G600" s="133"/>
      <c r="K600" s="21"/>
    </row>
    <row r="601" customFormat="false" ht="14.25" hidden="false" customHeight="true" outlineLevel="0" collapsed="false">
      <c r="D601" s="133"/>
      <c r="E601" s="133"/>
      <c r="F601" s="134"/>
      <c r="G601" s="133"/>
      <c r="K601" s="21"/>
    </row>
    <row r="602" customFormat="false" ht="14.25" hidden="false" customHeight="true" outlineLevel="0" collapsed="false">
      <c r="D602" s="133"/>
      <c r="E602" s="133"/>
      <c r="F602" s="134"/>
      <c r="G602" s="133"/>
      <c r="K602" s="21"/>
    </row>
    <row r="603" customFormat="false" ht="14.25" hidden="false" customHeight="true" outlineLevel="0" collapsed="false">
      <c r="D603" s="133"/>
      <c r="E603" s="133"/>
      <c r="F603" s="134"/>
      <c r="G603" s="133"/>
      <c r="K603" s="21"/>
    </row>
    <row r="604" customFormat="false" ht="14.25" hidden="false" customHeight="true" outlineLevel="0" collapsed="false">
      <c r="D604" s="133"/>
      <c r="E604" s="133"/>
      <c r="F604" s="134"/>
      <c r="G604" s="133"/>
      <c r="K604" s="21"/>
    </row>
    <row r="605" customFormat="false" ht="14.25" hidden="false" customHeight="true" outlineLevel="0" collapsed="false">
      <c r="D605" s="133"/>
      <c r="E605" s="133"/>
      <c r="F605" s="134"/>
      <c r="G605" s="133"/>
      <c r="K605" s="21"/>
    </row>
    <row r="606" customFormat="false" ht="14.25" hidden="false" customHeight="true" outlineLevel="0" collapsed="false">
      <c r="D606" s="133"/>
      <c r="E606" s="133"/>
      <c r="F606" s="134"/>
      <c r="G606" s="133"/>
      <c r="K606" s="21"/>
    </row>
    <row r="607" customFormat="false" ht="14.25" hidden="false" customHeight="true" outlineLevel="0" collapsed="false">
      <c r="D607" s="133"/>
      <c r="E607" s="133"/>
      <c r="F607" s="134"/>
      <c r="G607" s="133"/>
      <c r="K607" s="21"/>
    </row>
    <row r="608" customFormat="false" ht="14.25" hidden="false" customHeight="true" outlineLevel="0" collapsed="false">
      <c r="D608" s="133"/>
      <c r="E608" s="133"/>
      <c r="F608" s="134"/>
      <c r="G608" s="133"/>
      <c r="K608" s="21"/>
    </row>
    <row r="609" customFormat="false" ht="14.25" hidden="false" customHeight="true" outlineLevel="0" collapsed="false">
      <c r="D609" s="133"/>
      <c r="E609" s="133"/>
      <c r="F609" s="134"/>
      <c r="G609" s="133"/>
      <c r="K609" s="21"/>
    </row>
    <row r="610" customFormat="false" ht="14.25" hidden="false" customHeight="true" outlineLevel="0" collapsed="false">
      <c r="D610" s="133"/>
      <c r="E610" s="133"/>
      <c r="F610" s="134"/>
      <c r="G610" s="133"/>
      <c r="K610" s="21"/>
    </row>
    <row r="611" customFormat="false" ht="14.25" hidden="false" customHeight="true" outlineLevel="0" collapsed="false">
      <c r="D611" s="133"/>
      <c r="E611" s="133"/>
      <c r="F611" s="134"/>
      <c r="G611" s="133"/>
      <c r="K611" s="21"/>
    </row>
    <row r="612" customFormat="false" ht="14.25" hidden="false" customHeight="true" outlineLevel="0" collapsed="false">
      <c r="D612" s="133"/>
      <c r="E612" s="133"/>
      <c r="F612" s="134"/>
      <c r="G612" s="133"/>
      <c r="K612" s="21"/>
    </row>
    <row r="613" customFormat="false" ht="14.25" hidden="false" customHeight="true" outlineLevel="0" collapsed="false">
      <c r="D613" s="133"/>
      <c r="E613" s="133"/>
      <c r="F613" s="134"/>
      <c r="G613" s="133"/>
      <c r="K613" s="21"/>
    </row>
    <row r="614" customFormat="false" ht="14.25" hidden="false" customHeight="true" outlineLevel="0" collapsed="false">
      <c r="D614" s="133"/>
      <c r="E614" s="133"/>
      <c r="F614" s="134"/>
      <c r="G614" s="133"/>
      <c r="K614" s="21"/>
    </row>
    <row r="615" customFormat="false" ht="14.25" hidden="false" customHeight="true" outlineLevel="0" collapsed="false">
      <c r="D615" s="133"/>
      <c r="E615" s="133"/>
      <c r="F615" s="134"/>
      <c r="G615" s="133"/>
      <c r="K615" s="21"/>
    </row>
    <row r="616" customFormat="false" ht="14.25" hidden="false" customHeight="true" outlineLevel="0" collapsed="false">
      <c r="D616" s="133"/>
      <c r="E616" s="133"/>
      <c r="F616" s="134"/>
      <c r="G616" s="133"/>
      <c r="K616" s="21"/>
    </row>
    <row r="617" customFormat="false" ht="14.25" hidden="false" customHeight="true" outlineLevel="0" collapsed="false">
      <c r="D617" s="133"/>
      <c r="E617" s="133"/>
      <c r="F617" s="134"/>
      <c r="G617" s="133"/>
      <c r="K617" s="21"/>
    </row>
    <row r="618" customFormat="false" ht="14.25" hidden="false" customHeight="true" outlineLevel="0" collapsed="false">
      <c r="D618" s="133"/>
      <c r="E618" s="133"/>
      <c r="F618" s="134"/>
      <c r="G618" s="133"/>
      <c r="K618" s="21"/>
    </row>
    <row r="619" customFormat="false" ht="14.25" hidden="false" customHeight="true" outlineLevel="0" collapsed="false">
      <c r="D619" s="133"/>
      <c r="E619" s="133"/>
      <c r="F619" s="134"/>
      <c r="G619" s="133"/>
      <c r="K619" s="21"/>
    </row>
    <row r="620" customFormat="false" ht="14.25" hidden="false" customHeight="true" outlineLevel="0" collapsed="false">
      <c r="D620" s="133"/>
      <c r="E620" s="133"/>
      <c r="F620" s="134"/>
      <c r="G620" s="133"/>
      <c r="K620" s="21"/>
    </row>
    <row r="621" customFormat="false" ht="14.25" hidden="false" customHeight="true" outlineLevel="0" collapsed="false">
      <c r="D621" s="133"/>
      <c r="E621" s="133"/>
      <c r="F621" s="134"/>
      <c r="G621" s="133"/>
      <c r="K621" s="21"/>
    </row>
    <row r="622" customFormat="false" ht="14.25" hidden="false" customHeight="true" outlineLevel="0" collapsed="false">
      <c r="D622" s="133"/>
      <c r="E622" s="133"/>
      <c r="F622" s="134"/>
      <c r="G622" s="133"/>
      <c r="K622" s="21"/>
    </row>
    <row r="623" customFormat="false" ht="14.25" hidden="false" customHeight="true" outlineLevel="0" collapsed="false">
      <c r="D623" s="133"/>
      <c r="E623" s="133"/>
      <c r="F623" s="134"/>
      <c r="G623" s="133"/>
      <c r="K623" s="21"/>
    </row>
    <row r="624" customFormat="false" ht="14.25" hidden="false" customHeight="true" outlineLevel="0" collapsed="false">
      <c r="D624" s="133"/>
      <c r="E624" s="133"/>
      <c r="F624" s="134"/>
      <c r="G624" s="133"/>
      <c r="K624" s="21"/>
    </row>
    <row r="625" customFormat="false" ht="14.25" hidden="false" customHeight="true" outlineLevel="0" collapsed="false">
      <c r="D625" s="133"/>
      <c r="E625" s="133"/>
      <c r="F625" s="134"/>
      <c r="G625" s="133"/>
      <c r="K625" s="21"/>
    </row>
    <row r="626" customFormat="false" ht="14.25" hidden="false" customHeight="true" outlineLevel="0" collapsed="false">
      <c r="D626" s="133"/>
      <c r="E626" s="133"/>
      <c r="F626" s="134"/>
      <c r="G626" s="133"/>
      <c r="K626" s="21"/>
    </row>
    <row r="627" customFormat="false" ht="14.25" hidden="false" customHeight="true" outlineLevel="0" collapsed="false">
      <c r="D627" s="133"/>
      <c r="E627" s="133"/>
      <c r="F627" s="134"/>
      <c r="G627" s="133"/>
      <c r="K627" s="21"/>
    </row>
    <row r="628" customFormat="false" ht="14.25" hidden="false" customHeight="true" outlineLevel="0" collapsed="false">
      <c r="D628" s="133"/>
      <c r="E628" s="133"/>
      <c r="F628" s="134"/>
      <c r="G628" s="133"/>
      <c r="K628" s="21"/>
    </row>
    <row r="629" customFormat="false" ht="14.25" hidden="false" customHeight="true" outlineLevel="0" collapsed="false">
      <c r="D629" s="133"/>
      <c r="E629" s="133"/>
      <c r="F629" s="134"/>
      <c r="G629" s="133"/>
      <c r="K629" s="21"/>
    </row>
    <row r="630" customFormat="false" ht="14.25" hidden="false" customHeight="true" outlineLevel="0" collapsed="false">
      <c r="D630" s="133"/>
      <c r="E630" s="133"/>
      <c r="F630" s="134"/>
      <c r="G630" s="133"/>
      <c r="K630" s="21"/>
    </row>
    <row r="631" customFormat="false" ht="14.25" hidden="false" customHeight="true" outlineLevel="0" collapsed="false">
      <c r="D631" s="133"/>
      <c r="E631" s="133"/>
      <c r="F631" s="134"/>
      <c r="G631" s="133"/>
      <c r="K631" s="21"/>
    </row>
    <row r="632" customFormat="false" ht="14.25" hidden="false" customHeight="true" outlineLevel="0" collapsed="false">
      <c r="D632" s="133"/>
      <c r="E632" s="133"/>
      <c r="F632" s="134"/>
      <c r="G632" s="133"/>
      <c r="K632" s="21"/>
    </row>
    <row r="633" customFormat="false" ht="14.25" hidden="false" customHeight="true" outlineLevel="0" collapsed="false">
      <c r="D633" s="133"/>
      <c r="E633" s="133"/>
      <c r="F633" s="134"/>
      <c r="G633" s="133"/>
      <c r="K633" s="21"/>
    </row>
    <row r="634" customFormat="false" ht="14.25" hidden="false" customHeight="true" outlineLevel="0" collapsed="false">
      <c r="D634" s="133"/>
      <c r="E634" s="133"/>
      <c r="F634" s="134"/>
      <c r="G634" s="133"/>
      <c r="K634" s="21"/>
    </row>
    <row r="635" customFormat="false" ht="14.25" hidden="false" customHeight="true" outlineLevel="0" collapsed="false">
      <c r="D635" s="133"/>
      <c r="E635" s="133"/>
      <c r="F635" s="134"/>
      <c r="G635" s="133"/>
      <c r="K635" s="21"/>
    </row>
    <row r="636" customFormat="false" ht="14.25" hidden="false" customHeight="true" outlineLevel="0" collapsed="false">
      <c r="D636" s="133"/>
      <c r="E636" s="133"/>
      <c r="F636" s="134"/>
      <c r="G636" s="133"/>
      <c r="K636" s="21"/>
    </row>
    <row r="637" customFormat="false" ht="14.25" hidden="false" customHeight="true" outlineLevel="0" collapsed="false">
      <c r="D637" s="133"/>
      <c r="E637" s="133"/>
      <c r="F637" s="134"/>
      <c r="G637" s="133"/>
      <c r="K637" s="21"/>
    </row>
    <row r="638" customFormat="false" ht="14.25" hidden="false" customHeight="true" outlineLevel="0" collapsed="false">
      <c r="D638" s="133"/>
      <c r="E638" s="133"/>
      <c r="F638" s="134"/>
      <c r="G638" s="133"/>
      <c r="K638" s="21"/>
    </row>
    <row r="639" customFormat="false" ht="14.25" hidden="false" customHeight="true" outlineLevel="0" collapsed="false">
      <c r="D639" s="133"/>
      <c r="E639" s="133"/>
      <c r="F639" s="134"/>
      <c r="G639" s="133"/>
      <c r="K639" s="21"/>
    </row>
    <row r="640" customFormat="false" ht="14.25" hidden="false" customHeight="true" outlineLevel="0" collapsed="false">
      <c r="D640" s="133"/>
      <c r="E640" s="133"/>
      <c r="F640" s="134"/>
      <c r="G640" s="133"/>
      <c r="K640" s="21"/>
    </row>
    <row r="641" customFormat="false" ht="14.25" hidden="false" customHeight="true" outlineLevel="0" collapsed="false">
      <c r="D641" s="133"/>
      <c r="E641" s="133"/>
      <c r="F641" s="134"/>
      <c r="G641" s="133"/>
      <c r="K641" s="21"/>
    </row>
    <row r="642" customFormat="false" ht="14.25" hidden="false" customHeight="true" outlineLevel="0" collapsed="false">
      <c r="D642" s="133"/>
      <c r="E642" s="133"/>
      <c r="F642" s="134"/>
      <c r="G642" s="133"/>
      <c r="K642" s="21"/>
    </row>
    <row r="643" customFormat="false" ht="14.25" hidden="false" customHeight="true" outlineLevel="0" collapsed="false">
      <c r="D643" s="133"/>
      <c r="E643" s="133"/>
      <c r="F643" s="134"/>
      <c r="G643" s="133"/>
      <c r="K643" s="21"/>
    </row>
    <row r="644" customFormat="false" ht="14.25" hidden="false" customHeight="true" outlineLevel="0" collapsed="false">
      <c r="D644" s="133"/>
      <c r="E644" s="133"/>
      <c r="F644" s="134"/>
      <c r="G644" s="133"/>
      <c r="K644" s="21"/>
    </row>
    <row r="645" customFormat="false" ht="14.25" hidden="false" customHeight="true" outlineLevel="0" collapsed="false">
      <c r="D645" s="133"/>
      <c r="E645" s="133"/>
      <c r="F645" s="134"/>
      <c r="G645" s="133"/>
      <c r="K645" s="21"/>
    </row>
    <row r="646" customFormat="false" ht="14.25" hidden="false" customHeight="true" outlineLevel="0" collapsed="false">
      <c r="D646" s="133"/>
      <c r="E646" s="133"/>
      <c r="F646" s="134"/>
      <c r="G646" s="133"/>
      <c r="K646" s="21"/>
    </row>
    <row r="647" customFormat="false" ht="14.25" hidden="false" customHeight="true" outlineLevel="0" collapsed="false">
      <c r="D647" s="133"/>
      <c r="E647" s="133"/>
      <c r="F647" s="134"/>
      <c r="G647" s="133"/>
      <c r="K647" s="21"/>
    </row>
    <row r="648" customFormat="false" ht="14.25" hidden="false" customHeight="true" outlineLevel="0" collapsed="false">
      <c r="D648" s="133"/>
      <c r="E648" s="133"/>
      <c r="F648" s="134"/>
      <c r="G648" s="133"/>
      <c r="K648" s="21"/>
    </row>
    <row r="649" customFormat="false" ht="14.25" hidden="false" customHeight="true" outlineLevel="0" collapsed="false">
      <c r="D649" s="133"/>
      <c r="E649" s="133"/>
      <c r="F649" s="134"/>
      <c r="G649" s="133"/>
      <c r="K649" s="21"/>
    </row>
    <row r="650" customFormat="false" ht="14.25" hidden="false" customHeight="true" outlineLevel="0" collapsed="false">
      <c r="D650" s="133"/>
      <c r="E650" s="133"/>
      <c r="F650" s="134"/>
      <c r="G650" s="133"/>
      <c r="K650" s="21"/>
    </row>
    <row r="651" customFormat="false" ht="14.25" hidden="false" customHeight="true" outlineLevel="0" collapsed="false">
      <c r="D651" s="133"/>
      <c r="E651" s="133"/>
      <c r="F651" s="134"/>
      <c r="G651" s="133"/>
      <c r="K651" s="21"/>
    </row>
    <row r="652" customFormat="false" ht="14.25" hidden="false" customHeight="true" outlineLevel="0" collapsed="false">
      <c r="D652" s="133"/>
      <c r="E652" s="133"/>
      <c r="F652" s="134"/>
      <c r="G652" s="133"/>
      <c r="K652" s="21"/>
    </row>
    <row r="653" customFormat="false" ht="14.25" hidden="false" customHeight="true" outlineLevel="0" collapsed="false">
      <c r="D653" s="133"/>
      <c r="E653" s="133"/>
      <c r="F653" s="134"/>
      <c r="G653" s="133"/>
      <c r="K653" s="21"/>
    </row>
    <row r="654" customFormat="false" ht="14.25" hidden="false" customHeight="true" outlineLevel="0" collapsed="false">
      <c r="D654" s="133"/>
      <c r="E654" s="133"/>
      <c r="F654" s="134"/>
      <c r="G654" s="133"/>
      <c r="K654" s="21"/>
    </row>
    <row r="655" customFormat="false" ht="14.25" hidden="false" customHeight="true" outlineLevel="0" collapsed="false">
      <c r="D655" s="133"/>
      <c r="E655" s="133"/>
      <c r="F655" s="134"/>
      <c r="G655" s="133"/>
      <c r="K655" s="21"/>
    </row>
    <row r="656" customFormat="false" ht="14.25" hidden="false" customHeight="true" outlineLevel="0" collapsed="false">
      <c r="D656" s="133"/>
      <c r="E656" s="133"/>
      <c r="F656" s="134"/>
      <c r="G656" s="133"/>
      <c r="K656" s="21"/>
    </row>
    <row r="657" customFormat="false" ht="14.25" hidden="false" customHeight="true" outlineLevel="0" collapsed="false">
      <c r="D657" s="133"/>
      <c r="E657" s="133"/>
      <c r="F657" s="134"/>
      <c r="G657" s="133"/>
      <c r="K657" s="21"/>
    </row>
    <row r="658" customFormat="false" ht="14.25" hidden="false" customHeight="true" outlineLevel="0" collapsed="false">
      <c r="D658" s="133"/>
      <c r="E658" s="133"/>
      <c r="F658" s="134"/>
      <c r="G658" s="133"/>
      <c r="K658" s="21"/>
    </row>
    <row r="659" customFormat="false" ht="14.25" hidden="false" customHeight="true" outlineLevel="0" collapsed="false">
      <c r="D659" s="133"/>
      <c r="E659" s="133"/>
      <c r="F659" s="134"/>
      <c r="G659" s="133"/>
      <c r="K659" s="21"/>
    </row>
    <row r="660" customFormat="false" ht="14.25" hidden="false" customHeight="true" outlineLevel="0" collapsed="false">
      <c r="D660" s="133"/>
      <c r="E660" s="133"/>
      <c r="F660" s="134"/>
      <c r="G660" s="133"/>
      <c r="K660" s="21"/>
    </row>
    <row r="661" customFormat="false" ht="14.25" hidden="false" customHeight="true" outlineLevel="0" collapsed="false">
      <c r="D661" s="133"/>
      <c r="E661" s="133"/>
      <c r="F661" s="134"/>
      <c r="G661" s="133"/>
      <c r="K661" s="21"/>
    </row>
    <row r="662" customFormat="false" ht="14.25" hidden="false" customHeight="true" outlineLevel="0" collapsed="false">
      <c r="D662" s="133"/>
      <c r="E662" s="133"/>
      <c r="F662" s="134"/>
      <c r="G662" s="133"/>
      <c r="K662" s="21"/>
    </row>
    <row r="663" customFormat="false" ht="14.25" hidden="false" customHeight="true" outlineLevel="0" collapsed="false">
      <c r="D663" s="133"/>
      <c r="E663" s="133"/>
      <c r="F663" s="134"/>
      <c r="G663" s="133"/>
      <c r="K663" s="21"/>
    </row>
    <row r="664" customFormat="false" ht="14.25" hidden="false" customHeight="true" outlineLevel="0" collapsed="false">
      <c r="D664" s="133"/>
      <c r="E664" s="133"/>
      <c r="F664" s="134"/>
      <c r="G664" s="133"/>
      <c r="K664" s="21"/>
    </row>
    <row r="665" customFormat="false" ht="14.25" hidden="false" customHeight="true" outlineLevel="0" collapsed="false">
      <c r="D665" s="133"/>
      <c r="E665" s="133"/>
      <c r="F665" s="134"/>
      <c r="G665" s="133"/>
      <c r="K665" s="21"/>
    </row>
    <row r="666" customFormat="false" ht="14.25" hidden="false" customHeight="true" outlineLevel="0" collapsed="false">
      <c r="D666" s="133"/>
      <c r="E666" s="133"/>
      <c r="F666" s="134"/>
      <c r="G666" s="133"/>
      <c r="K666" s="21"/>
    </row>
    <row r="667" customFormat="false" ht="14.25" hidden="false" customHeight="true" outlineLevel="0" collapsed="false">
      <c r="D667" s="133"/>
      <c r="E667" s="133"/>
      <c r="F667" s="134"/>
      <c r="G667" s="133"/>
      <c r="K667" s="21"/>
    </row>
    <row r="668" customFormat="false" ht="14.25" hidden="false" customHeight="true" outlineLevel="0" collapsed="false">
      <c r="D668" s="133"/>
      <c r="E668" s="133"/>
      <c r="F668" s="134"/>
      <c r="G668" s="133"/>
      <c r="K668" s="21"/>
    </row>
    <row r="669" customFormat="false" ht="14.25" hidden="false" customHeight="true" outlineLevel="0" collapsed="false">
      <c r="D669" s="133"/>
      <c r="E669" s="133"/>
      <c r="F669" s="134"/>
      <c r="G669" s="133"/>
      <c r="K669" s="21"/>
    </row>
    <row r="670" customFormat="false" ht="14.25" hidden="false" customHeight="true" outlineLevel="0" collapsed="false">
      <c r="D670" s="133"/>
      <c r="E670" s="133"/>
      <c r="F670" s="134"/>
      <c r="G670" s="133"/>
      <c r="K670" s="21"/>
    </row>
    <row r="671" customFormat="false" ht="14.25" hidden="false" customHeight="true" outlineLevel="0" collapsed="false">
      <c r="D671" s="133"/>
      <c r="E671" s="133"/>
      <c r="F671" s="134"/>
      <c r="G671" s="133"/>
      <c r="K671" s="21"/>
    </row>
    <row r="672" customFormat="false" ht="14.25" hidden="false" customHeight="true" outlineLevel="0" collapsed="false">
      <c r="D672" s="133"/>
      <c r="E672" s="133"/>
      <c r="F672" s="134"/>
      <c r="G672" s="133"/>
      <c r="K672" s="21"/>
    </row>
    <row r="673" customFormat="false" ht="14.25" hidden="false" customHeight="true" outlineLevel="0" collapsed="false">
      <c r="D673" s="133"/>
      <c r="E673" s="133"/>
      <c r="F673" s="134"/>
      <c r="G673" s="133"/>
      <c r="K673" s="21"/>
    </row>
    <row r="674" customFormat="false" ht="14.25" hidden="false" customHeight="true" outlineLevel="0" collapsed="false">
      <c r="D674" s="133"/>
      <c r="E674" s="133"/>
      <c r="F674" s="134"/>
      <c r="G674" s="133"/>
      <c r="K674" s="21"/>
    </row>
    <row r="675" customFormat="false" ht="14.25" hidden="false" customHeight="true" outlineLevel="0" collapsed="false">
      <c r="D675" s="133"/>
      <c r="E675" s="133"/>
      <c r="F675" s="134"/>
      <c r="G675" s="133"/>
      <c r="K675" s="21"/>
    </row>
    <row r="676" customFormat="false" ht="14.25" hidden="false" customHeight="true" outlineLevel="0" collapsed="false">
      <c r="D676" s="133"/>
      <c r="E676" s="133"/>
      <c r="F676" s="134"/>
      <c r="G676" s="133"/>
      <c r="K676" s="21"/>
    </row>
    <row r="677" customFormat="false" ht="14.25" hidden="false" customHeight="true" outlineLevel="0" collapsed="false">
      <c r="D677" s="133"/>
      <c r="E677" s="133"/>
      <c r="F677" s="134"/>
      <c r="G677" s="133"/>
      <c r="K677" s="21"/>
    </row>
    <row r="678" customFormat="false" ht="14.25" hidden="false" customHeight="true" outlineLevel="0" collapsed="false">
      <c r="D678" s="133"/>
      <c r="E678" s="133"/>
      <c r="F678" s="134"/>
      <c r="G678" s="133"/>
      <c r="K678" s="21"/>
    </row>
    <row r="679" customFormat="false" ht="14.25" hidden="false" customHeight="true" outlineLevel="0" collapsed="false">
      <c r="D679" s="133"/>
      <c r="E679" s="133"/>
      <c r="F679" s="134"/>
      <c r="G679" s="133"/>
      <c r="K679" s="21"/>
    </row>
    <row r="680" customFormat="false" ht="14.25" hidden="false" customHeight="true" outlineLevel="0" collapsed="false">
      <c r="D680" s="133"/>
      <c r="E680" s="133"/>
      <c r="F680" s="134"/>
      <c r="G680" s="133"/>
      <c r="K680" s="21"/>
    </row>
    <row r="681" customFormat="false" ht="14.25" hidden="false" customHeight="true" outlineLevel="0" collapsed="false">
      <c r="D681" s="133"/>
      <c r="E681" s="133"/>
      <c r="F681" s="134"/>
      <c r="G681" s="133"/>
      <c r="K681" s="21"/>
    </row>
    <row r="682" customFormat="false" ht="14.25" hidden="false" customHeight="true" outlineLevel="0" collapsed="false">
      <c r="D682" s="133"/>
      <c r="E682" s="133"/>
      <c r="F682" s="134"/>
      <c r="G682" s="133"/>
      <c r="K682" s="21"/>
    </row>
    <row r="683" customFormat="false" ht="14.25" hidden="false" customHeight="true" outlineLevel="0" collapsed="false">
      <c r="D683" s="133"/>
      <c r="E683" s="133"/>
      <c r="F683" s="134"/>
      <c r="G683" s="133"/>
      <c r="K683" s="21"/>
    </row>
    <row r="684" customFormat="false" ht="14.25" hidden="false" customHeight="true" outlineLevel="0" collapsed="false">
      <c r="D684" s="133"/>
      <c r="E684" s="133"/>
      <c r="F684" s="134"/>
      <c r="G684" s="133"/>
      <c r="K684" s="21"/>
    </row>
    <row r="685" customFormat="false" ht="14.25" hidden="false" customHeight="true" outlineLevel="0" collapsed="false">
      <c r="D685" s="133"/>
      <c r="E685" s="133"/>
      <c r="F685" s="134"/>
      <c r="G685" s="133"/>
      <c r="K685" s="21"/>
    </row>
    <row r="686" customFormat="false" ht="14.25" hidden="false" customHeight="true" outlineLevel="0" collapsed="false">
      <c r="D686" s="133"/>
      <c r="E686" s="133"/>
      <c r="F686" s="134"/>
      <c r="G686" s="133"/>
      <c r="K686" s="21"/>
    </row>
    <row r="687" customFormat="false" ht="14.25" hidden="false" customHeight="true" outlineLevel="0" collapsed="false">
      <c r="D687" s="133"/>
      <c r="E687" s="133"/>
      <c r="F687" s="134"/>
      <c r="G687" s="133"/>
      <c r="K687" s="21"/>
    </row>
    <row r="688" customFormat="false" ht="14.25" hidden="false" customHeight="true" outlineLevel="0" collapsed="false">
      <c r="D688" s="133"/>
      <c r="E688" s="133"/>
      <c r="F688" s="134"/>
      <c r="G688" s="133"/>
      <c r="K688" s="21"/>
    </row>
    <row r="689" customFormat="false" ht="14.25" hidden="false" customHeight="true" outlineLevel="0" collapsed="false">
      <c r="D689" s="133"/>
      <c r="E689" s="133"/>
      <c r="F689" s="134"/>
      <c r="G689" s="133"/>
      <c r="K689" s="21"/>
    </row>
    <row r="690" customFormat="false" ht="14.25" hidden="false" customHeight="true" outlineLevel="0" collapsed="false">
      <c r="D690" s="133"/>
      <c r="E690" s="133"/>
      <c r="F690" s="134"/>
      <c r="G690" s="133"/>
      <c r="K690" s="21"/>
    </row>
    <row r="691" customFormat="false" ht="14.25" hidden="false" customHeight="true" outlineLevel="0" collapsed="false">
      <c r="D691" s="133"/>
      <c r="E691" s="133"/>
      <c r="F691" s="134"/>
      <c r="G691" s="133"/>
      <c r="K691" s="21"/>
    </row>
    <row r="692" customFormat="false" ht="14.25" hidden="false" customHeight="true" outlineLevel="0" collapsed="false">
      <c r="D692" s="133"/>
      <c r="E692" s="133"/>
      <c r="F692" s="134"/>
      <c r="G692" s="133"/>
      <c r="K692" s="21"/>
    </row>
    <row r="693" customFormat="false" ht="14.25" hidden="false" customHeight="true" outlineLevel="0" collapsed="false">
      <c r="D693" s="133"/>
      <c r="E693" s="133"/>
      <c r="F693" s="134"/>
      <c r="G693" s="133"/>
      <c r="K693" s="21"/>
    </row>
    <row r="694" customFormat="false" ht="14.25" hidden="false" customHeight="true" outlineLevel="0" collapsed="false">
      <c r="D694" s="133"/>
      <c r="E694" s="133"/>
      <c r="F694" s="134"/>
      <c r="G694" s="133"/>
      <c r="K694" s="21"/>
    </row>
    <row r="695" customFormat="false" ht="14.25" hidden="false" customHeight="true" outlineLevel="0" collapsed="false">
      <c r="D695" s="133"/>
      <c r="E695" s="133"/>
      <c r="F695" s="134"/>
      <c r="G695" s="133"/>
      <c r="K695" s="21"/>
    </row>
    <row r="696" customFormat="false" ht="14.25" hidden="false" customHeight="true" outlineLevel="0" collapsed="false">
      <c r="D696" s="133"/>
      <c r="E696" s="133"/>
      <c r="F696" s="134"/>
      <c r="G696" s="133"/>
      <c r="K696" s="21"/>
    </row>
    <row r="697" customFormat="false" ht="14.25" hidden="false" customHeight="true" outlineLevel="0" collapsed="false">
      <c r="D697" s="133"/>
      <c r="E697" s="133"/>
      <c r="F697" s="134"/>
      <c r="G697" s="133"/>
      <c r="K697" s="21"/>
    </row>
    <row r="698" customFormat="false" ht="14.25" hidden="false" customHeight="true" outlineLevel="0" collapsed="false">
      <c r="D698" s="133"/>
      <c r="E698" s="133"/>
      <c r="F698" s="134"/>
      <c r="G698" s="133"/>
      <c r="K698" s="21"/>
    </row>
    <row r="699" customFormat="false" ht="14.25" hidden="false" customHeight="true" outlineLevel="0" collapsed="false">
      <c r="D699" s="133"/>
      <c r="E699" s="133"/>
      <c r="F699" s="134"/>
      <c r="G699" s="133"/>
      <c r="K699" s="21"/>
    </row>
    <row r="700" customFormat="false" ht="14.25" hidden="false" customHeight="true" outlineLevel="0" collapsed="false">
      <c r="D700" s="133"/>
      <c r="E700" s="133"/>
      <c r="F700" s="134"/>
      <c r="G700" s="133"/>
      <c r="K700" s="21"/>
    </row>
    <row r="701" customFormat="false" ht="14.25" hidden="false" customHeight="true" outlineLevel="0" collapsed="false">
      <c r="D701" s="133"/>
      <c r="E701" s="133"/>
      <c r="F701" s="134"/>
      <c r="G701" s="133"/>
      <c r="K701" s="21"/>
    </row>
    <row r="702" customFormat="false" ht="14.25" hidden="false" customHeight="true" outlineLevel="0" collapsed="false">
      <c r="D702" s="133"/>
      <c r="E702" s="133"/>
      <c r="F702" s="134"/>
      <c r="G702" s="133"/>
      <c r="K702" s="21"/>
    </row>
    <row r="703" customFormat="false" ht="14.25" hidden="false" customHeight="true" outlineLevel="0" collapsed="false">
      <c r="D703" s="133"/>
      <c r="E703" s="133"/>
      <c r="F703" s="134"/>
      <c r="G703" s="133"/>
      <c r="K703" s="21"/>
    </row>
    <row r="704" customFormat="false" ht="14.25" hidden="false" customHeight="true" outlineLevel="0" collapsed="false">
      <c r="D704" s="133"/>
      <c r="E704" s="133"/>
      <c r="F704" s="134"/>
      <c r="G704" s="133"/>
      <c r="K704" s="21"/>
    </row>
    <row r="705" customFormat="false" ht="14.25" hidden="false" customHeight="true" outlineLevel="0" collapsed="false">
      <c r="D705" s="133"/>
      <c r="E705" s="133"/>
      <c r="F705" s="134"/>
      <c r="G705" s="133"/>
      <c r="K705" s="21"/>
    </row>
    <row r="706" customFormat="false" ht="14.25" hidden="false" customHeight="true" outlineLevel="0" collapsed="false">
      <c r="D706" s="133"/>
      <c r="E706" s="133"/>
      <c r="F706" s="134"/>
      <c r="G706" s="133"/>
      <c r="K706" s="21"/>
    </row>
    <row r="707" customFormat="false" ht="14.25" hidden="false" customHeight="true" outlineLevel="0" collapsed="false">
      <c r="D707" s="133"/>
      <c r="E707" s="133"/>
      <c r="F707" s="134"/>
      <c r="G707" s="133"/>
      <c r="K707" s="21"/>
    </row>
    <row r="708" customFormat="false" ht="14.25" hidden="false" customHeight="true" outlineLevel="0" collapsed="false">
      <c r="D708" s="133"/>
      <c r="E708" s="133"/>
      <c r="F708" s="134"/>
      <c r="G708" s="133"/>
      <c r="K708" s="21"/>
    </row>
    <row r="709" customFormat="false" ht="14.25" hidden="false" customHeight="true" outlineLevel="0" collapsed="false">
      <c r="D709" s="133"/>
      <c r="E709" s="133"/>
      <c r="F709" s="134"/>
      <c r="G709" s="133"/>
      <c r="K709" s="21"/>
    </row>
    <row r="710" customFormat="false" ht="14.25" hidden="false" customHeight="true" outlineLevel="0" collapsed="false">
      <c r="D710" s="133"/>
      <c r="E710" s="133"/>
      <c r="F710" s="134"/>
      <c r="G710" s="133"/>
      <c r="K710" s="21"/>
    </row>
    <row r="711" customFormat="false" ht="14.25" hidden="false" customHeight="true" outlineLevel="0" collapsed="false">
      <c r="D711" s="133"/>
      <c r="E711" s="133"/>
      <c r="F711" s="134"/>
      <c r="G711" s="133"/>
      <c r="K711" s="21"/>
    </row>
    <row r="712" customFormat="false" ht="14.25" hidden="false" customHeight="true" outlineLevel="0" collapsed="false">
      <c r="D712" s="133"/>
      <c r="E712" s="133"/>
      <c r="F712" s="134"/>
      <c r="G712" s="133"/>
      <c r="K712" s="21"/>
    </row>
    <row r="713" customFormat="false" ht="14.25" hidden="false" customHeight="true" outlineLevel="0" collapsed="false">
      <c r="D713" s="133"/>
      <c r="E713" s="133"/>
      <c r="F713" s="134"/>
      <c r="G713" s="133"/>
      <c r="K713" s="21"/>
    </row>
    <row r="714" customFormat="false" ht="14.25" hidden="false" customHeight="true" outlineLevel="0" collapsed="false">
      <c r="D714" s="133"/>
      <c r="E714" s="133"/>
      <c r="F714" s="134"/>
      <c r="G714" s="133"/>
      <c r="K714" s="21"/>
    </row>
    <row r="715" customFormat="false" ht="14.25" hidden="false" customHeight="true" outlineLevel="0" collapsed="false">
      <c r="D715" s="133"/>
      <c r="E715" s="133"/>
      <c r="F715" s="134"/>
      <c r="G715" s="133"/>
      <c r="K715" s="21"/>
    </row>
    <row r="716" customFormat="false" ht="14.25" hidden="false" customHeight="true" outlineLevel="0" collapsed="false">
      <c r="D716" s="133"/>
      <c r="E716" s="133"/>
      <c r="F716" s="134"/>
      <c r="G716" s="133"/>
      <c r="K716" s="21"/>
    </row>
    <row r="717" customFormat="false" ht="14.25" hidden="false" customHeight="true" outlineLevel="0" collapsed="false">
      <c r="D717" s="133"/>
      <c r="E717" s="133"/>
      <c r="F717" s="134"/>
      <c r="G717" s="133"/>
      <c r="K717" s="21"/>
    </row>
    <row r="718" customFormat="false" ht="14.25" hidden="false" customHeight="true" outlineLevel="0" collapsed="false">
      <c r="D718" s="133"/>
      <c r="E718" s="133"/>
      <c r="F718" s="134"/>
      <c r="G718" s="133"/>
      <c r="K718" s="21"/>
    </row>
    <row r="719" customFormat="false" ht="14.25" hidden="false" customHeight="true" outlineLevel="0" collapsed="false">
      <c r="D719" s="133"/>
      <c r="E719" s="133"/>
      <c r="F719" s="134"/>
      <c r="G719" s="133"/>
      <c r="K719" s="21"/>
    </row>
    <row r="720" customFormat="false" ht="14.25" hidden="false" customHeight="true" outlineLevel="0" collapsed="false">
      <c r="D720" s="133"/>
      <c r="E720" s="133"/>
      <c r="F720" s="134"/>
      <c r="G720" s="133"/>
      <c r="K720" s="21"/>
    </row>
    <row r="721" customFormat="false" ht="14.25" hidden="false" customHeight="true" outlineLevel="0" collapsed="false">
      <c r="D721" s="133"/>
      <c r="E721" s="133"/>
      <c r="F721" s="134"/>
      <c r="G721" s="133"/>
      <c r="K721" s="21"/>
    </row>
    <row r="722" customFormat="false" ht="14.25" hidden="false" customHeight="true" outlineLevel="0" collapsed="false">
      <c r="D722" s="133"/>
      <c r="E722" s="133"/>
      <c r="F722" s="134"/>
      <c r="G722" s="133"/>
      <c r="K722" s="21"/>
    </row>
    <row r="723" customFormat="false" ht="14.25" hidden="false" customHeight="true" outlineLevel="0" collapsed="false">
      <c r="D723" s="133"/>
      <c r="E723" s="133"/>
      <c r="F723" s="134"/>
      <c r="G723" s="133"/>
      <c r="K723" s="21"/>
    </row>
    <row r="724" customFormat="false" ht="14.25" hidden="false" customHeight="true" outlineLevel="0" collapsed="false">
      <c r="D724" s="133"/>
      <c r="E724" s="133"/>
      <c r="F724" s="134"/>
      <c r="G724" s="133"/>
      <c r="K724" s="21"/>
    </row>
    <row r="725" customFormat="false" ht="14.25" hidden="false" customHeight="true" outlineLevel="0" collapsed="false">
      <c r="D725" s="133"/>
      <c r="E725" s="133"/>
      <c r="F725" s="134"/>
      <c r="G725" s="133"/>
      <c r="K725" s="21"/>
    </row>
    <row r="726" customFormat="false" ht="14.25" hidden="false" customHeight="true" outlineLevel="0" collapsed="false">
      <c r="D726" s="133"/>
      <c r="E726" s="133"/>
      <c r="F726" s="134"/>
      <c r="G726" s="133"/>
      <c r="K726" s="21"/>
    </row>
    <row r="727" customFormat="false" ht="14.25" hidden="false" customHeight="true" outlineLevel="0" collapsed="false">
      <c r="D727" s="133"/>
      <c r="E727" s="133"/>
      <c r="F727" s="134"/>
      <c r="G727" s="133"/>
      <c r="K727" s="21"/>
    </row>
    <row r="728" customFormat="false" ht="14.25" hidden="false" customHeight="true" outlineLevel="0" collapsed="false">
      <c r="D728" s="133"/>
      <c r="E728" s="133"/>
      <c r="F728" s="134"/>
      <c r="G728" s="133"/>
      <c r="K728" s="21"/>
    </row>
    <row r="729" customFormat="false" ht="14.25" hidden="false" customHeight="true" outlineLevel="0" collapsed="false">
      <c r="D729" s="133"/>
      <c r="E729" s="133"/>
      <c r="F729" s="134"/>
      <c r="G729" s="133"/>
      <c r="K729" s="21"/>
    </row>
    <row r="730" customFormat="false" ht="14.25" hidden="false" customHeight="true" outlineLevel="0" collapsed="false">
      <c r="D730" s="133"/>
      <c r="E730" s="133"/>
      <c r="F730" s="134"/>
      <c r="G730" s="133"/>
      <c r="K730" s="21"/>
    </row>
    <row r="731" customFormat="false" ht="14.25" hidden="false" customHeight="true" outlineLevel="0" collapsed="false">
      <c r="D731" s="133"/>
      <c r="E731" s="133"/>
      <c r="F731" s="134"/>
      <c r="G731" s="133"/>
      <c r="K731" s="21"/>
    </row>
    <row r="732" customFormat="false" ht="14.25" hidden="false" customHeight="true" outlineLevel="0" collapsed="false">
      <c r="D732" s="133"/>
      <c r="E732" s="133"/>
      <c r="F732" s="134"/>
      <c r="G732" s="133"/>
      <c r="K732" s="21"/>
    </row>
    <row r="733" customFormat="false" ht="14.25" hidden="false" customHeight="true" outlineLevel="0" collapsed="false">
      <c r="D733" s="133"/>
      <c r="E733" s="133"/>
      <c r="F733" s="134"/>
      <c r="G733" s="133"/>
      <c r="K733" s="21"/>
    </row>
    <row r="734" customFormat="false" ht="14.25" hidden="false" customHeight="true" outlineLevel="0" collapsed="false">
      <c r="D734" s="133"/>
      <c r="E734" s="133"/>
      <c r="F734" s="134"/>
      <c r="G734" s="133"/>
      <c r="K734" s="21"/>
    </row>
    <row r="735" customFormat="false" ht="14.25" hidden="false" customHeight="true" outlineLevel="0" collapsed="false">
      <c r="D735" s="133"/>
      <c r="E735" s="133"/>
      <c r="F735" s="134"/>
      <c r="G735" s="133"/>
      <c r="K735" s="21"/>
    </row>
    <row r="736" customFormat="false" ht="14.25" hidden="false" customHeight="true" outlineLevel="0" collapsed="false">
      <c r="D736" s="133"/>
      <c r="E736" s="133"/>
      <c r="F736" s="134"/>
      <c r="G736" s="133"/>
      <c r="K736" s="21"/>
    </row>
    <row r="737" customFormat="false" ht="14.25" hidden="false" customHeight="true" outlineLevel="0" collapsed="false">
      <c r="D737" s="133"/>
      <c r="E737" s="133"/>
      <c r="F737" s="134"/>
      <c r="G737" s="133"/>
      <c r="K737" s="21"/>
    </row>
    <row r="738" customFormat="false" ht="14.25" hidden="false" customHeight="true" outlineLevel="0" collapsed="false">
      <c r="D738" s="133"/>
      <c r="E738" s="133"/>
      <c r="F738" s="134"/>
      <c r="G738" s="133"/>
      <c r="K738" s="21"/>
    </row>
    <row r="739" customFormat="false" ht="14.25" hidden="false" customHeight="true" outlineLevel="0" collapsed="false">
      <c r="D739" s="133"/>
      <c r="E739" s="133"/>
      <c r="F739" s="134"/>
      <c r="G739" s="133"/>
      <c r="K739" s="21"/>
    </row>
    <row r="740" customFormat="false" ht="14.25" hidden="false" customHeight="true" outlineLevel="0" collapsed="false">
      <c r="D740" s="133"/>
      <c r="E740" s="133"/>
      <c r="F740" s="134"/>
      <c r="G740" s="133"/>
      <c r="K740" s="21"/>
    </row>
    <row r="741" customFormat="false" ht="14.25" hidden="false" customHeight="true" outlineLevel="0" collapsed="false">
      <c r="D741" s="133"/>
      <c r="E741" s="133"/>
      <c r="F741" s="134"/>
      <c r="G741" s="133"/>
      <c r="K741" s="21"/>
    </row>
    <row r="742" customFormat="false" ht="14.25" hidden="false" customHeight="true" outlineLevel="0" collapsed="false">
      <c r="D742" s="133"/>
      <c r="E742" s="133"/>
      <c r="F742" s="134"/>
      <c r="G742" s="133"/>
      <c r="K742" s="21"/>
    </row>
    <row r="743" customFormat="false" ht="14.25" hidden="false" customHeight="true" outlineLevel="0" collapsed="false">
      <c r="D743" s="133"/>
      <c r="E743" s="133"/>
      <c r="F743" s="134"/>
      <c r="G743" s="133"/>
      <c r="K743" s="21"/>
    </row>
    <row r="744" customFormat="false" ht="14.25" hidden="false" customHeight="true" outlineLevel="0" collapsed="false">
      <c r="D744" s="133"/>
      <c r="E744" s="133"/>
      <c r="F744" s="134"/>
      <c r="G744" s="133"/>
      <c r="K744" s="21"/>
    </row>
    <row r="745" customFormat="false" ht="14.25" hidden="false" customHeight="true" outlineLevel="0" collapsed="false">
      <c r="D745" s="133"/>
      <c r="E745" s="133"/>
      <c r="F745" s="134"/>
      <c r="G745" s="133"/>
      <c r="K745" s="21"/>
    </row>
    <row r="746" customFormat="false" ht="14.25" hidden="false" customHeight="true" outlineLevel="0" collapsed="false">
      <c r="D746" s="133"/>
      <c r="E746" s="133"/>
      <c r="F746" s="134"/>
      <c r="G746" s="133"/>
      <c r="K746" s="21"/>
    </row>
    <row r="747" customFormat="false" ht="14.25" hidden="false" customHeight="true" outlineLevel="0" collapsed="false">
      <c r="D747" s="133"/>
      <c r="E747" s="133"/>
      <c r="F747" s="134"/>
      <c r="G747" s="133"/>
      <c r="K747" s="21"/>
    </row>
    <row r="748" customFormat="false" ht="14.25" hidden="false" customHeight="true" outlineLevel="0" collapsed="false">
      <c r="D748" s="133"/>
      <c r="E748" s="133"/>
      <c r="F748" s="134"/>
      <c r="G748" s="133"/>
      <c r="K748" s="21"/>
    </row>
    <row r="749" customFormat="false" ht="14.25" hidden="false" customHeight="true" outlineLevel="0" collapsed="false">
      <c r="D749" s="133"/>
      <c r="E749" s="133"/>
      <c r="F749" s="134"/>
      <c r="G749" s="133"/>
      <c r="K749" s="21"/>
    </row>
    <row r="750" customFormat="false" ht="14.25" hidden="false" customHeight="true" outlineLevel="0" collapsed="false">
      <c r="D750" s="133"/>
      <c r="E750" s="133"/>
      <c r="F750" s="134"/>
      <c r="G750" s="133"/>
      <c r="K750" s="21"/>
    </row>
    <row r="751" customFormat="false" ht="14.25" hidden="false" customHeight="true" outlineLevel="0" collapsed="false">
      <c r="D751" s="133"/>
      <c r="E751" s="133"/>
      <c r="F751" s="134"/>
      <c r="G751" s="133"/>
      <c r="K751" s="21"/>
    </row>
    <row r="752" customFormat="false" ht="14.25" hidden="false" customHeight="true" outlineLevel="0" collapsed="false">
      <c r="D752" s="133"/>
      <c r="E752" s="133"/>
      <c r="F752" s="134"/>
      <c r="G752" s="133"/>
      <c r="K752" s="21"/>
    </row>
    <row r="753" customFormat="false" ht="14.25" hidden="false" customHeight="true" outlineLevel="0" collapsed="false">
      <c r="D753" s="133"/>
      <c r="E753" s="133"/>
      <c r="F753" s="134"/>
      <c r="G753" s="133"/>
      <c r="K753" s="21"/>
    </row>
    <row r="754" customFormat="false" ht="14.25" hidden="false" customHeight="true" outlineLevel="0" collapsed="false">
      <c r="D754" s="133"/>
      <c r="E754" s="133"/>
      <c r="F754" s="134"/>
      <c r="G754" s="133"/>
      <c r="K754" s="21"/>
    </row>
    <row r="755" customFormat="false" ht="14.25" hidden="false" customHeight="true" outlineLevel="0" collapsed="false">
      <c r="D755" s="133"/>
      <c r="E755" s="133"/>
      <c r="F755" s="134"/>
      <c r="G755" s="133"/>
      <c r="K755" s="21"/>
    </row>
    <row r="756" customFormat="false" ht="14.25" hidden="false" customHeight="true" outlineLevel="0" collapsed="false">
      <c r="D756" s="133"/>
      <c r="E756" s="133"/>
      <c r="F756" s="134"/>
      <c r="G756" s="133"/>
      <c r="K756" s="21"/>
    </row>
    <row r="757" customFormat="false" ht="14.25" hidden="false" customHeight="true" outlineLevel="0" collapsed="false">
      <c r="D757" s="133"/>
      <c r="E757" s="133"/>
      <c r="F757" s="134"/>
      <c r="G757" s="133"/>
      <c r="K757" s="21"/>
    </row>
    <row r="758" customFormat="false" ht="14.25" hidden="false" customHeight="true" outlineLevel="0" collapsed="false">
      <c r="D758" s="133"/>
      <c r="E758" s="133"/>
      <c r="F758" s="134"/>
      <c r="G758" s="133"/>
      <c r="K758" s="21"/>
    </row>
    <row r="759" customFormat="false" ht="14.25" hidden="false" customHeight="true" outlineLevel="0" collapsed="false">
      <c r="D759" s="133"/>
      <c r="E759" s="133"/>
      <c r="F759" s="134"/>
      <c r="G759" s="133"/>
      <c r="K759" s="21"/>
    </row>
    <row r="760" customFormat="false" ht="14.25" hidden="false" customHeight="true" outlineLevel="0" collapsed="false">
      <c r="D760" s="133"/>
      <c r="E760" s="133"/>
      <c r="F760" s="134"/>
      <c r="G760" s="133"/>
      <c r="K760" s="21"/>
    </row>
    <row r="761" customFormat="false" ht="14.25" hidden="false" customHeight="true" outlineLevel="0" collapsed="false">
      <c r="D761" s="133"/>
      <c r="E761" s="133"/>
      <c r="F761" s="134"/>
      <c r="G761" s="133"/>
      <c r="K761" s="21"/>
    </row>
    <row r="762" customFormat="false" ht="14.25" hidden="false" customHeight="true" outlineLevel="0" collapsed="false">
      <c r="D762" s="133"/>
      <c r="E762" s="133"/>
      <c r="F762" s="134"/>
      <c r="G762" s="133"/>
      <c r="K762" s="21"/>
    </row>
    <row r="763" customFormat="false" ht="14.25" hidden="false" customHeight="true" outlineLevel="0" collapsed="false">
      <c r="D763" s="133"/>
      <c r="E763" s="133"/>
      <c r="F763" s="134"/>
      <c r="G763" s="133"/>
      <c r="K763" s="21"/>
    </row>
    <row r="764" customFormat="false" ht="14.25" hidden="false" customHeight="true" outlineLevel="0" collapsed="false">
      <c r="D764" s="133"/>
      <c r="E764" s="133"/>
      <c r="F764" s="134"/>
      <c r="G764" s="133"/>
      <c r="K764" s="21"/>
    </row>
    <row r="765" customFormat="false" ht="14.25" hidden="false" customHeight="true" outlineLevel="0" collapsed="false">
      <c r="D765" s="133"/>
      <c r="E765" s="133"/>
      <c r="F765" s="134"/>
      <c r="G765" s="133"/>
      <c r="K765" s="21"/>
    </row>
    <row r="766" customFormat="false" ht="14.25" hidden="false" customHeight="true" outlineLevel="0" collapsed="false">
      <c r="D766" s="133"/>
      <c r="E766" s="133"/>
      <c r="F766" s="134"/>
      <c r="G766" s="133"/>
      <c r="K766" s="21"/>
    </row>
    <row r="767" customFormat="false" ht="14.25" hidden="false" customHeight="true" outlineLevel="0" collapsed="false">
      <c r="D767" s="133"/>
      <c r="E767" s="133"/>
      <c r="F767" s="134"/>
      <c r="G767" s="133"/>
      <c r="K767" s="21"/>
    </row>
    <row r="768" customFormat="false" ht="14.25" hidden="false" customHeight="true" outlineLevel="0" collapsed="false">
      <c r="D768" s="133"/>
      <c r="E768" s="133"/>
      <c r="F768" s="134"/>
      <c r="G768" s="133"/>
      <c r="K768" s="21"/>
    </row>
    <row r="769" customFormat="false" ht="14.25" hidden="false" customHeight="true" outlineLevel="0" collapsed="false">
      <c r="D769" s="133"/>
      <c r="E769" s="133"/>
      <c r="F769" s="134"/>
      <c r="G769" s="133"/>
      <c r="K769" s="21"/>
    </row>
    <row r="770" customFormat="false" ht="14.25" hidden="false" customHeight="true" outlineLevel="0" collapsed="false">
      <c r="D770" s="133"/>
      <c r="E770" s="133"/>
      <c r="F770" s="134"/>
      <c r="G770" s="133"/>
      <c r="K770" s="21"/>
    </row>
    <row r="771" customFormat="false" ht="14.25" hidden="false" customHeight="true" outlineLevel="0" collapsed="false">
      <c r="D771" s="133"/>
      <c r="E771" s="133"/>
      <c r="F771" s="134"/>
      <c r="G771" s="133"/>
      <c r="K771" s="21"/>
    </row>
    <row r="772" customFormat="false" ht="14.25" hidden="false" customHeight="true" outlineLevel="0" collapsed="false">
      <c r="D772" s="133"/>
      <c r="E772" s="133"/>
      <c r="F772" s="134"/>
      <c r="G772" s="133"/>
      <c r="K772" s="21"/>
    </row>
    <row r="773" customFormat="false" ht="14.25" hidden="false" customHeight="true" outlineLevel="0" collapsed="false">
      <c r="D773" s="133"/>
      <c r="E773" s="133"/>
      <c r="F773" s="134"/>
      <c r="G773" s="133"/>
      <c r="K773" s="21"/>
    </row>
    <row r="774" customFormat="false" ht="14.25" hidden="false" customHeight="true" outlineLevel="0" collapsed="false">
      <c r="D774" s="133"/>
      <c r="E774" s="133"/>
      <c r="F774" s="134"/>
      <c r="G774" s="133"/>
      <c r="K774" s="21"/>
    </row>
    <row r="775" customFormat="false" ht="14.25" hidden="false" customHeight="true" outlineLevel="0" collapsed="false">
      <c r="D775" s="133"/>
      <c r="E775" s="133"/>
      <c r="F775" s="134"/>
      <c r="G775" s="133"/>
      <c r="K775" s="21"/>
    </row>
    <row r="776" customFormat="false" ht="14.25" hidden="false" customHeight="true" outlineLevel="0" collapsed="false">
      <c r="D776" s="133"/>
      <c r="E776" s="133"/>
      <c r="F776" s="134"/>
      <c r="G776" s="133"/>
      <c r="K776" s="21"/>
    </row>
    <row r="777" customFormat="false" ht="14.25" hidden="false" customHeight="true" outlineLevel="0" collapsed="false">
      <c r="D777" s="133"/>
      <c r="E777" s="133"/>
      <c r="F777" s="134"/>
      <c r="G777" s="133"/>
      <c r="K777" s="21"/>
    </row>
    <row r="778" customFormat="false" ht="14.25" hidden="false" customHeight="true" outlineLevel="0" collapsed="false">
      <c r="D778" s="133"/>
      <c r="E778" s="133"/>
      <c r="F778" s="134"/>
      <c r="G778" s="133"/>
      <c r="K778" s="21"/>
    </row>
    <row r="779" customFormat="false" ht="14.25" hidden="false" customHeight="true" outlineLevel="0" collapsed="false">
      <c r="D779" s="133"/>
      <c r="E779" s="133"/>
      <c r="F779" s="134"/>
      <c r="G779" s="133"/>
      <c r="K779" s="21"/>
    </row>
    <row r="780" customFormat="false" ht="14.25" hidden="false" customHeight="true" outlineLevel="0" collapsed="false">
      <c r="D780" s="133"/>
      <c r="E780" s="133"/>
      <c r="F780" s="134"/>
      <c r="G780" s="133"/>
      <c r="K780" s="21"/>
    </row>
    <row r="781" customFormat="false" ht="14.25" hidden="false" customHeight="true" outlineLevel="0" collapsed="false">
      <c r="D781" s="133"/>
      <c r="E781" s="133"/>
      <c r="F781" s="134"/>
      <c r="G781" s="133"/>
      <c r="K781" s="21"/>
    </row>
    <row r="782" customFormat="false" ht="14.25" hidden="false" customHeight="true" outlineLevel="0" collapsed="false">
      <c r="D782" s="133"/>
      <c r="E782" s="133"/>
      <c r="F782" s="134"/>
      <c r="G782" s="133"/>
      <c r="K782" s="21"/>
    </row>
    <row r="783" customFormat="false" ht="14.25" hidden="false" customHeight="true" outlineLevel="0" collapsed="false">
      <c r="D783" s="133"/>
      <c r="E783" s="133"/>
      <c r="F783" s="134"/>
      <c r="G783" s="133"/>
      <c r="K783" s="21"/>
    </row>
    <row r="784" customFormat="false" ht="14.25" hidden="false" customHeight="true" outlineLevel="0" collapsed="false">
      <c r="D784" s="133"/>
      <c r="E784" s="133"/>
      <c r="F784" s="134"/>
      <c r="G784" s="133"/>
      <c r="K784" s="21"/>
    </row>
    <row r="785" customFormat="false" ht="14.25" hidden="false" customHeight="true" outlineLevel="0" collapsed="false">
      <c r="D785" s="133"/>
      <c r="E785" s="133"/>
      <c r="F785" s="134"/>
      <c r="G785" s="133"/>
      <c r="K785" s="21"/>
    </row>
    <row r="786" customFormat="false" ht="14.25" hidden="false" customHeight="true" outlineLevel="0" collapsed="false">
      <c r="D786" s="133"/>
      <c r="E786" s="133"/>
      <c r="F786" s="134"/>
      <c r="G786" s="133"/>
      <c r="K786" s="21"/>
    </row>
    <row r="787" customFormat="false" ht="14.25" hidden="false" customHeight="true" outlineLevel="0" collapsed="false">
      <c r="D787" s="133"/>
      <c r="E787" s="133"/>
      <c r="F787" s="134"/>
      <c r="G787" s="133"/>
      <c r="K787" s="21"/>
    </row>
    <row r="788" customFormat="false" ht="14.25" hidden="false" customHeight="true" outlineLevel="0" collapsed="false">
      <c r="D788" s="133"/>
      <c r="E788" s="133"/>
      <c r="F788" s="134"/>
      <c r="G788" s="133"/>
      <c r="K788" s="21"/>
    </row>
    <row r="789" customFormat="false" ht="14.25" hidden="false" customHeight="true" outlineLevel="0" collapsed="false">
      <c r="D789" s="133"/>
      <c r="E789" s="133"/>
      <c r="F789" s="134"/>
      <c r="G789" s="133"/>
      <c r="K789" s="21"/>
    </row>
    <row r="790" customFormat="false" ht="14.25" hidden="false" customHeight="true" outlineLevel="0" collapsed="false">
      <c r="D790" s="133"/>
      <c r="E790" s="133"/>
      <c r="F790" s="134"/>
      <c r="G790" s="133"/>
      <c r="K790" s="21"/>
    </row>
    <row r="791" customFormat="false" ht="14.25" hidden="false" customHeight="true" outlineLevel="0" collapsed="false">
      <c r="D791" s="133"/>
      <c r="E791" s="133"/>
      <c r="F791" s="134"/>
      <c r="G791" s="133"/>
      <c r="K791" s="21"/>
    </row>
    <row r="792" customFormat="false" ht="14.25" hidden="false" customHeight="true" outlineLevel="0" collapsed="false">
      <c r="D792" s="133"/>
      <c r="E792" s="133"/>
      <c r="F792" s="134"/>
      <c r="G792" s="133"/>
      <c r="K792" s="21"/>
    </row>
    <row r="793" customFormat="false" ht="14.25" hidden="false" customHeight="true" outlineLevel="0" collapsed="false">
      <c r="D793" s="133"/>
      <c r="E793" s="133"/>
      <c r="F793" s="134"/>
      <c r="G793" s="133"/>
      <c r="K793" s="21"/>
    </row>
    <row r="794" customFormat="false" ht="14.25" hidden="false" customHeight="true" outlineLevel="0" collapsed="false">
      <c r="D794" s="133"/>
      <c r="E794" s="133"/>
      <c r="F794" s="134"/>
      <c r="G794" s="133"/>
      <c r="K794" s="21"/>
    </row>
    <row r="795" customFormat="false" ht="14.25" hidden="false" customHeight="true" outlineLevel="0" collapsed="false">
      <c r="D795" s="133"/>
      <c r="E795" s="133"/>
      <c r="F795" s="134"/>
      <c r="G795" s="133"/>
      <c r="K795" s="21"/>
    </row>
    <row r="796" customFormat="false" ht="14.25" hidden="false" customHeight="true" outlineLevel="0" collapsed="false">
      <c r="D796" s="133"/>
      <c r="E796" s="133"/>
      <c r="F796" s="134"/>
      <c r="G796" s="133"/>
      <c r="K796" s="21"/>
    </row>
    <row r="797" customFormat="false" ht="14.25" hidden="false" customHeight="true" outlineLevel="0" collapsed="false">
      <c r="D797" s="133"/>
      <c r="E797" s="133"/>
      <c r="F797" s="134"/>
      <c r="G797" s="133"/>
      <c r="K797" s="21"/>
    </row>
    <row r="798" customFormat="false" ht="14.25" hidden="false" customHeight="true" outlineLevel="0" collapsed="false">
      <c r="D798" s="133"/>
      <c r="E798" s="133"/>
      <c r="F798" s="134"/>
      <c r="G798" s="133"/>
      <c r="K798" s="21"/>
    </row>
    <row r="799" customFormat="false" ht="14.25" hidden="false" customHeight="true" outlineLevel="0" collapsed="false">
      <c r="D799" s="133"/>
      <c r="E799" s="133"/>
      <c r="F799" s="134"/>
      <c r="G799" s="133"/>
      <c r="K799" s="21"/>
    </row>
    <row r="800" customFormat="false" ht="14.25" hidden="false" customHeight="true" outlineLevel="0" collapsed="false">
      <c r="D800" s="133"/>
      <c r="E800" s="133"/>
      <c r="F800" s="134"/>
      <c r="G800" s="133"/>
      <c r="K800" s="21"/>
    </row>
    <row r="801" customFormat="false" ht="14.25" hidden="false" customHeight="true" outlineLevel="0" collapsed="false">
      <c r="D801" s="133"/>
      <c r="E801" s="133"/>
      <c r="F801" s="134"/>
      <c r="G801" s="133"/>
      <c r="K801" s="21"/>
    </row>
    <row r="802" customFormat="false" ht="14.25" hidden="false" customHeight="true" outlineLevel="0" collapsed="false">
      <c r="D802" s="133"/>
      <c r="E802" s="133"/>
      <c r="F802" s="134"/>
      <c r="G802" s="133"/>
      <c r="K802" s="21"/>
    </row>
    <row r="803" customFormat="false" ht="14.25" hidden="false" customHeight="true" outlineLevel="0" collapsed="false">
      <c r="D803" s="133"/>
      <c r="E803" s="133"/>
      <c r="F803" s="134"/>
      <c r="G803" s="133"/>
      <c r="K803" s="21"/>
    </row>
    <row r="804" customFormat="false" ht="14.25" hidden="false" customHeight="true" outlineLevel="0" collapsed="false">
      <c r="D804" s="133"/>
      <c r="E804" s="133"/>
      <c r="F804" s="134"/>
      <c r="G804" s="133"/>
      <c r="K804" s="21"/>
    </row>
    <row r="805" customFormat="false" ht="14.25" hidden="false" customHeight="true" outlineLevel="0" collapsed="false">
      <c r="D805" s="133"/>
      <c r="E805" s="133"/>
      <c r="F805" s="134"/>
      <c r="G805" s="133"/>
      <c r="K805" s="21"/>
    </row>
    <row r="806" customFormat="false" ht="14.25" hidden="false" customHeight="true" outlineLevel="0" collapsed="false">
      <c r="D806" s="133"/>
      <c r="E806" s="133"/>
      <c r="F806" s="134"/>
      <c r="G806" s="133"/>
      <c r="K806" s="21"/>
    </row>
    <row r="807" customFormat="false" ht="14.25" hidden="false" customHeight="true" outlineLevel="0" collapsed="false">
      <c r="D807" s="133"/>
      <c r="E807" s="133"/>
      <c r="F807" s="134"/>
      <c r="G807" s="133"/>
      <c r="K807" s="21"/>
    </row>
    <row r="808" customFormat="false" ht="14.25" hidden="false" customHeight="true" outlineLevel="0" collapsed="false">
      <c r="D808" s="133"/>
      <c r="E808" s="133"/>
      <c r="F808" s="134"/>
      <c r="G808" s="133"/>
      <c r="K808" s="21"/>
    </row>
    <row r="809" customFormat="false" ht="14.25" hidden="false" customHeight="true" outlineLevel="0" collapsed="false">
      <c r="D809" s="133"/>
      <c r="E809" s="133"/>
      <c r="F809" s="134"/>
      <c r="G809" s="133"/>
      <c r="K809" s="21"/>
    </row>
    <row r="810" customFormat="false" ht="14.25" hidden="false" customHeight="true" outlineLevel="0" collapsed="false">
      <c r="D810" s="133"/>
      <c r="E810" s="133"/>
      <c r="F810" s="134"/>
      <c r="G810" s="133"/>
      <c r="K810" s="21"/>
    </row>
    <row r="811" customFormat="false" ht="14.25" hidden="false" customHeight="true" outlineLevel="0" collapsed="false">
      <c r="D811" s="133"/>
      <c r="E811" s="133"/>
      <c r="F811" s="134"/>
      <c r="G811" s="133"/>
      <c r="K811" s="21"/>
    </row>
    <row r="812" customFormat="false" ht="14.25" hidden="false" customHeight="true" outlineLevel="0" collapsed="false">
      <c r="D812" s="133"/>
      <c r="E812" s="133"/>
      <c r="F812" s="134"/>
      <c r="G812" s="133"/>
      <c r="K812" s="21"/>
    </row>
    <row r="813" customFormat="false" ht="14.25" hidden="false" customHeight="true" outlineLevel="0" collapsed="false">
      <c r="D813" s="133"/>
      <c r="E813" s="133"/>
      <c r="F813" s="134"/>
      <c r="G813" s="133"/>
      <c r="K813" s="21"/>
    </row>
    <row r="814" customFormat="false" ht="14.25" hidden="false" customHeight="true" outlineLevel="0" collapsed="false">
      <c r="D814" s="133"/>
      <c r="E814" s="133"/>
      <c r="F814" s="134"/>
      <c r="G814" s="133"/>
      <c r="K814" s="21"/>
    </row>
    <row r="815" customFormat="false" ht="14.25" hidden="false" customHeight="true" outlineLevel="0" collapsed="false">
      <c r="D815" s="133"/>
      <c r="E815" s="133"/>
      <c r="F815" s="134"/>
      <c r="G815" s="133"/>
      <c r="K815" s="21"/>
    </row>
    <row r="816" customFormat="false" ht="14.25" hidden="false" customHeight="true" outlineLevel="0" collapsed="false">
      <c r="D816" s="133"/>
      <c r="E816" s="133"/>
      <c r="F816" s="134"/>
      <c r="G816" s="133"/>
      <c r="K816" s="21"/>
    </row>
    <row r="817" customFormat="false" ht="14.25" hidden="false" customHeight="true" outlineLevel="0" collapsed="false">
      <c r="D817" s="133"/>
      <c r="E817" s="133"/>
      <c r="F817" s="134"/>
      <c r="G817" s="133"/>
      <c r="K817" s="21"/>
    </row>
    <row r="818" customFormat="false" ht="14.25" hidden="false" customHeight="true" outlineLevel="0" collapsed="false">
      <c r="D818" s="133"/>
      <c r="E818" s="133"/>
      <c r="F818" s="134"/>
      <c r="G818" s="133"/>
      <c r="K818" s="21"/>
    </row>
    <row r="819" customFormat="false" ht="14.25" hidden="false" customHeight="true" outlineLevel="0" collapsed="false">
      <c r="D819" s="133"/>
      <c r="E819" s="133"/>
      <c r="F819" s="134"/>
      <c r="G819" s="133"/>
      <c r="K819" s="21"/>
    </row>
    <row r="820" customFormat="false" ht="14.25" hidden="false" customHeight="true" outlineLevel="0" collapsed="false">
      <c r="D820" s="133"/>
      <c r="E820" s="133"/>
      <c r="F820" s="134"/>
      <c r="G820" s="133"/>
      <c r="K820" s="21"/>
    </row>
    <row r="821" customFormat="false" ht="14.25" hidden="false" customHeight="true" outlineLevel="0" collapsed="false">
      <c r="D821" s="133"/>
      <c r="E821" s="133"/>
      <c r="F821" s="134"/>
      <c r="G821" s="133"/>
      <c r="K821" s="21"/>
    </row>
    <row r="822" customFormat="false" ht="14.25" hidden="false" customHeight="true" outlineLevel="0" collapsed="false">
      <c r="D822" s="133"/>
      <c r="E822" s="133"/>
      <c r="F822" s="134"/>
      <c r="G822" s="133"/>
      <c r="K822" s="21"/>
    </row>
    <row r="823" customFormat="false" ht="14.25" hidden="false" customHeight="true" outlineLevel="0" collapsed="false">
      <c r="D823" s="133"/>
      <c r="E823" s="133"/>
      <c r="F823" s="134"/>
      <c r="G823" s="133"/>
      <c r="K823" s="21"/>
    </row>
    <row r="824" customFormat="false" ht="14.25" hidden="false" customHeight="true" outlineLevel="0" collapsed="false">
      <c r="D824" s="133"/>
      <c r="E824" s="133"/>
      <c r="F824" s="134"/>
      <c r="G824" s="133"/>
      <c r="K824" s="21"/>
    </row>
    <row r="825" customFormat="false" ht="14.25" hidden="false" customHeight="true" outlineLevel="0" collapsed="false">
      <c r="D825" s="133"/>
      <c r="E825" s="133"/>
      <c r="F825" s="134"/>
      <c r="G825" s="133"/>
      <c r="K825" s="21"/>
    </row>
    <row r="826" customFormat="false" ht="14.25" hidden="false" customHeight="true" outlineLevel="0" collapsed="false">
      <c r="D826" s="133"/>
      <c r="E826" s="133"/>
      <c r="F826" s="134"/>
      <c r="G826" s="133"/>
      <c r="K826" s="21"/>
    </row>
    <row r="827" customFormat="false" ht="14.25" hidden="false" customHeight="true" outlineLevel="0" collapsed="false">
      <c r="D827" s="133"/>
      <c r="E827" s="133"/>
      <c r="F827" s="134"/>
      <c r="G827" s="133"/>
      <c r="K827" s="21"/>
    </row>
    <row r="828" customFormat="false" ht="14.25" hidden="false" customHeight="true" outlineLevel="0" collapsed="false">
      <c r="D828" s="133"/>
      <c r="E828" s="133"/>
      <c r="F828" s="134"/>
      <c r="G828" s="133"/>
      <c r="K828" s="21"/>
    </row>
    <row r="829" customFormat="false" ht="14.25" hidden="false" customHeight="true" outlineLevel="0" collapsed="false">
      <c r="D829" s="133"/>
      <c r="E829" s="133"/>
      <c r="F829" s="134"/>
      <c r="G829" s="133"/>
      <c r="K829" s="21"/>
    </row>
    <row r="830" customFormat="false" ht="14.25" hidden="false" customHeight="true" outlineLevel="0" collapsed="false">
      <c r="D830" s="133"/>
      <c r="E830" s="133"/>
      <c r="F830" s="134"/>
      <c r="G830" s="133"/>
      <c r="K830" s="21"/>
    </row>
    <row r="831" customFormat="false" ht="14.25" hidden="false" customHeight="true" outlineLevel="0" collapsed="false">
      <c r="D831" s="133"/>
      <c r="E831" s="133"/>
      <c r="F831" s="134"/>
      <c r="G831" s="133"/>
      <c r="K831" s="21"/>
    </row>
    <row r="832" customFormat="false" ht="14.25" hidden="false" customHeight="true" outlineLevel="0" collapsed="false">
      <c r="D832" s="133"/>
      <c r="E832" s="133"/>
      <c r="F832" s="134"/>
      <c r="G832" s="133"/>
      <c r="K832" s="21"/>
    </row>
    <row r="833" customFormat="false" ht="14.25" hidden="false" customHeight="true" outlineLevel="0" collapsed="false">
      <c r="D833" s="133"/>
      <c r="E833" s="133"/>
      <c r="F833" s="134"/>
      <c r="G833" s="133"/>
      <c r="K833" s="21"/>
    </row>
    <row r="834" customFormat="false" ht="14.25" hidden="false" customHeight="true" outlineLevel="0" collapsed="false">
      <c r="D834" s="133"/>
      <c r="E834" s="133"/>
      <c r="F834" s="134"/>
      <c r="G834" s="133"/>
      <c r="K834" s="21"/>
    </row>
    <row r="835" customFormat="false" ht="14.25" hidden="false" customHeight="true" outlineLevel="0" collapsed="false">
      <c r="D835" s="133"/>
      <c r="E835" s="133"/>
      <c r="F835" s="134"/>
      <c r="G835" s="133"/>
      <c r="K835" s="21"/>
    </row>
    <row r="836" customFormat="false" ht="14.25" hidden="false" customHeight="true" outlineLevel="0" collapsed="false">
      <c r="D836" s="133"/>
      <c r="E836" s="133"/>
      <c r="F836" s="134"/>
      <c r="G836" s="133"/>
      <c r="K836" s="21"/>
    </row>
    <row r="837" customFormat="false" ht="14.25" hidden="false" customHeight="true" outlineLevel="0" collapsed="false">
      <c r="D837" s="133"/>
      <c r="E837" s="133"/>
      <c r="F837" s="134"/>
      <c r="G837" s="133"/>
      <c r="K837" s="21"/>
    </row>
    <row r="838" customFormat="false" ht="14.25" hidden="false" customHeight="true" outlineLevel="0" collapsed="false">
      <c r="D838" s="133"/>
      <c r="E838" s="133"/>
      <c r="F838" s="134"/>
      <c r="G838" s="133"/>
      <c r="K838" s="21"/>
    </row>
    <row r="839" customFormat="false" ht="14.25" hidden="false" customHeight="true" outlineLevel="0" collapsed="false">
      <c r="D839" s="133"/>
      <c r="E839" s="133"/>
      <c r="F839" s="134"/>
      <c r="G839" s="133"/>
      <c r="K839" s="21"/>
    </row>
    <row r="840" customFormat="false" ht="14.25" hidden="false" customHeight="true" outlineLevel="0" collapsed="false">
      <c r="D840" s="133"/>
      <c r="E840" s="133"/>
      <c r="F840" s="134"/>
      <c r="G840" s="133"/>
      <c r="K840" s="21"/>
    </row>
    <row r="841" customFormat="false" ht="14.25" hidden="false" customHeight="true" outlineLevel="0" collapsed="false">
      <c r="D841" s="133"/>
      <c r="E841" s="133"/>
      <c r="F841" s="134"/>
      <c r="G841" s="133"/>
      <c r="K841" s="21"/>
    </row>
    <row r="842" customFormat="false" ht="14.25" hidden="false" customHeight="true" outlineLevel="0" collapsed="false">
      <c r="D842" s="133"/>
      <c r="E842" s="133"/>
      <c r="F842" s="134"/>
      <c r="G842" s="133"/>
      <c r="K842" s="21"/>
    </row>
    <row r="843" customFormat="false" ht="14.25" hidden="false" customHeight="true" outlineLevel="0" collapsed="false">
      <c r="D843" s="133"/>
      <c r="E843" s="133"/>
      <c r="F843" s="134"/>
      <c r="G843" s="133"/>
      <c r="K843" s="21"/>
    </row>
    <row r="844" customFormat="false" ht="14.25" hidden="false" customHeight="true" outlineLevel="0" collapsed="false">
      <c r="D844" s="133"/>
      <c r="E844" s="133"/>
      <c r="F844" s="134"/>
      <c r="G844" s="133"/>
      <c r="K844" s="21"/>
    </row>
    <row r="845" customFormat="false" ht="14.25" hidden="false" customHeight="true" outlineLevel="0" collapsed="false">
      <c r="D845" s="133"/>
      <c r="E845" s="133"/>
      <c r="F845" s="134"/>
      <c r="G845" s="133"/>
      <c r="K845" s="21"/>
    </row>
    <row r="846" customFormat="false" ht="14.25" hidden="false" customHeight="true" outlineLevel="0" collapsed="false">
      <c r="D846" s="133"/>
      <c r="E846" s="133"/>
      <c r="F846" s="134"/>
      <c r="G846" s="133"/>
      <c r="K846" s="21"/>
    </row>
    <row r="847" customFormat="false" ht="14.25" hidden="false" customHeight="true" outlineLevel="0" collapsed="false">
      <c r="D847" s="133"/>
      <c r="E847" s="133"/>
      <c r="F847" s="134"/>
      <c r="G847" s="133"/>
      <c r="K847" s="21"/>
    </row>
    <row r="848" customFormat="false" ht="14.25" hidden="false" customHeight="true" outlineLevel="0" collapsed="false">
      <c r="D848" s="133"/>
      <c r="E848" s="133"/>
      <c r="F848" s="134"/>
      <c r="G848" s="133"/>
      <c r="K848" s="21"/>
    </row>
    <row r="849" customFormat="false" ht="14.25" hidden="false" customHeight="true" outlineLevel="0" collapsed="false">
      <c r="D849" s="133"/>
      <c r="E849" s="133"/>
      <c r="F849" s="134"/>
      <c r="G849" s="133"/>
      <c r="K849" s="21"/>
    </row>
    <row r="850" customFormat="false" ht="14.25" hidden="false" customHeight="true" outlineLevel="0" collapsed="false">
      <c r="D850" s="133"/>
      <c r="E850" s="133"/>
      <c r="F850" s="134"/>
      <c r="G850" s="133"/>
      <c r="K850" s="21"/>
    </row>
    <row r="851" customFormat="false" ht="14.25" hidden="false" customHeight="true" outlineLevel="0" collapsed="false">
      <c r="D851" s="133"/>
      <c r="E851" s="133"/>
      <c r="F851" s="134"/>
      <c r="G851" s="133"/>
      <c r="K851" s="21"/>
    </row>
    <row r="852" customFormat="false" ht="14.25" hidden="false" customHeight="true" outlineLevel="0" collapsed="false">
      <c r="D852" s="133"/>
      <c r="E852" s="133"/>
      <c r="F852" s="134"/>
      <c r="G852" s="133"/>
      <c r="K852" s="21"/>
    </row>
    <row r="853" customFormat="false" ht="14.25" hidden="false" customHeight="true" outlineLevel="0" collapsed="false">
      <c r="D853" s="133"/>
      <c r="E853" s="133"/>
      <c r="F853" s="134"/>
      <c r="G853" s="133"/>
      <c r="K853" s="21"/>
    </row>
    <row r="854" customFormat="false" ht="14.25" hidden="false" customHeight="true" outlineLevel="0" collapsed="false">
      <c r="D854" s="133"/>
      <c r="E854" s="133"/>
      <c r="F854" s="134"/>
      <c r="G854" s="133"/>
      <c r="K854" s="21"/>
    </row>
    <row r="855" customFormat="false" ht="14.25" hidden="false" customHeight="true" outlineLevel="0" collapsed="false">
      <c r="D855" s="133"/>
      <c r="E855" s="133"/>
      <c r="F855" s="134"/>
      <c r="G855" s="133"/>
      <c r="K855" s="21"/>
    </row>
    <row r="856" customFormat="false" ht="14.25" hidden="false" customHeight="true" outlineLevel="0" collapsed="false">
      <c r="D856" s="133"/>
      <c r="E856" s="133"/>
      <c r="F856" s="134"/>
      <c r="G856" s="133"/>
      <c r="K856" s="21"/>
    </row>
    <row r="857" customFormat="false" ht="14.25" hidden="false" customHeight="true" outlineLevel="0" collapsed="false">
      <c r="D857" s="133"/>
      <c r="E857" s="133"/>
      <c r="F857" s="134"/>
      <c r="G857" s="133"/>
      <c r="K857" s="21"/>
    </row>
    <row r="858" customFormat="false" ht="14.25" hidden="false" customHeight="true" outlineLevel="0" collapsed="false">
      <c r="D858" s="133"/>
      <c r="E858" s="133"/>
      <c r="F858" s="134"/>
      <c r="G858" s="133"/>
      <c r="K858" s="21"/>
    </row>
    <row r="859" customFormat="false" ht="14.25" hidden="false" customHeight="true" outlineLevel="0" collapsed="false">
      <c r="D859" s="133"/>
      <c r="E859" s="133"/>
      <c r="F859" s="134"/>
      <c r="G859" s="133"/>
      <c r="K859" s="21"/>
    </row>
    <row r="860" customFormat="false" ht="14.25" hidden="false" customHeight="true" outlineLevel="0" collapsed="false">
      <c r="D860" s="133"/>
      <c r="E860" s="133"/>
      <c r="F860" s="134"/>
      <c r="G860" s="133"/>
      <c r="K860" s="21"/>
    </row>
    <row r="861" customFormat="false" ht="14.25" hidden="false" customHeight="true" outlineLevel="0" collapsed="false">
      <c r="D861" s="133"/>
      <c r="E861" s="133"/>
      <c r="F861" s="134"/>
      <c r="G861" s="133"/>
      <c r="K861" s="21"/>
    </row>
    <row r="862" customFormat="false" ht="14.25" hidden="false" customHeight="true" outlineLevel="0" collapsed="false">
      <c r="D862" s="133"/>
      <c r="E862" s="133"/>
      <c r="F862" s="134"/>
      <c r="G862" s="133"/>
      <c r="K862" s="21"/>
    </row>
    <row r="863" customFormat="false" ht="14.25" hidden="false" customHeight="true" outlineLevel="0" collapsed="false">
      <c r="D863" s="133"/>
      <c r="E863" s="133"/>
      <c r="F863" s="134"/>
      <c r="G863" s="133"/>
      <c r="K863" s="21"/>
    </row>
    <row r="864" customFormat="false" ht="14.25" hidden="false" customHeight="true" outlineLevel="0" collapsed="false">
      <c r="D864" s="133"/>
      <c r="E864" s="133"/>
      <c r="F864" s="134"/>
      <c r="G864" s="133"/>
      <c r="K864" s="21"/>
    </row>
    <row r="865" customFormat="false" ht="14.25" hidden="false" customHeight="true" outlineLevel="0" collapsed="false">
      <c r="D865" s="133"/>
      <c r="E865" s="133"/>
      <c r="F865" s="134"/>
      <c r="G865" s="133"/>
      <c r="K865" s="21"/>
    </row>
    <row r="866" customFormat="false" ht="14.25" hidden="false" customHeight="true" outlineLevel="0" collapsed="false">
      <c r="D866" s="133"/>
      <c r="E866" s="133"/>
      <c r="F866" s="134"/>
      <c r="G866" s="133"/>
      <c r="K866" s="21"/>
    </row>
    <row r="867" customFormat="false" ht="14.25" hidden="false" customHeight="true" outlineLevel="0" collapsed="false">
      <c r="D867" s="133"/>
      <c r="E867" s="133"/>
      <c r="F867" s="134"/>
      <c r="G867" s="133"/>
      <c r="K867" s="21"/>
    </row>
    <row r="868" customFormat="false" ht="14.25" hidden="false" customHeight="true" outlineLevel="0" collapsed="false">
      <c r="D868" s="133"/>
      <c r="E868" s="133"/>
      <c r="F868" s="134"/>
      <c r="G868" s="133"/>
      <c r="K868" s="21"/>
    </row>
    <row r="869" customFormat="false" ht="14.25" hidden="false" customHeight="true" outlineLevel="0" collapsed="false">
      <c r="D869" s="133"/>
      <c r="E869" s="133"/>
      <c r="F869" s="134"/>
      <c r="G869" s="133"/>
      <c r="K869" s="21"/>
    </row>
    <row r="870" customFormat="false" ht="14.25" hidden="false" customHeight="true" outlineLevel="0" collapsed="false">
      <c r="D870" s="133"/>
      <c r="E870" s="133"/>
      <c r="F870" s="134"/>
      <c r="G870" s="133"/>
      <c r="K870" s="21"/>
    </row>
    <row r="871" customFormat="false" ht="14.25" hidden="false" customHeight="true" outlineLevel="0" collapsed="false">
      <c r="D871" s="133"/>
      <c r="E871" s="133"/>
      <c r="F871" s="134"/>
      <c r="G871" s="133"/>
      <c r="K871" s="21"/>
    </row>
    <row r="872" customFormat="false" ht="14.25" hidden="false" customHeight="true" outlineLevel="0" collapsed="false">
      <c r="D872" s="133"/>
      <c r="E872" s="133"/>
      <c r="F872" s="134"/>
      <c r="G872" s="133"/>
      <c r="K872" s="21"/>
    </row>
    <row r="873" customFormat="false" ht="14.25" hidden="false" customHeight="true" outlineLevel="0" collapsed="false">
      <c r="D873" s="133"/>
      <c r="E873" s="133"/>
      <c r="F873" s="134"/>
      <c r="G873" s="133"/>
      <c r="K873" s="21"/>
    </row>
    <row r="874" customFormat="false" ht="14.25" hidden="false" customHeight="true" outlineLevel="0" collapsed="false">
      <c r="D874" s="133"/>
      <c r="E874" s="133"/>
      <c r="F874" s="134"/>
      <c r="G874" s="133"/>
      <c r="K874" s="21"/>
    </row>
    <row r="875" customFormat="false" ht="14.25" hidden="false" customHeight="true" outlineLevel="0" collapsed="false">
      <c r="D875" s="133"/>
      <c r="E875" s="133"/>
      <c r="F875" s="134"/>
      <c r="G875" s="133"/>
      <c r="K875" s="21"/>
    </row>
    <row r="876" customFormat="false" ht="14.25" hidden="false" customHeight="true" outlineLevel="0" collapsed="false">
      <c r="D876" s="133"/>
      <c r="E876" s="133"/>
      <c r="F876" s="134"/>
      <c r="G876" s="133"/>
      <c r="K876" s="21"/>
    </row>
    <row r="877" customFormat="false" ht="14.25" hidden="false" customHeight="true" outlineLevel="0" collapsed="false">
      <c r="D877" s="133"/>
      <c r="E877" s="133"/>
      <c r="F877" s="134"/>
      <c r="G877" s="133"/>
      <c r="K877" s="21"/>
    </row>
    <row r="878" customFormat="false" ht="14.25" hidden="false" customHeight="true" outlineLevel="0" collapsed="false">
      <c r="D878" s="133"/>
      <c r="E878" s="133"/>
      <c r="F878" s="134"/>
      <c r="G878" s="133"/>
      <c r="K878" s="21"/>
    </row>
    <row r="879" customFormat="false" ht="14.25" hidden="false" customHeight="true" outlineLevel="0" collapsed="false">
      <c r="D879" s="133"/>
      <c r="E879" s="133"/>
      <c r="F879" s="134"/>
      <c r="G879" s="133"/>
      <c r="K879" s="21"/>
    </row>
    <row r="880" customFormat="false" ht="14.25" hidden="false" customHeight="true" outlineLevel="0" collapsed="false">
      <c r="D880" s="133"/>
      <c r="E880" s="133"/>
      <c r="F880" s="134"/>
      <c r="G880" s="133"/>
      <c r="K880" s="21"/>
    </row>
    <row r="881" customFormat="false" ht="14.25" hidden="false" customHeight="true" outlineLevel="0" collapsed="false">
      <c r="D881" s="133"/>
      <c r="E881" s="133"/>
      <c r="F881" s="134"/>
      <c r="G881" s="133"/>
      <c r="K881" s="21"/>
    </row>
    <row r="882" customFormat="false" ht="14.25" hidden="false" customHeight="true" outlineLevel="0" collapsed="false">
      <c r="D882" s="133"/>
      <c r="E882" s="133"/>
      <c r="F882" s="134"/>
      <c r="G882" s="133"/>
      <c r="K882" s="21"/>
    </row>
    <row r="883" customFormat="false" ht="14.25" hidden="false" customHeight="true" outlineLevel="0" collapsed="false">
      <c r="D883" s="133"/>
      <c r="E883" s="133"/>
      <c r="F883" s="134"/>
      <c r="G883" s="133"/>
      <c r="K883" s="21"/>
    </row>
    <row r="884" customFormat="false" ht="14.25" hidden="false" customHeight="true" outlineLevel="0" collapsed="false">
      <c r="D884" s="133"/>
      <c r="E884" s="133"/>
      <c r="F884" s="134"/>
      <c r="G884" s="133"/>
      <c r="K884" s="21"/>
    </row>
    <row r="885" customFormat="false" ht="14.25" hidden="false" customHeight="true" outlineLevel="0" collapsed="false">
      <c r="D885" s="133"/>
      <c r="E885" s="133"/>
      <c r="F885" s="134"/>
      <c r="G885" s="133"/>
      <c r="K885" s="21"/>
    </row>
    <row r="886" customFormat="false" ht="14.25" hidden="false" customHeight="true" outlineLevel="0" collapsed="false">
      <c r="D886" s="133"/>
      <c r="E886" s="133"/>
      <c r="F886" s="134"/>
      <c r="G886" s="133"/>
      <c r="K886" s="21"/>
    </row>
    <row r="887" customFormat="false" ht="14.25" hidden="false" customHeight="true" outlineLevel="0" collapsed="false">
      <c r="D887" s="133"/>
      <c r="E887" s="133"/>
      <c r="F887" s="134"/>
      <c r="G887" s="133"/>
      <c r="K887" s="21"/>
    </row>
    <row r="888" customFormat="false" ht="14.25" hidden="false" customHeight="true" outlineLevel="0" collapsed="false">
      <c r="D888" s="133"/>
      <c r="E888" s="133"/>
      <c r="F888" s="134"/>
      <c r="G888" s="133"/>
      <c r="K888" s="21"/>
    </row>
    <row r="889" customFormat="false" ht="14.25" hidden="false" customHeight="true" outlineLevel="0" collapsed="false">
      <c r="D889" s="133"/>
      <c r="E889" s="133"/>
      <c r="F889" s="134"/>
      <c r="G889" s="133"/>
      <c r="K889" s="21"/>
    </row>
    <row r="890" customFormat="false" ht="14.25" hidden="false" customHeight="true" outlineLevel="0" collapsed="false">
      <c r="D890" s="133"/>
      <c r="E890" s="133"/>
      <c r="F890" s="134"/>
      <c r="G890" s="133"/>
      <c r="K890" s="21"/>
    </row>
    <row r="891" customFormat="false" ht="14.25" hidden="false" customHeight="true" outlineLevel="0" collapsed="false">
      <c r="D891" s="133"/>
      <c r="E891" s="133"/>
      <c r="F891" s="134"/>
      <c r="G891" s="133"/>
      <c r="K891" s="21"/>
    </row>
    <row r="892" customFormat="false" ht="14.25" hidden="false" customHeight="true" outlineLevel="0" collapsed="false">
      <c r="D892" s="133"/>
      <c r="E892" s="133"/>
      <c r="F892" s="134"/>
      <c r="G892" s="133"/>
      <c r="K892" s="21"/>
    </row>
    <row r="893" customFormat="false" ht="14.25" hidden="false" customHeight="true" outlineLevel="0" collapsed="false">
      <c r="D893" s="133"/>
      <c r="E893" s="133"/>
      <c r="F893" s="134"/>
      <c r="G893" s="133"/>
      <c r="K893" s="21"/>
    </row>
    <row r="894" customFormat="false" ht="14.25" hidden="false" customHeight="true" outlineLevel="0" collapsed="false">
      <c r="D894" s="133"/>
      <c r="E894" s="133"/>
      <c r="F894" s="134"/>
      <c r="G894" s="133"/>
      <c r="K894" s="21"/>
    </row>
    <row r="895" customFormat="false" ht="14.25" hidden="false" customHeight="true" outlineLevel="0" collapsed="false">
      <c r="D895" s="133"/>
      <c r="E895" s="133"/>
      <c r="F895" s="134"/>
      <c r="G895" s="133"/>
      <c r="K895" s="21"/>
    </row>
    <row r="896" customFormat="false" ht="14.25" hidden="false" customHeight="true" outlineLevel="0" collapsed="false">
      <c r="D896" s="133"/>
      <c r="E896" s="133"/>
      <c r="F896" s="134"/>
      <c r="G896" s="133"/>
      <c r="K896" s="21"/>
    </row>
    <row r="897" customFormat="false" ht="14.25" hidden="false" customHeight="true" outlineLevel="0" collapsed="false">
      <c r="D897" s="133"/>
      <c r="E897" s="133"/>
      <c r="F897" s="134"/>
      <c r="G897" s="133"/>
      <c r="K897" s="21"/>
    </row>
    <row r="898" customFormat="false" ht="14.25" hidden="false" customHeight="true" outlineLevel="0" collapsed="false">
      <c r="D898" s="133"/>
      <c r="E898" s="133"/>
      <c r="F898" s="134"/>
      <c r="G898" s="133"/>
      <c r="K898" s="21"/>
    </row>
    <row r="899" customFormat="false" ht="14.25" hidden="false" customHeight="true" outlineLevel="0" collapsed="false">
      <c r="D899" s="133"/>
      <c r="E899" s="133"/>
      <c r="F899" s="134"/>
      <c r="G899" s="133"/>
      <c r="K899" s="21"/>
    </row>
    <row r="900" customFormat="false" ht="14.25" hidden="false" customHeight="true" outlineLevel="0" collapsed="false">
      <c r="D900" s="133"/>
      <c r="E900" s="133"/>
      <c r="F900" s="134"/>
      <c r="G900" s="133"/>
      <c r="K900" s="21"/>
    </row>
    <row r="901" customFormat="false" ht="14.25" hidden="false" customHeight="true" outlineLevel="0" collapsed="false">
      <c r="D901" s="133"/>
      <c r="E901" s="133"/>
      <c r="F901" s="134"/>
      <c r="G901" s="133"/>
      <c r="K901" s="21"/>
    </row>
    <row r="902" customFormat="false" ht="14.25" hidden="false" customHeight="true" outlineLevel="0" collapsed="false">
      <c r="D902" s="133"/>
      <c r="E902" s="133"/>
      <c r="F902" s="134"/>
      <c r="G902" s="133"/>
      <c r="K902" s="21"/>
    </row>
    <row r="903" customFormat="false" ht="14.25" hidden="false" customHeight="true" outlineLevel="0" collapsed="false">
      <c r="D903" s="133"/>
      <c r="E903" s="133"/>
      <c r="F903" s="134"/>
      <c r="G903" s="133"/>
      <c r="K903" s="21"/>
    </row>
    <row r="904" customFormat="false" ht="14.25" hidden="false" customHeight="true" outlineLevel="0" collapsed="false">
      <c r="D904" s="133"/>
      <c r="E904" s="133"/>
      <c r="F904" s="134"/>
      <c r="G904" s="133"/>
      <c r="K904" s="21"/>
    </row>
    <row r="905" customFormat="false" ht="14.25" hidden="false" customHeight="true" outlineLevel="0" collapsed="false">
      <c r="D905" s="133"/>
      <c r="E905" s="133"/>
      <c r="F905" s="134"/>
      <c r="G905" s="133"/>
      <c r="K905" s="21"/>
    </row>
    <row r="906" customFormat="false" ht="14.25" hidden="false" customHeight="true" outlineLevel="0" collapsed="false">
      <c r="D906" s="133"/>
      <c r="E906" s="133"/>
      <c r="F906" s="134"/>
      <c r="G906" s="133"/>
      <c r="K906" s="21"/>
    </row>
    <row r="907" customFormat="false" ht="14.25" hidden="false" customHeight="true" outlineLevel="0" collapsed="false">
      <c r="D907" s="133"/>
      <c r="E907" s="133"/>
      <c r="F907" s="134"/>
      <c r="G907" s="133"/>
      <c r="K907" s="21"/>
    </row>
    <row r="908" customFormat="false" ht="14.25" hidden="false" customHeight="true" outlineLevel="0" collapsed="false">
      <c r="D908" s="133"/>
      <c r="E908" s="133"/>
      <c r="F908" s="134"/>
      <c r="G908" s="133"/>
      <c r="K908" s="21"/>
    </row>
    <row r="909" customFormat="false" ht="14.25" hidden="false" customHeight="true" outlineLevel="0" collapsed="false">
      <c r="D909" s="133"/>
      <c r="E909" s="133"/>
      <c r="F909" s="134"/>
      <c r="G909" s="133"/>
      <c r="K909" s="21"/>
    </row>
    <row r="910" customFormat="false" ht="14.25" hidden="false" customHeight="true" outlineLevel="0" collapsed="false">
      <c r="D910" s="133"/>
      <c r="E910" s="133"/>
      <c r="F910" s="134"/>
      <c r="G910" s="133"/>
      <c r="K910" s="21"/>
    </row>
    <row r="911" customFormat="false" ht="14.25" hidden="false" customHeight="true" outlineLevel="0" collapsed="false">
      <c r="D911" s="133"/>
      <c r="E911" s="133"/>
      <c r="F911" s="134"/>
      <c r="G911" s="133"/>
      <c r="K911" s="21"/>
    </row>
    <row r="912" customFormat="false" ht="14.25" hidden="false" customHeight="true" outlineLevel="0" collapsed="false">
      <c r="D912" s="133"/>
      <c r="E912" s="133"/>
      <c r="F912" s="134"/>
      <c r="G912" s="133"/>
      <c r="K912" s="21"/>
    </row>
    <row r="913" customFormat="false" ht="14.25" hidden="false" customHeight="true" outlineLevel="0" collapsed="false">
      <c r="D913" s="133"/>
      <c r="E913" s="133"/>
      <c r="F913" s="134"/>
      <c r="G913" s="133"/>
      <c r="K913" s="21"/>
    </row>
    <row r="914" customFormat="false" ht="14.25" hidden="false" customHeight="true" outlineLevel="0" collapsed="false">
      <c r="D914" s="133"/>
      <c r="E914" s="133"/>
      <c r="F914" s="134"/>
      <c r="G914" s="133"/>
      <c r="K914" s="21"/>
    </row>
    <row r="915" customFormat="false" ht="14.25" hidden="false" customHeight="true" outlineLevel="0" collapsed="false">
      <c r="D915" s="133"/>
      <c r="E915" s="133"/>
      <c r="F915" s="134"/>
      <c r="G915" s="133"/>
      <c r="K915" s="21"/>
    </row>
    <row r="916" customFormat="false" ht="14.25" hidden="false" customHeight="true" outlineLevel="0" collapsed="false">
      <c r="D916" s="133"/>
      <c r="E916" s="133"/>
      <c r="F916" s="134"/>
      <c r="G916" s="133"/>
      <c r="K916" s="21"/>
    </row>
    <row r="917" customFormat="false" ht="14.25" hidden="false" customHeight="true" outlineLevel="0" collapsed="false">
      <c r="D917" s="133"/>
      <c r="E917" s="133"/>
      <c r="F917" s="134"/>
      <c r="G917" s="133"/>
      <c r="K917" s="21"/>
    </row>
    <row r="918" customFormat="false" ht="14.25" hidden="false" customHeight="true" outlineLevel="0" collapsed="false">
      <c r="D918" s="133"/>
      <c r="E918" s="133"/>
      <c r="F918" s="134"/>
      <c r="G918" s="133"/>
      <c r="K918" s="21"/>
    </row>
    <row r="919" customFormat="false" ht="14.25" hidden="false" customHeight="true" outlineLevel="0" collapsed="false">
      <c r="D919" s="133"/>
      <c r="E919" s="133"/>
      <c r="F919" s="134"/>
      <c r="G919" s="133"/>
      <c r="K919" s="21"/>
    </row>
    <row r="920" customFormat="false" ht="14.25" hidden="false" customHeight="true" outlineLevel="0" collapsed="false">
      <c r="D920" s="133"/>
      <c r="E920" s="133"/>
      <c r="F920" s="134"/>
      <c r="G920" s="133"/>
      <c r="K920" s="21"/>
    </row>
    <row r="921" customFormat="false" ht="14.25" hidden="false" customHeight="true" outlineLevel="0" collapsed="false">
      <c r="D921" s="133"/>
      <c r="E921" s="133"/>
      <c r="F921" s="134"/>
      <c r="G921" s="133"/>
      <c r="K921" s="21"/>
    </row>
    <row r="922" customFormat="false" ht="14.25" hidden="false" customHeight="true" outlineLevel="0" collapsed="false">
      <c r="D922" s="133"/>
      <c r="E922" s="133"/>
      <c r="F922" s="134"/>
      <c r="G922" s="133"/>
      <c r="K922" s="21"/>
    </row>
    <row r="923" customFormat="false" ht="14.25" hidden="false" customHeight="true" outlineLevel="0" collapsed="false">
      <c r="D923" s="133"/>
      <c r="E923" s="133"/>
      <c r="F923" s="134"/>
      <c r="G923" s="133"/>
      <c r="K923" s="21"/>
    </row>
    <row r="924" customFormat="false" ht="14.25" hidden="false" customHeight="true" outlineLevel="0" collapsed="false">
      <c r="D924" s="133"/>
      <c r="E924" s="133"/>
      <c r="F924" s="134"/>
      <c r="G924" s="133"/>
      <c r="K924" s="21"/>
    </row>
    <row r="925" customFormat="false" ht="14.25" hidden="false" customHeight="true" outlineLevel="0" collapsed="false">
      <c r="D925" s="133"/>
      <c r="E925" s="133"/>
      <c r="F925" s="134"/>
      <c r="G925" s="133"/>
      <c r="K925" s="21"/>
    </row>
    <row r="926" customFormat="false" ht="14.25" hidden="false" customHeight="true" outlineLevel="0" collapsed="false">
      <c r="D926" s="133"/>
      <c r="E926" s="133"/>
      <c r="F926" s="134"/>
      <c r="G926" s="133"/>
      <c r="K926" s="21"/>
    </row>
    <row r="927" customFormat="false" ht="14.25" hidden="false" customHeight="true" outlineLevel="0" collapsed="false">
      <c r="D927" s="133"/>
      <c r="E927" s="133"/>
      <c r="F927" s="134"/>
      <c r="G927" s="133"/>
      <c r="K927" s="21"/>
    </row>
    <row r="928" customFormat="false" ht="14.25" hidden="false" customHeight="true" outlineLevel="0" collapsed="false">
      <c r="D928" s="133"/>
      <c r="E928" s="133"/>
      <c r="F928" s="134"/>
      <c r="G928" s="133"/>
      <c r="K928" s="21"/>
    </row>
    <row r="929" customFormat="false" ht="14.25" hidden="false" customHeight="true" outlineLevel="0" collapsed="false">
      <c r="D929" s="133"/>
      <c r="E929" s="133"/>
      <c r="F929" s="134"/>
      <c r="G929" s="133"/>
      <c r="K929" s="21"/>
    </row>
    <row r="930" customFormat="false" ht="14.25" hidden="false" customHeight="true" outlineLevel="0" collapsed="false">
      <c r="D930" s="133"/>
      <c r="E930" s="133"/>
      <c r="F930" s="134"/>
      <c r="G930" s="133"/>
      <c r="K930" s="21"/>
    </row>
    <row r="931" customFormat="false" ht="14.25" hidden="false" customHeight="true" outlineLevel="0" collapsed="false">
      <c r="D931" s="133"/>
      <c r="E931" s="133"/>
      <c r="F931" s="134"/>
      <c r="G931" s="133"/>
      <c r="K931" s="21"/>
    </row>
    <row r="932" customFormat="false" ht="14.25" hidden="false" customHeight="true" outlineLevel="0" collapsed="false">
      <c r="D932" s="133"/>
      <c r="E932" s="133"/>
      <c r="F932" s="134"/>
      <c r="G932" s="133"/>
      <c r="K932" s="21"/>
    </row>
    <row r="933" customFormat="false" ht="14.25" hidden="false" customHeight="true" outlineLevel="0" collapsed="false">
      <c r="D933" s="133"/>
      <c r="E933" s="133"/>
      <c r="F933" s="134"/>
      <c r="G933" s="133"/>
      <c r="K933" s="21"/>
    </row>
    <row r="934" customFormat="false" ht="14.25" hidden="false" customHeight="true" outlineLevel="0" collapsed="false">
      <c r="D934" s="133"/>
      <c r="E934" s="133"/>
      <c r="F934" s="134"/>
      <c r="G934" s="133"/>
      <c r="K934" s="21"/>
    </row>
    <row r="935" customFormat="false" ht="14.25" hidden="false" customHeight="true" outlineLevel="0" collapsed="false">
      <c r="D935" s="133"/>
      <c r="E935" s="133"/>
      <c r="F935" s="134"/>
      <c r="G935" s="133"/>
      <c r="K935" s="21"/>
    </row>
    <row r="936" customFormat="false" ht="14.25" hidden="false" customHeight="true" outlineLevel="0" collapsed="false">
      <c r="D936" s="133"/>
      <c r="E936" s="133"/>
      <c r="F936" s="134"/>
      <c r="G936" s="133"/>
      <c r="K936" s="21"/>
    </row>
    <row r="937" customFormat="false" ht="14.25" hidden="false" customHeight="true" outlineLevel="0" collapsed="false">
      <c r="D937" s="133"/>
      <c r="E937" s="133"/>
      <c r="F937" s="134"/>
      <c r="G937" s="133"/>
      <c r="K937" s="21"/>
    </row>
    <row r="938" customFormat="false" ht="14.25" hidden="false" customHeight="true" outlineLevel="0" collapsed="false">
      <c r="D938" s="133"/>
      <c r="E938" s="133"/>
      <c r="F938" s="134"/>
      <c r="G938" s="133"/>
      <c r="K938" s="21"/>
    </row>
    <row r="939" customFormat="false" ht="14.25" hidden="false" customHeight="true" outlineLevel="0" collapsed="false">
      <c r="D939" s="133"/>
      <c r="E939" s="133"/>
      <c r="F939" s="134"/>
      <c r="G939" s="133"/>
      <c r="K939" s="21"/>
    </row>
    <row r="940" customFormat="false" ht="14.25" hidden="false" customHeight="true" outlineLevel="0" collapsed="false">
      <c r="D940" s="133"/>
      <c r="E940" s="133"/>
      <c r="F940" s="134"/>
      <c r="G940" s="133"/>
      <c r="K940" s="21"/>
    </row>
    <row r="941" customFormat="false" ht="14.25" hidden="false" customHeight="true" outlineLevel="0" collapsed="false">
      <c r="D941" s="133"/>
      <c r="E941" s="133"/>
      <c r="F941" s="134"/>
      <c r="G941" s="133"/>
      <c r="K941" s="21"/>
    </row>
    <row r="942" customFormat="false" ht="14.25" hidden="false" customHeight="true" outlineLevel="0" collapsed="false">
      <c r="D942" s="133"/>
      <c r="E942" s="133"/>
      <c r="F942" s="134"/>
      <c r="G942" s="133"/>
      <c r="K942" s="21"/>
    </row>
    <row r="943" customFormat="false" ht="14.25" hidden="false" customHeight="true" outlineLevel="0" collapsed="false">
      <c r="D943" s="133"/>
      <c r="E943" s="133"/>
      <c r="F943" s="134"/>
      <c r="G943" s="133"/>
      <c r="K943" s="21"/>
    </row>
    <row r="944" customFormat="false" ht="14.25" hidden="false" customHeight="true" outlineLevel="0" collapsed="false">
      <c r="D944" s="133"/>
      <c r="E944" s="133"/>
      <c r="F944" s="134"/>
      <c r="G944" s="133"/>
      <c r="K944" s="21"/>
    </row>
    <row r="945" customFormat="false" ht="14.25" hidden="false" customHeight="true" outlineLevel="0" collapsed="false">
      <c r="D945" s="133"/>
      <c r="E945" s="133"/>
      <c r="F945" s="134"/>
      <c r="G945" s="133"/>
      <c r="K945" s="21"/>
    </row>
    <row r="946" customFormat="false" ht="14.25" hidden="false" customHeight="true" outlineLevel="0" collapsed="false">
      <c r="D946" s="133"/>
      <c r="E946" s="133"/>
      <c r="F946" s="134"/>
      <c r="G946" s="133"/>
      <c r="K946" s="21"/>
    </row>
    <row r="947" customFormat="false" ht="14.25" hidden="false" customHeight="true" outlineLevel="0" collapsed="false">
      <c r="D947" s="133"/>
      <c r="E947" s="133"/>
      <c r="F947" s="134"/>
      <c r="G947" s="133"/>
      <c r="K947" s="21"/>
    </row>
    <row r="948" customFormat="false" ht="14.25" hidden="false" customHeight="true" outlineLevel="0" collapsed="false">
      <c r="D948" s="133"/>
      <c r="E948" s="133"/>
      <c r="F948" s="134"/>
      <c r="G948" s="133"/>
      <c r="K948" s="21"/>
    </row>
    <row r="949" customFormat="false" ht="14.25" hidden="false" customHeight="true" outlineLevel="0" collapsed="false">
      <c r="D949" s="133"/>
      <c r="E949" s="133"/>
      <c r="F949" s="134"/>
      <c r="G949" s="133"/>
      <c r="K949" s="21"/>
    </row>
    <row r="950" customFormat="false" ht="14.25" hidden="false" customHeight="true" outlineLevel="0" collapsed="false">
      <c r="D950" s="133"/>
      <c r="E950" s="133"/>
      <c r="F950" s="134"/>
      <c r="G950" s="133"/>
      <c r="K950" s="21"/>
    </row>
    <row r="951" customFormat="false" ht="14.25" hidden="false" customHeight="true" outlineLevel="0" collapsed="false">
      <c r="D951" s="133"/>
      <c r="E951" s="133"/>
      <c r="F951" s="134"/>
      <c r="G951" s="133"/>
      <c r="K951" s="21"/>
    </row>
    <row r="952" customFormat="false" ht="14.25" hidden="false" customHeight="true" outlineLevel="0" collapsed="false">
      <c r="D952" s="133"/>
      <c r="E952" s="133"/>
      <c r="F952" s="134"/>
      <c r="G952" s="133"/>
      <c r="K952" s="21"/>
    </row>
    <row r="953" customFormat="false" ht="14.25" hidden="false" customHeight="true" outlineLevel="0" collapsed="false">
      <c r="D953" s="133"/>
      <c r="E953" s="133"/>
      <c r="F953" s="134"/>
      <c r="G953" s="133"/>
      <c r="K953" s="21"/>
    </row>
    <row r="954" customFormat="false" ht="14.25" hidden="false" customHeight="true" outlineLevel="0" collapsed="false">
      <c r="D954" s="133"/>
      <c r="E954" s="133"/>
      <c r="F954" s="134"/>
      <c r="G954" s="133"/>
      <c r="K954" s="21"/>
    </row>
    <row r="955" customFormat="false" ht="14.25" hidden="false" customHeight="true" outlineLevel="0" collapsed="false">
      <c r="D955" s="133"/>
      <c r="E955" s="133"/>
      <c r="F955" s="134"/>
      <c r="G955" s="133"/>
      <c r="K955" s="21"/>
    </row>
    <row r="956" customFormat="false" ht="14.25" hidden="false" customHeight="true" outlineLevel="0" collapsed="false">
      <c r="D956" s="133"/>
      <c r="E956" s="133"/>
      <c r="F956" s="134"/>
      <c r="G956" s="133"/>
      <c r="K956" s="21"/>
    </row>
    <row r="957" customFormat="false" ht="14.25" hidden="false" customHeight="true" outlineLevel="0" collapsed="false">
      <c r="D957" s="133"/>
      <c r="E957" s="133"/>
      <c r="F957" s="134"/>
      <c r="G957" s="133"/>
      <c r="K957" s="21"/>
    </row>
    <row r="958" customFormat="false" ht="14.25" hidden="false" customHeight="true" outlineLevel="0" collapsed="false">
      <c r="D958" s="133"/>
      <c r="E958" s="133"/>
      <c r="F958" s="134"/>
      <c r="G958" s="133"/>
      <c r="K958" s="21"/>
    </row>
    <row r="959" customFormat="false" ht="14.25" hidden="false" customHeight="true" outlineLevel="0" collapsed="false">
      <c r="D959" s="133"/>
      <c r="E959" s="133"/>
      <c r="F959" s="134"/>
      <c r="G959" s="133"/>
      <c r="K959" s="21"/>
    </row>
    <row r="960" customFormat="false" ht="14.25" hidden="false" customHeight="true" outlineLevel="0" collapsed="false">
      <c r="D960" s="133"/>
      <c r="E960" s="133"/>
      <c r="F960" s="134"/>
      <c r="G960" s="133"/>
      <c r="K960" s="21"/>
    </row>
    <row r="961" customFormat="false" ht="14.25" hidden="false" customHeight="true" outlineLevel="0" collapsed="false">
      <c r="D961" s="133"/>
      <c r="E961" s="133"/>
      <c r="F961" s="134"/>
      <c r="G961" s="133"/>
      <c r="K961" s="21"/>
    </row>
    <row r="962" customFormat="false" ht="14.25" hidden="false" customHeight="true" outlineLevel="0" collapsed="false">
      <c r="D962" s="133"/>
      <c r="E962" s="133"/>
      <c r="F962" s="134"/>
      <c r="G962" s="133"/>
      <c r="K962" s="21"/>
    </row>
    <row r="963" customFormat="false" ht="14.25" hidden="false" customHeight="true" outlineLevel="0" collapsed="false">
      <c r="D963" s="133"/>
      <c r="E963" s="133"/>
      <c r="F963" s="134"/>
      <c r="G963" s="133"/>
      <c r="K963" s="21"/>
    </row>
    <row r="964" customFormat="false" ht="14.25" hidden="false" customHeight="true" outlineLevel="0" collapsed="false">
      <c r="D964" s="133"/>
      <c r="E964" s="133"/>
      <c r="F964" s="134"/>
      <c r="G964" s="133"/>
      <c r="K964" s="21"/>
    </row>
    <row r="965" customFormat="false" ht="14.25" hidden="false" customHeight="true" outlineLevel="0" collapsed="false">
      <c r="D965" s="133"/>
      <c r="E965" s="133"/>
      <c r="F965" s="134"/>
      <c r="G965" s="133"/>
      <c r="K965" s="21"/>
    </row>
    <row r="966" customFormat="false" ht="14.25" hidden="false" customHeight="true" outlineLevel="0" collapsed="false">
      <c r="D966" s="133"/>
      <c r="E966" s="133"/>
      <c r="F966" s="134"/>
      <c r="G966" s="133"/>
      <c r="K966" s="21"/>
    </row>
    <row r="967" customFormat="false" ht="14.25" hidden="false" customHeight="true" outlineLevel="0" collapsed="false">
      <c r="D967" s="133"/>
      <c r="E967" s="133"/>
      <c r="F967" s="134"/>
      <c r="G967" s="133"/>
      <c r="K967" s="21"/>
    </row>
    <row r="968" customFormat="false" ht="14.25" hidden="false" customHeight="true" outlineLevel="0" collapsed="false">
      <c r="D968" s="133"/>
      <c r="E968" s="133"/>
      <c r="F968" s="134"/>
      <c r="G968" s="133"/>
      <c r="K968" s="21"/>
    </row>
    <row r="969" customFormat="false" ht="14.25" hidden="false" customHeight="true" outlineLevel="0" collapsed="false">
      <c r="D969" s="133"/>
      <c r="E969" s="133"/>
      <c r="F969" s="134"/>
      <c r="G969" s="133"/>
      <c r="K969" s="21"/>
    </row>
    <row r="970" customFormat="false" ht="14.25" hidden="false" customHeight="true" outlineLevel="0" collapsed="false">
      <c r="D970" s="133"/>
      <c r="E970" s="133"/>
      <c r="F970" s="134"/>
      <c r="G970" s="133"/>
      <c r="K970" s="21"/>
    </row>
    <row r="971" customFormat="false" ht="14.25" hidden="false" customHeight="true" outlineLevel="0" collapsed="false">
      <c r="D971" s="133"/>
      <c r="E971" s="133"/>
      <c r="F971" s="134"/>
      <c r="G971" s="133"/>
      <c r="K971" s="21"/>
    </row>
    <row r="972" customFormat="false" ht="14.25" hidden="false" customHeight="true" outlineLevel="0" collapsed="false">
      <c r="D972" s="133"/>
      <c r="E972" s="133"/>
      <c r="F972" s="134"/>
      <c r="G972" s="133"/>
      <c r="K972" s="21"/>
    </row>
    <row r="973" customFormat="false" ht="14.25" hidden="false" customHeight="true" outlineLevel="0" collapsed="false">
      <c r="D973" s="133"/>
      <c r="E973" s="133"/>
      <c r="F973" s="134"/>
      <c r="G973" s="133"/>
      <c r="K973" s="21"/>
    </row>
    <row r="974" customFormat="false" ht="14.25" hidden="false" customHeight="true" outlineLevel="0" collapsed="false">
      <c r="D974" s="133"/>
      <c r="E974" s="133"/>
      <c r="F974" s="134"/>
      <c r="G974" s="133"/>
      <c r="K974" s="21"/>
    </row>
    <row r="975" customFormat="false" ht="14.25" hidden="false" customHeight="true" outlineLevel="0" collapsed="false">
      <c r="D975" s="133"/>
      <c r="E975" s="133"/>
      <c r="F975" s="134"/>
      <c r="G975" s="133"/>
      <c r="K975" s="21"/>
    </row>
    <row r="976" customFormat="false" ht="14.25" hidden="false" customHeight="true" outlineLevel="0" collapsed="false">
      <c r="D976" s="133"/>
      <c r="E976" s="133"/>
      <c r="F976" s="134"/>
      <c r="G976" s="133"/>
      <c r="K976" s="21"/>
    </row>
    <row r="977" customFormat="false" ht="14.25" hidden="false" customHeight="true" outlineLevel="0" collapsed="false">
      <c r="D977" s="133"/>
      <c r="E977" s="133"/>
      <c r="F977" s="134"/>
      <c r="G977" s="133"/>
      <c r="K977" s="21"/>
    </row>
    <row r="978" customFormat="false" ht="14.25" hidden="false" customHeight="true" outlineLevel="0" collapsed="false">
      <c r="D978" s="133"/>
      <c r="E978" s="133"/>
      <c r="F978" s="134"/>
      <c r="G978" s="133"/>
      <c r="K978" s="21"/>
    </row>
    <row r="979" customFormat="false" ht="14.25" hidden="false" customHeight="true" outlineLevel="0" collapsed="false">
      <c r="D979" s="133"/>
      <c r="E979" s="133"/>
      <c r="F979" s="134"/>
      <c r="G979" s="133"/>
      <c r="K979" s="21"/>
    </row>
    <row r="980" customFormat="false" ht="14.25" hidden="false" customHeight="true" outlineLevel="0" collapsed="false">
      <c r="D980" s="133"/>
      <c r="E980" s="133"/>
      <c r="F980" s="134"/>
      <c r="G980" s="133"/>
      <c r="K980" s="21"/>
    </row>
    <row r="981" customFormat="false" ht="14.25" hidden="false" customHeight="true" outlineLevel="0" collapsed="false">
      <c r="D981" s="133"/>
      <c r="E981" s="133"/>
      <c r="F981" s="134"/>
      <c r="G981" s="133"/>
      <c r="K981" s="21"/>
    </row>
    <row r="982" customFormat="false" ht="14.25" hidden="false" customHeight="true" outlineLevel="0" collapsed="false">
      <c r="D982" s="133"/>
      <c r="E982" s="133"/>
      <c r="F982" s="134"/>
      <c r="G982" s="133"/>
      <c r="K982" s="21"/>
    </row>
    <row r="983" customFormat="false" ht="14.25" hidden="false" customHeight="true" outlineLevel="0" collapsed="false">
      <c r="D983" s="133"/>
      <c r="E983" s="133"/>
      <c r="F983" s="134"/>
      <c r="G983" s="133"/>
      <c r="K983" s="21"/>
    </row>
    <row r="984" customFormat="false" ht="14.25" hidden="false" customHeight="true" outlineLevel="0" collapsed="false">
      <c r="D984" s="133"/>
      <c r="E984" s="133"/>
      <c r="F984" s="134"/>
      <c r="G984" s="133"/>
      <c r="K984" s="21"/>
    </row>
    <row r="985" customFormat="false" ht="14.25" hidden="false" customHeight="true" outlineLevel="0" collapsed="false">
      <c r="D985" s="133"/>
      <c r="E985" s="133"/>
      <c r="F985" s="134"/>
      <c r="G985" s="133"/>
      <c r="K985" s="21"/>
    </row>
    <row r="986" customFormat="false" ht="14.25" hidden="false" customHeight="true" outlineLevel="0" collapsed="false">
      <c r="D986" s="133"/>
      <c r="E986" s="133"/>
      <c r="F986" s="134"/>
      <c r="G986" s="133"/>
      <c r="K986" s="21"/>
    </row>
    <row r="987" customFormat="false" ht="14.25" hidden="false" customHeight="true" outlineLevel="0" collapsed="false">
      <c r="D987" s="133"/>
      <c r="E987" s="133"/>
      <c r="F987" s="134"/>
      <c r="G987" s="133"/>
      <c r="K987" s="21"/>
    </row>
    <row r="988" customFormat="false" ht="14.25" hidden="false" customHeight="true" outlineLevel="0" collapsed="false">
      <c r="D988" s="133"/>
      <c r="E988" s="133"/>
      <c r="F988" s="134"/>
      <c r="G988" s="133"/>
      <c r="K988" s="21"/>
    </row>
    <row r="989" customFormat="false" ht="14.25" hidden="false" customHeight="true" outlineLevel="0" collapsed="false">
      <c r="D989" s="133"/>
      <c r="E989" s="133"/>
      <c r="F989" s="134"/>
      <c r="G989" s="133"/>
      <c r="K989" s="21"/>
    </row>
    <row r="990" customFormat="false" ht="14.25" hidden="false" customHeight="true" outlineLevel="0" collapsed="false">
      <c r="D990" s="133"/>
      <c r="E990" s="133"/>
      <c r="F990" s="134"/>
      <c r="G990" s="133"/>
      <c r="K990" s="21"/>
    </row>
    <row r="991" customFormat="false" ht="14.25" hidden="false" customHeight="true" outlineLevel="0" collapsed="false">
      <c r="D991" s="133"/>
      <c r="E991" s="133"/>
      <c r="F991" s="134"/>
      <c r="G991" s="133"/>
      <c r="K991" s="21"/>
    </row>
    <row r="992" customFormat="false" ht="14.25" hidden="false" customHeight="true" outlineLevel="0" collapsed="false">
      <c r="D992" s="133"/>
      <c r="E992" s="133"/>
      <c r="F992" s="134"/>
      <c r="G992" s="133"/>
      <c r="K992" s="21"/>
    </row>
    <row r="993" customFormat="false" ht="14.25" hidden="false" customHeight="true" outlineLevel="0" collapsed="false">
      <c r="D993" s="133"/>
      <c r="E993" s="133"/>
      <c r="F993" s="134"/>
      <c r="G993" s="133"/>
      <c r="K993" s="21"/>
    </row>
    <row r="994" customFormat="false" ht="14.25" hidden="false" customHeight="true" outlineLevel="0" collapsed="false">
      <c r="D994" s="133"/>
      <c r="E994" s="133"/>
      <c r="F994" s="134"/>
      <c r="G994" s="133"/>
      <c r="K994" s="21"/>
    </row>
    <row r="995" customFormat="false" ht="14.25" hidden="false" customHeight="true" outlineLevel="0" collapsed="false">
      <c r="D995" s="133"/>
      <c r="E995" s="133"/>
      <c r="F995" s="134"/>
      <c r="G995" s="133"/>
      <c r="K995" s="21"/>
    </row>
    <row r="996" customFormat="false" ht="14.25" hidden="false" customHeight="true" outlineLevel="0" collapsed="false">
      <c r="D996" s="133"/>
      <c r="E996" s="133"/>
      <c r="F996" s="134"/>
      <c r="G996" s="133"/>
      <c r="K996" s="21"/>
    </row>
    <row r="997" customFormat="false" ht="14.25" hidden="false" customHeight="true" outlineLevel="0" collapsed="false">
      <c r="D997" s="133"/>
      <c r="E997" s="133"/>
      <c r="F997" s="134"/>
      <c r="G997" s="133"/>
      <c r="K997" s="21"/>
    </row>
    <row r="998" customFormat="false" ht="14.25" hidden="false" customHeight="true" outlineLevel="0" collapsed="false">
      <c r="D998" s="133"/>
      <c r="E998" s="133"/>
      <c r="F998" s="134"/>
      <c r="G998" s="133"/>
      <c r="K998" s="21"/>
    </row>
    <row r="999" customFormat="false" ht="14.25" hidden="false" customHeight="true" outlineLevel="0" collapsed="false">
      <c r="D999" s="133"/>
      <c r="E999" s="133"/>
      <c r="F999" s="134"/>
      <c r="G999" s="133"/>
      <c r="K999" s="21"/>
    </row>
    <row r="1000" customFormat="false" ht="14.25" hidden="false" customHeight="true" outlineLevel="0" collapsed="false">
      <c r="D1000" s="133"/>
      <c r="E1000" s="133"/>
      <c r="F1000" s="134"/>
      <c r="G1000" s="133"/>
      <c r="K1000" s="21"/>
    </row>
  </sheetData>
  <mergeCells count="9">
    <mergeCell ref="A1:I1"/>
    <mergeCell ref="A2:I2"/>
    <mergeCell ref="A3:I3"/>
    <mergeCell ref="A4:I4"/>
    <mergeCell ref="A5:I5"/>
    <mergeCell ref="A6:I6"/>
    <mergeCell ref="A7:I7"/>
    <mergeCell ref="A8:I8"/>
    <mergeCell ref="A10:I10"/>
  </mergeCells>
  <printOptions headings="false" gridLines="false" gridLinesSet="true" horizontalCentered="false" verticalCentered="false"/>
  <pageMargins left="0.713194444444445" right="0.609027777777778" top="0.7875" bottom="0.7875" header="0" footer="0"/>
  <pageSetup paperSize="9" scale="70" fitToWidth="1" fitToHeight="1" pageOrder="downThenOver" orientation="landscape" blackAndWhite="false" draft="false" cellComments="none" horizontalDpi="300" verticalDpi="300" copies="1"/>
  <headerFooter differentFirst="false" differentOddEven="false">
    <oddHeader>&amp;L </oddHeader>
    <oddFooter>&amp;L &amp;R&amp;P de </oddFooter>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Z1000"/>
  <sheetViews>
    <sheetView showFormulas="false" showGridLines="false" showRowColHeaders="true" showZeros="true" rightToLeft="false" tabSelected="false" showOutlineSymbols="true" defaultGridColor="true" view="normal" topLeftCell="A4" colorId="64" zoomScale="60" zoomScaleNormal="60" zoomScalePageLayoutView="100" workbookViewId="0">
      <selection pane="topLeft" activeCell="A1" activeCellId="0" sqref="A1"/>
    </sheetView>
  </sheetViews>
  <sheetFormatPr defaultColWidth="12.6328125" defaultRowHeight="15" zeroHeight="false" outlineLevelRow="0" outlineLevelCol="0"/>
  <cols>
    <col collapsed="false" customWidth="true" hidden="false" outlineLevel="0" max="1" min="1" style="0" width="8.5"/>
    <col collapsed="false" customWidth="true" hidden="false" outlineLevel="0" max="2" min="2" style="0" width="57.88"/>
    <col collapsed="false" customWidth="true" hidden="false" outlineLevel="0" max="3" min="3" style="0" width="20.26"/>
    <col collapsed="false" customWidth="true" hidden="false" outlineLevel="0" max="12" min="4" style="0" width="18.13"/>
    <col collapsed="false" customWidth="true" hidden="false" outlineLevel="0" max="26" min="13" style="0" width="7.88"/>
  </cols>
  <sheetData>
    <row r="1" customFormat="false" ht="15" hidden="false" customHeight="true" outlineLevel="0" collapsed="false">
      <c r="A1" s="136"/>
      <c r="B1" s="136"/>
      <c r="C1" s="136"/>
      <c r="D1" s="137"/>
      <c r="E1" s="137"/>
      <c r="F1" s="137"/>
      <c r="G1" s="137"/>
      <c r="H1" s="137"/>
      <c r="I1" s="137"/>
      <c r="J1" s="137"/>
      <c r="K1" s="137"/>
      <c r="L1" s="136"/>
      <c r="M1" s="138"/>
      <c r="N1" s="138"/>
      <c r="O1" s="138"/>
      <c r="P1" s="138"/>
      <c r="Q1" s="138"/>
      <c r="R1" s="138"/>
      <c r="S1" s="138"/>
      <c r="T1" s="138"/>
      <c r="U1" s="138"/>
      <c r="V1" s="138"/>
      <c r="W1" s="138"/>
      <c r="X1" s="138"/>
      <c r="Y1" s="138"/>
      <c r="Z1" s="138"/>
    </row>
    <row r="2" customFormat="false" ht="15" hidden="false" customHeight="true" outlineLevel="0" collapsed="false">
      <c r="A2" s="139"/>
      <c r="B2" s="140" t="str">
        <f aca="false">SINTÉTICA!A2</f>
        <v>PROCURADORIA GERAL DA REPÚBLICA</v>
      </c>
      <c r="C2" s="140"/>
      <c r="D2" s="140"/>
      <c r="E2" s="140"/>
      <c r="F2" s="140"/>
      <c r="G2" s="140"/>
      <c r="H2" s="140"/>
      <c r="I2" s="140"/>
      <c r="J2" s="140"/>
      <c r="K2" s="140"/>
      <c r="L2" s="139"/>
      <c r="M2" s="138"/>
      <c r="N2" s="138"/>
      <c r="O2" s="138"/>
      <c r="P2" s="138"/>
      <c r="Q2" s="138"/>
      <c r="R2" s="138"/>
      <c r="S2" s="138"/>
      <c r="T2" s="138"/>
      <c r="U2" s="138"/>
      <c r="V2" s="138"/>
      <c r="W2" s="138"/>
      <c r="X2" s="138"/>
      <c r="Y2" s="138"/>
      <c r="Z2" s="138"/>
    </row>
    <row r="3" customFormat="false" ht="15" hidden="false" customHeight="true" outlineLevel="0" collapsed="false">
      <c r="A3" s="139"/>
      <c r="B3" s="140" t="str">
        <f aca="false">SINTÉTICA!A3</f>
        <v>SECRETARIA DE ENGENHARIA E ARQUITETURA</v>
      </c>
      <c r="C3" s="140"/>
      <c r="D3" s="140"/>
      <c r="E3" s="140"/>
      <c r="F3" s="140"/>
      <c r="G3" s="140"/>
      <c r="H3" s="140"/>
      <c r="I3" s="140"/>
      <c r="J3" s="140"/>
      <c r="K3" s="140"/>
      <c r="L3" s="139"/>
      <c r="M3" s="138"/>
      <c r="N3" s="138"/>
      <c r="O3" s="138"/>
      <c r="P3" s="138"/>
      <c r="Q3" s="138"/>
      <c r="R3" s="138"/>
      <c r="S3" s="138"/>
      <c r="T3" s="138"/>
      <c r="U3" s="138"/>
      <c r="V3" s="138"/>
      <c r="W3" s="138"/>
      <c r="X3" s="138"/>
      <c r="Y3" s="138"/>
      <c r="Z3" s="138"/>
    </row>
    <row r="4" customFormat="false" ht="15" hidden="false" customHeight="true" outlineLevel="0" collapsed="false">
      <c r="A4" s="139"/>
      <c r="B4" s="139"/>
      <c r="C4" s="139"/>
      <c r="D4" s="140"/>
      <c r="E4" s="140"/>
      <c r="F4" s="140"/>
      <c r="G4" s="140"/>
      <c r="H4" s="140"/>
      <c r="I4" s="140"/>
      <c r="J4" s="140"/>
      <c r="K4" s="140"/>
      <c r="L4" s="139"/>
      <c r="M4" s="138"/>
      <c r="N4" s="138"/>
      <c r="O4" s="138"/>
      <c r="P4" s="138"/>
      <c r="Q4" s="138"/>
      <c r="R4" s="138"/>
      <c r="S4" s="138"/>
      <c r="T4" s="138"/>
      <c r="U4" s="138"/>
      <c r="V4" s="138"/>
      <c r="W4" s="138"/>
      <c r="X4" s="138"/>
      <c r="Y4" s="138"/>
      <c r="Z4" s="138"/>
    </row>
    <row r="5" customFormat="false" ht="15" hidden="false" customHeight="true" outlineLevel="0" collapsed="false">
      <c r="A5" s="139"/>
      <c r="B5" s="140" t="str">
        <f aca="false">SINTÉTICA!A5</f>
        <v>OBRA: PR/PE - REFORMA DO MEZANINO E PAVIMENTOS SUPERIORES - 2025</v>
      </c>
      <c r="C5" s="140"/>
      <c r="D5" s="140"/>
      <c r="E5" s="140"/>
      <c r="F5" s="140"/>
      <c r="G5" s="140"/>
      <c r="H5" s="140"/>
      <c r="I5" s="140"/>
      <c r="J5" s="140"/>
      <c r="K5" s="140"/>
      <c r="L5" s="139"/>
      <c r="M5" s="138"/>
      <c r="N5" s="138"/>
      <c r="O5" s="138"/>
      <c r="P5" s="138"/>
      <c r="Q5" s="138"/>
      <c r="R5" s="138"/>
      <c r="S5" s="138"/>
      <c r="T5" s="138"/>
      <c r="U5" s="138"/>
      <c r="V5" s="138"/>
      <c r="W5" s="138"/>
      <c r="X5" s="138"/>
      <c r="Y5" s="138"/>
      <c r="Z5" s="138"/>
    </row>
    <row r="6" customFormat="false" ht="30" hidden="false" customHeight="true" outlineLevel="0" collapsed="false">
      <c r="A6" s="136"/>
      <c r="B6" s="137" t="s">
        <v>2756</v>
      </c>
      <c r="C6" s="137"/>
      <c r="D6" s="137"/>
      <c r="E6" s="137"/>
      <c r="F6" s="137"/>
      <c r="G6" s="137"/>
      <c r="H6" s="137"/>
      <c r="I6" s="137"/>
      <c r="J6" s="137"/>
      <c r="K6" s="137"/>
      <c r="L6" s="136"/>
      <c r="M6" s="138"/>
      <c r="N6" s="138"/>
      <c r="O6" s="138"/>
      <c r="P6" s="138"/>
      <c r="Q6" s="138"/>
      <c r="R6" s="138"/>
      <c r="S6" s="138"/>
      <c r="T6" s="138"/>
      <c r="U6" s="138"/>
      <c r="V6" s="138"/>
      <c r="W6" s="138"/>
      <c r="X6" s="138"/>
      <c r="Y6" s="138"/>
      <c r="Z6" s="138"/>
    </row>
    <row r="7" customFormat="false" ht="18" hidden="false" customHeight="true" outlineLevel="0" collapsed="false">
      <c r="A7" s="136"/>
      <c r="B7" s="136"/>
      <c r="C7" s="136"/>
      <c r="D7" s="136"/>
      <c r="E7" s="136"/>
      <c r="F7" s="136"/>
      <c r="G7" s="136"/>
      <c r="H7" s="136"/>
      <c r="I7" s="136"/>
      <c r="J7" s="136"/>
      <c r="K7" s="136"/>
      <c r="L7" s="136"/>
      <c r="M7" s="138"/>
      <c r="N7" s="138"/>
      <c r="O7" s="138"/>
      <c r="P7" s="138"/>
      <c r="Q7" s="138"/>
      <c r="R7" s="138"/>
      <c r="S7" s="138"/>
      <c r="T7" s="138"/>
      <c r="U7" s="138"/>
      <c r="V7" s="138"/>
      <c r="W7" s="138"/>
      <c r="X7" s="138"/>
      <c r="Y7" s="138"/>
      <c r="Z7" s="138"/>
    </row>
    <row r="8" customFormat="false" ht="45" hidden="false" customHeight="true" outlineLevel="0" collapsed="false">
      <c r="A8" s="141" t="s">
        <v>17</v>
      </c>
      <c r="B8" s="142" t="s">
        <v>20</v>
      </c>
      <c r="C8" s="143" t="s">
        <v>2757</v>
      </c>
      <c r="D8" s="144" t="s">
        <v>2758</v>
      </c>
      <c r="E8" s="144" t="s">
        <v>2759</v>
      </c>
      <c r="F8" s="144" t="s">
        <v>2760</v>
      </c>
      <c r="G8" s="144" t="s">
        <v>2761</v>
      </c>
      <c r="H8" s="144" t="s">
        <v>2762</v>
      </c>
      <c r="I8" s="144" t="s">
        <v>2763</v>
      </c>
      <c r="J8" s="144" t="s">
        <v>2764</v>
      </c>
      <c r="K8" s="144" t="s">
        <v>2765</v>
      </c>
      <c r="L8" s="144" t="s">
        <v>544</v>
      </c>
      <c r="M8" s="145"/>
      <c r="N8" s="145"/>
      <c r="O8" s="145"/>
      <c r="P8" s="145"/>
      <c r="Q8" s="145"/>
      <c r="R8" s="145"/>
      <c r="S8" s="145"/>
      <c r="T8" s="145"/>
      <c r="U8" s="145"/>
      <c r="V8" s="145"/>
      <c r="W8" s="145"/>
      <c r="X8" s="145"/>
      <c r="Y8" s="145"/>
      <c r="Z8" s="145"/>
    </row>
    <row r="9" customFormat="false" ht="30" hidden="false" customHeight="true" outlineLevel="0" collapsed="false">
      <c r="A9" s="146" t="s">
        <v>2766</v>
      </c>
      <c r="B9" s="147" t="str">
        <f aca="false">SINTÉTICA!D14</f>
        <v>SERVIÇOS PRELIMINARES E INSTALAÇÕES PROVISÓRIAS</v>
      </c>
      <c r="C9" s="148" t="n">
        <f aca="false">SINTÉTICA!I14</f>
        <v>5303.08</v>
      </c>
      <c r="D9" s="149" t="n">
        <f aca="false">$C9*D10</f>
        <v>1590.924</v>
      </c>
      <c r="E9" s="149" t="n">
        <f aca="false">$C9*E10</f>
        <v>530.308</v>
      </c>
      <c r="F9" s="149" t="n">
        <f aca="false">$C9*F10</f>
        <v>530.308</v>
      </c>
      <c r="G9" s="149" t="n">
        <f aca="false">$C9*G10</f>
        <v>530.308</v>
      </c>
      <c r="H9" s="149" t="n">
        <f aca="false">$C9*H10</f>
        <v>530.308</v>
      </c>
      <c r="I9" s="149" t="n">
        <f aca="false">$C9*I10</f>
        <v>530.308</v>
      </c>
      <c r="J9" s="149" t="n">
        <f aca="false">$C9*J10</f>
        <v>530.308</v>
      </c>
      <c r="K9" s="149" t="n">
        <f aca="false">$C9*K10</f>
        <v>530.308</v>
      </c>
      <c r="L9" s="150" t="n">
        <f aca="false">SUM(D9:K9)</f>
        <v>5303.08</v>
      </c>
      <c r="M9" s="145"/>
      <c r="N9" s="145"/>
      <c r="O9" s="145"/>
      <c r="P9" s="145"/>
      <c r="Q9" s="145"/>
      <c r="R9" s="145"/>
      <c r="S9" s="145"/>
      <c r="T9" s="145"/>
      <c r="U9" s="145"/>
      <c r="V9" s="145"/>
      <c r="W9" s="145"/>
      <c r="X9" s="145"/>
      <c r="Y9" s="145"/>
      <c r="Z9" s="145"/>
    </row>
    <row r="10" customFormat="false" ht="30" hidden="false" customHeight="true" outlineLevel="0" collapsed="false">
      <c r="A10" s="146"/>
      <c r="B10" s="146"/>
      <c r="C10" s="146"/>
      <c r="D10" s="151" t="n">
        <v>0.3</v>
      </c>
      <c r="E10" s="151" t="n">
        <v>0.1</v>
      </c>
      <c r="F10" s="151" t="n">
        <v>0.1</v>
      </c>
      <c r="G10" s="151" t="n">
        <v>0.1</v>
      </c>
      <c r="H10" s="151" t="n">
        <v>0.1</v>
      </c>
      <c r="I10" s="151" t="n">
        <v>0.1</v>
      </c>
      <c r="J10" s="151" t="n">
        <v>0.1</v>
      </c>
      <c r="K10" s="151" t="n">
        <v>0.1</v>
      </c>
      <c r="L10" s="152" t="n">
        <f aca="false">SUM(D10:K10)</f>
        <v>1</v>
      </c>
      <c r="M10" s="145"/>
      <c r="N10" s="145"/>
      <c r="O10" s="145"/>
      <c r="P10" s="145"/>
      <c r="Q10" s="145"/>
      <c r="R10" s="145"/>
      <c r="S10" s="145"/>
      <c r="T10" s="145"/>
      <c r="U10" s="145"/>
      <c r="V10" s="145"/>
      <c r="W10" s="145"/>
      <c r="X10" s="145"/>
      <c r="Y10" s="145"/>
      <c r="Z10" s="145"/>
    </row>
    <row r="11" customFormat="false" ht="30" hidden="false" customHeight="true" outlineLevel="0" collapsed="false">
      <c r="A11" s="146" t="s">
        <v>2767</v>
      </c>
      <c r="B11" s="147" t="str">
        <f aca="false">SINTÉTICA!D20</f>
        <v>SERVIÇOS GERAIS E EQUIPAMENTOS</v>
      </c>
      <c r="C11" s="148" t="n">
        <f aca="false">SINTÉTICA!I20</f>
        <v>13499.63</v>
      </c>
      <c r="D11" s="149" t="n">
        <f aca="false">$C11*D12</f>
        <v>2024.9445</v>
      </c>
      <c r="E11" s="149" t="n">
        <f aca="false">$C11*E12</f>
        <v>2024.9445</v>
      </c>
      <c r="F11" s="149" t="n">
        <f aca="false">$C11*F12</f>
        <v>2699.926</v>
      </c>
      <c r="G11" s="149" t="n">
        <f aca="false">$C11*G12</f>
        <v>1349.963</v>
      </c>
      <c r="H11" s="149" t="n">
        <f aca="false">$C11*H12</f>
        <v>1349.963</v>
      </c>
      <c r="I11" s="149" t="n">
        <f aca="false">$C11*I12</f>
        <v>1349.963</v>
      </c>
      <c r="J11" s="149" t="n">
        <f aca="false">$C11*J12</f>
        <v>1349.963</v>
      </c>
      <c r="K11" s="149" t="n">
        <f aca="false">$C11*K12</f>
        <v>1349.963</v>
      </c>
      <c r="L11" s="150" t="n">
        <f aca="false">SUM(D11:K11)</f>
        <v>13499.63</v>
      </c>
      <c r="M11" s="138"/>
      <c r="N11" s="138"/>
      <c r="O11" s="138"/>
      <c r="P11" s="138"/>
      <c r="Q11" s="138"/>
      <c r="R11" s="138"/>
      <c r="S11" s="138"/>
      <c r="T11" s="138"/>
      <c r="U11" s="138"/>
      <c r="V11" s="138"/>
      <c r="W11" s="138"/>
      <c r="X11" s="138"/>
      <c r="Y11" s="138"/>
      <c r="Z11" s="138"/>
    </row>
    <row r="12" customFormat="false" ht="30" hidden="false" customHeight="true" outlineLevel="0" collapsed="false">
      <c r="A12" s="146"/>
      <c r="B12" s="146"/>
      <c r="C12" s="146"/>
      <c r="D12" s="151" t="n">
        <v>0.15</v>
      </c>
      <c r="E12" s="151" t="n">
        <v>0.15</v>
      </c>
      <c r="F12" s="151" t="n">
        <v>0.2</v>
      </c>
      <c r="G12" s="151" t="n">
        <v>0.1</v>
      </c>
      <c r="H12" s="151" t="n">
        <v>0.1</v>
      </c>
      <c r="I12" s="151" t="n">
        <v>0.1</v>
      </c>
      <c r="J12" s="151" t="n">
        <v>0.1</v>
      </c>
      <c r="K12" s="151" t="n">
        <v>0.1</v>
      </c>
      <c r="L12" s="152" t="n">
        <f aca="false">SUM(D12:K12)</f>
        <v>1</v>
      </c>
      <c r="M12" s="138"/>
      <c r="N12" s="138"/>
      <c r="O12" s="138"/>
      <c r="P12" s="138"/>
      <c r="Q12" s="138"/>
      <c r="R12" s="138"/>
      <c r="S12" s="138"/>
      <c r="T12" s="138"/>
      <c r="U12" s="138"/>
      <c r="V12" s="138"/>
      <c r="W12" s="138"/>
      <c r="X12" s="138"/>
      <c r="Y12" s="138"/>
      <c r="Z12" s="138"/>
    </row>
    <row r="13" customFormat="false" ht="30" hidden="false" customHeight="true" outlineLevel="0" collapsed="false">
      <c r="A13" s="146" t="s">
        <v>2768</v>
      </c>
      <c r="B13" s="147" t="str">
        <f aca="false">SINTÉTICA!D33</f>
        <v>ARQUITETURA</v>
      </c>
      <c r="C13" s="148" t="n">
        <f aca="false">SINTÉTICA!I33</f>
        <v>332157.55</v>
      </c>
      <c r="D13" s="149" t="n">
        <f aca="false">$C13*D14</f>
        <v>49823.6325</v>
      </c>
      <c r="E13" s="149" t="n">
        <f aca="false">$C13*E14</f>
        <v>66431.51</v>
      </c>
      <c r="F13" s="149" t="n">
        <f aca="false">$C13*F14</f>
        <v>49823.6325</v>
      </c>
      <c r="G13" s="149" t="n">
        <f aca="false">$C13*G14</f>
        <v>33215.755</v>
      </c>
      <c r="H13" s="149" t="n">
        <f aca="false">$C13*H14</f>
        <v>33215.755</v>
      </c>
      <c r="I13" s="149" t="n">
        <f aca="false">$C13*I14</f>
        <v>33215.755</v>
      </c>
      <c r="J13" s="149" t="n">
        <f aca="false">$C13*J14</f>
        <v>33215.755</v>
      </c>
      <c r="K13" s="149" t="n">
        <f aca="false">$C13*K14</f>
        <v>33215.755</v>
      </c>
      <c r="L13" s="150" t="n">
        <f aca="false">SUM(D13:K13)</f>
        <v>332157.55</v>
      </c>
      <c r="M13" s="138"/>
      <c r="N13" s="138"/>
      <c r="O13" s="138"/>
      <c r="P13" s="138"/>
      <c r="Q13" s="138"/>
      <c r="R13" s="138"/>
      <c r="S13" s="138"/>
      <c r="T13" s="138"/>
      <c r="U13" s="138"/>
      <c r="V13" s="138"/>
      <c r="W13" s="138"/>
      <c r="X13" s="138"/>
      <c r="Y13" s="138"/>
      <c r="Z13" s="138"/>
    </row>
    <row r="14" customFormat="false" ht="30" hidden="false" customHeight="true" outlineLevel="0" collapsed="false">
      <c r="A14" s="146"/>
      <c r="B14" s="146"/>
      <c r="C14" s="146"/>
      <c r="D14" s="151" t="n">
        <v>0.15</v>
      </c>
      <c r="E14" s="151" t="n">
        <v>0.2</v>
      </c>
      <c r="F14" s="151" t="n">
        <v>0.15</v>
      </c>
      <c r="G14" s="151" t="n">
        <v>0.1</v>
      </c>
      <c r="H14" s="151" t="n">
        <v>0.1</v>
      </c>
      <c r="I14" s="151" t="n">
        <v>0.1</v>
      </c>
      <c r="J14" s="151" t="n">
        <v>0.1</v>
      </c>
      <c r="K14" s="151" t="n">
        <v>0.1</v>
      </c>
      <c r="L14" s="152" t="n">
        <f aca="false">SUM(D14:K14)</f>
        <v>1</v>
      </c>
      <c r="M14" s="138"/>
      <c r="N14" s="138"/>
      <c r="O14" s="138"/>
      <c r="P14" s="138"/>
      <c r="Q14" s="138"/>
      <c r="R14" s="138"/>
      <c r="S14" s="138"/>
      <c r="T14" s="138"/>
      <c r="U14" s="138"/>
      <c r="V14" s="138"/>
      <c r="W14" s="138"/>
      <c r="X14" s="138"/>
      <c r="Y14" s="138"/>
      <c r="Z14" s="138"/>
    </row>
    <row r="15" customFormat="false" ht="30" hidden="false" customHeight="true" outlineLevel="0" collapsed="false">
      <c r="A15" s="146" t="s">
        <v>2769</v>
      </c>
      <c r="B15" s="147" t="str">
        <f aca="false">SINTÉTICA!D87</f>
        <v>IMPERMEABILIZAÇÃO</v>
      </c>
      <c r="C15" s="148" t="n">
        <f aca="false">SINTÉTICA!I87</f>
        <v>302.82</v>
      </c>
      <c r="D15" s="149" t="n">
        <f aca="false">$C15*D16</f>
        <v>45.423</v>
      </c>
      <c r="E15" s="149" t="n">
        <f aca="false">$C15*E16</f>
        <v>30.282</v>
      </c>
      <c r="F15" s="149" t="n">
        <f aca="false">$C15*F16</f>
        <v>45.423</v>
      </c>
      <c r="G15" s="149" t="n">
        <f aca="false">$C15*G16</f>
        <v>30.282</v>
      </c>
      <c r="H15" s="149" t="n">
        <f aca="false">$C15*H16</f>
        <v>45.423</v>
      </c>
      <c r="I15" s="149" t="n">
        <f aca="false">$C15*I16</f>
        <v>30.282</v>
      </c>
      <c r="J15" s="149" t="n">
        <f aca="false">$C15*J16</f>
        <v>45.423</v>
      </c>
      <c r="K15" s="149" t="n">
        <f aca="false">$C15*K16</f>
        <v>30.282</v>
      </c>
      <c r="L15" s="150" t="n">
        <f aca="false">SUM(D15:K15)</f>
        <v>302.82</v>
      </c>
      <c r="M15" s="138"/>
      <c r="N15" s="138"/>
      <c r="O15" s="138"/>
      <c r="P15" s="138"/>
      <c r="Q15" s="138"/>
      <c r="R15" s="138"/>
      <c r="S15" s="138"/>
      <c r="T15" s="138"/>
      <c r="U15" s="138"/>
      <c r="V15" s="138"/>
      <c r="W15" s="138"/>
      <c r="X15" s="138"/>
      <c r="Y15" s="138"/>
      <c r="Z15" s="138"/>
    </row>
    <row r="16" customFormat="false" ht="30" hidden="false" customHeight="true" outlineLevel="0" collapsed="false">
      <c r="A16" s="146"/>
      <c r="B16" s="146"/>
      <c r="C16" s="146"/>
      <c r="D16" s="151" t="n">
        <v>0.15</v>
      </c>
      <c r="E16" s="151" t="n">
        <v>0.1</v>
      </c>
      <c r="F16" s="151" t="n">
        <v>0.15</v>
      </c>
      <c r="G16" s="151" t="n">
        <v>0.1</v>
      </c>
      <c r="H16" s="151" t="n">
        <v>0.15</v>
      </c>
      <c r="I16" s="151" t="n">
        <v>0.1</v>
      </c>
      <c r="J16" s="151" t="n">
        <v>0.15</v>
      </c>
      <c r="K16" s="151" t="n">
        <v>0.1</v>
      </c>
      <c r="L16" s="152" t="n">
        <f aca="false">SUM(D16:K16)</f>
        <v>1</v>
      </c>
      <c r="M16" s="138"/>
      <c r="N16" s="138"/>
      <c r="O16" s="138"/>
      <c r="P16" s="138"/>
      <c r="Q16" s="138"/>
      <c r="R16" s="138"/>
      <c r="S16" s="138"/>
      <c r="T16" s="138"/>
      <c r="U16" s="138"/>
      <c r="V16" s="138"/>
      <c r="W16" s="138"/>
      <c r="X16" s="138"/>
      <c r="Y16" s="138"/>
      <c r="Z16" s="138"/>
    </row>
    <row r="17" customFormat="false" ht="30" hidden="false" customHeight="true" outlineLevel="0" collapsed="false">
      <c r="A17" s="146" t="s">
        <v>2770</v>
      </c>
      <c r="B17" s="147" t="str">
        <f aca="false">SINTÉTICA!D90</f>
        <v>INSTALAÇÕES HIDROSSANITÁRIAS E ÁGUAS PLUVIAIS</v>
      </c>
      <c r="C17" s="148" t="n">
        <f aca="false">SINTÉTICA!I90</f>
        <v>23287.18</v>
      </c>
      <c r="D17" s="149" t="n">
        <f aca="false">$C17*D18</f>
        <v>2328.718</v>
      </c>
      <c r="E17" s="149" t="n">
        <f aca="false">$C17*E18</f>
        <v>3493.077</v>
      </c>
      <c r="F17" s="149" t="n">
        <f aca="false">$C17*F18</f>
        <v>2328.718</v>
      </c>
      <c r="G17" s="149" t="n">
        <f aca="false">$C17*G18</f>
        <v>3493.077</v>
      </c>
      <c r="H17" s="149" t="n">
        <f aca="false">$C17*H18</f>
        <v>2328.718</v>
      </c>
      <c r="I17" s="149" t="n">
        <f aca="false">$C17*I18</f>
        <v>3493.077</v>
      </c>
      <c r="J17" s="149" t="n">
        <f aca="false">$C17*J18</f>
        <v>2328.718</v>
      </c>
      <c r="K17" s="149" t="n">
        <f aca="false">$C17*K18</f>
        <v>3493.077</v>
      </c>
      <c r="L17" s="150" t="n">
        <f aca="false">SUM(D17:K17)</f>
        <v>23287.18</v>
      </c>
      <c r="M17" s="138"/>
      <c r="N17" s="138"/>
      <c r="O17" s="138"/>
      <c r="P17" s="138"/>
      <c r="Q17" s="138"/>
      <c r="R17" s="138"/>
      <c r="S17" s="138"/>
      <c r="T17" s="138"/>
      <c r="U17" s="138"/>
      <c r="V17" s="138"/>
      <c r="W17" s="138"/>
      <c r="X17" s="138"/>
      <c r="Y17" s="138"/>
      <c r="Z17" s="138"/>
    </row>
    <row r="18" customFormat="false" ht="30" hidden="false" customHeight="true" outlineLevel="0" collapsed="false">
      <c r="A18" s="146"/>
      <c r="B18" s="146"/>
      <c r="C18" s="146"/>
      <c r="D18" s="151" t="n">
        <v>0.1</v>
      </c>
      <c r="E18" s="151" t="n">
        <v>0.15</v>
      </c>
      <c r="F18" s="151" t="n">
        <v>0.1</v>
      </c>
      <c r="G18" s="151" t="n">
        <v>0.15</v>
      </c>
      <c r="H18" s="151" t="n">
        <v>0.1</v>
      </c>
      <c r="I18" s="151" t="n">
        <v>0.15</v>
      </c>
      <c r="J18" s="151" t="n">
        <v>0.1</v>
      </c>
      <c r="K18" s="151" t="n">
        <v>0.15</v>
      </c>
      <c r="L18" s="152" t="n">
        <f aca="false">SUM(D18:K18)</f>
        <v>1</v>
      </c>
      <c r="M18" s="138"/>
      <c r="N18" s="138"/>
      <c r="O18" s="138"/>
      <c r="P18" s="138"/>
      <c r="Q18" s="138"/>
      <c r="R18" s="138"/>
      <c r="S18" s="138"/>
      <c r="T18" s="138"/>
      <c r="U18" s="138"/>
      <c r="V18" s="138"/>
      <c r="W18" s="138"/>
      <c r="X18" s="138"/>
      <c r="Y18" s="138"/>
      <c r="Z18" s="138"/>
    </row>
    <row r="19" customFormat="false" ht="30" hidden="false" customHeight="true" outlineLevel="0" collapsed="false">
      <c r="A19" s="146" t="s">
        <v>2771</v>
      </c>
      <c r="B19" s="147" t="str">
        <f aca="false">SINTÉTICA!D123</f>
        <v>PREVENÇÃO E COMBATE A INCÊNDIO</v>
      </c>
      <c r="C19" s="148" t="n">
        <f aca="false">SINTÉTICA!I123</f>
        <v>22079.36</v>
      </c>
      <c r="D19" s="149" t="n">
        <f aca="false">$C19*D20</f>
        <v>2207.936</v>
      </c>
      <c r="E19" s="149" t="n">
        <f aca="false">$C19*E20</f>
        <v>3311.904</v>
      </c>
      <c r="F19" s="149" t="n">
        <f aca="false">$C19*F20</f>
        <v>2207.936</v>
      </c>
      <c r="G19" s="149" t="n">
        <f aca="false">$C19*G20</f>
        <v>3311.904</v>
      </c>
      <c r="H19" s="149" t="n">
        <f aca="false">$C19*H20</f>
        <v>2207.936</v>
      </c>
      <c r="I19" s="149" t="n">
        <f aca="false">$C19*I20</f>
        <v>3311.904</v>
      </c>
      <c r="J19" s="149" t="n">
        <f aca="false">$C19*J20</f>
        <v>2207.936</v>
      </c>
      <c r="K19" s="149" t="n">
        <f aca="false">$C19*K20</f>
        <v>3311.904</v>
      </c>
      <c r="L19" s="150" t="n">
        <f aca="false">SUM(D19:K19)</f>
        <v>22079.36</v>
      </c>
      <c r="M19" s="138"/>
      <c r="N19" s="138"/>
      <c r="O19" s="138"/>
      <c r="P19" s="138"/>
      <c r="Q19" s="138"/>
      <c r="R19" s="138"/>
      <c r="S19" s="138"/>
      <c r="T19" s="138"/>
      <c r="U19" s="138"/>
      <c r="V19" s="138"/>
      <c r="W19" s="138"/>
      <c r="X19" s="138"/>
      <c r="Y19" s="138"/>
      <c r="Z19" s="138"/>
    </row>
    <row r="20" customFormat="false" ht="30" hidden="false" customHeight="true" outlineLevel="0" collapsed="false">
      <c r="A20" s="146"/>
      <c r="B20" s="146"/>
      <c r="C20" s="146"/>
      <c r="D20" s="151" t="n">
        <v>0.1</v>
      </c>
      <c r="E20" s="151" t="n">
        <v>0.15</v>
      </c>
      <c r="F20" s="151" t="n">
        <v>0.1</v>
      </c>
      <c r="G20" s="151" t="n">
        <v>0.15</v>
      </c>
      <c r="H20" s="151" t="n">
        <v>0.1</v>
      </c>
      <c r="I20" s="151" t="n">
        <v>0.15</v>
      </c>
      <c r="J20" s="151" t="n">
        <v>0.1</v>
      </c>
      <c r="K20" s="151" t="n">
        <v>0.15</v>
      </c>
      <c r="L20" s="152" t="n">
        <f aca="false">SUM(D20:K20)</f>
        <v>1</v>
      </c>
      <c r="M20" s="138"/>
      <c r="N20" s="138"/>
      <c r="O20" s="138"/>
      <c r="P20" s="138"/>
      <c r="Q20" s="138"/>
      <c r="R20" s="138"/>
      <c r="S20" s="138"/>
      <c r="T20" s="138"/>
      <c r="U20" s="138"/>
      <c r="V20" s="138"/>
      <c r="W20" s="138"/>
      <c r="X20" s="138"/>
      <c r="Y20" s="138"/>
      <c r="Z20" s="138"/>
    </row>
    <row r="21" customFormat="false" ht="30" hidden="false" customHeight="true" outlineLevel="0" collapsed="false">
      <c r="A21" s="146" t="s">
        <v>2772</v>
      </c>
      <c r="B21" s="147" t="str">
        <f aca="false">SINTÉTICA!D140</f>
        <v>INSTALAÇÕES ELÉTRICAS</v>
      </c>
      <c r="C21" s="148" t="n">
        <f aca="false">SINTÉTICA!I140</f>
        <v>90915.49</v>
      </c>
      <c r="D21" s="149" t="n">
        <f aca="false">$C21*D22</f>
        <v>9091.549</v>
      </c>
      <c r="E21" s="149" t="n">
        <f aca="false">$C21*E22</f>
        <v>13637.3235</v>
      </c>
      <c r="F21" s="149" t="n">
        <f aca="false">$C21*F22</f>
        <v>9091.549</v>
      </c>
      <c r="G21" s="149" t="n">
        <f aca="false">$C21*G22</f>
        <v>13637.3235</v>
      </c>
      <c r="H21" s="149" t="n">
        <f aca="false">$C21*H22</f>
        <v>9091.549</v>
      </c>
      <c r="I21" s="149" t="n">
        <f aca="false">$C21*I22</f>
        <v>13637.3235</v>
      </c>
      <c r="J21" s="149" t="n">
        <f aca="false">$C21*J22</f>
        <v>9091.549</v>
      </c>
      <c r="K21" s="149" t="n">
        <f aca="false">$C21*K22</f>
        <v>13637.3235</v>
      </c>
      <c r="L21" s="150" t="n">
        <f aca="false">SUM(D21:K21)</f>
        <v>90915.49</v>
      </c>
      <c r="M21" s="138"/>
      <c r="N21" s="138"/>
      <c r="O21" s="138"/>
      <c r="P21" s="138"/>
      <c r="Q21" s="138"/>
      <c r="R21" s="138"/>
      <c r="S21" s="138"/>
      <c r="T21" s="138"/>
      <c r="U21" s="138"/>
      <c r="V21" s="138"/>
      <c r="W21" s="138"/>
      <c r="X21" s="138"/>
      <c r="Y21" s="138"/>
      <c r="Z21" s="138"/>
    </row>
    <row r="22" customFormat="false" ht="30" hidden="false" customHeight="true" outlineLevel="0" collapsed="false">
      <c r="A22" s="146"/>
      <c r="B22" s="146"/>
      <c r="C22" s="146"/>
      <c r="D22" s="151" t="n">
        <v>0.1</v>
      </c>
      <c r="E22" s="151" t="n">
        <v>0.15</v>
      </c>
      <c r="F22" s="151" t="n">
        <v>0.1</v>
      </c>
      <c r="G22" s="151" t="n">
        <v>0.15</v>
      </c>
      <c r="H22" s="151" t="n">
        <v>0.1</v>
      </c>
      <c r="I22" s="151" t="n">
        <v>0.15</v>
      </c>
      <c r="J22" s="151" t="n">
        <v>0.1</v>
      </c>
      <c r="K22" s="151" t="n">
        <v>0.15</v>
      </c>
      <c r="L22" s="152" t="n">
        <f aca="false">SUM(D22:K22)</f>
        <v>1</v>
      </c>
      <c r="M22" s="138"/>
      <c r="N22" s="138"/>
      <c r="O22" s="138"/>
      <c r="P22" s="138"/>
      <c r="Q22" s="138"/>
      <c r="R22" s="138"/>
      <c r="S22" s="138"/>
      <c r="T22" s="138"/>
      <c r="U22" s="138"/>
      <c r="V22" s="138"/>
      <c r="W22" s="138"/>
      <c r="X22" s="138"/>
      <c r="Y22" s="138"/>
      <c r="Z22" s="138"/>
    </row>
    <row r="23" customFormat="false" ht="30" hidden="false" customHeight="true" outlineLevel="0" collapsed="false">
      <c r="A23" s="146" t="s">
        <v>2773</v>
      </c>
      <c r="B23" s="147" t="str">
        <f aca="false">SINTÉTICA!D164</f>
        <v>INSTALAÇÕES DE CABEAMENTO ESTRUTURADO</v>
      </c>
      <c r="C23" s="148" t="n">
        <f aca="false">SINTÉTICA!I164</f>
        <v>108431.76</v>
      </c>
      <c r="D23" s="149" t="n">
        <f aca="false">$C23*D24</f>
        <v>10843.176</v>
      </c>
      <c r="E23" s="149" t="n">
        <f aca="false">$C23*E24</f>
        <v>16264.764</v>
      </c>
      <c r="F23" s="149" t="n">
        <f aca="false">$C23*F24</f>
        <v>10843.176</v>
      </c>
      <c r="G23" s="149" t="n">
        <f aca="false">$C23*G24</f>
        <v>16264.764</v>
      </c>
      <c r="H23" s="149" t="n">
        <f aca="false">$C23*H24</f>
        <v>10843.176</v>
      </c>
      <c r="I23" s="149" t="n">
        <f aca="false">$C23*I24</f>
        <v>16264.764</v>
      </c>
      <c r="J23" s="149" t="n">
        <f aca="false">$C23*J24</f>
        <v>10843.176</v>
      </c>
      <c r="K23" s="149" t="n">
        <f aca="false">$C23*K24</f>
        <v>16264.764</v>
      </c>
      <c r="L23" s="150" t="n">
        <f aca="false">SUM(D23:K23)</f>
        <v>108431.76</v>
      </c>
      <c r="M23" s="138"/>
      <c r="N23" s="138"/>
      <c r="O23" s="138"/>
      <c r="P23" s="138"/>
      <c r="Q23" s="138"/>
      <c r="R23" s="138"/>
      <c r="S23" s="138"/>
      <c r="T23" s="138"/>
      <c r="U23" s="138"/>
      <c r="V23" s="138"/>
      <c r="W23" s="138"/>
      <c r="X23" s="138"/>
      <c r="Y23" s="138"/>
      <c r="Z23" s="138"/>
    </row>
    <row r="24" customFormat="false" ht="30" hidden="false" customHeight="true" outlineLevel="0" collapsed="false">
      <c r="A24" s="146"/>
      <c r="B24" s="146"/>
      <c r="C24" s="146"/>
      <c r="D24" s="151" t="n">
        <v>0.1</v>
      </c>
      <c r="E24" s="151" t="n">
        <v>0.15</v>
      </c>
      <c r="F24" s="151" t="n">
        <v>0.1</v>
      </c>
      <c r="G24" s="151" t="n">
        <v>0.15</v>
      </c>
      <c r="H24" s="151" t="n">
        <v>0.1</v>
      </c>
      <c r="I24" s="151" t="n">
        <v>0.15</v>
      </c>
      <c r="J24" s="151" t="n">
        <v>0.1</v>
      </c>
      <c r="K24" s="151" t="n">
        <v>0.15</v>
      </c>
      <c r="L24" s="152" t="n">
        <f aca="false">SUM(D24:K24)</f>
        <v>1</v>
      </c>
      <c r="M24" s="138"/>
      <c r="N24" s="138"/>
      <c r="O24" s="138"/>
      <c r="P24" s="138"/>
      <c r="Q24" s="138"/>
      <c r="R24" s="138"/>
      <c r="S24" s="138"/>
      <c r="T24" s="138"/>
      <c r="U24" s="138"/>
      <c r="V24" s="138"/>
      <c r="W24" s="138"/>
      <c r="X24" s="138"/>
      <c r="Y24" s="138"/>
      <c r="Z24" s="138"/>
    </row>
    <row r="25" customFormat="false" ht="30" hidden="false" customHeight="true" outlineLevel="0" collapsed="false">
      <c r="A25" s="146" t="s">
        <v>2774</v>
      </c>
      <c r="B25" s="147" t="str">
        <f aca="false">SINTÉTICA!D185</f>
        <v>INSTALAÇÕES DE CFTV</v>
      </c>
      <c r="C25" s="148" t="n">
        <f aca="false">SINTÉTICA!I185</f>
        <v>9096.39</v>
      </c>
      <c r="D25" s="149" t="n">
        <f aca="false">$C25*D26</f>
        <v>0</v>
      </c>
      <c r="E25" s="149" t="n">
        <f aca="false">$C25*E26</f>
        <v>0</v>
      </c>
      <c r="F25" s="149" t="n">
        <f aca="false">$C25*F26</f>
        <v>2274.0975</v>
      </c>
      <c r="G25" s="149" t="n">
        <f aca="false">$C25*G26</f>
        <v>2274.0975</v>
      </c>
      <c r="H25" s="149" t="n">
        <f aca="false">$C25*H26</f>
        <v>2274.0975</v>
      </c>
      <c r="I25" s="149" t="n">
        <f aca="false">$C25*I26</f>
        <v>2274.0975</v>
      </c>
      <c r="J25" s="149" t="n">
        <f aca="false">$C25*J26</f>
        <v>0</v>
      </c>
      <c r="K25" s="149" t="n">
        <f aca="false">$C25*K26</f>
        <v>0</v>
      </c>
      <c r="L25" s="150" t="n">
        <f aca="false">SUM(D25:K25)</f>
        <v>9096.39</v>
      </c>
      <c r="M25" s="138"/>
      <c r="N25" s="138"/>
      <c r="O25" s="138"/>
      <c r="P25" s="138"/>
      <c r="Q25" s="138"/>
      <c r="R25" s="138"/>
      <c r="S25" s="138"/>
      <c r="T25" s="138"/>
      <c r="U25" s="138"/>
      <c r="V25" s="138"/>
      <c r="W25" s="138"/>
      <c r="X25" s="138"/>
      <c r="Y25" s="138"/>
      <c r="Z25" s="138"/>
    </row>
    <row r="26" customFormat="false" ht="30" hidden="false" customHeight="true" outlineLevel="0" collapsed="false">
      <c r="A26" s="146"/>
      <c r="B26" s="146"/>
      <c r="C26" s="146"/>
      <c r="D26" s="151"/>
      <c r="E26" s="151"/>
      <c r="F26" s="151" t="n">
        <v>0.25</v>
      </c>
      <c r="G26" s="151" t="n">
        <v>0.25</v>
      </c>
      <c r="H26" s="151" t="n">
        <v>0.25</v>
      </c>
      <c r="I26" s="151" t="n">
        <v>0.25</v>
      </c>
      <c r="J26" s="151"/>
      <c r="K26" s="151"/>
      <c r="L26" s="152" t="n">
        <f aca="false">SUM(D26:K26)</f>
        <v>1</v>
      </c>
      <c r="M26" s="138"/>
      <c r="N26" s="138"/>
      <c r="O26" s="138"/>
      <c r="P26" s="138"/>
      <c r="Q26" s="138"/>
      <c r="R26" s="138"/>
      <c r="S26" s="138"/>
      <c r="T26" s="138"/>
      <c r="U26" s="138"/>
      <c r="V26" s="138"/>
      <c r="W26" s="138"/>
      <c r="X26" s="138"/>
      <c r="Y26" s="138"/>
      <c r="Z26" s="138"/>
    </row>
    <row r="27" customFormat="false" ht="30" hidden="false" customHeight="true" outlineLevel="0" collapsed="false">
      <c r="A27" s="146" t="s">
        <v>2775</v>
      </c>
      <c r="B27" s="147" t="str">
        <f aca="false">SINTÉTICA!D191</f>
        <v>CLIMATIZAÇÃO</v>
      </c>
      <c r="C27" s="148" t="n">
        <f aca="false">SINTÉTICA!I191</f>
        <v>119002.76</v>
      </c>
      <c r="D27" s="149" t="n">
        <f aca="false">$C27*D28</f>
        <v>11900.276</v>
      </c>
      <c r="E27" s="149" t="n">
        <f aca="false">$C27*E28</f>
        <v>17850.414</v>
      </c>
      <c r="F27" s="149" t="n">
        <f aca="false">$C27*F28</f>
        <v>11900.276</v>
      </c>
      <c r="G27" s="149" t="n">
        <f aca="false">$C27*G28</f>
        <v>17850.414</v>
      </c>
      <c r="H27" s="149" t="n">
        <f aca="false">$C27*H28</f>
        <v>11900.276</v>
      </c>
      <c r="I27" s="149" t="n">
        <f aca="false">$C27*I28</f>
        <v>17850.414</v>
      </c>
      <c r="J27" s="149" t="n">
        <f aca="false">$C27*J28</f>
        <v>11900.276</v>
      </c>
      <c r="K27" s="149" t="n">
        <f aca="false">$C27*K28</f>
        <v>17850.414</v>
      </c>
      <c r="L27" s="150" t="n">
        <f aca="false">SUM(D27:K27)</f>
        <v>119002.76</v>
      </c>
      <c r="M27" s="138"/>
      <c r="N27" s="138"/>
      <c r="O27" s="138"/>
      <c r="P27" s="138"/>
      <c r="Q27" s="138"/>
      <c r="R27" s="138"/>
      <c r="S27" s="138"/>
      <c r="T27" s="138"/>
      <c r="U27" s="138"/>
      <c r="V27" s="138"/>
      <c r="W27" s="138"/>
      <c r="X27" s="138"/>
      <c r="Y27" s="138"/>
      <c r="Z27" s="138"/>
    </row>
    <row r="28" customFormat="false" ht="30" hidden="false" customHeight="true" outlineLevel="0" collapsed="false">
      <c r="A28" s="146"/>
      <c r="B28" s="146"/>
      <c r="C28" s="146"/>
      <c r="D28" s="151" t="n">
        <v>0.1</v>
      </c>
      <c r="E28" s="151" t="n">
        <v>0.15</v>
      </c>
      <c r="F28" s="151" t="n">
        <v>0.1</v>
      </c>
      <c r="G28" s="151" t="n">
        <v>0.15</v>
      </c>
      <c r="H28" s="151" t="n">
        <v>0.1</v>
      </c>
      <c r="I28" s="151" t="n">
        <v>0.15</v>
      </c>
      <c r="J28" s="151" t="n">
        <v>0.1</v>
      </c>
      <c r="K28" s="151" t="n">
        <v>0.15</v>
      </c>
      <c r="L28" s="152" t="n">
        <f aca="false">SUM(D28:K28)</f>
        <v>1</v>
      </c>
      <c r="M28" s="138"/>
      <c r="N28" s="138"/>
      <c r="O28" s="138"/>
      <c r="P28" s="138"/>
      <c r="Q28" s="138"/>
      <c r="R28" s="138"/>
      <c r="S28" s="138"/>
      <c r="T28" s="138"/>
      <c r="U28" s="138"/>
      <c r="V28" s="138"/>
      <c r="W28" s="138"/>
      <c r="X28" s="138"/>
      <c r="Y28" s="138"/>
      <c r="Z28" s="138"/>
    </row>
    <row r="29" customFormat="false" ht="30" hidden="false" customHeight="true" outlineLevel="0" collapsed="false">
      <c r="A29" s="146" t="s">
        <v>2776</v>
      </c>
      <c r="B29" s="147" t="str">
        <f aca="false">SINTÉTICA!D295</f>
        <v>SERVIÇOS FINAIS E TAXAS</v>
      </c>
      <c r="C29" s="148" t="n">
        <f aca="false">SINTÉTICA!I295</f>
        <v>25226.79</v>
      </c>
      <c r="D29" s="149" t="n">
        <f aca="false">$C29*D30</f>
        <v>3027.2148</v>
      </c>
      <c r="E29" s="149" t="n">
        <f aca="false">$C29*E30</f>
        <v>3027.2148</v>
      </c>
      <c r="F29" s="149" t="n">
        <f aca="false">$C29*F30</f>
        <v>3027.2148</v>
      </c>
      <c r="G29" s="149" t="n">
        <f aca="false">$C29*G30</f>
        <v>3027.2148</v>
      </c>
      <c r="H29" s="149" t="n">
        <f aca="false">$C29*H30</f>
        <v>3027.2148</v>
      </c>
      <c r="I29" s="149" t="n">
        <f aca="false">$C29*I30</f>
        <v>3027.2148</v>
      </c>
      <c r="J29" s="149" t="n">
        <f aca="false">$C29*J30</f>
        <v>3027.2148</v>
      </c>
      <c r="K29" s="149" t="n">
        <f aca="false">$C29*K30</f>
        <v>4036.2864</v>
      </c>
      <c r="L29" s="150" t="n">
        <f aca="false">SUM(D29:K29)</f>
        <v>25226.79</v>
      </c>
      <c r="M29" s="138"/>
      <c r="N29" s="138"/>
      <c r="O29" s="138"/>
      <c r="P29" s="138"/>
      <c r="Q29" s="138"/>
      <c r="R29" s="138"/>
      <c r="S29" s="138"/>
      <c r="T29" s="138"/>
      <c r="U29" s="138"/>
      <c r="V29" s="138"/>
      <c r="W29" s="138"/>
      <c r="X29" s="138"/>
      <c r="Y29" s="138"/>
      <c r="Z29" s="138"/>
    </row>
    <row r="30" customFormat="false" ht="30" hidden="false" customHeight="true" outlineLevel="0" collapsed="false">
      <c r="A30" s="146"/>
      <c r="B30" s="146"/>
      <c r="C30" s="146"/>
      <c r="D30" s="151" t="n">
        <v>0.12</v>
      </c>
      <c r="E30" s="151" t="n">
        <v>0.12</v>
      </c>
      <c r="F30" s="151" t="n">
        <v>0.12</v>
      </c>
      <c r="G30" s="151" t="n">
        <v>0.12</v>
      </c>
      <c r="H30" s="151" t="n">
        <v>0.12</v>
      </c>
      <c r="I30" s="151" t="n">
        <v>0.12</v>
      </c>
      <c r="J30" s="151" t="n">
        <v>0.12</v>
      </c>
      <c r="K30" s="151" t="n">
        <v>0.16</v>
      </c>
      <c r="L30" s="152" t="n">
        <f aca="false">SUM(D30:K30)</f>
        <v>1</v>
      </c>
      <c r="M30" s="138"/>
      <c r="N30" s="138"/>
      <c r="O30" s="138"/>
      <c r="P30" s="138"/>
      <c r="Q30" s="138"/>
      <c r="R30" s="138"/>
      <c r="S30" s="138"/>
      <c r="T30" s="138"/>
      <c r="U30" s="138"/>
      <c r="V30" s="138"/>
      <c r="W30" s="138"/>
      <c r="X30" s="138"/>
      <c r="Y30" s="138"/>
      <c r="Z30" s="138"/>
    </row>
    <row r="31" customFormat="false" ht="30" hidden="false" customHeight="true" outlineLevel="0" collapsed="false">
      <c r="A31" s="146" t="s">
        <v>2777</v>
      </c>
      <c r="B31" s="147" t="str">
        <f aca="false">SINTÉTICA!D301</f>
        <v>SERVIÇOS ADMINISTRATIVOS</v>
      </c>
      <c r="C31" s="148" t="n">
        <f aca="false">SINTÉTICA!I301</f>
        <v>82643</v>
      </c>
      <c r="D31" s="149" t="n">
        <f aca="false">$C31*D32</f>
        <v>10244.4502657255</v>
      </c>
      <c r="E31" s="149" t="n">
        <f aca="false">$C31*E32</f>
        <v>13963.3104373083</v>
      </c>
      <c r="F31" s="149" t="n">
        <f aca="false">$C31*F32</f>
        <v>10452.7348812724</v>
      </c>
      <c r="G31" s="149" t="n">
        <f aca="false">$C31*G32</f>
        <v>10476.2103463891</v>
      </c>
      <c r="H31" s="149" t="n">
        <f aca="false">$C31*H32</f>
        <v>8472.10729969223</v>
      </c>
      <c r="I31" s="149" t="n">
        <f aca="false">$C31*I32</f>
        <v>10476.2103463891</v>
      </c>
      <c r="J31" s="149" t="n">
        <f aca="false">$C31*J32</f>
        <v>8221.28982352061</v>
      </c>
      <c r="K31" s="149" t="n">
        <f aca="false">$C31*K32</f>
        <v>10336.6865997029</v>
      </c>
      <c r="L31" s="150" t="n">
        <f aca="false">SUM(D31:K31)</f>
        <v>82643</v>
      </c>
      <c r="M31" s="138"/>
      <c r="N31" s="138"/>
      <c r="O31" s="138"/>
      <c r="P31" s="138"/>
      <c r="Q31" s="138"/>
      <c r="R31" s="138"/>
      <c r="S31" s="138"/>
      <c r="T31" s="138"/>
      <c r="U31" s="138"/>
      <c r="V31" s="138"/>
      <c r="W31" s="138"/>
      <c r="X31" s="138"/>
      <c r="Y31" s="138"/>
      <c r="Z31" s="138"/>
    </row>
    <row r="32" customFormat="false" ht="30" hidden="false" customHeight="true" outlineLevel="0" collapsed="false">
      <c r="A32" s="146"/>
      <c r="B32" s="146"/>
      <c r="C32" s="146"/>
      <c r="D32" s="153" t="n">
        <f aca="false">SUM(D9,D11,D13,D15,D17,D19,D21,D23,D25,D27,D29)/($C$36-$C$31)</f>
        <v>0.123960290232997</v>
      </c>
      <c r="E32" s="153" t="n">
        <f aca="false">SUM(E9,E11,E13,E15,E17,E19,E21,E23,E25,E27,E29)/($C$36-$C$31)</f>
        <v>0.16895938479131</v>
      </c>
      <c r="F32" s="153" t="n">
        <f aca="false">SUM(F9,F11,F13,F15,F17,F19,F21,F23,F25,F27,F29)/($C$36-$C$31)</f>
        <v>0.126480583730895</v>
      </c>
      <c r="G32" s="153" t="n">
        <f aca="false">SUM(G9,G11,G13,G15,G17,G19,G21,G23,G25,G27,G29)/($C$36-$C$31)</f>
        <v>0.126764642454764</v>
      </c>
      <c r="H32" s="153" t="n">
        <f aca="false">SUM(H9,H11,H13,H15,H17,H19,H21,H23,H25,H27,H29)/($C$36-$C$31)</f>
        <v>0.102514517862278</v>
      </c>
      <c r="I32" s="153" t="n">
        <f aca="false">SUM(I9,I11,I13,I15,I17,I19,I21,I23,I25,I27,I29)/($C$36-$C$31)</f>
        <v>0.126764642454764</v>
      </c>
      <c r="J32" s="153" t="n">
        <f aca="false">SUM(J9,J11,J13,J15,J17,J19,J21,J23,J25,J27,J29)/($C$36-$C$31)</f>
        <v>0.0994795666120617</v>
      </c>
      <c r="K32" s="153" t="n">
        <f aca="false">SUM(K9,K11,K13,K15,K17,K19,K21,K23,K25,K27,K29)/($C$36-$C$31)</f>
        <v>0.12507637186093</v>
      </c>
      <c r="L32" s="152" t="n">
        <f aca="false">SUM(D32:K32)</f>
        <v>1</v>
      </c>
      <c r="M32" s="138"/>
      <c r="N32" s="138"/>
      <c r="O32" s="138"/>
      <c r="P32" s="138"/>
      <c r="Q32" s="138"/>
      <c r="R32" s="138"/>
      <c r="S32" s="138"/>
      <c r="T32" s="138"/>
      <c r="U32" s="138"/>
      <c r="V32" s="138"/>
      <c r="W32" s="138"/>
      <c r="X32" s="138"/>
      <c r="Y32" s="138"/>
      <c r="Z32" s="138"/>
    </row>
    <row r="33" customFormat="false" ht="30" hidden="false" customHeight="true" outlineLevel="0" collapsed="false">
      <c r="A33" s="154"/>
      <c r="B33" s="154"/>
      <c r="C33" s="154"/>
      <c r="D33" s="154"/>
      <c r="E33" s="154"/>
      <c r="F33" s="154"/>
      <c r="G33" s="154"/>
      <c r="H33" s="154"/>
      <c r="I33" s="154"/>
      <c r="J33" s="154"/>
      <c r="K33" s="154"/>
      <c r="L33" s="154"/>
      <c r="M33" s="138"/>
      <c r="N33" s="138"/>
      <c r="O33" s="138"/>
      <c r="P33" s="138"/>
      <c r="Q33" s="138"/>
      <c r="R33" s="138"/>
      <c r="S33" s="138"/>
      <c r="T33" s="138"/>
      <c r="U33" s="138"/>
      <c r="V33" s="138"/>
      <c r="W33" s="138"/>
      <c r="X33" s="138"/>
      <c r="Y33" s="138"/>
      <c r="Z33" s="138"/>
    </row>
    <row r="34" customFormat="false" ht="30" hidden="false" customHeight="true" outlineLevel="0" collapsed="false">
      <c r="A34" s="155"/>
      <c r="B34" s="156" t="s">
        <v>2778</v>
      </c>
      <c r="C34" s="157"/>
      <c r="D34" s="158" t="n">
        <f aca="false">SUM(D9,D11,D13,D15,D17,D19,D21,D23,D25,D27,D29,D31)</f>
        <v>103128.244065726</v>
      </c>
      <c r="E34" s="158" t="n">
        <f aca="false">SUM(E9,E11,E13,E15,E17,E19,E21,E23,E25,E27,E29,E31)</f>
        <v>140565.052237308</v>
      </c>
      <c r="F34" s="158" t="n">
        <f aca="false">SUM(F9,F11,F13,F15,F17,F19,F21,F23,F25,F27,F29,F31)</f>
        <v>105224.991681272</v>
      </c>
      <c r="G34" s="158" t="n">
        <f aca="false">SUM(G9,G11,G13,G15,G17,G19,G21,G23,G25,G27,G29,G31)</f>
        <v>105461.313146389</v>
      </c>
      <c r="H34" s="158" t="n">
        <f aca="false">SUM(H9,H11,H13,H15,H17,H19,H21,H23,H25,H27,H29,H31)</f>
        <v>85286.5235996922</v>
      </c>
      <c r="I34" s="158" t="n">
        <f aca="false">SUM(I9,I11,I13,I15,I17,I19,I21,I23,I25,I27,I29,I31)</f>
        <v>105461.313146389</v>
      </c>
      <c r="J34" s="158" t="n">
        <f aca="false">SUM(J9,J11,J13,J15,J17,J19,J21,J23,J25,J27,J29,J31)</f>
        <v>82761.6086235206</v>
      </c>
      <c r="K34" s="158" t="n">
        <f aca="false">SUM(K9,K11,K13,K15,K17,K19,K21,K23,K25,K27,K29,K31)</f>
        <v>104056.763499703</v>
      </c>
      <c r="L34" s="158" t="n">
        <f aca="false">SUM(L9,L11,L13,L15,L17,L19,L21,L23,L25,L27,L29,L31)</f>
        <v>831945.81</v>
      </c>
      <c r="M34" s="138"/>
      <c r="N34" s="138"/>
      <c r="O34" s="138"/>
      <c r="P34" s="138"/>
      <c r="Q34" s="138"/>
      <c r="R34" s="138"/>
      <c r="S34" s="138"/>
      <c r="T34" s="138"/>
      <c r="U34" s="138"/>
      <c r="V34" s="138"/>
      <c r="W34" s="138"/>
      <c r="X34" s="138"/>
      <c r="Y34" s="138"/>
      <c r="Z34" s="138"/>
    </row>
    <row r="35" customFormat="false" ht="30" hidden="false" customHeight="true" outlineLevel="0" collapsed="false">
      <c r="A35" s="155"/>
      <c r="B35" s="155"/>
      <c r="C35" s="155"/>
      <c r="D35" s="159" t="n">
        <f aca="false">D34/$C36</f>
        <v>0.123960290232997</v>
      </c>
      <c r="E35" s="159" t="n">
        <f aca="false">E34/$C36</f>
        <v>0.16895938479131</v>
      </c>
      <c r="F35" s="159" t="n">
        <f aca="false">F34/$C36</f>
        <v>0.126480583730895</v>
      </c>
      <c r="G35" s="159" t="n">
        <f aca="false">G34/$C36</f>
        <v>0.126764642454764</v>
      </c>
      <c r="H35" s="159" t="n">
        <f aca="false">H34/$C36</f>
        <v>0.102514517862278</v>
      </c>
      <c r="I35" s="159" t="n">
        <f aca="false">I34/$C36</f>
        <v>0.126764642454764</v>
      </c>
      <c r="J35" s="159" t="n">
        <f aca="false">J34/$C36</f>
        <v>0.0994795666120617</v>
      </c>
      <c r="K35" s="159" t="n">
        <f aca="false">K34/$C36</f>
        <v>0.12507637186093</v>
      </c>
      <c r="L35" s="160" t="n">
        <f aca="false">L34/C36</f>
        <v>1</v>
      </c>
      <c r="M35" s="138"/>
      <c r="N35" s="138"/>
      <c r="O35" s="138"/>
      <c r="P35" s="138"/>
      <c r="Q35" s="138"/>
      <c r="R35" s="138"/>
      <c r="S35" s="138"/>
      <c r="T35" s="138"/>
      <c r="U35" s="138"/>
      <c r="V35" s="138"/>
      <c r="W35" s="138"/>
      <c r="X35" s="138"/>
      <c r="Y35" s="138"/>
      <c r="Z35" s="138"/>
    </row>
    <row r="36" customFormat="false" ht="30" hidden="false" customHeight="true" outlineLevel="0" collapsed="false">
      <c r="A36" s="161"/>
      <c r="B36" s="162" t="s">
        <v>2779</v>
      </c>
      <c r="C36" s="163" t="n">
        <f aca="false">SUM(C9:C32)</f>
        <v>831945.81</v>
      </c>
      <c r="D36" s="164" t="n">
        <f aca="false">D34</f>
        <v>103128.244065726</v>
      </c>
      <c r="E36" s="164" t="n">
        <f aca="false">D36+E34</f>
        <v>243693.296303034</v>
      </c>
      <c r="F36" s="164" t="n">
        <f aca="false">E36+F34</f>
        <v>348918.287984306</v>
      </c>
      <c r="G36" s="164" t="n">
        <f aca="false">F36+G34</f>
        <v>454379.601130695</v>
      </c>
      <c r="H36" s="164" t="n">
        <f aca="false">G36+H34</f>
        <v>539666.124730388</v>
      </c>
      <c r="I36" s="164" t="n">
        <f aca="false">H36+I34</f>
        <v>645127.437876777</v>
      </c>
      <c r="J36" s="164" t="n">
        <f aca="false">I36+J34</f>
        <v>727889.046500297</v>
      </c>
      <c r="K36" s="164" t="n">
        <f aca="false">J36+K34</f>
        <v>831945.81</v>
      </c>
      <c r="L36" s="164" t="n">
        <f aca="false">K36</f>
        <v>831945.81</v>
      </c>
      <c r="M36" s="165"/>
      <c r="N36" s="165"/>
      <c r="O36" s="165"/>
      <c r="P36" s="165"/>
      <c r="Q36" s="165"/>
      <c r="R36" s="165"/>
      <c r="S36" s="165"/>
      <c r="T36" s="165"/>
      <c r="U36" s="165"/>
      <c r="V36" s="165"/>
      <c r="W36" s="165"/>
      <c r="X36" s="165"/>
      <c r="Y36" s="165"/>
      <c r="Z36" s="165"/>
    </row>
    <row r="37" customFormat="false" ht="30" hidden="false" customHeight="true" outlineLevel="0" collapsed="false">
      <c r="A37" s="161"/>
      <c r="B37" s="161"/>
      <c r="C37" s="161"/>
      <c r="D37" s="159" t="n">
        <f aca="false">(D36/$C$36)</f>
        <v>0.123960290232997</v>
      </c>
      <c r="E37" s="159" t="n">
        <f aca="false">(E36)/$C36</f>
        <v>0.292919675024307</v>
      </c>
      <c r="F37" s="159" t="n">
        <f aca="false">(F36)/$C36</f>
        <v>0.419400258755202</v>
      </c>
      <c r="G37" s="159" t="n">
        <f aca="false">(G36)/$C36</f>
        <v>0.546164901209966</v>
      </c>
      <c r="H37" s="159" t="n">
        <f aca="false">(H36)/$C36</f>
        <v>0.648679419072244</v>
      </c>
      <c r="I37" s="159" t="n">
        <f aca="false">(I36)/$C36</f>
        <v>0.775444061527008</v>
      </c>
      <c r="J37" s="159" t="n">
        <f aca="false">(J36)/$C36</f>
        <v>0.87492362813907</v>
      </c>
      <c r="K37" s="159" t="n">
        <f aca="false">(K36)/$C36</f>
        <v>1</v>
      </c>
      <c r="L37" s="160" t="n">
        <f aca="false">K37</f>
        <v>1</v>
      </c>
      <c r="M37" s="138"/>
      <c r="N37" s="138"/>
      <c r="O37" s="138"/>
      <c r="P37" s="138"/>
      <c r="Q37" s="138"/>
      <c r="R37" s="138"/>
      <c r="S37" s="138"/>
      <c r="T37" s="138"/>
      <c r="U37" s="138"/>
      <c r="V37" s="138"/>
      <c r="W37" s="138"/>
      <c r="X37" s="138"/>
      <c r="Y37" s="138"/>
      <c r="Z37" s="138"/>
    </row>
    <row r="38" customFormat="false" ht="18" hidden="false" customHeight="true" outlineLevel="0" collapsed="false">
      <c r="A38" s="166"/>
      <c r="B38" s="167"/>
      <c r="C38" s="168"/>
      <c r="D38" s="169"/>
      <c r="E38" s="169"/>
      <c r="F38" s="169"/>
      <c r="G38" s="169"/>
      <c r="H38" s="169"/>
      <c r="I38" s="169"/>
      <c r="J38" s="169"/>
      <c r="K38" s="169"/>
      <c r="L38" s="169"/>
      <c r="M38" s="138"/>
      <c r="N38" s="138"/>
      <c r="O38" s="138"/>
      <c r="P38" s="138"/>
      <c r="Q38" s="138"/>
      <c r="R38" s="138"/>
      <c r="S38" s="138"/>
      <c r="T38" s="138"/>
      <c r="U38" s="138"/>
      <c r="V38" s="138"/>
      <c r="W38" s="138"/>
      <c r="X38" s="138"/>
      <c r="Y38" s="138"/>
      <c r="Z38" s="138"/>
    </row>
    <row r="39" customFormat="false" ht="18" hidden="false" customHeight="true" outlineLevel="0" collapsed="false">
      <c r="A39" s="166"/>
      <c r="B39" s="167"/>
      <c r="C39" s="167"/>
      <c r="D39" s="167"/>
      <c r="E39" s="170"/>
      <c r="F39" s="170"/>
      <c r="G39" s="170"/>
      <c r="H39" s="170"/>
      <c r="I39" s="170"/>
      <c r="J39" s="170"/>
      <c r="K39" s="170"/>
      <c r="L39" s="138"/>
      <c r="M39" s="138"/>
      <c r="N39" s="138"/>
      <c r="O39" s="138"/>
      <c r="P39" s="138"/>
      <c r="Q39" s="138"/>
      <c r="R39" s="138"/>
      <c r="S39" s="138"/>
      <c r="T39" s="138"/>
      <c r="U39" s="138"/>
      <c r="V39" s="138"/>
      <c r="W39" s="138"/>
      <c r="X39" s="138"/>
      <c r="Y39" s="138"/>
      <c r="Z39" s="138"/>
    </row>
    <row r="40" customFormat="false" ht="18" hidden="false" customHeight="true" outlineLevel="0" collapsed="false">
      <c r="A40" s="166"/>
      <c r="B40" s="167"/>
      <c r="C40" s="170"/>
      <c r="D40" s="170"/>
      <c r="E40" s="170"/>
      <c r="F40" s="170"/>
      <c r="G40" s="170"/>
      <c r="H40" s="170"/>
      <c r="I40" s="170"/>
      <c r="J40" s="170"/>
      <c r="K40" s="170"/>
      <c r="L40" s="138"/>
      <c r="M40" s="138"/>
      <c r="N40" s="138"/>
      <c r="O40" s="138"/>
      <c r="P40" s="138"/>
      <c r="Q40" s="138"/>
      <c r="R40" s="138"/>
      <c r="S40" s="138"/>
      <c r="T40" s="138"/>
      <c r="U40" s="138"/>
      <c r="V40" s="138"/>
      <c r="W40" s="138"/>
      <c r="X40" s="138"/>
      <c r="Y40" s="138"/>
      <c r="Z40" s="138"/>
    </row>
    <row r="41" customFormat="false" ht="18" hidden="false" customHeight="true" outlineLevel="0" collapsed="false">
      <c r="A41" s="166"/>
      <c r="B41" s="167"/>
      <c r="C41" s="170"/>
      <c r="D41" s="170"/>
      <c r="E41" s="170"/>
      <c r="F41" s="170"/>
      <c r="G41" s="170"/>
      <c r="H41" s="170"/>
      <c r="I41" s="170"/>
      <c r="J41" s="170"/>
      <c r="K41" s="170"/>
      <c r="L41" s="171"/>
      <c r="M41" s="138"/>
      <c r="N41" s="138"/>
      <c r="O41" s="138"/>
      <c r="P41" s="138"/>
      <c r="Q41" s="138"/>
      <c r="R41" s="138"/>
      <c r="S41" s="138"/>
      <c r="T41" s="138"/>
      <c r="U41" s="138"/>
      <c r="V41" s="138"/>
      <c r="W41" s="138"/>
      <c r="X41" s="138"/>
      <c r="Y41" s="138"/>
      <c r="Z41" s="138"/>
    </row>
    <row r="42" customFormat="false" ht="18" hidden="false" customHeight="true" outlineLevel="0" collapsed="false">
      <c r="A42" s="166"/>
      <c r="B42" s="167"/>
      <c r="C42" s="172"/>
      <c r="D42" s="172"/>
      <c r="E42" s="172"/>
      <c r="F42" s="172"/>
      <c r="G42" s="172"/>
      <c r="H42" s="172"/>
      <c r="I42" s="172"/>
      <c r="J42" s="172"/>
      <c r="K42" s="172"/>
      <c r="L42" s="171"/>
      <c r="M42" s="138"/>
      <c r="N42" s="138"/>
      <c r="O42" s="138"/>
      <c r="P42" s="138"/>
      <c r="Q42" s="138"/>
      <c r="R42" s="138"/>
      <c r="S42" s="138"/>
      <c r="T42" s="138"/>
      <c r="U42" s="138"/>
      <c r="V42" s="138"/>
      <c r="W42" s="138"/>
      <c r="X42" s="138"/>
      <c r="Y42" s="138"/>
      <c r="Z42" s="138"/>
    </row>
    <row r="43" customFormat="false" ht="18" hidden="false" customHeight="true" outlineLevel="0" collapsed="false">
      <c r="A43" s="166"/>
      <c r="B43" s="167"/>
      <c r="C43" s="170"/>
      <c r="D43" s="170"/>
      <c r="E43" s="170"/>
      <c r="F43" s="170"/>
      <c r="G43" s="170"/>
      <c r="H43" s="170"/>
      <c r="I43" s="170"/>
      <c r="J43" s="170"/>
      <c r="K43" s="170"/>
      <c r="L43" s="171"/>
      <c r="M43" s="138"/>
      <c r="N43" s="138"/>
      <c r="O43" s="138"/>
      <c r="P43" s="138"/>
      <c r="Q43" s="138"/>
      <c r="R43" s="138"/>
      <c r="S43" s="138"/>
      <c r="T43" s="138"/>
      <c r="U43" s="138"/>
      <c r="V43" s="138"/>
      <c r="W43" s="138"/>
      <c r="X43" s="138"/>
      <c r="Y43" s="138"/>
      <c r="Z43" s="138"/>
    </row>
    <row r="44" customFormat="false" ht="18" hidden="false" customHeight="true" outlineLevel="0" collapsed="false">
      <c r="A44" s="166"/>
      <c r="B44" s="167"/>
      <c r="C44" s="170"/>
      <c r="D44" s="170"/>
      <c r="E44" s="170"/>
      <c r="F44" s="170"/>
      <c r="G44" s="170"/>
      <c r="H44" s="170"/>
      <c r="I44" s="170"/>
      <c r="J44" s="170"/>
      <c r="K44" s="170"/>
      <c r="L44" s="138"/>
      <c r="M44" s="138"/>
      <c r="N44" s="138"/>
      <c r="O44" s="138"/>
      <c r="P44" s="138"/>
      <c r="Q44" s="138"/>
      <c r="R44" s="138"/>
      <c r="S44" s="138"/>
      <c r="T44" s="138"/>
      <c r="U44" s="138"/>
      <c r="V44" s="138"/>
      <c r="W44" s="138"/>
      <c r="X44" s="138"/>
      <c r="Y44" s="138"/>
      <c r="Z44" s="138"/>
    </row>
    <row r="45" customFormat="false" ht="18" hidden="false" customHeight="true" outlineLevel="0" collapsed="false">
      <c r="A45" s="166"/>
      <c r="B45" s="167"/>
      <c r="C45" s="170"/>
      <c r="D45" s="170"/>
      <c r="E45" s="170"/>
      <c r="F45" s="170"/>
      <c r="G45" s="170"/>
      <c r="H45" s="170"/>
      <c r="I45" s="170"/>
      <c r="J45" s="170"/>
      <c r="K45" s="170"/>
      <c r="L45" s="138"/>
      <c r="M45" s="138"/>
      <c r="N45" s="138"/>
      <c r="O45" s="138"/>
      <c r="P45" s="138"/>
      <c r="Q45" s="138"/>
      <c r="R45" s="138"/>
      <c r="S45" s="138"/>
      <c r="T45" s="138"/>
      <c r="U45" s="138"/>
      <c r="V45" s="138"/>
      <c r="W45" s="138"/>
      <c r="X45" s="138"/>
      <c r="Y45" s="138"/>
      <c r="Z45" s="138"/>
    </row>
    <row r="46" customFormat="false" ht="18" hidden="false" customHeight="true" outlineLevel="0" collapsed="false">
      <c r="A46" s="166"/>
      <c r="B46" s="167"/>
      <c r="C46" s="170"/>
      <c r="D46" s="170"/>
      <c r="E46" s="170"/>
      <c r="F46" s="170"/>
      <c r="G46" s="170"/>
      <c r="H46" s="170"/>
      <c r="I46" s="170"/>
      <c r="J46" s="170"/>
      <c r="K46" s="170"/>
      <c r="L46" s="138"/>
      <c r="M46" s="138"/>
      <c r="N46" s="138"/>
      <c r="O46" s="138"/>
      <c r="P46" s="138"/>
      <c r="Q46" s="138"/>
      <c r="R46" s="138"/>
      <c r="S46" s="138"/>
      <c r="T46" s="138"/>
      <c r="U46" s="138"/>
      <c r="V46" s="138"/>
      <c r="W46" s="138"/>
      <c r="X46" s="138"/>
      <c r="Y46" s="138"/>
      <c r="Z46" s="138"/>
    </row>
    <row r="47" customFormat="false" ht="18" hidden="false" customHeight="true" outlineLevel="0" collapsed="false">
      <c r="A47" s="166"/>
      <c r="B47" s="167"/>
      <c r="C47" s="170"/>
      <c r="D47" s="170"/>
      <c r="E47" s="170"/>
      <c r="F47" s="170"/>
      <c r="G47" s="170"/>
      <c r="H47" s="170"/>
      <c r="I47" s="170"/>
      <c r="J47" s="170"/>
      <c r="K47" s="170"/>
      <c r="L47" s="138"/>
      <c r="M47" s="138"/>
      <c r="N47" s="138"/>
      <c r="O47" s="138"/>
      <c r="P47" s="138"/>
      <c r="Q47" s="138"/>
      <c r="R47" s="138"/>
      <c r="S47" s="138"/>
      <c r="T47" s="138"/>
      <c r="U47" s="138"/>
      <c r="V47" s="138"/>
      <c r="W47" s="138"/>
      <c r="X47" s="138"/>
      <c r="Y47" s="138"/>
      <c r="Z47" s="138"/>
    </row>
    <row r="48" customFormat="false" ht="18" hidden="false" customHeight="true" outlineLevel="0" collapsed="false">
      <c r="A48" s="166"/>
      <c r="B48" s="167"/>
      <c r="C48" s="170"/>
      <c r="D48" s="170"/>
      <c r="E48" s="170"/>
      <c r="F48" s="170"/>
      <c r="G48" s="170"/>
      <c r="H48" s="170"/>
      <c r="I48" s="170"/>
      <c r="J48" s="170"/>
      <c r="K48" s="170"/>
      <c r="L48" s="138"/>
      <c r="M48" s="138"/>
      <c r="N48" s="138"/>
      <c r="O48" s="138"/>
      <c r="P48" s="138"/>
      <c r="Q48" s="138"/>
      <c r="R48" s="138"/>
      <c r="S48" s="138"/>
      <c r="T48" s="138"/>
      <c r="U48" s="138"/>
      <c r="V48" s="138"/>
      <c r="W48" s="138"/>
      <c r="X48" s="138"/>
      <c r="Y48" s="138"/>
      <c r="Z48" s="138"/>
    </row>
    <row r="49" customFormat="false" ht="18" hidden="false" customHeight="true" outlineLevel="0" collapsed="false">
      <c r="A49" s="166"/>
      <c r="B49" s="167"/>
      <c r="C49" s="170"/>
      <c r="D49" s="170"/>
      <c r="E49" s="170"/>
      <c r="F49" s="170"/>
      <c r="G49" s="170"/>
      <c r="H49" s="170"/>
      <c r="I49" s="170"/>
      <c r="J49" s="170"/>
      <c r="K49" s="170"/>
      <c r="L49" s="138"/>
      <c r="M49" s="138"/>
      <c r="N49" s="138"/>
      <c r="O49" s="138"/>
      <c r="P49" s="138"/>
      <c r="Q49" s="138"/>
      <c r="R49" s="138"/>
      <c r="S49" s="138"/>
      <c r="T49" s="138"/>
      <c r="U49" s="138"/>
      <c r="V49" s="138"/>
      <c r="W49" s="138"/>
      <c r="X49" s="138"/>
      <c r="Y49" s="138"/>
      <c r="Z49" s="138"/>
    </row>
    <row r="50" customFormat="false" ht="18" hidden="false" customHeight="true" outlineLevel="0" collapsed="false">
      <c r="A50" s="166"/>
      <c r="B50" s="167"/>
      <c r="C50" s="170"/>
      <c r="D50" s="170"/>
      <c r="E50" s="170"/>
      <c r="F50" s="170"/>
      <c r="G50" s="170"/>
      <c r="H50" s="170"/>
      <c r="I50" s="170"/>
      <c r="J50" s="170"/>
      <c r="K50" s="170"/>
      <c r="L50" s="138"/>
      <c r="M50" s="138"/>
      <c r="N50" s="138"/>
      <c r="O50" s="138"/>
      <c r="P50" s="138"/>
      <c r="Q50" s="138"/>
      <c r="R50" s="138"/>
      <c r="S50" s="138"/>
      <c r="T50" s="138"/>
      <c r="U50" s="138"/>
      <c r="V50" s="138"/>
      <c r="W50" s="138"/>
      <c r="X50" s="138"/>
      <c r="Y50" s="138"/>
      <c r="Z50" s="138"/>
    </row>
    <row r="51" customFormat="false" ht="18" hidden="false" customHeight="true" outlineLevel="0" collapsed="false">
      <c r="A51" s="166"/>
      <c r="B51" s="167"/>
      <c r="C51" s="170"/>
      <c r="D51" s="170"/>
      <c r="E51" s="170"/>
      <c r="F51" s="170"/>
      <c r="G51" s="170"/>
      <c r="H51" s="170"/>
      <c r="I51" s="170"/>
      <c r="J51" s="170"/>
      <c r="K51" s="170"/>
      <c r="L51" s="138"/>
      <c r="M51" s="138"/>
      <c r="N51" s="138"/>
      <c r="O51" s="138"/>
      <c r="P51" s="138"/>
      <c r="Q51" s="138"/>
      <c r="R51" s="138"/>
      <c r="S51" s="138"/>
      <c r="T51" s="138"/>
      <c r="U51" s="138"/>
      <c r="V51" s="138"/>
      <c r="W51" s="138"/>
      <c r="X51" s="138"/>
      <c r="Y51" s="138"/>
      <c r="Z51" s="138"/>
    </row>
    <row r="52" customFormat="false" ht="18" hidden="false" customHeight="true" outlineLevel="0" collapsed="false">
      <c r="A52" s="166"/>
      <c r="B52" s="167"/>
      <c r="C52" s="170"/>
      <c r="D52" s="170"/>
      <c r="E52" s="170"/>
      <c r="F52" s="170"/>
      <c r="G52" s="170"/>
      <c r="H52" s="170"/>
      <c r="I52" s="170"/>
      <c r="J52" s="170"/>
      <c r="K52" s="170"/>
      <c r="L52" s="138"/>
      <c r="M52" s="138"/>
      <c r="N52" s="138"/>
      <c r="O52" s="138"/>
      <c r="P52" s="138"/>
      <c r="Q52" s="138"/>
      <c r="R52" s="138"/>
      <c r="S52" s="138"/>
      <c r="T52" s="138"/>
      <c r="U52" s="138"/>
      <c r="V52" s="138"/>
      <c r="W52" s="138"/>
      <c r="X52" s="138"/>
      <c r="Y52" s="138"/>
      <c r="Z52" s="138"/>
    </row>
    <row r="53" customFormat="false" ht="18" hidden="false" customHeight="true" outlineLevel="0" collapsed="false">
      <c r="A53" s="166"/>
      <c r="B53" s="167"/>
      <c r="C53" s="170"/>
      <c r="D53" s="170"/>
      <c r="E53" s="170"/>
      <c r="F53" s="170"/>
      <c r="G53" s="170"/>
      <c r="H53" s="170"/>
      <c r="I53" s="170"/>
      <c r="J53" s="170"/>
      <c r="K53" s="170"/>
      <c r="L53" s="138"/>
      <c r="M53" s="138"/>
      <c r="N53" s="138"/>
      <c r="O53" s="138"/>
      <c r="P53" s="138"/>
      <c r="Q53" s="138"/>
      <c r="R53" s="138"/>
      <c r="S53" s="138"/>
      <c r="T53" s="138"/>
      <c r="U53" s="138"/>
      <c r="V53" s="138"/>
      <c r="W53" s="138"/>
      <c r="X53" s="138"/>
      <c r="Y53" s="138"/>
      <c r="Z53" s="138"/>
    </row>
    <row r="54" customFormat="false" ht="18" hidden="false" customHeight="true" outlineLevel="0" collapsed="false">
      <c r="A54" s="166"/>
      <c r="B54" s="167"/>
      <c r="C54" s="170"/>
      <c r="D54" s="170"/>
      <c r="E54" s="170"/>
      <c r="F54" s="170"/>
      <c r="G54" s="170"/>
      <c r="H54" s="170"/>
      <c r="I54" s="170"/>
      <c r="J54" s="170"/>
      <c r="K54" s="170"/>
      <c r="L54" s="138"/>
      <c r="M54" s="138"/>
      <c r="N54" s="138"/>
      <c r="O54" s="138"/>
      <c r="P54" s="138"/>
      <c r="Q54" s="138"/>
      <c r="R54" s="138"/>
      <c r="S54" s="138"/>
      <c r="T54" s="138"/>
      <c r="U54" s="138"/>
      <c r="V54" s="138"/>
      <c r="W54" s="138"/>
      <c r="X54" s="138"/>
      <c r="Y54" s="138"/>
      <c r="Z54" s="138"/>
    </row>
    <row r="55" customFormat="false" ht="18" hidden="false" customHeight="true" outlineLevel="0" collapsed="false">
      <c r="A55" s="166"/>
      <c r="B55" s="167"/>
      <c r="C55" s="170"/>
      <c r="D55" s="170"/>
      <c r="E55" s="170"/>
      <c r="F55" s="170"/>
      <c r="G55" s="170"/>
      <c r="H55" s="170"/>
      <c r="I55" s="170"/>
      <c r="J55" s="170"/>
      <c r="K55" s="170"/>
      <c r="L55" s="138"/>
      <c r="M55" s="138"/>
      <c r="N55" s="138"/>
      <c r="O55" s="138"/>
      <c r="P55" s="138"/>
      <c r="Q55" s="138"/>
      <c r="R55" s="138"/>
      <c r="S55" s="138"/>
      <c r="T55" s="138"/>
      <c r="U55" s="138"/>
      <c r="V55" s="138"/>
      <c r="W55" s="138"/>
      <c r="X55" s="138"/>
      <c r="Y55" s="138"/>
      <c r="Z55" s="138"/>
    </row>
    <row r="56" customFormat="false" ht="18" hidden="false" customHeight="true" outlineLevel="0" collapsed="false">
      <c r="A56" s="166"/>
      <c r="B56" s="167"/>
      <c r="C56" s="170"/>
      <c r="D56" s="170"/>
      <c r="E56" s="170"/>
      <c r="F56" s="170"/>
      <c r="G56" s="170"/>
      <c r="H56" s="170"/>
      <c r="I56" s="170"/>
      <c r="J56" s="170"/>
      <c r="K56" s="170"/>
      <c r="L56" s="138"/>
      <c r="M56" s="138"/>
      <c r="N56" s="138"/>
      <c r="O56" s="138"/>
      <c r="P56" s="138"/>
      <c r="Q56" s="138"/>
      <c r="R56" s="138"/>
      <c r="S56" s="138"/>
      <c r="T56" s="138"/>
      <c r="U56" s="138"/>
      <c r="V56" s="138"/>
      <c r="W56" s="138"/>
      <c r="X56" s="138"/>
      <c r="Y56" s="138"/>
      <c r="Z56" s="138"/>
    </row>
    <row r="57" customFormat="false" ht="18" hidden="false" customHeight="true" outlineLevel="0" collapsed="false">
      <c r="A57" s="166"/>
      <c r="B57" s="167"/>
      <c r="C57" s="170"/>
      <c r="D57" s="170"/>
      <c r="E57" s="170"/>
      <c r="F57" s="170"/>
      <c r="G57" s="170"/>
      <c r="H57" s="170"/>
      <c r="I57" s="170"/>
      <c r="J57" s="170"/>
      <c r="K57" s="170"/>
      <c r="L57" s="138"/>
      <c r="M57" s="138"/>
      <c r="N57" s="138"/>
      <c r="O57" s="138"/>
      <c r="P57" s="138"/>
      <c r="Q57" s="138"/>
      <c r="R57" s="138"/>
      <c r="S57" s="138"/>
      <c r="T57" s="138"/>
      <c r="U57" s="138"/>
      <c r="V57" s="138"/>
      <c r="W57" s="138"/>
      <c r="X57" s="138"/>
      <c r="Y57" s="138"/>
      <c r="Z57" s="138"/>
    </row>
    <row r="58" customFormat="false" ht="18" hidden="false" customHeight="true" outlineLevel="0" collapsed="false">
      <c r="A58" s="166"/>
      <c r="B58" s="167"/>
      <c r="C58" s="170"/>
      <c r="D58" s="170"/>
      <c r="E58" s="170"/>
      <c r="F58" s="170"/>
      <c r="G58" s="170"/>
      <c r="H58" s="170"/>
      <c r="I58" s="170"/>
      <c r="J58" s="170"/>
      <c r="K58" s="170"/>
      <c r="L58" s="138"/>
      <c r="M58" s="138"/>
      <c r="N58" s="138"/>
      <c r="O58" s="138"/>
      <c r="P58" s="138"/>
      <c r="Q58" s="138"/>
      <c r="R58" s="138"/>
      <c r="S58" s="138"/>
      <c r="T58" s="138"/>
      <c r="U58" s="138"/>
      <c r="V58" s="138"/>
      <c r="W58" s="138"/>
      <c r="X58" s="138"/>
      <c r="Y58" s="138"/>
      <c r="Z58" s="138"/>
    </row>
    <row r="59" customFormat="false" ht="18" hidden="false" customHeight="true" outlineLevel="0" collapsed="false">
      <c r="A59" s="166"/>
      <c r="B59" s="167"/>
      <c r="C59" s="170"/>
      <c r="D59" s="170"/>
      <c r="E59" s="170"/>
      <c r="F59" s="170"/>
      <c r="G59" s="170"/>
      <c r="H59" s="170"/>
      <c r="I59" s="170"/>
      <c r="J59" s="170"/>
      <c r="K59" s="170"/>
      <c r="L59" s="138"/>
      <c r="M59" s="138"/>
      <c r="N59" s="138"/>
      <c r="O59" s="138"/>
      <c r="P59" s="138"/>
      <c r="Q59" s="138"/>
      <c r="R59" s="138"/>
      <c r="S59" s="138"/>
      <c r="T59" s="138"/>
      <c r="U59" s="138"/>
      <c r="V59" s="138"/>
      <c r="W59" s="138"/>
      <c r="X59" s="138"/>
      <c r="Y59" s="138"/>
      <c r="Z59" s="138"/>
    </row>
    <row r="60" customFormat="false" ht="18" hidden="false" customHeight="true" outlineLevel="0" collapsed="false">
      <c r="A60" s="166"/>
      <c r="B60" s="167"/>
      <c r="C60" s="170"/>
      <c r="D60" s="170"/>
      <c r="E60" s="170"/>
      <c r="F60" s="170"/>
      <c r="G60" s="170"/>
      <c r="H60" s="170"/>
      <c r="I60" s="170"/>
      <c r="J60" s="170"/>
      <c r="K60" s="170"/>
      <c r="L60" s="138"/>
      <c r="M60" s="138"/>
      <c r="N60" s="138"/>
      <c r="O60" s="138"/>
      <c r="P60" s="138"/>
      <c r="Q60" s="138"/>
      <c r="R60" s="138"/>
      <c r="S60" s="138"/>
      <c r="T60" s="138"/>
      <c r="U60" s="138"/>
      <c r="V60" s="138"/>
      <c r="W60" s="138"/>
      <c r="X60" s="138"/>
      <c r="Y60" s="138"/>
      <c r="Z60" s="138"/>
    </row>
    <row r="61" customFormat="false" ht="18" hidden="false" customHeight="true" outlineLevel="0" collapsed="false">
      <c r="A61" s="166"/>
      <c r="B61" s="167"/>
      <c r="C61" s="170"/>
      <c r="D61" s="170"/>
      <c r="E61" s="170"/>
      <c r="F61" s="170"/>
      <c r="G61" s="170"/>
      <c r="H61" s="170"/>
      <c r="I61" s="170"/>
      <c r="J61" s="170"/>
      <c r="K61" s="170"/>
      <c r="L61" s="138"/>
      <c r="M61" s="138"/>
      <c r="N61" s="138"/>
      <c r="O61" s="138"/>
      <c r="P61" s="138"/>
      <c r="Q61" s="138"/>
      <c r="R61" s="138"/>
      <c r="S61" s="138"/>
      <c r="T61" s="138"/>
      <c r="U61" s="138"/>
      <c r="V61" s="138"/>
      <c r="W61" s="138"/>
      <c r="X61" s="138"/>
      <c r="Y61" s="138"/>
      <c r="Z61" s="138"/>
    </row>
    <row r="62" customFormat="false" ht="18" hidden="false" customHeight="true" outlineLevel="0" collapsed="false">
      <c r="A62" s="166"/>
      <c r="B62" s="167"/>
      <c r="C62" s="170"/>
      <c r="D62" s="170"/>
      <c r="E62" s="170"/>
      <c r="F62" s="170"/>
      <c r="G62" s="170"/>
      <c r="H62" s="170"/>
      <c r="I62" s="170"/>
      <c r="J62" s="170"/>
      <c r="K62" s="170"/>
      <c r="L62" s="138"/>
      <c r="M62" s="138"/>
      <c r="N62" s="138"/>
      <c r="O62" s="138"/>
      <c r="P62" s="138"/>
      <c r="Q62" s="138"/>
      <c r="R62" s="138"/>
      <c r="S62" s="138"/>
      <c r="T62" s="138"/>
      <c r="U62" s="138"/>
      <c r="V62" s="138"/>
      <c r="W62" s="138"/>
      <c r="X62" s="138"/>
      <c r="Y62" s="138"/>
      <c r="Z62" s="138"/>
    </row>
    <row r="63" customFormat="false" ht="18" hidden="false" customHeight="true" outlineLevel="0" collapsed="false">
      <c r="A63" s="166"/>
      <c r="B63" s="167"/>
      <c r="C63" s="170"/>
      <c r="D63" s="170"/>
      <c r="E63" s="170"/>
      <c r="F63" s="170"/>
      <c r="G63" s="170"/>
      <c r="H63" s="170"/>
      <c r="I63" s="170"/>
      <c r="J63" s="170"/>
      <c r="K63" s="170"/>
      <c r="L63" s="138"/>
      <c r="M63" s="138"/>
      <c r="N63" s="138"/>
      <c r="O63" s="138"/>
      <c r="P63" s="138"/>
      <c r="Q63" s="138"/>
      <c r="R63" s="138"/>
      <c r="S63" s="138"/>
      <c r="T63" s="138"/>
      <c r="U63" s="138"/>
      <c r="V63" s="138"/>
      <c r="W63" s="138"/>
      <c r="X63" s="138"/>
      <c r="Y63" s="138"/>
      <c r="Z63" s="138"/>
    </row>
    <row r="64" customFormat="false" ht="18" hidden="false" customHeight="true" outlineLevel="0" collapsed="false">
      <c r="A64" s="166"/>
      <c r="B64" s="167"/>
      <c r="C64" s="170"/>
      <c r="D64" s="170"/>
      <c r="E64" s="170"/>
      <c r="F64" s="170"/>
      <c r="G64" s="170"/>
      <c r="H64" s="170"/>
      <c r="I64" s="170"/>
      <c r="J64" s="170"/>
      <c r="K64" s="170"/>
      <c r="L64" s="138"/>
      <c r="M64" s="138"/>
      <c r="N64" s="138"/>
      <c r="O64" s="138"/>
      <c r="P64" s="138"/>
      <c r="Q64" s="138"/>
      <c r="R64" s="138"/>
      <c r="S64" s="138"/>
      <c r="T64" s="138"/>
      <c r="U64" s="138"/>
      <c r="V64" s="138"/>
      <c r="W64" s="138"/>
      <c r="X64" s="138"/>
      <c r="Y64" s="138"/>
      <c r="Z64" s="138"/>
    </row>
    <row r="65" customFormat="false" ht="18" hidden="false" customHeight="true" outlineLevel="0" collapsed="false">
      <c r="A65" s="166"/>
      <c r="B65" s="167"/>
      <c r="C65" s="170"/>
      <c r="D65" s="170"/>
      <c r="E65" s="170"/>
      <c r="F65" s="170"/>
      <c r="G65" s="170"/>
      <c r="H65" s="170"/>
      <c r="I65" s="170"/>
      <c r="J65" s="170"/>
      <c r="K65" s="170"/>
      <c r="L65" s="138"/>
      <c r="M65" s="138"/>
      <c r="N65" s="138"/>
      <c r="O65" s="138"/>
      <c r="P65" s="138"/>
      <c r="Q65" s="138"/>
      <c r="R65" s="138"/>
      <c r="S65" s="138"/>
      <c r="T65" s="138"/>
      <c r="U65" s="138"/>
      <c r="V65" s="138"/>
      <c r="W65" s="138"/>
      <c r="X65" s="138"/>
      <c r="Y65" s="138"/>
      <c r="Z65" s="138"/>
    </row>
    <row r="66" customFormat="false" ht="18" hidden="false" customHeight="true" outlineLevel="0" collapsed="false">
      <c r="A66" s="166"/>
      <c r="B66" s="167"/>
      <c r="C66" s="170"/>
      <c r="D66" s="170"/>
      <c r="E66" s="170"/>
      <c r="F66" s="170"/>
      <c r="G66" s="170"/>
      <c r="H66" s="170"/>
      <c r="I66" s="170"/>
      <c r="J66" s="170"/>
      <c r="K66" s="170"/>
      <c r="L66" s="138"/>
      <c r="M66" s="138"/>
      <c r="N66" s="138"/>
      <c r="O66" s="138"/>
      <c r="P66" s="138"/>
      <c r="Q66" s="138"/>
      <c r="R66" s="138"/>
      <c r="S66" s="138"/>
      <c r="T66" s="138"/>
      <c r="U66" s="138"/>
      <c r="V66" s="138"/>
      <c r="W66" s="138"/>
      <c r="X66" s="138"/>
      <c r="Y66" s="138"/>
      <c r="Z66" s="138"/>
    </row>
    <row r="67" customFormat="false" ht="18" hidden="false" customHeight="true" outlineLevel="0" collapsed="false">
      <c r="A67" s="166"/>
      <c r="B67" s="167"/>
      <c r="C67" s="170"/>
      <c r="D67" s="170"/>
      <c r="E67" s="170"/>
      <c r="F67" s="170"/>
      <c r="G67" s="170"/>
      <c r="H67" s="170"/>
      <c r="I67" s="170"/>
      <c r="J67" s="170"/>
      <c r="K67" s="170"/>
      <c r="L67" s="138"/>
      <c r="M67" s="138"/>
      <c r="N67" s="138"/>
      <c r="O67" s="138"/>
      <c r="P67" s="138"/>
      <c r="Q67" s="138"/>
      <c r="R67" s="138"/>
      <c r="S67" s="138"/>
      <c r="T67" s="138"/>
      <c r="U67" s="138"/>
      <c r="V67" s="138"/>
      <c r="W67" s="138"/>
      <c r="X67" s="138"/>
      <c r="Y67" s="138"/>
      <c r="Z67" s="138"/>
    </row>
    <row r="68" customFormat="false" ht="18" hidden="false" customHeight="true" outlineLevel="0" collapsed="false">
      <c r="A68" s="166"/>
      <c r="B68" s="167"/>
      <c r="C68" s="170"/>
      <c r="D68" s="170"/>
      <c r="E68" s="170"/>
      <c r="F68" s="170"/>
      <c r="G68" s="170"/>
      <c r="H68" s="170"/>
      <c r="I68" s="170"/>
      <c r="J68" s="170"/>
      <c r="K68" s="170"/>
      <c r="L68" s="138"/>
      <c r="M68" s="138"/>
      <c r="N68" s="138"/>
      <c r="O68" s="138"/>
      <c r="P68" s="138"/>
      <c r="Q68" s="138"/>
      <c r="R68" s="138"/>
      <c r="S68" s="138"/>
      <c r="T68" s="138"/>
      <c r="U68" s="138"/>
      <c r="V68" s="138"/>
      <c r="W68" s="138"/>
      <c r="X68" s="138"/>
      <c r="Y68" s="138"/>
      <c r="Z68" s="138"/>
    </row>
    <row r="69" customFormat="false" ht="18" hidden="false" customHeight="true" outlineLevel="0" collapsed="false">
      <c r="A69" s="166"/>
      <c r="B69" s="167"/>
      <c r="C69" s="170"/>
      <c r="D69" s="170"/>
      <c r="E69" s="170"/>
      <c r="F69" s="170"/>
      <c r="G69" s="170"/>
      <c r="H69" s="170"/>
      <c r="I69" s="170"/>
      <c r="J69" s="170"/>
      <c r="K69" s="170"/>
      <c r="L69" s="138"/>
      <c r="M69" s="138"/>
      <c r="N69" s="138"/>
      <c r="O69" s="138"/>
      <c r="P69" s="138"/>
      <c r="Q69" s="138"/>
      <c r="R69" s="138"/>
      <c r="S69" s="138"/>
      <c r="T69" s="138"/>
      <c r="U69" s="138"/>
      <c r="V69" s="138"/>
      <c r="W69" s="138"/>
      <c r="X69" s="138"/>
      <c r="Y69" s="138"/>
      <c r="Z69" s="138"/>
    </row>
    <row r="70" customFormat="false" ht="18" hidden="false" customHeight="true" outlineLevel="0" collapsed="false">
      <c r="A70" s="166"/>
      <c r="B70" s="167"/>
      <c r="C70" s="170"/>
      <c r="D70" s="170"/>
      <c r="E70" s="170"/>
      <c r="F70" s="170"/>
      <c r="G70" s="170"/>
      <c r="H70" s="170"/>
      <c r="I70" s="170"/>
      <c r="J70" s="170"/>
      <c r="K70" s="170"/>
      <c r="L70" s="138"/>
      <c r="M70" s="138"/>
      <c r="N70" s="138"/>
      <c r="O70" s="138"/>
      <c r="P70" s="138"/>
      <c r="Q70" s="138"/>
      <c r="R70" s="138"/>
      <c r="S70" s="138"/>
      <c r="T70" s="138"/>
      <c r="U70" s="138"/>
      <c r="V70" s="138"/>
      <c r="W70" s="138"/>
      <c r="X70" s="138"/>
      <c r="Y70" s="138"/>
      <c r="Z70" s="138"/>
    </row>
    <row r="71" customFormat="false" ht="18" hidden="false" customHeight="true" outlineLevel="0" collapsed="false">
      <c r="A71" s="166"/>
      <c r="B71" s="167"/>
      <c r="C71" s="170"/>
      <c r="D71" s="170"/>
      <c r="E71" s="170"/>
      <c r="F71" s="170"/>
      <c r="G71" s="170"/>
      <c r="H71" s="170"/>
      <c r="I71" s="170"/>
      <c r="J71" s="170"/>
      <c r="K71" s="170"/>
      <c r="L71" s="138"/>
      <c r="M71" s="138"/>
      <c r="N71" s="138"/>
      <c r="O71" s="138"/>
      <c r="P71" s="138"/>
      <c r="Q71" s="138"/>
      <c r="R71" s="138"/>
      <c r="S71" s="138"/>
      <c r="T71" s="138"/>
      <c r="U71" s="138"/>
      <c r="V71" s="138"/>
      <c r="W71" s="138"/>
      <c r="X71" s="138"/>
      <c r="Y71" s="138"/>
      <c r="Z71" s="138"/>
    </row>
    <row r="72" customFormat="false" ht="18" hidden="false" customHeight="true" outlineLevel="0" collapsed="false">
      <c r="A72" s="166"/>
      <c r="B72" s="167"/>
      <c r="C72" s="170"/>
      <c r="D72" s="170"/>
      <c r="E72" s="170"/>
      <c r="F72" s="170"/>
      <c r="G72" s="170"/>
      <c r="H72" s="170"/>
      <c r="I72" s="170"/>
      <c r="J72" s="170"/>
      <c r="K72" s="170"/>
      <c r="L72" s="138"/>
      <c r="M72" s="138"/>
      <c r="N72" s="138"/>
      <c r="O72" s="138"/>
      <c r="P72" s="138"/>
      <c r="Q72" s="138"/>
      <c r="R72" s="138"/>
      <c r="S72" s="138"/>
      <c r="T72" s="138"/>
      <c r="U72" s="138"/>
      <c r="V72" s="138"/>
      <c r="W72" s="138"/>
      <c r="X72" s="138"/>
      <c r="Y72" s="138"/>
      <c r="Z72" s="138"/>
    </row>
    <row r="73" customFormat="false" ht="18" hidden="false" customHeight="true" outlineLevel="0" collapsed="false">
      <c r="A73" s="166"/>
      <c r="B73" s="167"/>
      <c r="C73" s="170"/>
      <c r="D73" s="170"/>
      <c r="E73" s="170"/>
      <c r="F73" s="170"/>
      <c r="G73" s="170"/>
      <c r="H73" s="170"/>
      <c r="I73" s="170"/>
      <c r="J73" s="170"/>
      <c r="K73" s="170"/>
      <c r="L73" s="138"/>
      <c r="M73" s="138"/>
      <c r="N73" s="138"/>
      <c r="O73" s="138"/>
      <c r="P73" s="138"/>
      <c r="Q73" s="138"/>
      <c r="R73" s="138"/>
      <c r="S73" s="138"/>
      <c r="T73" s="138"/>
      <c r="U73" s="138"/>
      <c r="V73" s="138"/>
      <c r="W73" s="138"/>
      <c r="X73" s="138"/>
      <c r="Y73" s="138"/>
      <c r="Z73" s="138"/>
    </row>
    <row r="74" customFormat="false" ht="18" hidden="false" customHeight="true" outlineLevel="0" collapsed="false">
      <c r="A74" s="166"/>
      <c r="B74" s="167"/>
      <c r="C74" s="170"/>
      <c r="D74" s="170"/>
      <c r="E74" s="170"/>
      <c r="F74" s="170"/>
      <c r="G74" s="170"/>
      <c r="H74" s="170"/>
      <c r="I74" s="170"/>
      <c r="J74" s="170"/>
      <c r="K74" s="170"/>
      <c r="L74" s="138"/>
      <c r="M74" s="138"/>
      <c r="N74" s="138"/>
      <c r="O74" s="138"/>
      <c r="P74" s="138"/>
      <c r="Q74" s="138"/>
      <c r="R74" s="138"/>
      <c r="S74" s="138"/>
      <c r="T74" s="138"/>
      <c r="U74" s="138"/>
      <c r="V74" s="138"/>
      <c r="W74" s="138"/>
      <c r="X74" s="138"/>
      <c r="Y74" s="138"/>
      <c r="Z74" s="138"/>
    </row>
    <row r="75" customFormat="false" ht="18" hidden="false" customHeight="true" outlineLevel="0" collapsed="false">
      <c r="A75" s="166"/>
      <c r="B75" s="167"/>
      <c r="C75" s="170"/>
      <c r="D75" s="170"/>
      <c r="E75" s="170"/>
      <c r="F75" s="170"/>
      <c r="G75" s="170"/>
      <c r="H75" s="170"/>
      <c r="I75" s="170"/>
      <c r="J75" s="170"/>
      <c r="K75" s="170"/>
      <c r="L75" s="138"/>
      <c r="M75" s="138"/>
      <c r="N75" s="138"/>
      <c r="O75" s="138"/>
      <c r="P75" s="138"/>
      <c r="Q75" s="138"/>
      <c r="R75" s="138"/>
      <c r="S75" s="138"/>
      <c r="T75" s="138"/>
      <c r="U75" s="138"/>
      <c r="V75" s="138"/>
      <c r="W75" s="138"/>
      <c r="X75" s="138"/>
      <c r="Y75" s="138"/>
      <c r="Z75" s="138"/>
    </row>
    <row r="76" customFormat="false" ht="18" hidden="false" customHeight="true" outlineLevel="0" collapsed="false">
      <c r="A76" s="166"/>
      <c r="B76" s="167"/>
      <c r="C76" s="170"/>
      <c r="D76" s="170"/>
      <c r="E76" s="170"/>
      <c r="F76" s="170"/>
      <c r="G76" s="170"/>
      <c r="H76" s="170"/>
      <c r="I76" s="170"/>
      <c r="J76" s="170"/>
      <c r="K76" s="170"/>
      <c r="L76" s="138"/>
      <c r="M76" s="138"/>
      <c r="N76" s="138"/>
      <c r="O76" s="138"/>
      <c r="P76" s="138"/>
      <c r="Q76" s="138"/>
      <c r="R76" s="138"/>
      <c r="S76" s="138"/>
      <c r="T76" s="138"/>
      <c r="U76" s="138"/>
      <c r="V76" s="138"/>
      <c r="W76" s="138"/>
      <c r="X76" s="138"/>
      <c r="Y76" s="138"/>
      <c r="Z76" s="138"/>
    </row>
    <row r="77" customFormat="false" ht="18" hidden="false" customHeight="true" outlineLevel="0" collapsed="false">
      <c r="A77" s="166"/>
      <c r="B77" s="167"/>
      <c r="C77" s="170"/>
      <c r="D77" s="170"/>
      <c r="E77" s="170"/>
      <c r="F77" s="170"/>
      <c r="G77" s="170"/>
      <c r="H77" s="170"/>
      <c r="I77" s="170"/>
      <c r="J77" s="170"/>
      <c r="K77" s="170"/>
      <c r="L77" s="138"/>
      <c r="M77" s="138"/>
      <c r="N77" s="138"/>
      <c r="O77" s="138"/>
      <c r="P77" s="138"/>
      <c r="Q77" s="138"/>
      <c r="R77" s="138"/>
      <c r="S77" s="138"/>
      <c r="T77" s="138"/>
      <c r="U77" s="138"/>
      <c r="V77" s="138"/>
      <c r="W77" s="138"/>
      <c r="X77" s="138"/>
      <c r="Y77" s="138"/>
      <c r="Z77" s="138"/>
    </row>
    <row r="78" customFormat="false" ht="18" hidden="false" customHeight="true" outlineLevel="0" collapsed="false">
      <c r="A78" s="166"/>
      <c r="B78" s="167"/>
      <c r="C78" s="170"/>
      <c r="D78" s="170"/>
      <c r="E78" s="170"/>
      <c r="F78" s="170"/>
      <c r="G78" s="170"/>
      <c r="H78" s="170"/>
      <c r="I78" s="170"/>
      <c r="J78" s="170"/>
      <c r="K78" s="170"/>
      <c r="L78" s="138"/>
      <c r="M78" s="138"/>
      <c r="N78" s="138"/>
      <c r="O78" s="138"/>
      <c r="P78" s="138"/>
      <c r="Q78" s="138"/>
      <c r="R78" s="138"/>
      <c r="S78" s="138"/>
      <c r="T78" s="138"/>
      <c r="U78" s="138"/>
      <c r="V78" s="138"/>
      <c r="W78" s="138"/>
      <c r="X78" s="138"/>
      <c r="Y78" s="138"/>
      <c r="Z78" s="138"/>
    </row>
    <row r="79" customFormat="false" ht="18" hidden="false" customHeight="true" outlineLevel="0" collapsed="false">
      <c r="A79" s="166"/>
      <c r="B79" s="167"/>
      <c r="C79" s="170"/>
      <c r="D79" s="170"/>
      <c r="E79" s="170"/>
      <c r="F79" s="170"/>
      <c r="G79" s="170"/>
      <c r="H79" s="170"/>
      <c r="I79" s="170"/>
      <c r="J79" s="170"/>
      <c r="K79" s="170"/>
      <c r="L79" s="138"/>
      <c r="M79" s="138"/>
      <c r="N79" s="138"/>
      <c r="O79" s="138"/>
      <c r="P79" s="138"/>
      <c r="Q79" s="138"/>
      <c r="R79" s="138"/>
      <c r="S79" s="138"/>
      <c r="T79" s="138"/>
      <c r="U79" s="138"/>
      <c r="V79" s="138"/>
      <c r="W79" s="138"/>
      <c r="X79" s="138"/>
      <c r="Y79" s="138"/>
      <c r="Z79" s="138"/>
    </row>
    <row r="80" customFormat="false" ht="18" hidden="false" customHeight="true" outlineLevel="0" collapsed="false">
      <c r="A80" s="166"/>
      <c r="B80" s="167"/>
      <c r="C80" s="170"/>
      <c r="D80" s="170"/>
      <c r="E80" s="170"/>
      <c r="F80" s="170"/>
      <c r="G80" s="170"/>
      <c r="H80" s="170"/>
      <c r="I80" s="170"/>
      <c r="J80" s="170"/>
      <c r="K80" s="170"/>
      <c r="L80" s="138"/>
      <c r="M80" s="138"/>
      <c r="N80" s="138"/>
      <c r="O80" s="138"/>
      <c r="P80" s="138"/>
      <c r="Q80" s="138"/>
      <c r="R80" s="138"/>
      <c r="S80" s="138"/>
      <c r="T80" s="138"/>
      <c r="U80" s="138"/>
      <c r="V80" s="138"/>
      <c r="W80" s="138"/>
      <c r="X80" s="138"/>
      <c r="Y80" s="138"/>
      <c r="Z80" s="138"/>
    </row>
    <row r="81" customFormat="false" ht="18" hidden="false" customHeight="true" outlineLevel="0" collapsed="false">
      <c r="A81" s="166"/>
      <c r="B81" s="167"/>
      <c r="C81" s="170"/>
      <c r="D81" s="170"/>
      <c r="E81" s="170"/>
      <c r="F81" s="170"/>
      <c r="G81" s="170"/>
      <c r="H81" s="170"/>
      <c r="I81" s="170"/>
      <c r="J81" s="170"/>
      <c r="K81" s="170"/>
      <c r="L81" s="138"/>
      <c r="M81" s="138"/>
      <c r="N81" s="138"/>
      <c r="O81" s="138"/>
      <c r="P81" s="138"/>
      <c r="Q81" s="138"/>
      <c r="R81" s="138"/>
      <c r="S81" s="138"/>
      <c r="T81" s="138"/>
      <c r="U81" s="138"/>
      <c r="V81" s="138"/>
      <c r="W81" s="138"/>
      <c r="X81" s="138"/>
      <c r="Y81" s="138"/>
      <c r="Z81" s="138"/>
    </row>
    <row r="82" customFormat="false" ht="18" hidden="false" customHeight="true" outlineLevel="0" collapsed="false">
      <c r="A82" s="166"/>
      <c r="B82" s="167"/>
      <c r="C82" s="170"/>
      <c r="D82" s="170"/>
      <c r="E82" s="170"/>
      <c r="F82" s="170"/>
      <c r="G82" s="170"/>
      <c r="H82" s="170"/>
      <c r="I82" s="170"/>
      <c r="J82" s="170"/>
      <c r="K82" s="170"/>
      <c r="L82" s="138"/>
      <c r="M82" s="138"/>
      <c r="N82" s="138"/>
      <c r="O82" s="138"/>
      <c r="P82" s="138"/>
      <c r="Q82" s="138"/>
      <c r="R82" s="138"/>
      <c r="S82" s="138"/>
      <c r="T82" s="138"/>
      <c r="U82" s="138"/>
      <c r="V82" s="138"/>
      <c r="W82" s="138"/>
      <c r="X82" s="138"/>
      <c r="Y82" s="138"/>
      <c r="Z82" s="138"/>
    </row>
    <row r="83" customFormat="false" ht="18" hidden="false" customHeight="true" outlineLevel="0" collapsed="false">
      <c r="A83" s="166"/>
      <c r="B83" s="167"/>
      <c r="C83" s="170"/>
      <c r="D83" s="170"/>
      <c r="E83" s="170"/>
      <c r="F83" s="170"/>
      <c r="G83" s="170"/>
      <c r="H83" s="170"/>
      <c r="I83" s="170"/>
      <c r="J83" s="170"/>
      <c r="K83" s="170"/>
      <c r="L83" s="138"/>
      <c r="M83" s="138"/>
      <c r="N83" s="138"/>
      <c r="O83" s="138"/>
      <c r="P83" s="138"/>
      <c r="Q83" s="138"/>
      <c r="R83" s="138"/>
      <c r="S83" s="138"/>
      <c r="T83" s="138"/>
      <c r="U83" s="138"/>
      <c r="V83" s="138"/>
      <c r="W83" s="138"/>
      <c r="X83" s="138"/>
      <c r="Y83" s="138"/>
      <c r="Z83" s="138"/>
    </row>
    <row r="84" customFormat="false" ht="18" hidden="false" customHeight="true" outlineLevel="0" collapsed="false">
      <c r="A84" s="166"/>
      <c r="B84" s="167"/>
      <c r="C84" s="170"/>
      <c r="D84" s="170"/>
      <c r="E84" s="170"/>
      <c r="F84" s="170"/>
      <c r="G84" s="170"/>
      <c r="H84" s="170"/>
      <c r="I84" s="170"/>
      <c r="J84" s="170"/>
      <c r="K84" s="170"/>
      <c r="L84" s="138"/>
      <c r="M84" s="138"/>
      <c r="N84" s="138"/>
      <c r="O84" s="138"/>
      <c r="P84" s="138"/>
      <c r="Q84" s="138"/>
      <c r="R84" s="138"/>
      <c r="S84" s="138"/>
      <c r="T84" s="138"/>
      <c r="U84" s="138"/>
      <c r="V84" s="138"/>
      <c r="W84" s="138"/>
      <c r="X84" s="138"/>
      <c r="Y84" s="138"/>
      <c r="Z84" s="138"/>
    </row>
    <row r="85" customFormat="false" ht="18" hidden="false" customHeight="true" outlineLevel="0" collapsed="false">
      <c r="A85" s="166"/>
      <c r="B85" s="167"/>
      <c r="C85" s="170"/>
      <c r="D85" s="170"/>
      <c r="E85" s="170"/>
      <c r="F85" s="170"/>
      <c r="G85" s="170"/>
      <c r="H85" s="170"/>
      <c r="I85" s="170"/>
      <c r="J85" s="170"/>
      <c r="K85" s="170"/>
      <c r="L85" s="138"/>
      <c r="M85" s="138"/>
      <c r="N85" s="138"/>
      <c r="O85" s="138"/>
      <c r="P85" s="138"/>
      <c r="Q85" s="138"/>
      <c r="R85" s="138"/>
      <c r="S85" s="138"/>
      <c r="T85" s="138"/>
      <c r="U85" s="138"/>
      <c r="V85" s="138"/>
      <c r="W85" s="138"/>
      <c r="X85" s="138"/>
      <c r="Y85" s="138"/>
      <c r="Z85" s="138"/>
    </row>
    <row r="86" customFormat="false" ht="18" hidden="false" customHeight="true" outlineLevel="0" collapsed="false">
      <c r="A86" s="166"/>
      <c r="B86" s="167"/>
      <c r="C86" s="170"/>
      <c r="D86" s="170"/>
      <c r="E86" s="170"/>
      <c r="F86" s="170"/>
      <c r="G86" s="170"/>
      <c r="H86" s="170"/>
      <c r="I86" s="170"/>
      <c r="J86" s="170"/>
      <c r="K86" s="170"/>
      <c r="L86" s="138"/>
      <c r="M86" s="138"/>
      <c r="N86" s="138"/>
      <c r="O86" s="138"/>
      <c r="P86" s="138"/>
      <c r="Q86" s="138"/>
      <c r="R86" s="138"/>
      <c r="S86" s="138"/>
      <c r="T86" s="138"/>
      <c r="U86" s="138"/>
      <c r="V86" s="138"/>
      <c r="W86" s="138"/>
      <c r="X86" s="138"/>
      <c r="Y86" s="138"/>
      <c r="Z86" s="138"/>
    </row>
    <row r="87" customFormat="false" ht="18" hidden="false" customHeight="true" outlineLevel="0" collapsed="false">
      <c r="A87" s="166"/>
      <c r="B87" s="167"/>
      <c r="C87" s="170"/>
      <c r="D87" s="170"/>
      <c r="E87" s="170"/>
      <c r="F87" s="170"/>
      <c r="G87" s="170"/>
      <c r="H87" s="170"/>
      <c r="I87" s="170"/>
      <c r="J87" s="170"/>
      <c r="K87" s="170"/>
      <c r="L87" s="138"/>
      <c r="M87" s="138"/>
      <c r="N87" s="138"/>
      <c r="O87" s="138"/>
      <c r="P87" s="138"/>
      <c r="Q87" s="138"/>
      <c r="R87" s="138"/>
      <c r="S87" s="138"/>
      <c r="T87" s="138"/>
      <c r="U87" s="138"/>
      <c r="V87" s="138"/>
      <c r="W87" s="138"/>
      <c r="X87" s="138"/>
      <c r="Y87" s="138"/>
      <c r="Z87" s="138"/>
    </row>
    <row r="88" customFormat="false" ht="18" hidden="false" customHeight="true" outlineLevel="0" collapsed="false">
      <c r="A88" s="166"/>
      <c r="B88" s="167"/>
      <c r="C88" s="170"/>
      <c r="D88" s="170"/>
      <c r="E88" s="170"/>
      <c r="F88" s="170"/>
      <c r="G88" s="170"/>
      <c r="H88" s="170"/>
      <c r="I88" s="170"/>
      <c r="J88" s="170"/>
      <c r="K88" s="170"/>
      <c r="L88" s="138"/>
      <c r="M88" s="138"/>
      <c r="N88" s="138"/>
      <c r="O88" s="138"/>
      <c r="P88" s="138"/>
      <c r="Q88" s="138"/>
      <c r="R88" s="138"/>
      <c r="S88" s="138"/>
      <c r="T88" s="138"/>
      <c r="U88" s="138"/>
      <c r="V88" s="138"/>
      <c r="W88" s="138"/>
      <c r="X88" s="138"/>
      <c r="Y88" s="138"/>
      <c r="Z88" s="138"/>
    </row>
    <row r="89" customFormat="false" ht="18" hidden="false" customHeight="true" outlineLevel="0" collapsed="false">
      <c r="A89" s="166"/>
      <c r="B89" s="167"/>
      <c r="C89" s="170"/>
      <c r="D89" s="170"/>
      <c r="E89" s="170"/>
      <c r="F89" s="170"/>
      <c r="G89" s="170"/>
      <c r="H89" s="170"/>
      <c r="I89" s="170"/>
      <c r="J89" s="170"/>
      <c r="K89" s="170"/>
      <c r="L89" s="138"/>
      <c r="M89" s="138"/>
      <c r="N89" s="138"/>
      <c r="O89" s="138"/>
      <c r="P89" s="138"/>
      <c r="Q89" s="138"/>
      <c r="R89" s="138"/>
      <c r="S89" s="138"/>
      <c r="T89" s="138"/>
      <c r="U89" s="138"/>
      <c r="V89" s="138"/>
      <c r="W89" s="138"/>
      <c r="X89" s="138"/>
      <c r="Y89" s="138"/>
      <c r="Z89" s="138"/>
    </row>
    <row r="90" customFormat="false" ht="18" hidden="false" customHeight="true" outlineLevel="0" collapsed="false">
      <c r="A90" s="166"/>
      <c r="B90" s="167"/>
      <c r="C90" s="170"/>
      <c r="D90" s="170"/>
      <c r="E90" s="170"/>
      <c r="F90" s="170"/>
      <c r="G90" s="170"/>
      <c r="H90" s="170"/>
      <c r="I90" s="170"/>
      <c r="J90" s="170"/>
      <c r="K90" s="170"/>
      <c r="L90" s="138"/>
      <c r="M90" s="138"/>
      <c r="N90" s="138"/>
      <c r="O90" s="138"/>
      <c r="P90" s="138"/>
      <c r="Q90" s="138"/>
      <c r="R90" s="138"/>
      <c r="S90" s="138"/>
      <c r="T90" s="138"/>
      <c r="U90" s="138"/>
      <c r="V90" s="138"/>
      <c r="W90" s="138"/>
      <c r="X90" s="138"/>
      <c r="Y90" s="138"/>
      <c r="Z90" s="138"/>
    </row>
    <row r="91" customFormat="false" ht="18" hidden="false" customHeight="true" outlineLevel="0" collapsed="false">
      <c r="A91" s="166"/>
      <c r="B91" s="167"/>
      <c r="C91" s="170"/>
      <c r="D91" s="170"/>
      <c r="E91" s="170"/>
      <c r="F91" s="170"/>
      <c r="G91" s="170"/>
      <c r="H91" s="170"/>
      <c r="I91" s="170"/>
      <c r="J91" s="170"/>
      <c r="K91" s="170"/>
      <c r="L91" s="138"/>
      <c r="M91" s="138"/>
      <c r="N91" s="138"/>
      <c r="O91" s="138"/>
      <c r="P91" s="138"/>
      <c r="Q91" s="138"/>
      <c r="R91" s="138"/>
      <c r="S91" s="138"/>
      <c r="T91" s="138"/>
      <c r="U91" s="138"/>
      <c r="V91" s="138"/>
      <c r="W91" s="138"/>
      <c r="X91" s="138"/>
      <c r="Y91" s="138"/>
      <c r="Z91" s="138"/>
    </row>
    <row r="92" customFormat="false" ht="18" hidden="false" customHeight="true" outlineLevel="0" collapsed="false">
      <c r="A92" s="166"/>
      <c r="B92" s="167"/>
      <c r="C92" s="170"/>
      <c r="D92" s="170"/>
      <c r="E92" s="170"/>
      <c r="F92" s="170"/>
      <c r="G92" s="170"/>
      <c r="H92" s="170"/>
      <c r="I92" s="170"/>
      <c r="J92" s="170"/>
      <c r="K92" s="170"/>
      <c r="L92" s="138"/>
      <c r="M92" s="138"/>
      <c r="N92" s="138"/>
      <c r="O92" s="138"/>
      <c r="P92" s="138"/>
      <c r="Q92" s="138"/>
      <c r="R92" s="138"/>
      <c r="S92" s="138"/>
      <c r="T92" s="138"/>
      <c r="U92" s="138"/>
      <c r="V92" s="138"/>
      <c r="W92" s="138"/>
      <c r="X92" s="138"/>
      <c r="Y92" s="138"/>
      <c r="Z92" s="138"/>
    </row>
    <row r="93" customFormat="false" ht="18" hidden="false" customHeight="true" outlineLevel="0" collapsed="false">
      <c r="A93" s="166"/>
      <c r="B93" s="167"/>
      <c r="C93" s="170"/>
      <c r="D93" s="170"/>
      <c r="E93" s="170"/>
      <c r="F93" s="170"/>
      <c r="G93" s="170"/>
      <c r="H93" s="170"/>
      <c r="I93" s="170"/>
      <c r="J93" s="170"/>
      <c r="K93" s="170"/>
      <c r="L93" s="138"/>
      <c r="M93" s="138"/>
      <c r="N93" s="138"/>
      <c r="O93" s="138"/>
      <c r="P93" s="138"/>
      <c r="Q93" s="138"/>
      <c r="R93" s="138"/>
      <c r="S93" s="138"/>
      <c r="T93" s="138"/>
      <c r="U93" s="138"/>
      <c r="V93" s="138"/>
      <c r="W93" s="138"/>
      <c r="X93" s="138"/>
      <c r="Y93" s="138"/>
      <c r="Z93" s="138"/>
    </row>
    <row r="94" customFormat="false" ht="18" hidden="false" customHeight="true" outlineLevel="0" collapsed="false">
      <c r="A94" s="166"/>
      <c r="B94" s="167"/>
      <c r="C94" s="170"/>
      <c r="D94" s="170"/>
      <c r="E94" s="170"/>
      <c r="F94" s="170"/>
      <c r="G94" s="170"/>
      <c r="H94" s="170"/>
      <c r="I94" s="170"/>
      <c r="J94" s="170"/>
      <c r="K94" s="170"/>
      <c r="L94" s="138"/>
      <c r="M94" s="138"/>
      <c r="N94" s="138"/>
      <c r="O94" s="138"/>
      <c r="P94" s="138"/>
      <c r="Q94" s="138"/>
      <c r="R94" s="138"/>
      <c r="S94" s="138"/>
      <c r="T94" s="138"/>
      <c r="U94" s="138"/>
      <c r="V94" s="138"/>
      <c r="W94" s="138"/>
      <c r="X94" s="138"/>
      <c r="Y94" s="138"/>
      <c r="Z94" s="138"/>
    </row>
    <row r="95" customFormat="false" ht="18" hidden="false" customHeight="true" outlineLevel="0" collapsed="false">
      <c r="A95" s="166"/>
      <c r="B95" s="167"/>
      <c r="C95" s="170"/>
      <c r="D95" s="170"/>
      <c r="E95" s="170"/>
      <c r="F95" s="170"/>
      <c r="G95" s="170"/>
      <c r="H95" s="170"/>
      <c r="I95" s="170"/>
      <c r="J95" s="170"/>
      <c r="K95" s="170"/>
      <c r="L95" s="138"/>
      <c r="M95" s="138"/>
      <c r="N95" s="138"/>
      <c r="O95" s="138"/>
      <c r="P95" s="138"/>
      <c r="Q95" s="138"/>
      <c r="R95" s="138"/>
      <c r="S95" s="138"/>
      <c r="T95" s="138"/>
      <c r="U95" s="138"/>
      <c r="V95" s="138"/>
      <c r="W95" s="138"/>
      <c r="X95" s="138"/>
      <c r="Y95" s="138"/>
      <c r="Z95" s="138"/>
    </row>
    <row r="96" customFormat="false" ht="18" hidden="false" customHeight="true" outlineLevel="0" collapsed="false">
      <c r="A96" s="166"/>
      <c r="B96" s="167"/>
      <c r="C96" s="170"/>
      <c r="D96" s="170"/>
      <c r="E96" s="170"/>
      <c r="F96" s="170"/>
      <c r="G96" s="170"/>
      <c r="H96" s="170"/>
      <c r="I96" s="170"/>
      <c r="J96" s="170"/>
      <c r="K96" s="170"/>
      <c r="L96" s="138"/>
      <c r="M96" s="138"/>
      <c r="N96" s="138"/>
      <c r="O96" s="138"/>
      <c r="P96" s="138"/>
      <c r="Q96" s="138"/>
      <c r="R96" s="138"/>
      <c r="S96" s="138"/>
      <c r="T96" s="138"/>
      <c r="U96" s="138"/>
      <c r="V96" s="138"/>
      <c r="W96" s="138"/>
      <c r="X96" s="138"/>
      <c r="Y96" s="138"/>
      <c r="Z96" s="138"/>
    </row>
    <row r="97" customFormat="false" ht="18" hidden="false" customHeight="true" outlineLevel="0" collapsed="false">
      <c r="A97" s="166"/>
      <c r="B97" s="167"/>
      <c r="C97" s="170"/>
      <c r="D97" s="170"/>
      <c r="E97" s="170"/>
      <c r="F97" s="170"/>
      <c r="G97" s="170"/>
      <c r="H97" s="170"/>
      <c r="I97" s="170"/>
      <c r="J97" s="170"/>
      <c r="K97" s="170"/>
      <c r="L97" s="138"/>
      <c r="M97" s="138"/>
      <c r="N97" s="138"/>
      <c r="O97" s="138"/>
      <c r="P97" s="138"/>
      <c r="Q97" s="138"/>
      <c r="R97" s="138"/>
      <c r="S97" s="138"/>
      <c r="T97" s="138"/>
      <c r="U97" s="138"/>
      <c r="V97" s="138"/>
      <c r="W97" s="138"/>
      <c r="X97" s="138"/>
      <c r="Y97" s="138"/>
      <c r="Z97" s="138"/>
    </row>
    <row r="98" customFormat="false" ht="18" hidden="false" customHeight="true" outlineLevel="0" collapsed="false">
      <c r="A98" s="166"/>
      <c r="B98" s="167"/>
      <c r="C98" s="170"/>
      <c r="D98" s="170"/>
      <c r="E98" s="170"/>
      <c r="F98" s="170"/>
      <c r="G98" s="170"/>
      <c r="H98" s="170"/>
      <c r="I98" s="170"/>
      <c r="J98" s="170"/>
      <c r="K98" s="170"/>
      <c r="L98" s="138"/>
      <c r="M98" s="138"/>
      <c r="N98" s="138"/>
      <c r="O98" s="138"/>
      <c r="P98" s="138"/>
      <c r="Q98" s="138"/>
      <c r="R98" s="138"/>
      <c r="S98" s="138"/>
      <c r="T98" s="138"/>
      <c r="U98" s="138"/>
      <c r="V98" s="138"/>
      <c r="W98" s="138"/>
      <c r="X98" s="138"/>
      <c r="Y98" s="138"/>
      <c r="Z98" s="138"/>
    </row>
    <row r="99" customFormat="false" ht="18" hidden="false" customHeight="true" outlineLevel="0" collapsed="false">
      <c r="A99" s="166"/>
      <c r="B99" s="167"/>
      <c r="C99" s="170"/>
      <c r="D99" s="170"/>
      <c r="E99" s="170"/>
      <c r="F99" s="170"/>
      <c r="G99" s="170"/>
      <c r="H99" s="170"/>
      <c r="I99" s="170"/>
      <c r="J99" s="170"/>
      <c r="K99" s="170"/>
      <c r="L99" s="138"/>
      <c r="M99" s="138"/>
      <c r="N99" s="138"/>
      <c r="O99" s="138"/>
      <c r="P99" s="138"/>
      <c r="Q99" s="138"/>
      <c r="R99" s="138"/>
      <c r="S99" s="138"/>
      <c r="T99" s="138"/>
      <c r="U99" s="138"/>
      <c r="V99" s="138"/>
      <c r="W99" s="138"/>
      <c r="X99" s="138"/>
      <c r="Y99" s="138"/>
      <c r="Z99" s="138"/>
    </row>
    <row r="100" customFormat="false" ht="18" hidden="false" customHeight="true" outlineLevel="0" collapsed="false">
      <c r="A100" s="166"/>
      <c r="B100" s="167"/>
      <c r="C100" s="170"/>
      <c r="D100" s="170"/>
      <c r="E100" s="170"/>
      <c r="F100" s="170"/>
      <c r="G100" s="170"/>
      <c r="H100" s="170"/>
      <c r="I100" s="170"/>
      <c r="J100" s="170"/>
      <c r="K100" s="170"/>
      <c r="L100" s="138"/>
      <c r="M100" s="138"/>
      <c r="N100" s="138"/>
      <c r="O100" s="138"/>
      <c r="P100" s="138"/>
      <c r="Q100" s="138"/>
      <c r="R100" s="138"/>
      <c r="S100" s="138"/>
      <c r="T100" s="138"/>
      <c r="U100" s="138"/>
      <c r="V100" s="138"/>
      <c r="W100" s="138"/>
      <c r="X100" s="138"/>
      <c r="Y100" s="138"/>
      <c r="Z100" s="138"/>
    </row>
    <row r="101" customFormat="false" ht="18" hidden="false" customHeight="true" outlineLevel="0" collapsed="false">
      <c r="A101" s="166"/>
      <c r="B101" s="167"/>
      <c r="C101" s="170"/>
      <c r="D101" s="170"/>
      <c r="E101" s="170"/>
      <c r="F101" s="170"/>
      <c r="G101" s="170"/>
      <c r="H101" s="170"/>
      <c r="I101" s="170"/>
      <c r="J101" s="170"/>
      <c r="K101" s="170"/>
      <c r="L101" s="138"/>
      <c r="M101" s="138"/>
      <c r="N101" s="138"/>
      <c r="O101" s="138"/>
      <c r="P101" s="138"/>
      <c r="Q101" s="138"/>
      <c r="R101" s="138"/>
      <c r="S101" s="138"/>
      <c r="T101" s="138"/>
      <c r="U101" s="138"/>
      <c r="V101" s="138"/>
      <c r="W101" s="138"/>
      <c r="X101" s="138"/>
      <c r="Y101" s="138"/>
      <c r="Z101" s="138"/>
    </row>
    <row r="102" customFormat="false" ht="18" hidden="false" customHeight="true" outlineLevel="0" collapsed="false">
      <c r="A102" s="166"/>
      <c r="B102" s="167"/>
      <c r="C102" s="170"/>
      <c r="D102" s="170"/>
      <c r="E102" s="170"/>
      <c r="F102" s="170"/>
      <c r="G102" s="170"/>
      <c r="H102" s="170"/>
      <c r="I102" s="170"/>
      <c r="J102" s="170"/>
      <c r="K102" s="170"/>
      <c r="L102" s="138"/>
      <c r="M102" s="138"/>
      <c r="N102" s="138"/>
      <c r="O102" s="138"/>
      <c r="P102" s="138"/>
      <c r="Q102" s="138"/>
      <c r="R102" s="138"/>
      <c r="S102" s="138"/>
      <c r="T102" s="138"/>
      <c r="U102" s="138"/>
      <c r="V102" s="138"/>
      <c r="W102" s="138"/>
      <c r="X102" s="138"/>
      <c r="Y102" s="138"/>
      <c r="Z102" s="138"/>
    </row>
    <row r="103" customFormat="false" ht="18" hidden="false" customHeight="true" outlineLevel="0" collapsed="false">
      <c r="A103" s="166"/>
      <c r="B103" s="167"/>
      <c r="C103" s="170"/>
      <c r="D103" s="170"/>
      <c r="E103" s="170"/>
      <c r="F103" s="170"/>
      <c r="G103" s="170"/>
      <c r="H103" s="170"/>
      <c r="I103" s="170"/>
      <c r="J103" s="170"/>
      <c r="K103" s="170"/>
      <c r="L103" s="138"/>
      <c r="M103" s="138"/>
      <c r="N103" s="138"/>
      <c r="O103" s="138"/>
      <c r="P103" s="138"/>
      <c r="Q103" s="138"/>
      <c r="R103" s="138"/>
      <c r="S103" s="138"/>
      <c r="T103" s="138"/>
      <c r="U103" s="138"/>
      <c r="V103" s="138"/>
      <c r="W103" s="138"/>
      <c r="X103" s="138"/>
      <c r="Y103" s="138"/>
      <c r="Z103" s="138"/>
    </row>
    <row r="104" customFormat="false" ht="18" hidden="false" customHeight="true" outlineLevel="0" collapsed="false">
      <c r="A104" s="166"/>
      <c r="B104" s="167"/>
      <c r="C104" s="170"/>
      <c r="D104" s="170"/>
      <c r="E104" s="170"/>
      <c r="F104" s="170"/>
      <c r="G104" s="170"/>
      <c r="H104" s="170"/>
      <c r="I104" s="170"/>
      <c r="J104" s="170"/>
      <c r="K104" s="170"/>
      <c r="L104" s="138"/>
      <c r="M104" s="138"/>
      <c r="N104" s="138"/>
      <c r="O104" s="138"/>
      <c r="P104" s="138"/>
      <c r="Q104" s="138"/>
      <c r="R104" s="138"/>
      <c r="S104" s="138"/>
      <c r="T104" s="138"/>
      <c r="U104" s="138"/>
      <c r="V104" s="138"/>
      <c r="W104" s="138"/>
      <c r="X104" s="138"/>
      <c r="Y104" s="138"/>
      <c r="Z104" s="138"/>
    </row>
    <row r="105" customFormat="false" ht="18" hidden="false" customHeight="true" outlineLevel="0" collapsed="false">
      <c r="A105" s="166"/>
      <c r="B105" s="167"/>
      <c r="C105" s="170"/>
      <c r="D105" s="170"/>
      <c r="E105" s="170"/>
      <c r="F105" s="170"/>
      <c r="G105" s="170"/>
      <c r="H105" s="170"/>
      <c r="I105" s="170"/>
      <c r="J105" s="170"/>
      <c r="K105" s="170"/>
      <c r="L105" s="138"/>
      <c r="M105" s="138"/>
      <c r="N105" s="138"/>
      <c r="O105" s="138"/>
      <c r="P105" s="138"/>
      <c r="Q105" s="138"/>
      <c r="R105" s="138"/>
      <c r="S105" s="138"/>
      <c r="T105" s="138"/>
      <c r="U105" s="138"/>
      <c r="V105" s="138"/>
      <c r="W105" s="138"/>
      <c r="X105" s="138"/>
      <c r="Y105" s="138"/>
      <c r="Z105" s="138"/>
    </row>
    <row r="106" customFormat="false" ht="18" hidden="false" customHeight="true" outlineLevel="0" collapsed="false">
      <c r="A106" s="166"/>
      <c r="B106" s="167"/>
      <c r="C106" s="170"/>
      <c r="D106" s="170"/>
      <c r="E106" s="170"/>
      <c r="F106" s="170"/>
      <c r="G106" s="170"/>
      <c r="H106" s="170"/>
      <c r="I106" s="170"/>
      <c r="J106" s="170"/>
      <c r="K106" s="170"/>
      <c r="L106" s="138"/>
      <c r="M106" s="138"/>
      <c r="N106" s="138"/>
      <c r="O106" s="138"/>
      <c r="P106" s="138"/>
      <c r="Q106" s="138"/>
      <c r="R106" s="138"/>
      <c r="S106" s="138"/>
      <c r="T106" s="138"/>
      <c r="U106" s="138"/>
      <c r="V106" s="138"/>
      <c r="W106" s="138"/>
      <c r="X106" s="138"/>
      <c r="Y106" s="138"/>
      <c r="Z106" s="138"/>
    </row>
    <row r="107" customFormat="false" ht="18" hidden="false" customHeight="true" outlineLevel="0" collapsed="false">
      <c r="A107" s="166"/>
      <c r="B107" s="167"/>
      <c r="C107" s="170"/>
      <c r="D107" s="170"/>
      <c r="E107" s="170"/>
      <c r="F107" s="170"/>
      <c r="G107" s="170"/>
      <c r="H107" s="170"/>
      <c r="I107" s="170"/>
      <c r="J107" s="170"/>
      <c r="K107" s="170"/>
      <c r="L107" s="138"/>
      <c r="M107" s="138"/>
      <c r="N107" s="138"/>
      <c r="O107" s="138"/>
      <c r="P107" s="138"/>
      <c r="Q107" s="138"/>
      <c r="R107" s="138"/>
      <c r="S107" s="138"/>
      <c r="T107" s="138"/>
      <c r="U107" s="138"/>
      <c r="V107" s="138"/>
      <c r="W107" s="138"/>
      <c r="X107" s="138"/>
      <c r="Y107" s="138"/>
      <c r="Z107" s="138"/>
    </row>
    <row r="108" customFormat="false" ht="18" hidden="false" customHeight="true" outlineLevel="0" collapsed="false">
      <c r="A108" s="166"/>
      <c r="B108" s="167"/>
      <c r="C108" s="170"/>
      <c r="D108" s="170"/>
      <c r="E108" s="170"/>
      <c r="F108" s="170"/>
      <c r="G108" s="170"/>
      <c r="H108" s="170"/>
      <c r="I108" s="170"/>
      <c r="J108" s="170"/>
      <c r="K108" s="170"/>
      <c r="L108" s="138"/>
      <c r="M108" s="138"/>
      <c r="N108" s="138"/>
      <c r="O108" s="138"/>
      <c r="P108" s="138"/>
      <c r="Q108" s="138"/>
      <c r="R108" s="138"/>
      <c r="S108" s="138"/>
      <c r="T108" s="138"/>
      <c r="U108" s="138"/>
      <c r="V108" s="138"/>
      <c r="W108" s="138"/>
      <c r="X108" s="138"/>
      <c r="Y108" s="138"/>
      <c r="Z108" s="138"/>
    </row>
    <row r="109" customFormat="false" ht="18" hidden="false" customHeight="true" outlineLevel="0" collapsed="false">
      <c r="A109" s="166"/>
      <c r="B109" s="167"/>
      <c r="C109" s="170"/>
      <c r="D109" s="170"/>
      <c r="E109" s="170"/>
      <c r="F109" s="170"/>
      <c r="G109" s="170"/>
      <c r="H109" s="170"/>
      <c r="I109" s="170"/>
      <c r="J109" s="170"/>
      <c r="K109" s="170"/>
      <c r="L109" s="138"/>
      <c r="M109" s="138"/>
      <c r="N109" s="138"/>
      <c r="O109" s="138"/>
      <c r="P109" s="138"/>
      <c r="Q109" s="138"/>
      <c r="R109" s="138"/>
      <c r="S109" s="138"/>
      <c r="T109" s="138"/>
      <c r="U109" s="138"/>
      <c r="V109" s="138"/>
      <c r="W109" s="138"/>
      <c r="X109" s="138"/>
      <c r="Y109" s="138"/>
      <c r="Z109" s="138"/>
    </row>
    <row r="110" customFormat="false" ht="18" hidden="false" customHeight="true" outlineLevel="0" collapsed="false">
      <c r="A110" s="166"/>
      <c r="B110" s="167"/>
      <c r="C110" s="170"/>
      <c r="D110" s="170"/>
      <c r="E110" s="170"/>
      <c r="F110" s="170"/>
      <c r="G110" s="170"/>
      <c r="H110" s="170"/>
      <c r="I110" s="170"/>
      <c r="J110" s="170"/>
      <c r="K110" s="170"/>
      <c r="L110" s="138"/>
      <c r="M110" s="138"/>
      <c r="N110" s="138"/>
      <c r="O110" s="138"/>
      <c r="P110" s="138"/>
      <c r="Q110" s="138"/>
      <c r="R110" s="138"/>
      <c r="S110" s="138"/>
      <c r="T110" s="138"/>
      <c r="U110" s="138"/>
      <c r="V110" s="138"/>
      <c r="W110" s="138"/>
      <c r="X110" s="138"/>
      <c r="Y110" s="138"/>
      <c r="Z110" s="138"/>
    </row>
    <row r="111" customFormat="false" ht="18" hidden="false" customHeight="true" outlineLevel="0" collapsed="false">
      <c r="A111" s="166"/>
      <c r="B111" s="167"/>
      <c r="C111" s="170"/>
      <c r="D111" s="170"/>
      <c r="E111" s="170"/>
      <c r="F111" s="170"/>
      <c r="G111" s="170"/>
      <c r="H111" s="170"/>
      <c r="I111" s="170"/>
      <c r="J111" s="170"/>
      <c r="K111" s="170"/>
      <c r="L111" s="138"/>
      <c r="M111" s="138"/>
      <c r="N111" s="138"/>
      <c r="O111" s="138"/>
      <c r="P111" s="138"/>
      <c r="Q111" s="138"/>
      <c r="R111" s="138"/>
      <c r="S111" s="138"/>
      <c r="T111" s="138"/>
      <c r="U111" s="138"/>
      <c r="V111" s="138"/>
      <c r="W111" s="138"/>
      <c r="X111" s="138"/>
      <c r="Y111" s="138"/>
      <c r="Z111" s="138"/>
    </row>
    <row r="112" customFormat="false" ht="18" hidden="false" customHeight="true" outlineLevel="0" collapsed="false">
      <c r="A112" s="166"/>
      <c r="B112" s="167"/>
      <c r="C112" s="170"/>
      <c r="D112" s="170"/>
      <c r="E112" s="170"/>
      <c r="F112" s="170"/>
      <c r="G112" s="170"/>
      <c r="H112" s="170"/>
      <c r="I112" s="170"/>
      <c r="J112" s="170"/>
      <c r="K112" s="170"/>
      <c r="L112" s="138"/>
      <c r="M112" s="138"/>
      <c r="N112" s="138"/>
      <c r="O112" s="138"/>
      <c r="P112" s="138"/>
      <c r="Q112" s="138"/>
      <c r="R112" s="138"/>
      <c r="S112" s="138"/>
      <c r="T112" s="138"/>
      <c r="U112" s="138"/>
      <c r="V112" s="138"/>
      <c r="W112" s="138"/>
      <c r="X112" s="138"/>
      <c r="Y112" s="138"/>
      <c r="Z112" s="138"/>
    </row>
    <row r="113" customFormat="false" ht="18" hidden="false" customHeight="true" outlineLevel="0" collapsed="false">
      <c r="A113" s="166"/>
      <c r="B113" s="167"/>
      <c r="C113" s="170"/>
      <c r="D113" s="170"/>
      <c r="E113" s="170"/>
      <c r="F113" s="170"/>
      <c r="G113" s="170"/>
      <c r="H113" s="170"/>
      <c r="I113" s="170"/>
      <c r="J113" s="170"/>
      <c r="K113" s="170"/>
      <c r="L113" s="138"/>
      <c r="M113" s="138"/>
      <c r="N113" s="138"/>
      <c r="O113" s="138"/>
      <c r="P113" s="138"/>
      <c r="Q113" s="138"/>
      <c r="R113" s="138"/>
      <c r="S113" s="138"/>
      <c r="T113" s="138"/>
      <c r="U113" s="138"/>
      <c r="V113" s="138"/>
      <c r="W113" s="138"/>
      <c r="X113" s="138"/>
      <c r="Y113" s="138"/>
      <c r="Z113" s="138"/>
    </row>
    <row r="114" customFormat="false" ht="18" hidden="false" customHeight="true" outlineLevel="0" collapsed="false">
      <c r="A114" s="166"/>
      <c r="B114" s="167"/>
      <c r="C114" s="170"/>
      <c r="D114" s="170"/>
      <c r="E114" s="170"/>
      <c r="F114" s="170"/>
      <c r="G114" s="170"/>
      <c r="H114" s="170"/>
      <c r="I114" s="170"/>
      <c r="J114" s="170"/>
      <c r="K114" s="170"/>
      <c r="L114" s="138"/>
      <c r="M114" s="138"/>
      <c r="N114" s="138"/>
      <c r="O114" s="138"/>
      <c r="P114" s="138"/>
      <c r="Q114" s="138"/>
      <c r="R114" s="138"/>
      <c r="S114" s="138"/>
      <c r="T114" s="138"/>
      <c r="U114" s="138"/>
      <c r="V114" s="138"/>
      <c r="W114" s="138"/>
      <c r="X114" s="138"/>
      <c r="Y114" s="138"/>
      <c r="Z114" s="138"/>
    </row>
    <row r="115" customFormat="false" ht="18" hidden="false" customHeight="true" outlineLevel="0" collapsed="false">
      <c r="A115" s="166"/>
      <c r="B115" s="167"/>
      <c r="C115" s="170"/>
      <c r="D115" s="170"/>
      <c r="E115" s="170"/>
      <c r="F115" s="170"/>
      <c r="G115" s="170"/>
      <c r="H115" s="170"/>
      <c r="I115" s="170"/>
      <c r="J115" s="170"/>
      <c r="K115" s="170"/>
      <c r="L115" s="138"/>
      <c r="M115" s="138"/>
      <c r="N115" s="138"/>
      <c r="O115" s="138"/>
      <c r="P115" s="138"/>
      <c r="Q115" s="138"/>
      <c r="R115" s="138"/>
      <c r="S115" s="138"/>
      <c r="T115" s="138"/>
      <c r="U115" s="138"/>
      <c r="V115" s="138"/>
      <c r="W115" s="138"/>
      <c r="X115" s="138"/>
      <c r="Y115" s="138"/>
      <c r="Z115" s="138"/>
    </row>
    <row r="116" customFormat="false" ht="18" hidden="false" customHeight="true" outlineLevel="0" collapsed="false">
      <c r="A116" s="166"/>
      <c r="B116" s="167"/>
      <c r="C116" s="170"/>
      <c r="D116" s="170"/>
      <c r="E116" s="170"/>
      <c r="F116" s="170"/>
      <c r="G116" s="170"/>
      <c r="H116" s="170"/>
      <c r="I116" s="170"/>
      <c r="J116" s="170"/>
      <c r="K116" s="170"/>
      <c r="L116" s="138"/>
      <c r="M116" s="138"/>
      <c r="N116" s="138"/>
      <c r="O116" s="138"/>
      <c r="P116" s="138"/>
      <c r="Q116" s="138"/>
      <c r="R116" s="138"/>
      <c r="S116" s="138"/>
      <c r="T116" s="138"/>
      <c r="U116" s="138"/>
      <c r="V116" s="138"/>
      <c r="W116" s="138"/>
      <c r="X116" s="138"/>
      <c r="Y116" s="138"/>
      <c r="Z116" s="138"/>
    </row>
    <row r="117" customFormat="false" ht="18" hidden="false" customHeight="true" outlineLevel="0" collapsed="false">
      <c r="A117" s="166"/>
      <c r="B117" s="167"/>
      <c r="C117" s="170"/>
      <c r="D117" s="170"/>
      <c r="E117" s="170"/>
      <c r="F117" s="170"/>
      <c r="G117" s="170"/>
      <c r="H117" s="170"/>
      <c r="I117" s="170"/>
      <c r="J117" s="170"/>
      <c r="K117" s="170"/>
      <c r="L117" s="138"/>
      <c r="M117" s="138"/>
      <c r="N117" s="138"/>
      <c r="O117" s="138"/>
      <c r="P117" s="138"/>
      <c r="Q117" s="138"/>
      <c r="R117" s="138"/>
      <c r="S117" s="138"/>
      <c r="T117" s="138"/>
      <c r="U117" s="138"/>
      <c r="V117" s="138"/>
      <c r="W117" s="138"/>
      <c r="X117" s="138"/>
      <c r="Y117" s="138"/>
      <c r="Z117" s="138"/>
    </row>
    <row r="118" customFormat="false" ht="18" hidden="false" customHeight="true" outlineLevel="0" collapsed="false">
      <c r="A118" s="166"/>
      <c r="B118" s="167"/>
      <c r="C118" s="170"/>
      <c r="D118" s="170"/>
      <c r="E118" s="170"/>
      <c r="F118" s="170"/>
      <c r="G118" s="170"/>
      <c r="H118" s="170"/>
      <c r="I118" s="170"/>
      <c r="J118" s="170"/>
      <c r="K118" s="170"/>
      <c r="L118" s="138"/>
      <c r="M118" s="138"/>
      <c r="N118" s="138"/>
      <c r="O118" s="138"/>
      <c r="P118" s="138"/>
      <c r="Q118" s="138"/>
      <c r="R118" s="138"/>
      <c r="S118" s="138"/>
      <c r="T118" s="138"/>
      <c r="U118" s="138"/>
      <c r="V118" s="138"/>
      <c r="W118" s="138"/>
      <c r="X118" s="138"/>
      <c r="Y118" s="138"/>
      <c r="Z118" s="138"/>
    </row>
    <row r="119" customFormat="false" ht="18" hidden="false" customHeight="true" outlineLevel="0" collapsed="false">
      <c r="A119" s="166"/>
      <c r="B119" s="167"/>
      <c r="C119" s="170"/>
      <c r="D119" s="170"/>
      <c r="E119" s="170"/>
      <c r="F119" s="170"/>
      <c r="G119" s="170"/>
      <c r="H119" s="170"/>
      <c r="I119" s="170"/>
      <c r="J119" s="170"/>
      <c r="K119" s="170"/>
      <c r="L119" s="138"/>
      <c r="M119" s="138"/>
      <c r="N119" s="138"/>
      <c r="O119" s="138"/>
      <c r="P119" s="138"/>
      <c r="Q119" s="138"/>
      <c r="R119" s="138"/>
      <c r="S119" s="138"/>
      <c r="T119" s="138"/>
      <c r="U119" s="138"/>
      <c r="V119" s="138"/>
      <c r="W119" s="138"/>
      <c r="X119" s="138"/>
      <c r="Y119" s="138"/>
      <c r="Z119" s="138"/>
    </row>
    <row r="120" customFormat="false" ht="18" hidden="false" customHeight="true" outlineLevel="0" collapsed="false">
      <c r="A120" s="166"/>
      <c r="B120" s="167"/>
      <c r="C120" s="170"/>
      <c r="D120" s="170"/>
      <c r="E120" s="170"/>
      <c r="F120" s="170"/>
      <c r="G120" s="170"/>
      <c r="H120" s="170"/>
      <c r="I120" s="170"/>
      <c r="J120" s="170"/>
      <c r="K120" s="170"/>
      <c r="L120" s="138"/>
      <c r="M120" s="138"/>
      <c r="N120" s="138"/>
      <c r="O120" s="138"/>
      <c r="P120" s="138"/>
      <c r="Q120" s="138"/>
      <c r="R120" s="138"/>
      <c r="S120" s="138"/>
      <c r="T120" s="138"/>
      <c r="U120" s="138"/>
      <c r="V120" s="138"/>
      <c r="W120" s="138"/>
      <c r="X120" s="138"/>
      <c r="Y120" s="138"/>
      <c r="Z120" s="138"/>
    </row>
    <row r="121" customFormat="false" ht="18" hidden="false" customHeight="true" outlineLevel="0" collapsed="false">
      <c r="A121" s="166"/>
      <c r="B121" s="167"/>
      <c r="C121" s="170"/>
      <c r="D121" s="170"/>
      <c r="E121" s="170"/>
      <c r="F121" s="170"/>
      <c r="G121" s="170"/>
      <c r="H121" s="170"/>
      <c r="I121" s="170"/>
      <c r="J121" s="170"/>
      <c r="K121" s="170"/>
      <c r="L121" s="138"/>
      <c r="M121" s="138"/>
      <c r="N121" s="138"/>
      <c r="O121" s="138"/>
      <c r="P121" s="138"/>
      <c r="Q121" s="138"/>
      <c r="R121" s="138"/>
      <c r="S121" s="138"/>
      <c r="T121" s="138"/>
      <c r="U121" s="138"/>
      <c r="V121" s="138"/>
      <c r="W121" s="138"/>
      <c r="X121" s="138"/>
      <c r="Y121" s="138"/>
      <c r="Z121" s="138"/>
    </row>
    <row r="122" customFormat="false" ht="18" hidden="false" customHeight="true" outlineLevel="0" collapsed="false">
      <c r="A122" s="166"/>
      <c r="B122" s="167"/>
      <c r="C122" s="170"/>
      <c r="D122" s="170"/>
      <c r="E122" s="170"/>
      <c r="F122" s="170"/>
      <c r="G122" s="170"/>
      <c r="H122" s="170"/>
      <c r="I122" s="170"/>
      <c r="J122" s="170"/>
      <c r="K122" s="170"/>
      <c r="L122" s="138"/>
      <c r="M122" s="138"/>
      <c r="N122" s="138"/>
      <c r="O122" s="138"/>
      <c r="P122" s="138"/>
      <c r="Q122" s="138"/>
      <c r="R122" s="138"/>
      <c r="S122" s="138"/>
      <c r="T122" s="138"/>
      <c r="U122" s="138"/>
      <c r="V122" s="138"/>
      <c r="W122" s="138"/>
      <c r="X122" s="138"/>
      <c r="Y122" s="138"/>
      <c r="Z122" s="138"/>
    </row>
    <row r="123" customFormat="false" ht="18" hidden="false" customHeight="true" outlineLevel="0" collapsed="false">
      <c r="A123" s="166"/>
      <c r="B123" s="167"/>
      <c r="C123" s="170"/>
      <c r="D123" s="170"/>
      <c r="E123" s="170"/>
      <c r="F123" s="170"/>
      <c r="G123" s="170"/>
      <c r="H123" s="170"/>
      <c r="I123" s="170"/>
      <c r="J123" s="170"/>
      <c r="K123" s="170"/>
      <c r="L123" s="138"/>
      <c r="M123" s="138"/>
      <c r="N123" s="138"/>
      <c r="O123" s="138"/>
      <c r="P123" s="138"/>
      <c r="Q123" s="138"/>
      <c r="R123" s="138"/>
      <c r="S123" s="138"/>
      <c r="T123" s="138"/>
      <c r="U123" s="138"/>
      <c r="V123" s="138"/>
      <c r="W123" s="138"/>
      <c r="X123" s="138"/>
      <c r="Y123" s="138"/>
      <c r="Z123" s="138"/>
    </row>
    <row r="124" customFormat="false" ht="18" hidden="false" customHeight="true" outlineLevel="0" collapsed="false">
      <c r="A124" s="166"/>
      <c r="B124" s="167"/>
      <c r="C124" s="170"/>
      <c r="D124" s="170"/>
      <c r="E124" s="170"/>
      <c r="F124" s="170"/>
      <c r="G124" s="170"/>
      <c r="H124" s="170"/>
      <c r="I124" s="170"/>
      <c r="J124" s="170"/>
      <c r="K124" s="170"/>
      <c r="L124" s="138"/>
      <c r="M124" s="138"/>
      <c r="N124" s="138"/>
      <c r="O124" s="138"/>
      <c r="P124" s="138"/>
      <c r="Q124" s="138"/>
      <c r="R124" s="138"/>
      <c r="S124" s="138"/>
      <c r="T124" s="138"/>
      <c r="U124" s="138"/>
      <c r="V124" s="138"/>
      <c r="W124" s="138"/>
      <c r="X124" s="138"/>
      <c r="Y124" s="138"/>
      <c r="Z124" s="138"/>
    </row>
    <row r="125" customFormat="false" ht="18" hidden="false" customHeight="true" outlineLevel="0" collapsed="false">
      <c r="A125" s="166"/>
      <c r="B125" s="167"/>
      <c r="C125" s="170"/>
      <c r="D125" s="170"/>
      <c r="E125" s="170"/>
      <c r="F125" s="170"/>
      <c r="G125" s="170"/>
      <c r="H125" s="170"/>
      <c r="I125" s="170"/>
      <c r="J125" s="170"/>
      <c r="K125" s="170"/>
      <c r="L125" s="138"/>
      <c r="M125" s="138"/>
      <c r="N125" s="138"/>
      <c r="O125" s="138"/>
      <c r="P125" s="138"/>
      <c r="Q125" s="138"/>
      <c r="R125" s="138"/>
      <c r="S125" s="138"/>
      <c r="T125" s="138"/>
      <c r="U125" s="138"/>
      <c r="V125" s="138"/>
      <c r="W125" s="138"/>
      <c r="X125" s="138"/>
      <c r="Y125" s="138"/>
      <c r="Z125" s="138"/>
    </row>
    <row r="126" customFormat="false" ht="18" hidden="false" customHeight="true" outlineLevel="0" collapsed="false">
      <c r="A126" s="166"/>
      <c r="B126" s="167"/>
      <c r="C126" s="170"/>
      <c r="D126" s="170"/>
      <c r="E126" s="170"/>
      <c r="F126" s="170"/>
      <c r="G126" s="170"/>
      <c r="H126" s="170"/>
      <c r="I126" s="170"/>
      <c r="J126" s="170"/>
      <c r="K126" s="170"/>
      <c r="L126" s="138"/>
      <c r="M126" s="138"/>
      <c r="N126" s="138"/>
      <c r="O126" s="138"/>
      <c r="P126" s="138"/>
      <c r="Q126" s="138"/>
      <c r="R126" s="138"/>
      <c r="S126" s="138"/>
      <c r="T126" s="138"/>
      <c r="U126" s="138"/>
      <c r="V126" s="138"/>
      <c r="W126" s="138"/>
      <c r="X126" s="138"/>
      <c r="Y126" s="138"/>
      <c r="Z126" s="138"/>
    </row>
    <row r="127" customFormat="false" ht="18" hidden="false" customHeight="true" outlineLevel="0" collapsed="false">
      <c r="A127" s="166"/>
      <c r="B127" s="167"/>
      <c r="C127" s="170"/>
      <c r="D127" s="170"/>
      <c r="E127" s="170"/>
      <c r="F127" s="170"/>
      <c r="G127" s="170"/>
      <c r="H127" s="170"/>
      <c r="I127" s="170"/>
      <c r="J127" s="170"/>
      <c r="K127" s="170"/>
      <c r="L127" s="138"/>
      <c r="M127" s="138"/>
      <c r="N127" s="138"/>
      <c r="O127" s="138"/>
      <c r="P127" s="138"/>
      <c r="Q127" s="138"/>
      <c r="R127" s="138"/>
      <c r="S127" s="138"/>
      <c r="T127" s="138"/>
      <c r="U127" s="138"/>
      <c r="V127" s="138"/>
      <c r="W127" s="138"/>
      <c r="X127" s="138"/>
      <c r="Y127" s="138"/>
      <c r="Z127" s="138"/>
    </row>
    <row r="128" customFormat="false" ht="18" hidden="false" customHeight="true" outlineLevel="0" collapsed="false">
      <c r="A128" s="166"/>
      <c r="B128" s="167"/>
      <c r="C128" s="170"/>
      <c r="D128" s="170"/>
      <c r="E128" s="170"/>
      <c r="F128" s="170"/>
      <c r="G128" s="170"/>
      <c r="H128" s="170"/>
      <c r="I128" s="170"/>
      <c r="J128" s="170"/>
      <c r="K128" s="170"/>
      <c r="L128" s="138"/>
      <c r="M128" s="138"/>
      <c r="N128" s="138"/>
      <c r="O128" s="138"/>
      <c r="P128" s="138"/>
      <c r="Q128" s="138"/>
      <c r="R128" s="138"/>
      <c r="S128" s="138"/>
      <c r="T128" s="138"/>
      <c r="U128" s="138"/>
      <c r="V128" s="138"/>
      <c r="W128" s="138"/>
      <c r="X128" s="138"/>
      <c r="Y128" s="138"/>
      <c r="Z128" s="138"/>
    </row>
    <row r="129" customFormat="false" ht="18" hidden="false" customHeight="true" outlineLevel="0" collapsed="false">
      <c r="A129" s="166"/>
      <c r="B129" s="167"/>
      <c r="C129" s="170"/>
      <c r="D129" s="170"/>
      <c r="E129" s="170"/>
      <c r="F129" s="170"/>
      <c r="G129" s="170"/>
      <c r="H129" s="170"/>
      <c r="I129" s="170"/>
      <c r="J129" s="170"/>
      <c r="K129" s="170"/>
      <c r="L129" s="138"/>
      <c r="M129" s="138"/>
      <c r="N129" s="138"/>
      <c r="O129" s="138"/>
      <c r="P129" s="138"/>
      <c r="Q129" s="138"/>
      <c r="R129" s="138"/>
      <c r="S129" s="138"/>
      <c r="T129" s="138"/>
      <c r="U129" s="138"/>
      <c r="V129" s="138"/>
      <c r="W129" s="138"/>
      <c r="X129" s="138"/>
      <c r="Y129" s="138"/>
      <c r="Z129" s="138"/>
    </row>
    <row r="130" customFormat="false" ht="18" hidden="false" customHeight="true" outlineLevel="0" collapsed="false">
      <c r="A130" s="166"/>
      <c r="B130" s="167"/>
      <c r="C130" s="170"/>
      <c r="D130" s="170"/>
      <c r="E130" s="170"/>
      <c r="F130" s="170"/>
      <c r="G130" s="170"/>
      <c r="H130" s="170"/>
      <c r="I130" s="170"/>
      <c r="J130" s="170"/>
      <c r="K130" s="170"/>
      <c r="L130" s="138"/>
      <c r="M130" s="138"/>
      <c r="N130" s="138"/>
      <c r="O130" s="138"/>
      <c r="P130" s="138"/>
      <c r="Q130" s="138"/>
      <c r="R130" s="138"/>
      <c r="S130" s="138"/>
      <c r="T130" s="138"/>
      <c r="U130" s="138"/>
      <c r="V130" s="138"/>
      <c r="W130" s="138"/>
      <c r="X130" s="138"/>
      <c r="Y130" s="138"/>
      <c r="Z130" s="138"/>
    </row>
    <row r="131" customFormat="false" ht="18" hidden="false" customHeight="true" outlineLevel="0" collapsed="false">
      <c r="A131" s="166"/>
      <c r="B131" s="167"/>
      <c r="C131" s="170"/>
      <c r="D131" s="170"/>
      <c r="E131" s="170"/>
      <c r="F131" s="170"/>
      <c r="G131" s="170"/>
      <c r="H131" s="170"/>
      <c r="I131" s="170"/>
      <c r="J131" s="170"/>
      <c r="K131" s="170"/>
      <c r="L131" s="138"/>
      <c r="M131" s="138"/>
      <c r="N131" s="138"/>
      <c r="O131" s="138"/>
      <c r="P131" s="138"/>
      <c r="Q131" s="138"/>
      <c r="R131" s="138"/>
      <c r="S131" s="138"/>
      <c r="T131" s="138"/>
      <c r="U131" s="138"/>
      <c r="V131" s="138"/>
      <c r="W131" s="138"/>
      <c r="X131" s="138"/>
      <c r="Y131" s="138"/>
      <c r="Z131" s="138"/>
    </row>
    <row r="132" customFormat="false" ht="18" hidden="false" customHeight="true" outlineLevel="0" collapsed="false">
      <c r="A132" s="166"/>
      <c r="B132" s="167"/>
      <c r="C132" s="170"/>
      <c r="D132" s="170"/>
      <c r="E132" s="170"/>
      <c r="F132" s="170"/>
      <c r="G132" s="170"/>
      <c r="H132" s="170"/>
      <c r="I132" s="170"/>
      <c r="J132" s="170"/>
      <c r="K132" s="170"/>
      <c r="L132" s="138"/>
      <c r="M132" s="138"/>
      <c r="N132" s="138"/>
      <c r="O132" s="138"/>
      <c r="P132" s="138"/>
      <c r="Q132" s="138"/>
      <c r="R132" s="138"/>
      <c r="S132" s="138"/>
      <c r="T132" s="138"/>
      <c r="U132" s="138"/>
      <c r="V132" s="138"/>
      <c r="W132" s="138"/>
      <c r="X132" s="138"/>
      <c r="Y132" s="138"/>
      <c r="Z132" s="138"/>
    </row>
    <row r="133" customFormat="false" ht="18" hidden="false" customHeight="true" outlineLevel="0" collapsed="false">
      <c r="A133" s="166"/>
      <c r="B133" s="167"/>
      <c r="C133" s="170"/>
      <c r="D133" s="170"/>
      <c r="E133" s="170"/>
      <c r="F133" s="170"/>
      <c r="G133" s="170"/>
      <c r="H133" s="170"/>
      <c r="I133" s="170"/>
      <c r="J133" s="170"/>
      <c r="K133" s="170"/>
      <c r="L133" s="138"/>
      <c r="M133" s="138"/>
      <c r="N133" s="138"/>
      <c r="O133" s="138"/>
      <c r="P133" s="138"/>
      <c r="Q133" s="138"/>
      <c r="R133" s="138"/>
      <c r="S133" s="138"/>
      <c r="T133" s="138"/>
      <c r="U133" s="138"/>
      <c r="V133" s="138"/>
      <c r="W133" s="138"/>
      <c r="X133" s="138"/>
      <c r="Y133" s="138"/>
      <c r="Z133" s="138"/>
    </row>
    <row r="134" customFormat="false" ht="18" hidden="false" customHeight="true" outlineLevel="0" collapsed="false">
      <c r="A134" s="166"/>
      <c r="B134" s="167"/>
      <c r="C134" s="170"/>
      <c r="D134" s="170"/>
      <c r="E134" s="170"/>
      <c r="F134" s="170"/>
      <c r="G134" s="170"/>
      <c r="H134" s="170"/>
      <c r="I134" s="170"/>
      <c r="J134" s="170"/>
      <c r="K134" s="170"/>
      <c r="L134" s="138"/>
      <c r="M134" s="138"/>
      <c r="N134" s="138"/>
      <c r="O134" s="138"/>
      <c r="P134" s="138"/>
      <c r="Q134" s="138"/>
      <c r="R134" s="138"/>
      <c r="S134" s="138"/>
      <c r="T134" s="138"/>
      <c r="U134" s="138"/>
      <c r="V134" s="138"/>
      <c r="W134" s="138"/>
      <c r="X134" s="138"/>
      <c r="Y134" s="138"/>
      <c r="Z134" s="138"/>
    </row>
    <row r="135" customFormat="false" ht="18" hidden="false" customHeight="true" outlineLevel="0" collapsed="false">
      <c r="A135" s="166"/>
      <c r="B135" s="167"/>
      <c r="C135" s="170"/>
      <c r="D135" s="170"/>
      <c r="E135" s="170"/>
      <c r="F135" s="170"/>
      <c r="G135" s="170"/>
      <c r="H135" s="170"/>
      <c r="I135" s="170"/>
      <c r="J135" s="170"/>
      <c r="K135" s="170"/>
      <c r="L135" s="138"/>
      <c r="M135" s="138"/>
      <c r="N135" s="138"/>
      <c r="O135" s="138"/>
      <c r="P135" s="138"/>
      <c r="Q135" s="138"/>
      <c r="R135" s="138"/>
      <c r="S135" s="138"/>
      <c r="T135" s="138"/>
      <c r="U135" s="138"/>
      <c r="V135" s="138"/>
      <c r="W135" s="138"/>
      <c r="X135" s="138"/>
      <c r="Y135" s="138"/>
      <c r="Z135" s="138"/>
    </row>
    <row r="136" customFormat="false" ht="18" hidden="false" customHeight="true" outlineLevel="0" collapsed="false">
      <c r="A136" s="166"/>
      <c r="B136" s="167"/>
      <c r="C136" s="170"/>
      <c r="D136" s="170"/>
      <c r="E136" s="170"/>
      <c r="F136" s="170"/>
      <c r="G136" s="170"/>
      <c r="H136" s="170"/>
      <c r="I136" s="170"/>
      <c r="J136" s="170"/>
      <c r="K136" s="170"/>
      <c r="L136" s="138"/>
      <c r="M136" s="138"/>
      <c r="N136" s="138"/>
      <c r="O136" s="138"/>
      <c r="P136" s="138"/>
      <c r="Q136" s="138"/>
      <c r="R136" s="138"/>
      <c r="S136" s="138"/>
      <c r="T136" s="138"/>
      <c r="U136" s="138"/>
      <c r="V136" s="138"/>
      <c r="W136" s="138"/>
      <c r="X136" s="138"/>
      <c r="Y136" s="138"/>
      <c r="Z136" s="138"/>
    </row>
    <row r="137" customFormat="false" ht="18" hidden="false" customHeight="true" outlineLevel="0" collapsed="false">
      <c r="A137" s="166"/>
      <c r="B137" s="167"/>
      <c r="C137" s="170"/>
      <c r="D137" s="170"/>
      <c r="E137" s="170"/>
      <c r="F137" s="170"/>
      <c r="G137" s="170"/>
      <c r="H137" s="170"/>
      <c r="I137" s="170"/>
      <c r="J137" s="170"/>
      <c r="K137" s="170"/>
      <c r="L137" s="138"/>
      <c r="M137" s="138"/>
      <c r="N137" s="138"/>
      <c r="O137" s="138"/>
      <c r="P137" s="138"/>
      <c r="Q137" s="138"/>
      <c r="R137" s="138"/>
      <c r="S137" s="138"/>
      <c r="T137" s="138"/>
      <c r="U137" s="138"/>
      <c r="V137" s="138"/>
      <c r="W137" s="138"/>
      <c r="X137" s="138"/>
      <c r="Y137" s="138"/>
      <c r="Z137" s="138"/>
    </row>
    <row r="138" customFormat="false" ht="18" hidden="false" customHeight="true" outlineLevel="0" collapsed="false">
      <c r="A138" s="166"/>
      <c r="B138" s="167"/>
      <c r="C138" s="170"/>
      <c r="D138" s="170"/>
      <c r="E138" s="170"/>
      <c r="F138" s="170"/>
      <c r="G138" s="170"/>
      <c r="H138" s="170"/>
      <c r="I138" s="170"/>
      <c r="J138" s="170"/>
      <c r="K138" s="170"/>
      <c r="L138" s="138"/>
      <c r="M138" s="138"/>
      <c r="N138" s="138"/>
      <c r="O138" s="138"/>
      <c r="P138" s="138"/>
      <c r="Q138" s="138"/>
      <c r="R138" s="138"/>
      <c r="S138" s="138"/>
      <c r="T138" s="138"/>
      <c r="U138" s="138"/>
      <c r="V138" s="138"/>
      <c r="W138" s="138"/>
      <c r="X138" s="138"/>
      <c r="Y138" s="138"/>
      <c r="Z138" s="138"/>
    </row>
    <row r="139" customFormat="false" ht="18" hidden="false" customHeight="true" outlineLevel="0" collapsed="false">
      <c r="A139" s="166"/>
      <c r="B139" s="167"/>
      <c r="C139" s="170"/>
      <c r="D139" s="170"/>
      <c r="E139" s="170"/>
      <c r="F139" s="170"/>
      <c r="G139" s="170"/>
      <c r="H139" s="170"/>
      <c r="I139" s="170"/>
      <c r="J139" s="170"/>
      <c r="K139" s="170"/>
      <c r="L139" s="138"/>
      <c r="M139" s="138"/>
      <c r="N139" s="138"/>
      <c r="O139" s="138"/>
      <c r="P139" s="138"/>
      <c r="Q139" s="138"/>
      <c r="R139" s="138"/>
      <c r="S139" s="138"/>
      <c r="T139" s="138"/>
      <c r="U139" s="138"/>
      <c r="V139" s="138"/>
      <c r="W139" s="138"/>
      <c r="X139" s="138"/>
      <c r="Y139" s="138"/>
      <c r="Z139" s="138"/>
    </row>
    <row r="140" customFormat="false" ht="18" hidden="false" customHeight="true" outlineLevel="0" collapsed="false">
      <c r="A140" s="166"/>
      <c r="B140" s="167"/>
      <c r="C140" s="170"/>
      <c r="D140" s="170"/>
      <c r="E140" s="170"/>
      <c r="F140" s="170"/>
      <c r="G140" s="170"/>
      <c r="H140" s="170"/>
      <c r="I140" s="170"/>
      <c r="J140" s="170"/>
      <c r="K140" s="170"/>
      <c r="L140" s="138"/>
      <c r="M140" s="138"/>
      <c r="N140" s="138"/>
      <c r="O140" s="138"/>
      <c r="P140" s="138"/>
      <c r="Q140" s="138"/>
      <c r="R140" s="138"/>
      <c r="S140" s="138"/>
      <c r="T140" s="138"/>
      <c r="U140" s="138"/>
      <c r="V140" s="138"/>
      <c r="W140" s="138"/>
      <c r="X140" s="138"/>
      <c r="Y140" s="138"/>
      <c r="Z140" s="138"/>
    </row>
    <row r="141" customFormat="false" ht="18" hidden="false" customHeight="true" outlineLevel="0" collapsed="false">
      <c r="A141" s="166"/>
      <c r="B141" s="167"/>
      <c r="C141" s="170"/>
      <c r="D141" s="170"/>
      <c r="E141" s="170"/>
      <c r="F141" s="170"/>
      <c r="G141" s="170"/>
      <c r="H141" s="170"/>
      <c r="I141" s="170"/>
      <c r="J141" s="170"/>
      <c r="K141" s="170"/>
      <c r="L141" s="138"/>
      <c r="M141" s="138"/>
      <c r="N141" s="138"/>
      <c r="O141" s="138"/>
      <c r="P141" s="138"/>
      <c r="Q141" s="138"/>
      <c r="R141" s="138"/>
      <c r="S141" s="138"/>
      <c r="T141" s="138"/>
      <c r="U141" s="138"/>
      <c r="V141" s="138"/>
      <c r="W141" s="138"/>
      <c r="X141" s="138"/>
      <c r="Y141" s="138"/>
      <c r="Z141" s="138"/>
    </row>
    <row r="142" customFormat="false" ht="18" hidden="false" customHeight="true" outlineLevel="0" collapsed="false">
      <c r="A142" s="166"/>
      <c r="B142" s="167"/>
      <c r="C142" s="170"/>
      <c r="D142" s="170"/>
      <c r="E142" s="170"/>
      <c r="F142" s="170"/>
      <c r="G142" s="170"/>
      <c r="H142" s="170"/>
      <c r="I142" s="170"/>
      <c r="J142" s="170"/>
      <c r="K142" s="170"/>
      <c r="L142" s="138"/>
      <c r="M142" s="138"/>
      <c r="N142" s="138"/>
      <c r="O142" s="138"/>
      <c r="P142" s="138"/>
      <c r="Q142" s="138"/>
      <c r="R142" s="138"/>
      <c r="S142" s="138"/>
      <c r="T142" s="138"/>
      <c r="U142" s="138"/>
      <c r="V142" s="138"/>
      <c r="W142" s="138"/>
      <c r="X142" s="138"/>
      <c r="Y142" s="138"/>
      <c r="Z142" s="138"/>
    </row>
    <row r="143" customFormat="false" ht="18" hidden="false" customHeight="true" outlineLevel="0" collapsed="false">
      <c r="A143" s="166"/>
      <c r="B143" s="167"/>
      <c r="C143" s="170"/>
      <c r="D143" s="170"/>
      <c r="E143" s="170"/>
      <c r="F143" s="170"/>
      <c r="G143" s="170"/>
      <c r="H143" s="170"/>
      <c r="I143" s="170"/>
      <c r="J143" s="170"/>
      <c r="K143" s="170"/>
      <c r="L143" s="138"/>
      <c r="M143" s="138"/>
      <c r="N143" s="138"/>
      <c r="O143" s="138"/>
      <c r="P143" s="138"/>
      <c r="Q143" s="138"/>
      <c r="R143" s="138"/>
      <c r="S143" s="138"/>
      <c r="T143" s="138"/>
      <c r="U143" s="138"/>
      <c r="V143" s="138"/>
      <c r="W143" s="138"/>
      <c r="X143" s="138"/>
      <c r="Y143" s="138"/>
      <c r="Z143" s="138"/>
    </row>
    <row r="144" customFormat="false" ht="18" hidden="false" customHeight="true" outlineLevel="0" collapsed="false">
      <c r="A144" s="166"/>
      <c r="B144" s="167"/>
      <c r="C144" s="170"/>
      <c r="D144" s="170"/>
      <c r="E144" s="170"/>
      <c r="F144" s="170"/>
      <c r="G144" s="170"/>
      <c r="H144" s="170"/>
      <c r="I144" s="170"/>
      <c r="J144" s="170"/>
      <c r="K144" s="170"/>
      <c r="L144" s="138"/>
      <c r="M144" s="138"/>
      <c r="N144" s="138"/>
      <c r="O144" s="138"/>
      <c r="P144" s="138"/>
      <c r="Q144" s="138"/>
      <c r="R144" s="138"/>
      <c r="S144" s="138"/>
      <c r="T144" s="138"/>
      <c r="U144" s="138"/>
      <c r="V144" s="138"/>
      <c r="W144" s="138"/>
      <c r="X144" s="138"/>
      <c r="Y144" s="138"/>
      <c r="Z144" s="138"/>
    </row>
    <row r="145" customFormat="false" ht="18" hidden="false" customHeight="true" outlineLevel="0" collapsed="false">
      <c r="A145" s="166"/>
      <c r="B145" s="167"/>
      <c r="C145" s="170"/>
      <c r="D145" s="170"/>
      <c r="E145" s="170"/>
      <c r="F145" s="170"/>
      <c r="G145" s="170"/>
      <c r="H145" s="170"/>
      <c r="I145" s="170"/>
      <c r="J145" s="170"/>
      <c r="K145" s="170"/>
      <c r="L145" s="138"/>
      <c r="M145" s="138"/>
      <c r="N145" s="138"/>
      <c r="O145" s="138"/>
      <c r="P145" s="138"/>
      <c r="Q145" s="138"/>
      <c r="R145" s="138"/>
      <c r="S145" s="138"/>
      <c r="T145" s="138"/>
      <c r="U145" s="138"/>
      <c r="V145" s="138"/>
      <c r="W145" s="138"/>
      <c r="X145" s="138"/>
      <c r="Y145" s="138"/>
      <c r="Z145" s="138"/>
    </row>
    <row r="146" customFormat="false" ht="18" hidden="false" customHeight="true" outlineLevel="0" collapsed="false">
      <c r="A146" s="166"/>
      <c r="B146" s="167"/>
      <c r="C146" s="170"/>
      <c r="D146" s="170"/>
      <c r="E146" s="170"/>
      <c r="F146" s="170"/>
      <c r="G146" s="170"/>
      <c r="H146" s="170"/>
      <c r="I146" s="170"/>
      <c r="J146" s="170"/>
      <c r="K146" s="170"/>
      <c r="L146" s="138"/>
      <c r="M146" s="138"/>
      <c r="N146" s="138"/>
      <c r="O146" s="138"/>
      <c r="P146" s="138"/>
      <c r="Q146" s="138"/>
      <c r="R146" s="138"/>
      <c r="S146" s="138"/>
      <c r="T146" s="138"/>
      <c r="U146" s="138"/>
      <c r="V146" s="138"/>
      <c r="W146" s="138"/>
      <c r="X146" s="138"/>
      <c r="Y146" s="138"/>
      <c r="Z146" s="138"/>
    </row>
    <row r="147" customFormat="false" ht="18" hidden="false" customHeight="true" outlineLevel="0" collapsed="false">
      <c r="A147" s="166"/>
      <c r="B147" s="167"/>
      <c r="C147" s="170"/>
      <c r="D147" s="170"/>
      <c r="E147" s="170"/>
      <c r="F147" s="170"/>
      <c r="G147" s="170"/>
      <c r="H147" s="170"/>
      <c r="I147" s="170"/>
      <c r="J147" s="170"/>
      <c r="K147" s="170"/>
      <c r="L147" s="138"/>
      <c r="M147" s="138"/>
      <c r="N147" s="138"/>
      <c r="O147" s="138"/>
      <c r="P147" s="138"/>
      <c r="Q147" s="138"/>
      <c r="R147" s="138"/>
      <c r="S147" s="138"/>
      <c r="T147" s="138"/>
      <c r="U147" s="138"/>
      <c r="V147" s="138"/>
      <c r="W147" s="138"/>
      <c r="X147" s="138"/>
      <c r="Y147" s="138"/>
      <c r="Z147" s="138"/>
    </row>
    <row r="148" customFormat="false" ht="18" hidden="false" customHeight="true" outlineLevel="0" collapsed="false">
      <c r="A148" s="166"/>
      <c r="B148" s="167"/>
      <c r="C148" s="170"/>
      <c r="D148" s="170"/>
      <c r="E148" s="170"/>
      <c r="F148" s="170"/>
      <c r="G148" s="170"/>
      <c r="H148" s="170"/>
      <c r="I148" s="170"/>
      <c r="J148" s="170"/>
      <c r="K148" s="170"/>
      <c r="L148" s="138"/>
      <c r="M148" s="138"/>
      <c r="N148" s="138"/>
      <c r="O148" s="138"/>
      <c r="P148" s="138"/>
      <c r="Q148" s="138"/>
      <c r="R148" s="138"/>
      <c r="S148" s="138"/>
      <c r="T148" s="138"/>
      <c r="U148" s="138"/>
      <c r="V148" s="138"/>
      <c r="W148" s="138"/>
      <c r="X148" s="138"/>
      <c r="Y148" s="138"/>
      <c r="Z148" s="138"/>
    </row>
    <row r="149" customFormat="false" ht="18" hidden="false" customHeight="true" outlineLevel="0" collapsed="false">
      <c r="A149" s="166"/>
      <c r="B149" s="167"/>
      <c r="C149" s="170"/>
      <c r="D149" s="170"/>
      <c r="E149" s="170"/>
      <c r="F149" s="170"/>
      <c r="G149" s="170"/>
      <c r="H149" s="170"/>
      <c r="I149" s="170"/>
      <c r="J149" s="170"/>
      <c r="K149" s="170"/>
      <c r="L149" s="138"/>
      <c r="M149" s="138"/>
      <c r="N149" s="138"/>
      <c r="O149" s="138"/>
      <c r="P149" s="138"/>
      <c r="Q149" s="138"/>
      <c r="R149" s="138"/>
      <c r="S149" s="138"/>
      <c r="T149" s="138"/>
      <c r="U149" s="138"/>
      <c r="V149" s="138"/>
      <c r="W149" s="138"/>
      <c r="X149" s="138"/>
      <c r="Y149" s="138"/>
      <c r="Z149" s="138"/>
    </row>
    <row r="150" customFormat="false" ht="18" hidden="false" customHeight="true" outlineLevel="0" collapsed="false">
      <c r="A150" s="166"/>
      <c r="B150" s="167"/>
      <c r="C150" s="170"/>
      <c r="D150" s="170"/>
      <c r="E150" s="170"/>
      <c r="F150" s="170"/>
      <c r="G150" s="170"/>
      <c r="H150" s="170"/>
      <c r="I150" s="170"/>
      <c r="J150" s="170"/>
      <c r="K150" s="170"/>
      <c r="L150" s="138"/>
      <c r="M150" s="138"/>
      <c r="N150" s="138"/>
      <c r="O150" s="138"/>
      <c r="P150" s="138"/>
      <c r="Q150" s="138"/>
      <c r="R150" s="138"/>
      <c r="S150" s="138"/>
      <c r="T150" s="138"/>
      <c r="U150" s="138"/>
      <c r="V150" s="138"/>
      <c r="W150" s="138"/>
      <c r="X150" s="138"/>
      <c r="Y150" s="138"/>
      <c r="Z150" s="138"/>
    </row>
    <row r="151" customFormat="false" ht="18" hidden="false" customHeight="true" outlineLevel="0" collapsed="false">
      <c r="A151" s="166"/>
      <c r="B151" s="167"/>
      <c r="C151" s="170"/>
      <c r="D151" s="170"/>
      <c r="E151" s="170"/>
      <c r="F151" s="170"/>
      <c r="G151" s="170"/>
      <c r="H151" s="170"/>
      <c r="I151" s="170"/>
      <c r="J151" s="170"/>
      <c r="K151" s="170"/>
      <c r="L151" s="138"/>
      <c r="M151" s="138"/>
      <c r="N151" s="138"/>
      <c r="O151" s="138"/>
      <c r="P151" s="138"/>
      <c r="Q151" s="138"/>
      <c r="R151" s="138"/>
      <c r="S151" s="138"/>
      <c r="T151" s="138"/>
      <c r="U151" s="138"/>
      <c r="V151" s="138"/>
      <c r="W151" s="138"/>
      <c r="X151" s="138"/>
      <c r="Y151" s="138"/>
      <c r="Z151" s="138"/>
    </row>
    <row r="152" customFormat="false" ht="18" hidden="false" customHeight="true" outlineLevel="0" collapsed="false">
      <c r="A152" s="166"/>
      <c r="B152" s="167"/>
      <c r="C152" s="170"/>
      <c r="D152" s="170"/>
      <c r="E152" s="170"/>
      <c r="F152" s="170"/>
      <c r="G152" s="170"/>
      <c r="H152" s="170"/>
      <c r="I152" s="170"/>
      <c r="J152" s="170"/>
      <c r="K152" s="170"/>
      <c r="L152" s="138"/>
      <c r="M152" s="138"/>
      <c r="N152" s="138"/>
      <c r="O152" s="138"/>
      <c r="P152" s="138"/>
      <c r="Q152" s="138"/>
      <c r="R152" s="138"/>
      <c r="S152" s="138"/>
      <c r="T152" s="138"/>
      <c r="U152" s="138"/>
      <c r="V152" s="138"/>
      <c r="W152" s="138"/>
      <c r="X152" s="138"/>
      <c r="Y152" s="138"/>
      <c r="Z152" s="138"/>
    </row>
    <row r="153" customFormat="false" ht="18" hidden="false" customHeight="true" outlineLevel="0" collapsed="false">
      <c r="A153" s="166"/>
      <c r="B153" s="167"/>
      <c r="C153" s="170"/>
      <c r="D153" s="170"/>
      <c r="E153" s="170"/>
      <c r="F153" s="170"/>
      <c r="G153" s="170"/>
      <c r="H153" s="170"/>
      <c r="I153" s="170"/>
      <c r="J153" s="170"/>
      <c r="K153" s="170"/>
      <c r="L153" s="138"/>
      <c r="M153" s="138"/>
      <c r="N153" s="138"/>
      <c r="O153" s="138"/>
      <c r="P153" s="138"/>
      <c r="Q153" s="138"/>
      <c r="R153" s="138"/>
      <c r="S153" s="138"/>
      <c r="T153" s="138"/>
      <c r="U153" s="138"/>
      <c r="V153" s="138"/>
      <c r="W153" s="138"/>
      <c r="X153" s="138"/>
      <c r="Y153" s="138"/>
      <c r="Z153" s="138"/>
    </row>
    <row r="154" customFormat="false" ht="18" hidden="false" customHeight="true" outlineLevel="0" collapsed="false">
      <c r="A154" s="166"/>
      <c r="B154" s="167"/>
      <c r="C154" s="170"/>
      <c r="D154" s="170"/>
      <c r="E154" s="170"/>
      <c r="F154" s="170"/>
      <c r="G154" s="170"/>
      <c r="H154" s="170"/>
      <c r="I154" s="170"/>
      <c r="J154" s="170"/>
      <c r="K154" s="170"/>
      <c r="L154" s="138"/>
      <c r="M154" s="138"/>
      <c r="N154" s="138"/>
      <c r="O154" s="138"/>
      <c r="P154" s="138"/>
      <c r="Q154" s="138"/>
      <c r="R154" s="138"/>
      <c r="S154" s="138"/>
      <c r="T154" s="138"/>
      <c r="U154" s="138"/>
      <c r="V154" s="138"/>
      <c r="W154" s="138"/>
      <c r="X154" s="138"/>
      <c r="Y154" s="138"/>
      <c r="Z154" s="138"/>
    </row>
    <row r="155" customFormat="false" ht="18" hidden="false" customHeight="true" outlineLevel="0" collapsed="false">
      <c r="A155" s="166"/>
      <c r="B155" s="167"/>
      <c r="C155" s="170"/>
      <c r="D155" s="170"/>
      <c r="E155" s="170"/>
      <c r="F155" s="170"/>
      <c r="G155" s="170"/>
      <c r="H155" s="170"/>
      <c r="I155" s="170"/>
      <c r="J155" s="170"/>
      <c r="K155" s="170"/>
      <c r="L155" s="138"/>
      <c r="M155" s="138"/>
      <c r="N155" s="138"/>
      <c r="O155" s="138"/>
      <c r="P155" s="138"/>
      <c r="Q155" s="138"/>
      <c r="R155" s="138"/>
      <c r="S155" s="138"/>
      <c r="T155" s="138"/>
      <c r="U155" s="138"/>
      <c r="V155" s="138"/>
      <c r="W155" s="138"/>
      <c r="X155" s="138"/>
      <c r="Y155" s="138"/>
      <c r="Z155" s="138"/>
    </row>
    <row r="156" customFormat="false" ht="18" hidden="false" customHeight="true" outlineLevel="0" collapsed="false">
      <c r="A156" s="166"/>
      <c r="B156" s="167"/>
      <c r="C156" s="170"/>
      <c r="D156" s="170"/>
      <c r="E156" s="170"/>
      <c r="F156" s="170"/>
      <c r="G156" s="170"/>
      <c r="H156" s="170"/>
      <c r="I156" s="170"/>
      <c r="J156" s="170"/>
      <c r="K156" s="170"/>
      <c r="L156" s="138"/>
      <c r="M156" s="138"/>
      <c r="N156" s="138"/>
      <c r="O156" s="138"/>
      <c r="P156" s="138"/>
      <c r="Q156" s="138"/>
      <c r="R156" s="138"/>
      <c r="S156" s="138"/>
      <c r="T156" s="138"/>
      <c r="U156" s="138"/>
      <c r="V156" s="138"/>
      <c r="W156" s="138"/>
      <c r="X156" s="138"/>
      <c r="Y156" s="138"/>
      <c r="Z156" s="138"/>
    </row>
    <row r="157" customFormat="false" ht="18" hidden="false" customHeight="true" outlineLevel="0" collapsed="false">
      <c r="A157" s="166"/>
      <c r="B157" s="167"/>
      <c r="C157" s="170"/>
      <c r="D157" s="170"/>
      <c r="E157" s="170"/>
      <c r="F157" s="170"/>
      <c r="G157" s="170"/>
      <c r="H157" s="170"/>
      <c r="I157" s="170"/>
      <c r="J157" s="170"/>
      <c r="K157" s="170"/>
      <c r="L157" s="138"/>
      <c r="M157" s="138"/>
      <c r="N157" s="138"/>
      <c r="O157" s="138"/>
      <c r="P157" s="138"/>
      <c r="Q157" s="138"/>
      <c r="R157" s="138"/>
      <c r="S157" s="138"/>
      <c r="T157" s="138"/>
      <c r="U157" s="138"/>
      <c r="V157" s="138"/>
      <c r="W157" s="138"/>
      <c r="X157" s="138"/>
      <c r="Y157" s="138"/>
      <c r="Z157" s="138"/>
    </row>
    <row r="158" customFormat="false" ht="18" hidden="false" customHeight="true" outlineLevel="0" collapsed="false">
      <c r="A158" s="166"/>
      <c r="B158" s="167"/>
      <c r="C158" s="170"/>
      <c r="D158" s="170"/>
      <c r="E158" s="170"/>
      <c r="F158" s="170"/>
      <c r="G158" s="170"/>
      <c r="H158" s="170"/>
      <c r="I158" s="170"/>
      <c r="J158" s="170"/>
      <c r="K158" s="170"/>
      <c r="L158" s="138"/>
      <c r="M158" s="138"/>
      <c r="N158" s="138"/>
      <c r="O158" s="138"/>
      <c r="P158" s="138"/>
      <c r="Q158" s="138"/>
      <c r="R158" s="138"/>
      <c r="S158" s="138"/>
      <c r="T158" s="138"/>
      <c r="U158" s="138"/>
      <c r="V158" s="138"/>
      <c r="W158" s="138"/>
      <c r="X158" s="138"/>
      <c r="Y158" s="138"/>
      <c r="Z158" s="138"/>
    </row>
    <row r="159" customFormat="false" ht="18" hidden="false" customHeight="true" outlineLevel="0" collapsed="false">
      <c r="A159" s="166"/>
      <c r="B159" s="167"/>
      <c r="C159" s="170"/>
      <c r="D159" s="170"/>
      <c r="E159" s="170"/>
      <c r="F159" s="170"/>
      <c r="G159" s="170"/>
      <c r="H159" s="170"/>
      <c r="I159" s="170"/>
      <c r="J159" s="170"/>
      <c r="K159" s="170"/>
      <c r="L159" s="138"/>
      <c r="M159" s="138"/>
      <c r="N159" s="138"/>
      <c r="O159" s="138"/>
      <c r="P159" s="138"/>
      <c r="Q159" s="138"/>
      <c r="R159" s="138"/>
      <c r="S159" s="138"/>
      <c r="T159" s="138"/>
      <c r="U159" s="138"/>
      <c r="V159" s="138"/>
      <c r="W159" s="138"/>
      <c r="X159" s="138"/>
      <c r="Y159" s="138"/>
      <c r="Z159" s="138"/>
    </row>
    <row r="160" customFormat="false" ht="18" hidden="false" customHeight="true" outlineLevel="0" collapsed="false">
      <c r="A160" s="166"/>
      <c r="B160" s="167"/>
      <c r="C160" s="170"/>
      <c r="D160" s="170"/>
      <c r="E160" s="170"/>
      <c r="F160" s="170"/>
      <c r="G160" s="170"/>
      <c r="H160" s="170"/>
      <c r="I160" s="170"/>
      <c r="J160" s="170"/>
      <c r="K160" s="170"/>
      <c r="L160" s="138"/>
      <c r="M160" s="138"/>
      <c r="N160" s="138"/>
      <c r="O160" s="138"/>
      <c r="P160" s="138"/>
      <c r="Q160" s="138"/>
      <c r="R160" s="138"/>
      <c r="S160" s="138"/>
      <c r="T160" s="138"/>
      <c r="U160" s="138"/>
      <c r="V160" s="138"/>
      <c r="W160" s="138"/>
      <c r="X160" s="138"/>
      <c r="Y160" s="138"/>
      <c r="Z160" s="138"/>
    </row>
    <row r="161" customFormat="false" ht="18" hidden="false" customHeight="true" outlineLevel="0" collapsed="false">
      <c r="A161" s="166"/>
      <c r="B161" s="167"/>
      <c r="C161" s="170"/>
      <c r="D161" s="170"/>
      <c r="E161" s="170"/>
      <c r="F161" s="170"/>
      <c r="G161" s="170"/>
      <c r="H161" s="170"/>
      <c r="I161" s="170"/>
      <c r="J161" s="170"/>
      <c r="K161" s="170"/>
      <c r="L161" s="138"/>
      <c r="M161" s="138"/>
      <c r="N161" s="138"/>
      <c r="O161" s="138"/>
      <c r="P161" s="138"/>
      <c r="Q161" s="138"/>
      <c r="R161" s="138"/>
      <c r="S161" s="138"/>
      <c r="T161" s="138"/>
      <c r="U161" s="138"/>
      <c r="V161" s="138"/>
      <c r="W161" s="138"/>
      <c r="X161" s="138"/>
      <c r="Y161" s="138"/>
      <c r="Z161" s="138"/>
    </row>
    <row r="162" customFormat="false" ht="18" hidden="false" customHeight="true" outlineLevel="0" collapsed="false">
      <c r="A162" s="166"/>
      <c r="B162" s="167"/>
      <c r="C162" s="170"/>
      <c r="D162" s="170"/>
      <c r="E162" s="170"/>
      <c r="F162" s="170"/>
      <c r="G162" s="170"/>
      <c r="H162" s="170"/>
      <c r="I162" s="170"/>
      <c r="J162" s="170"/>
      <c r="K162" s="170"/>
      <c r="L162" s="138"/>
      <c r="M162" s="138"/>
      <c r="N162" s="138"/>
      <c r="O162" s="138"/>
      <c r="P162" s="138"/>
      <c r="Q162" s="138"/>
      <c r="R162" s="138"/>
      <c r="S162" s="138"/>
      <c r="T162" s="138"/>
      <c r="U162" s="138"/>
      <c r="V162" s="138"/>
      <c r="W162" s="138"/>
      <c r="X162" s="138"/>
      <c r="Y162" s="138"/>
      <c r="Z162" s="138"/>
    </row>
    <row r="163" customFormat="false" ht="18" hidden="false" customHeight="true" outlineLevel="0" collapsed="false">
      <c r="A163" s="166"/>
      <c r="B163" s="167"/>
      <c r="C163" s="170"/>
      <c r="D163" s="170"/>
      <c r="E163" s="170"/>
      <c r="F163" s="170"/>
      <c r="G163" s="170"/>
      <c r="H163" s="170"/>
      <c r="I163" s="170"/>
      <c r="J163" s="170"/>
      <c r="K163" s="170"/>
      <c r="L163" s="138"/>
      <c r="M163" s="138"/>
      <c r="N163" s="138"/>
      <c r="O163" s="138"/>
      <c r="P163" s="138"/>
      <c r="Q163" s="138"/>
      <c r="R163" s="138"/>
      <c r="S163" s="138"/>
      <c r="T163" s="138"/>
      <c r="U163" s="138"/>
      <c r="V163" s="138"/>
      <c r="W163" s="138"/>
      <c r="X163" s="138"/>
      <c r="Y163" s="138"/>
      <c r="Z163" s="138"/>
    </row>
    <row r="164" customFormat="false" ht="18" hidden="false" customHeight="true" outlineLevel="0" collapsed="false">
      <c r="A164" s="166"/>
      <c r="B164" s="167"/>
      <c r="C164" s="170"/>
      <c r="D164" s="170"/>
      <c r="E164" s="170"/>
      <c r="F164" s="170"/>
      <c r="G164" s="170"/>
      <c r="H164" s="170"/>
      <c r="I164" s="170"/>
      <c r="J164" s="170"/>
      <c r="K164" s="170"/>
      <c r="L164" s="138"/>
      <c r="M164" s="138"/>
      <c r="N164" s="138"/>
      <c r="O164" s="138"/>
      <c r="P164" s="138"/>
      <c r="Q164" s="138"/>
      <c r="R164" s="138"/>
      <c r="S164" s="138"/>
      <c r="T164" s="138"/>
      <c r="U164" s="138"/>
      <c r="V164" s="138"/>
      <c r="W164" s="138"/>
      <c r="X164" s="138"/>
      <c r="Y164" s="138"/>
      <c r="Z164" s="138"/>
    </row>
    <row r="165" customFormat="false" ht="18" hidden="false" customHeight="true" outlineLevel="0" collapsed="false">
      <c r="A165" s="166"/>
      <c r="B165" s="167"/>
      <c r="C165" s="170"/>
      <c r="D165" s="170"/>
      <c r="E165" s="170"/>
      <c r="F165" s="170"/>
      <c r="G165" s="170"/>
      <c r="H165" s="170"/>
      <c r="I165" s="170"/>
      <c r="J165" s="170"/>
      <c r="K165" s="170"/>
      <c r="L165" s="138"/>
      <c r="M165" s="138"/>
      <c r="N165" s="138"/>
      <c r="O165" s="138"/>
      <c r="P165" s="138"/>
      <c r="Q165" s="138"/>
      <c r="R165" s="138"/>
      <c r="S165" s="138"/>
      <c r="T165" s="138"/>
      <c r="U165" s="138"/>
      <c r="V165" s="138"/>
      <c r="W165" s="138"/>
      <c r="X165" s="138"/>
      <c r="Y165" s="138"/>
      <c r="Z165" s="138"/>
    </row>
    <row r="166" customFormat="false" ht="18" hidden="false" customHeight="true" outlineLevel="0" collapsed="false">
      <c r="A166" s="166"/>
      <c r="B166" s="167"/>
      <c r="C166" s="170"/>
      <c r="D166" s="170"/>
      <c r="E166" s="170"/>
      <c r="F166" s="170"/>
      <c r="G166" s="170"/>
      <c r="H166" s="170"/>
      <c r="I166" s="170"/>
      <c r="J166" s="170"/>
      <c r="K166" s="170"/>
      <c r="L166" s="138"/>
      <c r="M166" s="138"/>
      <c r="N166" s="138"/>
      <c r="O166" s="138"/>
      <c r="P166" s="138"/>
      <c r="Q166" s="138"/>
      <c r="R166" s="138"/>
      <c r="S166" s="138"/>
      <c r="T166" s="138"/>
      <c r="U166" s="138"/>
      <c r="V166" s="138"/>
      <c r="W166" s="138"/>
      <c r="X166" s="138"/>
      <c r="Y166" s="138"/>
      <c r="Z166" s="138"/>
    </row>
    <row r="167" customFormat="false" ht="18" hidden="false" customHeight="true" outlineLevel="0" collapsed="false">
      <c r="A167" s="166"/>
      <c r="B167" s="167"/>
      <c r="C167" s="170"/>
      <c r="D167" s="170"/>
      <c r="E167" s="170"/>
      <c r="F167" s="170"/>
      <c r="G167" s="170"/>
      <c r="H167" s="170"/>
      <c r="I167" s="170"/>
      <c r="J167" s="170"/>
      <c r="K167" s="170"/>
      <c r="L167" s="138"/>
      <c r="M167" s="138"/>
      <c r="N167" s="138"/>
      <c r="O167" s="138"/>
      <c r="P167" s="138"/>
      <c r="Q167" s="138"/>
      <c r="R167" s="138"/>
      <c r="S167" s="138"/>
      <c r="T167" s="138"/>
      <c r="U167" s="138"/>
      <c r="V167" s="138"/>
      <c r="W167" s="138"/>
      <c r="X167" s="138"/>
      <c r="Y167" s="138"/>
      <c r="Z167" s="138"/>
    </row>
    <row r="168" customFormat="false" ht="18" hidden="false" customHeight="true" outlineLevel="0" collapsed="false">
      <c r="A168" s="166"/>
      <c r="B168" s="167"/>
      <c r="C168" s="170"/>
      <c r="D168" s="170"/>
      <c r="E168" s="170"/>
      <c r="F168" s="170"/>
      <c r="G168" s="170"/>
      <c r="H168" s="170"/>
      <c r="I168" s="170"/>
      <c r="J168" s="170"/>
      <c r="K168" s="170"/>
      <c r="L168" s="138"/>
      <c r="M168" s="138"/>
      <c r="N168" s="138"/>
      <c r="O168" s="138"/>
      <c r="P168" s="138"/>
      <c r="Q168" s="138"/>
      <c r="R168" s="138"/>
      <c r="S168" s="138"/>
      <c r="T168" s="138"/>
      <c r="U168" s="138"/>
      <c r="V168" s="138"/>
      <c r="W168" s="138"/>
      <c r="X168" s="138"/>
      <c r="Y168" s="138"/>
      <c r="Z168" s="138"/>
    </row>
    <row r="169" customFormat="false" ht="18" hidden="false" customHeight="true" outlineLevel="0" collapsed="false">
      <c r="A169" s="166"/>
      <c r="B169" s="167"/>
      <c r="C169" s="170"/>
      <c r="D169" s="170"/>
      <c r="E169" s="170"/>
      <c r="F169" s="170"/>
      <c r="G169" s="170"/>
      <c r="H169" s="170"/>
      <c r="I169" s="170"/>
      <c r="J169" s="170"/>
      <c r="K169" s="170"/>
      <c r="L169" s="138"/>
      <c r="M169" s="138"/>
      <c r="N169" s="138"/>
      <c r="O169" s="138"/>
      <c r="P169" s="138"/>
      <c r="Q169" s="138"/>
      <c r="R169" s="138"/>
      <c r="S169" s="138"/>
      <c r="T169" s="138"/>
      <c r="U169" s="138"/>
      <c r="V169" s="138"/>
      <c r="W169" s="138"/>
      <c r="X169" s="138"/>
      <c r="Y169" s="138"/>
      <c r="Z169" s="138"/>
    </row>
    <row r="170" customFormat="false" ht="18" hidden="false" customHeight="true" outlineLevel="0" collapsed="false">
      <c r="A170" s="166"/>
      <c r="B170" s="167"/>
      <c r="C170" s="170"/>
      <c r="D170" s="170"/>
      <c r="E170" s="170"/>
      <c r="F170" s="170"/>
      <c r="G170" s="170"/>
      <c r="H170" s="170"/>
      <c r="I170" s="170"/>
      <c r="J170" s="170"/>
      <c r="K170" s="170"/>
      <c r="L170" s="138"/>
      <c r="M170" s="138"/>
      <c r="N170" s="138"/>
      <c r="O170" s="138"/>
      <c r="P170" s="138"/>
      <c r="Q170" s="138"/>
      <c r="R170" s="138"/>
      <c r="S170" s="138"/>
      <c r="T170" s="138"/>
      <c r="U170" s="138"/>
      <c r="V170" s="138"/>
      <c r="W170" s="138"/>
      <c r="X170" s="138"/>
      <c r="Y170" s="138"/>
      <c r="Z170" s="138"/>
    </row>
    <row r="171" customFormat="false" ht="18" hidden="false" customHeight="true" outlineLevel="0" collapsed="false">
      <c r="A171" s="166"/>
      <c r="B171" s="167"/>
      <c r="C171" s="170"/>
      <c r="D171" s="170"/>
      <c r="E171" s="170"/>
      <c r="F171" s="170"/>
      <c r="G171" s="170"/>
      <c r="H171" s="170"/>
      <c r="I171" s="170"/>
      <c r="J171" s="170"/>
      <c r="K171" s="170"/>
      <c r="L171" s="138"/>
      <c r="M171" s="138"/>
      <c r="N171" s="138"/>
      <c r="O171" s="138"/>
      <c r="P171" s="138"/>
      <c r="Q171" s="138"/>
      <c r="R171" s="138"/>
      <c r="S171" s="138"/>
      <c r="T171" s="138"/>
      <c r="U171" s="138"/>
      <c r="V171" s="138"/>
      <c r="W171" s="138"/>
      <c r="X171" s="138"/>
      <c r="Y171" s="138"/>
      <c r="Z171" s="138"/>
    </row>
    <row r="172" customFormat="false" ht="18" hidden="false" customHeight="true" outlineLevel="0" collapsed="false">
      <c r="A172" s="166"/>
      <c r="B172" s="167"/>
      <c r="C172" s="170"/>
      <c r="D172" s="170"/>
      <c r="E172" s="170"/>
      <c r="F172" s="170"/>
      <c r="G172" s="170"/>
      <c r="H172" s="170"/>
      <c r="I172" s="170"/>
      <c r="J172" s="170"/>
      <c r="K172" s="170"/>
      <c r="L172" s="138"/>
      <c r="M172" s="138"/>
      <c r="N172" s="138"/>
      <c r="O172" s="138"/>
      <c r="P172" s="138"/>
      <c r="Q172" s="138"/>
      <c r="R172" s="138"/>
      <c r="S172" s="138"/>
      <c r="T172" s="138"/>
      <c r="U172" s="138"/>
      <c r="V172" s="138"/>
      <c r="W172" s="138"/>
      <c r="X172" s="138"/>
      <c r="Y172" s="138"/>
      <c r="Z172" s="138"/>
    </row>
    <row r="173" customFormat="false" ht="18" hidden="false" customHeight="true" outlineLevel="0" collapsed="false">
      <c r="A173" s="166"/>
      <c r="B173" s="167"/>
      <c r="C173" s="170"/>
      <c r="D173" s="170"/>
      <c r="E173" s="170"/>
      <c r="F173" s="170"/>
      <c r="G173" s="170"/>
      <c r="H173" s="170"/>
      <c r="I173" s="170"/>
      <c r="J173" s="170"/>
      <c r="K173" s="170"/>
      <c r="L173" s="138"/>
      <c r="M173" s="138"/>
      <c r="N173" s="138"/>
      <c r="O173" s="138"/>
      <c r="P173" s="138"/>
      <c r="Q173" s="138"/>
      <c r="R173" s="138"/>
      <c r="S173" s="138"/>
      <c r="T173" s="138"/>
      <c r="U173" s="138"/>
      <c r="V173" s="138"/>
      <c r="W173" s="138"/>
      <c r="X173" s="138"/>
      <c r="Y173" s="138"/>
      <c r="Z173" s="138"/>
    </row>
    <row r="174" customFormat="false" ht="18" hidden="false" customHeight="true" outlineLevel="0" collapsed="false">
      <c r="A174" s="166"/>
      <c r="B174" s="167"/>
      <c r="C174" s="170"/>
      <c r="D174" s="170"/>
      <c r="E174" s="170"/>
      <c r="F174" s="170"/>
      <c r="G174" s="170"/>
      <c r="H174" s="170"/>
      <c r="I174" s="170"/>
      <c r="J174" s="170"/>
      <c r="K174" s="170"/>
      <c r="L174" s="138"/>
      <c r="M174" s="138"/>
      <c r="N174" s="138"/>
      <c r="O174" s="138"/>
      <c r="P174" s="138"/>
      <c r="Q174" s="138"/>
      <c r="R174" s="138"/>
      <c r="S174" s="138"/>
      <c r="T174" s="138"/>
      <c r="U174" s="138"/>
      <c r="V174" s="138"/>
      <c r="W174" s="138"/>
      <c r="X174" s="138"/>
      <c r="Y174" s="138"/>
      <c r="Z174" s="138"/>
    </row>
    <row r="175" customFormat="false" ht="18" hidden="false" customHeight="true" outlineLevel="0" collapsed="false">
      <c r="A175" s="166"/>
      <c r="B175" s="167"/>
      <c r="C175" s="170"/>
      <c r="D175" s="170"/>
      <c r="E175" s="170"/>
      <c r="F175" s="170"/>
      <c r="G175" s="170"/>
      <c r="H175" s="170"/>
      <c r="I175" s="170"/>
      <c r="J175" s="170"/>
      <c r="K175" s="170"/>
      <c r="L175" s="138"/>
      <c r="M175" s="138"/>
      <c r="N175" s="138"/>
      <c r="O175" s="138"/>
      <c r="P175" s="138"/>
      <c r="Q175" s="138"/>
      <c r="R175" s="138"/>
      <c r="S175" s="138"/>
      <c r="T175" s="138"/>
      <c r="U175" s="138"/>
      <c r="V175" s="138"/>
      <c r="W175" s="138"/>
      <c r="X175" s="138"/>
      <c r="Y175" s="138"/>
      <c r="Z175" s="138"/>
    </row>
    <row r="176" customFormat="false" ht="18" hidden="false" customHeight="true" outlineLevel="0" collapsed="false">
      <c r="A176" s="166"/>
      <c r="B176" s="167"/>
      <c r="C176" s="170"/>
      <c r="D176" s="170"/>
      <c r="E176" s="170"/>
      <c r="F176" s="170"/>
      <c r="G176" s="170"/>
      <c r="H176" s="170"/>
      <c r="I176" s="170"/>
      <c r="J176" s="170"/>
      <c r="K176" s="170"/>
      <c r="L176" s="138"/>
      <c r="M176" s="138"/>
      <c r="N176" s="138"/>
      <c r="O176" s="138"/>
      <c r="P176" s="138"/>
      <c r="Q176" s="138"/>
      <c r="R176" s="138"/>
      <c r="S176" s="138"/>
      <c r="T176" s="138"/>
      <c r="U176" s="138"/>
      <c r="V176" s="138"/>
      <c r="W176" s="138"/>
      <c r="X176" s="138"/>
      <c r="Y176" s="138"/>
      <c r="Z176" s="138"/>
    </row>
    <row r="177" customFormat="false" ht="18" hidden="false" customHeight="true" outlineLevel="0" collapsed="false">
      <c r="A177" s="166"/>
      <c r="B177" s="167"/>
      <c r="C177" s="170"/>
      <c r="D177" s="170"/>
      <c r="E177" s="170"/>
      <c r="F177" s="170"/>
      <c r="G177" s="170"/>
      <c r="H177" s="170"/>
      <c r="I177" s="170"/>
      <c r="J177" s="170"/>
      <c r="K177" s="170"/>
      <c r="L177" s="138"/>
      <c r="M177" s="138"/>
      <c r="N177" s="138"/>
      <c r="O177" s="138"/>
      <c r="P177" s="138"/>
      <c r="Q177" s="138"/>
      <c r="R177" s="138"/>
      <c r="S177" s="138"/>
      <c r="T177" s="138"/>
      <c r="U177" s="138"/>
      <c r="V177" s="138"/>
      <c r="W177" s="138"/>
      <c r="X177" s="138"/>
      <c r="Y177" s="138"/>
      <c r="Z177" s="138"/>
    </row>
    <row r="178" customFormat="false" ht="18" hidden="false" customHeight="true" outlineLevel="0" collapsed="false">
      <c r="A178" s="166"/>
      <c r="B178" s="167"/>
      <c r="C178" s="170"/>
      <c r="D178" s="170"/>
      <c r="E178" s="170"/>
      <c r="F178" s="170"/>
      <c r="G178" s="170"/>
      <c r="H178" s="170"/>
      <c r="I178" s="170"/>
      <c r="J178" s="170"/>
      <c r="K178" s="170"/>
      <c r="L178" s="138"/>
      <c r="M178" s="138"/>
      <c r="N178" s="138"/>
      <c r="O178" s="138"/>
      <c r="P178" s="138"/>
      <c r="Q178" s="138"/>
      <c r="R178" s="138"/>
      <c r="S178" s="138"/>
      <c r="T178" s="138"/>
      <c r="U178" s="138"/>
      <c r="V178" s="138"/>
      <c r="W178" s="138"/>
      <c r="X178" s="138"/>
      <c r="Y178" s="138"/>
      <c r="Z178" s="138"/>
    </row>
    <row r="179" customFormat="false" ht="18" hidden="false" customHeight="true" outlineLevel="0" collapsed="false">
      <c r="A179" s="166"/>
      <c r="B179" s="167"/>
      <c r="C179" s="170"/>
      <c r="D179" s="170"/>
      <c r="E179" s="170"/>
      <c r="F179" s="170"/>
      <c r="G179" s="170"/>
      <c r="H179" s="170"/>
      <c r="I179" s="170"/>
      <c r="J179" s="170"/>
      <c r="K179" s="170"/>
      <c r="L179" s="138"/>
      <c r="M179" s="138"/>
      <c r="N179" s="138"/>
      <c r="O179" s="138"/>
      <c r="P179" s="138"/>
      <c r="Q179" s="138"/>
      <c r="R179" s="138"/>
      <c r="S179" s="138"/>
      <c r="T179" s="138"/>
      <c r="U179" s="138"/>
      <c r="V179" s="138"/>
      <c r="W179" s="138"/>
      <c r="X179" s="138"/>
      <c r="Y179" s="138"/>
      <c r="Z179" s="138"/>
    </row>
    <row r="180" customFormat="false" ht="18" hidden="false" customHeight="true" outlineLevel="0" collapsed="false">
      <c r="A180" s="166"/>
      <c r="B180" s="167"/>
      <c r="C180" s="170"/>
      <c r="D180" s="170"/>
      <c r="E180" s="170"/>
      <c r="F180" s="170"/>
      <c r="G180" s="170"/>
      <c r="H180" s="170"/>
      <c r="I180" s="170"/>
      <c r="J180" s="170"/>
      <c r="K180" s="170"/>
      <c r="L180" s="138"/>
      <c r="M180" s="138"/>
      <c r="N180" s="138"/>
      <c r="O180" s="138"/>
      <c r="P180" s="138"/>
      <c r="Q180" s="138"/>
      <c r="R180" s="138"/>
      <c r="S180" s="138"/>
      <c r="T180" s="138"/>
      <c r="U180" s="138"/>
      <c r="V180" s="138"/>
      <c r="W180" s="138"/>
      <c r="X180" s="138"/>
      <c r="Y180" s="138"/>
      <c r="Z180" s="138"/>
    </row>
    <row r="181" customFormat="false" ht="18" hidden="false" customHeight="true" outlineLevel="0" collapsed="false">
      <c r="A181" s="166"/>
      <c r="B181" s="167"/>
      <c r="C181" s="170"/>
      <c r="D181" s="170"/>
      <c r="E181" s="170"/>
      <c r="F181" s="170"/>
      <c r="G181" s="170"/>
      <c r="H181" s="170"/>
      <c r="I181" s="170"/>
      <c r="J181" s="170"/>
      <c r="K181" s="170"/>
      <c r="L181" s="138"/>
      <c r="M181" s="138"/>
      <c r="N181" s="138"/>
      <c r="O181" s="138"/>
      <c r="P181" s="138"/>
      <c r="Q181" s="138"/>
      <c r="R181" s="138"/>
      <c r="S181" s="138"/>
      <c r="T181" s="138"/>
      <c r="U181" s="138"/>
      <c r="V181" s="138"/>
      <c r="W181" s="138"/>
      <c r="X181" s="138"/>
      <c r="Y181" s="138"/>
      <c r="Z181" s="138"/>
    </row>
    <row r="182" customFormat="false" ht="18" hidden="false" customHeight="true" outlineLevel="0" collapsed="false">
      <c r="A182" s="166"/>
      <c r="B182" s="167"/>
      <c r="C182" s="170"/>
      <c r="D182" s="170"/>
      <c r="E182" s="170"/>
      <c r="F182" s="170"/>
      <c r="G182" s="170"/>
      <c r="H182" s="170"/>
      <c r="I182" s="170"/>
      <c r="J182" s="170"/>
      <c r="K182" s="170"/>
      <c r="L182" s="138"/>
      <c r="M182" s="138"/>
      <c r="N182" s="138"/>
      <c r="O182" s="138"/>
      <c r="P182" s="138"/>
      <c r="Q182" s="138"/>
      <c r="R182" s="138"/>
      <c r="S182" s="138"/>
      <c r="T182" s="138"/>
      <c r="U182" s="138"/>
      <c r="V182" s="138"/>
      <c r="W182" s="138"/>
      <c r="X182" s="138"/>
      <c r="Y182" s="138"/>
      <c r="Z182" s="138"/>
    </row>
    <row r="183" customFormat="false" ht="18" hidden="false" customHeight="true" outlineLevel="0" collapsed="false">
      <c r="A183" s="166"/>
      <c r="B183" s="167"/>
      <c r="C183" s="170"/>
      <c r="D183" s="170"/>
      <c r="E183" s="170"/>
      <c r="F183" s="170"/>
      <c r="G183" s="170"/>
      <c r="H183" s="170"/>
      <c r="I183" s="170"/>
      <c r="J183" s="170"/>
      <c r="K183" s="170"/>
      <c r="L183" s="138"/>
      <c r="M183" s="138"/>
      <c r="N183" s="138"/>
      <c r="O183" s="138"/>
      <c r="P183" s="138"/>
      <c r="Q183" s="138"/>
      <c r="R183" s="138"/>
      <c r="S183" s="138"/>
      <c r="T183" s="138"/>
      <c r="U183" s="138"/>
      <c r="V183" s="138"/>
      <c r="W183" s="138"/>
      <c r="X183" s="138"/>
      <c r="Y183" s="138"/>
      <c r="Z183" s="138"/>
    </row>
    <row r="184" customFormat="false" ht="18" hidden="false" customHeight="true" outlineLevel="0" collapsed="false">
      <c r="A184" s="166"/>
      <c r="B184" s="167"/>
      <c r="C184" s="170"/>
      <c r="D184" s="170"/>
      <c r="E184" s="170"/>
      <c r="F184" s="170"/>
      <c r="G184" s="170"/>
      <c r="H184" s="170"/>
      <c r="I184" s="170"/>
      <c r="J184" s="170"/>
      <c r="K184" s="170"/>
      <c r="L184" s="138"/>
      <c r="M184" s="138"/>
      <c r="N184" s="138"/>
      <c r="O184" s="138"/>
      <c r="P184" s="138"/>
      <c r="Q184" s="138"/>
      <c r="R184" s="138"/>
      <c r="S184" s="138"/>
      <c r="T184" s="138"/>
      <c r="U184" s="138"/>
      <c r="V184" s="138"/>
      <c r="W184" s="138"/>
      <c r="X184" s="138"/>
      <c r="Y184" s="138"/>
      <c r="Z184" s="138"/>
    </row>
    <row r="185" customFormat="false" ht="18" hidden="false" customHeight="true" outlineLevel="0" collapsed="false">
      <c r="A185" s="166"/>
      <c r="B185" s="167"/>
      <c r="C185" s="170"/>
      <c r="D185" s="170"/>
      <c r="E185" s="170"/>
      <c r="F185" s="170"/>
      <c r="G185" s="170"/>
      <c r="H185" s="170"/>
      <c r="I185" s="170"/>
      <c r="J185" s="170"/>
      <c r="K185" s="170"/>
      <c r="L185" s="138"/>
      <c r="M185" s="138"/>
      <c r="N185" s="138"/>
      <c r="O185" s="138"/>
      <c r="P185" s="138"/>
      <c r="Q185" s="138"/>
      <c r="R185" s="138"/>
      <c r="S185" s="138"/>
      <c r="T185" s="138"/>
      <c r="U185" s="138"/>
      <c r="V185" s="138"/>
      <c r="W185" s="138"/>
      <c r="X185" s="138"/>
      <c r="Y185" s="138"/>
      <c r="Z185" s="138"/>
    </row>
    <row r="186" customFormat="false" ht="18" hidden="false" customHeight="true" outlineLevel="0" collapsed="false">
      <c r="A186" s="166"/>
      <c r="B186" s="167"/>
      <c r="C186" s="170"/>
      <c r="D186" s="170"/>
      <c r="E186" s="170"/>
      <c r="F186" s="170"/>
      <c r="G186" s="170"/>
      <c r="H186" s="170"/>
      <c r="I186" s="170"/>
      <c r="J186" s="170"/>
      <c r="K186" s="170"/>
      <c r="L186" s="138"/>
      <c r="M186" s="138"/>
      <c r="N186" s="138"/>
      <c r="O186" s="138"/>
      <c r="P186" s="138"/>
      <c r="Q186" s="138"/>
      <c r="R186" s="138"/>
      <c r="S186" s="138"/>
      <c r="T186" s="138"/>
      <c r="U186" s="138"/>
      <c r="V186" s="138"/>
      <c r="W186" s="138"/>
      <c r="X186" s="138"/>
      <c r="Y186" s="138"/>
      <c r="Z186" s="138"/>
    </row>
    <row r="187" customFormat="false" ht="18" hidden="false" customHeight="true" outlineLevel="0" collapsed="false">
      <c r="A187" s="166"/>
      <c r="B187" s="167"/>
      <c r="C187" s="170"/>
      <c r="D187" s="170"/>
      <c r="E187" s="170"/>
      <c r="F187" s="170"/>
      <c r="G187" s="170"/>
      <c r="H187" s="170"/>
      <c r="I187" s="170"/>
      <c r="J187" s="170"/>
      <c r="K187" s="170"/>
      <c r="L187" s="138"/>
      <c r="M187" s="138"/>
      <c r="N187" s="138"/>
      <c r="O187" s="138"/>
      <c r="P187" s="138"/>
      <c r="Q187" s="138"/>
      <c r="R187" s="138"/>
      <c r="S187" s="138"/>
      <c r="T187" s="138"/>
      <c r="U187" s="138"/>
      <c r="V187" s="138"/>
      <c r="W187" s="138"/>
      <c r="X187" s="138"/>
      <c r="Y187" s="138"/>
      <c r="Z187" s="138"/>
    </row>
    <row r="188" customFormat="false" ht="18" hidden="false" customHeight="true" outlineLevel="0" collapsed="false">
      <c r="A188" s="166"/>
      <c r="B188" s="167"/>
      <c r="C188" s="170"/>
      <c r="D188" s="170"/>
      <c r="E188" s="170"/>
      <c r="F188" s="170"/>
      <c r="G188" s="170"/>
      <c r="H188" s="170"/>
      <c r="I188" s="170"/>
      <c r="J188" s="170"/>
      <c r="K188" s="170"/>
      <c r="L188" s="138"/>
      <c r="M188" s="138"/>
      <c r="N188" s="138"/>
      <c r="O188" s="138"/>
      <c r="P188" s="138"/>
      <c r="Q188" s="138"/>
      <c r="R188" s="138"/>
      <c r="S188" s="138"/>
      <c r="T188" s="138"/>
      <c r="U188" s="138"/>
      <c r="V188" s="138"/>
      <c r="W188" s="138"/>
      <c r="X188" s="138"/>
      <c r="Y188" s="138"/>
      <c r="Z188" s="138"/>
    </row>
    <row r="189" customFormat="false" ht="18" hidden="false" customHeight="true" outlineLevel="0" collapsed="false">
      <c r="A189" s="166"/>
      <c r="B189" s="167"/>
      <c r="C189" s="170"/>
      <c r="D189" s="170"/>
      <c r="E189" s="170"/>
      <c r="F189" s="170"/>
      <c r="G189" s="170"/>
      <c r="H189" s="170"/>
      <c r="I189" s="170"/>
      <c r="J189" s="170"/>
      <c r="K189" s="170"/>
      <c r="L189" s="138"/>
      <c r="M189" s="138"/>
      <c r="N189" s="138"/>
      <c r="O189" s="138"/>
      <c r="P189" s="138"/>
      <c r="Q189" s="138"/>
      <c r="R189" s="138"/>
      <c r="S189" s="138"/>
      <c r="T189" s="138"/>
      <c r="U189" s="138"/>
      <c r="V189" s="138"/>
      <c r="W189" s="138"/>
      <c r="X189" s="138"/>
      <c r="Y189" s="138"/>
      <c r="Z189" s="138"/>
    </row>
    <row r="190" customFormat="false" ht="18" hidden="false" customHeight="true" outlineLevel="0" collapsed="false">
      <c r="A190" s="166"/>
      <c r="B190" s="167"/>
      <c r="C190" s="170"/>
      <c r="D190" s="170"/>
      <c r="E190" s="170"/>
      <c r="F190" s="170"/>
      <c r="G190" s="170"/>
      <c r="H190" s="170"/>
      <c r="I190" s="170"/>
      <c r="J190" s="170"/>
      <c r="K190" s="170"/>
      <c r="L190" s="138"/>
      <c r="M190" s="138"/>
      <c r="N190" s="138"/>
      <c r="O190" s="138"/>
      <c r="P190" s="138"/>
      <c r="Q190" s="138"/>
      <c r="R190" s="138"/>
      <c r="S190" s="138"/>
      <c r="T190" s="138"/>
      <c r="U190" s="138"/>
      <c r="V190" s="138"/>
      <c r="W190" s="138"/>
      <c r="X190" s="138"/>
      <c r="Y190" s="138"/>
      <c r="Z190" s="138"/>
    </row>
    <row r="191" customFormat="false" ht="18" hidden="false" customHeight="true" outlineLevel="0" collapsed="false">
      <c r="A191" s="166"/>
      <c r="B191" s="167"/>
      <c r="C191" s="170"/>
      <c r="D191" s="170"/>
      <c r="E191" s="170"/>
      <c r="F191" s="170"/>
      <c r="G191" s="170"/>
      <c r="H191" s="170"/>
      <c r="I191" s="170"/>
      <c r="J191" s="170"/>
      <c r="K191" s="170"/>
      <c r="L191" s="138"/>
      <c r="M191" s="138"/>
      <c r="N191" s="138"/>
      <c r="O191" s="138"/>
      <c r="P191" s="138"/>
      <c r="Q191" s="138"/>
      <c r="R191" s="138"/>
      <c r="S191" s="138"/>
      <c r="T191" s="138"/>
      <c r="U191" s="138"/>
      <c r="V191" s="138"/>
      <c r="W191" s="138"/>
      <c r="X191" s="138"/>
      <c r="Y191" s="138"/>
      <c r="Z191" s="138"/>
    </row>
    <row r="192" customFormat="false" ht="18" hidden="false" customHeight="true" outlineLevel="0" collapsed="false">
      <c r="A192" s="166"/>
      <c r="B192" s="167"/>
      <c r="C192" s="170"/>
      <c r="D192" s="170"/>
      <c r="E192" s="170"/>
      <c r="F192" s="170"/>
      <c r="G192" s="170"/>
      <c r="H192" s="170"/>
      <c r="I192" s="170"/>
      <c r="J192" s="170"/>
      <c r="K192" s="170"/>
      <c r="L192" s="138"/>
      <c r="M192" s="138"/>
      <c r="N192" s="138"/>
      <c r="O192" s="138"/>
      <c r="P192" s="138"/>
      <c r="Q192" s="138"/>
      <c r="R192" s="138"/>
      <c r="S192" s="138"/>
      <c r="T192" s="138"/>
      <c r="U192" s="138"/>
      <c r="V192" s="138"/>
      <c r="W192" s="138"/>
      <c r="X192" s="138"/>
      <c r="Y192" s="138"/>
      <c r="Z192" s="138"/>
    </row>
    <row r="193" customFormat="false" ht="18" hidden="false" customHeight="true" outlineLevel="0" collapsed="false">
      <c r="A193" s="166"/>
      <c r="B193" s="167"/>
      <c r="C193" s="170"/>
      <c r="D193" s="170"/>
      <c r="E193" s="170"/>
      <c r="F193" s="170"/>
      <c r="G193" s="170"/>
      <c r="H193" s="170"/>
      <c r="I193" s="170"/>
      <c r="J193" s="170"/>
      <c r="K193" s="170"/>
      <c r="L193" s="138"/>
      <c r="M193" s="138"/>
      <c r="N193" s="138"/>
      <c r="O193" s="138"/>
      <c r="P193" s="138"/>
      <c r="Q193" s="138"/>
      <c r="R193" s="138"/>
      <c r="S193" s="138"/>
      <c r="T193" s="138"/>
      <c r="U193" s="138"/>
      <c r="V193" s="138"/>
      <c r="W193" s="138"/>
      <c r="X193" s="138"/>
      <c r="Y193" s="138"/>
      <c r="Z193" s="138"/>
    </row>
    <row r="194" customFormat="false" ht="18" hidden="false" customHeight="true" outlineLevel="0" collapsed="false">
      <c r="A194" s="166"/>
      <c r="B194" s="167"/>
      <c r="C194" s="170"/>
      <c r="D194" s="170"/>
      <c r="E194" s="170"/>
      <c r="F194" s="170"/>
      <c r="G194" s="170"/>
      <c r="H194" s="170"/>
      <c r="I194" s="170"/>
      <c r="J194" s="170"/>
      <c r="K194" s="170"/>
      <c r="L194" s="138"/>
      <c r="M194" s="138"/>
      <c r="N194" s="138"/>
      <c r="O194" s="138"/>
      <c r="P194" s="138"/>
      <c r="Q194" s="138"/>
      <c r="R194" s="138"/>
      <c r="S194" s="138"/>
      <c r="T194" s="138"/>
      <c r="U194" s="138"/>
      <c r="V194" s="138"/>
      <c r="W194" s="138"/>
      <c r="X194" s="138"/>
      <c r="Y194" s="138"/>
      <c r="Z194" s="138"/>
    </row>
    <row r="195" customFormat="false" ht="18" hidden="false" customHeight="true" outlineLevel="0" collapsed="false">
      <c r="A195" s="166"/>
      <c r="B195" s="167"/>
      <c r="C195" s="170"/>
      <c r="D195" s="170"/>
      <c r="E195" s="170"/>
      <c r="F195" s="170"/>
      <c r="G195" s="170"/>
      <c r="H195" s="170"/>
      <c r="I195" s="170"/>
      <c r="J195" s="170"/>
      <c r="K195" s="170"/>
      <c r="L195" s="138"/>
      <c r="M195" s="138"/>
      <c r="N195" s="138"/>
      <c r="O195" s="138"/>
      <c r="P195" s="138"/>
      <c r="Q195" s="138"/>
      <c r="R195" s="138"/>
      <c r="S195" s="138"/>
      <c r="T195" s="138"/>
      <c r="U195" s="138"/>
      <c r="V195" s="138"/>
      <c r="W195" s="138"/>
      <c r="X195" s="138"/>
      <c r="Y195" s="138"/>
      <c r="Z195" s="138"/>
    </row>
    <row r="196" customFormat="false" ht="18" hidden="false" customHeight="true" outlineLevel="0" collapsed="false">
      <c r="A196" s="166"/>
      <c r="B196" s="167"/>
      <c r="C196" s="170"/>
      <c r="D196" s="170"/>
      <c r="E196" s="170"/>
      <c r="F196" s="170"/>
      <c r="G196" s="170"/>
      <c r="H196" s="170"/>
      <c r="I196" s="170"/>
      <c r="J196" s="170"/>
      <c r="K196" s="170"/>
      <c r="L196" s="138"/>
      <c r="M196" s="138"/>
      <c r="N196" s="138"/>
      <c r="O196" s="138"/>
      <c r="P196" s="138"/>
      <c r="Q196" s="138"/>
      <c r="R196" s="138"/>
      <c r="S196" s="138"/>
      <c r="T196" s="138"/>
      <c r="U196" s="138"/>
      <c r="V196" s="138"/>
      <c r="W196" s="138"/>
      <c r="X196" s="138"/>
      <c r="Y196" s="138"/>
      <c r="Z196" s="138"/>
    </row>
    <row r="197" customFormat="false" ht="18" hidden="false" customHeight="true" outlineLevel="0" collapsed="false">
      <c r="A197" s="166"/>
      <c r="B197" s="167"/>
      <c r="C197" s="170"/>
      <c r="D197" s="170"/>
      <c r="E197" s="170"/>
      <c r="F197" s="170"/>
      <c r="G197" s="170"/>
      <c r="H197" s="170"/>
      <c r="I197" s="170"/>
      <c r="J197" s="170"/>
      <c r="K197" s="170"/>
      <c r="L197" s="138"/>
      <c r="M197" s="138"/>
      <c r="N197" s="138"/>
      <c r="O197" s="138"/>
      <c r="P197" s="138"/>
      <c r="Q197" s="138"/>
      <c r="R197" s="138"/>
      <c r="S197" s="138"/>
      <c r="T197" s="138"/>
      <c r="U197" s="138"/>
      <c r="V197" s="138"/>
      <c r="W197" s="138"/>
      <c r="X197" s="138"/>
      <c r="Y197" s="138"/>
      <c r="Z197" s="138"/>
    </row>
    <row r="198" customFormat="false" ht="18" hidden="false" customHeight="true" outlineLevel="0" collapsed="false">
      <c r="A198" s="166"/>
      <c r="B198" s="167"/>
      <c r="C198" s="170"/>
      <c r="D198" s="170"/>
      <c r="E198" s="170"/>
      <c r="F198" s="170"/>
      <c r="G198" s="170"/>
      <c r="H198" s="170"/>
      <c r="I198" s="170"/>
      <c r="J198" s="170"/>
      <c r="K198" s="170"/>
      <c r="L198" s="138"/>
      <c r="M198" s="138"/>
      <c r="N198" s="138"/>
      <c r="O198" s="138"/>
      <c r="P198" s="138"/>
      <c r="Q198" s="138"/>
      <c r="R198" s="138"/>
      <c r="S198" s="138"/>
      <c r="T198" s="138"/>
      <c r="U198" s="138"/>
      <c r="V198" s="138"/>
      <c r="W198" s="138"/>
      <c r="X198" s="138"/>
      <c r="Y198" s="138"/>
      <c r="Z198" s="138"/>
    </row>
    <row r="199" customFormat="false" ht="18" hidden="false" customHeight="true" outlineLevel="0" collapsed="false">
      <c r="A199" s="166"/>
      <c r="B199" s="167"/>
      <c r="C199" s="170"/>
      <c r="D199" s="170"/>
      <c r="E199" s="170"/>
      <c r="F199" s="170"/>
      <c r="G199" s="170"/>
      <c r="H199" s="170"/>
      <c r="I199" s="170"/>
      <c r="J199" s="170"/>
      <c r="K199" s="170"/>
      <c r="L199" s="138"/>
      <c r="M199" s="138"/>
      <c r="N199" s="138"/>
      <c r="O199" s="138"/>
      <c r="P199" s="138"/>
      <c r="Q199" s="138"/>
      <c r="R199" s="138"/>
      <c r="S199" s="138"/>
      <c r="T199" s="138"/>
      <c r="U199" s="138"/>
      <c r="V199" s="138"/>
      <c r="W199" s="138"/>
      <c r="X199" s="138"/>
      <c r="Y199" s="138"/>
      <c r="Z199" s="138"/>
    </row>
    <row r="200" customFormat="false" ht="18" hidden="false" customHeight="true" outlineLevel="0" collapsed="false">
      <c r="A200" s="166"/>
      <c r="B200" s="167"/>
      <c r="C200" s="170"/>
      <c r="D200" s="170"/>
      <c r="E200" s="170"/>
      <c r="F200" s="170"/>
      <c r="G200" s="170"/>
      <c r="H200" s="170"/>
      <c r="I200" s="170"/>
      <c r="J200" s="170"/>
      <c r="K200" s="170"/>
      <c r="L200" s="138"/>
      <c r="M200" s="138"/>
      <c r="N200" s="138"/>
      <c r="O200" s="138"/>
      <c r="P200" s="138"/>
      <c r="Q200" s="138"/>
      <c r="R200" s="138"/>
      <c r="S200" s="138"/>
      <c r="T200" s="138"/>
      <c r="U200" s="138"/>
      <c r="V200" s="138"/>
      <c r="W200" s="138"/>
      <c r="X200" s="138"/>
      <c r="Y200" s="138"/>
      <c r="Z200" s="138"/>
    </row>
    <row r="201" customFormat="false" ht="18" hidden="false" customHeight="true" outlineLevel="0" collapsed="false">
      <c r="A201" s="166"/>
      <c r="B201" s="167"/>
      <c r="C201" s="170"/>
      <c r="D201" s="170"/>
      <c r="E201" s="170"/>
      <c r="F201" s="170"/>
      <c r="G201" s="170"/>
      <c r="H201" s="170"/>
      <c r="I201" s="170"/>
      <c r="J201" s="170"/>
      <c r="K201" s="170"/>
      <c r="L201" s="138"/>
      <c r="M201" s="138"/>
      <c r="N201" s="138"/>
      <c r="O201" s="138"/>
      <c r="P201" s="138"/>
      <c r="Q201" s="138"/>
      <c r="R201" s="138"/>
      <c r="S201" s="138"/>
      <c r="T201" s="138"/>
      <c r="U201" s="138"/>
      <c r="V201" s="138"/>
      <c r="W201" s="138"/>
      <c r="X201" s="138"/>
      <c r="Y201" s="138"/>
      <c r="Z201" s="138"/>
    </row>
    <row r="202" customFormat="false" ht="18" hidden="false" customHeight="true" outlineLevel="0" collapsed="false">
      <c r="A202" s="166"/>
      <c r="B202" s="167"/>
      <c r="C202" s="170"/>
      <c r="D202" s="170"/>
      <c r="E202" s="170"/>
      <c r="F202" s="170"/>
      <c r="G202" s="170"/>
      <c r="H202" s="170"/>
      <c r="I202" s="170"/>
      <c r="J202" s="170"/>
      <c r="K202" s="170"/>
      <c r="L202" s="138"/>
      <c r="M202" s="138"/>
      <c r="N202" s="138"/>
      <c r="O202" s="138"/>
      <c r="P202" s="138"/>
      <c r="Q202" s="138"/>
      <c r="R202" s="138"/>
      <c r="S202" s="138"/>
      <c r="T202" s="138"/>
      <c r="U202" s="138"/>
      <c r="V202" s="138"/>
      <c r="W202" s="138"/>
      <c r="X202" s="138"/>
      <c r="Y202" s="138"/>
      <c r="Z202" s="138"/>
    </row>
    <row r="203" customFormat="false" ht="18" hidden="false" customHeight="true" outlineLevel="0" collapsed="false">
      <c r="A203" s="166"/>
      <c r="B203" s="167"/>
      <c r="C203" s="170"/>
      <c r="D203" s="170"/>
      <c r="E203" s="170"/>
      <c r="F203" s="170"/>
      <c r="G203" s="170"/>
      <c r="H203" s="170"/>
      <c r="I203" s="170"/>
      <c r="J203" s="170"/>
      <c r="K203" s="170"/>
      <c r="L203" s="138"/>
      <c r="M203" s="138"/>
      <c r="N203" s="138"/>
      <c r="O203" s="138"/>
      <c r="P203" s="138"/>
      <c r="Q203" s="138"/>
      <c r="R203" s="138"/>
      <c r="S203" s="138"/>
      <c r="T203" s="138"/>
      <c r="U203" s="138"/>
      <c r="V203" s="138"/>
      <c r="W203" s="138"/>
      <c r="X203" s="138"/>
      <c r="Y203" s="138"/>
      <c r="Z203" s="138"/>
    </row>
    <row r="204" customFormat="false" ht="18" hidden="false" customHeight="true" outlineLevel="0" collapsed="false">
      <c r="A204" s="166"/>
      <c r="B204" s="167"/>
      <c r="C204" s="170"/>
      <c r="D204" s="170"/>
      <c r="E204" s="170"/>
      <c r="F204" s="170"/>
      <c r="G204" s="170"/>
      <c r="H204" s="170"/>
      <c r="I204" s="170"/>
      <c r="J204" s="170"/>
      <c r="K204" s="170"/>
      <c r="L204" s="138"/>
      <c r="M204" s="138"/>
      <c r="N204" s="138"/>
      <c r="O204" s="138"/>
      <c r="P204" s="138"/>
      <c r="Q204" s="138"/>
      <c r="R204" s="138"/>
      <c r="S204" s="138"/>
      <c r="T204" s="138"/>
      <c r="U204" s="138"/>
      <c r="V204" s="138"/>
      <c r="W204" s="138"/>
      <c r="X204" s="138"/>
      <c r="Y204" s="138"/>
      <c r="Z204" s="138"/>
    </row>
    <row r="205" customFormat="false" ht="18" hidden="false" customHeight="true" outlineLevel="0" collapsed="false">
      <c r="A205" s="166"/>
      <c r="B205" s="167"/>
      <c r="C205" s="170"/>
      <c r="D205" s="170"/>
      <c r="E205" s="170"/>
      <c r="F205" s="170"/>
      <c r="G205" s="170"/>
      <c r="H205" s="170"/>
      <c r="I205" s="170"/>
      <c r="J205" s="170"/>
      <c r="K205" s="170"/>
      <c r="L205" s="138"/>
      <c r="M205" s="138"/>
      <c r="N205" s="138"/>
      <c r="O205" s="138"/>
      <c r="P205" s="138"/>
      <c r="Q205" s="138"/>
      <c r="R205" s="138"/>
      <c r="S205" s="138"/>
      <c r="T205" s="138"/>
      <c r="U205" s="138"/>
      <c r="V205" s="138"/>
      <c r="W205" s="138"/>
      <c r="X205" s="138"/>
      <c r="Y205" s="138"/>
      <c r="Z205" s="138"/>
    </row>
    <row r="206" customFormat="false" ht="18" hidden="false" customHeight="true" outlineLevel="0" collapsed="false">
      <c r="A206" s="166"/>
      <c r="B206" s="167"/>
      <c r="C206" s="170"/>
      <c r="D206" s="170"/>
      <c r="E206" s="170"/>
      <c r="F206" s="170"/>
      <c r="G206" s="170"/>
      <c r="H206" s="170"/>
      <c r="I206" s="170"/>
      <c r="J206" s="170"/>
      <c r="K206" s="170"/>
      <c r="L206" s="138"/>
      <c r="M206" s="138"/>
      <c r="N206" s="138"/>
      <c r="O206" s="138"/>
      <c r="P206" s="138"/>
      <c r="Q206" s="138"/>
      <c r="R206" s="138"/>
      <c r="S206" s="138"/>
      <c r="T206" s="138"/>
      <c r="U206" s="138"/>
      <c r="V206" s="138"/>
      <c r="W206" s="138"/>
      <c r="X206" s="138"/>
      <c r="Y206" s="138"/>
      <c r="Z206" s="138"/>
    </row>
    <row r="207" customFormat="false" ht="18" hidden="false" customHeight="true" outlineLevel="0" collapsed="false">
      <c r="A207" s="166"/>
      <c r="B207" s="167"/>
      <c r="C207" s="170"/>
      <c r="D207" s="170"/>
      <c r="E207" s="170"/>
      <c r="F207" s="170"/>
      <c r="G207" s="170"/>
      <c r="H207" s="170"/>
      <c r="I207" s="170"/>
      <c r="J207" s="170"/>
      <c r="K207" s="170"/>
      <c r="L207" s="138"/>
      <c r="M207" s="138"/>
      <c r="N207" s="138"/>
      <c r="O207" s="138"/>
      <c r="P207" s="138"/>
      <c r="Q207" s="138"/>
      <c r="R207" s="138"/>
      <c r="S207" s="138"/>
      <c r="T207" s="138"/>
      <c r="U207" s="138"/>
      <c r="V207" s="138"/>
      <c r="W207" s="138"/>
      <c r="X207" s="138"/>
      <c r="Y207" s="138"/>
      <c r="Z207" s="138"/>
    </row>
    <row r="208" customFormat="false" ht="18" hidden="false" customHeight="true" outlineLevel="0" collapsed="false">
      <c r="A208" s="166"/>
      <c r="B208" s="167"/>
      <c r="C208" s="170"/>
      <c r="D208" s="170"/>
      <c r="E208" s="170"/>
      <c r="F208" s="170"/>
      <c r="G208" s="170"/>
      <c r="H208" s="170"/>
      <c r="I208" s="170"/>
      <c r="J208" s="170"/>
      <c r="K208" s="170"/>
      <c r="L208" s="138"/>
      <c r="M208" s="138"/>
      <c r="N208" s="138"/>
      <c r="O208" s="138"/>
      <c r="P208" s="138"/>
      <c r="Q208" s="138"/>
      <c r="R208" s="138"/>
      <c r="S208" s="138"/>
      <c r="T208" s="138"/>
      <c r="U208" s="138"/>
      <c r="V208" s="138"/>
      <c r="W208" s="138"/>
      <c r="X208" s="138"/>
      <c r="Y208" s="138"/>
      <c r="Z208" s="138"/>
    </row>
    <row r="209" customFormat="false" ht="18" hidden="false" customHeight="true" outlineLevel="0" collapsed="false">
      <c r="A209" s="166"/>
      <c r="B209" s="167"/>
      <c r="C209" s="170"/>
      <c r="D209" s="170"/>
      <c r="E209" s="170"/>
      <c r="F209" s="170"/>
      <c r="G209" s="170"/>
      <c r="H209" s="170"/>
      <c r="I209" s="170"/>
      <c r="J209" s="170"/>
      <c r="K209" s="170"/>
      <c r="L209" s="138"/>
      <c r="M209" s="138"/>
      <c r="N209" s="138"/>
      <c r="O209" s="138"/>
      <c r="P209" s="138"/>
      <c r="Q209" s="138"/>
      <c r="R209" s="138"/>
      <c r="S209" s="138"/>
      <c r="T209" s="138"/>
      <c r="U209" s="138"/>
      <c r="V209" s="138"/>
      <c r="W209" s="138"/>
      <c r="X209" s="138"/>
      <c r="Y209" s="138"/>
      <c r="Z209" s="138"/>
    </row>
    <row r="210" customFormat="false" ht="18" hidden="false" customHeight="true" outlineLevel="0" collapsed="false">
      <c r="A210" s="166"/>
      <c r="B210" s="167"/>
      <c r="C210" s="170"/>
      <c r="D210" s="170"/>
      <c r="E210" s="170"/>
      <c r="F210" s="170"/>
      <c r="G210" s="170"/>
      <c r="H210" s="170"/>
      <c r="I210" s="170"/>
      <c r="J210" s="170"/>
      <c r="K210" s="170"/>
      <c r="L210" s="138"/>
      <c r="M210" s="138"/>
      <c r="N210" s="138"/>
      <c r="O210" s="138"/>
      <c r="P210" s="138"/>
      <c r="Q210" s="138"/>
      <c r="R210" s="138"/>
      <c r="S210" s="138"/>
      <c r="T210" s="138"/>
      <c r="U210" s="138"/>
      <c r="V210" s="138"/>
      <c r="W210" s="138"/>
      <c r="X210" s="138"/>
      <c r="Y210" s="138"/>
      <c r="Z210" s="138"/>
    </row>
    <row r="211" customFormat="false" ht="18" hidden="false" customHeight="true" outlineLevel="0" collapsed="false">
      <c r="A211" s="166"/>
      <c r="B211" s="167"/>
      <c r="C211" s="170"/>
      <c r="D211" s="170"/>
      <c r="E211" s="170"/>
      <c r="F211" s="170"/>
      <c r="G211" s="170"/>
      <c r="H211" s="170"/>
      <c r="I211" s="170"/>
      <c r="J211" s="170"/>
      <c r="K211" s="170"/>
      <c r="L211" s="138"/>
      <c r="M211" s="138"/>
      <c r="N211" s="138"/>
      <c r="O211" s="138"/>
      <c r="P211" s="138"/>
      <c r="Q211" s="138"/>
      <c r="R211" s="138"/>
      <c r="S211" s="138"/>
      <c r="T211" s="138"/>
      <c r="U211" s="138"/>
      <c r="V211" s="138"/>
      <c r="W211" s="138"/>
      <c r="X211" s="138"/>
      <c r="Y211" s="138"/>
      <c r="Z211" s="138"/>
    </row>
    <row r="212" customFormat="false" ht="18" hidden="false" customHeight="true" outlineLevel="0" collapsed="false">
      <c r="A212" s="166"/>
      <c r="B212" s="167"/>
      <c r="C212" s="170"/>
      <c r="D212" s="170"/>
      <c r="E212" s="170"/>
      <c r="F212" s="170"/>
      <c r="G212" s="170"/>
      <c r="H212" s="170"/>
      <c r="I212" s="170"/>
      <c r="J212" s="170"/>
      <c r="K212" s="170"/>
      <c r="L212" s="138"/>
      <c r="M212" s="138"/>
      <c r="N212" s="138"/>
      <c r="O212" s="138"/>
      <c r="P212" s="138"/>
      <c r="Q212" s="138"/>
      <c r="R212" s="138"/>
      <c r="S212" s="138"/>
      <c r="T212" s="138"/>
      <c r="U212" s="138"/>
      <c r="V212" s="138"/>
      <c r="W212" s="138"/>
      <c r="X212" s="138"/>
      <c r="Y212" s="138"/>
      <c r="Z212" s="138"/>
    </row>
    <row r="213" customFormat="false" ht="18" hidden="false" customHeight="true" outlineLevel="0" collapsed="false">
      <c r="A213" s="166"/>
      <c r="B213" s="167"/>
      <c r="C213" s="170"/>
      <c r="D213" s="170"/>
      <c r="E213" s="170"/>
      <c r="F213" s="170"/>
      <c r="G213" s="170"/>
      <c r="H213" s="170"/>
      <c r="I213" s="170"/>
      <c r="J213" s="170"/>
      <c r="K213" s="170"/>
      <c r="L213" s="138"/>
      <c r="M213" s="138"/>
      <c r="N213" s="138"/>
      <c r="O213" s="138"/>
      <c r="P213" s="138"/>
      <c r="Q213" s="138"/>
      <c r="R213" s="138"/>
      <c r="S213" s="138"/>
      <c r="T213" s="138"/>
      <c r="U213" s="138"/>
      <c r="V213" s="138"/>
      <c r="W213" s="138"/>
      <c r="X213" s="138"/>
      <c r="Y213" s="138"/>
      <c r="Z213" s="138"/>
    </row>
    <row r="214" customFormat="false" ht="18" hidden="false" customHeight="true" outlineLevel="0" collapsed="false">
      <c r="A214" s="166"/>
      <c r="B214" s="167"/>
      <c r="C214" s="170"/>
      <c r="D214" s="170"/>
      <c r="E214" s="170"/>
      <c r="F214" s="170"/>
      <c r="G214" s="170"/>
      <c r="H214" s="170"/>
      <c r="I214" s="170"/>
      <c r="J214" s="170"/>
      <c r="K214" s="170"/>
      <c r="L214" s="138"/>
      <c r="M214" s="138"/>
      <c r="N214" s="138"/>
      <c r="O214" s="138"/>
      <c r="P214" s="138"/>
      <c r="Q214" s="138"/>
      <c r="R214" s="138"/>
      <c r="S214" s="138"/>
      <c r="T214" s="138"/>
      <c r="U214" s="138"/>
      <c r="V214" s="138"/>
      <c r="W214" s="138"/>
      <c r="X214" s="138"/>
      <c r="Y214" s="138"/>
      <c r="Z214" s="138"/>
    </row>
    <row r="215" customFormat="false" ht="18" hidden="false" customHeight="true" outlineLevel="0" collapsed="false">
      <c r="A215" s="166"/>
      <c r="B215" s="167"/>
      <c r="C215" s="170"/>
      <c r="D215" s="170"/>
      <c r="E215" s="170"/>
      <c r="F215" s="170"/>
      <c r="G215" s="170"/>
      <c r="H215" s="170"/>
      <c r="I215" s="170"/>
      <c r="J215" s="170"/>
      <c r="K215" s="170"/>
      <c r="L215" s="138"/>
      <c r="M215" s="138"/>
      <c r="N215" s="138"/>
      <c r="O215" s="138"/>
      <c r="P215" s="138"/>
      <c r="Q215" s="138"/>
      <c r="R215" s="138"/>
      <c r="S215" s="138"/>
      <c r="T215" s="138"/>
      <c r="U215" s="138"/>
      <c r="V215" s="138"/>
      <c r="W215" s="138"/>
      <c r="X215" s="138"/>
      <c r="Y215" s="138"/>
      <c r="Z215" s="138"/>
    </row>
    <row r="216" customFormat="false" ht="18" hidden="false" customHeight="true" outlineLevel="0" collapsed="false">
      <c r="A216" s="166"/>
      <c r="B216" s="167"/>
      <c r="C216" s="170"/>
      <c r="D216" s="170"/>
      <c r="E216" s="170"/>
      <c r="F216" s="170"/>
      <c r="G216" s="170"/>
      <c r="H216" s="170"/>
      <c r="I216" s="170"/>
      <c r="J216" s="170"/>
      <c r="K216" s="170"/>
      <c r="L216" s="138"/>
      <c r="M216" s="138"/>
      <c r="N216" s="138"/>
      <c r="O216" s="138"/>
      <c r="P216" s="138"/>
      <c r="Q216" s="138"/>
      <c r="R216" s="138"/>
      <c r="S216" s="138"/>
      <c r="T216" s="138"/>
      <c r="U216" s="138"/>
      <c r="V216" s="138"/>
      <c r="W216" s="138"/>
      <c r="X216" s="138"/>
      <c r="Y216" s="138"/>
      <c r="Z216" s="138"/>
    </row>
    <row r="217" customFormat="false" ht="18" hidden="false" customHeight="true" outlineLevel="0" collapsed="false">
      <c r="A217" s="166"/>
      <c r="B217" s="167"/>
      <c r="C217" s="170"/>
      <c r="D217" s="170"/>
      <c r="E217" s="170"/>
      <c r="F217" s="170"/>
      <c r="G217" s="170"/>
      <c r="H217" s="170"/>
      <c r="I217" s="170"/>
      <c r="J217" s="170"/>
      <c r="K217" s="170"/>
      <c r="L217" s="138"/>
      <c r="M217" s="138"/>
      <c r="N217" s="138"/>
      <c r="O217" s="138"/>
      <c r="P217" s="138"/>
      <c r="Q217" s="138"/>
      <c r="R217" s="138"/>
      <c r="S217" s="138"/>
      <c r="T217" s="138"/>
      <c r="U217" s="138"/>
      <c r="V217" s="138"/>
      <c r="W217" s="138"/>
      <c r="X217" s="138"/>
      <c r="Y217" s="138"/>
      <c r="Z217" s="138"/>
    </row>
    <row r="218" customFormat="false" ht="18" hidden="false" customHeight="true" outlineLevel="0" collapsed="false">
      <c r="A218" s="166"/>
      <c r="B218" s="167"/>
      <c r="C218" s="170"/>
      <c r="D218" s="170"/>
      <c r="E218" s="170"/>
      <c r="F218" s="170"/>
      <c r="G218" s="170"/>
      <c r="H218" s="170"/>
      <c r="I218" s="170"/>
      <c r="J218" s="170"/>
      <c r="K218" s="170"/>
      <c r="L218" s="138"/>
      <c r="M218" s="138"/>
      <c r="N218" s="138"/>
      <c r="O218" s="138"/>
      <c r="P218" s="138"/>
      <c r="Q218" s="138"/>
      <c r="R218" s="138"/>
      <c r="S218" s="138"/>
      <c r="T218" s="138"/>
      <c r="U218" s="138"/>
      <c r="V218" s="138"/>
      <c r="W218" s="138"/>
      <c r="X218" s="138"/>
      <c r="Y218" s="138"/>
      <c r="Z218" s="138"/>
    </row>
    <row r="219" customFormat="false" ht="18" hidden="false" customHeight="true" outlineLevel="0" collapsed="false">
      <c r="A219" s="166"/>
      <c r="B219" s="167"/>
      <c r="C219" s="170"/>
      <c r="D219" s="170"/>
      <c r="E219" s="170"/>
      <c r="F219" s="170"/>
      <c r="G219" s="170"/>
      <c r="H219" s="170"/>
      <c r="I219" s="170"/>
      <c r="J219" s="170"/>
      <c r="K219" s="170"/>
      <c r="L219" s="138"/>
      <c r="M219" s="138"/>
      <c r="N219" s="138"/>
      <c r="O219" s="138"/>
      <c r="P219" s="138"/>
      <c r="Q219" s="138"/>
      <c r="R219" s="138"/>
      <c r="S219" s="138"/>
      <c r="T219" s="138"/>
      <c r="U219" s="138"/>
      <c r="V219" s="138"/>
      <c r="W219" s="138"/>
      <c r="X219" s="138"/>
      <c r="Y219" s="138"/>
      <c r="Z219" s="138"/>
    </row>
    <row r="220" customFormat="false" ht="18" hidden="false" customHeight="true" outlineLevel="0" collapsed="false">
      <c r="A220" s="166"/>
      <c r="B220" s="167"/>
      <c r="C220" s="170"/>
      <c r="D220" s="170"/>
      <c r="E220" s="170"/>
      <c r="F220" s="170"/>
      <c r="G220" s="170"/>
      <c r="H220" s="170"/>
      <c r="I220" s="170"/>
      <c r="J220" s="170"/>
      <c r="K220" s="170"/>
      <c r="L220" s="138"/>
      <c r="M220" s="138"/>
      <c r="N220" s="138"/>
      <c r="O220" s="138"/>
      <c r="P220" s="138"/>
      <c r="Q220" s="138"/>
      <c r="R220" s="138"/>
      <c r="S220" s="138"/>
      <c r="T220" s="138"/>
      <c r="U220" s="138"/>
      <c r="V220" s="138"/>
      <c r="W220" s="138"/>
      <c r="X220" s="138"/>
      <c r="Y220" s="138"/>
      <c r="Z220" s="138"/>
    </row>
    <row r="221" customFormat="false" ht="18" hidden="false" customHeight="true" outlineLevel="0" collapsed="false">
      <c r="A221" s="166"/>
      <c r="B221" s="167"/>
      <c r="C221" s="170"/>
      <c r="D221" s="170"/>
      <c r="E221" s="170"/>
      <c r="F221" s="170"/>
      <c r="G221" s="170"/>
      <c r="H221" s="170"/>
      <c r="I221" s="170"/>
      <c r="J221" s="170"/>
      <c r="K221" s="170"/>
      <c r="L221" s="138"/>
      <c r="M221" s="138"/>
      <c r="N221" s="138"/>
      <c r="O221" s="138"/>
      <c r="P221" s="138"/>
      <c r="Q221" s="138"/>
      <c r="R221" s="138"/>
      <c r="S221" s="138"/>
      <c r="T221" s="138"/>
      <c r="U221" s="138"/>
      <c r="V221" s="138"/>
      <c r="W221" s="138"/>
      <c r="X221" s="138"/>
      <c r="Y221" s="138"/>
      <c r="Z221" s="138"/>
    </row>
    <row r="222" customFormat="false" ht="18" hidden="false" customHeight="true" outlineLevel="0" collapsed="false">
      <c r="A222" s="166"/>
      <c r="B222" s="167"/>
      <c r="C222" s="170"/>
      <c r="D222" s="170"/>
      <c r="E222" s="170"/>
      <c r="F222" s="170"/>
      <c r="G222" s="170"/>
      <c r="H222" s="170"/>
      <c r="I222" s="170"/>
      <c r="J222" s="170"/>
      <c r="K222" s="170"/>
      <c r="L222" s="138"/>
      <c r="M222" s="138"/>
      <c r="N222" s="138"/>
      <c r="O222" s="138"/>
      <c r="P222" s="138"/>
      <c r="Q222" s="138"/>
      <c r="R222" s="138"/>
      <c r="S222" s="138"/>
      <c r="T222" s="138"/>
      <c r="U222" s="138"/>
      <c r="V222" s="138"/>
      <c r="W222" s="138"/>
      <c r="X222" s="138"/>
      <c r="Y222" s="138"/>
      <c r="Z222" s="138"/>
    </row>
    <row r="223" customFormat="false" ht="18" hidden="false" customHeight="true" outlineLevel="0" collapsed="false">
      <c r="A223" s="166"/>
      <c r="B223" s="167"/>
      <c r="C223" s="170"/>
      <c r="D223" s="170"/>
      <c r="E223" s="170"/>
      <c r="F223" s="170"/>
      <c r="G223" s="170"/>
      <c r="H223" s="170"/>
      <c r="I223" s="170"/>
      <c r="J223" s="170"/>
      <c r="K223" s="170"/>
      <c r="L223" s="138"/>
      <c r="M223" s="138"/>
      <c r="N223" s="138"/>
      <c r="O223" s="138"/>
      <c r="P223" s="138"/>
      <c r="Q223" s="138"/>
      <c r="R223" s="138"/>
      <c r="S223" s="138"/>
      <c r="T223" s="138"/>
      <c r="U223" s="138"/>
      <c r="V223" s="138"/>
      <c r="W223" s="138"/>
      <c r="X223" s="138"/>
      <c r="Y223" s="138"/>
      <c r="Z223" s="138"/>
    </row>
    <row r="224" customFormat="false" ht="18" hidden="false" customHeight="true" outlineLevel="0" collapsed="false">
      <c r="A224" s="166"/>
      <c r="B224" s="167"/>
      <c r="C224" s="170"/>
      <c r="D224" s="170"/>
      <c r="E224" s="170"/>
      <c r="F224" s="170"/>
      <c r="G224" s="170"/>
      <c r="H224" s="170"/>
      <c r="I224" s="170"/>
      <c r="J224" s="170"/>
      <c r="K224" s="170"/>
      <c r="L224" s="138"/>
      <c r="M224" s="138"/>
      <c r="N224" s="138"/>
      <c r="O224" s="138"/>
      <c r="P224" s="138"/>
      <c r="Q224" s="138"/>
      <c r="R224" s="138"/>
      <c r="S224" s="138"/>
      <c r="T224" s="138"/>
      <c r="U224" s="138"/>
      <c r="V224" s="138"/>
      <c r="W224" s="138"/>
      <c r="X224" s="138"/>
      <c r="Y224" s="138"/>
      <c r="Z224" s="138"/>
    </row>
    <row r="225" customFormat="false" ht="18" hidden="false" customHeight="true" outlineLevel="0" collapsed="false">
      <c r="A225" s="166"/>
      <c r="B225" s="167"/>
      <c r="C225" s="170"/>
      <c r="D225" s="170"/>
      <c r="E225" s="170"/>
      <c r="F225" s="170"/>
      <c r="G225" s="170"/>
      <c r="H225" s="170"/>
      <c r="I225" s="170"/>
      <c r="J225" s="170"/>
      <c r="K225" s="170"/>
      <c r="L225" s="138"/>
      <c r="M225" s="138"/>
      <c r="N225" s="138"/>
      <c r="O225" s="138"/>
      <c r="P225" s="138"/>
      <c r="Q225" s="138"/>
      <c r="R225" s="138"/>
      <c r="S225" s="138"/>
      <c r="T225" s="138"/>
      <c r="U225" s="138"/>
      <c r="V225" s="138"/>
      <c r="W225" s="138"/>
      <c r="X225" s="138"/>
      <c r="Y225" s="138"/>
      <c r="Z225" s="138"/>
    </row>
    <row r="226" customFormat="false" ht="18" hidden="false" customHeight="true" outlineLevel="0" collapsed="false">
      <c r="A226" s="166"/>
      <c r="B226" s="167"/>
      <c r="C226" s="170"/>
      <c r="D226" s="170"/>
      <c r="E226" s="170"/>
      <c r="F226" s="170"/>
      <c r="G226" s="170"/>
      <c r="H226" s="170"/>
      <c r="I226" s="170"/>
      <c r="J226" s="170"/>
      <c r="K226" s="170"/>
      <c r="L226" s="138"/>
      <c r="M226" s="138"/>
      <c r="N226" s="138"/>
      <c r="O226" s="138"/>
      <c r="P226" s="138"/>
      <c r="Q226" s="138"/>
      <c r="R226" s="138"/>
      <c r="S226" s="138"/>
      <c r="T226" s="138"/>
      <c r="U226" s="138"/>
      <c r="V226" s="138"/>
      <c r="W226" s="138"/>
      <c r="X226" s="138"/>
      <c r="Y226" s="138"/>
      <c r="Z226" s="138"/>
    </row>
    <row r="227" customFormat="false" ht="18" hidden="false" customHeight="true" outlineLevel="0" collapsed="false">
      <c r="A227" s="166"/>
      <c r="B227" s="167"/>
      <c r="C227" s="170"/>
      <c r="D227" s="170"/>
      <c r="E227" s="170"/>
      <c r="F227" s="170"/>
      <c r="G227" s="170"/>
      <c r="H227" s="170"/>
      <c r="I227" s="170"/>
      <c r="J227" s="170"/>
      <c r="K227" s="170"/>
      <c r="L227" s="138"/>
      <c r="M227" s="138"/>
      <c r="N227" s="138"/>
      <c r="O227" s="138"/>
      <c r="P227" s="138"/>
      <c r="Q227" s="138"/>
      <c r="R227" s="138"/>
      <c r="S227" s="138"/>
      <c r="T227" s="138"/>
      <c r="U227" s="138"/>
      <c r="V227" s="138"/>
      <c r="W227" s="138"/>
      <c r="X227" s="138"/>
      <c r="Y227" s="138"/>
      <c r="Z227" s="138"/>
    </row>
    <row r="228" customFormat="false" ht="18" hidden="false" customHeight="true" outlineLevel="0" collapsed="false">
      <c r="A228" s="166"/>
      <c r="B228" s="167"/>
      <c r="C228" s="170"/>
      <c r="D228" s="170"/>
      <c r="E228" s="170"/>
      <c r="F228" s="170"/>
      <c r="G228" s="170"/>
      <c r="H228" s="170"/>
      <c r="I228" s="170"/>
      <c r="J228" s="170"/>
      <c r="K228" s="170"/>
      <c r="L228" s="138"/>
      <c r="M228" s="138"/>
      <c r="N228" s="138"/>
      <c r="O228" s="138"/>
      <c r="P228" s="138"/>
      <c r="Q228" s="138"/>
      <c r="R228" s="138"/>
      <c r="S228" s="138"/>
      <c r="T228" s="138"/>
      <c r="U228" s="138"/>
      <c r="V228" s="138"/>
      <c r="W228" s="138"/>
      <c r="X228" s="138"/>
      <c r="Y228" s="138"/>
      <c r="Z228" s="138"/>
    </row>
    <row r="229" customFormat="false" ht="18" hidden="false" customHeight="true" outlineLevel="0" collapsed="false">
      <c r="A229" s="166"/>
      <c r="B229" s="167"/>
      <c r="C229" s="170"/>
      <c r="D229" s="170"/>
      <c r="E229" s="170"/>
      <c r="F229" s="170"/>
      <c r="G229" s="170"/>
      <c r="H229" s="170"/>
      <c r="I229" s="170"/>
      <c r="J229" s="170"/>
      <c r="K229" s="170"/>
      <c r="L229" s="138"/>
      <c r="M229" s="138"/>
      <c r="N229" s="138"/>
      <c r="O229" s="138"/>
      <c r="P229" s="138"/>
      <c r="Q229" s="138"/>
      <c r="R229" s="138"/>
      <c r="S229" s="138"/>
      <c r="T229" s="138"/>
      <c r="U229" s="138"/>
      <c r="V229" s="138"/>
      <c r="W229" s="138"/>
      <c r="X229" s="138"/>
      <c r="Y229" s="138"/>
      <c r="Z229" s="138"/>
    </row>
    <row r="230" customFormat="false" ht="18" hidden="false" customHeight="true" outlineLevel="0" collapsed="false">
      <c r="A230" s="166"/>
      <c r="B230" s="167"/>
      <c r="C230" s="170"/>
      <c r="D230" s="170"/>
      <c r="E230" s="170"/>
      <c r="F230" s="170"/>
      <c r="G230" s="170"/>
      <c r="H230" s="170"/>
      <c r="I230" s="170"/>
      <c r="J230" s="170"/>
      <c r="K230" s="170"/>
      <c r="L230" s="138"/>
      <c r="M230" s="138"/>
      <c r="N230" s="138"/>
      <c r="O230" s="138"/>
      <c r="P230" s="138"/>
      <c r="Q230" s="138"/>
      <c r="R230" s="138"/>
      <c r="S230" s="138"/>
      <c r="T230" s="138"/>
      <c r="U230" s="138"/>
      <c r="V230" s="138"/>
      <c r="W230" s="138"/>
      <c r="X230" s="138"/>
      <c r="Y230" s="138"/>
      <c r="Z230" s="138"/>
    </row>
    <row r="231" customFormat="false" ht="18" hidden="false" customHeight="true" outlineLevel="0" collapsed="false">
      <c r="A231" s="166"/>
      <c r="B231" s="167"/>
      <c r="C231" s="170"/>
      <c r="D231" s="170"/>
      <c r="E231" s="170"/>
      <c r="F231" s="170"/>
      <c r="G231" s="170"/>
      <c r="H231" s="170"/>
      <c r="I231" s="170"/>
      <c r="J231" s="170"/>
      <c r="K231" s="170"/>
      <c r="L231" s="138"/>
      <c r="M231" s="138"/>
      <c r="N231" s="138"/>
      <c r="O231" s="138"/>
      <c r="P231" s="138"/>
      <c r="Q231" s="138"/>
      <c r="R231" s="138"/>
      <c r="S231" s="138"/>
      <c r="T231" s="138"/>
      <c r="U231" s="138"/>
      <c r="V231" s="138"/>
      <c r="W231" s="138"/>
      <c r="X231" s="138"/>
      <c r="Y231" s="138"/>
      <c r="Z231" s="138"/>
    </row>
    <row r="232" customFormat="false" ht="18" hidden="false" customHeight="true" outlineLevel="0" collapsed="false">
      <c r="A232" s="166"/>
      <c r="B232" s="167"/>
      <c r="C232" s="170"/>
      <c r="D232" s="170"/>
      <c r="E232" s="170"/>
      <c r="F232" s="170"/>
      <c r="G232" s="170"/>
      <c r="H232" s="170"/>
      <c r="I232" s="170"/>
      <c r="J232" s="170"/>
      <c r="K232" s="170"/>
      <c r="L232" s="138"/>
      <c r="M232" s="138"/>
      <c r="N232" s="138"/>
      <c r="O232" s="138"/>
      <c r="P232" s="138"/>
      <c r="Q232" s="138"/>
      <c r="R232" s="138"/>
      <c r="S232" s="138"/>
      <c r="T232" s="138"/>
      <c r="U232" s="138"/>
      <c r="V232" s="138"/>
      <c r="W232" s="138"/>
      <c r="X232" s="138"/>
      <c r="Y232" s="138"/>
      <c r="Z232" s="138"/>
    </row>
    <row r="233" customFormat="false" ht="18" hidden="false" customHeight="true" outlineLevel="0" collapsed="false">
      <c r="A233" s="166"/>
      <c r="B233" s="167"/>
      <c r="C233" s="170"/>
      <c r="D233" s="170"/>
      <c r="E233" s="170"/>
      <c r="F233" s="170"/>
      <c r="G233" s="170"/>
      <c r="H233" s="170"/>
      <c r="I233" s="170"/>
      <c r="J233" s="170"/>
      <c r="K233" s="170"/>
      <c r="L233" s="138"/>
      <c r="M233" s="138"/>
      <c r="N233" s="138"/>
      <c r="O233" s="138"/>
      <c r="P233" s="138"/>
      <c r="Q233" s="138"/>
      <c r="R233" s="138"/>
      <c r="S233" s="138"/>
      <c r="T233" s="138"/>
      <c r="U233" s="138"/>
      <c r="V233" s="138"/>
      <c r="W233" s="138"/>
      <c r="X233" s="138"/>
      <c r="Y233" s="138"/>
      <c r="Z233" s="138"/>
    </row>
    <row r="234" customFormat="false" ht="18" hidden="false" customHeight="true" outlineLevel="0" collapsed="false">
      <c r="A234" s="166"/>
      <c r="B234" s="167"/>
      <c r="C234" s="170"/>
      <c r="D234" s="170"/>
      <c r="E234" s="170"/>
      <c r="F234" s="170"/>
      <c r="G234" s="170"/>
      <c r="H234" s="170"/>
      <c r="I234" s="170"/>
      <c r="J234" s="170"/>
      <c r="K234" s="170"/>
      <c r="L234" s="138"/>
      <c r="M234" s="138"/>
      <c r="N234" s="138"/>
      <c r="O234" s="138"/>
      <c r="P234" s="138"/>
      <c r="Q234" s="138"/>
      <c r="R234" s="138"/>
      <c r="S234" s="138"/>
      <c r="T234" s="138"/>
      <c r="U234" s="138"/>
      <c r="V234" s="138"/>
      <c r="W234" s="138"/>
      <c r="X234" s="138"/>
      <c r="Y234" s="138"/>
      <c r="Z234" s="138"/>
    </row>
    <row r="235" customFormat="false" ht="18" hidden="false" customHeight="true" outlineLevel="0" collapsed="false">
      <c r="A235" s="166"/>
      <c r="B235" s="167"/>
      <c r="C235" s="170"/>
      <c r="D235" s="170"/>
      <c r="E235" s="170"/>
      <c r="F235" s="170"/>
      <c r="G235" s="170"/>
      <c r="H235" s="170"/>
      <c r="I235" s="170"/>
      <c r="J235" s="170"/>
      <c r="K235" s="170"/>
      <c r="L235" s="138"/>
      <c r="M235" s="138"/>
      <c r="N235" s="138"/>
      <c r="O235" s="138"/>
      <c r="P235" s="138"/>
      <c r="Q235" s="138"/>
      <c r="R235" s="138"/>
      <c r="S235" s="138"/>
      <c r="T235" s="138"/>
      <c r="U235" s="138"/>
      <c r="V235" s="138"/>
      <c r="W235" s="138"/>
      <c r="X235" s="138"/>
      <c r="Y235" s="138"/>
      <c r="Z235" s="138"/>
    </row>
    <row r="236" customFormat="false" ht="18" hidden="false" customHeight="true" outlineLevel="0" collapsed="false">
      <c r="A236" s="166"/>
      <c r="B236" s="167"/>
      <c r="C236" s="170"/>
      <c r="D236" s="170"/>
      <c r="E236" s="170"/>
      <c r="F236" s="170"/>
      <c r="G236" s="170"/>
      <c r="H236" s="170"/>
      <c r="I236" s="170"/>
      <c r="J236" s="170"/>
      <c r="K236" s="170"/>
      <c r="L236" s="138"/>
      <c r="M236" s="138"/>
      <c r="N236" s="138"/>
      <c r="O236" s="138"/>
      <c r="P236" s="138"/>
      <c r="Q236" s="138"/>
      <c r="R236" s="138"/>
      <c r="S236" s="138"/>
      <c r="T236" s="138"/>
      <c r="U236" s="138"/>
      <c r="V236" s="138"/>
      <c r="W236" s="138"/>
      <c r="X236" s="138"/>
      <c r="Y236" s="138"/>
      <c r="Z236" s="138"/>
    </row>
    <row r="237" customFormat="false" ht="18" hidden="false" customHeight="true" outlineLevel="0" collapsed="false">
      <c r="A237" s="166"/>
      <c r="B237" s="167"/>
      <c r="C237" s="170"/>
      <c r="D237" s="170"/>
      <c r="E237" s="170"/>
      <c r="F237" s="170"/>
      <c r="G237" s="170"/>
      <c r="H237" s="170"/>
      <c r="I237" s="170"/>
      <c r="J237" s="170"/>
      <c r="K237" s="170"/>
      <c r="L237" s="138"/>
      <c r="M237" s="138"/>
      <c r="N237" s="138"/>
      <c r="O237" s="138"/>
      <c r="P237" s="138"/>
      <c r="Q237" s="138"/>
      <c r="R237" s="138"/>
      <c r="S237" s="138"/>
      <c r="T237" s="138"/>
      <c r="U237" s="138"/>
      <c r="V237" s="138"/>
      <c r="W237" s="138"/>
      <c r="X237" s="138"/>
      <c r="Y237" s="138"/>
      <c r="Z237" s="138"/>
    </row>
    <row r="238" customFormat="false" ht="18" hidden="false" customHeight="true" outlineLevel="0" collapsed="false">
      <c r="A238" s="166"/>
      <c r="B238" s="167"/>
      <c r="C238" s="170"/>
      <c r="D238" s="170"/>
      <c r="E238" s="170"/>
      <c r="F238" s="170"/>
      <c r="G238" s="170"/>
      <c r="H238" s="170"/>
      <c r="I238" s="170"/>
      <c r="J238" s="170"/>
      <c r="K238" s="170"/>
      <c r="L238" s="138"/>
      <c r="M238" s="138"/>
      <c r="N238" s="138"/>
      <c r="O238" s="138"/>
      <c r="P238" s="138"/>
      <c r="Q238" s="138"/>
      <c r="R238" s="138"/>
      <c r="S238" s="138"/>
      <c r="T238" s="138"/>
      <c r="U238" s="138"/>
      <c r="V238" s="138"/>
      <c r="W238" s="138"/>
      <c r="X238" s="138"/>
      <c r="Y238" s="138"/>
      <c r="Z238" s="138"/>
    </row>
    <row r="239" customFormat="false" ht="18" hidden="false" customHeight="true" outlineLevel="0" collapsed="false">
      <c r="A239" s="166"/>
      <c r="B239" s="167"/>
      <c r="C239" s="170"/>
      <c r="D239" s="170"/>
      <c r="E239" s="170"/>
      <c r="F239" s="170"/>
      <c r="G239" s="170"/>
      <c r="H239" s="170"/>
      <c r="I239" s="170"/>
      <c r="J239" s="170"/>
      <c r="K239" s="170"/>
      <c r="L239" s="138"/>
      <c r="M239" s="138"/>
      <c r="N239" s="138"/>
      <c r="O239" s="138"/>
      <c r="P239" s="138"/>
      <c r="Q239" s="138"/>
      <c r="R239" s="138"/>
      <c r="S239" s="138"/>
      <c r="T239" s="138"/>
      <c r="U239" s="138"/>
      <c r="V239" s="138"/>
      <c r="W239" s="138"/>
      <c r="X239" s="138"/>
      <c r="Y239" s="138"/>
      <c r="Z239" s="138"/>
    </row>
    <row r="240" customFormat="false" ht="18" hidden="false" customHeight="true" outlineLevel="0" collapsed="false">
      <c r="A240" s="166"/>
      <c r="B240" s="167"/>
      <c r="C240" s="170"/>
      <c r="D240" s="170"/>
      <c r="E240" s="170"/>
      <c r="F240" s="170"/>
      <c r="G240" s="170"/>
      <c r="H240" s="170"/>
      <c r="I240" s="170"/>
      <c r="J240" s="170"/>
      <c r="K240" s="170"/>
      <c r="L240" s="138"/>
      <c r="M240" s="138"/>
      <c r="N240" s="138"/>
      <c r="O240" s="138"/>
      <c r="P240" s="138"/>
      <c r="Q240" s="138"/>
      <c r="R240" s="138"/>
      <c r="S240" s="138"/>
      <c r="T240" s="138"/>
      <c r="U240" s="138"/>
      <c r="V240" s="138"/>
      <c r="W240" s="138"/>
      <c r="X240" s="138"/>
      <c r="Y240" s="138"/>
      <c r="Z240" s="138"/>
    </row>
    <row r="241" customFormat="false" ht="18" hidden="false" customHeight="true" outlineLevel="0" collapsed="false">
      <c r="A241" s="166"/>
      <c r="B241" s="167"/>
      <c r="C241" s="170"/>
      <c r="D241" s="170"/>
      <c r="E241" s="170"/>
      <c r="F241" s="170"/>
      <c r="G241" s="170"/>
      <c r="H241" s="170"/>
      <c r="I241" s="170"/>
      <c r="J241" s="170"/>
      <c r="K241" s="170"/>
      <c r="L241" s="138"/>
      <c r="M241" s="138"/>
      <c r="N241" s="138"/>
      <c r="O241" s="138"/>
      <c r="P241" s="138"/>
      <c r="Q241" s="138"/>
      <c r="R241" s="138"/>
      <c r="S241" s="138"/>
      <c r="T241" s="138"/>
      <c r="U241" s="138"/>
      <c r="V241" s="138"/>
      <c r="W241" s="138"/>
      <c r="X241" s="138"/>
      <c r="Y241" s="138"/>
      <c r="Z241" s="138"/>
    </row>
    <row r="242" customFormat="false" ht="18" hidden="false" customHeight="true" outlineLevel="0" collapsed="false">
      <c r="A242" s="166"/>
      <c r="B242" s="167"/>
      <c r="C242" s="170"/>
      <c r="D242" s="170"/>
      <c r="E242" s="170"/>
      <c r="F242" s="170"/>
      <c r="G242" s="170"/>
      <c r="H242" s="170"/>
      <c r="I242" s="170"/>
      <c r="J242" s="170"/>
      <c r="K242" s="170"/>
      <c r="L242" s="138"/>
      <c r="M242" s="138"/>
      <c r="N242" s="138"/>
      <c r="O242" s="138"/>
      <c r="P242" s="138"/>
      <c r="Q242" s="138"/>
      <c r="R242" s="138"/>
      <c r="S242" s="138"/>
      <c r="T242" s="138"/>
      <c r="U242" s="138"/>
      <c r="V242" s="138"/>
      <c r="W242" s="138"/>
      <c r="X242" s="138"/>
      <c r="Y242" s="138"/>
      <c r="Z242" s="138"/>
    </row>
    <row r="243" customFormat="false" ht="18" hidden="false" customHeight="true" outlineLevel="0" collapsed="false">
      <c r="A243" s="166"/>
      <c r="B243" s="167"/>
      <c r="C243" s="170"/>
      <c r="D243" s="170"/>
      <c r="E243" s="170"/>
      <c r="F243" s="170"/>
      <c r="G243" s="170"/>
      <c r="H243" s="170"/>
      <c r="I243" s="170"/>
      <c r="J243" s="170"/>
      <c r="K243" s="170"/>
      <c r="L243" s="138"/>
      <c r="M243" s="138"/>
      <c r="N243" s="138"/>
      <c r="O243" s="138"/>
      <c r="P243" s="138"/>
      <c r="Q243" s="138"/>
      <c r="R243" s="138"/>
      <c r="S243" s="138"/>
      <c r="T243" s="138"/>
      <c r="U243" s="138"/>
      <c r="V243" s="138"/>
      <c r="W243" s="138"/>
      <c r="X243" s="138"/>
      <c r="Y243" s="138"/>
      <c r="Z243" s="138"/>
    </row>
    <row r="244" customFormat="false" ht="18" hidden="false" customHeight="true" outlineLevel="0" collapsed="false">
      <c r="A244" s="166"/>
      <c r="B244" s="167"/>
      <c r="C244" s="170"/>
      <c r="D244" s="170"/>
      <c r="E244" s="170"/>
      <c r="F244" s="170"/>
      <c r="G244" s="170"/>
      <c r="H244" s="170"/>
      <c r="I244" s="170"/>
      <c r="J244" s="170"/>
      <c r="K244" s="170"/>
      <c r="L244" s="138"/>
      <c r="M244" s="138"/>
      <c r="N244" s="138"/>
      <c r="O244" s="138"/>
      <c r="P244" s="138"/>
      <c r="Q244" s="138"/>
      <c r="R244" s="138"/>
      <c r="S244" s="138"/>
      <c r="T244" s="138"/>
      <c r="U244" s="138"/>
      <c r="V244" s="138"/>
      <c r="W244" s="138"/>
      <c r="X244" s="138"/>
      <c r="Y244" s="138"/>
      <c r="Z244" s="138"/>
    </row>
    <row r="245" customFormat="false" ht="18" hidden="false" customHeight="true" outlineLevel="0" collapsed="false">
      <c r="A245" s="166"/>
      <c r="B245" s="167"/>
      <c r="C245" s="170"/>
      <c r="D245" s="170"/>
      <c r="E245" s="170"/>
      <c r="F245" s="170"/>
      <c r="G245" s="170"/>
      <c r="H245" s="170"/>
      <c r="I245" s="170"/>
      <c r="J245" s="170"/>
      <c r="K245" s="170"/>
      <c r="L245" s="138"/>
      <c r="M245" s="138"/>
      <c r="N245" s="138"/>
      <c r="O245" s="138"/>
      <c r="P245" s="138"/>
      <c r="Q245" s="138"/>
      <c r="R245" s="138"/>
      <c r="S245" s="138"/>
      <c r="T245" s="138"/>
      <c r="U245" s="138"/>
      <c r="V245" s="138"/>
      <c r="W245" s="138"/>
      <c r="X245" s="138"/>
      <c r="Y245" s="138"/>
      <c r="Z245" s="138"/>
    </row>
    <row r="246" customFormat="false" ht="18" hidden="false" customHeight="true" outlineLevel="0" collapsed="false">
      <c r="A246" s="166"/>
      <c r="B246" s="167"/>
      <c r="C246" s="170"/>
      <c r="D246" s="170"/>
      <c r="E246" s="170"/>
      <c r="F246" s="170"/>
      <c r="G246" s="170"/>
      <c r="H246" s="170"/>
      <c r="I246" s="170"/>
      <c r="J246" s="170"/>
      <c r="K246" s="170"/>
      <c r="L246" s="138"/>
      <c r="M246" s="138"/>
      <c r="N246" s="138"/>
      <c r="O246" s="138"/>
      <c r="P246" s="138"/>
      <c r="Q246" s="138"/>
      <c r="R246" s="138"/>
      <c r="S246" s="138"/>
      <c r="T246" s="138"/>
      <c r="U246" s="138"/>
      <c r="V246" s="138"/>
      <c r="W246" s="138"/>
      <c r="X246" s="138"/>
      <c r="Y246" s="138"/>
      <c r="Z246" s="138"/>
    </row>
    <row r="247" customFormat="false" ht="18" hidden="false" customHeight="true" outlineLevel="0" collapsed="false">
      <c r="A247" s="166"/>
      <c r="B247" s="167"/>
      <c r="C247" s="170"/>
      <c r="D247" s="170"/>
      <c r="E247" s="170"/>
      <c r="F247" s="170"/>
      <c r="G247" s="170"/>
      <c r="H247" s="170"/>
      <c r="I247" s="170"/>
      <c r="J247" s="170"/>
      <c r="K247" s="170"/>
      <c r="L247" s="138"/>
      <c r="M247" s="138"/>
      <c r="N247" s="138"/>
      <c r="O247" s="138"/>
      <c r="P247" s="138"/>
      <c r="Q247" s="138"/>
      <c r="R247" s="138"/>
      <c r="S247" s="138"/>
      <c r="T247" s="138"/>
      <c r="U247" s="138"/>
      <c r="V247" s="138"/>
      <c r="W247" s="138"/>
      <c r="X247" s="138"/>
      <c r="Y247" s="138"/>
      <c r="Z247" s="138"/>
    </row>
    <row r="248" customFormat="false" ht="18" hidden="false" customHeight="true" outlineLevel="0" collapsed="false">
      <c r="A248" s="166"/>
      <c r="B248" s="167"/>
      <c r="C248" s="170"/>
      <c r="D248" s="170"/>
      <c r="E248" s="170"/>
      <c r="F248" s="170"/>
      <c r="G248" s="170"/>
      <c r="H248" s="170"/>
      <c r="I248" s="170"/>
      <c r="J248" s="170"/>
      <c r="K248" s="170"/>
      <c r="L248" s="138"/>
      <c r="M248" s="138"/>
      <c r="N248" s="138"/>
      <c r="O248" s="138"/>
      <c r="P248" s="138"/>
      <c r="Q248" s="138"/>
      <c r="R248" s="138"/>
      <c r="S248" s="138"/>
      <c r="T248" s="138"/>
      <c r="U248" s="138"/>
      <c r="V248" s="138"/>
      <c r="W248" s="138"/>
      <c r="X248" s="138"/>
      <c r="Y248" s="138"/>
      <c r="Z248" s="138"/>
    </row>
    <row r="249" customFormat="false" ht="18" hidden="false" customHeight="true" outlineLevel="0" collapsed="false">
      <c r="A249" s="166"/>
      <c r="B249" s="167"/>
      <c r="C249" s="170"/>
      <c r="D249" s="170"/>
      <c r="E249" s="170"/>
      <c r="F249" s="170"/>
      <c r="G249" s="170"/>
      <c r="H249" s="170"/>
      <c r="I249" s="170"/>
      <c r="J249" s="170"/>
      <c r="K249" s="170"/>
      <c r="L249" s="138"/>
      <c r="M249" s="138"/>
      <c r="N249" s="138"/>
      <c r="O249" s="138"/>
      <c r="P249" s="138"/>
      <c r="Q249" s="138"/>
      <c r="R249" s="138"/>
      <c r="S249" s="138"/>
      <c r="T249" s="138"/>
      <c r="U249" s="138"/>
      <c r="V249" s="138"/>
      <c r="W249" s="138"/>
      <c r="X249" s="138"/>
      <c r="Y249" s="138"/>
      <c r="Z249" s="138"/>
    </row>
    <row r="250" customFormat="false" ht="18" hidden="false" customHeight="true" outlineLevel="0" collapsed="false">
      <c r="A250" s="166"/>
      <c r="B250" s="167"/>
      <c r="C250" s="170"/>
      <c r="D250" s="170"/>
      <c r="E250" s="170"/>
      <c r="F250" s="170"/>
      <c r="G250" s="170"/>
      <c r="H250" s="170"/>
      <c r="I250" s="170"/>
      <c r="J250" s="170"/>
      <c r="K250" s="170"/>
      <c r="L250" s="138"/>
      <c r="M250" s="138"/>
      <c r="N250" s="138"/>
      <c r="O250" s="138"/>
      <c r="P250" s="138"/>
      <c r="Q250" s="138"/>
      <c r="R250" s="138"/>
      <c r="S250" s="138"/>
      <c r="T250" s="138"/>
      <c r="U250" s="138"/>
      <c r="V250" s="138"/>
      <c r="W250" s="138"/>
      <c r="X250" s="138"/>
      <c r="Y250" s="138"/>
      <c r="Z250" s="138"/>
    </row>
    <row r="251" customFormat="false" ht="18" hidden="false" customHeight="true" outlineLevel="0" collapsed="false">
      <c r="A251" s="166"/>
      <c r="B251" s="167"/>
      <c r="C251" s="170"/>
      <c r="D251" s="170"/>
      <c r="E251" s="170"/>
      <c r="F251" s="170"/>
      <c r="G251" s="170"/>
      <c r="H251" s="170"/>
      <c r="I251" s="170"/>
      <c r="J251" s="170"/>
      <c r="K251" s="170"/>
      <c r="L251" s="138"/>
      <c r="M251" s="138"/>
      <c r="N251" s="138"/>
      <c r="O251" s="138"/>
      <c r="P251" s="138"/>
      <c r="Q251" s="138"/>
      <c r="R251" s="138"/>
      <c r="S251" s="138"/>
      <c r="T251" s="138"/>
      <c r="U251" s="138"/>
      <c r="V251" s="138"/>
      <c r="W251" s="138"/>
      <c r="X251" s="138"/>
      <c r="Y251" s="138"/>
      <c r="Z251" s="138"/>
    </row>
    <row r="252" customFormat="false" ht="18" hidden="false" customHeight="true" outlineLevel="0" collapsed="false">
      <c r="A252" s="166"/>
      <c r="B252" s="167"/>
      <c r="C252" s="170"/>
      <c r="D252" s="170"/>
      <c r="E252" s="170"/>
      <c r="F252" s="170"/>
      <c r="G252" s="170"/>
      <c r="H252" s="170"/>
      <c r="I252" s="170"/>
      <c r="J252" s="170"/>
      <c r="K252" s="170"/>
      <c r="L252" s="138"/>
      <c r="M252" s="138"/>
      <c r="N252" s="138"/>
      <c r="O252" s="138"/>
      <c r="P252" s="138"/>
      <c r="Q252" s="138"/>
      <c r="R252" s="138"/>
      <c r="S252" s="138"/>
      <c r="T252" s="138"/>
      <c r="U252" s="138"/>
      <c r="V252" s="138"/>
      <c r="W252" s="138"/>
      <c r="X252" s="138"/>
      <c r="Y252" s="138"/>
      <c r="Z252" s="138"/>
    </row>
    <row r="253" customFormat="false" ht="18" hidden="false" customHeight="true" outlineLevel="0" collapsed="false">
      <c r="A253" s="166"/>
      <c r="B253" s="167"/>
      <c r="C253" s="170"/>
      <c r="D253" s="170"/>
      <c r="E253" s="170"/>
      <c r="F253" s="170"/>
      <c r="G253" s="170"/>
      <c r="H253" s="170"/>
      <c r="I253" s="170"/>
      <c r="J253" s="170"/>
      <c r="K253" s="170"/>
      <c r="L253" s="138"/>
      <c r="M253" s="138"/>
      <c r="N253" s="138"/>
      <c r="O253" s="138"/>
      <c r="P253" s="138"/>
      <c r="Q253" s="138"/>
      <c r="R253" s="138"/>
      <c r="S253" s="138"/>
      <c r="T253" s="138"/>
      <c r="U253" s="138"/>
      <c r="V253" s="138"/>
      <c r="W253" s="138"/>
      <c r="X253" s="138"/>
      <c r="Y253" s="138"/>
      <c r="Z253" s="138"/>
    </row>
    <row r="254" customFormat="false" ht="18" hidden="false" customHeight="true" outlineLevel="0" collapsed="false">
      <c r="A254" s="166"/>
      <c r="B254" s="167"/>
      <c r="C254" s="170"/>
      <c r="D254" s="170"/>
      <c r="E254" s="170"/>
      <c r="F254" s="170"/>
      <c r="G254" s="170"/>
      <c r="H254" s="170"/>
      <c r="I254" s="170"/>
      <c r="J254" s="170"/>
      <c r="K254" s="170"/>
      <c r="L254" s="138"/>
      <c r="M254" s="138"/>
      <c r="N254" s="138"/>
      <c r="O254" s="138"/>
      <c r="P254" s="138"/>
      <c r="Q254" s="138"/>
      <c r="R254" s="138"/>
      <c r="S254" s="138"/>
      <c r="T254" s="138"/>
      <c r="U254" s="138"/>
      <c r="V254" s="138"/>
      <c r="W254" s="138"/>
      <c r="X254" s="138"/>
      <c r="Y254" s="138"/>
      <c r="Z254" s="138"/>
    </row>
    <row r="255" customFormat="false" ht="18" hidden="false" customHeight="true" outlineLevel="0" collapsed="false">
      <c r="A255" s="166"/>
      <c r="B255" s="167"/>
      <c r="C255" s="170"/>
      <c r="D255" s="170"/>
      <c r="E255" s="170"/>
      <c r="F255" s="170"/>
      <c r="G255" s="170"/>
      <c r="H255" s="170"/>
      <c r="I255" s="170"/>
      <c r="J255" s="170"/>
      <c r="K255" s="170"/>
      <c r="L255" s="138"/>
      <c r="M255" s="138"/>
      <c r="N255" s="138"/>
      <c r="O255" s="138"/>
      <c r="P255" s="138"/>
      <c r="Q255" s="138"/>
      <c r="R255" s="138"/>
      <c r="S255" s="138"/>
      <c r="T255" s="138"/>
      <c r="U255" s="138"/>
      <c r="V255" s="138"/>
      <c r="W255" s="138"/>
      <c r="X255" s="138"/>
      <c r="Y255" s="138"/>
      <c r="Z255" s="138"/>
    </row>
    <row r="256" customFormat="false" ht="18" hidden="false" customHeight="true" outlineLevel="0" collapsed="false">
      <c r="A256" s="166"/>
      <c r="B256" s="167"/>
      <c r="C256" s="170"/>
      <c r="D256" s="170"/>
      <c r="E256" s="170"/>
      <c r="F256" s="170"/>
      <c r="G256" s="170"/>
      <c r="H256" s="170"/>
      <c r="I256" s="170"/>
      <c r="J256" s="170"/>
      <c r="K256" s="170"/>
      <c r="L256" s="138"/>
      <c r="M256" s="138"/>
      <c r="N256" s="138"/>
      <c r="O256" s="138"/>
      <c r="P256" s="138"/>
      <c r="Q256" s="138"/>
      <c r="R256" s="138"/>
      <c r="S256" s="138"/>
      <c r="T256" s="138"/>
      <c r="U256" s="138"/>
      <c r="V256" s="138"/>
      <c r="W256" s="138"/>
      <c r="X256" s="138"/>
      <c r="Y256" s="138"/>
      <c r="Z256" s="138"/>
    </row>
    <row r="257" customFormat="false" ht="18" hidden="false" customHeight="true" outlineLevel="0" collapsed="false">
      <c r="A257" s="166"/>
      <c r="B257" s="167"/>
      <c r="C257" s="170"/>
      <c r="D257" s="170"/>
      <c r="E257" s="170"/>
      <c r="F257" s="170"/>
      <c r="G257" s="170"/>
      <c r="H257" s="170"/>
      <c r="I257" s="170"/>
      <c r="J257" s="170"/>
      <c r="K257" s="170"/>
      <c r="L257" s="138"/>
      <c r="M257" s="138"/>
      <c r="N257" s="138"/>
      <c r="O257" s="138"/>
      <c r="P257" s="138"/>
      <c r="Q257" s="138"/>
      <c r="R257" s="138"/>
      <c r="S257" s="138"/>
      <c r="T257" s="138"/>
      <c r="U257" s="138"/>
      <c r="V257" s="138"/>
      <c r="W257" s="138"/>
      <c r="X257" s="138"/>
      <c r="Y257" s="138"/>
      <c r="Z257" s="138"/>
    </row>
    <row r="258" customFormat="false" ht="18" hidden="false" customHeight="true" outlineLevel="0" collapsed="false">
      <c r="A258" s="166"/>
      <c r="B258" s="167"/>
      <c r="C258" s="170"/>
      <c r="D258" s="170"/>
      <c r="E258" s="170"/>
      <c r="F258" s="170"/>
      <c r="G258" s="170"/>
      <c r="H258" s="170"/>
      <c r="I258" s="170"/>
      <c r="J258" s="170"/>
      <c r="K258" s="170"/>
      <c r="L258" s="138"/>
      <c r="M258" s="138"/>
      <c r="N258" s="138"/>
      <c r="O258" s="138"/>
      <c r="P258" s="138"/>
      <c r="Q258" s="138"/>
      <c r="R258" s="138"/>
      <c r="S258" s="138"/>
      <c r="T258" s="138"/>
      <c r="U258" s="138"/>
      <c r="V258" s="138"/>
      <c r="W258" s="138"/>
      <c r="X258" s="138"/>
      <c r="Y258" s="138"/>
      <c r="Z258" s="138"/>
    </row>
    <row r="259" customFormat="false" ht="18" hidden="false" customHeight="true" outlineLevel="0" collapsed="false">
      <c r="A259" s="166"/>
      <c r="B259" s="167"/>
      <c r="C259" s="170"/>
      <c r="D259" s="170"/>
      <c r="E259" s="170"/>
      <c r="F259" s="170"/>
      <c r="G259" s="170"/>
      <c r="H259" s="170"/>
      <c r="I259" s="170"/>
      <c r="J259" s="170"/>
      <c r="K259" s="170"/>
      <c r="L259" s="138"/>
      <c r="M259" s="138"/>
      <c r="N259" s="138"/>
      <c r="O259" s="138"/>
      <c r="P259" s="138"/>
      <c r="Q259" s="138"/>
      <c r="R259" s="138"/>
      <c r="S259" s="138"/>
      <c r="T259" s="138"/>
      <c r="U259" s="138"/>
      <c r="V259" s="138"/>
      <c r="W259" s="138"/>
      <c r="X259" s="138"/>
      <c r="Y259" s="138"/>
      <c r="Z259" s="138"/>
    </row>
    <row r="260" customFormat="false" ht="18" hidden="false" customHeight="true" outlineLevel="0" collapsed="false">
      <c r="A260" s="166"/>
      <c r="B260" s="167"/>
      <c r="C260" s="170"/>
      <c r="D260" s="170"/>
      <c r="E260" s="170"/>
      <c r="F260" s="170"/>
      <c r="G260" s="170"/>
      <c r="H260" s="170"/>
      <c r="I260" s="170"/>
      <c r="J260" s="170"/>
      <c r="K260" s="170"/>
      <c r="L260" s="138"/>
      <c r="M260" s="138"/>
      <c r="N260" s="138"/>
      <c r="O260" s="138"/>
      <c r="P260" s="138"/>
      <c r="Q260" s="138"/>
      <c r="R260" s="138"/>
      <c r="S260" s="138"/>
      <c r="T260" s="138"/>
      <c r="U260" s="138"/>
      <c r="V260" s="138"/>
      <c r="W260" s="138"/>
      <c r="X260" s="138"/>
      <c r="Y260" s="138"/>
      <c r="Z260" s="138"/>
    </row>
    <row r="261" customFormat="false" ht="18" hidden="false" customHeight="true" outlineLevel="0" collapsed="false">
      <c r="A261" s="166"/>
      <c r="B261" s="167"/>
      <c r="C261" s="170"/>
      <c r="D261" s="170"/>
      <c r="E261" s="170"/>
      <c r="F261" s="170"/>
      <c r="G261" s="170"/>
      <c r="H261" s="170"/>
      <c r="I261" s="170"/>
      <c r="J261" s="170"/>
      <c r="K261" s="170"/>
      <c r="L261" s="138"/>
      <c r="M261" s="138"/>
      <c r="N261" s="138"/>
      <c r="O261" s="138"/>
      <c r="P261" s="138"/>
      <c r="Q261" s="138"/>
      <c r="R261" s="138"/>
      <c r="S261" s="138"/>
      <c r="T261" s="138"/>
      <c r="U261" s="138"/>
      <c r="V261" s="138"/>
      <c r="W261" s="138"/>
      <c r="X261" s="138"/>
      <c r="Y261" s="138"/>
      <c r="Z261" s="138"/>
    </row>
    <row r="262" customFormat="false" ht="18" hidden="false" customHeight="true" outlineLevel="0" collapsed="false">
      <c r="A262" s="166"/>
      <c r="B262" s="167"/>
      <c r="C262" s="170"/>
      <c r="D262" s="170"/>
      <c r="E262" s="170"/>
      <c r="F262" s="170"/>
      <c r="G262" s="170"/>
      <c r="H262" s="170"/>
      <c r="I262" s="170"/>
      <c r="J262" s="170"/>
      <c r="K262" s="170"/>
      <c r="L262" s="138"/>
      <c r="M262" s="138"/>
      <c r="N262" s="138"/>
      <c r="O262" s="138"/>
      <c r="P262" s="138"/>
      <c r="Q262" s="138"/>
      <c r="R262" s="138"/>
      <c r="S262" s="138"/>
      <c r="T262" s="138"/>
      <c r="U262" s="138"/>
      <c r="V262" s="138"/>
      <c r="W262" s="138"/>
      <c r="X262" s="138"/>
      <c r="Y262" s="138"/>
      <c r="Z262" s="138"/>
    </row>
    <row r="263" customFormat="false" ht="18" hidden="false" customHeight="true" outlineLevel="0" collapsed="false">
      <c r="A263" s="166"/>
      <c r="B263" s="167"/>
      <c r="C263" s="170"/>
      <c r="D263" s="170"/>
      <c r="E263" s="170"/>
      <c r="F263" s="170"/>
      <c r="G263" s="170"/>
      <c r="H263" s="170"/>
      <c r="I263" s="170"/>
      <c r="J263" s="170"/>
      <c r="K263" s="170"/>
      <c r="L263" s="138"/>
      <c r="M263" s="138"/>
      <c r="N263" s="138"/>
      <c r="O263" s="138"/>
      <c r="P263" s="138"/>
      <c r="Q263" s="138"/>
      <c r="R263" s="138"/>
      <c r="S263" s="138"/>
      <c r="T263" s="138"/>
      <c r="U263" s="138"/>
      <c r="V263" s="138"/>
      <c r="W263" s="138"/>
      <c r="X263" s="138"/>
      <c r="Y263" s="138"/>
      <c r="Z263" s="138"/>
    </row>
    <row r="264" customFormat="false" ht="18" hidden="false" customHeight="true" outlineLevel="0" collapsed="false">
      <c r="A264" s="166"/>
      <c r="B264" s="167"/>
      <c r="C264" s="170"/>
      <c r="D264" s="170"/>
      <c r="E264" s="170"/>
      <c r="F264" s="170"/>
      <c r="G264" s="170"/>
      <c r="H264" s="170"/>
      <c r="I264" s="170"/>
      <c r="J264" s="170"/>
      <c r="K264" s="170"/>
      <c r="L264" s="138"/>
      <c r="M264" s="138"/>
      <c r="N264" s="138"/>
      <c r="O264" s="138"/>
      <c r="P264" s="138"/>
      <c r="Q264" s="138"/>
      <c r="R264" s="138"/>
      <c r="S264" s="138"/>
      <c r="T264" s="138"/>
      <c r="U264" s="138"/>
      <c r="V264" s="138"/>
      <c r="W264" s="138"/>
      <c r="X264" s="138"/>
      <c r="Y264" s="138"/>
      <c r="Z264" s="138"/>
    </row>
    <row r="265" customFormat="false" ht="18" hidden="false" customHeight="true" outlineLevel="0" collapsed="false">
      <c r="A265" s="166"/>
      <c r="B265" s="167"/>
      <c r="C265" s="170"/>
      <c r="D265" s="170"/>
      <c r="E265" s="170"/>
      <c r="F265" s="170"/>
      <c r="G265" s="170"/>
      <c r="H265" s="170"/>
      <c r="I265" s="170"/>
      <c r="J265" s="170"/>
      <c r="K265" s="170"/>
      <c r="L265" s="138"/>
      <c r="M265" s="138"/>
      <c r="N265" s="138"/>
      <c r="O265" s="138"/>
      <c r="P265" s="138"/>
      <c r="Q265" s="138"/>
      <c r="R265" s="138"/>
      <c r="S265" s="138"/>
      <c r="T265" s="138"/>
      <c r="U265" s="138"/>
      <c r="V265" s="138"/>
      <c r="W265" s="138"/>
      <c r="X265" s="138"/>
      <c r="Y265" s="138"/>
      <c r="Z265" s="138"/>
    </row>
    <row r="266" customFormat="false" ht="18" hidden="false" customHeight="true" outlineLevel="0" collapsed="false">
      <c r="A266" s="166"/>
      <c r="B266" s="167"/>
      <c r="C266" s="170"/>
      <c r="D266" s="170"/>
      <c r="E266" s="170"/>
      <c r="F266" s="170"/>
      <c r="G266" s="170"/>
      <c r="H266" s="170"/>
      <c r="I266" s="170"/>
      <c r="J266" s="170"/>
      <c r="K266" s="170"/>
      <c r="L266" s="138"/>
      <c r="M266" s="138"/>
      <c r="N266" s="138"/>
      <c r="O266" s="138"/>
      <c r="P266" s="138"/>
      <c r="Q266" s="138"/>
      <c r="R266" s="138"/>
      <c r="S266" s="138"/>
      <c r="T266" s="138"/>
      <c r="U266" s="138"/>
      <c r="V266" s="138"/>
      <c r="W266" s="138"/>
      <c r="X266" s="138"/>
      <c r="Y266" s="138"/>
      <c r="Z266" s="138"/>
    </row>
    <row r="267" customFormat="false" ht="18" hidden="false" customHeight="true" outlineLevel="0" collapsed="false">
      <c r="A267" s="166"/>
      <c r="B267" s="167"/>
      <c r="C267" s="170"/>
      <c r="D267" s="170"/>
      <c r="E267" s="170"/>
      <c r="F267" s="170"/>
      <c r="G267" s="170"/>
      <c r="H267" s="170"/>
      <c r="I267" s="170"/>
      <c r="J267" s="170"/>
      <c r="K267" s="170"/>
      <c r="L267" s="138"/>
      <c r="M267" s="138"/>
      <c r="N267" s="138"/>
      <c r="O267" s="138"/>
      <c r="P267" s="138"/>
      <c r="Q267" s="138"/>
      <c r="R267" s="138"/>
      <c r="S267" s="138"/>
      <c r="T267" s="138"/>
      <c r="U267" s="138"/>
      <c r="V267" s="138"/>
      <c r="W267" s="138"/>
      <c r="X267" s="138"/>
      <c r="Y267" s="138"/>
      <c r="Z267" s="138"/>
    </row>
    <row r="268" customFormat="false" ht="18" hidden="false" customHeight="true" outlineLevel="0" collapsed="false">
      <c r="A268" s="166"/>
      <c r="B268" s="167"/>
      <c r="C268" s="170"/>
      <c r="D268" s="170"/>
      <c r="E268" s="170"/>
      <c r="F268" s="170"/>
      <c r="G268" s="170"/>
      <c r="H268" s="170"/>
      <c r="I268" s="170"/>
      <c r="J268" s="170"/>
      <c r="K268" s="170"/>
      <c r="L268" s="138"/>
      <c r="M268" s="138"/>
      <c r="N268" s="138"/>
      <c r="O268" s="138"/>
      <c r="P268" s="138"/>
      <c r="Q268" s="138"/>
      <c r="R268" s="138"/>
      <c r="S268" s="138"/>
      <c r="T268" s="138"/>
      <c r="U268" s="138"/>
      <c r="V268" s="138"/>
      <c r="W268" s="138"/>
      <c r="X268" s="138"/>
      <c r="Y268" s="138"/>
      <c r="Z268" s="138"/>
    </row>
    <row r="269" customFormat="false" ht="18" hidden="false" customHeight="true" outlineLevel="0" collapsed="false">
      <c r="A269" s="166"/>
      <c r="B269" s="167"/>
      <c r="C269" s="170"/>
      <c r="D269" s="170"/>
      <c r="E269" s="170"/>
      <c r="F269" s="170"/>
      <c r="G269" s="170"/>
      <c r="H269" s="170"/>
      <c r="I269" s="170"/>
      <c r="J269" s="170"/>
      <c r="K269" s="170"/>
      <c r="L269" s="138"/>
      <c r="M269" s="138"/>
      <c r="N269" s="138"/>
      <c r="O269" s="138"/>
      <c r="P269" s="138"/>
      <c r="Q269" s="138"/>
      <c r="R269" s="138"/>
      <c r="S269" s="138"/>
      <c r="T269" s="138"/>
      <c r="U269" s="138"/>
      <c r="V269" s="138"/>
      <c r="W269" s="138"/>
      <c r="X269" s="138"/>
      <c r="Y269" s="138"/>
      <c r="Z269" s="138"/>
    </row>
    <row r="270" customFormat="false" ht="18" hidden="false" customHeight="true" outlineLevel="0" collapsed="false">
      <c r="A270" s="166"/>
      <c r="B270" s="167"/>
      <c r="C270" s="170"/>
      <c r="D270" s="170"/>
      <c r="E270" s="170"/>
      <c r="F270" s="170"/>
      <c r="G270" s="170"/>
      <c r="H270" s="170"/>
      <c r="I270" s="170"/>
      <c r="J270" s="170"/>
      <c r="K270" s="170"/>
      <c r="L270" s="138"/>
      <c r="M270" s="138"/>
      <c r="N270" s="138"/>
      <c r="O270" s="138"/>
      <c r="P270" s="138"/>
      <c r="Q270" s="138"/>
      <c r="R270" s="138"/>
      <c r="S270" s="138"/>
      <c r="T270" s="138"/>
      <c r="U270" s="138"/>
      <c r="V270" s="138"/>
      <c r="W270" s="138"/>
      <c r="X270" s="138"/>
      <c r="Y270" s="138"/>
      <c r="Z270" s="138"/>
    </row>
    <row r="271" customFormat="false" ht="18" hidden="false" customHeight="true" outlineLevel="0" collapsed="false">
      <c r="A271" s="166"/>
      <c r="B271" s="167"/>
      <c r="C271" s="170"/>
      <c r="D271" s="170"/>
      <c r="E271" s="170"/>
      <c r="F271" s="170"/>
      <c r="G271" s="170"/>
      <c r="H271" s="170"/>
      <c r="I271" s="170"/>
      <c r="J271" s="170"/>
      <c r="K271" s="170"/>
      <c r="L271" s="138"/>
      <c r="M271" s="138"/>
      <c r="N271" s="138"/>
      <c r="O271" s="138"/>
      <c r="P271" s="138"/>
      <c r="Q271" s="138"/>
      <c r="R271" s="138"/>
      <c r="S271" s="138"/>
      <c r="T271" s="138"/>
      <c r="U271" s="138"/>
      <c r="V271" s="138"/>
      <c r="W271" s="138"/>
      <c r="X271" s="138"/>
      <c r="Y271" s="138"/>
      <c r="Z271" s="138"/>
    </row>
    <row r="272" customFormat="false" ht="18" hidden="false" customHeight="true" outlineLevel="0" collapsed="false">
      <c r="A272" s="166"/>
      <c r="B272" s="167"/>
      <c r="C272" s="170"/>
      <c r="D272" s="170"/>
      <c r="E272" s="170"/>
      <c r="F272" s="170"/>
      <c r="G272" s="170"/>
      <c r="H272" s="170"/>
      <c r="I272" s="170"/>
      <c r="J272" s="170"/>
      <c r="K272" s="170"/>
      <c r="L272" s="138"/>
      <c r="M272" s="138"/>
      <c r="N272" s="138"/>
      <c r="O272" s="138"/>
      <c r="P272" s="138"/>
      <c r="Q272" s="138"/>
      <c r="R272" s="138"/>
      <c r="S272" s="138"/>
      <c r="T272" s="138"/>
      <c r="U272" s="138"/>
      <c r="V272" s="138"/>
      <c r="W272" s="138"/>
      <c r="X272" s="138"/>
      <c r="Y272" s="138"/>
      <c r="Z272" s="138"/>
    </row>
    <row r="273" customFormat="false" ht="18" hidden="false" customHeight="true" outlineLevel="0" collapsed="false">
      <c r="A273" s="166"/>
      <c r="B273" s="167"/>
      <c r="C273" s="170"/>
      <c r="D273" s="170"/>
      <c r="E273" s="170"/>
      <c r="F273" s="170"/>
      <c r="G273" s="170"/>
      <c r="H273" s="170"/>
      <c r="I273" s="170"/>
      <c r="J273" s="170"/>
      <c r="K273" s="170"/>
      <c r="L273" s="138"/>
      <c r="M273" s="138"/>
      <c r="N273" s="138"/>
      <c r="O273" s="138"/>
      <c r="P273" s="138"/>
      <c r="Q273" s="138"/>
      <c r="R273" s="138"/>
      <c r="S273" s="138"/>
      <c r="T273" s="138"/>
      <c r="U273" s="138"/>
      <c r="V273" s="138"/>
      <c r="W273" s="138"/>
      <c r="X273" s="138"/>
      <c r="Y273" s="138"/>
      <c r="Z273" s="138"/>
    </row>
    <row r="274" customFormat="false" ht="18" hidden="false" customHeight="true" outlineLevel="0" collapsed="false">
      <c r="A274" s="166"/>
      <c r="B274" s="167"/>
      <c r="C274" s="170"/>
      <c r="D274" s="170"/>
      <c r="E274" s="170"/>
      <c r="F274" s="170"/>
      <c r="G274" s="170"/>
      <c r="H274" s="170"/>
      <c r="I274" s="170"/>
      <c r="J274" s="170"/>
      <c r="K274" s="170"/>
      <c r="L274" s="138"/>
      <c r="M274" s="138"/>
      <c r="N274" s="138"/>
      <c r="O274" s="138"/>
      <c r="P274" s="138"/>
      <c r="Q274" s="138"/>
      <c r="R274" s="138"/>
      <c r="S274" s="138"/>
      <c r="T274" s="138"/>
      <c r="U274" s="138"/>
      <c r="V274" s="138"/>
      <c r="W274" s="138"/>
      <c r="X274" s="138"/>
      <c r="Y274" s="138"/>
      <c r="Z274" s="138"/>
    </row>
    <row r="275" customFormat="false" ht="18" hidden="false" customHeight="true" outlineLevel="0" collapsed="false">
      <c r="A275" s="166"/>
      <c r="B275" s="167"/>
      <c r="C275" s="170"/>
      <c r="D275" s="170"/>
      <c r="E275" s="170"/>
      <c r="F275" s="170"/>
      <c r="G275" s="170"/>
      <c r="H275" s="170"/>
      <c r="I275" s="170"/>
      <c r="J275" s="170"/>
      <c r="K275" s="170"/>
      <c r="L275" s="138"/>
      <c r="M275" s="138"/>
      <c r="N275" s="138"/>
      <c r="O275" s="138"/>
      <c r="P275" s="138"/>
      <c r="Q275" s="138"/>
      <c r="R275" s="138"/>
      <c r="S275" s="138"/>
      <c r="T275" s="138"/>
      <c r="U275" s="138"/>
      <c r="V275" s="138"/>
      <c r="W275" s="138"/>
      <c r="X275" s="138"/>
      <c r="Y275" s="138"/>
      <c r="Z275" s="138"/>
    </row>
    <row r="276" customFormat="false" ht="18" hidden="false" customHeight="true" outlineLevel="0" collapsed="false">
      <c r="A276" s="166"/>
      <c r="B276" s="167"/>
      <c r="C276" s="170"/>
      <c r="D276" s="170"/>
      <c r="E276" s="170"/>
      <c r="F276" s="170"/>
      <c r="G276" s="170"/>
      <c r="H276" s="170"/>
      <c r="I276" s="170"/>
      <c r="J276" s="170"/>
      <c r="K276" s="170"/>
      <c r="L276" s="138"/>
      <c r="M276" s="138"/>
      <c r="N276" s="138"/>
      <c r="O276" s="138"/>
      <c r="P276" s="138"/>
      <c r="Q276" s="138"/>
      <c r="R276" s="138"/>
      <c r="S276" s="138"/>
      <c r="T276" s="138"/>
      <c r="U276" s="138"/>
      <c r="V276" s="138"/>
      <c r="W276" s="138"/>
      <c r="X276" s="138"/>
      <c r="Y276" s="138"/>
      <c r="Z276" s="138"/>
    </row>
    <row r="277" customFormat="false" ht="18" hidden="false" customHeight="true" outlineLevel="0" collapsed="false">
      <c r="A277" s="166"/>
      <c r="B277" s="167"/>
      <c r="C277" s="170"/>
      <c r="D277" s="170"/>
      <c r="E277" s="170"/>
      <c r="F277" s="170"/>
      <c r="G277" s="170"/>
      <c r="H277" s="170"/>
      <c r="I277" s="170"/>
      <c r="J277" s="170"/>
      <c r="K277" s="170"/>
      <c r="L277" s="138"/>
      <c r="M277" s="138"/>
      <c r="N277" s="138"/>
      <c r="O277" s="138"/>
      <c r="P277" s="138"/>
      <c r="Q277" s="138"/>
      <c r="R277" s="138"/>
      <c r="S277" s="138"/>
      <c r="T277" s="138"/>
      <c r="U277" s="138"/>
      <c r="V277" s="138"/>
      <c r="W277" s="138"/>
      <c r="X277" s="138"/>
      <c r="Y277" s="138"/>
      <c r="Z277" s="138"/>
    </row>
    <row r="278" customFormat="false" ht="18" hidden="false" customHeight="true" outlineLevel="0" collapsed="false">
      <c r="A278" s="166"/>
      <c r="B278" s="167"/>
      <c r="C278" s="170"/>
      <c r="D278" s="170"/>
      <c r="E278" s="170"/>
      <c r="F278" s="170"/>
      <c r="G278" s="170"/>
      <c r="H278" s="170"/>
      <c r="I278" s="170"/>
      <c r="J278" s="170"/>
      <c r="K278" s="170"/>
      <c r="L278" s="138"/>
      <c r="M278" s="138"/>
      <c r="N278" s="138"/>
      <c r="O278" s="138"/>
      <c r="P278" s="138"/>
      <c r="Q278" s="138"/>
      <c r="R278" s="138"/>
      <c r="S278" s="138"/>
      <c r="T278" s="138"/>
      <c r="U278" s="138"/>
      <c r="V278" s="138"/>
      <c r="W278" s="138"/>
      <c r="X278" s="138"/>
      <c r="Y278" s="138"/>
      <c r="Z278" s="138"/>
    </row>
    <row r="279" customFormat="false" ht="18" hidden="false" customHeight="true" outlineLevel="0" collapsed="false">
      <c r="A279" s="166"/>
      <c r="B279" s="167"/>
      <c r="C279" s="170"/>
      <c r="D279" s="170"/>
      <c r="E279" s="170"/>
      <c r="F279" s="170"/>
      <c r="G279" s="170"/>
      <c r="H279" s="170"/>
      <c r="I279" s="170"/>
      <c r="J279" s="170"/>
      <c r="K279" s="170"/>
      <c r="L279" s="138"/>
      <c r="M279" s="138"/>
      <c r="N279" s="138"/>
      <c r="O279" s="138"/>
      <c r="P279" s="138"/>
      <c r="Q279" s="138"/>
      <c r="R279" s="138"/>
      <c r="S279" s="138"/>
      <c r="T279" s="138"/>
      <c r="U279" s="138"/>
      <c r="V279" s="138"/>
      <c r="W279" s="138"/>
      <c r="X279" s="138"/>
      <c r="Y279" s="138"/>
      <c r="Z279" s="138"/>
    </row>
    <row r="280" customFormat="false" ht="18" hidden="false" customHeight="true" outlineLevel="0" collapsed="false">
      <c r="A280" s="166"/>
      <c r="B280" s="167"/>
      <c r="C280" s="170"/>
      <c r="D280" s="170"/>
      <c r="E280" s="170"/>
      <c r="F280" s="170"/>
      <c r="G280" s="170"/>
      <c r="H280" s="170"/>
      <c r="I280" s="170"/>
      <c r="J280" s="170"/>
      <c r="K280" s="170"/>
      <c r="L280" s="138"/>
      <c r="M280" s="138"/>
      <c r="N280" s="138"/>
      <c r="O280" s="138"/>
      <c r="P280" s="138"/>
      <c r="Q280" s="138"/>
      <c r="R280" s="138"/>
      <c r="S280" s="138"/>
      <c r="T280" s="138"/>
      <c r="U280" s="138"/>
      <c r="V280" s="138"/>
      <c r="W280" s="138"/>
      <c r="X280" s="138"/>
      <c r="Y280" s="138"/>
      <c r="Z280" s="138"/>
    </row>
    <row r="281" customFormat="false" ht="18" hidden="false" customHeight="true" outlineLevel="0" collapsed="false">
      <c r="A281" s="166"/>
      <c r="B281" s="167"/>
      <c r="C281" s="170"/>
      <c r="D281" s="170"/>
      <c r="E281" s="170"/>
      <c r="F281" s="170"/>
      <c r="G281" s="170"/>
      <c r="H281" s="170"/>
      <c r="I281" s="170"/>
      <c r="J281" s="170"/>
      <c r="K281" s="170"/>
      <c r="L281" s="138"/>
      <c r="M281" s="138"/>
      <c r="N281" s="138"/>
      <c r="O281" s="138"/>
      <c r="P281" s="138"/>
      <c r="Q281" s="138"/>
      <c r="R281" s="138"/>
      <c r="S281" s="138"/>
      <c r="T281" s="138"/>
      <c r="U281" s="138"/>
      <c r="V281" s="138"/>
      <c r="W281" s="138"/>
      <c r="X281" s="138"/>
      <c r="Y281" s="138"/>
      <c r="Z281" s="138"/>
    </row>
    <row r="282" customFormat="false" ht="18" hidden="false" customHeight="true" outlineLevel="0" collapsed="false">
      <c r="A282" s="166"/>
      <c r="B282" s="167"/>
      <c r="C282" s="170"/>
      <c r="D282" s="170"/>
      <c r="E282" s="170"/>
      <c r="F282" s="170"/>
      <c r="G282" s="170"/>
      <c r="H282" s="170"/>
      <c r="I282" s="170"/>
      <c r="J282" s="170"/>
      <c r="K282" s="170"/>
      <c r="L282" s="138"/>
      <c r="M282" s="138"/>
      <c r="N282" s="138"/>
      <c r="O282" s="138"/>
      <c r="P282" s="138"/>
      <c r="Q282" s="138"/>
      <c r="R282" s="138"/>
      <c r="S282" s="138"/>
      <c r="T282" s="138"/>
      <c r="U282" s="138"/>
      <c r="V282" s="138"/>
      <c r="W282" s="138"/>
      <c r="X282" s="138"/>
      <c r="Y282" s="138"/>
      <c r="Z282" s="138"/>
    </row>
    <row r="283" customFormat="false" ht="18" hidden="false" customHeight="true" outlineLevel="0" collapsed="false">
      <c r="A283" s="166"/>
      <c r="B283" s="167"/>
      <c r="C283" s="170"/>
      <c r="D283" s="170"/>
      <c r="E283" s="170"/>
      <c r="F283" s="170"/>
      <c r="G283" s="170"/>
      <c r="H283" s="170"/>
      <c r="I283" s="170"/>
      <c r="J283" s="170"/>
      <c r="K283" s="170"/>
      <c r="L283" s="138"/>
      <c r="M283" s="138"/>
      <c r="N283" s="138"/>
      <c r="O283" s="138"/>
      <c r="P283" s="138"/>
      <c r="Q283" s="138"/>
      <c r="R283" s="138"/>
      <c r="S283" s="138"/>
      <c r="T283" s="138"/>
      <c r="U283" s="138"/>
      <c r="V283" s="138"/>
      <c r="W283" s="138"/>
      <c r="X283" s="138"/>
      <c r="Y283" s="138"/>
      <c r="Z283" s="138"/>
    </row>
    <row r="284" customFormat="false" ht="18" hidden="false" customHeight="true" outlineLevel="0" collapsed="false">
      <c r="A284" s="166"/>
      <c r="B284" s="167"/>
      <c r="C284" s="170"/>
      <c r="D284" s="170"/>
      <c r="E284" s="170"/>
      <c r="F284" s="170"/>
      <c r="G284" s="170"/>
      <c r="H284" s="170"/>
      <c r="I284" s="170"/>
      <c r="J284" s="170"/>
      <c r="K284" s="170"/>
      <c r="L284" s="138"/>
      <c r="M284" s="138"/>
      <c r="N284" s="138"/>
      <c r="O284" s="138"/>
      <c r="P284" s="138"/>
      <c r="Q284" s="138"/>
      <c r="R284" s="138"/>
      <c r="S284" s="138"/>
      <c r="T284" s="138"/>
      <c r="U284" s="138"/>
      <c r="V284" s="138"/>
      <c r="W284" s="138"/>
      <c r="X284" s="138"/>
      <c r="Y284" s="138"/>
      <c r="Z284" s="138"/>
    </row>
    <row r="285" customFormat="false" ht="18" hidden="false" customHeight="true" outlineLevel="0" collapsed="false">
      <c r="A285" s="166"/>
      <c r="B285" s="167"/>
      <c r="C285" s="170"/>
      <c r="D285" s="170"/>
      <c r="E285" s="170"/>
      <c r="F285" s="170"/>
      <c r="G285" s="170"/>
      <c r="H285" s="170"/>
      <c r="I285" s="170"/>
      <c r="J285" s="170"/>
      <c r="K285" s="170"/>
      <c r="L285" s="138"/>
      <c r="M285" s="138"/>
      <c r="N285" s="138"/>
      <c r="O285" s="138"/>
      <c r="P285" s="138"/>
      <c r="Q285" s="138"/>
      <c r="R285" s="138"/>
      <c r="S285" s="138"/>
      <c r="T285" s="138"/>
      <c r="U285" s="138"/>
      <c r="V285" s="138"/>
      <c r="W285" s="138"/>
      <c r="X285" s="138"/>
      <c r="Y285" s="138"/>
      <c r="Z285" s="138"/>
    </row>
    <row r="286" customFormat="false" ht="18" hidden="false" customHeight="true" outlineLevel="0" collapsed="false">
      <c r="A286" s="166"/>
      <c r="B286" s="167"/>
      <c r="C286" s="170"/>
      <c r="D286" s="170"/>
      <c r="E286" s="170"/>
      <c r="F286" s="170"/>
      <c r="G286" s="170"/>
      <c r="H286" s="170"/>
      <c r="I286" s="170"/>
      <c r="J286" s="170"/>
      <c r="K286" s="170"/>
      <c r="L286" s="138"/>
      <c r="M286" s="138"/>
      <c r="N286" s="138"/>
      <c r="O286" s="138"/>
      <c r="P286" s="138"/>
      <c r="Q286" s="138"/>
      <c r="R286" s="138"/>
      <c r="S286" s="138"/>
      <c r="T286" s="138"/>
      <c r="U286" s="138"/>
      <c r="V286" s="138"/>
      <c r="W286" s="138"/>
      <c r="X286" s="138"/>
      <c r="Y286" s="138"/>
      <c r="Z286" s="138"/>
    </row>
    <row r="287" customFormat="false" ht="18" hidden="false" customHeight="true" outlineLevel="0" collapsed="false">
      <c r="A287" s="166"/>
      <c r="B287" s="167"/>
      <c r="C287" s="170"/>
      <c r="D287" s="170"/>
      <c r="E287" s="170"/>
      <c r="F287" s="170"/>
      <c r="G287" s="170"/>
      <c r="H287" s="170"/>
      <c r="I287" s="170"/>
      <c r="J287" s="170"/>
      <c r="K287" s="170"/>
      <c r="L287" s="138"/>
      <c r="M287" s="138"/>
      <c r="N287" s="138"/>
      <c r="O287" s="138"/>
      <c r="P287" s="138"/>
      <c r="Q287" s="138"/>
      <c r="R287" s="138"/>
      <c r="S287" s="138"/>
      <c r="T287" s="138"/>
      <c r="U287" s="138"/>
      <c r="V287" s="138"/>
      <c r="W287" s="138"/>
      <c r="X287" s="138"/>
      <c r="Y287" s="138"/>
      <c r="Z287" s="138"/>
    </row>
    <row r="288" customFormat="false" ht="18" hidden="false" customHeight="true" outlineLevel="0" collapsed="false">
      <c r="A288" s="166"/>
      <c r="B288" s="167"/>
      <c r="C288" s="170"/>
      <c r="D288" s="170"/>
      <c r="E288" s="170"/>
      <c r="F288" s="170"/>
      <c r="G288" s="170"/>
      <c r="H288" s="170"/>
      <c r="I288" s="170"/>
      <c r="J288" s="170"/>
      <c r="K288" s="170"/>
      <c r="L288" s="138"/>
      <c r="M288" s="138"/>
      <c r="N288" s="138"/>
      <c r="O288" s="138"/>
      <c r="P288" s="138"/>
      <c r="Q288" s="138"/>
      <c r="R288" s="138"/>
      <c r="S288" s="138"/>
      <c r="T288" s="138"/>
      <c r="U288" s="138"/>
      <c r="V288" s="138"/>
      <c r="W288" s="138"/>
      <c r="X288" s="138"/>
      <c r="Y288" s="138"/>
      <c r="Z288" s="138"/>
    </row>
    <row r="289" customFormat="false" ht="18" hidden="false" customHeight="true" outlineLevel="0" collapsed="false">
      <c r="A289" s="166"/>
      <c r="B289" s="167"/>
      <c r="C289" s="170"/>
      <c r="D289" s="170"/>
      <c r="E289" s="170"/>
      <c r="F289" s="170"/>
      <c r="G289" s="170"/>
      <c r="H289" s="170"/>
      <c r="I289" s="170"/>
      <c r="J289" s="170"/>
      <c r="K289" s="170"/>
      <c r="L289" s="138"/>
      <c r="M289" s="138"/>
      <c r="N289" s="138"/>
      <c r="O289" s="138"/>
      <c r="P289" s="138"/>
      <c r="Q289" s="138"/>
      <c r="R289" s="138"/>
      <c r="S289" s="138"/>
      <c r="T289" s="138"/>
      <c r="U289" s="138"/>
      <c r="V289" s="138"/>
      <c r="W289" s="138"/>
      <c r="X289" s="138"/>
      <c r="Y289" s="138"/>
      <c r="Z289" s="138"/>
    </row>
    <row r="290" customFormat="false" ht="18" hidden="false" customHeight="true" outlineLevel="0" collapsed="false">
      <c r="A290" s="166"/>
      <c r="B290" s="167"/>
      <c r="C290" s="170"/>
      <c r="D290" s="170"/>
      <c r="E290" s="170"/>
      <c r="F290" s="170"/>
      <c r="G290" s="170"/>
      <c r="H290" s="170"/>
      <c r="I290" s="170"/>
      <c r="J290" s="170"/>
      <c r="K290" s="170"/>
      <c r="L290" s="138"/>
      <c r="M290" s="138"/>
      <c r="N290" s="138"/>
      <c r="O290" s="138"/>
      <c r="P290" s="138"/>
      <c r="Q290" s="138"/>
      <c r="R290" s="138"/>
      <c r="S290" s="138"/>
      <c r="T290" s="138"/>
      <c r="U290" s="138"/>
      <c r="V290" s="138"/>
      <c r="W290" s="138"/>
      <c r="X290" s="138"/>
      <c r="Y290" s="138"/>
      <c r="Z290" s="138"/>
    </row>
    <row r="291" customFormat="false" ht="18" hidden="false" customHeight="true" outlineLevel="0" collapsed="false">
      <c r="A291" s="166"/>
      <c r="B291" s="167"/>
      <c r="C291" s="170"/>
      <c r="D291" s="170"/>
      <c r="E291" s="170"/>
      <c r="F291" s="170"/>
      <c r="G291" s="170"/>
      <c r="H291" s="170"/>
      <c r="I291" s="170"/>
      <c r="J291" s="170"/>
      <c r="K291" s="170"/>
      <c r="L291" s="138"/>
      <c r="M291" s="138"/>
      <c r="N291" s="138"/>
      <c r="O291" s="138"/>
      <c r="P291" s="138"/>
      <c r="Q291" s="138"/>
      <c r="R291" s="138"/>
      <c r="S291" s="138"/>
      <c r="T291" s="138"/>
      <c r="U291" s="138"/>
      <c r="V291" s="138"/>
      <c r="W291" s="138"/>
      <c r="X291" s="138"/>
      <c r="Y291" s="138"/>
      <c r="Z291" s="138"/>
    </row>
    <row r="292" customFormat="false" ht="18" hidden="false" customHeight="true" outlineLevel="0" collapsed="false">
      <c r="A292" s="166"/>
      <c r="B292" s="167"/>
      <c r="C292" s="170"/>
      <c r="D292" s="170"/>
      <c r="E292" s="170"/>
      <c r="F292" s="170"/>
      <c r="G292" s="170"/>
      <c r="H292" s="170"/>
      <c r="I292" s="170"/>
      <c r="J292" s="170"/>
      <c r="K292" s="170"/>
      <c r="L292" s="138"/>
      <c r="M292" s="138"/>
      <c r="N292" s="138"/>
      <c r="O292" s="138"/>
      <c r="P292" s="138"/>
      <c r="Q292" s="138"/>
      <c r="R292" s="138"/>
      <c r="S292" s="138"/>
      <c r="T292" s="138"/>
      <c r="U292" s="138"/>
      <c r="V292" s="138"/>
      <c r="W292" s="138"/>
      <c r="X292" s="138"/>
      <c r="Y292" s="138"/>
      <c r="Z292" s="138"/>
    </row>
    <row r="293" customFormat="false" ht="18" hidden="false" customHeight="true" outlineLevel="0" collapsed="false">
      <c r="A293" s="166"/>
      <c r="B293" s="167"/>
      <c r="C293" s="170"/>
      <c r="D293" s="170"/>
      <c r="E293" s="170"/>
      <c r="F293" s="170"/>
      <c r="G293" s="170"/>
      <c r="H293" s="170"/>
      <c r="I293" s="170"/>
      <c r="J293" s="170"/>
      <c r="K293" s="170"/>
      <c r="L293" s="138"/>
      <c r="M293" s="138"/>
      <c r="N293" s="138"/>
      <c r="O293" s="138"/>
      <c r="P293" s="138"/>
      <c r="Q293" s="138"/>
      <c r="R293" s="138"/>
      <c r="S293" s="138"/>
      <c r="T293" s="138"/>
      <c r="U293" s="138"/>
      <c r="V293" s="138"/>
      <c r="W293" s="138"/>
      <c r="X293" s="138"/>
      <c r="Y293" s="138"/>
      <c r="Z293" s="138"/>
    </row>
    <row r="294" customFormat="false" ht="18" hidden="false" customHeight="true" outlineLevel="0" collapsed="false">
      <c r="A294" s="166"/>
      <c r="B294" s="167"/>
      <c r="C294" s="170"/>
      <c r="D294" s="170"/>
      <c r="E294" s="170"/>
      <c r="F294" s="170"/>
      <c r="G294" s="170"/>
      <c r="H294" s="170"/>
      <c r="I294" s="170"/>
      <c r="J294" s="170"/>
      <c r="K294" s="170"/>
      <c r="L294" s="138"/>
      <c r="M294" s="138"/>
      <c r="N294" s="138"/>
      <c r="O294" s="138"/>
      <c r="P294" s="138"/>
      <c r="Q294" s="138"/>
      <c r="R294" s="138"/>
      <c r="S294" s="138"/>
      <c r="T294" s="138"/>
      <c r="U294" s="138"/>
      <c r="V294" s="138"/>
      <c r="W294" s="138"/>
      <c r="X294" s="138"/>
      <c r="Y294" s="138"/>
      <c r="Z294" s="138"/>
    </row>
    <row r="295" customFormat="false" ht="18" hidden="false" customHeight="true" outlineLevel="0" collapsed="false">
      <c r="A295" s="166"/>
      <c r="B295" s="167"/>
      <c r="C295" s="170"/>
      <c r="D295" s="170"/>
      <c r="E295" s="170"/>
      <c r="F295" s="170"/>
      <c r="G295" s="170"/>
      <c r="H295" s="170"/>
      <c r="I295" s="170"/>
      <c r="J295" s="170"/>
      <c r="K295" s="170"/>
      <c r="L295" s="138"/>
      <c r="M295" s="138"/>
      <c r="N295" s="138"/>
      <c r="O295" s="138"/>
      <c r="P295" s="138"/>
      <c r="Q295" s="138"/>
      <c r="R295" s="138"/>
      <c r="S295" s="138"/>
      <c r="T295" s="138"/>
      <c r="U295" s="138"/>
      <c r="V295" s="138"/>
      <c r="W295" s="138"/>
      <c r="X295" s="138"/>
      <c r="Y295" s="138"/>
      <c r="Z295" s="138"/>
    </row>
    <row r="296" customFormat="false" ht="18" hidden="false" customHeight="true" outlineLevel="0" collapsed="false">
      <c r="A296" s="166"/>
      <c r="B296" s="167"/>
      <c r="C296" s="170"/>
      <c r="D296" s="170"/>
      <c r="E296" s="170"/>
      <c r="F296" s="170"/>
      <c r="G296" s="170"/>
      <c r="H296" s="170"/>
      <c r="I296" s="170"/>
      <c r="J296" s="170"/>
      <c r="K296" s="170"/>
      <c r="L296" s="138"/>
      <c r="M296" s="138"/>
      <c r="N296" s="138"/>
      <c r="O296" s="138"/>
      <c r="P296" s="138"/>
      <c r="Q296" s="138"/>
      <c r="R296" s="138"/>
      <c r="S296" s="138"/>
      <c r="T296" s="138"/>
      <c r="U296" s="138"/>
      <c r="V296" s="138"/>
      <c r="W296" s="138"/>
      <c r="X296" s="138"/>
      <c r="Y296" s="138"/>
      <c r="Z296" s="138"/>
    </row>
    <row r="297" customFormat="false" ht="18" hidden="false" customHeight="true" outlineLevel="0" collapsed="false">
      <c r="A297" s="166"/>
      <c r="B297" s="167"/>
      <c r="C297" s="170"/>
      <c r="D297" s="170"/>
      <c r="E297" s="170"/>
      <c r="F297" s="170"/>
      <c r="G297" s="170"/>
      <c r="H297" s="170"/>
      <c r="I297" s="170"/>
      <c r="J297" s="170"/>
      <c r="K297" s="170"/>
      <c r="L297" s="138"/>
      <c r="M297" s="138"/>
      <c r="N297" s="138"/>
      <c r="O297" s="138"/>
      <c r="P297" s="138"/>
      <c r="Q297" s="138"/>
      <c r="R297" s="138"/>
      <c r="S297" s="138"/>
      <c r="T297" s="138"/>
      <c r="U297" s="138"/>
      <c r="V297" s="138"/>
      <c r="W297" s="138"/>
      <c r="X297" s="138"/>
      <c r="Y297" s="138"/>
      <c r="Z297" s="138"/>
    </row>
    <row r="298" customFormat="false" ht="18" hidden="false" customHeight="true" outlineLevel="0" collapsed="false">
      <c r="A298" s="166"/>
      <c r="B298" s="167"/>
      <c r="C298" s="170"/>
      <c r="D298" s="170"/>
      <c r="E298" s="170"/>
      <c r="F298" s="170"/>
      <c r="G298" s="170"/>
      <c r="H298" s="170"/>
      <c r="I298" s="170"/>
      <c r="J298" s="170"/>
      <c r="K298" s="170"/>
      <c r="L298" s="138"/>
      <c r="M298" s="138"/>
      <c r="N298" s="138"/>
      <c r="O298" s="138"/>
      <c r="P298" s="138"/>
      <c r="Q298" s="138"/>
      <c r="R298" s="138"/>
      <c r="S298" s="138"/>
      <c r="T298" s="138"/>
      <c r="U298" s="138"/>
      <c r="V298" s="138"/>
      <c r="W298" s="138"/>
      <c r="X298" s="138"/>
      <c r="Y298" s="138"/>
      <c r="Z298" s="138"/>
    </row>
    <row r="299" customFormat="false" ht="18" hidden="false" customHeight="true" outlineLevel="0" collapsed="false">
      <c r="A299" s="166"/>
      <c r="B299" s="167"/>
      <c r="C299" s="170"/>
      <c r="D299" s="170"/>
      <c r="E299" s="170"/>
      <c r="F299" s="170"/>
      <c r="G299" s="170"/>
      <c r="H299" s="170"/>
      <c r="I299" s="170"/>
      <c r="J299" s="170"/>
      <c r="K299" s="170"/>
      <c r="L299" s="138"/>
      <c r="M299" s="138"/>
      <c r="N299" s="138"/>
      <c r="O299" s="138"/>
      <c r="P299" s="138"/>
      <c r="Q299" s="138"/>
      <c r="R299" s="138"/>
      <c r="S299" s="138"/>
      <c r="T299" s="138"/>
      <c r="U299" s="138"/>
      <c r="V299" s="138"/>
      <c r="W299" s="138"/>
      <c r="X299" s="138"/>
      <c r="Y299" s="138"/>
      <c r="Z299" s="138"/>
    </row>
    <row r="300" customFormat="false" ht="18" hidden="false" customHeight="true" outlineLevel="0" collapsed="false">
      <c r="A300" s="166"/>
      <c r="B300" s="167"/>
      <c r="C300" s="170"/>
      <c r="D300" s="170"/>
      <c r="E300" s="170"/>
      <c r="F300" s="170"/>
      <c r="G300" s="170"/>
      <c r="H300" s="170"/>
      <c r="I300" s="170"/>
      <c r="J300" s="170"/>
      <c r="K300" s="170"/>
      <c r="L300" s="138"/>
      <c r="M300" s="138"/>
      <c r="N300" s="138"/>
      <c r="O300" s="138"/>
      <c r="P300" s="138"/>
      <c r="Q300" s="138"/>
      <c r="R300" s="138"/>
      <c r="S300" s="138"/>
      <c r="T300" s="138"/>
      <c r="U300" s="138"/>
      <c r="V300" s="138"/>
      <c r="W300" s="138"/>
      <c r="X300" s="138"/>
      <c r="Y300" s="138"/>
      <c r="Z300" s="138"/>
    </row>
    <row r="301" customFormat="false" ht="18" hidden="false" customHeight="true" outlineLevel="0" collapsed="false">
      <c r="A301" s="166"/>
      <c r="B301" s="167"/>
      <c r="C301" s="170"/>
      <c r="D301" s="170"/>
      <c r="E301" s="170"/>
      <c r="F301" s="170"/>
      <c r="G301" s="170"/>
      <c r="H301" s="170"/>
      <c r="I301" s="170"/>
      <c r="J301" s="170"/>
      <c r="K301" s="170"/>
      <c r="L301" s="138"/>
      <c r="M301" s="138"/>
      <c r="N301" s="138"/>
      <c r="O301" s="138"/>
      <c r="P301" s="138"/>
      <c r="Q301" s="138"/>
      <c r="R301" s="138"/>
      <c r="S301" s="138"/>
      <c r="T301" s="138"/>
      <c r="U301" s="138"/>
      <c r="V301" s="138"/>
      <c r="W301" s="138"/>
      <c r="X301" s="138"/>
      <c r="Y301" s="138"/>
      <c r="Z301" s="138"/>
    </row>
    <row r="302" customFormat="false" ht="18" hidden="false" customHeight="true" outlineLevel="0" collapsed="false">
      <c r="A302" s="166"/>
      <c r="B302" s="167"/>
      <c r="C302" s="170"/>
      <c r="D302" s="170"/>
      <c r="E302" s="170"/>
      <c r="F302" s="170"/>
      <c r="G302" s="170"/>
      <c r="H302" s="170"/>
      <c r="I302" s="170"/>
      <c r="J302" s="170"/>
      <c r="K302" s="170"/>
      <c r="L302" s="138"/>
      <c r="M302" s="138"/>
      <c r="N302" s="138"/>
      <c r="O302" s="138"/>
      <c r="P302" s="138"/>
      <c r="Q302" s="138"/>
      <c r="R302" s="138"/>
      <c r="S302" s="138"/>
      <c r="T302" s="138"/>
      <c r="U302" s="138"/>
      <c r="V302" s="138"/>
      <c r="W302" s="138"/>
      <c r="X302" s="138"/>
      <c r="Y302" s="138"/>
      <c r="Z302" s="138"/>
    </row>
    <row r="303" customFormat="false" ht="18" hidden="false" customHeight="true" outlineLevel="0" collapsed="false">
      <c r="A303" s="166"/>
      <c r="B303" s="167"/>
      <c r="C303" s="170"/>
      <c r="D303" s="170"/>
      <c r="E303" s="170"/>
      <c r="F303" s="170"/>
      <c r="G303" s="170"/>
      <c r="H303" s="170"/>
      <c r="I303" s="170"/>
      <c r="J303" s="170"/>
      <c r="K303" s="170"/>
      <c r="L303" s="138"/>
      <c r="M303" s="138"/>
      <c r="N303" s="138"/>
      <c r="O303" s="138"/>
      <c r="P303" s="138"/>
      <c r="Q303" s="138"/>
      <c r="R303" s="138"/>
      <c r="S303" s="138"/>
      <c r="T303" s="138"/>
      <c r="U303" s="138"/>
      <c r="V303" s="138"/>
      <c r="W303" s="138"/>
      <c r="X303" s="138"/>
      <c r="Y303" s="138"/>
      <c r="Z303" s="138"/>
    </row>
    <row r="304" customFormat="false" ht="18" hidden="false" customHeight="true" outlineLevel="0" collapsed="false">
      <c r="A304" s="166"/>
      <c r="B304" s="167"/>
      <c r="C304" s="170"/>
      <c r="D304" s="170"/>
      <c r="E304" s="170"/>
      <c r="F304" s="170"/>
      <c r="G304" s="170"/>
      <c r="H304" s="170"/>
      <c r="I304" s="170"/>
      <c r="J304" s="170"/>
      <c r="K304" s="170"/>
      <c r="L304" s="138"/>
      <c r="M304" s="138"/>
      <c r="N304" s="138"/>
      <c r="O304" s="138"/>
      <c r="P304" s="138"/>
      <c r="Q304" s="138"/>
      <c r="R304" s="138"/>
      <c r="S304" s="138"/>
      <c r="T304" s="138"/>
      <c r="U304" s="138"/>
      <c r="V304" s="138"/>
      <c r="W304" s="138"/>
      <c r="X304" s="138"/>
      <c r="Y304" s="138"/>
      <c r="Z304" s="138"/>
    </row>
    <row r="305" customFormat="false" ht="18" hidden="false" customHeight="true" outlineLevel="0" collapsed="false">
      <c r="A305" s="166"/>
      <c r="B305" s="167"/>
      <c r="C305" s="170"/>
      <c r="D305" s="170"/>
      <c r="E305" s="170"/>
      <c r="F305" s="170"/>
      <c r="G305" s="170"/>
      <c r="H305" s="170"/>
      <c r="I305" s="170"/>
      <c r="J305" s="170"/>
      <c r="K305" s="170"/>
      <c r="L305" s="138"/>
      <c r="M305" s="138"/>
      <c r="N305" s="138"/>
      <c r="O305" s="138"/>
      <c r="P305" s="138"/>
      <c r="Q305" s="138"/>
      <c r="R305" s="138"/>
      <c r="S305" s="138"/>
      <c r="T305" s="138"/>
      <c r="U305" s="138"/>
      <c r="V305" s="138"/>
      <c r="W305" s="138"/>
      <c r="X305" s="138"/>
      <c r="Y305" s="138"/>
      <c r="Z305" s="138"/>
    </row>
    <row r="306" customFormat="false" ht="18" hidden="false" customHeight="true" outlineLevel="0" collapsed="false">
      <c r="A306" s="166"/>
      <c r="B306" s="167"/>
      <c r="C306" s="170"/>
      <c r="D306" s="170"/>
      <c r="E306" s="170"/>
      <c r="F306" s="170"/>
      <c r="G306" s="170"/>
      <c r="H306" s="170"/>
      <c r="I306" s="170"/>
      <c r="J306" s="170"/>
      <c r="K306" s="170"/>
      <c r="L306" s="138"/>
      <c r="M306" s="138"/>
      <c r="N306" s="138"/>
      <c r="O306" s="138"/>
      <c r="P306" s="138"/>
      <c r="Q306" s="138"/>
      <c r="R306" s="138"/>
      <c r="S306" s="138"/>
      <c r="T306" s="138"/>
      <c r="U306" s="138"/>
      <c r="V306" s="138"/>
      <c r="W306" s="138"/>
      <c r="X306" s="138"/>
      <c r="Y306" s="138"/>
      <c r="Z306" s="138"/>
    </row>
    <row r="307" customFormat="false" ht="18" hidden="false" customHeight="true" outlineLevel="0" collapsed="false">
      <c r="A307" s="166"/>
      <c r="B307" s="167"/>
      <c r="C307" s="170"/>
      <c r="D307" s="170"/>
      <c r="E307" s="170"/>
      <c r="F307" s="170"/>
      <c r="G307" s="170"/>
      <c r="H307" s="170"/>
      <c r="I307" s="170"/>
      <c r="J307" s="170"/>
      <c r="K307" s="170"/>
      <c r="L307" s="138"/>
      <c r="M307" s="138"/>
      <c r="N307" s="138"/>
      <c r="O307" s="138"/>
      <c r="P307" s="138"/>
      <c r="Q307" s="138"/>
      <c r="R307" s="138"/>
      <c r="S307" s="138"/>
      <c r="T307" s="138"/>
      <c r="U307" s="138"/>
      <c r="V307" s="138"/>
      <c r="W307" s="138"/>
      <c r="X307" s="138"/>
      <c r="Y307" s="138"/>
      <c r="Z307" s="138"/>
    </row>
    <row r="308" customFormat="false" ht="18" hidden="false" customHeight="true" outlineLevel="0" collapsed="false">
      <c r="A308" s="166"/>
      <c r="B308" s="167"/>
      <c r="C308" s="170"/>
      <c r="D308" s="170"/>
      <c r="E308" s="170"/>
      <c r="F308" s="170"/>
      <c r="G308" s="170"/>
      <c r="H308" s="170"/>
      <c r="I308" s="170"/>
      <c r="J308" s="170"/>
      <c r="K308" s="170"/>
      <c r="L308" s="138"/>
      <c r="M308" s="138"/>
      <c r="N308" s="138"/>
      <c r="O308" s="138"/>
      <c r="P308" s="138"/>
      <c r="Q308" s="138"/>
      <c r="R308" s="138"/>
      <c r="S308" s="138"/>
      <c r="T308" s="138"/>
      <c r="U308" s="138"/>
      <c r="V308" s="138"/>
      <c r="W308" s="138"/>
      <c r="X308" s="138"/>
      <c r="Y308" s="138"/>
      <c r="Z308" s="138"/>
    </row>
    <row r="309" customFormat="false" ht="18" hidden="false" customHeight="true" outlineLevel="0" collapsed="false">
      <c r="A309" s="166"/>
      <c r="B309" s="167"/>
      <c r="C309" s="170"/>
      <c r="D309" s="170"/>
      <c r="E309" s="170"/>
      <c r="F309" s="170"/>
      <c r="G309" s="170"/>
      <c r="H309" s="170"/>
      <c r="I309" s="170"/>
      <c r="J309" s="170"/>
      <c r="K309" s="170"/>
      <c r="L309" s="138"/>
      <c r="M309" s="138"/>
      <c r="N309" s="138"/>
      <c r="O309" s="138"/>
      <c r="P309" s="138"/>
      <c r="Q309" s="138"/>
      <c r="R309" s="138"/>
      <c r="S309" s="138"/>
      <c r="T309" s="138"/>
      <c r="U309" s="138"/>
      <c r="V309" s="138"/>
      <c r="W309" s="138"/>
      <c r="X309" s="138"/>
      <c r="Y309" s="138"/>
      <c r="Z309" s="138"/>
    </row>
    <row r="310" customFormat="false" ht="18" hidden="false" customHeight="true" outlineLevel="0" collapsed="false">
      <c r="A310" s="166"/>
      <c r="B310" s="167"/>
      <c r="C310" s="170"/>
      <c r="D310" s="170"/>
      <c r="E310" s="170"/>
      <c r="F310" s="170"/>
      <c r="G310" s="170"/>
      <c r="H310" s="170"/>
      <c r="I310" s="170"/>
      <c r="J310" s="170"/>
      <c r="K310" s="170"/>
      <c r="L310" s="138"/>
      <c r="M310" s="138"/>
      <c r="N310" s="138"/>
      <c r="O310" s="138"/>
      <c r="P310" s="138"/>
      <c r="Q310" s="138"/>
      <c r="R310" s="138"/>
      <c r="S310" s="138"/>
      <c r="T310" s="138"/>
      <c r="U310" s="138"/>
      <c r="V310" s="138"/>
      <c r="W310" s="138"/>
      <c r="X310" s="138"/>
      <c r="Y310" s="138"/>
      <c r="Z310" s="138"/>
    </row>
    <row r="311" customFormat="false" ht="18" hidden="false" customHeight="true" outlineLevel="0" collapsed="false">
      <c r="A311" s="166"/>
      <c r="B311" s="167"/>
      <c r="C311" s="170"/>
      <c r="D311" s="170"/>
      <c r="E311" s="170"/>
      <c r="F311" s="170"/>
      <c r="G311" s="170"/>
      <c r="H311" s="170"/>
      <c r="I311" s="170"/>
      <c r="J311" s="170"/>
      <c r="K311" s="170"/>
      <c r="L311" s="138"/>
      <c r="M311" s="138"/>
      <c r="N311" s="138"/>
      <c r="O311" s="138"/>
      <c r="P311" s="138"/>
      <c r="Q311" s="138"/>
      <c r="R311" s="138"/>
      <c r="S311" s="138"/>
      <c r="T311" s="138"/>
      <c r="U311" s="138"/>
      <c r="V311" s="138"/>
      <c r="W311" s="138"/>
      <c r="X311" s="138"/>
      <c r="Y311" s="138"/>
      <c r="Z311" s="138"/>
    </row>
    <row r="312" customFormat="false" ht="18" hidden="false" customHeight="true" outlineLevel="0" collapsed="false">
      <c r="A312" s="166"/>
      <c r="B312" s="167"/>
      <c r="C312" s="170"/>
      <c r="D312" s="170"/>
      <c r="E312" s="170"/>
      <c r="F312" s="170"/>
      <c r="G312" s="170"/>
      <c r="H312" s="170"/>
      <c r="I312" s="170"/>
      <c r="J312" s="170"/>
      <c r="K312" s="170"/>
      <c r="L312" s="138"/>
      <c r="M312" s="138"/>
      <c r="N312" s="138"/>
      <c r="O312" s="138"/>
      <c r="P312" s="138"/>
      <c r="Q312" s="138"/>
      <c r="R312" s="138"/>
      <c r="S312" s="138"/>
      <c r="T312" s="138"/>
      <c r="U312" s="138"/>
      <c r="V312" s="138"/>
      <c r="W312" s="138"/>
      <c r="X312" s="138"/>
      <c r="Y312" s="138"/>
      <c r="Z312" s="138"/>
    </row>
    <row r="313" customFormat="false" ht="18" hidden="false" customHeight="true" outlineLevel="0" collapsed="false">
      <c r="A313" s="166"/>
      <c r="B313" s="167"/>
      <c r="C313" s="170"/>
      <c r="D313" s="170"/>
      <c r="E313" s="170"/>
      <c r="F313" s="170"/>
      <c r="G313" s="170"/>
      <c r="H313" s="170"/>
      <c r="I313" s="170"/>
      <c r="J313" s="170"/>
      <c r="K313" s="170"/>
      <c r="L313" s="138"/>
      <c r="M313" s="138"/>
      <c r="N313" s="138"/>
      <c r="O313" s="138"/>
      <c r="P313" s="138"/>
      <c r="Q313" s="138"/>
      <c r="R313" s="138"/>
      <c r="S313" s="138"/>
      <c r="T313" s="138"/>
      <c r="U313" s="138"/>
      <c r="V313" s="138"/>
      <c r="W313" s="138"/>
      <c r="X313" s="138"/>
      <c r="Y313" s="138"/>
      <c r="Z313" s="138"/>
    </row>
    <row r="314" customFormat="false" ht="18" hidden="false" customHeight="true" outlineLevel="0" collapsed="false">
      <c r="A314" s="166"/>
      <c r="B314" s="167"/>
      <c r="C314" s="170"/>
      <c r="D314" s="170"/>
      <c r="E314" s="170"/>
      <c r="F314" s="170"/>
      <c r="G314" s="170"/>
      <c r="H314" s="170"/>
      <c r="I314" s="170"/>
      <c r="J314" s="170"/>
      <c r="K314" s="170"/>
      <c r="L314" s="138"/>
      <c r="M314" s="138"/>
      <c r="N314" s="138"/>
      <c r="O314" s="138"/>
      <c r="P314" s="138"/>
      <c r="Q314" s="138"/>
      <c r="R314" s="138"/>
      <c r="S314" s="138"/>
      <c r="T314" s="138"/>
      <c r="U314" s="138"/>
      <c r="V314" s="138"/>
      <c r="W314" s="138"/>
      <c r="X314" s="138"/>
      <c r="Y314" s="138"/>
      <c r="Z314" s="138"/>
    </row>
    <row r="315" customFormat="false" ht="18" hidden="false" customHeight="true" outlineLevel="0" collapsed="false">
      <c r="A315" s="166"/>
      <c r="B315" s="167"/>
      <c r="C315" s="170"/>
      <c r="D315" s="170"/>
      <c r="E315" s="170"/>
      <c r="F315" s="170"/>
      <c r="G315" s="170"/>
      <c r="H315" s="170"/>
      <c r="I315" s="170"/>
      <c r="J315" s="170"/>
      <c r="K315" s="170"/>
      <c r="L315" s="138"/>
      <c r="M315" s="138"/>
      <c r="N315" s="138"/>
      <c r="O315" s="138"/>
      <c r="P315" s="138"/>
      <c r="Q315" s="138"/>
      <c r="R315" s="138"/>
      <c r="S315" s="138"/>
      <c r="T315" s="138"/>
      <c r="U315" s="138"/>
      <c r="V315" s="138"/>
      <c r="W315" s="138"/>
      <c r="X315" s="138"/>
      <c r="Y315" s="138"/>
      <c r="Z315" s="138"/>
    </row>
    <row r="316" customFormat="false" ht="18" hidden="false" customHeight="true" outlineLevel="0" collapsed="false">
      <c r="A316" s="166"/>
      <c r="B316" s="167"/>
      <c r="C316" s="170"/>
      <c r="D316" s="170"/>
      <c r="E316" s="170"/>
      <c r="F316" s="170"/>
      <c r="G316" s="170"/>
      <c r="H316" s="170"/>
      <c r="I316" s="170"/>
      <c r="J316" s="170"/>
      <c r="K316" s="170"/>
      <c r="L316" s="138"/>
      <c r="M316" s="138"/>
      <c r="N316" s="138"/>
      <c r="O316" s="138"/>
      <c r="P316" s="138"/>
      <c r="Q316" s="138"/>
      <c r="R316" s="138"/>
      <c r="S316" s="138"/>
      <c r="T316" s="138"/>
      <c r="U316" s="138"/>
      <c r="V316" s="138"/>
      <c r="W316" s="138"/>
      <c r="X316" s="138"/>
      <c r="Y316" s="138"/>
      <c r="Z316" s="138"/>
    </row>
    <row r="317" customFormat="false" ht="18" hidden="false" customHeight="true" outlineLevel="0" collapsed="false">
      <c r="A317" s="166"/>
      <c r="B317" s="167"/>
      <c r="C317" s="170"/>
      <c r="D317" s="170"/>
      <c r="E317" s="170"/>
      <c r="F317" s="170"/>
      <c r="G317" s="170"/>
      <c r="H317" s="170"/>
      <c r="I317" s="170"/>
      <c r="J317" s="170"/>
      <c r="K317" s="170"/>
      <c r="L317" s="138"/>
      <c r="M317" s="138"/>
      <c r="N317" s="138"/>
      <c r="O317" s="138"/>
      <c r="P317" s="138"/>
      <c r="Q317" s="138"/>
      <c r="R317" s="138"/>
      <c r="S317" s="138"/>
      <c r="T317" s="138"/>
      <c r="U317" s="138"/>
      <c r="V317" s="138"/>
      <c r="W317" s="138"/>
      <c r="X317" s="138"/>
      <c r="Y317" s="138"/>
      <c r="Z317" s="138"/>
    </row>
    <row r="318" customFormat="false" ht="18" hidden="false" customHeight="true" outlineLevel="0" collapsed="false">
      <c r="A318" s="166"/>
      <c r="B318" s="167"/>
      <c r="C318" s="170"/>
      <c r="D318" s="170"/>
      <c r="E318" s="170"/>
      <c r="F318" s="170"/>
      <c r="G318" s="170"/>
      <c r="H318" s="170"/>
      <c r="I318" s="170"/>
      <c r="J318" s="170"/>
      <c r="K318" s="170"/>
      <c r="L318" s="138"/>
      <c r="M318" s="138"/>
      <c r="N318" s="138"/>
      <c r="O318" s="138"/>
      <c r="P318" s="138"/>
      <c r="Q318" s="138"/>
      <c r="R318" s="138"/>
      <c r="S318" s="138"/>
      <c r="T318" s="138"/>
      <c r="U318" s="138"/>
      <c r="V318" s="138"/>
      <c r="W318" s="138"/>
      <c r="X318" s="138"/>
      <c r="Y318" s="138"/>
      <c r="Z318" s="138"/>
    </row>
    <row r="319" customFormat="false" ht="18" hidden="false" customHeight="true" outlineLevel="0" collapsed="false">
      <c r="A319" s="166"/>
      <c r="B319" s="167"/>
      <c r="C319" s="170"/>
      <c r="D319" s="170"/>
      <c r="E319" s="170"/>
      <c r="F319" s="170"/>
      <c r="G319" s="170"/>
      <c r="H319" s="170"/>
      <c r="I319" s="170"/>
      <c r="J319" s="170"/>
      <c r="K319" s="170"/>
      <c r="L319" s="138"/>
      <c r="M319" s="138"/>
      <c r="N319" s="138"/>
      <c r="O319" s="138"/>
      <c r="P319" s="138"/>
      <c r="Q319" s="138"/>
      <c r="R319" s="138"/>
      <c r="S319" s="138"/>
      <c r="T319" s="138"/>
      <c r="U319" s="138"/>
      <c r="V319" s="138"/>
      <c r="W319" s="138"/>
      <c r="X319" s="138"/>
      <c r="Y319" s="138"/>
      <c r="Z319" s="138"/>
    </row>
    <row r="320" customFormat="false" ht="18" hidden="false" customHeight="true" outlineLevel="0" collapsed="false">
      <c r="A320" s="166"/>
      <c r="B320" s="167"/>
      <c r="C320" s="170"/>
      <c r="D320" s="170"/>
      <c r="E320" s="170"/>
      <c r="F320" s="170"/>
      <c r="G320" s="170"/>
      <c r="H320" s="170"/>
      <c r="I320" s="170"/>
      <c r="J320" s="170"/>
      <c r="K320" s="170"/>
      <c r="L320" s="138"/>
      <c r="M320" s="138"/>
      <c r="N320" s="138"/>
      <c r="O320" s="138"/>
      <c r="P320" s="138"/>
      <c r="Q320" s="138"/>
      <c r="R320" s="138"/>
      <c r="S320" s="138"/>
      <c r="T320" s="138"/>
      <c r="U320" s="138"/>
      <c r="V320" s="138"/>
      <c r="W320" s="138"/>
      <c r="X320" s="138"/>
      <c r="Y320" s="138"/>
      <c r="Z320" s="138"/>
    </row>
    <row r="321" customFormat="false" ht="18" hidden="false" customHeight="true" outlineLevel="0" collapsed="false">
      <c r="A321" s="166"/>
      <c r="B321" s="167"/>
      <c r="C321" s="170"/>
      <c r="D321" s="170"/>
      <c r="E321" s="170"/>
      <c r="F321" s="170"/>
      <c r="G321" s="170"/>
      <c r="H321" s="170"/>
      <c r="I321" s="170"/>
      <c r="J321" s="170"/>
      <c r="K321" s="170"/>
      <c r="L321" s="138"/>
      <c r="M321" s="138"/>
      <c r="N321" s="138"/>
      <c r="O321" s="138"/>
      <c r="P321" s="138"/>
      <c r="Q321" s="138"/>
      <c r="R321" s="138"/>
      <c r="S321" s="138"/>
      <c r="T321" s="138"/>
      <c r="U321" s="138"/>
      <c r="V321" s="138"/>
      <c r="W321" s="138"/>
      <c r="X321" s="138"/>
      <c r="Y321" s="138"/>
      <c r="Z321" s="138"/>
    </row>
    <row r="322" customFormat="false" ht="18" hidden="false" customHeight="true" outlineLevel="0" collapsed="false">
      <c r="A322" s="166"/>
      <c r="B322" s="167"/>
      <c r="C322" s="170"/>
      <c r="D322" s="170"/>
      <c r="E322" s="170"/>
      <c r="F322" s="170"/>
      <c r="G322" s="170"/>
      <c r="H322" s="170"/>
      <c r="I322" s="170"/>
      <c r="J322" s="170"/>
      <c r="K322" s="170"/>
      <c r="L322" s="138"/>
      <c r="M322" s="138"/>
      <c r="N322" s="138"/>
      <c r="O322" s="138"/>
      <c r="P322" s="138"/>
      <c r="Q322" s="138"/>
      <c r="R322" s="138"/>
      <c r="S322" s="138"/>
      <c r="T322" s="138"/>
      <c r="U322" s="138"/>
      <c r="V322" s="138"/>
      <c r="W322" s="138"/>
      <c r="X322" s="138"/>
      <c r="Y322" s="138"/>
      <c r="Z322" s="138"/>
    </row>
    <row r="323" customFormat="false" ht="18" hidden="false" customHeight="true" outlineLevel="0" collapsed="false">
      <c r="A323" s="166"/>
      <c r="B323" s="167"/>
      <c r="C323" s="170"/>
      <c r="D323" s="170"/>
      <c r="E323" s="170"/>
      <c r="F323" s="170"/>
      <c r="G323" s="170"/>
      <c r="H323" s="170"/>
      <c r="I323" s="170"/>
      <c r="J323" s="170"/>
      <c r="K323" s="170"/>
      <c r="L323" s="138"/>
      <c r="M323" s="138"/>
      <c r="N323" s="138"/>
      <c r="O323" s="138"/>
      <c r="P323" s="138"/>
      <c r="Q323" s="138"/>
      <c r="R323" s="138"/>
      <c r="S323" s="138"/>
      <c r="T323" s="138"/>
      <c r="U323" s="138"/>
      <c r="V323" s="138"/>
      <c r="W323" s="138"/>
      <c r="X323" s="138"/>
      <c r="Y323" s="138"/>
      <c r="Z323" s="138"/>
    </row>
    <row r="324" customFormat="false" ht="18" hidden="false" customHeight="true" outlineLevel="0" collapsed="false">
      <c r="A324" s="166"/>
      <c r="B324" s="167"/>
      <c r="C324" s="170"/>
      <c r="D324" s="170"/>
      <c r="E324" s="170"/>
      <c r="F324" s="170"/>
      <c r="G324" s="170"/>
      <c r="H324" s="170"/>
      <c r="I324" s="170"/>
      <c r="J324" s="170"/>
      <c r="K324" s="170"/>
      <c r="L324" s="138"/>
      <c r="M324" s="138"/>
      <c r="N324" s="138"/>
      <c r="O324" s="138"/>
      <c r="P324" s="138"/>
      <c r="Q324" s="138"/>
      <c r="R324" s="138"/>
      <c r="S324" s="138"/>
      <c r="T324" s="138"/>
      <c r="U324" s="138"/>
      <c r="V324" s="138"/>
      <c r="W324" s="138"/>
      <c r="X324" s="138"/>
      <c r="Y324" s="138"/>
      <c r="Z324" s="138"/>
    </row>
    <row r="325" customFormat="false" ht="18" hidden="false" customHeight="true" outlineLevel="0" collapsed="false">
      <c r="A325" s="166"/>
      <c r="B325" s="167"/>
      <c r="C325" s="170"/>
      <c r="D325" s="170"/>
      <c r="E325" s="170"/>
      <c r="F325" s="170"/>
      <c r="G325" s="170"/>
      <c r="H325" s="170"/>
      <c r="I325" s="170"/>
      <c r="J325" s="170"/>
      <c r="K325" s="170"/>
      <c r="L325" s="138"/>
      <c r="M325" s="138"/>
      <c r="N325" s="138"/>
      <c r="O325" s="138"/>
      <c r="P325" s="138"/>
      <c r="Q325" s="138"/>
      <c r="R325" s="138"/>
      <c r="S325" s="138"/>
      <c r="T325" s="138"/>
      <c r="U325" s="138"/>
      <c r="V325" s="138"/>
      <c r="W325" s="138"/>
      <c r="X325" s="138"/>
      <c r="Y325" s="138"/>
      <c r="Z325" s="138"/>
    </row>
    <row r="326" customFormat="false" ht="18" hidden="false" customHeight="true" outlineLevel="0" collapsed="false">
      <c r="A326" s="166"/>
      <c r="B326" s="167"/>
      <c r="C326" s="170"/>
      <c r="D326" s="170"/>
      <c r="E326" s="170"/>
      <c r="F326" s="170"/>
      <c r="G326" s="170"/>
      <c r="H326" s="170"/>
      <c r="I326" s="170"/>
      <c r="J326" s="170"/>
      <c r="K326" s="170"/>
      <c r="L326" s="138"/>
      <c r="M326" s="138"/>
      <c r="N326" s="138"/>
      <c r="O326" s="138"/>
      <c r="P326" s="138"/>
      <c r="Q326" s="138"/>
      <c r="R326" s="138"/>
      <c r="S326" s="138"/>
      <c r="T326" s="138"/>
      <c r="U326" s="138"/>
      <c r="V326" s="138"/>
      <c r="W326" s="138"/>
      <c r="X326" s="138"/>
      <c r="Y326" s="138"/>
      <c r="Z326" s="138"/>
    </row>
    <row r="327" customFormat="false" ht="18" hidden="false" customHeight="true" outlineLevel="0" collapsed="false">
      <c r="A327" s="166"/>
      <c r="B327" s="167"/>
      <c r="C327" s="170"/>
      <c r="D327" s="170"/>
      <c r="E327" s="170"/>
      <c r="F327" s="170"/>
      <c r="G327" s="170"/>
      <c r="H327" s="170"/>
      <c r="I327" s="170"/>
      <c r="J327" s="170"/>
      <c r="K327" s="170"/>
      <c r="L327" s="138"/>
      <c r="M327" s="138"/>
      <c r="N327" s="138"/>
      <c r="O327" s="138"/>
      <c r="P327" s="138"/>
      <c r="Q327" s="138"/>
      <c r="R327" s="138"/>
      <c r="S327" s="138"/>
      <c r="T327" s="138"/>
      <c r="U327" s="138"/>
      <c r="V327" s="138"/>
      <c r="W327" s="138"/>
      <c r="X327" s="138"/>
      <c r="Y327" s="138"/>
      <c r="Z327" s="138"/>
    </row>
    <row r="328" customFormat="false" ht="18" hidden="false" customHeight="true" outlineLevel="0" collapsed="false">
      <c r="A328" s="166"/>
      <c r="B328" s="167"/>
      <c r="C328" s="170"/>
      <c r="D328" s="170"/>
      <c r="E328" s="170"/>
      <c r="F328" s="170"/>
      <c r="G328" s="170"/>
      <c r="H328" s="170"/>
      <c r="I328" s="170"/>
      <c r="J328" s="170"/>
      <c r="K328" s="170"/>
      <c r="L328" s="138"/>
      <c r="M328" s="138"/>
      <c r="N328" s="138"/>
      <c r="O328" s="138"/>
      <c r="P328" s="138"/>
      <c r="Q328" s="138"/>
      <c r="R328" s="138"/>
      <c r="S328" s="138"/>
      <c r="T328" s="138"/>
      <c r="U328" s="138"/>
      <c r="V328" s="138"/>
      <c r="W328" s="138"/>
      <c r="X328" s="138"/>
      <c r="Y328" s="138"/>
      <c r="Z328" s="138"/>
    </row>
    <row r="329" customFormat="false" ht="18" hidden="false" customHeight="true" outlineLevel="0" collapsed="false">
      <c r="A329" s="166"/>
      <c r="B329" s="167"/>
      <c r="C329" s="170"/>
      <c r="D329" s="170"/>
      <c r="E329" s="170"/>
      <c r="F329" s="170"/>
      <c r="G329" s="170"/>
      <c r="H329" s="170"/>
      <c r="I329" s="170"/>
      <c r="J329" s="170"/>
      <c r="K329" s="170"/>
      <c r="L329" s="138"/>
      <c r="M329" s="138"/>
      <c r="N329" s="138"/>
      <c r="O329" s="138"/>
      <c r="P329" s="138"/>
      <c r="Q329" s="138"/>
      <c r="R329" s="138"/>
      <c r="S329" s="138"/>
      <c r="T329" s="138"/>
      <c r="U329" s="138"/>
      <c r="V329" s="138"/>
      <c r="W329" s="138"/>
      <c r="X329" s="138"/>
      <c r="Y329" s="138"/>
      <c r="Z329" s="138"/>
    </row>
    <row r="330" customFormat="false" ht="18" hidden="false" customHeight="true" outlineLevel="0" collapsed="false">
      <c r="A330" s="166"/>
      <c r="B330" s="167"/>
      <c r="C330" s="170"/>
      <c r="D330" s="170"/>
      <c r="E330" s="170"/>
      <c r="F330" s="170"/>
      <c r="G330" s="170"/>
      <c r="H330" s="170"/>
      <c r="I330" s="170"/>
      <c r="J330" s="170"/>
      <c r="K330" s="170"/>
      <c r="L330" s="138"/>
      <c r="M330" s="138"/>
      <c r="N330" s="138"/>
      <c r="O330" s="138"/>
      <c r="P330" s="138"/>
      <c r="Q330" s="138"/>
      <c r="R330" s="138"/>
      <c r="S330" s="138"/>
      <c r="T330" s="138"/>
      <c r="U330" s="138"/>
      <c r="V330" s="138"/>
      <c r="W330" s="138"/>
      <c r="X330" s="138"/>
      <c r="Y330" s="138"/>
      <c r="Z330" s="138"/>
    </row>
    <row r="331" customFormat="false" ht="18" hidden="false" customHeight="true" outlineLevel="0" collapsed="false">
      <c r="A331" s="166"/>
      <c r="B331" s="167"/>
      <c r="C331" s="170"/>
      <c r="D331" s="170"/>
      <c r="E331" s="170"/>
      <c r="F331" s="170"/>
      <c r="G331" s="170"/>
      <c r="H331" s="170"/>
      <c r="I331" s="170"/>
      <c r="J331" s="170"/>
      <c r="K331" s="170"/>
      <c r="L331" s="138"/>
      <c r="M331" s="138"/>
      <c r="N331" s="138"/>
      <c r="O331" s="138"/>
      <c r="P331" s="138"/>
      <c r="Q331" s="138"/>
      <c r="R331" s="138"/>
      <c r="S331" s="138"/>
      <c r="T331" s="138"/>
      <c r="U331" s="138"/>
      <c r="V331" s="138"/>
      <c r="W331" s="138"/>
      <c r="X331" s="138"/>
      <c r="Y331" s="138"/>
      <c r="Z331" s="138"/>
    </row>
    <row r="332" customFormat="false" ht="18" hidden="false" customHeight="true" outlineLevel="0" collapsed="false">
      <c r="A332" s="166"/>
      <c r="B332" s="167"/>
      <c r="C332" s="170"/>
      <c r="D332" s="170"/>
      <c r="E332" s="170"/>
      <c r="F332" s="170"/>
      <c r="G332" s="170"/>
      <c r="H332" s="170"/>
      <c r="I332" s="170"/>
      <c r="J332" s="170"/>
      <c r="K332" s="170"/>
      <c r="L332" s="138"/>
      <c r="M332" s="138"/>
      <c r="N332" s="138"/>
      <c r="O332" s="138"/>
      <c r="P332" s="138"/>
      <c r="Q332" s="138"/>
      <c r="R332" s="138"/>
      <c r="S332" s="138"/>
      <c r="T332" s="138"/>
      <c r="U332" s="138"/>
      <c r="V332" s="138"/>
      <c r="W332" s="138"/>
      <c r="X332" s="138"/>
      <c r="Y332" s="138"/>
      <c r="Z332" s="138"/>
    </row>
    <row r="333" customFormat="false" ht="18" hidden="false" customHeight="true" outlineLevel="0" collapsed="false">
      <c r="A333" s="166"/>
      <c r="B333" s="167"/>
      <c r="C333" s="170"/>
      <c r="D333" s="170"/>
      <c r="E333" s="170"/>
      <c r="F333" s="170"/>
      <c r="G333" s="170"/>
      <c r="H333" s="170"/>
      <c r="I333" s="170"/>
      <c r="J333" s="170"/>
      <c r="K333" s="170"/>
      <c r="L333" s="138"/>
      <c r="M333" s="138"/>
      <c r="N333" s="138"/>
      <c r="O333" s="138"/>
      <c r="P333" s="138"/>
      <c r="Q333" s="138"/>
      <c r="R333" s="138"/>
      <c r="S333" s="138"/>
      <c r="T333" s="138"/>
      <c r="U333" s="138"/>
      <c r="V333" s="138"/>
      <c r="W333" s="138"/>
      <c r="X333" s="138"/>
      <c r="Y333" s="138"/>
      <c r="Z333" s="138"/>
    </row>
    <row r="334" customFormat="false" ht="18" hidden="false" customHeight="true" outlineLevel="0" collapsed="false">
      <c r="A334" s="166"/>
      <c r="B334" s="167"/>
      <c r="C334" s="170"/>
      <c r="D334" s="170"/>
      <c r="E334" s="170"/>
      <c r="F334" s="170"/>
      <c r="G334" s="170"/>
      <c r="H334" s="170"/>
      <c r="I334" s="170"/>
      <c r="J334" s="170"/>
      <c r="K334" s="170"/>
      <c r="L334" s="138"/>
      <c r="M334" s="138"/>
      <c r="N334" s="138"/>
      <c r="O334" s="138"/>
      <c r="P334" s="138"/>
      <c r="Q334" s="138"/>
      <c r="R334" s="138"/>
      <c r="S334" s="138"/>
      <c r="T334" s="138"/>
      <c r="U334" s="138"/>
      <c r="V334" s="138"/>
      <c r="W334" s="138"/>
      <c r="X334" s="138"/>
      <c r="Y334" s="138"/>
      <c r="Z334" s="138"/>
    </row>
    <row r="335" customFormat="false" ht="18" hidden="false" customHeight="true" outlineLevel="0" collapsed="false">
      <c r="A335" s="166"/>
      <c r="B335" s="167"/>
      <c r="C335" s="170"/>
      <c r="D335" s="170"/>
      <c r="E335" s="170"/>
      <c r="F335" s="170"/>
      <c r="G335" s="170"/>
      <c r="H335" s="170"/>
      <c r="I335" s="170"/>
      <c r="J335" s="170"/>
      <c r="K335" s="170"/>
      <c r="L335" s="138"/>
      <c r="M335" s="138"/>
      <c r="N335" s="138"/>
      <c r="O335" s="138"/>
      <c r="P335" s="138"/>
      <c r="Q335" s="138"/>
      <c r="R335" s="138"/>
      <c r="S335" s="138"/>
      <c r="T335" s="138"/>
      <c r="U335" s="138"/>
      <c r="V335" s="138"/>
      <c r="W335" s="138"/>
      <c r="X335" s="138"/>
      <c r="Y335" s="138"/>
      <c r="Z335" s="138"/>
    </row>
    <row r="336" customFormat="false" ht="18" hidden="false" customHeight="true" outlineLevel="0" collapsed="false">
      <c r="A336" s="166"/>
      <c r="B336" s="167"/>
      <c r="C336" s="170"/>
      <c r="D336" s="170"/>
      <c r="E336" s="170"/>
      <c r="F336" s="170"/>
      <c r="G336" s="170"/>
      <c r="H336" s="170"/>
      <c r="I336" s="170"/>
      <c r="J336" s="170"/>
      <c r="K336" s="170"/>
      <c r="L336" s="138"/>
      <c r="M336" s="138"/>
      <c r="N336" s="138"/>
      <c r="O336" s="138"/>
      <c r="P336" s="138"/>
      <c r="Q336" s="138"/>
      <c r="R336" s="138"/>
      <c r="S336" s="138"/>
      <c r="T336" s="138"/>
      <c r="U336" s="138"/>
      <c r="V336" s="138"/>
      <c r="W336" s="138"/>
      <c r="X336" s="138"/>
      <c r="Y336" s="138"/>
      <c r="Z336" s="138"/>
    </row>
    <row r="337" customFormat="false" ht="18" hidden="false" customHeight="true" outlineLevel="0" collapsed="false">
      <c r="A337" s="166"/>
      <c r="B337" s="167"/>
      <c r="C337" s="170"/>
      <c r="D337" s="170"/>
      <c r="E337" s="170"/>
      <c r="F337" s="170"/>
      <c r="G337" s="170"/>
      <c r="H337" s="170"/>
      <c r="I337" s="170"/>
      <c r="J337" s="170"/>
      <c r="K337" s="170"/>
      <c r="L337" s="138"/>
      <c r="M337" s="138"/>
      <c r="N337" s="138"/>
      <c r="O337" s="138"/>
      <c r="P337" s="138"/>
      <c r="Q337" s="138"/>
      <c r="R337" s="138"/>
      <c r="S337" s="138"/>
      <c r="T337" s="138"/>
      <c r="U337" s="138"/>
      <c r="V337" s="138"/>
      <c r="W337" s="138"/>
      <c r="X337" s="138"/>
      <c r="Y337" s="138"/>
      <c r="Z337" s="138"/>
    </row>
    <row r="338" customFormat="false" ht="18" hidden="false" customHeight="true" outlineLevel="0" collapsed="false">
      <c r="A338" s="166"/>
      <c r="B338" s="167"/>
      <c r="C338" s="170"/>
      <c r="D338" s="170"/>
      <c r="E338" s="170"/>
      <c r="F338" s="170"/>
      <c r="G338" s="170"/>
      <c r="H338" s="170"/>
      <c r="I338" s="170"/>
      <c r="J338" s="170"/>
      <c r="K338" s="170"/>
      <c r="L338" s="138"/>
      <c r="M338" s="138"/>
      <c r="N338" s="138"/>
      <c r="O338" s="138"/>
      <c r="P338" s="138"/>
      <c r="Q338" s="138"/>
      <c r="R338" s="138"/>
      <c r="S338" s="138"/>
      <c r="T338" s="138"/>
      <c r="U338" s="138"/>
      <c r="V338" s="138"/>
      <c r="W338" s="138"/>
      <c r="X338" s="138"/>
      <c r="Y338" s="138"/>
      <c r="Z338" s="138"/>
    </row>
    <row r="339" customFormat="false" ht="18" hidden="false" customHeight="true" outlineLevel="0" collapsed="false">
      <c r="A339" s="166"/>
      <c r="B339" s="167"/>
      <c r="C339" s="170"/>
      <c r="D339" s="170"/>
      <c r="E339" s="170"/>
      <c r="F339" s="170"/>
      <c r="G339" s="170"/>
      <c r="H339" s="170"/>
      <c r="I339" s="170"/>
      <c r="J339" s="170"/>
      <c r="K339" s="170"/>
      <c r="L339" s="138"/>
      <c r="M339" s="138"/>
      <c r="N339" s="138"/>
      <c r="O339" s="138"/>
      <c r="P339" s="138"/>
      <c r="Q339" s="138"/>
      <c r="R339" s="138"/>
      <c r="S339" s="138"/>
      <c r="T339" s="138"/>
      <c r="U339" s="138"/>
      <c r="V339" s="138"/>
      <c r="W339" s="138"/>
      <c r="X339" s="138"/>
      <c r="Y339" s="138"/>
      <c r="Z339" s="138"/>
    </row>
    <row r="340" customFormat="false" ht="18" hidden="false" customHeight="true" outlineLevel="0" collapsed="false">
      <c r="A340" s="166"/>
      <c r="B340" s="167"/>
      <c r="C340" s="170"/>
      <c r="D340" s="170"/>
      <c r="E340" s="170"/>
      <c r="F340" s="170"/>
      <c r="G340" s="170"/>
      <c r="H340" s="170"/>
      <c r="I340" s="170"/>
      <c r="J340" s="170"/>
      <c r="K340" s="170"/>
      <c r="L340" s="138"/>
      <c r="M340" s="138"/>
      <c r="N340" s="138"/>
      <c r="O340" s="138"/>
      <c r="P340" s="138"/>
      <c r="Q340" s="138"/>
      <c r="R340" s="138"/>
      <c r="S340" s="138"/>
      <c r="T340" s="138"/>
      <c r="U340" s="138"/>
      <c r="V340" s="138"/>
      <c r="W340" s="138"/>
      <c r="X340" s="138"/>
      <c r="Y340" s="138"/>
      <c r="Z340" s="138"/>
    </row>
    <row r="341" customFormat="false" ht="18" hidden="false" customHeight="true" outlineLevel="0" collapsed="false">
      <c r="A341" s="166"/>
      <c r="B341" s="167"/>
      <c r="C341" s="170"/>
      <c r="D341" s="170"/>
      <c r="E341" s="170"/>
      <c r="F341" s="170"/>
      <c r="G341" s="170"/>
      <c r="H341" s="170"/>
      <c r="I341" s="170"/>
      <c r="J341" s="170"/>
      <c r="K341" s="170"/>
      <c r="L341" s="138"/>
      <c r="M341" s="138"/>
      <c r="N341" s="138"/>
      <c r="O341" s="138"/>
      <c r="P341" s="138"/>
      <c r="Q341" s="138"/>
      <c r="R341" s="138"/>
      <c r="S341" s="138"/>
      <c r="T341" s="138"/>
      <c r="U341" s="138"/>
      <c r="V341" s="138"/>
      <c r="W341" s="138"/>
      <c r="X341" s="138"/>
      <c r="Y341" s="138"/>
      <c r="Z341" s="138"/>
    </row>
    <row r="342" customFormat="false" ht="18" hidden="false" customHeight="true" outlineLevel="0" collapsed="false">
      <c r="A342" s="166"/>
      <c r="B342" s="167"/>
      <c r="C342" s="170"/>
      <c r="D342" s="170"/>
      <c r="E342" s="170"/>
      <c r="F342" s="170"/>
      <c r="G342" s="170"/>
      <c r="H342" s="170"/>
      <c r="I342" s="170"/>
      <c r="J342" s="170"/>
      <c r="K342" s="170"/>
      <c r="L342" s="138"/>
      <c r="M342" s="138"/>
      <c r="N342" s="138"/>
      <c r="O342" s="138"/>
      <c r="P342" s="138"/>
      <c r="Q342" s="138"/>
      <c r="R342" s="138"/>
      <c r="S342" s="138"/>
      <c r="T342" s="138"/>
      <c r="U342" s="138"/>
      <c r="V342" s="138"/>
      <c r="W342" s="138"/>
      <c r="X342" s="138"/>
      <c r="Y342" s="138"/>
      <c r="Z342" s="138"/>
    </row>
    <row r="343" customFormat="false" ht="18" hidden="false" customHeight="true" outlineLevel="0" collapsed="false">
      <c r="A343" s="166"/>
      <c r="B343" s="167"/>
      <c r="C343" s="170"/>
      <c r="D343" s="170"/>
      <c r="E343" s="170"/>
      <c r="F343" s="170"/>
      <c r="G343" s="170"/>
      <c r="H343" s="170"/>
      <c r="I343" s="170"/>
      <c r="J343" s="170"/>
      <c r="K343" s="170"/>
      <c r="L343" s="138"/>
      <c r="M343" s="138"/>
      <c r="N343" s="138"/>
      <c r="O343" s="138"/>
      <c r="P343" s="138"/>
      <c r="Q343" s="138"/>
      <c r="R343" s="138"/>
      <c r="S343" s="138"/>
      <c r="T343" s="138"/>
      <c r="U343" s="138"/>
      <c r="V343" s="138"/>
      <c r="W343" s="138"/>
      <c r="X343" s="138"/>
      <c r="Y343" s="138"/>
      <c r="Z343" s="138"/>
    </row>
    <row r="344" customFormat="false" ht="18" hidden="false" customHeight="true" outlineLevel="0" collapsed="false">
      <c r="A344" s="166"/>
      <c r="B344" s="167"/>
      <c r="C344" s="170"/>
      <c r="D344" s="170"/>
      <c r="E344" s="170"/>
      <c r="F344" s="170"/>
      <c r="G344" s="170"/>
      <c r="H344" s="170"/>
      <c r="I344" s="170"/>
      <c r="J344" s="170"/>
      <c r="K344" s="170"/>
      <c r="L344" s="138"/>
      <c r="M344" s="138"/>
      <c r="N344" s="138"/>
      <c r="O344" s="138"/>
      <c r="P344" s="138"/>
      <c r="Q344" s="138"/>
      <c r="R344" s="138"/>
      <c r="S344" s="138"/>
      <c r="T344" s="138"/>
      <c r="U344" s="138"/>
      <c r="V344" s="138"/>
      <c r="W344" s="138"/>
      <c r="X344" s="138"/>
      <c r="Y344" s="138"/>
      <c r="Z344" s="138"/>
    </row>
    <row r="345" customFormat="false" ht="18" hidden="false" customHeight="true" outlineLevel="0" collapsed="false">
      <c r="A345" s="166"/>
      <c r="B345" s="167"/>
      <c r="C345" s="170"/>
      <c r="D345" s="170"/>
      <c r="E345" s="170"/>
      <c r="F345" s="170"/>
      <c r="G345" s="170"/>
      <c r="H345" s="170"/>
      <c r="I345" s="170"/>
      <c r="J345" s="170"/>
      <c r="K345" s="170"/>
      <c r="L345" s="138"/>
      <c r="M345" s="138"/>
      <c r="N345" s="138"/>
      <c r="O345" s="138"/>
      <c r="P345" s="138"/>
      <c r="Q345" s="138"/>
      <c r="R345" s="138"/>
      <c r="S345" s="138"/>
      <c r="T345" s="138"/>
      <c r="U345" s="138"/>
      <c r="V345" s="138"/>
      <c r="W345" s="138"/>
      <c r="X345" s="138"/>
      <c r="Y345" s="138"/>
      <c r="Z345" s="138"/>
    </row>
    <row r="346" customFormat="false" ht="18" hidden="false" customHeight="true" outlineLevel="0" collapsed="false">
      <c r="A346" s="166"/>
      <c r="B346" s="167"/>
      <c r="C346" s="170"/>
      <c r="D346" s="170"/>
      <c r="E346" s="170"/>
      <c r="F346" s="170"/>
      <c r="G346" s="170"/>
      <c r="H346" s="170"/>
      <c r="I346" s="170"/>
      <c r="J346" s="170"/>
      <c r="K346" s="170"/>
      <c r="L346" s="138"/>
      <c r="M346" s="138"/>
      <c r="N346" s="138"/>
      <c r="O346" s="138"/>
      <c r="P346" s="138"/>
      <c r="Q346" s="138"/>
      <c r="R346" s="138"/>
      <c r="S346" s="138"/>
      <c r="T346" s="138"/>
      <c r="U346" s="138"/>
      <c r="V346" s="138"/>
      <c r="W346" s="138"/>
      <c r="X346" s="138"/>
      <c r="Y346" s="138"/>
      <c r="Z346" s="138"/>
    </row>
    <row r="347" customFormat="false" ht="18" hidden="false" customHeight="true" outlineLevel="0" collapsed="false">
      <c r="A347" s="166"/>
      <c r="B347" s="167"/>
      <c r="C347" s="170"/>
      <c r="D347" s="170"/>
      <c r="E347" s="170"/>
      <c r="F347" s="170"/>
      <c r="G347" s="170"/>
      <c r="H347" s="170"/>
      <c r="I347" s="170"/>
      <c r="J347" s="170"/>
      <c r="K347" s="170"/>
      <c r="L347" s="138"/>
      <c r="M347" s="138"/>
      <c r="N347" s="138"/>
      <c r="O347" s="138"/>
      <c r="P347" s="138"/>
      <c r="Q347" s="138"/>
      <c r="R347" s="138"/>
      <c r="S347" s="138"/>
      <c r="T347" s="138"/>
      <c r="U347" s="138"/>
      <c r="V347" s="138"/>
      <c r="W347" s="138"/>
      <c r="X347" s="138"/>
      <c r="Y347" s="138"/>
      <c r="Z347" s="138"/>
    </row>
    <row r="348" customFormat="false" ht="18" hidden="false" customHeight="true" outlineLevel="0" collapsed="false">
      <c r="A348" s="166"/>
      <c r="B348" s="167"/>
      <c r="C348" s="170"/>
      <c r="D348" s="170"/>
      <c r="E348" s="170"/>
      <c r="F348" s="170"/>
      <c r="G348" s="170"/>
      <c r="H348" s="170"/>
      <c r="I348" s="170"/>
      <c r="J348" s="170"/>
      <c r="K348" s="170"/>
      <c r="L348" s="138"/>
      <c r="M348" s="138"/>
      <c r="N348" s="138"/>
      <c r="O348" s="138"/>
      <c r="P348" s="138"/>
      <c r="Q348" s="138"/>
      <c r="R348" s="138"/>
      <c r="S348" s="138"/>
      <c r="T348" s="138"/>
      <c r="U348" s="138"/>
      <c r="V348" s="138"/>
      <c r="W348" s="138"/>
      <c r="X348" s="138"/>
      <c r="Y348" s="138"/>
      <c r="Z348" s="138"/>
    </row>
    <row r="349" customFormat="false" ht="18" hidden="false" customHeight="true" outlineLevel="0" collapsed="false">
      <c r="A349" s="166"/>
      <c r="B349" s="167"/>
      <c r="C349" s="170"/>
      <c r="D349" s="170"/>
      <c r="E349" s="170"/>
      <c r="F349" s="170"/>
      <c r="G349" s="170"/>
      <c r="H349" s="170"/>
      <c r="I349" s="170"/>
      <c r="J349" s="170"/>
      <c r="K349" s="170"/>
      <c r="L349" s="138"/>
      <c r="M349" s="138"/>
      <c r="N349" s="138"/>
      <c r="O349" s="138"/>
      <c r="P349" s="138"/>
      <c r="Q349" s="138"/>
      <c r="R349" s="138"/>
      <c r="S349" s="138"/>
      <c r="T349" s="138"/>
      <c r="U349" s="138"/>
      <c r="V349" s="138"/>
      <c r="W349" s="138"/>
      <c r="X349" s="138"/>
      <c r="Y349" s="138"/>
      <c r="Z349" s="138"/>
    </row>
    <row r="350" customFormat="false" ht="18" hidden="false" customHeight="true" outlineLevel="0" collapsed="false">
      <c r="A350" s="166"/>
      <c r="B350" s="167"/>
      <c r="C350" s="170"/>
      <c r="D350" s="170"/>
      <c r="E350" s="170"/>
      <c r="F350" s="170"/>
      <c r="G350" s="170"/>
      <c r="H350" s="170"/>
      <c r="I350" s="170"/>
      <c r="J350" s="170"/>
      <c r="K350" s="170"/>
      <c r="L350" s="138"/>
      <c r="M350" s="138"/>
      <c r="N350" s="138"/>
      <c r="O350" s="138"/>
      <c r="P350" s="138"/>
      <c r="Q350" s="138"/>
      <c r="R350" s="138"/>
      <c r="S350" s="138"/>
      <c r="T350" s="138"/>
      <c r="U350" s="138"/>
      <c r="V350" s="138"/>
      <c r="W350" s="138"/>
      <c r="X350" s="138"/>
      <c r="Y350" s="138"/>
      <c r="Z350" s="138"/>
    </row>
    <row r="351" customFormat="false" ht="18" hidden="false" customHeight="true" outlineLevel="0" collapsed="false">
      <c r="A351" s="166"/>
      <c r="B351" s="167"/>
      <c r="C351" s="170"/>
      <c r="D351" s="170"/>
      <c r="E351" s="170"/>
      <c r="F351" s="170"/>
      <c r="G351" s="170"/>
      <c r="H351" s="170"/>
      <c r="I351" s="170"/>
      <c r="J351" s="170"/>
      <c r="K351" s="170"/>
      <c r="L351" s="138"/>
      <c r="M351" s="138"/>
      <c r="N351" s="138"/>
      <c r="O351" s="138"/>
      <c r="P351" s="138"/>
      <c r="Q351" s="138"/>
      <c r="R351" s="138"/>
      <c r="S351" s="138"/>
      <c r="T351" s="138"/>
      <c r="U351" s="138"/>
      <c r="V351" s="138"/>
      <c r="W351" s="138"/>
      <c r="X351" s="138"/>
      <c r="Y351" s="138"/>
      <c r="Z351" s="138"/>
    </row>
    <row r="352" customFormat="false" ht="18" hidden="false" customHeight="true" outlineLevel="0" collapsed="false">
      <c r="A352" s="166"/>
      <c r="B352" s="167"/>
      <c r="C352" s="170"/>
      <c r="D352" s="170"/>
      <c r="E352" s="170"/>
      <c r="F352" s="170"/>
      <c r="G352" s="170"/>
      <c r="H352" s="170"/>
      <c r="I352" s="170"/>
      <c r="J352" s="170"/>
      <c r="K352" s="170"/>
      <c r="L352" s="138"/>
      <c r="M352" s="138"/>
      <c r="N352" s="138"/>
      <c r="O352" s="138"/>
      <c r="P352" s="138"/>
      <c r="Q352" s="138"/>
      <c r="R352" s="138"/>
      <c r="S352" s="138"/>
      <c r="T352" s="138"/>
      <c r="U352" s="138"/>
      <c r="V352" s="138"/>
      <c r="W352" s="138"/>
      <c r="X352" s="138"/>
      <c r="Y352" s="138"/>
      <c r="Z352" s="138"/>
    </row>
    <row r="353" customFormat="false" ht="18" hidden="false" customHeight="true" outlineLevel="0" collapsed="false">
      <c r="A353" s="166"/>
      <c r="B353" s="167"/>
      <c r="C353" s="170"/>
      <c r="D353" s="170"/>
      <c r="E353" s="170"/>
      <c r="F353" s="170"/>
      <c r="G353" s="170"/>
      <c r="H353" s="170"/>
      <c r="I353" s="170"/>
      <c r="J353" s="170"/>
      <c r="K353" s="170"/>
      <c r="L353" s="138"/>
      <c r="M353" s="138"/>
      <c r="N353" s="138"/>
      <c r="O353" s="138"/>
      <c r="P353" s="138"/>
      <c r="Q353" s="138"/>
      <c r="R353" s="138"/>
      <c r="S353" s="138"/>
      <c r="T353" s="138"/>
      <c r="U353" s="138"/>
      <c r="V353" s="138"/>
      <c r="W353" s="138"/>
      <c r="X353" s="138"/>
      <c r="Y353" s="138"/>
      <c r="Z353" s="138"/>
    </row>
    <row r="354" customFormat="false" ht="18" hidden="false" customHeight="true" outlineLevel="0" collapsed="false">
      <c r="A354" s="166"/>
      <c r="B354" s="167"/>
      <c r="C354" s="170"/>
      <c r="D354" s="170"/>
      <c r="E354" s="170"/>
      <c r="F354" s="170"/>
      <c r="G354" s="170"/>
      <c r="H354" s="170"/>
      <c r="I354" s="170"/>
      <c r="J354" s="170"/>
      <c r="K354" s="170"/>
      <c r="L354" s="138"/>
      <c r="M354" s="138"/>
      <c r="N354" s="138"/>
      <c r="O354" s="138"/>
      <c r="P354" s="138"/>
      <c r="Q354" s="138"/>
      <c r="R354" s="138"/>
      <c r="S354" s="138"/>
      <c r="T354" s="138"/>
      <c r="U354" s="138"/>
      <c r="V354" s="138"/>
      <c r="W354" s="138"/>
      <c r="X354" s="138"/>
      <c r="Y354" s="138"/>
      <c r="Z354" s="138"/>
    </row>
    <row r="355" customFormat="false" ht="18" hidden="false" customHeight="true" outlineLevel="0" collapsed="false">
      <c r="A355" s="166"/>
      <c r="B355" s="167"/>
      <c r="C355" s="170"/>
      <c r="D355" s="170"/>
      <c r="E355" s="170"/>
      <c r="F355" s="170"/>
      <c r="G355" s="170"/>
      <c r="H355" s="170"/>
      <c r="I355" s="170"/>
      <c r="J355" s="170"/>
      <c r="K355" s="170"/>
      <c r="L355" s="138"/>
      <c r="M355" s="138"/>
      <c r="N355" s="138"/>
      <c r="O355" s="138"/>
      <c r="P355" s="138"/>
      <c r="Q355" s="138"/>
      <c r="R355" s="138"/>
      <c r="S355" s="138"/>
      <c r="T355" s="138"/>
      <c r="U355" s="138"/>
      <c r="V355" s="138"/>
      <c r="W355" s="138"/>
      <c r="X355" s="138"/>
      <c r="Y355" s="138"/>
      <c r="Z355" s="138"/>
    </row>
    <row r="356" customFormat="false" ht="18" hidden="false" customHeight="true" outlineLevel="0" collapsed="false">
      <c r="A356" s="166"/>
      <c r="B356" s="167"/>
      <c r="C356" s="170"/>
      <c r="D356" s="170"/>
      <c r="E356" s="170"/>
      <c r="F356" s="170"/>
      <c r="G356" s="170"/>
      <c r="H356" s="170"/>
      <c r="I356" s="170"/>
      <c r="J356" s="170"/>
      <c r="K356" s="170"/>
      <c r="L356" s="138"/>
      <c r="M356" s="138"/>
      <c r="N356" s="138"/>
      <c r="O356" s="138"/>
      <c r="P356" s="138"/>
      <c r="Q356" s="138"/>
      <c r="R356" s="138"/>
      <c r="S356" s="138"/>
      <c r="T356" s="138"/>
      <c r="U356" s="138"/>
      <c r="V356" s="138"/>
      <c r="W356" s="138"/>
      <c r="X356" s="138"/>
      <c r="Y356" s="138"/>
      <c r="Z356" s="138"/>
    </row>
    <row r="357" customFormat="false" ht="18" hidden="false" customHeight="true" outlineLevel="0" collapsed="false">
      <c r="A357" s="166"/>
      <c r="B357" s="167"/>
      <c r="C357" s="170"/>
      <c r="D357" s="170"/>
      <c r="E357" s="170"/>
      <c r="F357" s="170"/>
      <c r="G357" s="170"/>
      <c r="H357" s="170"/>
      <c r="I357" s="170"/>
      <c r="J357" s="170"/>
      <c r="K357" s="170"/>
      <c r="L357" s="138"/>
      <c r="M357" s="138"/>
      <c r="N357" s="138"/>
      <c r="O357" s="138"/>
      <c r="P357" s="138"/>
      <c r="Q357" s="138"/>
      <c r="R357" s="138"/>
      <c r="S357" s="138"/>
      <c r="T357" s="138"/>
      <c r="U357" s="138"/>
      <c r="V357" s="138"/>
      <c r="W357" s="138"/>
      <c r="X357" s="138"/>
      <c r="Y357" s="138"/>
      <c r="Z357" s="138"/>
    </row>
    <row r="358" customFormat="false" ht="18" hidden="false" customHeight="true" outlineLevel="0" collapsed="false">
      <c r="A358" s="166"/>
      <c r="B358" s="167"/>
      <c r="C358" s="170"/>
      <c r="D358" s="170"/>
      <c r="E358" s="170"/>
      <c r="F358" s="170"/>
      <c r="G358" s="170"/>
      <c r="H358" s="170"/>
      <c r="I358" s="170"/>
      <c r="J358" s="170"/>
      <c r="K358" s="170"/>
      <c r="L358" s="138"/>
      <c r="M358" s="138"/>
      <c r="N358" s="138"/>
      <c r="O358" s="138"/>
      <c r="P358" s="138"/>
      <c r="Q358" s="138"/>
      <c r="R358" s="138"/>
      <c r="S358" s="138"/>
      <c r="T358" s="138"/>
      <c r="U358" s="138"/>
      <c r="V358" s="138"/>
      <c r="W358" s="138"/>
      <c r="X358" s="138"/>
      <c r="Y358" s="138"/>
      <c r="Z358" s="138"/>
    </row>
    <row r="359" customFormat="false" ht="18" hidden="false" customHeight="true" outlineLevel="0" collapsed="false">
      <c r="A359" s="166"/>
      <c r="B359" s="167"/>
      <c r="C359" s="170"/>
      <c r="D359" s="170"/>
      <c r="E359" s="170"/>
      <c r="F359" s="170"/>
      <c r="G359" s="170"/>
      <c r="H359" s="170"/>
      <c r="I359" s="170"/>
      <c r="J359" s="170"/>
      <c r="K359" s="170"/>
      <c r="L359" s="138"/>
      <c r="M359" s="138"/>
      <c r="N359" s="138"/>
      <c r="O359" s="138"/>
      <c r="P359" s="138"/>
      <c r="Q359" s="138"/>
      <c r="R359" s="138"/>
      <c r="S359" s="138"/>
      <c r="T359" s="138"/>
      <c r="U359" s="138"/>
      <c r="V359" s="138"/>
      <c r="W359" s="138"/>
      <c r="X359" s="138"/>
      <c r="Y359" s="138"/>
      <c r="Z359" s="138"/>
    </row>
    <row r="360" customFormat="false" ht="18" hidden="false" customHeight="true" outlineLevel="0" collapsed="false">
      <c r="A360" s="166"/>
      <c r="B360" s="167"/>
      <c r="C360" s="170"/>
      <c r="D360" s="170"/>
      <c r="E360" s="170"/>
      <c r="F360" s="170"/>
      <c r="G360" s="170"/>
      <c r="H360" s="170"/>
      <c r="I360" s="170"/>
      <c r="J360" s="170"/>
      <c r="K360" s="170"/>
      <c r="L360" s="138"/>
      <c r="M360" s="138"/>
      <c r="N360" s="138"/>
      <c r="O360" s="138"/>
      <c r="P360" s="138"/>
      <c r="Q360" s="138"/>
      <c r="R360" s="138"/>
      <c r="S360" s="138"/>
      <c r="T360" s="138"/>
      <c r="U360" s="138"/>
      <c r="V360" s="138"/>
      <c r="W360" s="138"/>
      <c r="X360" s="138"/>
      <c r="Y360" s="138"/>
      <c r="Z360" s="138"/>
    </row>
    <row r="361" customFormat="false" ht="18" hidden="false" customHeight="true" outlineLevel="0" collapsed="false">
      <c r="A361" s="166"/>
      <c r="B361" s="167"/>
      <c r="C361" s="170"/>
      <c r="D361" s="170"/>
      <c r="E361" s="170"/>
      <c r="F361" s="170"/>
      <c r="G361" s="170"/>
      <c r="H361" s="170"/>
      <c r="I361" s="170"/>
      <c r="J361" s="170"/>
      <c r="K361" s="170"/>
      <c r="L361" s="138"/>
      <c r="M361" s="138"/>
      <c r="N361" s="138"/>
      <c r="O361" s="138"/>
      <c r="P361" s="138"/>
      <c r="Q361" s="138"/>
      <c r="R361" s="138"/>
      <c r="S361" s="138"/>
      <c r="T361" s="138"/>
      <c r="U361" s="138"/>
      <c r="V361" s="138"/>
      <c r="W361" s="138"/>
      <c r="X361" s="138"/>
      <c r="Y361" s="138"/>
      <c r="Z361" s="138"/>
    </row>
    <row r="362" customFormat="false" ht="18" hidden="false" customHeight="true" outlineLevel="0" collapsed="false">
      <c r="A362" s="166"/>
      <c r="B362" s="167"/>
      <c r="C362" s="170"/>
      <c r="D362" s="170"/>
      <c r="E362" s="170"/>
      <c r="F362" s="170"/>
      <c r="G362" s="170"/>
      <c r="H362" s="170"/>
      <c r="I362" s="170"/>
      <c r="J362" s="170"/>
      <c r="K362" s="170"/>
      <c r="L362" s="138"/>
      <c r="M362" s="138"/>
      <c r="N362" s="138"/>
      <c r="O362" s="138"/>
      <c r="P362" s="138"/>
      <c r="Q362" s="138"/>
      <c r="R362" s="138"/>
      <c r="S362" s="138"/>
      <c r="T362" s="138"/>
      <c r="U362" s="138"/>
      <c r="V362" s="138"/>
      <c r="W362" s="138"/>
      <c r="X362" s="138"/>
      <c r="Y362" s="138"/>
      <c r="Z362" s="138"/>
    </row>
    <row r="363" customFormat="false" ht="18" hidden="false" customHeight="true" outlineLevel="0" collapsed="false">
      <c r="A363" s="166"/>
      <c r="B363" s="167"/>
      <c r="C363" s="170"/>
      <c r="D363" s="170"/>
      <c r="E363" s="170"/>
      <c r="F363" s="170"/>
      <c r="G363" s="170"/>
      <c r="H363" s="170"/>
      <c r="I363" s="170"/>
      <c r="J363" s="170"/>
      <c r="K363" s="170"/>
      <c r="L363" s="138"/>
      <c r="M363" s="138"/>
      <c r="N363" s="138"/>
      <c r="O363" s="138"/>
      <c r="P363" s="138"/>
      <c r="Q363" s="138"/>
      <c r="R363" s="138"/>
      <c r="S363" s="138"/>
      <c r="T363" s="138"/>
      <c r="U363" s="138"/>
      <c r="V363" s="138"/>
      <c r="W363" s="138"/>
      <c r="X363" s="138"/>
      <c r="Y363" s="138"/>
      <c r="Z363" s="138"/>
    </row>
    <row r="364" customFormat="false" ht="18" hidden="false" customHeight="true" outlineLevel="0" collapsed="false">
      <c r="A364" s="166"/>
      <c r="B364" s="167"/>
      <c r="C364" s="170"/>
      <c r="D364" s="170"/>
      <c r="E364" s="170"/>
      <c r="F364" s="170"/>
      <c r="G364" s="170"/>
      <c r="H364" s="170"/>
      <c r="I364" s="170"/>
      <c r="J364" s="170"/>
      <c r="K364" s="170"/>
      <c r="L364" s="138"/>
      <c r="M364" s="138"/>
      <c r="N364" s="138"/>
      <c r="O364" s="138"/>
      <c r="P364" s="138"/>
      <c r="Q364" s="138"/>
      <c r="R364" s="138"/>
      <c r="S364" s="138"/>
      <c r="T364" s="138"/>
      <c r="U364" s="138"/>
      <c r="V364" s="138"/>
      <c r="W364" s="138"/>
      <c r="X364" s="138"/>
      <c r="Y364" s="138"/>
      <c r="Z364" s="138"/>
    </row>
    <row r="365" customFormat="false" ht="18" hidden="false" customHeight="true" outlineLevel="0" collapsed="false">
      <c r="A365" s="166"/>
      <c r="B365" s="167"/>
      <c r="C365" s="170"/>
      <c r="D365" s="170"/>
      <c r="E365" s="170"/>
      <c r="F365" s="170"/>
      <c r="G365" s="170"/>
      <c r="H365" s="170"/>
      <c r="I365" s="170"/>
      <c r="J365" s="170"/>
      <c r="K365" s="170"/>
      <c r="L365" s="138"/>
      <c r="M365" s="138"/>
      <c r="N365" s="138"/>
      <c r="O365" s="138"/>
      <c r="P365" s="138"/>
      <c r="Q365" s="138"/>
      <c r="R365" s="138"/>
      <c r="S365" s="138"/>
      <c r="T365" s="138"/>
      <c r="U365" s="138"/>
      <c r="V365" s="138"/>
      <c r="W365" s="138"/>
      <c r="X365" s="138"/>
      <c r="Y365" s="138"/>
      <c r="Z365" s="138"/>
    </row>
    <row r="366" customFormat="false" ht="18" hidden="false" customHeight="true" outlineLevel="0" collapsed="false">
      <c r="A366" s="166"/>
      <c r="B366" s="167"/>
      <c r="C366" s="170"/>
      <c r="D366" s="170"/>
      <c r="E366" s="170"/>
      <c r="F366" s="170"/>
      <c r="G366" s="170"/>
      <c r="H366" s="170"/>
      <c r="I366" s="170"/>
      <c r="J366" s="170"/>
      <c r="K366" s="170"/>
      <c r="L366" s="138"/>
      <c r="M366" s="138"/>
      <c r="N366" s="138"/>
      <c r="O366" s="138"/>
      <c r="P366" s="138"/>
      <c r="Q366" s="138"/>
      <c r="R366" s="138"/>
      <c r="S366" s="138"/>
      <c r="T366" s="138"/>
      <c r="U366" s="138"/>
      <c r="V366" s="138"/>
      <c r="W366" s="138"/>
      <c r="X366" s="138"/>
      <c r="Y366" s="138"/>
      <c r="Z366" s="138"/>
    </row>
    <row r="367" customFormat="false" ht="18" hidden="false" customHeight="true" outlineLevel="0" collapsed="false">
      <c r="A367" s="166"/>
      <c r="B367" s="167"/>
      <c r="C367" s="170"/>
      <c r="D367" s="170"/>
      <c r="E367" s="170"/>
      <c r="F367" s="170"/>
      <c r="G367" s="170"/>
      <c r="H367" s="170"/>
      <c r="I367" s="170"/>
      <c r="J367" s="170"/>
      <c r="K367" s="170"/>
      <c r="L367" s="138"/>
      <c r="M367" s="138"/>
      <c r="N367" s="138"/>
      <c r="O367" s="138"/>
      <c r="P367" s="138"/>
      <c r="Q367" s="138"/>
      <c r="R367" s="138"/>
      <c r="S367" s="138"/>
      <c r="T367" s="138"/>
      <c r="U367" s="138"/>
      <c r="V367" s="138"/>
      <c r="W367" s="138"/>
      <c r="X367" s="138"/>
      <c r="Y367" s="138"/>
      <c r="Z367" s="138"/>
    </row>
    <row r="368" customFormat="false" ht="18" hidden="false" customHeight="true" outlineLevel="0" collapsed="false">
      <c r="A368" s="166"/>
      <c r="B368" s="167"/>
      <c r="C368" s="170"/>
      <c r="D368" s="170"/>
      <c r="E368" s="170"/>
      <c r="F368" s="170"/>
      <c r="G368" s="170"/>
      <c r="H368" s="170"/>
      <c r="I368" s="170"/>
      <c r="J368" s="170"/>
      <c r="K368" s="170"/>
      <c r="L368" s="138"/>
      <c r="M368" s="138"/>
      <c r="N368" s="138"/>
      <c r="O368" s="138"/>
      <c r="P368" s="138"/>
      <c r="Q368" s="138"/>
      <c r="R368" s="138"/>
      <c r="S368" s="138"/>
      <c r="T368" s="138"/>
      <c r="U368" s="138"/>
      <c r="V368" s="138"/>
      <c r="W368" s="138"/>
      <c r="X368" s="138"/>
      <c r="Y368" s="138"/>
      <c r="Z368" s="138"/>
    </row>
    <row r="369" customFormat="false" ht="18" hidden="false" customHeight="true" outlineLevel="0" collapsed="false">
      <c r="A369" s="166"/>
      <c r="B369" s="167"/>
      <c r="C369" s="170"/>
      <c r="D369" s="170"/>
      <c r="E369" s="170"/>
      <c r="F369" s="170"/>
      <c r="G369" s="170"/>
      <c r="H369" s="170"/>
      <c r="I369" s="170"/>
      <c r="J369" s="170"/>
      <c r="K369" s="170"/>
      <c r="L369" s="138"/>
      <c r="M369" s="138"/>
      <c r="N369" s="138"/>
      <c r="O369" s="138"/>
      <c r="P369" s="138"/>
      <c r="Q369" s="138"/>
      <c r="R369" s="138"/>
      <c r="S369" s="138"/>
      <c r="T369" s="138"/>
      <c r="U369" s="138"/>
      <c r="V369" s="138"/>
      <c r="W369" s="138"/>
      <c r="X369" s="138"/>
      <c r="Y369" s="138"/>
      <c r="Z369" s="138"/>
    </row>
    <row r="370" customFormat="false" ht="18" hidden="false" customHeight="true" outlineLevel="0" collapsed="false">
      <c r="A370" s="166"/>
      <c r="B370" s="167"/>
      <c r="C370" s="170"/>
      <c r="D370" s="170"/>
      <c r="E370" s="170"/>
      <c r="F370" s="170"/>
      <c r="G370" s="170"/>
      <c r="H370" s="170"/>
      <c r="I370" s="170"/>
      <c r="J370" s="170"/>
      <c r="K370" s="170"/>
      <c r="L370" s="138"/>
      <c r="M370" s="138"/>
      <c r="N370" s="138"/>
      <c r="O370" s="138"/>
      <c r="P370" s="138"/>
      <c r="Q370" s="138"/>
      <c r="R370" s="138"/>
      <c r="S370" s="138"/>
      <c r="T370" s="138"/>
      <c r="U370" s="138"/>
      <c r="V370" s="138"/>
      <c r="W370" s="138"/>
      <c r="X370" s="138"/>
      <c r="Y370" s="138"/>
      <c r="Z370" s="138"/>
    </row>
    <row r="371" customFormat="false" ht="18" hidden="false" customHeight="true" outlineLevel="0" collapsed="false">
      <c r="A371" s="166"/>
      <c r="B371" s="167"/>
      <c r="C371" s="170"/>
      <c r="D371" s="170"/>
      <c r="E371" s="170"/>
      <c r="F371" s="170"/>
      <c r="G371" s="170"/>
      <c r="H371" s="170"/>
      <c r="I371" s="170"/>
      <c r="J371" s="170"/>
      <c r="K371" s="170"/>
      <c r="L371" s="138"/>
      <c r="M371" s="138"/>
      <c r="N371" s="138"/>
      <c r="O371" s="138"/>
      <c r="P371" s="138"/>
      <c r="Q371" s="138"/>
      <c r="R371" s="138"/>
      <c r="S371" s="138"/>
      <c r="T371" s="138"/>
      <c r="U371" s="138"/>
      <c r="V371" s="138"/>
      <c r="W371" s="138"/>
      <c r="X371" s="138"/>
      <c r="Y371" s="138"/>
      <c r="Z371" s="138"/>
    </row>
    <row r="372" customFormat="false" ht="18" hidden="false" customHeight="true" outlineLevel="0" collapsed="false">
      <c r="A372" s="166"/>
      <c r="B372" s="167"/>
      <c r="C372" s="170"/>
      <c r="D372" s="170"/>
      <c r="E372" s="170"/>
      <c r="F372" s="170"/>
      <c r="G372" s="170"/>
      <c r="H372" s="170"/>
      <c r="I372" s="170"/>
      <c r="J372" s="170"/>
      <c r="K372" s="170"/>
      <c r="L372" s="138"/>
      <c r="M372" s="138"/>
      <c r="N372" s="138"/>
      <c r="O372" s="138"/>
      <c r="P372" s="138"/>
      <c r="Q372" s="138"/>
      <c r="R372" s="138"/>
      <c r="S372" s="138"/>
      <c r="T372" s="138"/>
      <c r="U372" s="138"/>
      <c r="V372" s="138"/>
      <c r="W372" s="138"/>
      <c r="X372" s="138"/>
      <c r="Y372" s="138"/>
      <c r="Z372" s="138"/>
    </row>
    <row r="373" customFormat="false" ht="18" hidden="false" customHeight="true" outlineLevel="0" collapsed="false">
      <c r="A373" s="166"/>
      <c r="B373" s="167"/>
      <c r="C373" s="170"/>
      <c r="D373" s="170"/>
      <c r="E373" s="170"/>
      <c r="F373" s="170"/>
      <c r="G373" s="170"/>
      <c r="H373" s="170"/>
      <c r="I373" s="170"/>
      <c r="J373" s="170"/>
      <c r="K373" s="170"/>
      <c r="L373" s="138"/>
      <c r="M373" s="138"/>
      <c r="N373" s="138"/>
      <c r="O373" s="138"/>
      <c r="P373" s="138"/>
      <c r="Q373" s="138"/>
      <c r="R373" s="138"/>
      <c r="S373" s="138"/>
      <c r="T373" s="138"/>
      <c r="U373" s="138"/>
      <c r="V373" s="138"/>
      <c r="W373" s="138"/>
      <c r="X373" s="138"/>
      <c r="Y373" s="138"/>
      <c r="Z373" s="138"/>
    </row>
    <row r="374" customFormat="false" ht="18" hidden="false" customHeight="true" outlineLevel="0" collapsed="false">
      <c r="A374" s="166"/>
      <c r="B374" s="167"/>
      <c r="C374" s="170"/>
      <c r="D374" s="170"/>
      <c r="E374" s="170"/>
      <c r="F374" s="170"/>
      <c r="G374" s="170"/>
      <c r="H374" s="170"/>
      <c r="I374" s="170"/>
      <c r="J374" s="170"/>
      <c r="K374" s="170"/>
      <c r="L374" s="138"/>
      <c r="M374" s="138"/>
      <c r="N374" s="138"/>
      <c r="O374" s="138"/>
      <c r="P374" s="138"/>
      <c r="Q374" s="138"/>
      <c r="R374" s="138"/>
      <c r="S374" s="138"/>
      <c r="T374" s="138"/>
      <c r="U374" s="138"/>
      <c r="V374" s="138"/>
      <c r="W374" s="138"/>
      <c r="X374" s="138"/>
      <c r="Y374" s="138"/>
      <c r="Z374" s="138"/>
    </row>
    <row r="375" customFormat="false" ht="18" hidden="false" customHeight="true" outlineLevel="0" collapsed="false">
      <c r="A375" s="166"/>
      <c r="B375" s="167"/>
      <c r="C375" s="170"/>
      <c r="D375" s="170"/>
      <c r="E375" s="170"/>
      <c r="F375" s="170"/>
      <c r="G375" s="170"/>
      <c r="H375" s="170"/>
      <c r="I375" s="170"/>
      <c r="J375" s="170"/>
      <c r="K375" s="170"/>
      <c r="L375" s="138"/>
      <c r="M375" s="138"/>
      <c r="N375" s="138"/>
      <c r="O375" s="138"/>
      <c r="P375" s="138"/>
      <c r="Q375" s="138"/>
      <c r="R375" s="138"/>
      <c r="S375" s="138"/>
      <c r="T375" s="138"/>
      <c r="U375" s="138"/>
      <c r="V375" s="138"/>
      <c r="W375" s="138"/>
      <c r="X375" s="138"/>
      <c r="Y375" s="138"/>
      <c r="Z375" s="138"/>
    </row>
    <row r="376" customFormat="false" ht="18" hidden="false" customHeight="true" outlineLevel="0" collapsed="false">
      <c r="A376" s="166"/>
      <c r="B376" s="167"/>
      <c r="C376" s="170"/>
      <c r="D376" s="170"/>
      <c r="E376" s="170"/>
      <c r="F376" s="170"/>
      <c r="G376" s="170"/>
      <c r="H376" s="170"/>
      <c r="I376" s="170"/>
      <c r="J376" s="170"/>
      <c r="K376" s="170"/>
      <c r="L376" s="138"/>
      <c r="M376" s="138"/>
      <c r="N376" s="138"/>
      <c r="O376" s="138"/>
      <c r="P376" s="138"/>
      <c r="Q376" s="138"/>
      <c r="R376" s="138"/>
      <c r="S376" s="138"/>
      <c r="T376" s="138"/>
      <c r="U376" s="138"/>
      <c r="V376" s="138"/>
      <c r="W376" s="138"/>
      <c r="X376" s="138"/>
      <c r="Y376" s="138"/>
      <c r="Z376" s="138"/>
    </row>
    <row r="377" customFormat="false" ht="18" hidden="false" customHeight="true" outlineLevel="0" collapsed="false">
      <c r="A377" s="166"/>
      <c r="B377" s="167"/>
      <c r="C377" s="170"/>
      <c r="D377" s="170"/>
      <c r="E377" s="170"/>
      <c r="F377" s="170"/>
      <c r="G377" s="170"/>
      <c r="H377" s="170"/>
      <c r="I377" s="170"/>
      <c r="J377" s="170"/>
      <c r="K377" s="170"/>
      <c r="L377" s="138"/>
      <c r="M377" s="138"/>
      <c r="N377" s="138"/>
      <c r="O377" s="138"/>
      <c r="P377" s="138"/>
      <c r="Q377" s="138"/>
      <c r="R377" s="138"/>
      <c r="S377" s="138"/>
      <c r="T377" s="138"/>
      <c r="U377" s="138"/>
      <c r="V377" s="138"/>
      <c r="W377" s="138"/>
      <c r="X377" s="138"/>
      <c r="Y377" s="138"/>
      <c r="Z377" s="138"/>
    </row>
    <row r="378" customFormat="false" ht="18" hidden="false" customHeight="true" outlineLevel="0" collapsed="false">
      <c r="A378" s="166"/>
      <c r="B378" s="167"/>
      <c r="C378" s="170"/>
      <c r="D378" s="170"/>
      <c r="E378" s="170"/>
      <c r="F378" s="170"/>
      <c r="G378" s="170"/>
      <c r="H378" s="170"/>
      <c r="I378" s="170"/>
      <c r="J378" s="170"/>
      <c r="K378" s="170"/>
      <c r="L378" s="138"/>
      <c r="M378" s="138"/>
      <c r="N378" s="138"/>
      <c r="O378" s="138"/>
      <c r="P378" s="138"/>
      <c r="Q378" s="138"/>
      <c r="R378" s="138"/>
      <c r="S378" s="138"/>
      <c r="T378" s="138"/>
      <c r="U378" s="138"/>
      <c r="V378" s="138"/>
      <c r="W378" s="138"/>
      <c r="X378" s="138"/>
      <c r="Y378" s="138"/>
      <c r="Z378" s="138"/>
    </row>
    <row r="379" customFormat="false" ht="18" hidden="false" customHeight="true" outlineLevel="0" collapsed="false">
      <c r="A379" s="166"/>
      <c r="B379" s="167"/>
      <c r="C379" s="170"/>
      <c r="D379" s="170"/>
      <c r="E379" s="170"/>
      <c r="F379" s="170"/>
      <c r="G379" s="170"/>
      <c r="H379" s="170"/>
      <c r="I379" s="170"/>
      <c r="J379" s="170"/>
      <c r="K379" s="170"/>
      <c r="L379" s="138"/>
      <c r="M379" s="138"/>
      <c r="N379" s="138"/>
      <c r="O379" s="138"/>
      <c r="P379" s="138"/>
      <c r="Q379" s="138"/>
      <c r="R379" s="138"/>
      <c r="S379" s="138"/>
      <c r="T379" s="138"/>
      <c r="U379" s="138"/>
      <c r="V379" s="138"/>
      <c r="W379" s="138"/>
      <c r="X379" s="138"/>
      <c r="Y379" s="138"/>
      <c r="Z379" s="138"/>
    </row>
    <row r="380" customFormat="false" ht="18" hidden="false" customHeight="true" outlineLevel="0" collapsed="false">
      <c r="A380" s="166"/>
      <c r="B380" s="167"/>
      <c r="C380" s="170"/>
      <c r="D380" s="170"/>
      <c r="E380" s="170"/>
      <c r="F380" s="170"/>
      <c r="G380" s="170"/>
      <c r="H380" s="170"/>
      <c r="I380" s="170"/>
      <c r="J380" s="170"/>
      <c r="K380" s="170"/>
      <c r="L380" s="138"/>
      <c r="M380" s="138"/>
      <c r="N380" s="138"/>
      <c r="O380" s="138"/>
      <c r="P380" s="138"/>
      <c r="Q380" s="138"/>
      <c r="R380" s="138"/>
      <c r="S380" s="138"/>
      <c r="T380" s="138"/>
      <c r="U380" s="138"/>
      <c r="V380" s="138"/>
      <c r="W380" s="138"/>
      <c r="X380" s="138"/>
      <c r="Y380" s="138"/>
      <c r="Z380" s="138"/>
    </row>
    <row r="381" customFormat="false" ht="18" hidden="false" customHeight="true" outlineLevel="0" collapsed="false">
      <c r="A381" s="166"/>
      <c r="B381" s="167"/>
      <c r="C381" s="170"/>
      <c r="D381" s="170"/>
      <c r="E381" s="170"/>
      <c r="F381" s="170"/>
      <c r="G381" s="170"/>
      <c r="H381" s="170"/>
      <c r="I381" s="170"/>
      <c r="J381" s="170"/>
      <c r="K381" s="170"/>
      <c r="L381" s="138"/>
      <c r="M381" s="138"/>
      <c r="N381" s="138"/>
      <c r="O381" s="138"/>
      <c r="P381" s="138"/>
      <c r="Q381" s="138"/>
      <c r="R381" s="138"/>
      <c r="S381" s="138"/>
      <c r="T381" s="138"/>
      <c r="U381" s="138"/>
      <c r="V381" s="138"/>
      <c r="W381" s="138"/>
      <c r="X381" s="138"/>
      <c r="Y381" s="138"/>
      <c r="Z381" s="138"/>
    </row>
    <row r="382" customFormat="false" ht="18" hidden="false" customHeight="true" outlineLevel="0" collapsed="false">
      <c r="A382" s="166"/>
      <c r="B382" s="167"/>
      <c r="C382" s="170"/>
      <c r="D382" s="170"/>
      <c r="E382" s="170"/>
      <c r="F382" s="170"/>
      <c r="G382" s="170"/>
      <c r="H382" s="170"/>
      <c r="I382" s="170"/>
      <c r="J382" s="170"/>
      <c r="K382" s="170"/>
      <c r="L382" s="138"/>
      <c r="M382" s="138"/>
      <c r="N382" s="138"/>
      <c r="O382" s="138"/>
      <c r="P382" s="138"/>
      <c r="Q382" s="138"/>
      <c r="R382" s="138"/>
      <c r="S382" s="138"/>
      <c r="T382" s="138"/>
      <c r="U382" s="138"/>
      <c r="V382" s="138"/>
      <c r="W382" s="138"/>
      <c r="X382" s="138"/>
      <c r="Y382" s="138"/>
      <c r="Z382" s="138"/>
    </row>
    <row r="383" customFormat="false" ht="18" hidden="false" customHeight="true" outlineLevel="0" collapsed="false">
      <c r="A383" s="166"/>
      <c r="B383" s="167"/>
      <c r="C383" s="170"/>
      <c r="D383" s="170"/>
      <c r="E383" s="170"/>
      <c r="F383" s="170"/>
      <c r="G383" s="170"/>
      <c r="H383" s="170"/>
      <c r="I383" s="170"/>
      <c r="J383" s="170"/>
      <c r="K383" s="170"/>
      <c r="L383" s="138"/>
      <c r="M383" s="138"/>
      <c r="N383" s="138"/>
      <c r="O383" s="138"/>
      <c r="P383" s="138"/>
      <c r="Q383" s="138"/>
      <c r="R383" s="138"/>
      <c r="S383" s="138"/>
      <c r="T383" s="138"/>
      <c r="U383" s="138"/>
      <c r="V383" s="138"/>
      <c r="W383" s="138"/>
      <c r="X383" s="138"/>
      <c r="Y383" s="138"/>
      <c r="Z383" s="138"/>
    </row>
    <row r="384" customFormat="false" ht="18" hidden="false" customHeight="true" outlineLevel="0" collapsed="false">
      <c r="A384" s="166"/>
      <c r="B384" s="167"/>
      <c r="C384" s="170"/>
      <c r="D384" s="170"/>
      <c r="E384" s="170"/>
      <c r="F384" s="170"/>
      <c r="G384" s="170"/>
      <c r="H384" s="170"/>
      <c r="I384" s="170"/>
      <c r="J384" s="170"/>
      <c r="K384" s="170"/>
      <c r="L384" s="138"/>
      <c r="M384" s="138"/>
      <c r="N384" s="138"/>
      <c r="O384" s="138"/>
      <c r="P384" s="138"/>
      <c r="Q384" s="138"/>
      <c r="R384" s="138"/>
      <c r="S384" s="138"/>
      <c r="T384" s="138"/>
      <c r="U384" s="138"/>
      <c r="V384" s="138"/>
      <c r="W384" s="138"/>
      <c r="X384" s="138"/>
      <c r="Y384" s="138"/>
      <c r="Z384" s="138"/>
    </row>
    <row r="385" customFormat="false" ht="18" hidden="false" customHeight="true" outlineLevel="0" collapsed="false">
      <c r="A385" s="166"/>
      <c r="B385" s="167"/>
      <c r="C385" s="170"/>
      <c r="D385" s="170"/>
      <c r="E385" s="170"/>
      <c r="F385" s="170"/>
      <c r="G385" s="170"/>
      <c r="H385" s="170"/>
      <c r="I385" s="170"/>
      <c r="J385" s="170"/>
      <c r="K385" s="170"/>
      <c r="L385" s="138"/>
      <c r="M385" s="138"/>
      <c r="N385" s="138"/>
      <c r="O385" s="138"/>
      <c r="P385" s="138"/>
      <c r="Q385" s="138"/>
      <c r="R385" s="138"/>
      <c r="S385" s="138"/>
      <c r="T385" s="138"/>
      <c r="U385" s="138"/>
      <c r="V385" s="138"/>
      <c r="W385" s="138"/>
      <c r="X385" s="138"/>
      <c r="Y385" s="138"/>
      <c r="Z385" s="138"/>
    </row>
    <row r="386" customFormat="false" ht="18" hidden="false" customHeight="true" outlineLevel="0" collapsed="false">
      <c r="A386" s="166"/>
      <c r="B386" s="167"/>
      <c r="C386" s="170"/>
      <c r="D386" s="170"/>
      <c r="E386" s="170"/>
      <c r="F386" s="170"/>
      <c r="G386" s="170"/>
      <c r="H386" s="170"/>
      <c r="I386" s="170"/>
      <c r="J386" s="170"/>
      <c r="K386" s="170"/>
      <c r="L386" s="138"/>
      <c r="M386" s="138"/>
      <c r="N386" s="138"/>
      <c r="O386" s="138"/>
      <c r="P386" s="138"/>
      <c r="Q386" s="138"/>
      <c r="R386" s="138"/>
      <c r="S386" s="138"/>
      <c r="T386" s="138"/>
      <c r="U386" s="138"/>
      <c r="V386" s="138"/>
      <c r="W386" s="138"/>
      <c r="X386" s="138"/>
      <c r="Y386" s="138"/>
      <c r="Z386" s="138"/>
    </row>
    <row r="387" customFormat="false" ht="18" hidden="false" customHeight="true" outlineLevel="0" collapsed="false">
      <c r="A387" s="166"/>
      <c r="B387" s="167"/>
      <c r="C387" s="170"/>
      <c r="D387" s="170"/>
      <c r="E387" s="170"/>
      <c r="F387" s="170"/>
      <c r="G387" s="170"/>
      <c r="H387" s="170"/>
      <c r="I387" s="170"/>
      <c r="J387" s="170"/>
      <c r="K387" s="170"/>
      <c r="L387" s="138"/>
      <c r="M387" s="138"/>
      <c r="N387" s="138"/>
      <c r="O387" s="138"/>
      <c r="P387" s="138"/>
      <c r="Q387" s="138"/>
      <c r="R387" s="138"/>
      <c r="S387" s="138"/>
      <c r="T387" s="138"/>
      <c r="U387" s="138"/>
      <c r="V387" s="138"/>
      <c r="W387" s="138"/>
      <c r="X387" s="138"/>
      <c r="Y387" s="138"/>
      <c r="Z387" s="138"/>
    </row>
    <row r="388" customFormat="false" ht="18" hidden="false" customHeight="true" outlineLevel="0" collapsed="false">
      <c r="A388" s="166"/>
      <c r="B388" s="167"/>
      <c r="C388" s="170"/>
      <c r="D388" s="170"/>
      <c r="E388" s="170"/>
      <c r="F388" s="170"/>
      <c r="G388" s="170"/>
      <c r="H388" s="170"/>
      <c r="I388" s="170"/>
      <c r="J388" s="170"/>
      <c r="K388" s="170"/>
      <c r="L388" s="138"/>
      <c r="M388" s="138"/>
      <c r="N388" s="138"/>
      <c r="O388" s="138"/>
      <c r="P388" s="138"/>
      <c r="Q388" s="138"/>
      <c r="R388" s="138"/>
      <c r="S388" s="138"/>
      <c r="T388" s="138"/>
      <c r="U388" s="138"/>
      <c r="V388" s="138"/>
      <c r="W388" s="138"/>
      <c r="X388" s="138"/>
      <c r="Y388" s="138"/>
      <c r="Z388" s="138"/>
    </row>
    <row r="389" customFormat="false" ht="18" hidden="false" customHeight="true" outlineLevel="0" collapsed="false">
      <c r="A389" s="166"/>
      <c r="B389" s="167"/>
      <c r="C389" s="170"/>
      <c r="D389" s="170"/>
      <c r="E389" s="170"/>
      <c r="F389" s="170"/>
      <c r="G389" s="170"/>
      <c r="H389" s="170"/>
      <c r="I389" s="170"/>
      <c r="J389" s="170"/>
      <c r="K389" s="170"/>
      <c r="L389" s="138"/>
      <c r="M389" s="138"/>
      <c r="N389" s="138"/>
      <c r="O389" s="138"/>
      <c r="P389" s="138"/>
      <c r="Q389" s="138"/>
      <c r="R389" s="138"/>
      <c r="S389" s="138"/>
      <c r="T389" s="138"/>
      <c r="U389" s="138"/>
      <c r="V389" s="138"/>
      <c r="W389" s="138"/>
      <c r="X389" s="138"/>
      <c r="Y389" s="138"/>
      <c r="Z389" s="138"/>
    </row>
    <row r="390" customFormat="false" ht="18" hidden="false" customHeight="true" outlineLevel="0" collapsed="false">
      <c r="A390" s="166"/>
      <c r="B390" s="167"/>
      <c r="C390" s="170"/>
      <c r="D390" s="170"/>
      <c r="E390" s="170"/>
      <c r="F390" s="170"/>
      <c r="G390" s="170"/>
      <c r="H390" s="170"/>
      <c r="I390" s="170"/>
      <c r="J390" s="170"/>
      <c r="K390" s="170"/>
      <c r="L390" s="138"/>
      <c r="M390" s="138"/>
      <c r="N390" s="138"/>
      <c r="O390" s="138"/>
      <c r="P390" s="138"/>
      <c r="Q390" s="138"/>
      <c r="R390" s="138"/>
      <c r="S390" s="138"/>
      <c r="T390" s="138"/>
      <c r="U390" s="138"/>
      <c r="V390" s="138"/>
      <c r="W390" s="138"/>
      <c r="X390" s="138"/>
      <c r="Y390" s="138"/>
      <c r="Z390" s="138"/>
    </row>
    <row r="391" customFormat="false" ht="18" hidden="false" customHeight="true" outlineLevel="0" collapsed="false">
      <c r="A391" s="166"/>
      <c r="B391" s="167"/>
      <c r="C391" s="170"/>
      <c r="D391" s="170"/>
      <c r="E391" s="170"/>
      <c r="F391" s="170"/>
      <c r="G391" s="170"/>
      <c r="H391" s="170"/>
      <c r="I391" s="170"/>
      <c r="J391" s="170"/>
      <c r="K391" s="170"/>
      <c r="L391" s="138"/>
      <c r="M391" s="138"/>
      <c r="N391" s="138"/>
      <c r="O391" s="138"/>
      <c r="P391" s="138"/>
      <c r="Q391" s="138"/>
      <c r="R391" s="138"/>
      <c r="S391" s="138"/>
      <c r="T391" s="138"/>
      <c r="U391" s="138"/>
      <c r="V391" s="138"/>
      <c r="W391" s="138"/>
      <c r="X391" s="138"/>
      <c r="Y391" s="138"/>
      <c r="Z391" s="138"/>
    </row>
    <row r="392" customFormat="false" ht="18" hidden="false" customHeight="true" outlineLevel="0" collapsed="false">
      <c r="A392" s="166"/>
      <c r="B392" s="167"/>
      <c r="C392" s="170"/>
      <c r="D392" s="170"/>
      <c r="E392" s="170"/>
      <c r="F392" s="170"/>
      <c r="G392" s="170"/>
      <c r="H392" s="170"/>
      <c r="I392" s="170"/>
      <c r="J392" s="170"/>
      <c r="K392" s="170"/>
      <c r="L392" s="138"/>
      <c r="M392" s="138"/>
      <c r="N392" s="138"/>
      <c r="O392" s="138"/>
      <c r="P392" s="138"/>
      <c r="Q392" s="138"/>
      <c r="R392" s="138"/>
      <c r="S392" s="138"/>
      <c r="T392" s="138"/>
      <c r="U392" s="138"/>
      <c r="V392" s="138"/>
      <c r="W392" s="138"/>
      <c r="X392" s="138"/>
      <c r="Y392" s="138"/>
      <c r="Z392" s="138"/>
    </row>
    <row r="393" customFormat="false" ht="18" hidden="false" customHeight="true" outlineLevel="0" collapsed="false">
      <c r="A393" s="166"/>
      <c r="B393" s="167"/>
      <c r="C393" s="170"/>
      <c r="D393" s="170"/>
      <c r="E393" s="170"/>
      <c r="F393" s="170"/>
      <c r="G393" s="170"/>
      <c r="H393" s="170"/>
      <c r="I393" s="170"/>
      <c r="J393" s="170"/>
      <c r="K393" s="170"/>
      <c r="L393" s="138"/>
      <c r="M393" s="138"/>
      <c r="N393" s="138"/>
      <c r="O393" s="138"/>
      <c r="P393" s="138"/>
      <c r="Q393" s="138"/>
      <c r="R393" s="138"/>
      <c r="S393" s="138"/>
      <c r="T393" s="138"/>
      <c r="U393" s="138"/>
      <c r="V393" s="138"/>
      <c r="W393" s="138"/>
      <c r="X393" s="138"/>
      <c r="Y393" s="138"/>
      <c r="Z393" s="138"/>
    </row>
    <row r="394" customFormat="false" ht="18" hidden="false" customHeight="true" outlineLevel="0" collapsed="false">
      <c r="A394" s="166"/>
      <c r="B394" s="167"/>
      <c r="C394" s="170"/>
      <c r="D394" s="170"/>
      <c r="E394" s="170"/>
      <c r="F394" s="170"/>
      <c r="G394" s="170"/>
      <c r="H394" s="170"/>
      <c r="I394" s="170"/>
      <c r="J394" s="170"/>
      <c r="K394" s="170"/>
      <c r="L394" s="138"/>
      <c r="M394" s="138"/>
      <c r="N394" s="138"/>
      <c r="O394" s="138"/>
      <c r="P394" s="138"/>
      <c r="Q394" s="138"/>
      <c r="R394" s="138"/>
      <c r="S394" s="138"/>
      <c r="T394" s="138"/>
      <c r="U394" s="138"/>
      <c r="V394" s="138"/>
      <c r="W394" s="138"/>
      <c r="X394" s="138"/>
      <c r="Y394" s="138"/>
      <c r="Z394" s="138"/>
    </row>
    <row r="395" customFormat="false" ht="18" hidden="false" customHeight="true" outlineLevel="0" collapsed="false">
      <c r="A395" s="166"/>
      <c r="B395" s="167"/>
      <c r="C395" s="170"/>
      <c r="D395" s="170"/>
      <c r="E395" s="170"/>
      <c r="F395" s="170"/>
      <c r="G395" s="170"/>
      <c r="H395" s="170"/>
      <c r="I395" s="170"/>
      <c r="J395" s="170"/>
      <c r="K395" s="170"/>
      <c r="L395" s="138"/>
      <c r="M395" s="138"/>
      <c r="N395" s="138"/>
      <c r="O395" s="138"/>
      <c r="P395" s="138"/>
      <c r="Q395" s="138"/>
      <c r="R395" s="138"/>
      <c r="S395" s="138"/>
      <c r="T395" s="138"/>
      <c r="U395" s="138"/>
      <c r="V395" s="138"/>
      <c r="W395" s="138"/>
      <c r="X395" s="138"/>
      <c r="Y395" s="138"/>
      <c r="Z395" s="138"/>
    </row>
    <row r="396" customFormat="false" ht="18" hidden="false" customHeight="true" outlineLevel="0" collapsed="false">
      <c r="A396" s="166"/>
      <c r="B396" s="167"/>
      <c r="C396" s="170"/>
      <c r="D396" s="170"/>
      <c r="E396" s="170"/>
      <c r="F396" s="170"/>
      <c r="G396" s="170"/>
      <c r="H396" s="170"/>
      <c r="I396" s="170"/>
      <c r="J396" s="170"/>
      <c r="K396" s="170"/>
      <c r="L396" s="138"/>
      <c r="M396" s="138"/>
      <c r="N396" s="138"/>
      <c r="O396" s="138"/>
      <c r="P396" s="138"/>
      <c r="Q396" s="138"/>
      <c r="R396" s="138"/>
      <c r="S396" s="138"/>
      <c r="T396" s="138"/>
      <c r="U396" s="138"/>
      <c r="V396" s="138"/>
      <c r="W396" s="138"/>
      <c r="X396" s="138"/>
      <c r="Y396" s="138"/>
      <c r="Z396" s="138"/>
    </row>
    <row r="397" customFormat="false" ht="18" hidden="false" customHeight="true" outlineLevel="0" collapsed="false">
      <c r="A397" s="166"/>
      <c r="B397" s="167"/>
      <c r="C397" s="170"/>
      <c r="D397" s="170"/>
      <c r="E397" s="170"/>
      <c r="F397" s="170"/>
      <c r="G397" s="170"/>
      <c r="H397" s="170"/>
      <c r="I397" s="170"/>
      <c r="J397" s="170"/>
      <c r="K397" s="170"/>
      <c r="L397" s="138"/>
      <c r="M397" s="138"/>
      <c r="N397" s="138"/>
      <c r="O397" s="138"/>
      <c r="P397" s="138"/>
      <c r="Q397" s="138"/>
      <c r="R397" s="138"/>
      <c r="S397" s="138"/>
      <c r="T397" s="138"/>
      <c r="U397" s="138"/>
      <c r="V397" s="138"/>
      <c r="W397" s="138"/>
      <c r="X397" s="138"/>
      <c r="Y397" s="138"/>
      <c r="Z397" s="138"/>
    </row>
    <row r="398" customFormat="false" ht="18" hidden="false" customHeight="true" outlineLevel="0" collapsed="false">
      <c r="A398" s="166"/>
      <c r="B398" s="167"/>
      <c r="C398" s="170"/>
      <c r="D398" s="170"/>
      <c r="E398" s="170"/>
      <c r="F398" s="170"/>
      <c r="G398" s="170"/>
      <c r="H398" s="170"/>
      <c r="I398" s="170"/>
      <c r="J398" s="170"/>
      <c r="K398" s="170"/>
      <c r="L398" s="138"/>
      <c r="M398" s="138"/>
      <c r="N398" s="138"/>
      <c r="O398" s="138"/>
      <c r="P398" s="138"/>
      <c r="Q398" s="138"/>
      <c r="R398" s="138"/>
      <c r="S398" s="138"/>
      <c r="T398" s="138"/>
      <c r="U398" s="138"/>
      <c r="V398" s="138"/>
      <c r="W398" s="138"/>
      <c r="X398" s="138"/>
      <c r="Y398" s="138"/>
      <c r="Z398" s="138"/>
    </row>
    <row r="399" customFormat="false" ht="18" hidden="false" customHeight="true" outlineLevel="0" collapsed="false">
      <c r="A399" s="166"/>
      <c r="B399" s="167"/>
      <c r="C399" s="170"/>
      <c r="D399" s="170"/>
      <c r="E399" s="170"/>
      <c r="F399" s="170"/>
      <c r="G399" s="170"/>
      <c r="H399" s="170"/>
      <c r="I399" s="170"/>
      <c r="J399" s="170"/>
      <c r="K399" s="170"/>
      <c r="L399" s="138"/>
      <c r="M399" s="138"/>
      <c r="N399" s="138"/>
      <c r="O399" s="138"/>
      <c r="P399" s="138"/>
      <c r="Q399" s="138"/>
      <c r="R399" s="138"/>
      <c r="S399" s="138"/>
      <c r="T399" s="138"/>
      <c r="U399" s="138"/>
      <c r="V399" s="138"/>
      <c r="W399" s="138"/>
      <c r="X399" s="138"/>
      <c r="Y399" s="138"/>
      <c r="Z399" s="138"/>
    </row>
    <row r="400" customFormat="false" ht="18" hidden="false" customHeight="true" outlineLevel="0" collapsed="false">
      <c r="A400" s="166"/>
      <c r="B400" s="167"/>
      <c r="C400" s="170"/>
      <c r="D400" s="170"/>
      <c r="E400" s="170"/>
      <c r="F400" s="170"/>
      <c r="G400" s="170"/>
      <c r="H400" s="170"/>
      <c r="I400" s="170"/>
      <c r="J400" s="170"/>
      <c r="K400" s="170"/>
      <c r="L400" s="138"/>
      <c r="M400" s="138"/>
      <c r="N400" s="138"/>
      <c r="O400" s="138"/>
      <c r="P400" s="138"/>
      <c r="Q400" s="138"/>
      <c r="R400" s="138"/>
      <c r="S400" s="138"/>
      <c r="T400" s="138"/>
      <c r="U400" s="138"/>
      <c r="V400" s="138"/>
      <c r="W400" s="138"/>
      <c r="X400" s="138"/>
      <c r="Y400" s="138"/>
      <c r="Z400" s="138"/>
    </row>
    <row r="401" customFormat="false" ht="18" hidden="false" customHeight="true" outlineLevel="0" collapsed="false">
      <c r="A401" s="166"/>
      <c r="B401" s="167"/>
      <c r="C401" s="170"/>
      <c r="D401" s="170"/>
      <c r="E401" s="170"/>
      <c r="F401" s="170"/>
      <c r="G401" s="170"/>
      <c r="H401" s="170"/>
      <c r="I401" s="170"/>
      <c r="J401" s="170"/>
      <c r="K401" s="170"/>
      <c r="L401" s="138"/>
      <c r="M401" s="138"/>
      <c r="N401" s="138"/>
      <c r="O401" s="138"/>
      <c r="P401" s="138"/>
      <c r="Q401" s="138"/>
      <c r="R401" s="138"/>
      <c r="S401" s="138"/>
      <c r="T401" s="138"/>
      <c r="U401" s="138"/>
      <c r="V401" s="138"/>
      <c r="W401" s="138"/>
      <c r="X401" s="138"/>
      <c r="Y401" s="138"/>
      <c r="Z401" s="138"/>
    </row>
    <row r="402" customFormat="false" ht="18" hidden="false" customHeight="true" outlineLevel="0" collapsed="false">
      <c r="A402" s="166"/>
      <c r="B402" s="167"/>
      <c r="C402" s="170"/>
      <c r="D402" s="170"/>
      <c r="E402" s="170"/>
      <c r="F402" s="170"/>
      <c r="G402" s="170"/>
      <c r="H402" s="170"/>
      <c r="I402" s="170"/>
      <c r="J402" s="170"/>
      <c r="K402" s="170"/>
      <c r="L402" s="138"/>
      <c r="M402" s="138"/>
      <c r="N402" s="138"/>
      <c r="O402" s="138"/>
      <c r="P402" s="138"/>
      <c r="Q402" s="138"/>
      <c r="R402" s="138"/>
      <c r="S402" s="138"/>
      <c r="T402" s="138"/>
      <c r="U402" s="138"/>
      <c r="V402" s="138"/>
      <c r="W402" s="138"/>
      <c r="X402" s="138"/>
      <c r="Y402" s="138"/>
      <c r="Z402" s="138"/>
    </row>
    <row r="403" customFormat="false" ht="18" hidden="false" customHeight="true" outlineLevel="0" collapsed="false">
      <c r="A403" s="166"/>
      <c r="B403" s="167"/>
      <c r="C403" s="170"/>
      <c r="D403" s="170"/>
      <c r="E403" s="170"/>
      <c r="F403" s="170"/>
      <c r="G403" s="170"/>
      <c r="H403" s="170"/>
      <c r="I403" s="170"/>
      <c r="J403" s="170"/>
      <c r="K403" s="170"/>
      <c r="L403" s="138"/>
      <c r="M403" s="138"/>
      <c r="N403" s="138"/>
      <c r="O403" s="138"/>
      <c r="P403" s="138"/>
      <c r="Q403" s="138"/>
      <c r="R403" s="138"/>
      <c r="S403" s="138"/>
      <c r="T403" s="138"/>
      <c r="U403" s="138"/>
      <c r="V403" s="138"/>
      <c r="W403" s="138"/>
      <c r="X403" s="138"/>
      <c r="Y403" s="138"/>
      <c r="Z403" s="138"/>
    </row>
    <row r="404" customFormat="false" ht="18" hidden="false" customHeight="true" outlineLevel="0" collapsed="false">
      <c r="A404" s="166"/>
      <c r="B404" s="167"/>
      <c r="C404" s="170"/>
      <c r="D404" s="170"/>
      <c r="E404" s="170"/>
      <c r="F404" s="170"/>
      <c r="G404" s="170"/>
      <c r="H404" s="170"/>
      <c r="I404" s="170"/>
      <c r="J404" s="170"/>
      <c r="K404" s="170"/>
      <c r="L404" s="138"/>
      <c r="M404" s="138"/>
      <c r="N404" s="138"/>
      <c r="O404" s="138"/>
      <c r="P404" s="138"/>
      <c r="Q404" s="138"/>
      <c r="R404" s="138"/>
      <c r="S404" s="138"/>
      <c r="T404" s="138"/>
      <c r="U404" s="138"/>
      <c r="V404" s="138"/>
      <c r="W404" s="138"/>
      <c r="X404" s="138"/>
      <c r="Y404" s="138"/>
      <c r="Z404" s="138"/>
    </row>
    <row r="405" customFormat="false" ht="18" hidden="false" customHeight="true" outlineLevel="0" collapsed="false">
      <c r="A405" s="166"/>
      <c r="B405" s="167"/>
      <c r="C405" s="170"/>
      <c r="D405" s="170"/>
      <c r="E405" s="170"/>
      <c r="F405" s="170"/>
      <c r="G405" s="170"/>
      <c r="H405" s="170"/>
      <c r="I405" s="170"/>
      <c r="J405" s="170"/>
      <c r="K405" s="170"/>
      <c r="L405" s="138"/>
      <c r="M405" s="138"/>
      <c r="N405" s="138"/>
      <c r="O405" s="138"/>
      <c r="P405" s="138"/>
      <c r="Q405" s="138"/>
      <c r="R405" s="138"/>
      <c r="S405" s="138"/>
      <c r="T405" s="138"/>
      <c r="U405" s="138"/>
      <c r="V405" s="138"/>
      <c r="W405" s="138"/>
      <c r="X405" s="138"/>
      <c r="Y405" s="138"/>
      <c r="Z405" s="138"/>
    </row>
    <row r="406" customFormat="false" ht="18" hidden="false" customHeight="true" outlineLevel="0" collapsed="false">
      <c r="A406" s="166"/>
      <c r="B406" s="167"/>
      <c r="C406" s="170"/>
      <c r="D406" s="170"/>
      <c r="E406" s="170"/>
      <c r="F406" s="170"/>
      <c r="G406" s="170"/>
      <c r="H406" s="170"/>
      <c r="I406" s="170"/>
      <c r="J406" s="170"/>
      <c r="K406" s="170"/>
      <c r="L406" s="138"/>
      <c r="M406" s="138"/>
      <c r="N406" s="138"/>
      <c r="O406" s="138"/>
      <c r="P406" s="138"/>
      <c r="Q406" s="138"/>
      <c r="R406" s="138"/>
      <c r="S406" s="138"/>
      <c r="T406" s="138"/>
      <c r="U406" s="138"/>
      <c r="V406" s="138"/>
      <c r="W406" s="138"/>
      <c r="X406" s="138"/>
      <c r="Y406" s="138"/>
      <c r="Z406" s="138"/>
    </row>
    <row r="407" customFormat="false" ht="18" hidden="false" customHeight="true" outlineLevel="0" collapsed="false">
      <c r="A407" s="166"/>
      <c r="B407" s="167"/>
      <c r="C407" s="170"/>
      <c r="D407" s="170"/>
      <c r="E407" s="170"/>
      <c r="F407" s="170"/>
      <c r="G407" s="170"/>
      <c r="H407" s="170"/>
      <c r="I407" s="170"/>
      <c r="J407" s="170"/>
      <c r="K407" s="170"/>
      <c r="L407" s="138"/>
      <c r="M407" s="138"/>
      <c r="N407" s="138"/>
      <c r="O407" s="138"/>
      <c r="P407" s="138"/>
      <c r="Q407" s="138"/>
      <c r="R407" s="138"/>
      <c r="S407" s="138"/>
      <c r="T407" s="138"/>
      <c r="U407" s="138"/>
      <c r="V407" s="138"/>
      <c r="W407" s="138"/>
      <c r="X407" s="138"/>
      <c r="Y407" s="138"/>
      <c r="Z407" s="138"/>
    </row>
    <row r="408" customFormat="false" ht="18" hidden="false" customHeight="true" outlineLevel="0" collapsed="false">
      <c r="A408" s="166"/>
      <c r="B408" s="167"/>
      <c r="C408" s="170"/>
      <c r="D408" s="170"/>
      <c r="E408" s="170"/>
      <c r="F408" s="170"/>
      <c r="G408" s="170"/>
      <c r="H408" s="170"/>
      <c r="I408" s="170"/>
      <c r="J408" s="170"/>
      <c r="K408" s="170"/>
      <c r="L408" s="138"/>
      <c r="M408" s="138"/>
      <c r="N408" s="138"/>
      <c r="O408" s="138"/>
      <c r="P408" s="138"/>
      <c r="Q408" s="138"/>
      <c r="R408" s="138"/>
      <c r="S408" s="138"/>
      <c r="T408" s="138"/>
      <c r="U408" s="138"/>
      <c r="V408" s="138"/>
      <c r="W408" s="138"/>
      <c r="X408" s="138"/>
      <c r="Y408" s="138"/>
      <c r="Z408" s="138"/>
    </row>
    <row r="409" customFormat="false" ht="18" hidden="false" customHeight="true" outlineLevel="0" collapsed="false">
      <c r="A409" s="166"/>
      <c r="B409" s="167"/>
      <c r="C409" s="170"/>
      <c r="D409" s="170"/>
      <c r="E409" s="170"/>
      <c r="F409" s="170"/>
      <c r="G409" s="170"/>
      <c r="H409" s="170"/>
      <c r="I409" s="170"/>
      <c r="J409" s="170"/>
      <c r="K409" s="170"/>
      <c r="L409" s="138"/>
      <c r="M409" s="138"/>
      <c r="N409" s="138"/>
      <c r="O409" s="138"/>
      <c r="P409" s="138"/>
      <c r="Q409" s="138"/>
      <c r="R409" s="138"/>
      <c r="S409" s="138"/>
      <c r="T409" s="138"/>
      <c r="U409" s="138"/>
      <c r="V409" s="138"/>
      <c r="W409" s="138"/>
      <c r="X409" s="138"/>
      <c r="Y409" s="138"/>
      <c r="Z409" s="138"/>
    </row>
    <row r="410" customFormat="false" ht="18" hidden="false" customHeight="true" outlineLevel="0" collapsed="false">
      <c r="A410" s="166"/>
      <c r="B410" s="167"/>
      <c r="C410" s="170"/>
      <c r="D410" s="170"/>
      <c r="E410" s="170"/>
      <c r="F410" s="170"/>
      <c r="G410" s="170"/>
      <c r="H410" s="170"/>
      <c r="I410" s="170"/>
      <c r="J410" s="170"/>
      <c r="K410" s="170"/>
      <c r="L410" s="138"/>
      <c r="M410" s="138"/>
      <c r="N410" s="138"/>
      <c r="O410" s="138"/>
      <c r="P410" s="138"/>
      <c r="Q410" s="138"/>
      <c r="R410" s="138"/>
      <c r="S410" s="138"/>
      <c r="T410" s="138"/>
      <c r="U410" s="138"/>
      <c r="V410" s="138"/>
      <c r="W410" s="138"/>
      <c r="X410" s="138"/>
      <c r="Y410" s="138"/>
      <c r="Z410" s="138"/>
    </row>
    <row r="411" customFormat="false" ht="18" hidden="false" customHeight="true" outlineLevel="0" collapsed="false">
      <c r="A411" s="166"/>
      <c r="B411" s="167"/>
      <c r="C411" s="170"/>
      <c r="D411" s="170"/>
      <c r="E411" s="170"/>
      <c r="F411" s="170"/>
      <c r="G411" s="170"/>
      <c r="H411" s="170"/>
      <c r="I411" s="170"/>
      <c r="J411" s="170"/>
      <c r="K411" s="170"/>
      <c r="L411" s="138"/>
      <c r="M411" s="138"/>
      <c r="N411" s="138"/>
      <c r="O411" s="138"/>
      <c r="P411" s="138"/>
      <c r="Q411" s="138"/>
      <c r="R411" s="138"/>
      <c r="S411" s="138"/>
      <c r="T411" s="138"/>
      <c r="U411" s="138"/>
      <c r="V411" s="138"/>
      <c r="W411" s="138"/>
      <c r="X411" s="138"/>
      <c r="Y411" s="138"/>
      <c r="Z411" s="138"/>
    </row>
    <row r="412" customFormat="false" ht="18" hidden="false" customHeight="true" outlineLevel="0" collapsed="false">
      <c r="A412" s="166"/>
      <c r="B412" s="167"/>
      <c r="C412" s="170"/>
      <c r="D412" s="170"/>
      <c r="E412" s="170"/>
      <c r="F412" s="170"/>
      <c r="G412" s="170"/>
      <c r="H412" s="170"/>
      <c r="I412" s="170"/>
      <c r="J412" s="170"/>
      <c r="K412" s="170"/>
      <c r="L412" s="138"/>
      <c r="M412" s="138"/>
      <c r="N412" s="138"/>
      <c r="O412" s="138"/>
      <c r="P412" s="138"/>
      <c r="Q412" s="138"/>
      <c r="R412" s="138"/>
      <c r="S412" s="138"/>
      <c r="T412" s="138"/>
      <c r="U412" s="138"/>
      <c r="V412" s="138"/>
      <c r="W412" s="138"/>
      <c r="X412" s="138"/>
      <c r="Y412" s="138"/>
      <c r="Z412" s="138"/>
    </row>
    <row r="413" customFormat="false" ht="18" hidden="false" customHeight="true" outlineLevel="0" collapsed="false">
      <c r="A413" s="166"/>
      <c r="B413" s="167"/>
      <c r="C413" s="170"/>
      <c r="D413" s="170"/>
      <c r="E413" s="170"/>
      <c r="F413" s="170"/>
      <c r="G413" s="170"/>
      <c r="H413" s="170"/>
      <c r="I413" s="170"/>
      <c r="J413" s="170"/>
      <c r="K413" s="170"/>
      <c r="L413" s="138"/>
      <c r="M413" s="138"/>
      <c r="N413" s="138"/>
      <c r="O413" s="138"/>
      <c r="P413" s="138"/>
      <c r="Q413" s="138"/>
      <c r="R413" s="138"/>
      <c r="S413" s="138"/>
      <c r="T413" s="138"/>
      <c r="U413" s="138"/>
      <c r="V413" s="138"/>
      <c r="W413" s="138"/>
      <c r="X413" s="138"/>
      <c r="Y413" s="138"/>
      <c r="Z413" s="138"/>
    </row>
    <row r="414" customFormat="false" ht="18" hidden="false" customHeight="true" outlineLevel="0" collapsed="false">
      <c r="A414" s="166"/>
      <c r="B414" s="167"/>
      <c r="C414" s="170"/>
      <c r="D414" s="170"/>
      <c r="E414" s="170"/>
      <c r="F414" s="170"/>
      <c r="G414" s="170"/>
      <c r="H414" s="170"/>
      <c r="I414" s="170"/>
      <c r="J414" s="170"/>
      <c r="K414" s="170"/>
      <c r="L414" s="138"/>
      <c r="M414" s="138"/>
      <c r="N414" s="138"/>
      <c r="O414" s="138"/>
      <c r="P414" s="138"/>
      <c r="Q414" s="138"/>
      <c r="R414" s="138"/>
      <c r="S414" s="138"/>
      <c r="T414" s="138"/>
      <c r="U414" s="138"/>
      <c r="V414" s="138"/>
      <c r="W414" s="138"/>
      <c r="X414" s="138"/>
      <c r="Y414" s="138"/>
      <c r="Z414" s="138"/>
    </row>
    <row r="415" customFormat="false" ht="18" hidden="false" customHeight="true" outlineLevel="0" collapsed="false">
      <c r="A415" s="166"/>
      <c r="B415" s="167"/>
      <c r="C415" s="170"/>
      <c r="D415" s="170"/>
      <c r="E415" s="170"/>
      <c r="F415" s="170"/>
      <c r="G415" s="170"/>
      <c r="H415" s="170"/>
      <c r="I415" s="170"/>
      <c r="J415" s="170"/>
      <c r="K415" s="170"/>
      <c r="L415" s="138"/>
      <c r="M415" s="138"/>
      <c r="N415" s="138"/>
      <c r="O415" s="138"/>
      <c r="P415" s="138"/>
      <c r="Q415" s="138"/>
      <c r="R415" s="138"/>
      <c r="S415" s="138"/>
      <c r="T415" s="138"/>
      <c r="U415" s="138"/>
      <c r="V415" s="138"/>
      <c r="W415" s="138"/>
      <c r="X415" s="138"/>
      <c r="Y415" s="138"/>
      <c r="Z415" s="138"/>
    </row>
    <row r="416" customFormat="false" ht="18" hidden="false" customHeight="true" outlineLevel="0" collapsed="false">
      <c r="A416" s="166"/>
      <c r="B416" s="167"/>
      <c r="C416" s="170"/>
      <c r="D416" s="170"/>
      <c r="E416" s="170"/>
      <c r="F416" s="170"/>
      <c r="G416" s="170"/>
      <c r="H416" s="170"/>
      <c r="I416" s="170"/>
      <c r="J416" s="170"/>
      <c r="K416" s="170"/>
      <c r="L416" s="138"/>
      <c r="M416" s="138"/>
      <c r="N416" s="138"/>
      <c r="O416" s="138"/>
      <c r="P416" s="138"/>
      <c r="Q416" s="138"/>
      <c r="R416" s="138"/>
      <c r="S416" s="138"/>
      <c r="T416" s="138"/>
      <c r="U416" s="138"/>
      <c r="V416" s="138"/>
      <c r="W416" s="138"/>
      <c r="X416" s="138"/>
      <c r="Y416" s="138"/>
      <c r="Z416" s="138"/>
    </row>
    <row r="417" customFormat="false" ht="18" hidden="false" customHeight="true" outlineLevel="0" collapsed="false">
      <c r="A417" s="166"/>
      <c r="B417" s="167"/>
      <c r="C417" s="170"/>
      <c r="D417" s="170"/>
      <c r="E417" s="170"/>
      <c r="F417" s="170"/>
      <c r="G417" s="170"/>
      <c r="H417" s="170"/>
      <c r="I417" s="170"/>
      <c r="J417" s="170"/>
      <c r="K417" s="170"/>
      <c r="L417" s="138"/>
      <c r="M417" s="138"/>
      <c r="N417" s="138"/>
      <c r="O417" s="138"/>
      <c r="P417" s="138"/>
      <c r="Q417" s="138"/>
      <c r="R417" s="138"/>
      <c r="S417" s="138"/>
      <c r="T417" s="138"/>
      <c r="U417" s="138"/>
      <c r="V417" s="138"/>
      <c r="W417" s="138"/>
      <c r="X417" s="138"/>
      <c r="Y417" s="138"/>
      <c r="Z417" s="138"/>
    </row>
    <row r="418" customFormat="false" ht="18" hidden="false" customHeight="true" outlineLevel="0" collapsed="false">
      <c r="A418" s="166"/>
      <c r="B418" s="167"/>
      <c r="C418" s="170"/>
      <c r="D418" s="170"/>
      <c r="E418" s="170"/>
      <c r="F418" s="170"/>
      <c r="G418" s="170"/>
      <c r="H418" s="170"/>
      <c r="I418" s="170"/>
      <c r="J418" s="170"/>
      <c r="K418" s="170"/>
      <c r="L418" s="138"/>
      <c r="M418" s="138"/>
      <c r="N418" s="138"/>
      <c r="O418" s="138"/>
      <c r="P418" s="138"/>
      <c r="Q418" s="138"/>
      <c r="R418" s="138"/>
      <c r="S418" s="138"/>
      <c r="T418" s="138"/>
      <c r="U418" s="138"/>
      <c r="V418" s="138"/>
      <c r="W418" s="138"/>
      <c r="X418" s="138"/>
      <c r="Y418" s="138"/>
      <c r="Z418" s="138"/>
    </row>
    <row r="419" customFormat="false" ht="18" hidden="false" customHeight="true" outlineLevel="0" collapsed="false">
      <c r="A419" s="166"/>
      <c r="B419" s="167"/>
      <c r="C419" s="170"/>
      <c r="D419" s="170"/>
      <c r="E419" s="170"/>
      <c r="F419" s="170"/>
      <c r="G419" s="170"/>
      <c r="H419" s="170"/>
      <c r="I419" s="170"/>
      <c r="J419" s="170"/>
      <c r="K419" s="170"/>
      <c r="L419" s="138"/>
      <c r="M419" s="138"/>
      <c r="N419" s="138"/>
      <c r="O419" s="138"/>
      <c r="P419" s="138"/>
      <c r="Q419" s="138"/>
      <c r="R419" s="138"/>
      <c r="S419" s="138"/>
      <c r="T419" s="138"/>
      <c r="U419" s="138"/>
      <c r="V419" s="138"/>
      <c r="W419" s="138"/>
      <c r="X419" s="138"/>
      <c r="Y419" s="138"/>
      <c r="Z419" s="138"/>
    </row>
    <row r="420" customFormat="false" ht="18" hidden="false" customHeight="true" outlineLevel="0" collapsed="false">
      <c r="A420" s="166"/>
      <c r="B420" s="167"/>
      <c r="C420" s="170"/>
      <c r="D420" s="170"/>
      <c r="E420" s="170"/>
      <c r="F420" s="170"/>
      <c r="G420" s="170"/>
      <c r="H420" s="170"/>
      <c r="I420" s="170"/>
      <c r="J420" s="170"/>
      <c r="K420" s="170"/>
      <c r="L420" s="138"/>
      <c r="M420" s="138"/>
      <c r="N420" s="138"/>
      <c r="O420" s="138"/>
      <c r="P420" s="138"/>
      <c r="Q420" s="138"/>
      <c r="R420" s="138"/>
      <c r="S420" s="138"/>
      <c r="T420" s="138"/>
      <c r="U420" s="138"/>
      <c r="V420" s="138"/>
      <c r="W420" s="138"/>
      <c r="X420" s="138"/>
      <c r="Y420" s="138"/>
      <c r="Z420" s="138"/>
    </row>
    <row r="421" customFormat="false" ht="18" hidden="false" customHeight="true" outlineLevel="0" collapsed="false">
      <c r="A421" s="166"/>
      <c r="B421" s="167"/>
      <c r="C421" s="170"/>
      <c r="D421" s="170"/>
      <c r="E421" s="170"/>
      <c r="F421" s="170"/>
      <c r="G421" s="170"/>
      <c r="H421" s="170"/>
      <c r="I421" s="170"/>
      <c r="J421" s="170"/>
      <c r="K421" s="170"/>
      <c r="L421" s="138"/>
      <c r="M421" s="138"/>
      <c r="N421" s="138"/>
      <c r="O421" s="138"/>
      <c r="P421" s="138"/>
      <c r="Q421" s="138"/>
      <c r="R421" s="138"/>
      <c r="S421" s="138"/>
      <c r="T421" s="138"/>
      <c r="U421" s="138"/>
      <c r="V421" s="138"/>
      <c r="W421" s="138"/>
      <c r="X421" s="138"/>
      <c r="Y421" s="138"/>
      <c r="Z421" s="138"/>
    </row>
    <row r="422" customFormat="false" ht="18" hidden="false" customHeight="true" outlineLevel="0" collapsed="false">
      <c r="A422" s="166"/>
      <c r="B422" s="167"/>
      <c r="C422" s="170"/>
      <c r="D422" s="170"/>
      <c r="E422" s="170"/>
      <c r="F422" s="170"/>
      <c r="G422" s="170"/>
      <c r="H422" s="170"/>
      <c r="I422" s="170"/>
      <c r="J422" s="170"/>
      <c r="K422" s="170"/>
      <c r="L422" s="138"/>
      <c r="M422" s="138"/>
      <c r="N422" s="138"/>
      <c r="O422" s="138"/>
      <c r="P422" s="138"/>
      <c r="Q422" s="138"/>
      <c r="R422" s="138"/>
      <c r="S422" s="138"/>
      <c r="T422" s="138"/>
      <c r="U422" s="138"/>
      <c r="V422" s="138"/>
      <c r="W422" s="138"/>
      <c r="X422" s="138"/>
      <c r="Y422" s="138"/>
      <c r="Z422" s="138"/>
    </row>
    <row r="423" customFormat="false" ht="18" hidden="false" customHeight="true" outlineLevel="0" collapsed="false">
      <c r="A423" s="166"/>
      <c r="B423" s="167"/>
      <c r="C423" s="170"/>
      <c r="D423" s="170"/>
      <c r="E423" s="170"/>
      <c r="F423" s="170"/>
      <c r="G423" s="170"/>
      <c r="H423" s="170"/>
      <c r="I423" s="170"/>
      <c r="J423" s="170"/>
      <c r="K423" s="170"/>
      <c r="L423" s="138"/>
      <c r="M423" s="138"/>
      <c r="N423" s="138"/>
      <c r="O423" s="138"/>
      <c r="P423" s="138"/>
      <c r="Q423" s="138"/>
      <c r="R423" s="138"/>
      <c r="S423" s="138"/>
      <c r="T423" s="138"/>
      <c r="U423" s="138"/>
      <c r="V423" s="138"/>
      <c r="W423" s="138"/>
      <c r="X423" s="138"/>
      <c r="Y423" s="138"/>
      <c r="Z423" s="138"/>
    </row>
    <row r="424" customFormat="false" ht="18" hidden="false" customHeight="true" outlineLevel="0" collapsed="false">
      <c r="A424" s="166"/>
      <c r="B424" s="167"/>
      <c r="C424" s="170"/>
      <c r="D424" s="170"/>
      <c r="E424" s="170"/>
      <c r="F424" s="170"/>
      <c r="G424" s="170"/>
      <c r="H424" s="170"/>
      <c r="I424" s="170"/>
      <c r="J424" s="170"/>
      <c r="K424" s="170"/>
      <c r="L424" s="138"/>
      <c r="M424" s="138"/>
      <c r="N424" s="138"/>
      <c r="O424" s="138"/>
      <c r="P424" s="138"/>
      <c r="Q424" s="138"/>
      <c r="R424" s="138"/>
      <c r="S424" s="138"/>
      <c r="T424" s="138"/>
      <c r="U424" s="138"/>
      <c r="V424" s="138"/>
      <c r="W424" s="138"/>
      <c r="X424" s="138"/>
      <c r="Y424" s="138"/>
      <c r="Z424" s="138"/>
    </row>
    <row r="425" customFormat="false" ht="18" hidden="false" customHeight="true" outlineLevel="0" collapsed="false">
      <c r="A425" s="166"/>
      <c r="B425" s="167"/>
      <c r="C425" s="170"/>
      <c r="D425" s="170"/>
      <c r="E425" s="170"/>
      <c r="F425" s="170"/>
      <c r="G425" s="170"/>
      <c r="H425" s="170"/>
      <c r="I425" s="170"/>
      <c r="J425" s="170"/>
      <c r="K425" s="170"/>
      <c r="L425" s="138"/>
      <c r="M425" s="138"/>
      <c r="N425" s="138"/>
      <c r="O425" s="138"/>
      <c r="P425" s="138"/>
      <c r="Q425" s="138"/>
      <c r="R425" s="138"/>
      <c r="S425" s="138"/>
      <c r="T425" s="138"/>
      <c r="U425" s="138"/>
      <c r="V425" s="138"/>
      <c r="W425" s="138"/>
      <c r="X425" s="138"/>
      <c r="Y425" s="138"/>
      <c r="Z425" s="138"/>
    </row>
    <row r="426" customFormat="false" ht="18" hidden="false" customHeight="true" outlineLevel="0" collapsed="false">
      <c r="A426" s="166"/>
      <c r="B426" s="167"/>
      <c r="C426" s="170"/>
      <c r="D426" s="170"/>
      <c r="E426" s="170"/>
      <c r="F426" s="170"/>
      <c r="G426" s="170"/>
      <c r="H426" s="170"/>
      <c r="I426" s="170"/>
      <c r="J426" s="170"/>
      <c r="K426" s="170"/>
      <c r="L426" s="138"/>
      <c r="M426" s="138"/>
      <c r="N426" s="138"/>
      <c r="O426" s="138"/>
      <c r="P426" s="138"/>
      <c r="Q426" s="138"/>
      <c r="R426" s="138"/>
      <c r="S426" s="138"/>
      <c r="T426" s="138"/>
      <c r="U426" s="138"/>
      <c r="V426" s="138"/>
      <c r="W426" s="138"/>
      <c r="X426" s="138"/>
      <c r="Y426" s="138"/>
      <c r="Z426" s="138"/>
    </row>
    <row r="427" customFormat="false" ht="18" hidden="false" customHeight="true" outlineLevel="0" collapsed="false">
      <c r="A427" s="166"/>
      <c r="B427" s="167"/>
      <c r="C427" s="170"/>
      <c r="D427" s="170"/>
      <c r="E427" s="170"/>
      <c r="F427" s="170"/>
      <c r="G427" s="170"/>
      <c r="H427" s="170"/>
      <c r="I427" s="170"/>
      <c r="J427" s="170"/>
      <c r="K427" s="170"/>
      <c r="L427" s="138"/>
      <c r="M427" s="138"/>
      <c r="N427" s="138"/>
      <c r="O427" s="138"/>
      <c r="P427" s="138"/>
      <c r="Q427" s="138"/>
      <c r="R427" s="138"/>
      <c r="S427" s="138"/>
      <c r="T427" s="138"/>
      <c r="U427" s="138"/>
      <c r="V427" s="138"/>
      <c r="W427" s="138"/>
      <c r="X427" s="138"/>
      <c r="Y427" s="138"/>
      <c r="Z427" s="138"/>
    </row>
    <row r="428" customFormat="false" ht="18" hidden="false" customHeight="true" outlineLevel="0" collapsed="false">
      <c r="A428" s="166"/>
      <c r="B428" s="167"/>
      <c r="C428" s="170"/>
      <c r="D428" s="170"/>
      <c r="E428" s="170"/>
      <c r="F428" s="170"/>
      <c r="G428" s="170"/>
      <c r="H428" s="170"/>
      <c r="I428" s="170"/>
      <c r="J428" s="170"/>
      <c r="K428" s="170"/>
      <c r="L428" s="138"/>
      <c r="M428" s="138"/>
      <c r="N428" s="138"/>
      <c r="O428" s="138"/>
      <c r="P428" s="138"/>
      <c r="Q428" s="138"/>
      <c r="R428" s="138"/>
      <c r="S428" s="138"/>
      <c r="T428" s="138"/>
      <c r="U428" s="138"/>
      <c r="V428" s="138"/>
      <c r="W428" s="138"/>
      <c r="X428" s="138"/>
      <c r="Y428" s="138"/>
      <c r="Z428" s="138"/>
    </row>
    <row r="429" customFormat="false" ht="18" hidden="false" customHeight="true" outlineLevel="0" collapsed="false">
      <c r="A429" s="166"/>
      <c r="B429" s="167"/>
      <c r="C429" s="170"/>
      <c r="D429" s="170"/>
      <c r="E429" s="170"/>
      <c r="F429" s="170"/>
      <c r="G429" s="170"/>
      <c r="H429" s="170"/>
      <c r="I429" s="170"/>
      <c r="J429" s="170"/>
      <c r="K429" s="170"/>
      <c r="L429" s="138"/>
      <c r="M429" s="138"/>
      <c r="N429" s="138"/>
      <c r="O429" s="138"/>
      <c r="P429" s="138"/>
      <c r="Q429" s="138"/>
      <c r="R429" s="138"/>
      <c r="S429" s="138"/>
      <c r="T429" s="138"/>
      <c r="U429" s="138"/>
      <c r="V429" s="138"/>
      <c r="W429" s="138"/>
      <c r="X429" s="138"/>
      <c r="Y429" s="138"/>
      <c r="Z429" s="138"/>
    </row>
    <row r="430" customFormat="false" ht="18" hidden="false" customHeight="true" outlineLevel="0" collapsed="false">
      <c r="A430" s="166"/>
      <c r="B430" s="167"/>
      <c r="C430" s="170"/>
      <c r="D430" s="170"/>
      <c r="E430" s="170"/>
      <c r="F430" s="170"/>
      <c r="G430" s="170"/>
      <c r="H430" s="170"/>
      <c r="I430" s="170"/>
      <c r="J430" s="170"/>
      <c r="K430" s="170"/>
      <c r="L430" s="138"/>
      <c r="M430" s="138"/>
      <c r="N430" s="138"/>
      <c r="O430" s="138"/>
      <c r="P430" s="138"/>
      <c r="Q430" s="138"/>
      <c r="R430" s="138"/>
      <c r="S430" s="138"/>
      <c r="T430" s="138"/>
      <c r="U430" s="138"/>
      <c r="V430" s="138"/>
      <c r="W430" s="138"/>
      <c r="X430" s="138"/>
      <c r="Y430" s="138"/>
      <c r="Z430" s="138"/>
    </row>
    <row r="431" customFormat="false" ht="18" hidden="false" customHeight="true" outlineLevel="0" collapsed="false">
      <c r="A431" s="166"/>
      <c r="B431" s="167"/>
      <c r="C431" s="170"/>
      <c r="D431" s="170"/>
      <c r="E431" s="170"/>
      <c r="F431" s="170"/>
      <c r="G431" s="170"/>
      <c r="H431" s="170"/>
      <c r="I431" s="170"/>
      <c r="J431" s="170"/>
      <c r="K431" s="170"/>
      <c r="L431" s="138"/>
      <c r="M431" s="138"/>
      <c r="N431" s="138"/>
      <c r="O431" s="138"/>
      <c r="P431" s="138"/>
      <c r="Q431" s="138"/>
      <c r="R431" s="138"/>
      <c r="S431" s="138"/>
      <c r="T431" s="138"/>
      <c r="U431" s="138"/>
      <c r="V431" s="138"/>
      <c r="W431" s="138"/>
      <c r="X431" s="138"/>
      <c r="Y431" s="138"/>
      <c r="Z431" s="138"/>
    </row>
    <row r="432" customFormat="false" ht="18" hidden="false" customHeight="true" outlineLevel="0" collapsed="false">
      <c r="A432" s="166"/>
      <c r="B432" s="167"/>
      <c r="C432" s="170"/>
      <c r="D432" s="170"/>
      <c r="E432" s="170"/>
      <c r="F432" s="170"/>
      <c r="G432" s="170"/>
      <c r="H432" s="170"/>
      <c r="I432" s="170"/>
      <c r="J432" s="170"/>
      <c r="K432" s="170"/>
      <c r="L432" s="138"/>
      <c r="M432" s="138"/>
      <c r="N432" s="138"/>
      <c r="O432" s="138"/>
      <c r="P432" s="138"/>
      <c r="Q432" s="138"/>
      <c r="R432" s="138"/>
      <c r="S432" s="138"/>
      <c r="T432" s="138"/>
      <c r="U432" s="138"/>
      <c r="V432" s="138"/>
      <c r="W432" s="138"/>
      <c r="X432" s="138"/>
      <c r="Y432" s="138"/>
      <c r="Z432" s="138"/>
    </row>
    <row r="433" customFormat="false" ht="18" hidden="false" customHeight="true" outlineLevel="0" collapsed="false">
      <c r="A433" s="166"/>
      <c r="B433" s="167"/>
      <c r="C433" s="170"/>
      <c r="D433" s="170"/>
      <c r="E433" s="170"/>
      <c r="F433" s="170"/>
      <c r="G433" s="170"/>
      <c r="H433" s="170"/>
      <c r="I433" s="170"/>
      <c r="J433" s="170"/>
      <c r="K433" s="170"/>
      <c r="L433" s="138"/>
      <c r="M433" s="138"/>
      <c r="N433" s="138"/>
      <c r="O433" s="138"/>
      <c r="P433" s="138"/>
      <c r="Q433" s="138"/>
      <c r="R433" s="138"/>
      <c r="S433" s="138"/>
      <c r="T433" s="138"/>
      <c r="U433" s="138"/>
      <c r="V433" s="138"/>
      <c r="W433" s="138"/>
      <c r="X433" s="138"/>
      <c r="Y433" s="138"/>
      <c r="Z433" s="138"/>
    </row>
    <row r="434" customFormat="false" ht="18" hidden="false" customHeight="true" outlineLevel="0" collapsed="false">
      <c r="A434" s="166"/>
      <c r="B434" s="167"/>
      <c r="C434" s="170"/>
      <c r="D434" s="170"/>
      <c r="E434" s="170"/>
      <c r="F434" s="170"/>
      <c r="G434" s="170"/>
      <c r="H434" s="170"/>
      <c r="I434" s="170"/>
      <c r="J434" s="170"/>
      <c r="K434" s="170"/>
      <c r="L434" s="138"/>
      <c r="M434" s="138"/>
      <c r="N434" s="138"/>
      <c r="O434" s="138"/>
      <c r="P434" s="138"/>
      <c r="Q434" s="138"/>
      <c r="R434" s="138"/>
      <c r="S434" s="138"/>
      <c r="T434" s="138"/>
      <c r="U434" s="138"/>
      <c r="V434" s="138"/>
      <c r="W434" s="138"/>
      <c r="X434" s="138"/>
      <c r="Y434" s="138"/>
      <c r="Z434" s="138"/>
    </row>
    <row r="435" customFormat="false" ht="18" hidden="false" customHeight="true" outlineLevel="0" collapsed="false">
      <c r="A435" s="166"/>
      <c r="B435" s="167"/>
      <c r="C435" s="170"/>
      <c r="D435" s="170"/>
      <c r="E435" s="170"/>
      <c r="F435" s="170"/>
      <c r="G435" s="170"/>
      <c r="H435" s="170"/>
      <c r="I435" s="170"/>
      <c r="J435" s="170"/>
      <c r="K435" s="170"/>
      <c r="L435" s="138"/>
      <c r="M435" s="138"/>
      <c r="N435" s="138"/>
      <c r="O435" s="138"/>
      <c r="P435" s="138"/>
      <c r="Q435" s="138"/>
      <c r="R435" s="138"/>
      <c r="S435" s="138"/>
      <c r="T435" s="138"/>
      <c r="U435" s="138"/>
      <c r="V435" s="138"/>
      <c r="W435" s="138"/>
      <c r="X435" s="138"/>
      <c r="Y435" s="138"/>
      <c r="Z435" s="138"/>
    </row>
    <row r="436" customFormat="false" ht="18" hidden="false" customHeight="true" outlineLevel="0" collapsed="false">
      <c r="A436" s="166"/>
      <c r="B436" s="167"/>
      <c r="C436" s="170"/>
      <c r="D436" s="170"/>
      <c r="E436" s="170"/>
      <c r="F436" s="170"/>
      <c r="G436" s="170"/>
      <c r="H436" s="170"/>
      <c r="I436" s="170"/>
      <c r="J436" s="170"/>
      <c r="K436" s="170"/>
      <c r="L436" s="138"/>
      <c r="M436" s="138"/>
      <c r="N436" s="138"/>
      <c r="O436" s="138"/>
      <c r="P436" s="138"/>
      <c r="Q436" s="138"/>
      <c r="R436" s="138"/>
      <c r="S436" s="138"/>
      <c r="T436" s="138"/>
      <c r="U436" s="138"/>
      <c r="V436" s="138"/>
      <c r="W436" s="138"/>
      <c r="X436" s="138"/>
      <c r="Y436" s="138"/>
      <c r="Z436" s="138"/>
    </row>
    <row r="437" customFormat="false" ht="18" hidden="false" customHeight="true" outlineLevel="0" collapsed="false">
      <c r="A437" s="166"/>
      <c r="B437" s="167"/>
      <c r="C437" s="170"/>
      <c r="D437" s="170"/>
      <c r="E437" s="170"/>
      <c r="F437" s="170"/>
      <c r="G437" s="170"/>
      <c r="H437" s="170"/>
      <c r="I437" s="170"/>
      <c r="J437" s="170"/>
      <c r="K437" s="170"/>
      <c r="L437" s="138"/>
      <c r="M437" s="138"/>
      <c r="N437" s="138"/>
      <c r="O437" s="138"/>
      <c r="P437" s="138"/>
      <c r="Q437" s="138"/>
      <c r="R437" s="138"/>
      <c r="S437" s="138"/>
      <c r="T437" s="138"/>
      <c r="U437" s="138"/>
      <c r="V437" s="138"/>
      <c r="W437" s="138"/>
      <c r="X437" s="138"/>
      <c r="Y437" s="138"/>
      <c r="Z437" s="138"/>
    </row>
    <row r="438" customFormat="false" ht="18" hidden="false" customHeight="true" outlineLevel="0" collapsed="false">
      <c r="A438" s="166"/>
      <c r="B438" s="167"/>
      <c r="C438" s="170"/>
      <c r="D438" s="170"/>
      <c r="E438" s="170"/>
      <c r="F438" s="170"/>
      <c r="G438" s="170"/>
      <c r="H438" s="170"/>
      <c r="I438" s="170"/>
      <c r="J438" s="170"/>
      <c r="K438" s="170"/>
      <c r="L438" s="138"/>
      <c r="M438" s="138"/>
      <c r="N438" s="138"/>
      <c r="O438" s="138"/>
      <c r="P438" s="138"/>
      <c r="Q438" s="138"/>
      <c r="R438" s="138"/>
      <c r="S438" s="138"/>
      <c r="T438" s="138"/>
      <c r="U438" s="138"/>
      <c r="V438" s="138"/>
      <c r="W438" s="138"/>
      <c r="X438" s="138"/>
      <c r="Y438" s="138"/>
      <c r="Z438" s="138"/>
    </row>
    <row r="439" customFormat="false" ht="18" hidden="false" customHeight="true" outlineLevel="0" collapsed="false">
      <c r="A439" s="166"/>
      <c r="B439" s="167"/>
      <c r="C439" s="170"/>
      <c r="D439" s="170"/>
      <c r="E439" s="170"/>
      <c r="F439" s="170"/>
      <c r="G439" s="170"/>
      <c r="H439" s="170"/>
      <c r="I439" s="170"/>
      <c r="J439" s="170"/>
      <c r="K439" s="170"/>
      <c r="L439" s="138"/>
      <c r="M439" s="138"/>
      <c r="N439" s="138"/>
      <c r="O439" s="138"/>
      <c r="P439" s="138"/>
      <c r="Q439" s="138"/>
      <c r="R439" s="138"/>
      <c r="S439" s="138"/>
      <c r="T439" s="138"/>
      <c r="U439" s="138"/>
      <c r="V439" s="138"/>
      <c r="W439" s="138"/>
      <c r="X439" s="138"/>
      <c r="Y439" s="138"/>
      <c r="Z439" s="138"/>
    </row>
    <row r="440" customFormat="false" ht="18" hidden="false" customHeight="true" outlineLevel="0" collapsed="false">
      <c r="A440" s="166"/>
      <c r="B440" s="167"/>
      <c r="C440" s="170"/>
      <c r="D440" s="170"/>
      <c r="E440" s="170"/>
      <c r="F440" s="170"/>
      <c r="G440" s="170"/>
      <c r="H440" s="170"/>
      <c r="I440" s="170"/>
      <c r="J440" s="170"/>
      <c r="K440" s="170"/>
      <c r="L440" s="138"/>
      <c r="M440" s="138"/>
      <c r="N440" s="138"/>
      <c r="O440" s="138"/>
      <c r="P440" s="138"/>
      <c r="Q440" s="138"/>
      <c r="R440" s="138"/>
      <c r="S440" s="138"/>
      <c r="T440" s="138"/>
      <c r="U440" s="138"/>
      <c r="V440" s="138"/>
      <c r="W440" s="138"/>
      <c r="X440" s="138"/>
      <c r="Y440" s="138"/>
      <c r="Z440" s="138"/>
    </row>
    <row r="441" customFormat="false" ht="18" hidden="false" customHeight="true" outlineLevel="0" collapsed="false">
      <c r="A441" s="166"/>
      <c r="B441" s="167"/>
      <c r="C441" s="170"/>
      <c r="D441" s="170"/>
      <c r="E441" s="170"/>
      <c r="F441" s="170"/>
      <c r="G441" s="170"/>
      <c r="H441" s="170"/>
      <c r="I441" s="170"/>
      <c r="J441" s="170"/>
      <c r="K441" s="170"/>
      <c r="L441" s="138"/>
      <c r="M441" s="138"/>
      <c r="N441" s="138"/>
      <c r="O441" s="138"/>
      <c r="P441" s="138"/>
      <c r="Q441" s="138"/>
      <c r="R441" s="138"/>
      <c r="S441" s="138"/>
      <c r="T441" s="138"/>
      <c r="U441" s="138"/>
      <c r="V441" s="138"/>
      <c r="W441" s="138"/>
      <c r="X441" s="138"/>
      <c r="Y441" s="138"/>
      <c r="Z441" s="138"/>
    </row>
    <row r="442" customFormat="false" ht="18" hidden="false" customHeight="true" outlineLevel="0" collapsed="false">
      <c r="A442" s="166"/>
      <c r="B442" s="167"/>
      <c r="C442" s="170"/>
      <c r="D442" s="170"/>
      <c r="E442" s="170"/>
      <c r="F442" s="170"/>
      <c r="G442" s="170"/>
      <c r="H442" s="170"/>
      <c r="I442" s="170"/>
      <c r="J442" s="170"/>
      <c r="K442" s="170"/>
      <c r="L442" s="138"/>
      <c r="M442" s="138"/>
      <c r="N442" s="138"/>
      <c r="O442" s="138"/>
      <c r="P442" s="138"/>
      <c r="Q442" s="138"/>
      <c r="R442" s="138"/>
      <c r="S442" s="138"/>
      <c r="T442" s="138"/>
      <c r="U442" s="138"/>
      <c r="V442" s="138"/>
      <c r="W442" s="138"/>
      <c r="X442" s="138"/>
      <c r="Y442" s="138"/>
      <c r="Z442" s="138"/>
    </row>
    <row r="443" customFormat="false" ht="18" hidden="false" customHeight="true" outlineLevel="0" collapsed="false">
      <c r="A443" s="166"/>
      <c r="B443" s="167"/>
      <c r="C443" s="170"/>
      <c r="D443" s="170"/>
      <c r="E443" s="170"/>
      <c r="F443" s="170"/>
      <c r="G443" s="170"/>
      <c r="H443" s="170"/>
      <c r="I443" s="170"/>
      <c r="J443" s="170"/>
      <c r="K443" s="170"/>
      <c r="L443" s="138"/>
      <c r="M443" s="138"/>
      <c r="N443" s="138"/>
      <c r="O443" s="138"/>
      <c r="P443" s="138"/>
      <c r="Q443" s="138"/>
      <c r="R443" s="138"/>
      <c r="S443" s="138"/>
      <c r="T443" s="138"/>
      <c r="U443" s="138"/>
      <c r="V443" s="138"/>
      <c r="W443" s="138"/>
      <c r="X443" s="138"/>
      <c r="Y443" s="138"/>
      <c r="Z443" s="138"/>
    </row>
    <row r="444" customFormat="false" ht="18" hidden="false" customHeight="true" outlineLevel="0" collapsed="false">
      <c r="A444" s="166"/>
      <c r="B444" s="167"/>
      <c r="C444" s="170"/>
      <c r="D444" s="170"/>
      <c r="E444" s="170"/>
      <c r="F444" s="170"/>
      <c r="G444" s="170"/>
      <c r="H444" s="170"/>
      <c r="I444" s="170"/>
      <c r="J444" s="170"/>
      <c r="K444" s="170"/>
      <c r="L444" s="138"/>
      <c r="M444" s="138"/>
      <c r="N444" s="138"/>
      <c r="O444" s="138"/>
      <c r="P444" s="138"/>
      <c r="Q444" s="138"/>
      <c r="R444" s="138"/>
      <c r="S444" s="138"/>
      <c r="T444" s="138"/>
      <c r="U444" s="138"/>
      <c r="V444" s="138"/>
      <c r="W444" s="138"/>
      <c r="X444" s="138"/>
      <c r="Y444" s="138"/>
      <c r="Z444" s="138"/>
    </row>
    <row r="445" customFormat="false" ht="18" hidden="false" customHeight="true" outlineLevel="0" collapsed="false">
      <c r="A445" s="166"/>
      <c r="B445" s="167"/>
      <c r="C445" s="170"/>
      <c r="D445" s="170"/>
      <c r="E445" s="170"/>
      <c r="F445" s="170"/>
      <c r="G445" s="170"/>
      <c r="H445" s="170"/>
      <c r="I445" s="170"/>
      <c r="J445" s="170"/>
      <c r="K445" s="170"/>
      <c r="L445" s="138"/>
      <c r="M445" s="138"/>
      <c r="N445" s="138"/>
      <c r="O445" s="138"/>
      <c r="P445" s="138"/>
      <c r="Q445" s="138"/>
      <c r="R445" s="138"/>
      <c r="S445" s="138"/>
      <c r="T445" s="138"/>
      <c r="U445" s="138"/>
      <c r="V445" s="138"/>
      <c r="W445" s="138"/>
      <c r="X445" s="138"/>
      <c r="Y445" s="138"/>
      <c r="Z445" s="138"/>
    </row>
    <row r="446" customFormat="false" ht="18" hidden="false" customHeight="true" outlineLevel="0" collapsed="false">
      <c r="A446" s="166"/>
      <c r="B446" s="167"/>
      <c r="C446" s="170"/>
      <c r="D446" s="170"/>
      <c r="E446" s="170"/>
      <c r="F446" s="170"/>
      <c r="G446" s="170"/>
      <c r="H446" s="170"/>
      <c r="I446" s="170"/>
      <c r="J446" s="170"/>
      <c r="K446" s="170"/>
      <c r="L446" s="138"/>
      <c r="M446" s="138"/>
      <c r="N446" s="138"/>
      <c r="O446" s="138"/>
      <c r="P446" s="138"/>
      <c r="Q446" s="138"/>
      <c r="R446" s="138"/>
      <c r="S446" s="138"/>
      <c r="T446" s="138"/>
      <c r="U446" s="138"/>
      <c r="V446" s="138"/>
      <c r="W446" s="138"/>
      <c r="X446" s="138"/>
      <c r="Y446" s="138"/>
      <c r="Z446" s="138"/>
    </row>
    <row r="447" customFormat="false" ht="18" hidden="false" customHeight="true" outlineLevel="0" collapsed="false">
      <c r="A447" s="166"/>
      <c r="B447" s="167"/>
      <c r="C447" s="170"/>
      <c r="D447" s="170"/>
      <c r="E447" s="170"/>
      <c r="F447" s="170"/>
      <c r="G447" s="170"/>
      <c r="H447" s="170"/>
      <c r="I447" s="170"/>
      <c r="J447" s="170"/>
      <c r="K447" s="170"/>
      <c r="L447" s="138"/>
      <c r="M447" s="138"/>
      <c r="N447" s="138"/>
      <c r="O447" s="138"/>
      <c r="P447" s="138"/>
      <c r="Q447" s="138"/>
      <c r="R447" s="138"/>
      <c r="S447" s="138"/>
      <c r="T447" s="138"/>
      <c r="U447" s="138"/>
      <c r="V447" s="138"/>
      <c r="W447" s="138"/>
      <c r="X447" s="138"/>
      <c r="Y447" s="138"/>
      <c r="Z447" s="138"/>
    </row>
    <row r="448" customFormat="false" ht="18" hidden="false" customHeight="true" outlineLevel="0" collapsed="false">
      <c r="A448" s="166"/>
      <c r="B448" s="167"/>
      <c r="C448" s="170"/>
      <c r="D448" s="170"/>
      <c r="E448" s="170"/>
      <c r="F448" s="170"/>
      <c r="G448" s="170"/>
      <c r="H448" s="170"/>
      <c r="I448" s="170"/>
      <c r="J448" s="170"/>
      <c r="K448" s="170"/>
      <c r="L448" s="138"/>
      <c r="M448" s="138"/>
      <c r="N448" s="138"/>
      <c r="O448" s="138"/>
      <c r="P448" s="138"/>
      <c r="Q448" s="138"/>
      <c r="R448" s="138"/>
      <c r="S448" s="138"/>
      <c r="T448" s="138"/>
      <c r="U448" s="138"/>
      <c r="V448" s="138"/>
      <c r="W448" s="138"/>
      <c r="X448" s="138"/>
      <c r="Y448" s="138"/>
      <c r="Z448" s="138"/>
    </row>
    <row r="449" customFormat="false" ht="18" hidden="false" customHeight="true" outlineLevel="0" collapsed="false">
      <c r="A449" s="166"/>
      <c r="B449" s="167"/>
      <c r="C449" s="170"/>
      <c r="D449" s="170"/>
      <c r="E449" s="170"/>
      <c r="F449" s="170"/>
      <c r="G449" s="170"/>
      <c r="H449" s="170"/>
      <c r="I449" s="170"/>
      <c r="J449" s="170"/>
      <c r="K449" s="170"/>
      <c r="L449" s="138"/>
      <c r="M449" s="138"/>
      <c r="N449" s="138"/>
      <c r="O449" s="138"/>
      <c r="P449" s="138"/>
      <c r="Q449" s="138"/>
      <c r="R449" s="138"/>
      <c r="S449" s="138"/>
      <c r="T449" s="138"/>
      <c r="U449" s="138"/>
      <c r="V449" s="138"/>
      <c r="W449" s="138"/>
      <c r="X449" s="138"/>
      <c r="Y449" s="138"/>
      <c r="Z449" s="138"/>
    </row>
    <row r="450" customFormat="false" ht="18" hidden="false" customHeight="true" outlineLevel="0" collapsed="false">
      <c r="A450" s="166"/>
      <c r="B450" s="167"/>
      <c r="C450" s="170"/>
      <c r="D450" s="170"/>
      <c r="E450" s="170"/>
      <c r="F450" s="170"/>
      <c r="G450" s="170"/>
      <c r="H450" s="170"/>
      <c r="I450" s="170"/>
      <c r="J450" s="170"/>
      <c r="K450" s="170"/>
      <c r="L450" s="138"/>
      <c r="M450" s="138"/>
      <c r="N450" s="138"/>
      <c r="O450" s="138"/>
      <c r="P450" s="138"/>
      <c r="Q450" s="138"/>
      <c r="R450" s="138"/>
      <c r="S450" s="138"/>
      <c r="T450" s="138"/>
      <c r="U450" s="138"/>
      <c r="V450" s="138"/>
      <c r="W450" s="138"/>
      <c r="X450" s="138"/>
      <c r="Y450" s="138"/>
      <c r="Z450" s="138"/>
    </row>
    <row r="451" customFormat="false" ht="18" hidden="false" customHeight="true" outlineLevel="0" collapsed="false">
      <c r="A451" s="166"/>
      <c r="B451" s="167"/>
      <c r="C451" s="170"/>
      <c r="D451" s="170"/>
      <c r="E451" s="170"/>
      <c r="F451" s="170"/>
      <c r="G451" s="170"/>
      <c r="H451" s="170"/>
      <c r="I451" s="170"/>
      <c r="J451" s="170"/>
      <c r="K451" s="170"/>
      <c r="L451" s="138"/>
      <c r="M451" s="138"/>
      <c r="N451" s="138"/>
      <c r="O451" s="138"/>
      <c r="P451" s="138"/>
      <c r="Q451" s="138"/>
      <c r="R451" s="138"/>
      <c r="S451" s="138"/>
      <c r="T451" s="138"/>
      <c r="U451" s="138"/>
      <c r="V451" s="138"/>
      <c r="W451" s="138"/>
      <c r="X451" s="138"/>
      <c r="Y451" s="138"/>
      <c r="Z451" s="138"/>
    </row>
    <row r="452" customFormat="false" ht="18" hidden="false" customHeight="true" outlineLevel="0" collapsed="false">
      <c r="A452" s="166"/>
      <c r="B452" s="167"/>
      <c r="C452" s="170"/>
      <c r="D452" s="170"/>
      <c r="E452" s="170"/>
      <c r="F452" s="170"/>
      <c r="G452" s="170"/>
      <c r="H452" s="170"/>
      <c r="I452" s="170"/>
      <c r="J452" s="170"/>
      <c r="K452" s="170"/>
      <c r="L452" s="138"/>
      <c r="M452" s="138"/>
      <c r="N452" s="138"/>
      <c r="O452" s="138"/>
      <c r="P452" s="138"/>
      <c r="Q452" s="138"/>
      <c r="R452" s="138"/>
      <c r="S452" s="138"/>
      <c r="T452" s="138"/>
      <c r="U452" s="138"/>
      <c r="V452" s="138"/>
      <c r="W452" s="138"/>
      <c r="X452" s="138"/>
      <c r="Y452" s="138"/>
      <c r="Z452" s="138"/>
    </row>
    <row r="453" customFormat="false" ht="18" hidden="false" customHeight="true" outlineLevel="0" collapsed="false">
      <c r="A453" s="166"/>
      <c r="B453" s="167"/>
      <c r="C453" s="170"/>
      <c r="D453" s="170"/>
      <c r="E453" s="170"/>
      <c r="F453" s="170"/>
      <c r="G453" s="170"/>
      <c r="H453" s="170"/>
      <c r="I453" s="170"/>
      <c r="J453" s="170"/>
      <c r="K453" s="170"/>
      <c r="L453" s="138"/>
      <c r="M453" s="138"/>
      <c r="N453" s="138"/>
      <c r="O453" s="138"/>
      <c r="P453" s="138"/>
      <c r="Q453" s="138"/>
      <c r="R453" s="138"/>
      <c r="S453" s="138"/>
      <c r="T453" s="138"/>
      <c r="U453" s="138"/>
      <c r="V453" s="138"/>
      <c r="W453" s="138"/>
      <c r="X453" s="138"/>
      <c r="Y453" s="138"/>
      <c r="Z453" s="138"/>
    </row>
    <row r="454" customFormat="false" ht="18" hidden="false" customHeight="true" outlineLevel="0" collapsed="false">
      <c r="A454" s="166"/>
      <c r="B454" s="167"/>
      <c r="C454" s="170"/>
      <c r="D454" s="170"/>
      <c r="E454" s="170"/>
      <c r="F454" s="170"/>
      <c r="G454" s="170"/>
      <c r="H454" s="170"/>
      <c r="I454" s="170"/>
      <c r="J454" s="170"/>
      <c r="K454" s="170"/>
      <c r="L454" s="138"/>
      <c r="M454" s="138"/>
      <c r="N454" s="138"/>
      <c r="O454" s="138"/>
      <c r="P454" s="138"/>
      <c r="Q454" s="138"/>
      <c r="R454" s="138"/>
      <c r="S454" s="138"/>
      <c r="T454" s="138"/>
      <c r="U454" s="138"/>
      <c r="V454" s="138"/>
      <c r="W454" s="138"/>
      <c r="X454" s="138"/>
      <c r="Y454" s="138"/>
      <c r="Z454" s="138"/>
    </row>
    <row r="455" customFormat="false" ht="18" hidden="false" customHeight="true" outlineLevel="0" collapsed="false">
      <c r="A455" s="166"/>
      <c r="B455" s="167"/>
      <c r="C455" s="170"/>
      <c r="D455" s="170"/>
      <c r="E455" s="170"/>
      <c r="F455" s="170"/>
      <c r="G455" s="170"/>
      <c r="H455" s="170"/>
      <c r="I455" s="170"/>
      <c r="J455" s="170"/>
      <c r="K455" s="170"/>
      <c r="L455" s="138"/>
      <c r="M455" s="138"/>
      <c r="N455" s="138"/>
      <c r="O455" s="138"/>
      <c r="P455" s="138"/>
      <c r="Q455" s="138"/>
      <c r="R455" s="138"/>
      <c r="S455" s="138"/>
      <c r="T455" s="138"/>
      <c r="U455" s="138"/>
      <c r="V455" s="138"/>
      <c r="W455" s="138"/>
      <c r="X455" s="138"/>
      <c r="Y455" s="138"/>
      <c r="Z455" s="138"/>
    </row>
    <row r="456" customFormat="false" ht="18" hidden="false" customHeight="true" outlineLevel="0" collapsed="false">
      <c r="A456" s="166"/>
      <c r="B456" s="167"/>
      <c r="C456" s="170"/>
      <c r="D456" s="170"/>
      <c r="E456" s="170"/>
      <c r="F456" s="170"/>
      <c r="G456" s="170"/>
      <c r="H456" s="170"/>
      <c r="I456" s="170"/>
      <c r="J456" s="170"/>
      <c r="K456" s="170"/>
      <c r="L456" s="138"/>
      <c r="M456" s="138"/>
      <c r="N456" s="138"/>
      <c r="O456" s="138"/>
      <c r="P456" s="138"/>
      <c r="Q456" s="138"/>
      <c r="R456" s="138"/>
      <c r="S456" s="138"/>
      <c r="T456" s="138"/>
      <c r="U456" s="138"/>
      <c r="V456" s="138"/>
      <c r="W456" s="138"/>
      <c r="X456" s="138"/>
      <c r="Y456" s="138"/>
      <c r="Z456" s="138"/>
    </row>
    <row r="457" customFormat="false" ht="18" hidden="false" customHeight="true" outlineLevel="0" collapsed="false">
      <c r="A457" s="166"/>
      <c r="B457" s="167"/>
      <c r="C457" s="170"/>
      <c r="D457" s="170"/>
      <c r="E457" s="170"/>
      <c r="F457" s="170"/>
      <c r="G457" s="170"/>
      <c r="H457" s="170"/>
      <c r="I457" s="170"/>
      <c r="J457" s="170"/>
      <c r="K457" s="170"/>
      <c r="L457" s="138"/>
      <c r="M457" s="138"/>
      <c r="N457" s="138"/>
      <c r="O457" s="138"/>
      <c r="P457" s="138"/>
      <c r="Q457" s="138"/>
      <c r="R457" s="138"/>
      <c r="S457" s="138"/>
      <c r="T457" s="138"/>
      <c r="U457" s="138"/>
      <c r="V457" s="138"/>
      <c r="W457" s="138"/>
      <c r="X457" s="138"/>
      <c r="Y457" s="138"/>
      <c r="Z457" s="138"/>
    </row>
    <row r="458" customFormat="false" ht="18" hidden="false" customHeight="true" outlineLevel="0" collapsed="false">
      <c r="A458" s="166"/>
      <c r="B458" s="167"/>
      <c r="C458" s="170"/>
      <c r="D458" s="170"/>
      <c r="E458" s="170"/>
      <c r="F458" s="170"/>
      <c r="G458" s="170"/>
      <c r="H458" s="170"/>
      <c r="I458" s="170"/>
      <c r="J458" s="170"/>
      <c r="K458" s="170"/>
      <c r="L458" s="138"/>
      <c r="M458" s="138"/>
      <c r="N458" s="138"/>
      <c r="O458" s="138"/>
      <c r="P458" s="138"/>
      <c r="Q458" s="138"/>
      <c r="R458" s="138"/>
      <c r="S458" s="138"/>
      <c r="T458" s="138"/>
      <c r="U458" s="138"/>
      <c r="V458" s="138"/>
      <c r="W458" s="138"/>
      <c r="X458" s="138"/>
      <c r="Y458" s="138"/>
      <c r="Z458" s="138"/>
    </row>
    <row r="459" customFormat="false" ht="18" hidden="false" customHeight="true" outlineLevel="0" collapsed="false">
      <c r="A459" s="166"/>
      <c r="B459" s="167"/>
      <c r="C459" s="170"/>
      <c r="D459" s="170"/>
      <c r="E459" s="170"/>
      <c r="F459" s="170"/>
      <c r="G459" s="170"/>
      <c r="H459" s="170"/>
      <c r="I459" s="170"/>
      <c r="J459" s="170"/>
      <c r="K459" s="170"/>
      <c r="L459" s="138"/>
      <c r="M459" s="138"/>
      <c r="N459" s="138"/>
      <c r="O459" s="138"/>
      <c r="P459" s="138"/>
      <c r="Q459" s="138"/>
      <c r="R459" s="138"/>
      <c r="S459" s="138"/>
      <c r="T459" s="138"/>
      <c r="U459" s="138"/>
      <c r="V459" s="138"/>
      <c r="W459" s="138"/>
      <c r="X459" s="138"/>
      <c r="Y459" s="138"/>
      <c r="Z459" s="138"/>
    </row>
    <row r="460" customFormat="false" ht="18" hidden="false" customHeight="true" outlineLevel="0" collapsed="false">
      <c r="A460" s="166"/>
      <c r="B460" s="167"/>
      <c r="C460" s="170"/>
      <c r="D460" s="170"/>
      <c r="E460" s="170"/>
      <c r="F460" s="170"/>
      <c r="G460" s="170"/>
      <c r="H460" s="170"/>
      <c r="I460" s="170"/>
      <c r="J460" s="170"/>
      <c r="K460" s="170"/>
      <c r="L460" s="138"/>
      <c r="M460" s="138"/>
      <c r="N460" s="138"/>
      <c r="O460" s="138"/>
      <c r="P460" s="138"/>
      <c r="Q460" s="138"/>
      <c r="R460" s="138"/>
      <c r="S460" s="138"/>
      <c r="T460" s="138"/>
      <c r="U460" s="138"/>
      <c r="V460" s="138"/>
      <c r="W460" s="138"/>
      <c r="X460" s="138"/>
      <c r="Y460" s="138"/>
      <c r="Z460" s="138"/>
    </row>
    <row r="461" customFormat="false" ht="18" hidden="false" customHeight="true" outlineLevel="0" collapsed="false">
      <c r="A461" s="166"/>
      <c r="B461" s="167"/>
      <c r="C461" s="170"/>
      <c r="D461" s="170"/>
      <c r="E461" s="170"/>
      <c r="F461" s="170"/>
      <c r="G461" s="170"/>
      <c r="H461" s="170"/>
      <c r="I461" s="170"/>
      <c r="J461" s="170"/>
      <c r="K461" s="170"/>
      <c r="L461" s="138"/>
      <c r="M461" s="138"/>
      <c r="N461" s="138"/>
      <c r="O461" s="138"/>
      <c r="P461" s="138"/>
      <c r="Q461" s="138"/>
      <c r="R461" s="138"/>
      <c r="S461" s="138"/>
      <c r="T461" s="138"/>
      <c r="U461" s="138"/>
      <c r="V461" s="138"/>
      <c r="W461" s="138"/>
      <c r="X461" s="138"/>
      <c r="Y461" s="138"/>
      <c r="Z461" s="138"/>
    </row>
    <row r="462" customFormat="false" ht="18" hidden="false" customHeight="true" outlineLevel="0" collapsed="false">
      <c r="A462" s="166"/>
      <c r="B462" s="167"/>
      <c r="C462" s="170"/>
      <c r="D462" s="170"/>
      <c r="E462" s="170"/>
      <c r="F462" s="170"/>
      <c r="G462" s="170"/>
      <c r="H462" s="170"/>
      <c r="I462" s="170"/>
      <c r="J462" s="170"/>
      <c r="K462" s="170"/>
      <c r="L462" s="138"/>
      <c r="M462" s="138"/>
      <c r="N462" s="138"/>
      <c r="O462" s="138"/>
      <c r="P462" s="138"/>
      <c r="Q462" s="138"/>
      <c r="R462" s="138"/>
      <c r="S462" s="138"/>
      <c r="T462" s="138"/>
      <c r="U462" s="138"/>
      <c r="V462" s="138"/>
      <c r="W462" s="138"/>
      <c r="X462" s="138"/>
      <c r="Y462" s="138"/>
      <c r="Z462" s="138"/>
    </row>
    <row r="463" customFormat="false" ht="18" hidden="false" customHeight="true" outlineLevel="0" collapsed="false">
      <c r="A463" s="166"/>
      <c r="B463" s="167"/>
      <c r="C463" s="170"/>
      <c r="D463" s="170"/>
      <c r="E463" s="170"/>
      <c r="F463" s="170"/>
      <c r="G463" s="170"/>
      <c r="H463" s="170"/>
      <c r="I463" s="170"/>
      <c r="J463" s="170"/>
      <c r="K463" s="170"/>
      <c r="L463" s="138"/>
      <c r="M463" s="138"/>
      <c r="N463" s="138"/>
      <c r="O463" s="138"/>
      <c r="P463" s="138"/>
      <c r="Q463" s="138"/>
      <c r="R463" s="138"/>
      <c r="S463" s="138"/>
      <c r="T463" s="138"/>
      <c r="U463" s="138"/>
      <c r="V463" s="138"/>
      <c r="W463" s="138"/>
      <c r="X463" s="138"/>
      <c r="Y463" s="138"/>
      <c r="Z463" s="138"/>
    </row>
    <row r="464" customFormat="false" ht="18" hidden="false" customHeight="true" outlineLevel="0" collapsed="false">
      <c r="A464" s="166"/>
      <c r="B464" s="167"/>
      <c r="C464" s="170"/>
      <c r="D464" s="170"/>
      <c r="E464" s="170"/>
      <c r="F464" s="170"/>
      <c r="G464" s="170"/>
      <c r="H464" s="170"/>
      <c r="I464" s="170"/>
      <c r="J464" s="170"/>
      <c r="K464" s="170"/>
      <c r="L464" s="138"/>
      <c r="M464" s="138"/>
      <c r="N464" s="138"/>
      <c r="O464" s="138"/>
      <c r="P464" s="138"/>
      <c r="Q464" s="138"/>
      <c r="R464" s="138"/>
      <c r="S464" s="138"/>
      <c r="T464" s="138"/>
      <c r="U464" s="138"/>
      <c r="V464" s="138"/>
      <c r="W464" s="138"/>
      <c r="X464" s="138"/>
      <c r="Y464" s="138"/>
      <c r="Z464" s="138"/>
    </row>
    <row r="465" customFormat="false" ht="18" hidden="false" customHeight="true" outlineLevel="0" collapsed="false">
      <c r="A465" s="166"/>
      <c r="B465" s="167"/>
      <c r="C465" s="170"/>
      <c r="D465" s="170"/>
      <c r="E465" s="170"/>
      <c r="F465" s="170"/>
      <c r="G465" s="170"/>
      <c r="H465" s="170"/>
      <c r="I465" s="170"/>
      <c r="J465" s="170"/>
      <c r="K465" s="170"/>
      <c r="L465" s="138"/>
      <c r="M465" s="138"/>
      <c r="N465" s="138"/>
      <c r="O465" s="138"/>
      <c r="P465" s="138"/>
      <c r="Q465" s="138"/>
      <c r="R465" s="138"/>
      <c r="S465" s="138"/>
      <c r="T465" s="138"/>
      <c r="U465" s="138"/>
      <c r="V465" s="138"/>
      <c r="W465" s="138"/>
      <c r="X465" s="138"/>
      <c r="Y465" s="138"/>
      <c r="Z465" s="138"/>
    </row>
    <row r="466" customFormat="false" ht="18" hidden="false" customHeight="true" outlineLevel="0" collapsed="false">
      <c r="A466" s="166"/>
      <c r="B466" s="167"/>
      <c r="C466" s="170"/>
      <c r="D466" s="170"/>
      <c r="E466" s="170"/>
      <c r="F466" s="170"/>
      <c r="G466" s="170"/>
      <c r="H466" s="170"/>
      <c r="I466" s="170"/>
      <c r="J466" s="170"/>
      <c r="K466" s="170"/>
      <c r="L466" s="138"/>
      <c r="M466" s="138"/>
      <c r="N466" s="138"/>
      <c r="O466" s="138"/>
      <c r="P466" s="138"/>
      <c r="Q466" s="138"/>
      <c r="R466" s="138"/>
      <c r="S466" s="138"/>
      <c r="T466" s="138"/>
      <c r="U466" s="138"/>
      <c r="V466" s="138"/>
      <c r="W466" s="138"/>
      <c r="X466" s="138"/>
      <c r="Y466" s="138"/>
      <c r="Z466" s="138"/>
    </row>
    <row r="467" customFormat="false" ht="18" hidden="false" customHeight="true" outlineLevel="0" collapsed="false">
      <c r="A467" s="166"/>
      <c r="B467" s="167"/>
      <c r="C467" s="170"/>
      <c r="D467" s="170"/>
      <c r="E467" s="170"/>
      <c r="F467" s="170"/>
      <c r="G467" s="170"/>
      <c r="H467" s="170"/>
      <c r="I467" s="170"/>
      <c r="J467" s="170"/>
      <c r="K467" s="170"/>
      <c r="L467" s="138"/>
      <c r="M467" s="138"/>
      <c r="N467" s="138"/>
      <c r="O467" s="138"/>
      <c r="P467" s="138"/>
      <c r="Q467" s="138"/>
      <c r="R467" s="138"/>
      <c r="S467" s="138"/>
      <c r="T467" s="138"/>
      <c r="U467" s="138"/>
      <c r="V467" s="138"/>
      <c r="W467" s="138"/>
      <c r="X467" s="138"/>
      <c r="Y467" s="138"/>
      <c r="Z467" s="138"/>
    </row>
    <row r="468" customFormat="false" ht="18" hidden="false" customHeight="true" outlineLevel="0" collapsed="false">
      <c r="A468" s="166"/>
      <c r="B468" s="167"/>
      <c r="C468" s="170"/>
      <c r="D468" s="170"/>
      <c r="E468" s="170"/>
      <c r="F468" s="170"/>
      <c r="G468" s="170"/>
      <c r="H468" s="170"/>
      <c r="I468" s="170"/>
      <c r="J468" s="170"/>
      <c r="K468" s="170"/>
      <c r="L468" s="138"/>
      <c r="M468" s="138"/>
      <c r="N468" s="138"/>
      <c r="O468" s="138"/>
      <c r="P468" s="138"/>
      <c r="Q468" s="138"/>
      <c r="R468" s="138"/>
      <c r="S468" s="138"/>
      <c r="T468" s="138"/>
      <c r="U468" s="138"/>
      <c r="V468" s="138"/>
      <c r="W468" s="138"/>
      <c r="X468" s="138"/>
      <c r="Y468" s="138"/>
      <c r="Z468" s="138"/>
    </row>
    <row r="469" customFormat="false" ht="18" hidden="false" customHeight="true" outlineLevel="0" collapsed="false">
      <c r="A469" s="166"/>
      <c r="B469" s="167"/>
      <c r="C469" s="170"/>
      <c r="D469" s="170"/>
      <c r="E469" s="170"/>
      <c r="F469" s="170"/>
      <c r="G469" s="170"/>
      <c r="H469" s="170"/>
      <c r="I469" s="170"/>
      <c r="J469" s="170"/>
      <c r="K469" s="170"/>
      <c r="L469" s="138"/>
      <c r="M469" s="138"/>
      <c r="N469" s="138"/>
      <c r="O469" s="138"/>
      <c r="P469" s="138"/>
      <c r="Q469" s="138"/>
      <c r="R469" s="138"/>
      <c r="S469" s="138"/>
      <c r="T469" s="138"/>
      <c r="U469" s="138"/>
      <c r="V469" s="138"/>
      <c r="W469" s="138"/>
      <c r="X469" s="138"/>
      <c r="Y469" s="138"/>
      <c r="Z469" s="138"/>
    </row>
    <row r="470" customFormat="false" ht="18" hidden="false" customHeight="true" outlineLevel="0" collapsed="false">
      <c r="A470" s="166"/>
      <c r="B470" s="167"/>
      <c r="C470" s="170"/>
      <c r="D470" s="170"/>
      <c r="E470" s="170"/>
      <c r="F470" s="170"/>
      <c r="G470" s="170"/>
      <c r="H470" s="170"/>
      <c r="I470" s="170"/>
      <c r="J470" s="170"/>
      <c r="K470" s="170"/>
      <c r="L470" s="138"/>
      <c r="M470" s="138"/>
      <c r="N470" s="138"/>
      <c r="O470" s="138"/>
      <c r="P470" s="138"/>
      <c r="Q470" s="138"/>
      <c r="R470" s="138"/>
      <c r="S470" s="138"/>
      <c r="T470" s="138"/>
      <c r="U470" s="138"/>
      <c r="V470" s="138"/>
      <c r="W470" s="138"/>
      <c r="X470" s="138"/>
      <c r="Y470" s="138"/>
      <c r="Z470" s="138"/>
    </row>
    <row r="471" customFormat="false" ht="18" hidden="false" customHeight="true" outlineLevel="0" collapsed="false">
      <c r="A471" s="166"/>
      <c r="B471" s="167"/>
      <c r="C471" s="170"/>
      <c r="D471" s="170"/>
      <c r="E471" s="170"/>
      <c r="F471" s="170"/>
      <c r="G471" s="170"/>
      <c r="H471" s="170"/>
      <c r="I471" s="170"/>
      <c r="J471" s="170"/>
      <c r="K471" s="170"/>
      <c r="L471" s="138"/>
      <c r="M471" s="138"/>
      <c r="N471" s="138"/>
      <c r="O471" s="138"/>
      <c r="P471" s="138"/>
      <c r="Q471" s="138"/>
      <c r="R471" s="138"/>
      <c r="S471" s="138"/>
      <c r="T471" s="138"/>
      <c r="U471" s="138"/>
      <c r="V471" s="138"/>
      <c r="W471" s="138"/>
      <c r="X471" s="138"/>
      <c r="Y471" s="138"/>
      <c r="Z471" s="138"/>
    </row>
    <row r="472" customFormat="false" ht="18" hidden="false" customHeight="true" outlineLevel="0" collapsed="false">
      <c r="A472" s="166"/>
      <c r="B472" s="167"/>
      <c r="C472" s="170"/>
      <c r="D472" s="170"/>
      <c r="E472" s="170"/>
      <c r="F472" s="170"/>
      <c r="G472" s="170"/>
      <c r="H472" s="170"/>
      <c r="I472" s="170"/>
      <c r="J472" s="170"/>
      <c r="K472" s="170"/>
      <c r="L472" s="138"/>
      <c r="M472" s="138"/>
      <c r="N472" s="138"/>
      <c r="O472" s="138"/>
      <c r="P472" s="138"/>
      <c r="Q472" s="138"/>
      <c r="R472" s="138"/>
      <c r="S472" s="138"/>
      <c r="T472" s="138"/>
      <c r="U472" s="138"/>
      <c r="V472" s="138"/>
      <c r="W472" s="138"/>
      <c r="X472" s="138"/>
      <c r="Y472" s="138"/>
      <c r="Z472" s="138"/>
    </row>
    <row r="473" customFormat="false" ht="18" hidden="false" customHeight="true" outlineLevel="0" collapsed="false">
      <c r="A473" s="166"/>
      <c r="B473" s="167"/>
      <c r="C473" s="170"/>
      <c r="D473" s="170"/>
      <c r="E473" s="170"/>
      <c r="F473" s="170"/>
      <c r="G473" s="170"/>
      <c r="H473" s="170"/>
      <c r="I473" s="170"/>
      <c r="J473" s="170"/>
      <c r="K473" s="170"/>
      <c r="L473" s="138"/>
      <c r="M473" s="138"/>
      <c r="N473" s="138"/>
      <c r="O473" s="138"/>
      <c r="P473" s="138"/>
      <c r="Q473" s="138"/>
      <c r="R473" s="138"/>
      <c r="S473" s="138"/>
      <c r="T473" s="138"/>
      <c r="U473" s="138"/>
      <c r="V473" s="138"/>
      <c r="W473" s="138"/>
      <c r="X473" s="138"/>
      <c r="Y473" s="138"/>
      <c r="Z473" s="138"/>
    </row>
    <row r="474" customFormat="false" ht="18" hidden="false" customHeight="true" outlineLevel="0" collapsed="false">
      <c r="A474" s="166"/>
      <c r="B474" s="167"/>
      <c r="C474" s="170"/>
      <c r="D474" s="170"/>
      <c r="E474" s="170"/>
      <c r="F474" s="170"/>
      <c r="G474" s="170"/>
      <c r="H474" s="170"/>
      <c r="I474" s="170"/>
      <c r="J474" s="170"/>
      <c r="K474" s="170"/>
      <c r="L474" s="138"/>
      <c r="M474" s="138"/>
      <c r="N474" s="138"/>
      <c r="O474" s="138"/>
      <c r="P474" s="138"/>
      <c r="Q474" s="138"/>
      <c r="R474" s="138"/>
      <c r="S474" s="138"/>
      <c r="T474" s="138"/>
      <c r="U474" s="138"/>
      <c r="V474" s="138"/>
      <c r="W474" s="138"/>
      <c r="X474" s="138"/>
      <c r="Y474" s="138"/>
      <c r="Z474" s="138"/>
    </row>
    <row r="475" customFormat="false" ht="18" hidden="false" customHeight="true" outlineLevel="0" collapsed="false">
      <c r="A475" s="166"/>
      <c r="B475" s="167"/>
      <c r="C475" s="170"/>
      <c r="D475" s="170"/>
      <c r="E475" s="170"/>
      <c r="F475" s="170"/>
      <c r="G475" s="170"/>
      <c r="H475" s="170"/>
      <c r="I475" s="170"/>
      <c r="J475" s="170"/>
      <c r="K475" s="170"/>
      <c r="L475" s="138"/>
      <c r="M475" s="138"/>
      <c r="N475" s="138"/>
      <c r="O475" s="138"/>
      <c r="P475" s="138"/>
      <c r="Q475" s="138"/>
      <c r="R475" s="138"/>
      <c r="S475" s="138"/>
      <c r="T475" s="138"/>
      <c r="U475" s="138"/>
      <c r="V475" s="138"/>
      <c r="W475" s="138"/>
      <c r="X475" s="138"/>
      <c r="Y475" s="138"/>
      <c r="Z475" s="138"/>
    </row>
    <row r="476" customFormat="false" ht="18" hidden="false" customHeight="true" outlineLevel="0" collapsed="false">
      <c r="A476" s="166"/>
      <c r="B476" s="167"/>
      <c r="C476" s="170"/>
      <c r="D476" s="170"/>
      <c r="E476" s="170"/>
      <c r="F476" s="170"/>
      <c r="G476" s="170"/>
      <c r="H476" s="170"/>
      <c r="I476" s="170"/>
      <c r="J476" s="170"/>
      <c r="K476" s="170"/>
      <c r="L476" s="138"/>
      <c r="M476" s="138"/>
      <c r="N476" s="138"/>
      <c r="O476" s="138"/>
      <c r="P476" s="138"/>
      <c r="Q476" s="138"/>
      <c r="R476" s="138"/>
      <c r="S476" s="138"/>
      <c r="T476" s="138"/>
      <c r="U476" s="138"/>
      <c r="V476" s="138"/>
      <c r="W476" s="138"/>
      <c r="X476" s="138"/>
      <c r="Y476" s="138"/>
      <c r="Z476" s="138"/>
    </row>
    <row r="477" customFormat="false" ht="18" hidden="false" customHeight="true" outlineLevel="0" collapsed="false">
      <c r="A477" s="166"/>
      <c r="B477" s="167"/>
      <c r="C477" s="170"/>
      <c r="D477" s="170"/>
      <c r="E477" s="170"/>
      <c r="F477" s="170"/>
      <c r="G477" s="170"/>
      <c r="H477" s="170"/>
      <c r="I477" s="170"/>
      <c r="J477" s="170"/>
      <c r="K477" s="170"/>
      <c r="L477" s="138"/>
      <c r="M477" s="138"/>
      <c r="N477" s="138"/>
      <c r="O477" s="138"/>
      <c r="P477" s="138"/>
      <c r="Q477" s="138"/>
      <c r="R477" s="138"/>
      <c r="S477" s="138"/>
      <c r="T477" s="138"/>
      <c r="U477" s="138"/>
      <c r="V477" s="138"/>
      <c r="W477" s="138"/>
      <c r="X477" s="138"/>
      <c r="Y477" s="138"/>
      <c r="Z477" s="138"/>
    </row>
    <row r="478" customFormat="false" ht="18" hidden="false" customHeight="true" outlineLevel="0" collapsed="false">
      <c r="A478" s="166"/>
      <c r="B478" s="167"/>
      <c r="C478" s="170"/>
      <c r="D478" s="170"/>
      <c r="E478" s="170"/>
      <c r="F478" s="170"/>
      <c r="G478" s="170"/>
      <c r="H478" s="170"/>
      <c r="I478" s="170"/>
      <c r="J478" s="170"/>
      <c r="K478" s="170"/>
      <c r="L478" s="138"/>
      <c r="M478" s="138"/>
      <c r="N478" s="138"/>
      <c r="O478" s="138"/>
      <c r="P478" s="138"/>
      <c r="Q478" s="138"/>
      <c r="R478" s="138"/>
      <c r="S478" s="138"/>
      <c r="T478" s="138"/>
      <c r="U478" s="138"/>
      <c r="V478" s="138"/>
      <c r="W478" s="138"/>
      <c r="X478" s="138"/>
      <c r="Y478" s="138"/>
      <c r="Z478" s="138"/>
    </row>
    <row r="479" customFormat="false" ht="18" hidden="false" customHeight="true" outlineLevel="0" collapsed="false">
      <c r="A479" s="166"/>
      <c r="B479" s="167"/>
      <c r="C479" s="170"/>
      <c r="D479" s="170"/>
      <c r="E479" s="170"/>
      <c r="F479" s="170"/>
      <c r="G479" s="170"/>
      <c r="H479" s="170"/>
      <c r="I479" s="170"/>
      <c r="J479" s="170"/>
      <c r="K479" s="170"/>
      <c r="L479" s="138"/>
      <c r="M479" s="138"/>
      <c r="N479" s="138"/>
      <c r="O479" s="138"/>
      <c r="P479" s="138"/>
      <c r="Q479" s="138"/>
      <c r="R479" s="138"/>
      <c r="S479" s="138"/>
      <c r="T479" s="138"/>
      <c r="U479" s="138"/>
      <c r="V479" s="138"/>
      <c r="W479" s="138"/>
      <c r="X479" s="138"/>
      <c r="Y479" s="138"/>
      <c r="Z479" s="138"/>
    </row>
    <row r="480" customFormat="false" ht="18" hidden="false" customHeight="true" outlineLevel="0" collapsed="false">
      <c r="A480" s="166"/>
      <c r="B480" s="167"/>
      <c r="C480" s="170"/>
      <c r="D480" s="170"/>
      <c r="E480" s="170"/>
      <c r="F480" s="170"/>
      <c r="G480" s="170"/>
      <c r="H480" s="170"/>
      <c r="I480" s="170"/>
      <c r="J480" s="170"/>
      <c r="K480" s="170"/>
      <c r="L480" s="138"/>
      <c r="M480" s="138"/>
      <c r="N480" s="138"/>
      <c r="O480" s="138"/>
      <c r="P480" s="138"/>
      <c r="Q480" s="138"/>
      <c r="R480" s="138"/>
      <c r="S480" s="138"/>
      <c r="T480" s="138"/>
      <c r="U480" s="138"/>
      <c r="V480" s="138"/>
      <c r="W480" s="138"/>
      <c r="X480" s="138"/>
      <c r="Y480" s="138"/>
      <c r="Z480" s="138"/>
    </row>
    <row r="481" customFormat="false" ht="18" hidden="false" customHeight="true" outlineLevel="0" collapsed="false">
      <c r="A481" s="166"/>
      <c r="B481" s="167"/>
      <c r="C481" s="170"/>
      <c r="D481" s="170"/>
      <c r="E481" s="170"/>
      <c r="F481" s="170"/>
      <c r="G481" s="170"/>
      <c r="H481" s="170"/>
      <c r="I481" s="170"/>
      <c r="J481" s="170"/>
      <c r="K481" s="170"/>
      <c r="L481" s="138"/>
      <c r="M481" s="138"/>
      <c r="N481" s="138"/>
      <c r="O481" s="138"/>
      <c r="P481" s="138"/>
      <c r="Q481" s="138"/>
      <c r="R481" s="138"/>
      <c r="S481" s="138"/>
      <c r="T481" s="138"/>
      <c r="U481" s="138"/>
      <c r="V481" s="138"/>
      <c r="W481" s="138"/>
      <c r="X481" s="138"/>
      <c r="Y481" s="138"/>
      <c r="Z481" s="138"/>
    </row>
    <row r="482" customFormat="false" ht="18" hidden="false" customHeight="true" outlineLevel="0" collapsed="false">
      <c r="A482" s="166"/>
      <c r="B482" s="167"/>
      <c r="C482" s="170"/>
      <c r="D482" s="170"/>
      <c r="E482" s="170"/>
      <c r="F482" s="170"/>
      <c r="G482" s="170"/>
      <c r="H482" s="170"/>
      <c r="I482" s="170"/>
      <c r="J482" s="170"/>
      <c r="K482" s="170"/>
      <c r="L482" s="138"/>
      <c r="M482" s="138"/>
      <c r="N482" s="138"/>
      <c r="O482" s="138"/>
      <c r="P482" s="138"/>
      <c r="Q482" s="138"/>
      <c r="R482" s="138"/>
      <c r="S482" s="138"/>
      <c r="T482" s="138"/>
      <c r="U482" s="138"/>
      <c r="V482" s="138"/>
      <c r="W482" s="138"/>
      <c r="X482" s="138"/>
      <c r="Y482" s="138"/>
      <c r="Z482" s="138"/>
    </row>
    <row r="483" customFormat="false" ht="18" hidden="false" customHeight="true" outlineLevel="0" collapsed="false">
      <c r="A483" s="166"/>
      <c r="B483" s="167"/>
      <c r="C483" s="170"/>
      <c r="D483" s="170"/>
      <c r="E483" s="170"/>
      <c r="F483" s="170"/>
      <c r="G483" s="170"/>
      <c r="H483" s="170"/>
      <c r="I483" s="170"/>
      <c r="J483" s="170"/>
      <c r="K483" s="170"/>
      <c r="L483" s="138"/>
      <c r="M483" s="138"/>
      <c r="N483" s="138"/>
      <c r="O483" s="138"/>
      <c r="P483" s="138"/>
      <c r="Q483" s="138"/>
      <c r="R483" s="138"/>
      <c r="S483" s="138"/>
      <c r="T483" s="138"/>
      <c r="U483" s="138"/>
      <c r="V483" s="138"/>
      <c r="W483" s="138"/>
      <c r="X483" s="138"/>
      <c r="Y483" s="138"/>
      <c r="Z483" s="138"/>
    </row>
    <row r="484" customFormat="false" ht="18" hidden="false" customHeight="true" outlineLevel="0" collapsed="false">
      <c r="A484" s="166"/>
      <c r="B484" s="167"/>
      <c r="C484" s="170"/>
      <c r="D484" s="170"/>
      <c r="E484" s="170"/>
      <c r="F484" s="170"/>
      <c r="G484" s="170"/>
      <c r="H484" s="170"/>
      <c r="I484" s="170"/>
      <c r="J484" s="170"/>
      <c r="K484" s="170"/>
      <c r="L484" s="138"/>
      <c r="M484" s="138"/>
      <c r="N484" s="138"/>
      <c r="O484" s="138"/>
      <c r="P484" s="138"/>
      <c r="Q484" s="138"/>
      <c r="R484" s="138"/>
      <c r="S484" s="138"/>
      <c r="T484" s="138"/>
      <c r="U484" s="138"/>
      <c r="V484" s="138"/>
      <c r="W484" s="138"/>
      <c r="X484" s="138"/>
      <c r="Y484" s="138"/>
      <c r="Z484" s="138"/>
    </row>
    <row r="485" customFormat="false" ht="18" hidden="false" customHeight="true" outlineLevel="0" collapsed="false">
      <c r="A485" s="166"/>
      <c r="B485" s="167"/>
      <c r="C485" s="170"/>
      <c r="D485" s="170"/>
      <c r="E485" s="170"/>
      <c r="F485" s="170"/>
      <c r="G485" s="170"/>
      <c r="H485" s="170"/>
      <c r="I485" s="170"/>
      <c r="J485" s="170"/>
      <c r="K485" s="170"/>
      <c r="L485" s="138"/>
      <c r="M485" s="138"/>
      <c r="N485" s="138"/>
      <c r="O485" s="138"/>
      <c r="P485" s="138"/>
      <c r="Q485" s="138"/>
      <c r="R485" s="138"/>
      <c r="S485" s="138"/>
      <c r="T485" s="138"/>
      <c r="U485" s="138"/>
      <c r="V485" s="138"/>
      <c r="W485" s="138"/>
      <c r="X485" s="138"/>
      <c r="Y485" s="138"/>
      <c r="Z485" s="138"/>
    </row>
    <row r="486" customFormat="false" ht="18" hidden="false" customHeight="true" outlineLevel="0" collapsed="false">
      <c r="A486" s="166"/>
      <c r="B486" s="167"/>
      <c r="C486" s="170"/>
      <c r="D486" s="170"/>
      <c r="E486" s="170"/>
      <c r="F486" s="170"/>
      <c r="G486" s="170"/>
      <c r="H486" s="170"/>
      <c r="I486" s="170"/>
      <c r="J486" s="170"/>
      <c r="K486" s="170"/>
      <c r="L486" s="138"/>
      <c r="M486" s="138"/>
      <c r="N486" s="138"/>
      <c r="O486" s="138"/>
      <c r="P486" s="138"/>
      <c r="Q486" s="138"/>
      <c r="R486" s="138"/>
      <c r="S486" s="138"/>
      <c r="T486" s="138"/>
      <c r="U486" s="138"/>
      <c r="V486" s="138"/>
      <c r="W486" s="138"/>
      <c r="X486" s="138"/>
      <c r="Y486" s="138"/>
      <c r="Z486" s="138"/>
    </row>
    <row r="487" customFormat="false" ht="18" hidden="false" customHeight="true" outlineLevel="0" collapsed="false">
      <c r="A487" s="166"/>
      <c r="B487" s="167"/>
      <c r="C487" s="170"/>
      <c r="D487" s="170"/>
      <c r="E487" s="170"/>
      <c r="F487" s="170"/>
      <c r="G487" s="170"/>
      <c r="H487" s="170"/>
      <c r="I487" s="170"/>
      <c r="J487" s="170"/>
      <c r="K487" s="170"/>
      <c r="L487" s="138"/>
      <c r="M487" s="138"/>
      <c r="N487" s="138"/>
      <c r="O487" s="138"/>
      <c r="P487" s="138"/>
      <c r="Q487" s="138"/>
      <c r="R487" s="138"/>
      <c r="S487" s="138"/>
      <c r="T487" s="138"/>
      <c r="U487" s="138"/>
      <c r="V487" s="138"/>
      <c r="W487" s="138"/>
      <c r="X487" s="138"/>
      <c r="Y487" s="138"/>
      <c r="Z487" s="138"/>
    </row>
    <row r="488" customFormat="false" ht="18" hidden="false" customHeight="true" outlineLevel="0" collapsed="false">
      <c r="A488" s="166"/>
      <c r="B488" s="167"/>
      <c r="C488" s="170"/>
      <c r="D488" s="170"/>
      <c r="E488" s="170"/>
      <c r="F488" s="170"/>
      <c r="G488" s="170"/>
      <c r="H488" s="170"/>
      <c r="I488" s="170"/>
      <c r="J488" s="170"/>
      <c r="K488" s="170"/>
      <c r="L488" s="138"/>
      <c r="M488" s="138"/>
      <c r="N488" s="138"/>
      <c r="O488" s="138"/>
      <c r="P488" s="138"/>
      <c r="Q488" s="138"/>
      <c r="R488" s="138"/>
      <c r="S488" s="138"/>
      <c r="T488" s="138"/>
      <c r="U488" s="138"/>
      <c r="V488" s="138"/>
      <c r="W488" s="138"/>
      <c r="X488" s="138"/>
      <c r="Y488" s="138"/>
      <c r="Z488" s="138"/>
    </row>
    <row r="489" customFormat="false" ht="18" hidden="false" customHeight="true" outlineLevel="0" collapsed="false">
      <c r="A489" s="166"/>
      <c r="B489" s="167"/>
      <c r="C489" s="170"/>
      <c r="D489" s="170"/>
      <c r="E489" s="170"/>
      <c r="F489" s="170"/>
      <c r="G489" s="170"/>
      <c r="H489" s="170"/>
      <c r="I489" s="170"/>
      <c r="J489" s="170"/>
      <c r="K489" s="170"/>
      <c r="L489" s="138"/>
      <c r="M489" s="138"/>
      <c r="N489" s="138"/>
      <c r="O489" s="138"/>
      <c r="P489" s="138"/>
      <c r="Q489" s="138"/>
      <c r="R489" s="138"/>
      <c r="S489" s="138"/>
      <c r="T489" s="138"/>
      <c r="U489" s="138"/>
      <c r="V489" s="138"/>
      <c r="W489" s="138"/>
      <c r="X489" s="138"/>
      <c r="Y489" s="138"/>
      <c r="Z489" s="138"/>
    </row>
    <row r="490" customFormat="false" ht="18" hidden="false" customHeight="true" outlineLevel="0" collapsed="false">
      <c r="A490" s="166"/>
      <c r="B490" s="167"/>
      <c r="C490" s="170"/>
      <c r="D490" s="170"/>
      <c r="E490" s="170"/>
      <c r="F490" s="170"/>
      <c r="G490" s="170"/>
      <c r="H490" s="170"/>
      <c r="I490" s="170"/>
      <c r="J490" s="170"/>
      <c r="K490" s="170"/>
      <c r="L490" s="138"/>
      <c r="M490" s="138"/>
      <c r="N490" s="138"/>
      <c r="O490" s="138"/>
      <c r="P490" s="138"/>
      <c r="Q490" s="138"/>
      <c r="R490" s="138"/>
      <c r="S490" s="138"/>
      <c r="T490" s="138"/>
      <c r="U490" s="138"/>
      <c r="V490" s="138"/>
      <c r="W490" s="138"/>
      <c r="X490" s="138"/>
      <c r="Y490" s="138"/>
      <c r="Z490" s="138"/>
    </row>
    <row r="491" customFormat="false" ht="18" hidden="false" customHeight="true" outlineLevel="0" collapsed="false">
      <c r="A491" s="166"/>
      <c r="B491" s="167"/>
      <c r="C491" s="170"/>
      <c r="D491" s="170"/>
      <c r="E491" s="170"/>
      <c r="F491" s="170"/>
      <c r="G491" s="170"/>
      <c r="H491" s="170"/>
      <c r="I491" s="170"/>
      <c r="J491" s="170"/>
      <c r="K491" s="170"/>
      <c r="L491" s="138"/>
      <c r="M491" s="138"/>
      <c r="N491" s="138"/>
      <c r="O491" s="138"/>
      <c r="P491" s="138"/>
      <c r="Q491" s="138"/>
      <c r="R491" s="138"/>
      <c r="S491" s="138"/>
      <c r="T491" s="138"/>
      <c r="U491" s="138"/>
      <c r="V491" s="138"/>
      <c r="W491" s="138"/>
      <c r="X491" s="138"/>
      <c r="Y491" s="138"/>
      <c r="Z491" s="138"/>
    </row>
    <row r="492" customFormat="false" ht="18" hidden="false" customHeight="true" outlineLevel="0" collapsed="false">
      <c r="A492" s="166"/>
      <c r="B492" s="167"/>
      <c r="C492" s="170"/>
      <c r="D492" s="170"/>
      <c r="E492" s="170"/>
      <c r="F492" s="170"/>
      <c r="G492" s="170"/>
      <c r="H492" s="170"/>
      <c r="I492" s="170"/>
      <c r="J492" s="170"/>
      <c r="K492" s="170"/>
      <c r="L492" s="138"/>
      <c r="M492" s="138"/>
      <c r="N492" s="138"/>
      <c r="O492" s="138"/>
      <c r="P492" s="138"/>
      <c r="Q492" s="138"/>
      <c r="R492" s="138"/>
      <c r="S492" s="138"/>
      <c r="T492" s="138"/>
      <c r="U492" s="138"/>
      <c r="V492" s="138"/>
      <c r="W492" s="138"/>
      <c r="X492" s="138"/>
      <c r="Y492" s="138"/>
      <c r="Z492" s="138"/>
    </row>
    <row r="493" customFormat="false" ht="18" hidden="false" customHeight="true" outlineLevel="0" collapsed="false">
      <c r="A493" s="166"/>
      <c r="B493" s="167"/>
      <c r="C493" s="170"/>
      <c r="D493" s="170"/>
      <c r="E493" s="170"/>
      <c r="F493" s="170"/>
      <c r="G493" s="170"/>
      <c r="H493" s="170"/>
      <c r="I493" s="170"/>
      <c r="J493" s="170"/>
      <c r="K493" s="170"/>
      <c r="L493" s="138"/>
      <c r="M493" s="138"/>
      <c r="N493" s="138"/>
      <c r="O493" s="138"/>
      <c r="P493" s="138"/>
      <c r="Q493" s="138"/>
      <c r="R493" s="138"/>
      <c r="S493" s="138"/>
      <c r="T493" s="138"/>
      <c r="U493" s="138"/>
      <c r="V493" s="138"/>
      <c r="W493" s="138"/>
      <c r="X493" s="138"/>
      <c r="Y493" s="138"/>
      <c r="Z493" s="138"/>
    </row>
    <row r="494" customFormat="false" ht="18" hidden="false" customHeight="true" outlineLevel="0" collapsed="false">
      <c r="A494" s="166"/>
      <c r="B494" s="167"/>
      <c r="C494" s="170"/>
      <c r="D494" s="170"/>
      <c r="E494" s="170"/>
      <c r="F494" s="170"/>
      <c r="G494" s="170"/>
      <c r="H494" s="170"/>
      <c r="I494" s="170"/>
      <c r="J494" s="170"/>
      <c r="K494" s="170"/>
      <c r="L494" s="138"/>
      <c r="M494" s="138"/>
      <c r="N494" s="138"/>
      <c r="O494" s="138"/>
      <c r="P494" s="138"/>
      <c r="Q494" s="138"/>
      <c r="R494" s="138"/>
      <c r="S494" s="138"/>
      <c r="T494" s="138"/>
      <c r="U494" s="138"/>
      <c r="V494" s="138"/>
      <c r="W494" s="138"/>
      <c r="X494" s="138"/>
      <c r="Y494" s="138"/>
      <c r="Z494" s="138"/>
    </row>
    <row r="495" customFormat="false" ht="18" hidden="false" customHeight="true" outlineLevel="0" collapsed="false">
      <c r="A495" s="166"/>
      <c r="B495" s="167"/>
      <c r="C495" s="170"/>
      <c r="D495" s="170"/>
      <c r="E495" s="170"/>
      <c r="F495" s="170"/>
      <c r="G495" s="170"/>
      <c r="H495" s="170"/>
      <c r="I495" s="170"/>
      <c r="J495" s="170"/>
      <c r="K495" s="170"/>
      <c r="L495" s="138"/>
      <c r="M495" s="138"/>
      <c r="N495" s="138"/>
      <c r="O495" s="138"/>
      <c r="P495" s="138"/>
      <c r="Q495" s="138"/>
      <c r="R495" s="138"/>
      <c r="S495" s="138"/>
      <c r="T495" s="138"/>
      <c r="U495" s="138"/>
      <c r="V495" s="138"/>
      <c r="W495" s="138"/>
      <c r="X495" s="138"/>
      <c r="Y495" s="138"/>
      <c r="Z495" s="138"/>
    </row>
    <row r="496" customFormat="false" ht="18" hidden="false" customHeight="true" outlineLevel="0" collapsed="false">
      <c r="A496" s="166"/>
      <c r="B496" s="167"/>
      <c r="C496" s="170"/>
      <c r="D496" s="170"/>
      <c r="E496" s="170"/>
      <c r="F496" s="170"/>
      <c r="G496" s="170"/>
      <c r="H496" s="170"/>
      <c r="I496" s="170"/>
      <c r="J496" s="170"/>
      <c r="K496" s="170"/>
      <c r="L496" s="138"/>
      <c r="M496" s="138"/>
      <c r="N496" s="138"/>
      <c r="O496" s="138"/>
      <c r="P496" s="138"/>
      <c r="Q496" s="138"/>
      <c r="R496" s="138"/>
      <c r="S496" s="138"/>
      <c r="T496" s="138"/>
      <c r="U496" s="138"/>
      <c r="V496" s="138"/>
      <c r="W496" s="138"/>
      <c r="X496" s="138"/>
      <c r="Y496" s="138"/>
      <c r="Z496" s="138"/>
    </row>
    <row r="497" customFormat="false" ht="18" hidden="false" customHeight="true" outlineLevel="0" collapsed="false">
      <c r="A497" s="166"/>
      <c r="B497" s="167"/>
      <c r="C497" s="170"/>
      <c r="D497" s="170"/>
      <c r="E497" s="170"/>
      <c r="F497" s="170"/>
      <c r="G497" s="170"/>
      <c r="H497" s="170"/>
      <c r="I497" s="170"/>
      <c r="J497" s="170"/>
      <c r="K497" s="170"/>
      <c r="L497" s="138"/>
      <c r="M497" s="138"/>
      <c r="N497" s="138"/>
      <c r="O497" s="138"/>
      <c r="P497" s="138"/>
      <c r="Q497" s="138"/>
      <c r="R497" s="138"/>
      <c r="S497" s="138"/>
      <c r="T497" s="138"/>
      <c r="U497" s="138"/>
      <c r="V497" s="138"/>
      <c r="W497" s="138"/>
      <c r="X497" s="138"/>
      <c r="Y497" s="138"/>
      <c r="Z497" s="138"/>
    </row>
    <row r="498" customFormat="false" ht="18" hidden="false" customHeight="true" outlineLevel="0" collapsed="false">
      <c r="A498" s="166"/>
      <c r="B498" s="167"/>
      <c r="C498" s="170"/>
      <c r="D498" s="170"/>
      <c r="E498" s="170"/>
      <c r="F498" s="170"/>
      <c r="G498" s="170"/>
      <c r="H498" s="170"/>
      <c r="I498" s="170"/>
      <c r="J498" s="170"/>
      <c r="K498" s="170"/>
      <c r="L498" s="138"/>
      <c r="M498" s="138"/>
      <c r="N498" s="138"/>
      <c r="O498" s="138"/>
      <c r="P498" s="138"/>
      <c r="Q498" s="138"/>
      <c r="R498" s="138"/>
      <c r="S498" s="138"/>
      <c r="T498" s="138"/>
      <c r="U498" s="138"/>
      <c r="V498" s="138"/>
      <c r="W498" s="138"/>
      <c r="X498" s="138"/>
      <c r="Y498" s="138"/>
      <c r="Z498" s="138"/>
    </row>
    <row r="499" customFormat="false" ht="18" hidden="false" customHeight="true" outlineLevel="0" collapsed="false">
      <c r="A499" s="166"/>
      <c r="B499" s="167"/>
      <c r="C499" s="170"/>
      <c r="D499" s="170"/>
      <c r="E499" s="170"/>
      <c r="F499" s="170"/>
      <c r="G499" s="170"/>
      <c r="H499" s="170"/>
      <c r="I499" s="170"/>
      <c r="J499" s="170"/>
      <c r="K499" s="170"/>
      <c r="L499" s="138"/>
      <c r="M499" s="138"/>
      <c r="N499" s="138"/>
      <c r="O499" s="138"/>
      <c r="P499" s="138"/>
      <c r="Q499" s="138"/>
      <c r="R499" s="138"/>
      <c r="S499" s="138"/>
      <c r="T499" s="138"/>
      <c r="U499" s="138"/>
      <c r="V499" s="138"/>
      <c r="W499" s="138"/>
      <c r="X499" s="138"/>
      <c r="Y499" s="138"/>
      <c r="Z499" s="138"/>
    </row>
    <row r="500" customFormat="false" ht="18" hidden="false" customHeight="true" outlineLevel="0" collapsed="false">
      <c r="A500" s="166"/>
      <c r="B500" s="167"/>
      <c r="C500" s="170"/>
      <c r="D500" s="170"/>
      <c r="E500" s="170"/>
      <c r="F500" s="170"/>
      <c r="G500" s="170"/>
      <c r="H500" s="170"/>
      <c r="I500" s="170"/>
      <c r="J500" s="170"/>
      <c r="K500" s="170"/>
      <c r="L500" s="138"/>
      <c r="M500" s="138"/>
      <c r="N500" s="138"/>
      <c r="O500" s="138"/>
      <c r="P500" s="138"/>
      <c r="Q500" s="138"/>
      <c r="R500" s="138"/>
      <c r="S500" s="138"/>
      <c r="T500" s="138"/>
      <c r="U500" s="138"/>
      <c r="V500" s="138"/>
      <c r="W500" s="138"/>
      <c r="X500" s="138"/>
      <c r="Y500" s="138"/>
      <c r="Z500" s="138"/>
    </row>
    <row r="501" customFormat="false" ht="18" hidden="false" customHeight="true" outlineLevel="0" collapsed="false">
      <c r="A501" s="166"/>
      <c r="B501" s="167"/>
      <c r="C501" s="170"/>
      <c r="D501" s="170"/>
      <c r="E501" s="170"/>
      <c r="F501" s="170"/>
      <c r="G501" s="170"/>
      <c r="H501" s="170"/>
      <c r="I501" s="170"/>
      <c r="J501" s="170"/>
      <c r="K501" s="170"/>
      <c r="L501" s="138"/>
      <c r="M501" s="138"/>
      <c r="N501" s="138"/>
      <c r="O501" s="138"/>
      <c r="P501" s="138"/>
      <c r="Q501" s="138"/>
      <c r="R501" s="138"/>
      <c r="S501" s="138"/>
      <c r="T501" s="138"/>
      <c r="U501" s="138"/>
      <c r="V501" s="138"/>
      <c r="W501" s="138"/>
      <c r="X501" s="138"/>
      <c r="Y501" s="138"/>
      <c r="Z501" s="138"/>
    </row>
    <row r="502" customFormat="false" ht="18" hidden="false" customHeight="true" outlineLevel="0" collapsed="false">
      <c r="A502" s="166"/>
      <c r="B502" s="167"/>
      <c r="C502" s="170"/>
      <c r="D502" s="170"/>
      <c r="E502" s="170"/>
      <c r="F502" s="170"/>
      <c r="G502" s="170"/>
      <c r="H502" s="170"/>
      <c r="I502" s="170"/>
      <c r="J502" s="170"/>
      <c r="K502" s="170"/>
      <c r="L502" s="138"/>
      <c r="M502" s="138"/>
      <c r="N502" s="138"/>
      <c r="O502" s="138"/>
      <c r="P502" s="138"/>
      <c r="Q502" s="138"/>
      <c r="R502" s="138"/>
      <c r="S502" s="138"/>
      <c r="T502" s="138"/>
      <c r="U502" s="138"/>
      <c r="V502" s="138"/>
      <c r="W502" s="138"/>
      <c r="X502" s="138"/>
      <c r="Y502" s="138"/>
      <c r="Z502" s="138"/>
    </row>
    <row r="503" customFormat="false" ht="18" hidden="false" customHeight="true" outlineLevel="0" collapsed="false">
      <c r="A503" s="166"/>
      <c r="B503" s="167"/>
      <c r="C503" s="170"/>
      <c r="D503" s="170"/>
      <c r="E503" s="170"/>
      <c r="F503" s="170"/>
      <c r="G503" s="170"/>
      <c r="H503" s="170"/>
      <c r="I503" s="170"/>
      <c r="J503" s="170"/>
      <c r="K503" s="170"/>
      <c r="L503" s="138"/>
      <c r="M503" s="138"/>
      <c r="N503" s="138"/>
      <c r="O503" s="138"/>
      <c r="P503" s="138"/>
      <c r="Q503" s="138"/>
      <c r="R503" s="138"/>
      <c r="S503" s="138"/>
      <c r="T503" s="138"/>
      <c r="U503" s="138"/>
      <c r="V503" s="138"/>
      <c r="W503" s="138"/>
      <c r="X503" s="138"/>
      <c r="Y503" s="138"/>
      <c r="Z503" s="138"/>
    </row>
    <row r="504" customFormat="false" ht="18" hidden="false" customHeight="true" outlineLevel="0" collapsed="false">
      <c r="A504" s="166"/>
      <c r="B504" s="167"/>
      <c r="C504" s="170"/>
      <c r="D504" s="170"/>
      <c r="E504" s="170"/>
      <c r="F504" s="170"/>
      <c r="G504" s="170"/>
      <c r="H504" s="170"/>
      <c r="I504" s="170"/>
      <c r="J504" s="170"/>
      <c r="K504" s="170"/>
      <c r="L504" s="138"/>
      <c r="M504" s="138"/>
      <c r="N504" s="138"/>
      <c r="O504" s="138"/>
      <c r="P504" s="138"/>
      <c r="Q504" s="138"/>
      <c r="R504" s="138"/>
      <c r="S504" s="138"/>
      <c r="T504" s="138"/>
      <c r="U504" s="138"/>
      <c r="V504" s="138"/>
      <c r="W504" s="138"/>
      <c r="X504" s="138"/>
      <c r="Y504" s="138"/>
      <c r="Z504" s="138"/>
    </row>
    <row r="505" customFormat="false" ht="18" hidden="false" customHeight="true" outlineLevel="0" collapsed="false">
      <c r="A505" s="166"/>
      <c r="B505" s="167"/>
      <c r="C505" s="170"/>
      <c r="D505" s="170"/>
      <c r="E505" s="170"/>
      <c r="F505" s="170"/>
      <c r="G505" s="170"/>
      <c r="H505" s="170"/>
      <c r="I505" s="170"/>
      <c r="J505" s="170"/>
      <c r="K505" s="170"/>
      <c r="L505" s="138"/>
      <c r="M505" s="138"/>
      <c r="N505" s="138"/>
      <c r="O505" s="138"/>
      <c r="P505" s="138"/>
      <c r="Q505" s="138"/>
      <c r="R505" s="138"/>
      <c r="S505" s="138"/>
      <c r="T505" s="138"/>
      <c r="U505" s="138"/>
      <c r="V505" s="138"/>
      <c r="W505" s="138"/>
      <c r="X505" s="138"/>
      <c r="Y505" s="138"/>
      <c r="Z505" s="138"/>
    </row>
    <row r="506" customFormat="false" ht="18" hidden="false" customHeight="true" outlineLevel="0" collapsed="false">
      <c r="A506" s="166"/>
      <c r="B506" s="167"/>
      <c r="C506" s="170"/>
      <c r="D506" s="170"/>
      <c r="E506" s="170"/>
      <c r="F506" s="170"/>
      <c r="G506" s="170"/>
      <c r="H506" s="170"/>
      <c r="I506" s="170"/>
      <c r="J506" s="170"/>
      <c r="K506" s="170"/>
      <c r="L506" s="138"/>
      <c r="M506" s="138"/>
      <c r="N506" s="138"/>
      <c r="O506" s="138"/>
      <c r="P506" s="138"/>
      <c r="Q506" s="138"/>
      <c r="R506" s="138"/>
      <c r="S506" s="138"/>
      <c r="T506" s="138"/>
      <c r="U506" s="138"/>
      <c r="V506" s="138"/>
      <c r="W506" s="138"/>
      <c r="X506" s="138"/>
      <c r="Y506" s="138"/>
      <c r="Z506" s="138"/>
    </row>
    <row r="507" customFormat="false" ht="18" hidden="false" customHeight="true" outlineLevel="0" collapsed="false">
      <c r="A507" s="166"/>
      <c r="B507" s="167"/>
      <c r="C507" s="170"/>
      <c r="D507" s="170"/>
      <c r="E507" s="170"/>
      <c r="F507" s="170"/>
      <c r="G507" s="170"/>
      <c r="H507" s="170"/>
      <c r="I507" s="170"/>
      <c r="J507" s="170"/>
      <c r="K507" s="170"/>
      <c r="L507" s="138"/>
      <c r="M507" s="138"/>
      <c r="N507" s="138"/>
      <c r="O507" s="138"/>
      <c r="P507" s="138"/>
      <c r="Q507" s="138"/>
      <c r="R507" s="138"/>
      <c r="S507" s="138"/>
      <c r="T507" s="138"/>
      <c r="U507" s="138"/>
      <c r="V507" s="138"/>
      <c r="W507" s="138"/>
      <c r="X507" s="138"/>
      <c r="Y507" s="138"/>
      <c r="Z507" s="138"/>
    </row>
    <row r="508" customFormat="false" ht="18" hidden="false" customHeight="true" outlineLevel="0" collapsed="false">
      <c r="A508" s="166"/>
      <c r="B508" s="167"/>
      <c r="C508" s="170"/>
      <c r="D508" s="170"/>
      <c r="E508" s="170"/>
      <c r="F508" s="170"/>
      <c r="G508" s="170"/>
      <c r="H508" s="170"/>
      <c r="I508" s="170"/>
      <c r="J508" s="170"/>
      <c r="K508" s="170"/>
      <c r="L508" s="138"/>
      <c r="M508" s="138"/>
      <c r="N508" s="138"/>
      <c r="O508" s="138"/>
      <c r="P508" s="138"/>
      <c r="Q508" s="138"/>
      <c r="R508" s="138"/>
      <c r="S508" s="138"/>
      <c r="T508" s="138"/>
      <c r="U508" s="138"/>
      <c r="V508" s="138"/>
      <c r="W508" s="138"/>
      <c r="X508" s="138"/>
      <c r="Y508" s="138"/>
      <c r="Z508" s="138"/>
    </row>
    <row r="509" customFormat="false" ht="18" hidden="false" customHeight="true" outlineLevel="0" collapsed="false">
      <c r="A509" s="166"/>
      <c r="B509" s="167"/>
      <c r="C509" s="170"/>
      <c r="D509" s="170"/>
      <c r="E509" s="170"/>
      <c r="F509" s="170"/>
      <c r="G509" s="170"/>
      <c r="H509" s="170"/>
      <c r="I509" s="170"/>
      <c r="J509" s="170"/>
      <c r="K509" s="170"/>
      <c r="L509" s="138"/>
      <c r="M509" s="138"/>
      <c r="N509" s="138"/>
      <c r="O509" s="138"/>
      <c r="P509" s="138"/>
      <c r="Q509" s="138"/>
      <c r="R509" s="138"/>
      <c r="S509" s="138"/>
      <c r="T509" s="138"/>
      <c r="U509" s="138"/>
      <c r="V509" s="138"/>
      <c r="W509" s="138"/>
      <c r="X509" s="138"/>
      <c r="Y509" s="138"/>
      <c r="Z509" s="138"/>
    </row>
    <row r="510" customFormat="false" ht="18" hidden="false" customHeight="true" outlineLevel="0" collapsed="false">
      <c r="A510" s="166"/>
      <c r="B510" s="167"/>
      <c r="C510" s="170"/>
      <c r="D510" s="170"/>
      <c r="E510" s="170"/>
      <c r="F510" s="170"/>
      <c r="G510" s="170"/>
      <c r="H510" s="170"/>
      <c r="I510" s="170"/>
      <c r="J510" s="170"/>
      <c r="K510" s="170"/>
      <c r="L510" s="138"/>
      <c r="M510" s="138"/>
      <c r="N510" s="138"/>
      <c r="O510" s="138"/>
      <c r="P510" s="138"/>
      <c r="Q510" s="138"/>
      <c r="R510" s="138"/>
      <c r="S510" s="138"/>
      <c r="T510" s="138"/>
      <c r="U510" s="138"/>
      <c r="V510" s="138"/>
      <c r="W510" s="138"/>
      <c r="X510" s="138"/>
      <c r="Y510" s="138"/>
      <c r="Z510" s="138"/>
    </row>
    <row r="511" customFormat="false" ht="18" hidden="false" customHeight="true" outlineLevel="0" collapsed="false">
      <c r="A511" s="166"/>
      <c r="B511" s="167"/>
      <c r="C511" s="170"/>
      <c r="D511" s="170"/>
      <c r="E511" s="170"/>
      <c r="F511" s="170"/>
      <c r="G511" s="170"/>
      <c r="H511" s="170"/>
      <c r="I511" s="170"/>
      <c r="J511" s="170"/>
      <c r="K511" s="170"/>
      <c r="L511" s="138"/>
      <c r="M511" s="138"/>
      <c r="N511" s="138"/>
      <c r="O511" s="138"/>
      <c r="P511" s="138"/>
      <c r="Q511" s="138"/>
      <c r="R511" s="138"/>
      <c r="S511" s="138"/>
      <c r="T511" s="138"/>
      <c r="U511" s="138"/>
      <c r="V511" s="138"/>
      <c r="W511" s="138"/>
      <c r="X511" s="138"/>
      <c r="Y511" s="138"/>
      <c r="Z511" s="138"/>
    </row>
    <row r="512" customFormat="false" ht="18" hidden="false" customHeight="true" outlineLevel="0" collapsed="false">
      <c r="A512" s="166"/>
      <c r="B512" s="167"/>
      <c r="C512" s="170"/>
      <c r="D512" s="170"/>
      <c r="E512" s="170"/>
      <c r="F512" s="170"/>
      <c r="G512" s="170"/>
      <c r="H512" s="170"/>
      <c r="I512" s="170"/>
      <c r="J512" s="170"/>
      <c r="K512" s="170"/>
      <c r="L512" s="138"/>
      <c r="M512" s="138"/>
      <c r="N512" s="138"/>
      <c r="O512" s="138"/>
      <c r="P512" s="138"/>
      <c r="Q512" s="138"/>
      <c r="R512" s="138"/>
      <c r="S512" s="138"/>
      <c r="T512" s="138"/>
      <c r="U512" s="138"/>
      <c r="V512" s="138"/>
      <c r="W512" s="138"/>
      <c r="X512" s="138"/>
      <c r="Y512" s="138"/>
      <c r="Z512" s="138"/>
    </row>
    <row r="513" customFormat="false" ht="18" hidden="false" customHeight="true" outlineLevel="0" collapsed="false">
      <c r="A513" s="166"/>
      <c r="B513" s="167"/>
      <c r="C513" s="170"/>
      <c r="D513" s="170"/>
      <c r="E513" s="170"/>
      <c r="F513" s="170"/>
      <c r="G513" s="170"/>
      <c r="H513" s="170"/>
      <c r="I513" s="170"/>
      <c r="J513" s="170"/>
      <c r="K513" s="170"/>
      <c r="L513" s="138"/>
      <c r="M513" s="138"/>
      <c r="N513" s="138"/>
      <c r="O513" s="138"/>
      <c r="P513" s="138"/>
      <c r="Q513" s="138"/>
      <c r="R513" s="138"/>
      <c r="S513" s="138"/>
      <c r="T513" s="138"/>
      <c r="U513" s="138"/>
      <c r="V513" s="138"/>
      <c r="W513" s="138"/>
      <c r="X513" s="138"/>
      <c r="Y513" s="138"/>
      <c r="Z513" s="138"/>
    </row>
    <row r="514" customFormat="false" ht="18" hidden="false" customHeight="true" outlineLevel="0" collapsed="false">
      <c r="A514" s="166"/>
      <c r="B514" s="167"/>
      <c r="C514" s="170"/>
      <c r="D514" s="170"/>
      <c r="E514" s="170"/>
      <c r="F514" s="170"/>
      <c r="G514" s="170"/>
      <c r="H514" s="170"/>
      <c r="I514" s="170"/>
      <c r="J514" s="170"/>
      <c r="K514" s="170"/>
      <c r="L514" s="138"/>
      <c r="M514" s="138"/>
      <c r="N514" s="138"/>
      <c r="O514" s="138"/>
      <c r="P514" s="138"/>
      <c r="Q514" s="138"/>
      <c r="R514" s="138"/>
      <c r="S514" s="138"/>
      <c r="T514" s="138"/>
      <c r="U514" s="138"/>
      <c r="V514" s="138"/>
      <c r="W514" s="138"/>
      <c r="X514" s="138"/>
      <c r="Y514" s="138"/>
      <c r="Z514" s="138"/>
    </row>
    <row r="515" customFormat="false" ht="18" hidden="false" customHeight="true" outlineLevel="0" collapsed="false">
      <c r="A515" s="166"/>
      <c r="B515" s="167"/>
      <c r="C515" s="170"/>
      <c r="D515" s="170"/>
      <c r="E515" s="170"/>
      <c r="F515" s="170"/>
      <c r="G515" s="170"/>
      <c r="H515" s="170"/>
      <c r="I515" s="170"/>
      <c r="J515" s="170"/>
      <c r="K515" s="170"/>
      <c r="L515" s="138"/>
      <c r="M515" s="138"/>
      <c r="N515" s="138"/>
      <c r="O515" s="138"/>
      <c r="P515" s="138"/>
      <c r="Q515" s="138"/>
      <c r="R515" s="138"/>
      <c r="S515" s="138"/>
      <c r="T515" s="138"/>
      <c r="U515" s="138"/>
      <c r="V515" s="138"/>
      <c r="W515" s="138"/>
      <c r="X515" s="138"/>
      <c r="Y515" s="138"/>
      <c r="Z515" s="138"/>
    </row>
    <row r="516" customFormat="false" ht="18" hidden="false" customHeight="true" outlineLevel="0" collapsed="false">
      <c r="A516" s="166"/>
      <c r="B516" s="167"/>
      <c r="C516" s="170"/>
      <c r="D516" s="170"/>
      <c r="E516" s="170"/>
      <c r="F516" s="170"/>
      <c r="G516" s="170"/>
      <c r="H516" s="170"/>
      <c r="I516" s="170"/>
      <c r="J516" s="170"/>
      <c r="K516" s="170"/>
      <c r="L516" s="138"/>
      <c r="M516" s="138"/>
      <c r="N516" s="138"/>
      <c r="O516" s="138"/>
      <c r="P516" s="138"/>
      <c r="Q516" s="138"/>
      <c r="R516" s="138"/>
      <c r="S516" s="138"/>
      <c r="T516" s="138"/>
      <c r="U516" s="138"/>
      <c r="V516" s="138"/>
      <c r="W516" s="138"/>
      <c r="X516" s="138"/>
      <c r="Y516" s="138"/>
      <c r="Z516" s="138"/>
    </row>
    <row r="517" customFormat="false" ht="18" hidden="false" customHeight="true" outlineLevel="0" collapsed="false">
      <c r="A517" s="166"/>
      <c r="B517" s="167"/>
      <c r="C517" s="170"/>
      <c r="D517" s="170"/>
      <c r="E517" s="170"/>
      <c r="F517" s="170"/>
      <c r="G517" s="170"/>
      <c r="H517" s="170"/>
      <c r="I517" s="170"/>
      <c r="J517" s="170"/>
      <c r="K517" s="170"/>
      <c r="L517" s="138"/>
      <c r="M517" s="138"/>
      <c r="N517" s="138"/>
      <c r="O517" s="138"/>
      <c r="P517" s="138"/>
      <c r="Q517" s="138"/>
      <c r="R517" s="138"/>
      <c r="S517" s="138"/>
      <c r="T517" s="138"/>
      <c r="U517" s="138"/>
      <c r="V517" s="138"/>
      <c r="W517" s="138"/>
      <c r="X517" s="138"/>
      <c r="Y517" s="138"/>
      <c r="Z517" s="138"/>
    </row>
    <row r="518" customFormat="false" ht="18" hidden="false" customHeight="true" outlineLevel="0" collapsed="false">
      <c r="A518" s="166"/>
      <c r="B518" s="167"/>
      <c r="C518" s="170"/>
      <c r="D518" s="170"/>
      <c r="E518" s="170"/>
      <c r="F518" s="170"/>
      <c r="G518" s="170"/>
      <c r="H518" s="170"/>
      <c r="I518" s="170"/>
      <c r="J518" s="170"/>
      <c r="K518" s="170"/>
      <c r="L518" s="138"/>
      <c r="M518" s="138"/>
      <c r="N518" s="138"/>
      <c r="O518" s="138"/>
      <c r="P518" s="138"/>
      <c r="Q518" s="138"/>
      <c r="R518" s="138"/>
      <c r="S518" s="138"/>
      <c r="T518" s="138"/>
      <c r="U518" s="138"/>
      <c r="V518" s="138"/>
      <c r="W518" s="138"/>
      <c r="X518" s="138"/>
      <c r="Y518" s="138"/>
      <c r="Z518" s="138"/>
    </row>
    <row r="519" customFormat="false" ht="18" hidden="false" customHeight="true" outlineLevel="0" collapsed="false">
      <c r="A519" s="166"/>
      <c r="B519" s="167"/>
      <c r="C519" s="170"/>
      <c r="D519" s="170"/>
      <c r="E519" s="170"/>
      <c r="F519" s="170"/>
      <c r="G519" s="170"/>
      <c r="H519" s="170"/>
      <c r="I519" s="170"/>
      <c r="J519" s="170"/>
      <c r="K519" s="170"/>
      <c r="L519" s="138"/>
      <c r="M519" s="138"/>
      <c r="N519" s="138"/>
      <c r="O519" s="138"/>
      <c r="P519" s="138"/>
      <c r="Q519" s="138"/>
      <c r="R519" s="138"/>
      <c r="S519" s="138"/>
      <c r="T519" s="138"/>
      <c r="U519" s="138"/>
      <c r="V519" s="138"/>
      <c r="W519" s="138"/>
      <c r="X519" s="138"/>
      <c r="Y519" s="138"/>
      <c r="Z519" s="138"/>
    </row>
    <row r="520" customFormat="false" ht="18" hidden="false" customHeight="true" outlineLevel="0" collapsed="false">
      <c r="A520" s="166"/>
      <c r="B520" s="167"/>
      <c r="C520" s="170"/>
      <c r="D520" s="170"/>
      <c r="E520" s="170"/>
      <c r="F520" s="170"/>
      <c r="G520" s="170"/>
      <c r="H520" s="170"/>
      <c r="I520" s="170"/>
      <c r="J520" s="170"/>
      <c r="K520" s="170"/>
      <c r="L520" s="138"/>
      <c r="M520" s="138"/>
      <c r="N520" s="138"/>
      <c r="O520" s="138"/>
      <c r="P520" s="138"/>
      <c r="Q520" s="138"/>
      <c r="R520" s="138"/>
      <c r="S520" s="138"/>
      <c r="T520" s="138"/>
      <c r="U520" s="138"/>
      <c r="V520" s="138"/>
      <c r="W520" s="138"/>
      <c r="X520" s="138"/>
      <c r="Y520" s="138"/>
      <c r="Z520" s="138"/>
    </row>
    <row r="521" customFormat="false" ht="18" hidden="false" customHeight="true" outlineLevel="0" collapsed="false">
      <c r="A521" s="166"/>
      <c r="B521" s="167"/>
      <c r="C521" s="170"/>
      <c r="D521" s="170"/>
      <c r="E521" s="170"/>
      <c r="F521" s="170"/>
      <c r="G521" s="170"/>
      <c r="H521" s="170"/>
      <c r="I521" s="170"/>
      <c r="J521" s="170"/>
      <c r="K521" s="170"/>
      <c r="L521" s="138"/>
      <c r="M521" s="138"/>
      <c r="N521" s="138"/>
      <c r="O521" s="138"/>
      <c r="P521" s="138"/>
      <c r="Q521" s="138"/>
      <c r="R521" s="138"/>
      <c r="S521" s="138"/>
      <c r="T521" s="138"/>
      <c r="U521" s="138"/>
      <c r="V521" s="138"/>
      <c r="W521" s="138"/>
      <c r="X521" s="138"/>
      <c r="Y521" s="138"/>
      <c r="Z521" s="138"/>
    </row>
    <row r="522" customFormat="false" ht="18" hidden="false" customHeight="true" outlineLevel="0" collapsed="false">
      <c r="A522" s="166"/>
      <c r="B522" s="167"/>
      <c r="C522" s="170"/>
      <c r="D522" s="170"/>
      <c r="E522" s="170"/>
      <c r="F522" s="170"/>
      <c r="G522" s="170"/>
      <c r="H522" s="170"/>
      <c r="I522" s="170"/>
      <c r="J522" s="170"/>
      <c r="K522" s="170"/>
      <c r="L522" s="138"/>
      <c r="M522" s="138"/>
      <c r="N522" s="138"/>
      <c r="O522" s="138"/>
      <c r="P522" s="138"/>
      <c r="Q522" s="138"/>
      <c r="R522" s="138"/>
      <c r="S522" s="138"/>
      <c r="T522" s="138"/>
      <c r="U522" s="138"/>
      <c r="V522" s="138"/>
      <c r="W522" s="138"/>
      <c r="X522" s="138"/>
      <c r="Y522" s="138"/>
      <c r="Z522" s="138"/>
    </row>
    <row r="523" customFormat="false" ht="18" hidden="false" customHeight="true" outlineLevel="0" collapsed="false">
      <c r="A523" s="166"/>
      <c r="B523" s="167"/>
      <c r="C523" s="170"/>
      <c r="D523" s="170"/>
      <c r="E523" s="170"/>
      <c r="F523" s="170"/>
      <c r="G523" s="170"/>
      <c r="H523" s="170"/>
      <c r="I523" s="170"/>
      <c r="J523" s="170"/>
      <c r="K523" s="170"/>
      <c r="L523" s="138"/>
      <c r="M523" s="138"/>
      <c r="N523" s="138"/>
      <c r="O523" s="138"/>
      <c r="P523" s="138"/>
      <c r="Q523" s="138"/>
      <c r="R523" s="138"/>
      <c r="S523" s="138"/>
      <c r="T523" s="138"/>
      <c r="U523" s="138"/>
      <c r="V523" s="138"/>
      <c r="W523" s="138"/>
      <c r="X523" s="138"/>
      <c r="Y523" s="138"/>
      <c r="Z523" s="138"/>
    </row>
    <row r="524" customFormat="false" ht="18" hidden="false" customHeight="true" outlineLevel="0" collapsed="false">
      <c r="A524" s="166"/>
      <c r="B524" s="167"/>
      <c r="C524" s="170"/>
      <c r="D524" s="170"/>
      <c r="E524" s="170"/>
      <c r="F524" s="170"/>
      <c r="G524" s="170"/>
      <c r="H524" s="170"/>
      <c r="I524" s="170"/>
      <c r="J524" s="170"/>
      <c r="K524" s="170"/>
      <c r="L524" s="138"/>
      <c r="M524" s="138"/>
      <c r="N524" s="138"/>
      <c r="O524" s="138"/>
      <c r="P524" s="138"/>
      <c r="Q524" s="138"/>
      <c r="R524" s="138"/>
      <c r="S524" s="138"/>
      <c r="T524" s="138"/>
      <c r="U524" s="138"/>
      <c r="V524" s="138"/>
      <c r="W524" s="138"/>
      <c r="X524" s="138"/>
      <c r="Y524" s="138"/>
      <c r="Z524" s="138"/>
    </row>
    <row r="525" customFormat="false" ht="18" hidden="false" customHeight="true" outlineLevel="0" collapsed="false">
      <c r="A525" s="166"/>
      <c r="B525" s="167"/>
      <c r="C525" s="170"/>
      <c r="D525" s="170"/>
      <c r="E525" s="170"/>
      <c r="F525" s="170"/>
      <c r="G525" s="170"/>
      <c r="H525" s="170"/>
      <c r="I525" s="170"/>
      <c r="J525" s="170"/>
      <c r="K525" s="170"/>
      <c r="L525" s="138"/>
      <c r="M525" s="138"/>
      <c r="N525" s="138"/>
      <c r="O525" s="138"/>
      <c r="P525" s="138"/>
      <c r="Q525" s="138"/>
      <c r="R525" s="138"/>
      <c r="S525" s="138"/>
      <c r="T525" s="138"/>
      <c r="U525" s="138"/>
      <c r="V525" s="138"/>
      <c r="W525" s="138"/>
      <c r="X525" s="138"/>
      <c r="Y525" s="138"/>
      <c r="Z525" s="138"/>
    </row>
    <row r="526" customFormat="false" ht="18" hidden="false" customHeight="true" outlineLevel="0" collapsed="false">
      <c r="A526" s="166"/>
      <c r="B526" s="167"/>
      <c r="C526" s="170"/>
      <c r="D526" s="170"/>
      <c r="E526" s="170"/>
      <c r="F526" s="170"/>
      <c r="G526" s="170"/>
      <c r="H526" s="170"/>
      <c r="I526" s="170"/>
      <c r="J526" s="170"/>
      <c r="K526" s="170"/>
      <c r="L526" s="138"/>
      <c r="M526" s="138"/>
      <c r="N526" s="138"/>
      <c r="O526" s="138"/>
      <c r="P526" s="138"/>
      <c r="Q526" s="138"/>
      <c r="R526" s="138"/>
      <c r="S526" s="138"/>
      <c r="T526" s="138"/>
      <c r="U526" s="138"/>
      <c r="V526" s="138"/>
      <c r="W526" s="138"/>
      <c r="X526" s="138"/>
      <c r="Y526" s="138"/>
      <c r="Z526" s="138"/>
    </row>
    <row r="527" customFormat="false" ht="18" hidden="false" customHeight="true" outlineLevel="0" collapsed="false">
      <c r="A527" s="166"/>
      <c r="B527" s="167"/>
      <c r="C527" s="170"/>
      <c r="D527" s="170"/>
      <c r="E527" s="170"/>
      <c r="F527" s="170"/>
      <c r="G527" s="170"/>
      <c r="H527" s="170"/>
      <c r="I527" s="170"/>
      <c r="J527" s="170"/>
      <c r="K527" s="170"/>
      <c r="L527" s="138"/>
      <c r="M527" s="138"/>
      <c r="N527" s="138"/>
      <c r="O527" s="138"/>
      <c r="P527" s="138"/>
      <c r="Q527" s="138"/>
      <c r="R527" s="138"/>
      <c r="S527" s="138"/>
      <c r="T527" s="138"/>
      <c r="U527" s="138"/>
      <c r="V527" s="138"/>
      <c r="W527" s="138"/>
      <c r="X527" s="138"/>
      <c r="Y527" s="138"/>
      <c r="Z527" s="138"/>
    </row>
    <row r="528" customFormat="false" ht="18" hidden="false" customHeight="true" outlineLevel="0" collapsed="false">
      <c r="A528" s="166"/>
      <c r="B528" s="167"/>
      <c r="C528" s="170"/>
      <c r="D528" s="170"/>
      <c r="E528" s="170"/>
      <c r="F528" s="170"/>
      <c r="G528" s="170"/>
      <c r="H528" s="170"/>
      <c r="I528" s="170"/>
      <c r="J528" s="170"/>
      <c r="K528" s="170"/>
      <c r="L528" s="138"/>
      <c r="M528" s="138"/>
      <c r="N528" s="138"/>
      <c r="O528" s="138"/>
      <c r="P528" s="138"/>
      <c r="Q528" s="138"/>
      <c r="R528" s="138"/>
      <c r="S528" s="138"/>
      <c r="T528" s="138"/>
      <c r="U528" s="138"/>
      <c r="V528" s="138"/>
      <c r="W528" s="138"/>
      <c r="X528" s="138"/>
      <c r="Y528" s="138"/>
      <c r="Z528" s="138"/>
    </row>
    <row r="529" customFormat="false" ht="18" hidden="false" customHeight="true" outlineLevel="0" collapsed="false">
      <c r="A529" s="166"/>
      <c r="B529" s="167"/>
      <c r="C529" s="170"/>
      <c r="D529" s="170"/>
      <c r="E529" s="170"/>
      <c r="F529" s="170"/>
      <c r="G529" s="170"/>
      <c r="H529" s="170"/>
      <c r="I529" s="170"/>
      <c r="J529" s="170"/>
      <c r="K529" s="170"/>
      <c r="L529" s="138"/>
      <c r="M529" s="138"/>
      <c r="N529" s="138"/>
      <c r="O529" s="138"/>
      <c r="P529" s="138"/>
      <c r="Q529" s="138"/>
      <c r="R529" s="138"/>
      <c r="S529" s="138"/>
      <c r="T529" s="138"/>
      <c r="U529" s="138"/>
      <c r="V529" s="138"/>
      <c r="W529" s="138"/>
      <c r="X529" s="138"/>
      <c r="Y529" s="138"/>
      <c r="Z529" s="138"/>
    </row>
    <row r="530" customFormat="false" ht="18" hidden="false" customHeight="true" outlineLevel="0" collapsed="false">
      <c r="A530" s="166"/>
      <c r="B530" s="167"/>
      <c r="C530" s="170"/>
      <c r="D530" s="170"/>
      <c r="E530" s="170"/>
      <c r="F530" s="170"/>
      <c r="G530" s="170"/>
      <c r="H530" s="170"/>
      <c r="I530" s="170"/>
      <c r="J530" s="170"/>
      <c r="K530" s="170"/>
      <c r="L530" s="138"/>
      <c r="M530" s="138"/>
      <c r="N530" s="138"/>
      <c r="O530" s="138"/>
      <c r="P530" s="138"/>
      <c r="Q530" s="138"/>
      <c r="R530" s="138"/>
      <c r="S530" s="138"/>
      <c r="T530" s="138"/>
      <c r="U530" s="138"/>
      <c r="V530" s="138"/>
      <c r="W530" s="138"/>
      <c r="X530" s="138"/>
      <c r="Y530" s="138"/>
      <c r="Z530" s="138"/>
    </row>
    <row r="531" customFormat="false" ht="18" hidden="false" customHeight="true" outlineLevel="0" collapsed="false">
      <c r="A531" s="166"/>
      <c r="B531" s="167"/>
      <c r="C531" s="170"/>
      <c r="D531" s="170"/>
      <c r="E531" s="170"/>
      <c r="F531" s="170"/>
      <c r="G531" s="170"/>
      <c r="H531" s="170"/>
      <c r="I531" s="170"/>
      <c r="J531" s="170"/>
      <c r="K531" s="170"/>
      <c r="L531" s="138"/>
      <c r="M531" s="138"/>
      <c r="N531" s="138"/>
      <c r="O531" s="138"/>
      <c r="P531" s="138"/>
      <c r="Q531" s="138"/>
      <c r="R531" s="138"/>
      <c r="S531" s="138"/>
      <c r="T531" s="138"/>
      <c r="U531" s="138"/>
      <c r="V531" s="138"/>
      <c r="W531" s="138"/>
      <c r="X531" s="138"/>
      <c r="Y531" s="138"/>
      <c r="Z531" s="138"/>
    </row>
    <row r="532" customFormat="false" ht="18" hidden="false" customHeight="true" outlineLevel="0" collapsed="false">
      <c r="A532" s="166"/>
      <c r="B532" s="167"/>
      <c r="C532" s="170"/>
      <c r="D532" s="170"/>
      <c r="E532" s="170"/>
      <c r="F532" s="170"/>
      <c r="G532" s="170"/>
      <c r="H532" s="170"/>
      <c r="I532" s="170"/>
      <c r="J532" s="170"/>
      <c r="K532" s="170"/>
      <c r="L532" s="138"/>
      <c r="M532" s="138"/>
      <c r="N532" s="138"/>
      <c r="O532" s="138"/>
      <c r="P532" s="138"/>
      <c r="Q532" s="138"/>
      <c r="R532" s="138"/>
      <c r="S532" s="138"/>
      <c r="T532" s="138"/>
      <c r="U532" s="138"/>
      <c r="V532" s="138"/>
      <c r="W532" s="138"/>
      <c r="X532" s="138"/>
      <c r="Y532" s="138"/>
      <c r="Z532" s="138"/>
    </row>
    <row r="533" customFormat="false" ht="18" hidden="false" customHeight="true" outlineLevel="0" collapsed="false">
      <c r="A533" s="166"/>
      <c r="B533" s="167"/>
      <c r="C533" s="170"/>
      <c r="D533" s="170"/>
      <c r="E533" s="170"/>
      <c r="F533" s="170"/>
      <c r="G533" s="170"/>
      <c r="H533" s="170"/>
      <c r="I533" s="170"/>
      <c r="J533" s="170"/>
      <c r="K533" s="170"/>
      <c r="L533" s="138"/>
      <c r="M533" s="138"/>
      <c r="N533" s="138"/>
      <c r="O533" s="138"/>
      <c r="P533" s="138"/>
      <c r="Q533" s="138"/>
      <c r="R533" s="138"/>
      <c r="S533" s="138"/>
      <c r="T533" s="138"/>
      <c r="U533" s="138"/>
      <c r="V533" s="138"/>
      <c r="W533" s="138"/>
      <c r="X533" s="138"/>
      <c r="Y533" s="138"/>
      <c r="Z533" s="138"/>
    </row>
    <row r="534" customFormat="false" ht="18" hidden="false" customHeight="true" outlineLevel="0" collapsed="false">
      <c r="A534" s="166"/>
      <c r="B534" s="167"/>
      <c r="C534" s="170"/>
      <c r="D534" s="170"/>
      <c r="E534" s="170"/>
      <c r="F534" s="170"/>
      <c r="G534" s="170"/>
      <c r="H534" s="170"/>
      <c r="I534" s="170"/>
      <c r="J534" s="170"/>
      <c r="K534" s="170"/>
      <c r="L534" s="138"/>
      <c r="M534" s="138"/>
      <c r="N534" s="138"/>
      <c r="O534" s="138"/>
      <c r="P534" s="138"/>
      <c r="Q534" s="138"/>
      <c r="R534" s="138"/>
      <c r="S534" s="138"/>
      <c r="T534" s="138"/>
      <c r="U534" s="138"/>
      <c r="V534" s="138"/>
      <c r="W534" s="138"/>
      <c r="X534" s="138"/>
      <c r="Y534" s="138"/>
      <c r="Z534" s="138"/>
    </row>
    <row r="535" customFormat="false" ht="18" hidden="false" customHeight="true" outlineLevel="0" collapsed="false">
      <c r="A535" s="166"/>
      <c r="B535" s="167"/>
      <c r="C535" s="170"/>
      <c r="D535" s="170"/>
      <c r="E535" s="170"/>
      <c r="F535" s="170"/>
      <c r="G535" s="170"/>
      <c r="H535" s="170"/>
      <c r="I535" s="170"/>
      <c r="J535" s="170"/>
      <c r="K535" s="170"/>
      <c r="L535" s="138"/>
      <c r="M535" s="138"/>
      <c r="N535" s="138"/>
      <c r="O535" s="138"/>
      <c r="P535" s="138"/>
      <c r="Q535" s="138"/>
      <c r="R535" s="138"/>
      <c r="S535" s="138"/>
      <c r="T535" s="138"/>
      <c r="U535" s="138"/>
      <c r="V535" s="138"/>
      <c r="W535" s="138"/>
      <c r="X535" s="138"/>
      <c r="Y535" s="138"/>
      <c r="Z535" s="138"/>
    </row>
    <row r="536" customFormat="false" ht="18" hidden="false" customHeight="true" outlineLevel="0" collapsed="false">
      <c r="A536" s="166"/>
      <c r="B536" s="167"/>
      <c r="C536" s="170"/>
      <c r="D536" s="170"/>
      <c r="E536" s="170"/>
      <c r="F536" s="170"/>
      <c r="G536" s="170"/>
      <c r="H536" s="170"/>
      <c r="I536" s="170"/>
      <c r="J536" s="170"/>
      <c r="K536" s="170"/>
      <c r="L536" s="138"/>
      <c r="M536" s="138"/>
      <c r="N536" s="138"/>
      <c r="O536" s="138"/>
      <c r="P536" s="138"/>
      <c r="Q536" s="138"/>
      <c r="R536" s="138"/>
      <c r="S536" s="138"/>
      <c r="T536" s="138"/>
      <c r="U536" s="138"/>
      <c r="V536" s="138"/>
      <c r="W536" s="138"/>
      <c r="X536" s="138"/>
      <c r="Y536" s="138"/>
      <c r="Z536" s="138"/>
    </row>
    <row r="537" customFormat="false" ht="18" hidden="false" customHeight="true" outlineLevel="0" collapsed="false">
      <c r="A537" s="166"/>
      <c r="B537" s="167"/>
      <c r="C537" s="170"/>
      <c r="D537" s="170"/>
      <c r="E537" s="170"/>
      <c r="F537" s="170"/>
      <c r="G537" s="170"/>
      <c r="H537" s="170"/>
      <c r="I537" s="170"/>
      <c r="J537" s="170"/>
      <c r="K537" s="170"/>
      <c r="L537" s="138"/>
      <c r="M537" s="138"/>
      <c r="N537" s="138"/>
      <c r="O537" s="138"/>
      <c r="P537" s="138"/>
      <c r="Q537" s="138"/>
      <c r="R537" s="138"/>
      <c r="S537" s="138"/>
      <c r="T537" s="138"/>
      <c r="U537" s="138"/>
      <c r="V537" s="138"/>
      <c r="W537" s="138"/>
      <c r="X537" s="138"/>
      <c r="Y537" s="138"/>
      <c r="Z537" s="138"/>
    </row>
    <row r="538" customFormat="false" ht="18" hidden="false" customHeight="true" outlineLevel="0" collapsed="false">
      <c r="A538" s="166"/>
      <c r="B538" s="167"/>
      <c r="C538" s="170"/>
      <c r="D538" s="170"/>
      <c r="E538" s="170"/>
      <c r="F538" s="170"/>
      <c r="G538" s="170"/>
      <c r="H538" s="170"/>
      <c r="I538" s="170"/>
      <c r="J538" s="170"/>
      <c r="K538" s="170"/>
      <c r="L538" s="138"/>
      <c r="M538" s="138"/>
      <c r="N538" s="138"/>
      <c r="O538" s="138"/>
      <c r="P538" s="138"/>
      <c r="Q538" s="138"/>
      <c r="R538" s="138"/>
      <c r="S538" s="138"/>
      <c r="T538" s="138"/>
      <c r="U538" s="138"/>
      <c r="V538" s="138"/>
      <c r="W538" s="138"/>
      <c r="X538" s="138"/>
      <c r="Y538" s="138"/>
      <c r="Z538" s="138"/>
    </row>
    <row r="539" customFormat="false" ht="18" hidden="false" customHeight="true" outlineLevel="0" collapsed="false">
      <c r="A539" s="166"/>
      <c r="B539" s="167"/>
      <c r="C539" s="170"/>
      <c r="D539" s="170"/>
      <c r="E539" s="170"/>
      <c r="F539" s="170"/>
      <c r="G539" s="170"/>
      <c r="H539" s="170"/>
      <c r="I539" s="170"/>
      <c r="J539" s="170"/>
      <c r="K539" s="170"/>
      <c r="L539" s="138"/>
      <c r="M539" s="138"/>
      <c r="N539" s="138"/>
      <c r="O539" s="138"/>
      <c r="P539" s="138"/>
      <c r="Q539" s="138"/>
      <c r="R539" s="138"/>
      <c r="S539" s="138"/>
      <c r="T539" s="138"/>
      <c r="U539" s="138"/>
      <c r="V539" s="138"/>
      <c r="W539" s="138"/>
      <c r="X539" s="138"/>
      <c r="Y539" s="138"/>
      <c r="Z539" s="138"/>
    </row>
    <row r="540" customFormat="false" ht="18" hidden="false" customHeight="true" outlineLevel="0" collapsed="false">
      <c r="A540" s="166"/>
      <c r="B540" s="167"/>
      <c r="C540" s="170"/>
      <c r="D540" s="170"/>
      <c r="E540" s="170"/>
      <c r="F540" s="170"/>
      <c r="G540" s="170"/>
      <c r="H540" s="170"/>
      <c r="I540" s="170"/>
      <c r="J540" s="170"/>
      <c r="K540" s="170"/>
      <c r="L540" s="138"/>
      <c r="M540" s="138"/>
      <c r="N540" s="138"/>
      <c r="O540" s="138"/>
      <c r="P540" s="138"/>
      <c r="Q540" s="138"/>
      <c r="R540" s="138"/>
      <c r="S540" s="138"/>
      <c r="T540" s="138"/>
      <c r="U540" s="138"/>
      <c r="V540" s="138"/>
      <c r="W540" s="138"/>
      <c r="X540" s="138"/>
      <c r="Y540" s="138"/>
      <c r="Z540" s="138"/>
    </row>
    <row r="541" customFormat="false" ht="18" hidden="false" customHeight="true" outlineLevel="0" collapsed="false">
      <c r="A541" s="166"/>
      <c r="B541" s="167"/>
      <c r="C541" s="170"/>
      <c r="D541" s="170"/>
      <c r="E541" s="170"/>
      <c r="F541" s="170"/>
      <c r="G541" s="170"/>
      <c r="H541" s="170"/>
      <c r="I541" s="170"/>
      <c r="J541" s="170"/>
      <c r="K541" s="170"/>
      <c r="L541" s="138"/>
      <c r="M541" s="138"/>
      <c r="N541" s="138"/>
      <c r="O541" s="138"/>
      <c r="P541" s="138"/>
      <c r="Q541" s="138"/>
      <c r="R541" s="138"/>
      <c r="S541" s="138"/>
      <c r="T541" s="138"/>
      <c r="U541" s="138"/>
      <c r="V541" s="138"/>
      <c r="W541" s="138"/>
      <c r="X541" s="138"/>
      <c r="Y541" s="138"/>
      <c r="Z541" s="138"/>
    </row>
    <row r="542" customFormat="false" ht="18" hidden="false" customHeight="true" outlineLevel="0" collapsed="false">
      <c r="A542" s="166"/>
      <c r="B542" s="167"/>
      <c r="C542" s="170"/>
      <c r="D542" s="170"/>
      <c r="E542" s="170"/>
      <c r="F542" s="170"/>
      <c r="G542" s="170"/>
      <c r="H542" s="170"/>
      <c r="I542" s="170"/>
      <c r="J542" s="170"/>
      <c r="K542" s="170"/>
      <c r="L542" s="138"/>
      <c r="M542" s="138"/>
      <c r="N542" s="138"/>
      <c r="O542" s="138"/>
      <c r="P542" s="138"/>
      <c r="Q542" s="138"/>
      <c r="R542" s="138"/>
      <c r="S542" s="138"/>
      <c r="T542" s="138"/>
      <c r="U542" s="138"/>
      <c r="V542" s="138"/>
      <c r="W542" s="138"/>
      <c r="X542" s="138"/>
      <c r="Y542" s="138"/>
      <c r="Z542" s="138"/>
    </row>
    <row r="543" customFormat="false" ht="18" hidden="false" customHeight="true" outlineLevel="0" collapsed="false">
      <c r="A543" s="166"/>
      <c r="B543" s="167"/>
      <c r="C543" s="170"/>
      <c r="D543" s="170"/>
      <c r="E543" s="170"/>
      <c r="F543" s="170"/>
      <c r="G543" s="170"/>
      <c r="H543" s="170"/>
      <c r="I543" s="170"/>
      <c r="J543" s="170"/>
      <c r="K543" s="170"/>
      <c r="L543" s="138"/>
      <c r="M543" s="138"/>
      <c r="N543" s="138"/>
      <c r="O543" s="138"/>
      <c r="P543" s="138"/>
      <c r="Q543" s="138"/>
      <c r="R543" s="138"/>
      <c r="S543" s="138"/>
      <c r="T543" s="138"/>
      <c r="U543" s="138"/>
      <c r="V543" s="138"/>
      <c r="W543" s="138"/>
      <c r="X543" s="138"/>
      <c r="Y543" s="138"/>
      <c r="Z543" s="138"/>
    </row>
    <row r="544" customFormat="false" ht="18" hidden="false" customHeight="true" outlineLevel="0" collapsed="false">
      <c r="A544" s="166"/>
      <c r="B544" s="167"/>
      <c r="C544" s="170"/>
      <c r="D544" s="170"/>
      <c r="E544" s="170"/>
      <c r="F544" s="170"/>
      <c r="G544" s="170"/>
      <c r="H544" s="170"/>
      <c r="I544" s="170"/>
      <c r="J544" s="170"/>
      <c r="K544" s="170"/>
      <c r="L544" s="138"/>
      <c r="M544" s="138"/>
      <c r="N544" s="138"/>
      <c r="O544" s="138"/>
      <c r="P544" s="138"/>
      <c r="Q544" s="138"/>
      <c r="R544" s="138"/>
      <c r="S544" s="138"/>
      <c r="T544" s="138"/>
      <c r="U544" s="138"/>
      <c r="V544" s="138"/>
      <c r="W544" s="138"/>
      <c r="X544" s="138"/>
      <c r="Y544" s="138"/>
      <c r="Z544" s="138"/>
    </row>
    <row r="545" customFormat="false" ht="18" hidden="false" customHeight="true" outlineLevel="0" collapsed="false">
      <c r="A545" s="166"/>
      <c r="B545" s="167"/>
      <c r="C545" s="170"/>
      <c r="D545" s="170"/>
      <c r="E545" s="170"/>
      <c r="F545" s="170"/>
      <c r="G545" s="170"/>
      <c r="H545" s="170"/>
      <c r="I545" s="170"/>
      <c r="J545" s="170"/>
      <c r="K545" s="170"/>
      <c r="L545" s="138"/>
      <c r="M545" s="138"/>
      <c r="N545" s="138"/>
      <c r="O545" s="138"/>
      <c r="P545" s="138"/>
      <c r="Q545" s="138"/>
      <c r="R545" s="138"/>
      <c r="S545" s="138"/>
      <c r="T545" s="138"/>
      <c r="U545" s="138"/>
      <c r="V545" s="138"/>
      <c r="W545" s="138"/>
      <c r="X545" s="138"/>
      <c r="Y545" s="138"/>
      <c r="Z545" s="138"/>
    </row>
    <row r="546" customFormat="false" ht="18" hidden="false" customHeight="true" outlineLevel="0" collapsed="false">
      <c r="A546" s="166"/>
      <c r="B546" s="167"/>
      <c r="C546" s="170"/>
      <c r="D546" s="170"/>
      <c r="E546" s="170"/>
      <c r="F546" s="170"/>
      <c r="G546" s="170"/>
      <c r="H546" s="170"/>
      <c r="I546" s="170"/>
      <c r="J546" s="170"/>
      <c r="K546" s="170"/>
      <c r="L546" s="138"/>
      <c r="M546" s="138"/>
      <c r="N546" s="138"/>
      <c r="O546" s="138"/>
      <c r="P546" s="138"/>
      <c r="Q546" s="138"/>
      <c r="R546" s="138"/>
      <c r="S546" s="138"/>
      <c r="T546" s="138"/>
      <c r="U546" s="138"/>
      <c r="V546" s="138"/>
      <c r="W546" s="138"/>
      <c r="X546" s="138"/>
      <c r="Y546" s="138"/>
      <c r="Z546" s="138"/>
    </row>
    <row r="547" customFormat="false" ht="18" hidden="false" customHeight="true" outlineLevel="0" collapsed="false">
      <c r="A547" s="166"/>
      <c r="B547" s="167"/>
      <c r="C547" s="170"/>
      <c r="D547" s="170"/>
      <c r="E547" s="170"/>
      <c r="F547" s="170"/>
      <c r="G547" s="170"/>
      <c r="H547" s="170"/>
      <c r="I547" s="170"/>
      <c r="J547" s="170"/>
      <c r="K547" s="170"/>
      <c r="L547" s="138"/>
      <c r="M547" s="138"/>
      <c r="N547" s="138"/>
      <c r="O547" s="138"/>
      <c r="P547" s="138"/>
      <c r="Q547" s="138"/>
      <c r="R547" s="138"/>
      <c r="S547" s="138"/>
      <c r="T547" s="138"/>
      <c r="U547" s="138"/>
      <c r="V547" s="138"/>
      <c r="W547" s="138"/>
      <c r="X547" s="138"/>
      <c r="Y547" s="138"/>
      <c r="Z547" s="138"/>
    </row>
    <row r="548" customFormat="false" ht="18" hidden="false" customHeight="true" outlineLevel="0" collapsed="false">
      <c r="A548" s="166"/>
      <c r="B548" s="167"/>
      <c r="C548" s="170"/>
      <c r="D548" s="170"/>
      <c r="E548" s="170"/>
      <c r="F548" s="170"/>
      <c r="G548" s="170"/>
      <c r="H548" s="170"/>
      <c r="I548" s="170"/>
      <c r="J548" s="170"/>
      <c r="K548" s="170"/>
      <c r="L548" s="138"/>
      <c r="M548" s="138"/>
      <c r="N548" s="138"/>
      <c r="O548" s="138"/>
      <c r="P548" s="138"/>
      <c r="Q548" s="138"/>
      <c r="R548" s="138"/>
      <c r="S548" s="138"/>
      <c r="T548" s="138"/>
      <c r="U548" s="138"/>
      <c r="V548" s="138"/>
      <c r="W548" s="138"/>
      <c r="X548" s="138"/>
      <c r="Y548" s="138"/>
      <c r="Z548" s="138"/>
    </row>
    <row r="549" customFormat="false" ht="18" hidden="false" customHeight="true" outlineLevel="0" collapsed="false">
      <c r="A549" s="166"/>
      <c r="B549" s="167"/>
      <c r="C549" s="170"/>
      <c r="D549" s="170"/>
      <c r="E549" s="170"/>
      <c r="F549" s="170"/>
      <c r="G549" s="170"/>
      <c r="H549" s="170"/>
      <c r="I549" s="170"/>
      <c r="J549" s="170"/>
      <c r="K549" s="170"/>
      <c r="L549" s="138"/>
      <c r="M549" s="138"/>
      <c r="N549" s="138"/>
      <c r="O549" s="138"/>
      <c r="P549" s="138"/>
      <c r="Q549" s="138"/>
      <c r="R549" s="138"/>
      <c r="S549" s="138"/>
      <c r="T549" s="138"/>
      <c r="U549" s="138"/>
      <c r="V549" s="138"/>
      <c r="W549" s="138"/>
      <c r="X549" s="138"/>
      <c r="Y549" s="138"/>
      <c r="Z549" s="138"/>
    </row>
    <row r="550" customFormat="false" ht="18" hidden="false" customHeight="true" outlineLevel="0" collapsed="false">
      <c r="A550" s="166"/>
      <c r="B550" s="167"/>
      <c r="C550" s="170"/>
      <c r="D550" s="170"/>
      <c r="E550" s="170"/>
      <c r="F550" s="170"/>
      <c r="G550" s="170"/>
      <c r="H550" s="170"/>
      <c r="I550" s="170"/>
      <c r="J550" s="170"/>
      <c r="K550" s="170"/>
      <c r="L550" s="138"/>
      <c r="M550" s="138"/>
      <c r="N550" s="138"/>
      <c r="O550" s="138"/>
      <c r="P550" s="138"/>
      <c r="Q550" s="138"/>
      <c r="R550" s="138"/>
      <c r="S550" s="138"/>
      <c r="T550" s="138"/>
      <c r="U550" s="138"/>
      <c r="V550" s="138"/>
      <c r="W550" s="138"/>
      <c r="X550" s="138"/>
      <c r="Y550" s="138"/>
      <c r="Z550" s="138"/>
    </row>
    <row r="551" customFormat="false" ht="18" hidden="false" customHeight="true" outlineLevel="0" collapsed="false">
      <c r="A551" s="166"/>
      <c r="B551" s="167"/>
      <c r="C551" s="170"/>
      <c r="D551" s="170"/>
      <c r="E551" s="170"/>
      <c r="F551" s="170"/>
      <c r="G551" s="170"/>
      <c r="H551" s="170"/>
      <c r="I551" s="170"/>
      <c r="J551" s="170"/>
      <c r="K551" s="170"/>
      <c r="L551" s="138"/>
      <c r="M551" s="138"/>
      <c r="N551" s="138"/>
      <c r="O551" s="138"/>
      <c r="P551" s="138"/>
      <c r="Q551" s="138"/>
      <c r="R551" s="138"/>
      <c r="S551" s="138"/>
      <c r="T551" s="138"/>
      <c r="U551" s="138"/>
      <c r="V551" s="138"/>
      <c r="W551" s="138"/>
      <c r="X551" s="138"/>
      <c r="Y551" s="138"/>
      <c r="Z551" s="138"/>
    </row>
    <row r="552" customFormat="false" ht="18" hidden="false" customHeight="true" outlineLevel="0" collapsed="false">
      <c r="A552" s="166"/>
      <c r="B552" s="167"/>
      <c r="C552" s="170"/>
      <c r="D552" s="170"/>
      <c r="E552" s="170"/>
      <c r="F552" s="170"/>
      <c r="G552" s="170"/>
      <c r="H552" s="170"/>
      <c r="I552" s="170"/>
      <c r="J552" s="170"/>
      <c r="K552" s="170"/>
      <c r="L552" s="138"/>
      <c r="M552" s="138"/>
      <c r="N552" s="138"/>
      <c r="O552" s="138"/>
      <c r="P552" s="138"/>
      <c r="Q552" s="138"/>
      <c r="R552" s="138"/>
      <c r="S552" s="138"/>
      <c r="T552" s="138"/>
      <c r="U552" s="138"/>
      <c r="V552" s="138"/>
      <c r="W552" s="138"/>
      <c r="X552" s="138"/>
      <c r="Y552" s="138"/>
      <c r="Z552" s="138"/>
    </row>
    <row r="553" customFormat="false" ht="18" hidden="false" customHeight="true" outlineLevel="0" collapsed="false">
      <c r="A553" s="166"/>
      <c r="B553" s="167"/>
      <c r="C553" s="170"/>
      <c r="D553" s="170"/>
      <c r="E553" s="170"/>
      <c r="F553" s="170"/>
      <c r="G553" s="170"/>
      <c r="H553" s="170"/>
      <c r="I553" s="170"/>
      <c r="J553" s="170"/>
      <c r="K553" s="170"/>
      <c r="L553" s="138"/>
      <c r="M553" s="138"/>
      <c r="N553" s="138"/>
      <c r="O553" s="138"/>
      <c r="P553" s="138"/>
      <c r="Q553" s="138"/>
      <c r="R553" s="138"/>
      <c r="S553" s="138"/>
      <c r="T553" s="138"/>
      <c r="U553" s="138"/>
      <c r="V553" s="138"/>
      <c r="W553" s="138"/>
      <c r="X553" s="138"/>
      <c r="Y553" s="138"/>
      <c r="Z553" s="138"/>
    </row>
    <row r="554" customFormat="false" ht="18" hidden="false" customHeight="true" outlineLevel="0" collapsed="false">
      <c r="A554" s="166"/>
      <c r="B554" s="167"/>
      <c r="C554" s="170"/>
      <c r="D554" s="170"/>
      <c r="E554" s="170"/>
      <c r="F554" s="170"/>
      <c r="G554" s="170"/>
      <c r="H554" s="170"/>
      <c r="I554" s="170"/>
      <c r="J554" s="170"/>
      <c r="K554" s="170"/>
      <c r="L554" s="138"/>
      <c r="M554" s="138"/>
      <c r="N554" s="138"/>
      <c r="O554" s="138"/>
      <c r="P554" s="138"/>
      <c r="Q554" s="138"/>
      <c r="R554" s="138"/>
      <c r="S554" s="138"/>
      <c r="T554" s="138"/>
      <c r="U554" s="138"/>
      <c r="V554" s="138"/>
      <c r="W554" s="138"/>
      <c r="X554" s="138"/>
      <c r="Y554" s="138"/>
      <c r="Z554" s="138"/>
    </row>
    <row r="555" customFormat="false" ht="18" hidden="false" customHeight="true" outlineLevel="0" collapsed="false">
      <c r="A555" s="166"/>
      <c r="B555" s="167"/>
      <c r="C555" s="170"/>
      <c r="D555" s="170"/>
      <c r="E555" s="170"/>
      <c r="F555" s="170"/>
      <c r="G555" s="170"/>
      <c r="H555" s="170"/>
      <c r="I555" s="170"/>
      <c r="J555" s="170"/>
      <c r="K555" s="170"/>
      <c r="L555" s="138"/>
      <c r="M555" s="138"/>
      <c r="N555" s="138"/>
      <c r="O555" s="138"/>
      <c r="P555" s="138"/>
      <c r="Q555" s="138"/>
      <c r="R555" s="138"/>
      <c r="S555" s="138"/>
      <c r="T555" s="138"/>
      <c r="U555" s="138"/>
      <c r="V555" s="138"/>
      <c r="W555" s="138"/>
      <c r="X555" s="138"/>
      <c r="Y555" s="138"/>
      <c r="Z555" s="138"/>
    </row>
    <row r="556" customFormat="false" ht="18" hidden="false" customHeight="true" outlineLevel="0" collapsed="false">
      <c r="A556" s="166"/>
      <c r="B556" s="167"/>
      <c r="C556" s="170"/>
      <c r="D556" s="170"/>
      <c r="E556" s="170"/>
      <c r="F556" s="170"/>
      <c r="G556" s="170"/>
      <c r="H556" s="170"/>
      <c r="I556" s="170"/>
      <c r="J556" s="170"/>
      <c r="K556" s="170"/>
      <c r="L556" s="138"/>
      <c r="M556" s="138"/>
      <c r="N556" s="138"/>
      <c r="O556" s="138"/>
      <c r="P556" s="138"/>
      <c r="Q556" s="138"/>
      <c r="R556" s="138"/>
      <c r="S556" s="138"/>
      <c r="T556" s="138"/>
      <c r="U556" s="138"/>
      <c r="V556" s="138"/>
      <c r="W556" s="138"/>
      <c r="X556" s="138"/>
      <c r="Y556" s="138"/>
      <c r="Z556" s="138"/>
    </row>
    <row r="557" customFormat="false" ht="18" hidden="false" customHeight="true" outlineLevel="0" collapsed="false">
      <c r="A557" s="166"/>
      <c r="B557" s="167"/>
      <c r="C557" s="170"/>
      <c r="D557" s="170"/>
      <c r="E557" s="170"/>
      <c r="F557" s="170"/>
      <c r="G557" s="170"/>
      <c r="H557" s="170"/>
      <c r="I557" s="170"/>
      <c r="J557" s="170"/>
      <c r="K557" s="170"/>
      <c r="L557" s="138"/>
      <c r="M557" s="138"/>
      <c r="N557" s="138"/>
      <c r="O557" s="138"/>
      <c r="P557" s="138"/>
      <c r="Q557" s="138"/>
      <c r="R557" s="138"/>
      <c r="S557" s="138"/>
      <c r="T557" s="138"/>
      <c r="U557" s="138"/>
      <c r="V557" s="138"/>
      <c r="W557" s="138"/>
      <c r="X557" s="138"/>
      <c r="Y557" s="138"/>
      <c r="Z557" s="138"/>
    </row>
    <row r="558" customFormat="false" ht="18" hidden="false" customHeight="true" outlineLevel="0" collapsed="false">
      <c r="A558" s="166"/>
      <c r="B558" s="167"/>
      <c r="C558" s="170"/>
      <c r="D558" s="170"/>
      <c r="E558" s="170"/>
      <c r="F558" s="170"/>
      <c r="G558" s="170"/>
      <c r="H558" s="170"/>
      <c r="I558" s="170"/>
      <c r="J558" s="170"/>
      <c r="K558" s="170"/>
      <c r="L558" s="138"/>
      <c r="M558" s="138"/>
      <c r="N558" s="138"/>
      <c r="O558" s="138"/>
      <c r="P558" s="138"/>
      <c r="Q558" s="138"/>
      <c r="R558" s="138"/>
      <c r="S558" s="138"/>
      <c r="T558" s="138"/>
      <c r="U558" s="138"/>
      <c r="V558" s="138"/>
      <c r="W558" s="138"/>
      <c r="X558" s="138"/>
      <c r="Y558" s="138"/>
      <c r="Z558" s="138"/>
    </row>
    <row r="559" customFormat="false" ht="18" hidden="false" customHeight="true" outlineLevel="0" collapsed="false">
      <c r="A559" s="166"/>
      <c r="B559" s="167"/>
      <c r="C559" s="170"/>
      <c r="D559" s="170"/>
      <c r="E559" s="170"/>
      <c r="F559" s="170"/>
      <c r="G559" s="170"/>
      <c r="H559" s="170"/>
      <c r="I559" s="170"/>
      <c r="J559" s="170"/>
      <c r="K559" s="170"/>
      <c r="L559" s="138"/>
      <c r="M559" s="138"/>
      <c r="N559" s="138"/>
      <c r="O559" s="138"/>
      <c r="P559" s="138"/>
      <c r="Q559" s="138"/>
      <c r="R559" s="138"/>
      <c r="S559" s="138"/>
      <c r="T559" s="138"/>
      <c r="U559" s="138"/>
      <c r="V559" s="138"/>
      <c r="W559" s="138"/>
      <c r="X559" s="138"/>
      <c r="Y559" s="138"/>
      <c r="Z559" s="138"/>
    </row>
    <row r="560" customFormat="false" ht="18" hidden="false" customHeight="true" outlineLevel="0" collapsed="false">
      <c r="A560" s="166"/>
      <c r="B560" s="167"/>
      <c r="C560" s="170"/>
      <c r="D560" s="170"/>
      <c r="E560" s="170"/>
      <c r="F560" s="170"/>
      <c r="G560" s="170"/>
      <c r="H560" s="170"/>
      <c r="I560" s="170"/>
      <c r="J560" s="170"/>
      <c r="K560" s="170"/>
      <c r="L560" s="138"/>
      <c r="M560" s="138"/>
      <c r="N560" s="138"/>
      <c r="O560" s="138"/>
      <c r="P560" s="138"/>
      <c r="Q560" s="138"/>
      <c r="R560" s="138"/>
      <c r="S560" s="138"/>
      <c r="T560" s="138"/>
      <c r="U560" s="138"/>
      <c r="V560" s="138"/>
      <c r="W560" s="138"/>
      <c r="X560" s="138"/>
      <c r="Y560" s="138"/>
      <c r="Z560" s="138"/>
    </row>
    <row r="561" customFormat="false" ht="18" hidden="false" customHeight="true" outlineLevel="0" collapsed="false">
      <c r="A561" s="166"/>
      <c r="B561" s="167"/>
      <c r="C561" s="170"/>
      <c r="D561" s="170"/>
      <c r="E561" s="170"/>
      <c r="F561" s="170"/>
      <c r="G561" s="170"/>
      <c r="H561" s="170"/>
      <c r="I561" s="170"/>
      <c r="J561" s="170"/>
      <c r="K561" s="170"/>
      <c r="L561" s="138"/>
      <c r="M561" s="138"/>
      <c r="N561" s="138"/>
      <c r="O561" s="138"/>
      <c r="P561" s="138"/>
      <c r="Q561" s="138"/>
      <c r="R561" s="138"/>
      <c r="S561" s="138"/>
      <c r="T561" s="138"/>
      <c r="U561" s="138"/>
      <c r="V561" s="138"/>
      <c r="W561" s="138"/>
      <c r="X561" s="138"/>
      <c r="Y561" s="138"/>
      <c r="Z561" s="138"/>
    </row>
    <row r="562" customFormat="false" ht="18" hidden="false" customHeight="true" outlineLevel="0" collapsed="false">
      <c r="A562" s="166"/>
      <c r="B562" s="167"/>
      <c r="C562" s="170"/>
      <c r="D562" s="170"/>
      <c r="E562" s="170"/>
      <c r="F562" s="170"/>
      <c r="G562" s="170"/>
      <c r="H562" s="170"/>
      <c r="I562" s="170"/>
      <c r="J562" s="170"/>
      <c r="K562" s="170"/>
      <c r="L562" s="138"/>
      <c r="M562" s="138"/>
      <c r="N562" s="138"/>
      <c r="O562" s="138"/>
      <c r="P562" s="138"/>
      <c r="Q562" s="138"/>
      <c r="R562" s="138"/>
      <c r="S562" s="138"/>
      <c r="T562" s="138"/>
      <c r="U562" s="138"/>
      <c r="V562" s="138"/>
      <c r="W562" s="138"/>
      <c r="X562" s="138"/>
      <c r="Y562" s="138"/>
      <c r="Z562" s="138"/>
    </row>
    <row r="563" customFormat="false" ht="18" hidden="false" customHeight="true" outlineLevel="0" collapsed="false">
      <c r="A563" s="166"/>
      <c r="B563" s="167"/>
      <c r="C563" s="170"/>
      <c r="D563" s="170"/>
      <c r="E563" s="170"/>
      <c r="F563" s="170"/>
      <c r="G563" s="170"/>
      <c r="H563" s="170"/>
      <c r="I563" s="170"/>
      <c r="J563" s="170"/>
      <c r="K563" s="170"/>
      <c r="L563" s="138"/>
      <c r="M563" s="138"/>
      <c r="N563" s="138"/>
      <c r="O563" s="138"/>
      <c r="P563" s="138"/>
      <c r="Q563" s="138"/>
      <c r="R563" s="138"/>
      <c r="S563" s="138"/>
      <c r="T563" s="138"/>
      <c r="U563" s="138"/>
      <c r="V563" s="138"/>
      <c r="W563" s="138"/>
      <c r="X563" s="138"/>
      <c r="Y563" s="138"/>
      <c r="Z563" s="138"/>
    </row>
    <row r="564" customFormat="false" ht="18" hidden="false" customHeight="true" outlineLevel="0" collapsed="false">
      <c r="A564" s="166"/>
      <c r="B564" s="167"/>
      <c r="C564" s="170"/>
      <c r="D564" s="170"/>
      <c r="E564" s="170"/>
      <c r="F564" s="170"/>
      <c r="G564" s="170"/>
      <c r="H564" s="170"/>
      <c r="I564" s="170"/>
      <c r="J564" s="170"/>
      <c r="K564" s="170"/>
      <c r="L564" s="138"/>
      <c r="M564" s="138"/>
      <c r="N564" s="138"/>
      <c r="O564" s="138"/>
      <c r="P564" s="138"/>
      <c r="Q564" s="138"/>
      <c r="R564" s="138"/>
      <c r="S564" s="138"/>
      <c r="T564" s="138"/>
      <c r="U564" s="138"/>
      <c r="V564" s="138"/>
      <c r="W564" s="138"/>
      <c r="X564" s="138"/>
      <c r="Y564" s="138"/>
      <c r="Z564" s="138"/>
    </row>
    <row r="565" customFormat="false" ht="18" hidden="false" customHeight="true" outlineLevel="0" collapsed="false">
      <c r="A565" s="166"/>
      <c r="B565" s="167"/>
      <c r="C565" s="170"/>
      <c r="D565" s="170"/>
      <c r="E565" s="170"/>
      <c r="F565" s="170"/>
      <c r="G565" s="170"/>
      <c r="H565" s="170"/>
      <c r="I565" s="170"/>
      <c r="J565" s="170"/>
      <c r="K565" s="170"/>
      <c r="L565" s="138"/>
      <c r="M565" s="138"/>
      <c r="N565" s="138"/>
      <c r="O565" s="138"/>
      <c r="P565" s="138"/>
      <c r="Q565" s="138"/>
      <c r="R565" s="138"/>
      <c r="S565" s="138"/>
      <c r="T565" s="138"/>
      <c r="U565" s="138"/>
      <c r="V565" s="138"/>
      <c r="W565" s="138"/>
      <c r="X565" s="138"/>
      <c r="Y565" s="138"/>
      <c r="Z565" s="138"/>
    </row>
    <row r="566" customFormat="false" ht="18" hidden="false" customHeight="true" outlineLevel="0" collapsed="false">
      <c r="A566" s="166"/>
      <c r="B566" s="167"/>
      <c r="C566" s="170"/>
      <c r="D566" s="170"/>
      <c r="E566" s="170"/>
      <c r="F566" s="170"/>
      <c r="G566" s="170"/>
      <c r="H566" s="170"/>
      <c r="I566" s="170"/>
      <c r="J566" s="170"/>
      <c r="K566" s="170"/>
      <c r="L566" s="138"/>
      <c r="M566" s="138"/>
      <c r="N566" s="138"/>
      <c r="O566" s="138"/>
      <c r="P566" s="138"/>
      <c r="Q566" s="138"/>
      <c r="R566" s="138"/>
      <c r="S566" s="138"/>
      <c r="T566" s="138"/>
      <c r="U566" s="138"/>
      <c r="V566" s="138"/>
      <c r="W566" s="138"/>
      <c r="X566" s="138"/>
      <c r="Y566" s="138"/>
      <c r="Z566" s="138"/>
    </row>
    <row r="567" customFormat="false" ht="18" hidden="false" customHeight="true" outlineLevel="0" collapsed="false">
      <c r="A567" s="166"/>
      <c r="B567" s="167"/>
      <c r="C567" s="170"/>
      <c r="D567" s="170"/>
      <c r="E567" s="170"/>
      <c r="F567" s="170"/>
      <c r="G567" s="170"/>
      <c r="H567" s="170"/>
      <c r="I567" s="170"/>
      <c r="J567" s="170"/>
      <c r="K567" s="170"/>
      <c r="L567" s="138"/>
      <c r="M567" s="138"/>
      <c r="N567" s="138"/>
      <c r="O567" s="138"/>
      <c r="P567" s="138"/>
      <c r="Q567" s="138"/>
      <c r="R567" s="138"/>
      <c r="S567" s="138"/>
      <c r="T567" s="138"/>
      <c r="U567" s="138"/>
      <c r="V567" s="138"/>
      <c r="W567" s="138"/>
      <c r="X567" s="138"/>
      <c r="Y567" s="138"/>
      <c r="Z567" s="138"/>
    </row>
    <row r="568" customFormat="false" ht="18" hidden="false" customHeight="true" outlineLevel="0" collapsed="false">
      <c r="A568" s="166"/>
      <c r="B568" s="167"/>
      <c r="C568" s="170"/>
      <c r="D568" s="170"/>
      <c r="E568" s="170"/>
      <c r="F568" s="170"/>
      <c r="G568" s="170"/>
      <c r="H568" s="170"/>
      <c r="I568" s="170"/>
      <c r="J568" s="170"/>
      <c r="K568" s="170"/>
      <c r="L568" s="138"/>
      <c r="M568" s="138"/>
      <c r="N568" s="138"/>
      <c r="O568" s="138"/>
      <c r="P568" s="138"/>
      <c r="Q568" s="138"/>
      <c r="R568" s="138"/>
      <c r="S568" s="138"/>
      <c r="T568" s="138"/>
      <c r="U568" s="138"/>
      <c r="V568" s="138"/>
      <c r="W568" s="138"/>
      <c r="X568" s="138"/>
      <c r="Y568" s="138"/>
      <c r="Z568" s="138"/>
    </row>
    <row r="569" customFormat="false" ht="18" hidden="false" customHeight="true" outlineLevel="0" collapsed="false">
      <c r="A569" s="166"/>
      <c r="B569" s="167"/>
      <c r="C569" s="170"/>
      <c r="D569" s="170"/>
      <c r="E569" s="170"/>
      <c r="F569" s="170"/>
      <c r="G569" s="170"/>
      <c r="H569" s="170"/>
      <c r="I569" s="170"/>
      <c r="J569" s="170"/>
      <c r="K569" s="170"/>
      <c r="L569" s="138"/>
      <c r="M569" s="138"/>
      <c r="N569" s="138"/>
      <c r="O569" s="138"/>
      <c r="P569" s="138"/>
      <c r="Q569" s="138"/>
      <c r="R569" s="138"/>
      <c r="S569" s="138"/>
      <c r="T569" s="138"/>
      <c r="U569" s="138"/>
      <c r="V569" s="138"/>
      <c r="W569" s="138"/>
      <c r="X569" s="138"/>
      <c r="Y569" s="138"/>
      <c r="Z569" s="138"/>
    </row>
    <row r="570" customFormat="false" ht="18" hidden="false" customHeight="true" outlineLevel="0" collapsed="false">
      <c r="A570" s="166"/>
      <c r="B570" s="167"/>
      <c r="C570" s="170"/>
      <c r="D570" s="170"/>
      <c r="E570" s="170"/>
      <c r="F570" s="170"/>
      <c r="G570" s="170"/>
      <c r="H570" s="170"/>
      <c r="I570" s="170"/>
      <c r="J570" s="170"/>
      <c r="K570" s="170"/>
      <c r="L570" s="138"/>
      <c r="M570" s="138"/>
      <c r="N570" s="138"/>
      <c r="O570" s="138"/>
      <c r="P570" s="138"/>
      <c r="Q570" s="138"/>
      <c r="R570" s="138"/>
      <c r="S570" s="138"/>
      <c r="T570" s="138"/>
      <c r="U570" s="138"/>
      <c r="V570" s="138"/>
      <c r="W570" s="138"/>
      <c r="X570" s="138"/>
      <c r="Y570" s="138"/>
      <c r="Z570" s="138"/>
    </row>
    <row r="571" customFormat="false" ht="18" hidden="false" customHeight="true" outlineLevel="0" collapsed="false">
      <c r="A571" s="166"/>
      <c r="B571" s="167"/>
      <c r="C571" s="170"/>
      <c r="D571" s="170"/>
      <c r="E571" s="170"/>
      <c r="F571" s="170"/>
      <c r="G571" s="170"/>
      <c r="H571" s="170"/>
      <c r="I571" s="170"/>
      <c r="J571" s="170"/>
      <c r="K571" s="170"/>
      <c r="L571" s="138"/>
      <c r="M571" s="138"/>
      <c r="N571" s="138"/>
      <c r="O571" s="138"/>
      <c r="P571" s="138"/>
      <c r="Q571" s="138"/>
      <c r="R571" s="138"/>
      <c r="S571" s="138"/>
      <c r="T571" s="138"/>
      <c r="U571" s="138"/>
      <c r="V571" s="138"/>
      <c r="W571" s="138"/>
      <c r="X571" s="138"/>
      <c r="Y571" s="138"/>
      <c r="Z571" s="138"/>
    </row>
    <row r="572" customFormat="false" ht="18" hidden="false" customHeight="true" outlineLevel="0" collapsed="false">
      <c r="A572" s="166"/>
      <c r="B572" s="167"/>
      <c r="C572" s="170"/>
      <c r="D572" s="170"/>
      <c r="E572" s="170"/>
      <c r="F572" s="170"/>
      <c r="G572" s="170"/>
      <c r="H572" s="170"/>
      <c r="I572" s="170"/>
      <c r="J572" s="170"/>
      <c r="K572" s="170"/>
      <c r="L572" s="138"/>
      <c r="M572" s="138"/>
      <c r="N572" s="138"/>
      <c r="O572" s="138"/>
      <c r="P572" s="138"/>
      <c r="Q572" s="138"/>
      <c r="R572" s="138"/>
      <c r="S572" s="138"/>
      <c r="T572" s="138"/>
      <c r="U572" s="138"/>
      <c r="V572" s="138"/>
      <c r="W572" s="138"/>
      <c r="X572" s="138"/>
      <c r="Y572" s="138"/>
      <c r="Z572" s="138"/>
    </row>
    <row r="573" customFormat="false" ht="18" hidden="false" customHeight="true" outlineLevel="0" collapsed="false">
      <c r="A573" s="166"/>
      <c r="B573" s="167"/>
      <c r="C573" s="170"/>
      <c r="D573" s="170"/>
      <c r="E573" s="170"/>
      <c r="F573" s="170"/>
      <c r="G573" s="170"/>
      <c r="H573" s="170"/>
      <c r="I573" s="170"/>
      <c r="J573" s="170"/>
      <c r="K573" s="170"/>
      <c r="L573" s="138"/>
      <c r="M573" s="138"/>
      <c r="N573" s="138"/>
      <c r="O573" s="138"/>
      <c r="P573" s="138"/>
      <c r="Q573" s="138"/>
      <c r="R573" s="138"/>
      <c r="S573" s="138"/>
      <c r="T573" s="138"/>
      <c r="U573" s="138"/>
      <c r="V573" s="138"/>
      <c r="W573" s="138"/>
      <c r="X573" s="138"/>
      <c r="Y573" s="138"/>
      <c r="Z573" s="138"/>
    </row>
    <row r="574" customFormat="false" ht="18" hidden="false" customHeight="true" outlineLevel="0" collapsed="false">
      <c r="A574" s="166"/>
      <c r="B574" s="167"/>
      <c r="C574" s="170"/>
      <c r="D574" s="170"/>
      <c r="E574" s="170"/>
      <c r="F574" s="170"/>
      <c r="G574" s="170"/>
      <c r="H574" s="170"/>
      <c r="I574" s="170"/>
      <c r="J574" s="170"/>
      <c r="K574" s="170"/>
      <c r="L574" s="138"/>
      <c r="M574" s="138"/>
      <c r="N574" s="138"/>
      <c r="O574" s="138"/>
      <c r="P574" s="138"/>
      <c r="Q574" s="138"/>
      <c r="R574" s="138"/>
      <c r="S574" s="138"/>
      <c r="T574" s="138"/>
      <c r="U574" s="138"/>
      <c r="V574" s="138"/>
      <c r="W574" s="138"/>
      <c r="X574" s="138"/>
      <c r="Y574" s="138"/>
      <c r="Z574" s="138"/>
    </row>
    <row r="575" customFormat="false" ht="18" hidden="false" customHeight="true" outlineLevel="0" collapsed="false">
      <c r="A575" s="166"/>
      <c r="B575" s="167"/>
      <c r="C575" s="170"/>
      <c r="D575" s="170"/>
      <c r="E575" s="170"/>
      <c r="F575" s="170"/>
      <c r="G575" s="170"/>
      <c r="H575" s="170"/>
      <c r="I575" s="170"/>
      <c r="J575" s="170"/>
      <c r="K575" s="170"/>
      <c r="L575" s="138"/>
      <c r="M575" s="138"/>
      <c r="N575" s="138"/>
      <c r="O575" s="138"/>
      <c r="P575" s="138"/>
      <c r="Q575" s="138"/>
      <c r="R575" s="138"/>
      <c r="S575" s="138"/>
      <c r="T575" s="138"/>
      <c r="U575" s="138"/>
      <c r="V575" s="138"/>
      <c r="W575" s="138"/>
      <c r="X575" s="138"/>
      <c r="Y575" s="138"/>
      <c r="Z575" s="138"/>
    </row>
    <row r="576" customFormat="false" ht="18" hidden="false" customHeight="true" outlineLevel="0" collapsed="false">
      <c r="A576" s="166"/>
      <c r="B576" s="167"/>
      <c r="C576" s="170"/>
      <c r="D576" s="170"/>
      <c r="E576" s="170"/>
      <c r="F576" s="170"/>
      <c r="G576" s="170"/>
      <c r="H576" s="170"/>
      <c r="I576" s="170"/>
      <c r="J576" s="170"/>
      <c r="K576" s="170"/>
      <c r="L576" s="138"/>
      <c r="M576" s="138"/>
      <c r="N576" s="138"/>
      <c r="O576" s="138"/>
      <c r="P576" s="138"/>
      <c r="Q576" s="138"/>
      <c r="R576" s="138"/>
      <c r="S576" s="138"/>
      <c r="T576" s="138"/>
      <c r="U576" s="138"/>
      <c r="V576" s="138"/>
      <c r="W576" s="138"/>
      <c r="X576" s="138"/>
      <c r="Y576" s="138"/>
      <c r="Z576" s="138"/>
    </row>
    <row r="577" customFormat="false" ht="18" hidden="false" customHeight="true" outlineLevel="0" collapsed="false">
      <c r="A577" s="166"/>
      <c r="B577" s="167"/>
      <c r="C577" s="170"/>
      <c r="D577" s="170"/>
      <c r="E577" s="170"/>
      <c r="F577" s="170"/>
      <c r="G577" s="170"/>
      <c r="H577" s="170"/>
      <c r="I577" s="170"/>
      <c r="J577" s="170"/>
      <c r="K577" s="170"/>
      <c r="L577" s="138"/>
      <c r="M577" s="138"/>
      <c r="N577" s="138"/>
      <c r="O577" s="138"/>
      <c r="P577" s="138"/>
      <c r="Q577" s="138"/>
      <c r="R577" s="138"/>
      <c r="S577" s="138"/>
      <c r="T577" s="138"/>
      <c r="U577" s="138"/>
      <c r="V577" s="138"/>
      <c r="W577" s="138"/>
      <c r="X577" s="138"/>
      <c r="Y577" s="138"/>
      <c r="Z577" s="138"/>
    </row>
    <row r="578" customFormat="false" ht="18" hidden="false" customHeight="true" outlineLevel="0" collapsed="false">
      <c r="A578" s="166"/>
      <c r="B578" s="167"/>
      <c r="C578" s="170"/>
      <c r="D578" s="170"/>
      <c r="E578" s="170"/>
      <c r="F578" s="170"/>
      <c r="G578" s="170"/>
      <c r="H578" s="170"/>
      <c r="I578" s="170"/>
      <c r="J578" s="170"/>
      <c r="K578" s="170"/>
      <c r="L578" s="138"/>
      <c r="M578" s="138"/>
      <c r="N578" s="138"/>
      <c r="O578" s="138"/>
      <c r="P578" s="138"/>
      <c r="Q578" s="138"/>
      <c r="R578" s="138"/>
      <c r="S578" s="138"/>
      <c r="T578" s="138"/>
      <c r="U578" s="138"/>
      <c r="V578" s="138"/>
      <c r="W578" s="138"/>
      <c r="X578" s="138"/>
      <c r="Y578" s="138"/>
      <c r="Z578" s="138"/>
    </row>
    <row r="579" customFormat="false" ht="18" hidden="false" customHeight="true" outlineLevel="0" collapsed="false">
      <c r="A579" s="166"/>
      <c r="B579" s="167"/>
      <c r="C579" s="170"/>
      <c r="D579" s="170"/>
      <c r="E579" s="170"/>
      <c r="F579" s="170"/>
      <c r="G579" s="170"/>
      <c r="H579" s="170"/>
      <c r="I579" s="170"/>
      <c r="J579" s="170"/>
      <c r="K579" s="170"/>
      <c r="L579" s="138"/>
      <c r="M579" s="138"/>
      <c r="N579" s="138"/>
      <c r="O579" s="138"/>
      <c r="P579" s="138"/>
      <c r="Q579" s="138"/>
      <c r="R579" s="138"/>
      <c r="S579" s="138"/>
      <c r="T579" s="138"/>
      <c r="U579" s="138"/>
      <c r="V579" s="138"/>
      <c r="W579" s="138"/>
      <c r="X579" s="138"/>
      <c r="Y579" s="138"/>
      <c r="Z579" s="138"/>
    </row>
    <row r="580" customFormat="false" ht="18" hidden="false" customHeight="true" outlineLevel="0" collapsed="false">
      <c r="A580" s="166"/>
      <c r="B580" s="167"/>
      <c r="C580" s="170"/>
      <c r="D580" s="170"/>
      <c r="E580" s="170"/>
      <c r="F580" s="170"/>
      <c r="G580" s="170"/>
      <c r="H580" s="170"/>
      <c r="I580" s="170"/>
      <c r="J580" s="170"/>
      <c r="K580" s="170"/>
      <c r="L580" s="138"/>
      <c r="M580" s="138"/>
      <c r="N580" s="138"/>
      <c r="O580" s="138"/>
      <c r="P580" s="138"/>
      <c r="Q580" s="138"/>
      <c r="R580" s="138"/>
      <c r="S580" s="138"/>
      <c r="T580" s="138"/>
      <c r="U580" s="138"/>
      <c r="V580" s="138"/>
      <c r="W580" s="138"/>
      <c r="X580" s="138"/>
      <c r="Y580" s="138"/>
      <c r="Z580" s="138"/>
    </row>
    <row r="581" customFormat="false" ht="18" hidden="false" customHeight="true" outlineLevel="0" collapsed="false">
      <c r="A581" s="166"/>
      <c r="B581" s="167"/>
      <c r="C581" s="170"/>
      <c r="D581" s="170"/>
      <c r="E581" s="170"/>
      <c r="F581" s="170"/>
      <c r="G581" s="170"/>
      <c r="H581" s="170"/>
      <c r="I581" s="170"/>
      <c r="J581" s="170"/>
      <c r="K581" s="170"/>
      <c r="L581" s="138"/>
      <c r="M581" s="138"/>
      <c r="N581" s="138"/>
      <c r="O581" s="138"/>
      <c r="P581" s="138"/>
      <c r="Q581" s="138"/>
      <c r="R581" s="138"/>
      <c r="S581" s="138"/>
      <c r="T581" s="138"/>
      <c r="U581" s="138"/>
      <c r="V581" s="138"/>
      <c r="W581" s="138"/>
      <c r="X581" s="138"/>
      <c r="Y581" s="138"/>
      <c r="Z581" s="138"/>
    </row>
    <row r="582" customFormat="false" ht="18" hidden="false" customHeight="true" outlineLevel="0" collapsed="false">
      <c r="A582" s="166"/>
      <c r="B582" s="167"/>
      <c r="C582" s="170"/>
      <c r="D582" s="170"/>
      <c r="E582" s="170"/>
      <c r="F582" s="170"/>
      <c r="G582" s="170"/>
      <c r="H582" s="170"/>
      <c r="I582" s="170"/>
      <c r="J582" s="170"/>
      <c r="K582" s="170"/>
      <c r="L582" s="138"/>
      <c r="M582" s="138"/>
      <c r="N582" s="138"/>
      <c r="O582" s="138"/>
      <c r="P582" s="138"/>
      <c r="Q582" s="138"/>
      <c r="R582" s="138"/>
      <c r="S582" s="138"/>
      <c r="T582" s="138"/>
      <c r="U582" s="138"/>
      <c r="V582" s="138"/>
      <c r="W582" s="138"/>
      <c r="X582" s="138"/>
      <c r="Y582" s="138"/>
      <c r="Z582" s="138"/>
    </row>
    <row r="583" customFormat="false" ht="18" hidden="false" customHeight="true" outlineLevel="0" collapsed="false">
      <c r="A583" s="166"/>
      <c r="B583" s="167"/>
      <c r="C583" s="170"/>
      <c r="D583" s="170"/>
      <c r="E583" s="170"/>
      <c r="F583" s="170"/>
      <c r="G583" s="170"/>
      <c r="H583" s="170"/>
      <c r="I583" s="170"/>
      <c r="J583" s="170"/>
      <c r="K583" s="170"/>
      <c r="L583" s="138"/>
      <c r="M583" s="138"/>
      <c r="N583" s="138"/>
      <c r="O583" s="138"/>
      <c r="P583" s="138"/>
      <c r="Q583" s="138"/>
      <c r="R583" s="138"/>
      <c r="S583" s="138"/>
      <c r="T583" s="138"/>
      <c r="U583" s="138"/>
      <c r="V583" s="138"/>
      <c r="W583" s="138"/>
      <c r="X583" s="138"/>
      <c r="Y583" s="138"/>
      <c r="Z583" s="138"/>
    </row>
    <row r="584" customFormat="false" ht="18" hidden="false" customHeight="true" outlineLevel="0" collapsed="false">
      <c r="A584" s="166"/>
      <c r="B584" s="167"/>
      <c r="C584" s="170"/>
      <c r="D584" s="170"/>
      <c r="E584" s="170"/>
      <c r="F584" s="170"/>
      <c r="G584" s="170"/>
      <c r="H584" s="170"/>
      <c r="I584" s="170"/>
      <c r="J584" s="170"/>
      <c r="K584" s="170"/>
      <c r="L584" s="138"/>
      <c r="M584" s="138"/>
      <c r="N584" s="138"/>
      <c r="O584" s="138"/>
      <c r="P584" s="138"/>
      <c r="Q584" s="138"/>
      <c r="R584" s="138"/>
      <c r="S584" s="138"/>
      <c r="T584" s="138"/>
      <c r="U584" s="138"/>
      <c r="V584" s="138"/>
      <c r="W584" s="138"/>
      <c r="X584" s="138"/>
      <c r="Y584" s="138"/>
      <c r="Z584" s="138"/>
    </row>
    <row r="585" customFormat="false" ht="18" hidden="false" customHeight="true" outlineLevel="0" collapsed="false">
      <c r="A585" s="166"/>
      <c r="B585" s="167"/>
      <c r="C585" s="170"/>
      <c r="D585" s="170"/>
      <c r="E585" s="170"/>
      <c r="F585" s="170"/>
      <c r="G585" s="170"/>
      <c r="H585" s="170"/>
      <c r="I585" s="170"/>
      <c r="J585" s="170"/>
      <c r="K585" s="170"/>
      <c r="L585" s="138"/>
      <c r="M585" s="138"/>
      <c r="N585" s="138"/>
      <c r="O585" s="138"/>
      <c r="P585" s="138"/>
      <c r="Q585" s="138"/>
      <c r="R585" s="138"/>
      <c r="S585" s="138"/>
      <c r="T585" s="138"/>
      <c r="U585" s="138"/>
      <c r="V585" s="138"/>
      <c r="W585" s="138"/>
      <c r="X585" s="138"/>
      <c r="Y585" s="138"/>
      <c r="Z585" s="138"/>
    </row>
    <row r="586" customFormat="false" ht="18" hidden="false" customHeight="true" outlineLevel="0" collapsed="false">
      <c r="A586" s="166"/>
      <c r="B586" s="167"/>
      <c r="C586" s="170"/>
      <c r="D586" s="170"/>
      <c r="E586" s="170"/>
      <c r="F586" s="170"/>
      <c r="G586" s="170"/>
      <c r="H586" s="170"/>
      <c r="I586" s="170"/>
      <c r="J586" s="170"/>
      <c r="K586" s="170"/>
      <c r="L586" s="138"/>
      <c r="M586" s="138"/>
      <c r="N586" s="138"/>
      <c r="O586" s="138"/>
      <c r="P586" s="138"/>
      <c r="Q586" s="138"/>
      <c r="R586" s="138"/>
      <c r="S586" s="138"/>
      <c r="T586" s="138"/>
      <c r="U586" s="138"/>
      <c r="V586" s="138"/>
      <c r="W586" s="138"/>
      <c r="X586" s="138"/>
      <c r="Y586" s="138"/>
      <c r="Z586" s="138"/>
    </row>
    <row r="587" customFormat="false" ht="18" hidden="false" customHeight="true" outlineLevel="0" collapsed="false">
      <c r="A587" s="166"/>
      <c r="B587" s="167"/>
      <c r="C587" s="170"/>
      <c r="D587" s="170"/>
      <c r="E587" s="170"/>
      <c r="F587" s="170"/>
      <c r="G587" s="170"/>
      <c r="H587" s="170"/>
      <c r="I587" s="170"/>
      <c r="J587" s="170"/>
      <c r="K587" s="170"/>
      <c r="L587" s="138"/>
      <c r="M587" s="138"/>
      <c r="N587" s="138"/>
      <c r="O587" s="138"/>
      <c r="P587" s="138"/>
      <c r="Q587" s="138"/>
      <c r="R587" s="138"/>
      <c r="S587" s="138"/>
      <c r="T587" s="138"/>
      <c r="U587" s="138"/>
      <c r="V587" s="138"/>
      <c r="W587" s="138"/>
      <c r="X587" s="138"/>
      <c r="Y587" s="138"/>
      <c r="Z587" s="138"/>
    </row>
    <row r="588" customFormat="false" ht="18" hidden="false" customHeight="true" outlineLevel="0" collapsed="false">
      <c r="A588" s="166"/>
      <c r="B588" s="167"/>
      <c r="C588" s="170"/>
      <c r="D588" s="170"/>
      <c r="E588" s="170"/>
      <c r="F588" s="170"/>
      <c r="G588" s="170"/>
      <c r="H588" s="170"/>
      <c r="I588" s="170"/>
      <c r="J588" s="170"/>
      <c r="K588" s="170"/>
      <c r="L588" s="138"/>
      <c r="M588" s="138"/>
      <c r="N588" s="138"/>
      <c r="O588" s="138"/>
      <c r="P588" s="138"/>
      <c r="Q588" s="138"/>
      <c r="R588" s="138"/>
      <c r="S588" s="138"/>
      <c r="T588" s="138"/>
      <c r="U588" s="138"/>
      <c r="V588" s="138"/>
      <c r="W588" s="138"/>
      <c r="X588" s="138"/>
      <c r="Y588" s="138"/>
      <c r="Z588" s="138"/>
    </row>
    <row r="589" customFormat="false" ht="18" hidden="false" customHeight="true" outlineLevel="0" collapsed="false">
      <c r="A589" s="166"/>
      <c r="B589" s="167"/>
      <c r="C589" s="170"/>
      <c r="D589" s="170"/>
      <c r="E589" s="170"/>
      <c r="F589" s="170"/>
      <c r="G589" s="170"/>
      <c r="H589" s="170"/>
      <c r="I589" s="170"/>
      <c r="J589" s="170"/>
      <c r="K589" s="170"/>
      <c r="L589" s="138"/>
      <c r="M589" s="138"/>
      <c r="N589" s="138"/>
      <c r="O589" s="138"/>
      <c r="P589" s="138"/>
      <c r="Q589" s="138"/>
      <c r="R589" s="138"/>
      <c r="S589" s="138"/>
      <c r="T589" s="138"/>
      <c r="U589" s="138"/>
      <c r="V589" s="138"/>
      <c r="W589" s="138"/>
      <c r="X589" s="138"/>
      <c r="Y589" s="138"/>
      <c r="Z589" s="138"/>
    </row>
    <row r="590" customFormat="false" ht="18" hidden="false" customHeight="true" outlineLevel="0" collapsed="false">
      <c r="A590" s="166"/>
      <c r="B590" s="167"/>
      <c r="C590" s="170"/>
      <c r="D590" s="170"/>
      <c r="E590" s="170"/>
      <c r="F590" s="170"/>
      <c r="G590" s="170"/>
      <c r="H590" s="170"/>
      <c r="I590" s="170"/>
      <c r="J590" s="170"/>
      <c r="K590" s="170"/>
      <c r="L590" s="138"/>
      <c r="M590" s="138"/>
      <c r="N590" s="138"/>
      <c r="O590" s="138"/>
      <c r="P590" s="138"/>
      <c r="Q590" s="138"/>
      <c r="R590" s="138"/>
      <c r="S590" s="138"/>
      <c r="T590" s="138"/>
      <c r="U590" s="138"/>
      <c r="V590" s="138"/>
      <c r="W590" s="138"/>
      <c r="X590" s="138"/>
      <c r="Y590" s="138"/>
      <c r="Z590" s="138"/>
    </row>
    <row r="591" customFormat="false" ht="18" hidden="false" customHeight="true" outlineLevel="0" collapsed="false">
      <c r="A591" s="166"/>
      <c r="B591" s="167"/>
      <c r="C591" s="170"/>
      <c r="D591" s="170"/>
      <c r="E591" s="170"/>
      <c r="F591" s="170"/>
      <c r="G591" s="170"/>
      <c r="H591" s="170"/>
      <c r="I591" s="170"/>
      <c r="J591" s="170"/>
      <c r="K591" s="170"/>
      <c r="L591" s="138"/>
      <c r="M591" s="138"/>
      <c r="N591" s="138"/>
      <c r="O591" s="138"/>
      <c r="P591" s="138"/>
      <c r="Q591" s="138"/>
      <c r="R591" s="138"/>
      <c r="S591" s="138"/>
      <c r="T591" s="138"/>
      <c r="U591" s="138"/>
      <c r="V591" s="138"/>
      <c r="W591" s="138"/>
      <c r="X591" s="138"/>
      <c r="Y591" s="138"/>
      <c r="Z591" s="138"/>
    </row>
    <row r="592" customFormat="false" ht="18" hidden="false" customHeight="true" outlineLevel="0" collapsed="false">
      <c r="A592" s="166"/>
      <c r="B592" s="167"/>
      <c r="C592" s="170"/>
      <c r="D592" s="170"/>
      <c r="E592" s="170"/>
      <c r="F592" s="170"/>
      <c r="G592" s="170"/>
      <c r="H592" s="170"/>
      <c r="I592" s="170"/>
      <c r="J592" s="170"/>
      <c r="K592" s="170"/>
      <c r="L592" s="138"/>
      <c r="M592" s="138"/>
      <c r="N592" s="138"/>
      <c r="O592" s="138"/>
      <c r="P592" s="138"/>
      <c r="Q592" s="138"/>
      <c r="R592" s="138"/>
      <c r="S592" s="138"/>
      <c r="T592" s="138"/>
      <c r="U592" s="138"/>
      <c r="V592" s="138"/>
      <c r="W592" s="138"/>
      <c r="X592" s="138"/>
      <c r="Y592" s="138"/>
      <c r="Z592" s="138"/>
    </row>
    <row r="593" customFormat="false" ht="18" hidden="false" customHeight="true" outlineLevel="0" collapsed="false">
      <c r="A593" s="166"/>
      <c r="B593" s="167"/>
      <c r="C593" s="170"/>
      <c r="D593" s="170"/>
      <c r="E593" s="170"/>
      <c r="F593" s="170"/>
      <c r="G593" s="170"/>
      <c r="H593" s="170"/>
      <c r="I593" s="170"/>
      <c r="J593" s="170"/>
      <c r="K593" s="170"/>
      <c r="L593" s="138"/>
      <c r="M593" s="138"/>
      <c r="N593" s="138"/>
      <c r="O593" s="138"/>
      <c r="P593" s="138"/>
      <c r="Q593" s="138"/>
      <c r="R593" s="138"/>
      <c r="S593" s="138"/>
      <c r="T593" s="138"/>
      <c r="U593" s="138"/>
      <c r="V593" s="138"/>
      <c r="W593" s="138"/>
      <c r="X593" s="138"/>
      <c r="Y593" s="138"/>
      <c r="Z593" s="138"/>
    </row>
    <row r="594" customFormat="false" ht="18" hidden="false" customHeight="true" outlineLevel="0" collapsed="false">
      <c r="A594" s="166"/>
      <c r="B594" s="167"/>
      <c r="C594" s="170"/>
      <c r="D594" s="170"/>
      <c r="E594" s="170"/>
      <c r="F594" s="170"/>
      <c r="G594" s="170"/>
      <c r="H594" s="170"/>
      <c r="I594" s="170"/>
      <c r="J594" s="170"/>
      <c r="K594" s="170"/>
      <c r="L594" s="138"/>
      <c r="M594" s="138"/>
      <c r="N594" s="138"/>
      <c r="O594" s="138"/>
      <c r="P594" s="138"/>
      <c r="Q594" s="138"/>
      <c r="R594" s="138"/>
      <c r="S594" s="138"/>
      <c r="T594" s="138"/>
      <c r="U594" s="138"/>
      <c r="V594" s="138"/>
      <c r="W594" s="138"/>
      <c r="X594" s="138"/>
      <c r="Y594" s="138"/>
      <c r="Z594" s="138"/>
    </row>
    <row r="595" customFormat="false" ht="18" hidden="false" customHeight="true" outlineLevel="0" collapsed="false">
      <c r="A595" s="166"/>
      <c r="B595" s="167"/>
      <c r="C595" s="170"/>
      <c r="D595" s="170"/>
      <c r="E595" s="170"/>
      <c r="F595" s="170"/>
      <c r="G595" s="170"/>
      <c r="H595" s="170"/>
      <c r="I595" s="170"/>
      <c r="J595" s="170"/>
      <c r="K595" s="170"/>
      <c r="L595" s="138"/>
      <c r="M595" s="138"/>
      <c r="N595" s="138"/>
      <c r="O595" s="138"/>
      <c r="P595" s="138"/>
      <c r="Q595" s="138"/>
      <c r="R595" s="138"/>
      <c r="S595" s="138"/>
      <c r="T595" s="138"/>
      <c r="U595" s="138"/>
      <c r="V595" s="138"/>
      <c r="W595" s="138"/>
      <c r="X595" s="138"/>
      <c r="Y595" s="138"/>
      <c r="Z595" s="138"/>
    </row>
    <row r="596" customFormat="false" ht="18" hidden="false" customHeight="true" outlineLevel="0" collapsed="false">
      <c r="A596" s="166"/>
      <c r="B596" s="167"/>
      <c r="C596" s="170"/>
      <c r="D596" s="170"/>
      <c r="E596" s="170"/>
      <c r="F596" s="170"/>
      <c r="G596" s="170"/>
      <c r="H596" s="170"/>
      <c r="I596" s="170"/>
      <c r="J596" s="170"/>
      <c r="K596" s="170"/>
      <c r="L596" s="138"/>
      <c r="M596" s="138"/>
      <c r="N596" s="138"/>
      <c r="O596" s="138"/>
      <c r="P596" s="138"/>
      <c r="Q596" s="138"/>
      <c r="R596" s="138"/>
      <c r="S596" s="138"/>
      <c r="T596" s="138"/>
      <c r="U596" s="138"/>
      <c r="V596" s="138"/>
      <c r="W596" s="138"/>
      <c r="X596" s="138"/>
      <c r="Y596" s="138"/>
      <c r="Z596" s="138"/>
    </row>
    <row r="597" customFormat="false" ht="18" hidden="false" customHeight="true" outlineLevel="0" collapsed="false">
      <c r="A597" s="166"/>
      <c r="B597" s="167"/>
      <c r="C597" s="170"/>
      <c r="D597" s="170"/>
      <c r="E597" s="170"/>
      <c r="F597" s="170"/>
      <c r="G597" s="170"/>
      <c r="H597" s="170"/>
      <c r="I597" s="170"/>
      <c r="J597" s="170"/>
      <c r="K597" s="170"/>
      <c r="L597" s="138"/>
      <c r="M597" s="138"/>
      <c r="N597" s="138"/>
      <c r="O597" s="138"/>
      <c r="P597" s="138"/>
      <c r="Q597" s="138"/>
      <c r="R597" s="138"/>
      <c r="S597" s="138"/>
      <c r="T597" s="138"/>
      <c r="U597" s="138"/>
      <c r="V597" s="138"/>
      <c r="W597" s="138"/>
      <c r="X597" s="138"/>
      <c r="Y597" s="138"/>
      <c r="Z597" s="138"/>
    </row>
    <row r="598" customFormat="false" ht="18" hidden="false" customHeight="true" outlineLevel="0" collapsed="false">
      <c r="A598" s="166"/>
      <c r="B598" s="167"/>
      <c r="C598" s="170"/>
      <c r="D598" s="170"/>
      <c r="E598" s="170"/>
      <c r="F598" s="170"/>
      <c r="G598" s="170"/>
      <c r="H598" s="170"/>
      <c r="I598" s="170"/>
      <c r="J598" s="170"/>
      <c r="K598" s="170"/>
      <c r="L598" s="138"/>
      <c r="M598" s="138"/>
      <c r="N598" s="138"/>
      <c r="O598" s="138"/>
      <c r="P598" s="138"/>
      <c r="Q598" s="138"/>
      <c r="R598" s="138"/>
      <c r="S598" s="138"/>
      <c r="T598" s="138"/>
      <c r="U598" s="138"/>
      <c r="V598" s="138"/>
      <c r="W598" s="138"/>
      <c r="X598" s="138"/>
      <c r="Y598" s="138"/>
      <c r="Z598" s="138"/>
    </row>
    <row r="599" customFormat="false" ht="18" hidden="false" customHeight="true" outlineLevel="0" collapsed="false">
      <c r="A599" s="166"/>
      <c r="B599" s="167"/>
      <c r="C599" s="170"/>
      <c r="D599" s="170"/>
      <c r="E599" s="170"/>
      <c r="F599" s="170"/>
      <c r="G599" s="170"/>
      <c r="H599" s="170"/>
      <c r="I599" s="170"/>
      <c r="J599" s="170"/>
      <c r="K599" s="170"/>
      <c r="L599" s="138"/>
      <c r="M599" s="138"/>
      <c r="N599" s="138"/>
      <c r="O599" s="138"/>
      <c r="P599" s="138"/>
      <c r="Q599" s="138"/>
      <c r="R599" s="138"/>
      <c r="S599" s="138"/>
      <c r="T599" s="138"/>
      <c r="U599" s="138"/>
      <c r="V599" s="138"/>
      <c r="W599" s="138"/>
      <c r="X599" s="138"/>
      <c r="Y599" s="138"/>
      <c r="Z599" s="138"/>
    </row>
    <row r="600" customFormat="false" ht="18" hidden="false" customHeight="true" outlineLevel="0" collapsed="false">
      <c r="A600" s="166"/>
      <c r="B600" s="167"/>
      <c r="C600" s="170"/>
      <c r="D600" s="170"/>
      <c r="E600" s="170"/>
      <c r="F600" s="170"/>
      <c r="G600" s="170"/>
      <c r="H600" s="170"/>
      <c r="I600" s="170"/>
      <c r="J600" s="170"/>
      <c r="K600" s="170"/>
      <c r="L600" s="138"/>
      <c r="M600" s="138"/>
      <c r="N600" s="138"/>
      <c r="O600" s="138"/>
      <c r="P600" s="138"/>
      <c r="Q600" s="138"/>
      <c r="R600" s="138"/>
      <c r="S600" s="138"/>
      <c r="T600" s="138"/>
      <c r="U600" s="138"/>
      <c r="V600" s="138"/>
      <c r="W600" s="138"/>
      <c r="X600" s="138"/>
      <c r="Y600" s="138"/>
      <c r="Z600" s="138"/>
    </row>
    <row r="601" customFormat="false" ht="18" hidden="false" customHeight="true" outlineLevel="0" collapsed="false">
      <c r="A601" s="166"/>
      <c r="B601" s="167"/>
      <c r="C601" s="170"/>
      <c r="D601" s="170"/>
      <c r="E601" s="170"/>
      <c r="F601" s="170"/>
      <c r="G601" s="170"/>
      <c r="H601" s="170"/>
      <c r="I601" s="170"/>
      <c r="J601" s="170"/>
      <c r="K601" s="170"/>
      <c r="L601" s="138"/>
      <c r="M601" s="138"/>
      <c r="N601" s="138"/>
      <c r="O601" s="138"/>
      <c r="P601" s="138"/>
      <c r="Q601" s="138"/>
      <c r="R601" s="138"/>
      <c r="S601" s="138"/>
      <c r="T601" s="138"/>
      <c r="U601" s="138"/>
      <c r="V601" s="138"/>
      <c r="W601" s="138"/>
      <c r="X601" s="138"/>
      <c r="Y601" s="138"/>
      <c r="Z601" s="138"/>
    </row>
    <row r="602" customFormat="false" ht="18" hidden="false" customHeight="true" outlineLevel="0" collapsed="false">
      <c r="A602" s="166"/>
      <c r="B602" s="167"/>
      <c r="C602" s="170"/>
      <c r="D602" s="170"/>
      <c r="E602" s="170"/>
      <c r="F602" s="170"/>
      <c r="G602" s="170"/>
      <c r="H602" s="170"/>
      <c r="I602" s="170"/>
      <c r="J602" s="170"/>
      <c r="K602" s="170"/>
      <c r="L602" s="138"/>
      <c r="M602" s="138"/>
      <c r="N602" s="138"/>
      <c r="O602" s="138"/>
      <c r="P602" s="138"/>
      <c r="Q602" s="138"/>
      <c r="R602" s="138"/>
      <c r="S602" s="138"/>
      <c r="T602" s="138"/>
      <c r="U602" s="138"/>
      <c r="V602" s="138"/>
      <c r="W602" s="138"/>
      <c r="X602" s="138"/>
      <c r="Y602" s="138"/>
      <c r="Z602" s="138"/>
    </row>
    <row r="603" customFormat="false" ht="18" hidden="false" customHeight="true" outlineLevel="0" collapsed="false">
      <c r="A603" s="166"/>
      <c r="B603" s="167"/>
      <c r="C603" s="170"/>
      <c r="D603" s="170"/>
      <c r="E603" s="170"/>
      <c r="F603" s="170"/>
      <c r="G603" s="170"/>
      <c r="H603" s="170"/>
      <c r="I603" s="170"/>
      <c r="J603" s="170"/>
      <c r="K603" s="170"/>
      <c r="L603" s="138"/>
      <c r="M603" s="138"/>
      <c r="N603" s="138"/>
      <c r="O603" s="138"/>
      <c r="P603" s="138"/>
      <c r="Q603" s="138"/>
      <c r="R603" s="138"/>
      <c r="S603" s="138"/>
      <c r="T603" s="138"/>
      <c r="U603" s="138"/>
      <c r="V603" s="138"/>
      <c r="W603" s="138"/>
      <c r="X603" s="138"/>
      <c r="Y603" s="138"/>
      <c r="Z603" s="138"/>
    </row>
    <row r="604" customFormat="false" ht="18" hidden="false" customHeight="true" outlineLevel="0" collapsed="false">
      <c r="A604" s="166"/>
      <c r="B604" s="167"/>
      <c r="C604" s="170"/>
      <c r="D604" s="170"/>
      <c r="E604" s="170"/>
      <c r="F604" s="170"/>
      <c r="G604" s="170"/>
      <c r="H604" s="170"/>
      <c r="I604" s="170"/>
      <c r="J604" s="170"/>
      <c r="K604" s="170"/>
      <c r="L604" s="138"/>
      <c r="M604" s="138"/>
      <c r="N604" s="138"/>
      <c r="O604" s="138"/>
      <c r="P604" s="138"/>
      <c r="Q604" s="138"/>
      <c r="R604" s="138"/>
      <c r="S604" s="138"/>
      <c r="T604" s="138"/>
      <c r="U604" s="138"/>
      <c r="V604" s="138"/>
      <c r="W604" s="138"/>
      <c r="X604" s="138"/>
      <c r="Y604" s="138"/>
      <c r="Z604" s="138"/>
    </row>
    <row r="605" customFormat="false" ht="18" hidden="false" customHeight="true" outlineLevel="0" collapsed="false">
      <c r="A605" s="166"/>
      <c r="B605" s="167"/>
      <c r="C605" s="170"/>
      <c r="D605" s="170"/>
      <c r="E605" s="170"/>
      <c r="F605" s="170"/>
      <c r="G605" s="170"/>
      <c r="H605" s="170"/>
      <c r="I605" s="170"/>
      <c r="J605" s="170"/>
      <c r="K605" s="170"/>
      <c r="L605" s="138"/>
      <c r="M605" s="138"/>
      <c r="N605" s="138"/>
      <c r="O605" s="138"/>
      <c r="P605" s="138"/>
      <c r="Q605" s="138"/>
      <c r="R605" s="138"/>
      <c r="S605" s="138"/>
      <c r="T605" s="138"/>
      <c r="U605" s="138"/>
      <c r="V605" s="138"/>
      <c r="W605" s="138"/>
      <c r="X605" s="138"/>
      <c r="Y605" s="138"/>
      <c r="Z605" s="138"/>
    </row>
    <row r="606" customFormat="false" ht="18" hidden="false" customHeight="true" outlineLevel="0" collapsed="false">
      <c r="A606" s="166"/>
      <c r="B606" s="167"/>
      <c r="C606" s="170"/>
      <c r="D606" s="170"/>
      <c r="E606" s="170"/>
      <c r="F606" s="170"/>
      <c r="G606" s="170"/>
      <c r="H606" s="170"/>
      <c r="I606" s="170"/>
      <c r="J606" s="170"/>
      <c r="K606" s="170"/>
      <c r="L606" s="138"/>
      <c r="M606" s="138"/>
      <c r="N606" s="138"/>
      <c r="O606" s="138"/>
      <c r="P606" s="138"/>
      <c r="Q606" s="138"/>
      <c r="R606" s="138"/>
      <c r="S606" s="138"/>
      <c r="T606" s="138"/>
      <c r="U606" s="138"/>
      <c r="V606" s="138"/>
      <c r="W606" s="138"/>
      <c r="X606" s="138"/>
      <c r="Y606" s="138"/>
      <c r="Z606" s="138"/>
    </row>
    <row r="607" customFormat="false" ht="18" hidden="false" customHeight="true" outlineLevel="0" collapsed="false">
      <c r="A607" s="166"/>
      <c r="B607" s="167"/>
      <c r="C607" s="170"/>
      <c r="D607" s="170"/>
      <c r="E607" s="170"/>
      <c r="F607" s="170"/>
      <c r="G607" s="170"/>
      <c r="H607" s="170"/>
      <c r="I607" s="170"/>
      <c r="J607" s="170"/>
      <c r="K607" s="170"/>
      <c r="L607" s="138"/>
      <c r="M607" s="138"/>
      <c r="N607" s="138"/>
      <c r="O607" s="138"/>
      <c r="P607" s="138"/>
      <c r="Q607" s="138"/>
      <c r="R607" s="138"/>
      <c r="S607" s="138"/>
      <c r="T607" s="138"/>
      <c r="U607" s="138"/>
      <c r="V607" s="138"/>
      <c r="W607" s="138"/>
      <c r="X607" s="138"/>
      <c r="Y607" s="138"/>
      <c r="Z607" s="138"/>
    </row>
    <row r="608" customFormat="false" ht="18" hidden="false" customHeight="true" outlineLevel="0" collapsed="false">
      <c r="A608" s="166"/>
      <c r="B608" s="167"/>
      <c r="C608" s="170"/>
      <c r="D608" s="170"/>
      <c r="E608" s="170"/>
      <c r="F608" s="170"/>
      <c r="G608" s="170"/>
      <c r="H608" s="170"/>
      <c r="I608" s="170"/>
      <c r="J608" s="170"/>
      <c r="K608" s="170"/>
      <c r="L608" s="138"/>
      <c r="M608" s="138"/>
      <c r="N608" s="138"/>
      <c r="O608" s="138"/>
      <c r="P608" s="138"/>
      <c r="Q608" s="138"/>
      <c r="R608" s="138"/>
      <c r="S608" s="138"/>
      <c r="T608" s="138"/>
      <c r="U608" s="138"/>
      <c r="V608" s="138"/>
      <c r="W608" s="138"/>
      <c r="X608" s="138"/>
      <c r="Y608" s="138"/>
      <c r="Z608" s="138"/>
    </row>
    <row r="609" customFormat="false" ht="18" hidden="false" customHeight="true" outlineLevel="0" collapsed="false">
      <c r="A609" s="166"/>
      <c r="B609" s="167"/>
      <c r="C609" s="170"/>
      <c r="D609" s="170"/>
      <c r="E609" s="170"/>
      <c r="F609" s="170"/>
      <c r="G609" s="170"/>
      <c r="H609" s="170"/>
      <c r="I609" s="170"/>
      <c r="J609" s="170"/>
      <c r="K609" s="170"/>
      <c r="L609" s="138"/>
      <c r="M609" s="138"/>
      <c r="N609" s="138"/>
      <c r="O609" s="138"/>
      <c r="P609" s="138"/>
      <c r="Q609" s="138"/>
      <c r="R609" s="138"/>
      <c r="S609" s="138"/>
      <c r="T609" s="138"/>
      <c r="U609" s="138"/>
      <c r="V609" s="138"/>
      <c r="W609" s="138"/>
      <c r="X609" s="138"/>
      <c r="Y609" s="138"/>
      <c r="Z609" s="138"/>
    </row>
    <row r="610" customFormat="false" ht="18" hidden="false" customHeight="true" outlineLevel="0" collapsed="false">
      <c r="A610" s="166"/>
      <c r="B610" s="167"/>
      <c r="C610" s="170"/>
      <c r="D610" s="170"/>
      <c r="E610" s="170"/>
      <c r="F610" s="170"/>
      <c r="G610" s="170"/>
      <c r="H610" s="170"/>
      <c r="I610" s="170"/>
      <c r="J610" s="170"/>
      <c r="K610" s="170"/>
      <c r="L610" s="138"/>
      <c r="M610" s="138"/>
      <c r="N610" s="138"/>
      <c r="O610" s="138"/>
      <c r="P610" s="138"/>
      <c r="Q610" s="138"/>
      <c r="R610" s="138"/>
      <c r="S610" s="138"/>
      <c r="T610" s="138"/>
      <c r="U610" s="138"/>
      <c r="V610" s="138"/>
      <c r="W610" s="138"/>
      <c r="X610" s="138"/>
      <c r="Y610" s="138"/>
      <c r="Z610" s="138"/>
    </row>
    <row r="611" customFormat="false" ht="18" hidden="false" customHeight="true" outlineLevel="0" collapsed="false">
      <c r="A611" s="166"/>
      <c r="B611" s="167"/>
      <c r="C611" s="170"/>
      <c r="D611" s="170"/>
      <c r="E611" s="170"/>
      <c r="F611" s="170"/>
      <c r="G611" s="170"/>
      <c r="H611" s="170"/>
      <c r="I611" s="170"/>
      <c r="J611" s="170"/>
      <c r="K611" s="170"/>
      <c r="L611" s="138"/>
      <c r="M611" s="138"/>
      <c r="N611" s="138"/>
      <c r="O611" s="138"/>
      <c r="P611" s="138"/>
      <c r="Q611" s="138"/>
      <c r="R611" s="138"/>
      <c r="S611" s="138"/>
      <c r="T611" s="138"/>
      <c r="U611" s="138"/>
      <c r="V611" s="138"/>
      <c r="W611" s="138"/>
      <c r="X611" s="138"/>
      <c r="Y611" s="138"/>
      <c r="Z611" s="138"/>
    </row>
    <row r="612" customFormat="false" ht="18" hidden="false" customHeight="true" outlineLevel="0" collapsed="false">
      <c r="A612" s="166"/>
      <c r="B612" s="167"/>
      <c r="C612" s="170"/>
      <c r="D612" s="170"/>
      <c r="E612" s="170"/>
      <c r="F612" s="170"/>
      <c r="G612" s="170"/>
      <c r="H612" s="170"/>
      <c r="I612" s="170"/>
      <c r="J612" s="170"/>
      <c r="K612" s="170"/>
      <c r="L612" s="138"/>
      <c r="M612" s="138"/>
      <c r="N612" s="138"/>
      <c r="O612" s="138"/>
      <c r="P612" s="138"/>
      <c r="Q612" s="138"/>
      <c r="R612" s="138"/>
      <c r="S612" s="138"/>
      <c r="T612" s="138"/>
      <c r="U612" s="138"/>
      <c r="V612" s="138"/>
      <c r="W612" s="138"/>
      <c r="X612" s="138"/>
      <c r="Y612" s="138"/>
      <c r="Z612" s="138"/>
    </row>
    <row r="613" customFormat="false" ht="18" hidden="false" customHeight="true" outlineLevel="0" collapsed="false">
      <c r="A613" s="166"/>
      <c r="B613" s="167"/>
      <c r="C613" s="170"/>
      <c r="D613" s="170"/>
      <c r="E613" s="170"/>
      <c r="F613" s="170"/>
      <c r="G613" s="170"/>
      <c r="H613" s="170"/>
      <c r="I613" s="170"/>
      <c r="J613" s="170"/>
      <c r="K613" s="170"/>
      <c r="L613" s="138"/>
      <c r="M613" s="138"/>
      <c r="N613" s="138"/>
      <c r="O613" s="138"/>
      <c r="P613" s="138"/>
      <c r="Q613" s="138"/>
      <c r="R613" s="138"/>
      <c r="S613" s="138"/>
      <c r="T613" s="138"/>
      <c r="U613" s="138"/>
      <c r="V613" s="138"/>
      <c r="W613" s="138"/>
      <c r="X613" s="138"/>
      <c r="Y613" s="138"/>
      <c r="Z613" s="138"/>
    </row>
    <row r="614" customFormat="false" ht="18" hidden="false" customHeight="true" outlineLevel="0" collapsed="false">
      <c r="A614" s="166"/>
      <c r="B614" s="167"/>
      <c r="C614" s="170"/>
      <c r="D614" s="170"/>
      <c r="E614" s="170"/>
      <c r="F614" s="170"/>
      <c r="G614" s="170"/>
      <c r="H614" s="170"/>
      <c r="I614" s="170"/>
      <c r="J614" s="170"/>
      <c r="K614" s="170"/>
      <c r="L614" s="138"/>
      <c r="M614" s="138"/>
      <c r="N614" s="138"/>
      <c r="O614" s="138"/>
      <c r="P614" s="138"/>
      <c r="Q614" s="138"/>
      <c r="R614" s="138"/>
      <c r="S614" s="138"/>
      <c r="T614" s="138"/>
      <c r="U614" s="138"/>
      <c r="V614" s="138"/>
      <c r="W614" s="138"/>
      <c r="X614" s="138"/>
      <c r="Y614" s="138"/>
      <c r="Z614" s="138"/>
    </row>
    <row r="615" customFormat="false" ht="18" hidden="false" customHeight="true" outlineLevel="0" collapsed="false">
      <c r="A615" s="166"/>
      <c r="B615" s="167"/>
      <c r="C615" s="170"/>
      <c r="D615" s="170"/>
      <c r="E615" s="170"/>
      <c r="F615" s="170"/>
      <c r="G615" s="170"/>
      <c r="H615" s="170"/>
      <c r="I615" s="170"/>
      <c r="J615" s="170"/>
      <c r="K615" s="170"/>
      <c r="L615" s="138"/>
      <c r="M615" s="138"/>
      <c r="N615" s="138"/>
      <c r="O615" s="138"/>
      <c r="P615" s="138"/>
      <c r="Q615" s="138"/>
      <c r="R615" s="138"/>
      <c r="S615" s="138"/>
      <c r="T615" s="138"/>
      <c r="U615" s="138"/>
      <c r="V615" s="138"/>
      <c r="W615" s="138"/>
      <c r="X615" s="138"/>
      <c r="Y615" s="138"/>
      <c r="Z615" s="138"/>
    </row>
    <row r="616" customFormat="false" ht="18" hidden="false" customHeight="true" outlineLevel="0" collapsed="false">
      <c r="A616" s="166"/>
      <c r="B616" s="167"/>
      <c r="C616" s="170"/>
      <c r="D616" s="170"/>
      <c r="E616" s="170"/>
      <c r="F616" s="170"/>
      <c r="G616" s="170"/>
      <c r="H616" s="170"/>
      <c r="I616" s="170"/>
      <c r="J616" s="170"/>
      <c r="K616" s="170"/>
      <c r="L616" s="138"/>
      <c r="M616" s="138"/>
      <c r="N616" s="138"/>
      <c r="O616" s="138"/>
      <c r="P616" s="138"/>
      <c r="Q616" s="138"/>
      <c r="R616" s="138"/>
      <c r="S616" s="138"/>
      <c r="T616" s="138"/>
      <c r="U616" s="138"/>
      <c r="V616" s="138"/>
      <c r="W616" s="138"/>
      <c r="X616" s="138"/>
      <c r="Y616" s="138"/>
      <c r="Z616" s="138"/>
    </row>
    <row r="617" customFormat="false" ht="18" hidden="false" customHeight="true" outlineLevel="0" collapsed="false">
      <c r="A617" s="166"/>
      <c r="B617" s="167"/>
      <c r="C617" s="170"/>
      <c r="D617" s="170"/>
      <c r="E617" s="170"/>
      <c r="F617" s="170"/>
      <c r="G617" s="170"/>
      <c r="H617" s="170"/>
      <c r="I617" s="170"/>
      <c r="J617" s="170"/>
      <c r="K617" s="170"/>
      <c r="L617" s="138"/>
      <c r="M617" s="138"/>
      <c r="N617" s="138"/>
      <c r="O617" s="138"/>
      <c r="P617" s="138"/>
      <c r="Q617" s="138"/>
      <c r="R617" s="138"/>
      <c r="S617" s="138"/>
      <c r="T617" s="138"/>
      <c r="U617" s="138"/>
      <c r="V617" s="138"/>
      <c r="W617" s="138"/>
      <c r="X617" s="138"/>
      <c r="Y617" s="138"/>
      <c r="Z617" s="138"/>
    </row>
    <row r="618" customFormat="false" ht="18" hidden="false" customHeight="true" outlineLevel="0" collapsed="false">
      <c r="A618" s="166"/>
      <c r="B618" s="167"/>
      <c r="C618" s="170"/>
      <c r="D618" s="170"/>
      <c r="E618" s="170"/>
      <c r="F618" s="170"/>
      <c r="G618" s="170"/>
      <c r="H618" s="170"/>
      <c r="I618" s="170"/>
      <c r="J618" s="170"/>
      <c r="K618" s="170"/>
      <c r="L618" s="138"/>
      <c r="M618" s="138"/>
      <c r="N618" s="138"/>
      <c r="O618" s="138"/>
      <c r="P618" s="138"/>
      <c r="Q618" s="138"/>
      <c r="R618" s="138"/>
      <c r="S618" s="138"/>
      <c r="T618" s="138"/>
      <c r="U618" s="138"/>
      <c r="V618" s="138"/>
      <c r="W618" s="138"/>
      <c r="X618" s="138"/>
      <c r="Y618" s="138"/>
      <c r="Z618" s="138"/>
    </row>
    <row r="619" customFormat="false" ht="18" hidden="false" customHeight="true" outlineLevel="0" collapsed="false">
      <c r="A619" s="166"/>
      <c r="B619" s="167"/>
      <c r="C619" s="170"/>
      <c r="D619" s="170"/>
      <c r="E619" s="170"/>
      <c r="F619" s="170"/>
      <c r="G619" s="170"/>
      <c r="H619" s="170"/>
      <c r="I619" s="170"/>
      <c r="J619" s="170"/>
      <c r="K619" s="170"/>
      <c r="L619" s="138"/>
      <c r="M619" s="138"/>
      <c r="N619" s="138"/>
      <c r="O619" s="138"/>
      <c r="P619" s="138"/>
      <c r="Q619" s="138"/>
      <c r="R619" s="138"/>
      <c r="S619" s="138"/>
      <c r="T619" s="138"/>
      <c r="U619" s="138"/>
      <c r="V619" s="138"/>
      <c r="W619" s="138"/>
      <c r="X619" s="138"/>
      <c r="Y619" s="138"/>
      <c r="Z619" s="138"/>
    </row>
    <row r="620" customFormat="false" ht="18" hidden="false" customHeight="true" outlineLevel="0" collapsed="false">
      <c r="A620" s="166"/>
      <c r="B620" s="167"/>
      <c r="C620" s="170"/>
      <c r="D620" s="170"/>
      <c r="E620" s="170"/>
      <c r="F620" s="170"/>
      <c r="G620" s="170"/>
      <c r="H620" s="170"/>
      <c r="I620" s="170"/>
      <c r="J620" s="170"/>
      <c r="K620" s="170"/>
      <c r="L620" s="138"/>
      <c r="M620" s="138"/>
      <c r="N620" s="138"/>
      <c r="O620" s="138"/>
      <c r="P620" s="138"/>
      <c r="Q620" s="138"/>
      <c r="R620" s="138"/>
      <c r="S620" s="138"/>
      <c r="T620" s="138"/>
      <c r="U620" s="138"/>
      <c r="V620" s="138"/>
      <c r="W620" s="138"/>
      <c r="X620" s="138"/>
      <c r="Y620" s="138"/>
      <c r="Z620" s="138"/>
    </row>
    <row r="621" customFormat="false" ht="18" hidden="false" customHeight="true" outlineLevel="0" collapsed="false">
      <c r="A621" s="166"/>
      <c r="B621" s="167"/>
      <c r="C621" s="170"/>
      <c r="D621" s="170"/>
      <c r="E621" s="170"/>
      <c r="F621" s="170"/>
      <c r="G621" s="170"/>
      <c r="H621" s="170"/>
      <c r="I621" s="170"/>
      <c r="J621" s="170"/>
      <c r="K621" s="170"/>
      <c r="L621" s="138"/>
      <c r="M621" s="138"/>
      <c r="N621" s="138"/>
      <c r="O621" s="138"/>
      <c r="P621" s="138"/>
      <c r="Q621" s="138"/>
      <c r="R621" s="138"/>
      <c r="S621" s="138"/>
      <c r="T621" s="138"/>
      <c r="U621" s="138"/>
      <c r="V621" s="138"/>
      <c r="W621" s="138"/>
      <c r="X621" s="138"/>
      <c r="Y621" s="138"/>
      <c r="Z621" s="138"/>
    </row>
    <row r="622" customFormat="false" ht="18" hidden="false" customHeight="true" outlineLevel="0" collapsed="false">
      <c r="A622" s="166"/>
      <c r="B622" s="167"/>
      <c r="C622" s="170"/>
      <c r="D622" s="170"/>
      <c r="E622" s="170"/>
      <c r="F622" s="170"/>
      <c r="G622" s="170"/>
      <c r="H622" s="170"/>
      <c r="I622" s="170"/>
      <c r="J622" s="170"/>
      <c r="K622" s="170"/>
      <c r="L622" s="138"/>
      <c r="M622" s="138"/>
      <c r="N622" s="138"/>
      <c r="O622" s="138"/>
      <c r="P622" s="138"/>
      <c r="Q622" s="138"/>
      <c r="R622" s="138"/>
      <c r="S622" s="138"/>
      <c r="T622" s="138"/>
      <c r="U622" s="138"/>
      <c r="V622" s="138"/>
      <c r="W622" s="138"/>
      <c r="X622" s="138"/>
      <c r="Y622" s="138"/>
      <c r="Z622" s="138"/>
    </row>
    <row r="623" customFormat="false" ht="18" hidden="false" customHeight="true" outlineLevel="0" collapsed="false">
      <c r="A623" s="166"/>
      <c r="B623" s="167"/>
      <c r="C623" s="170"/>
      <c r="D623" s="170"/>
      <c r="E623" s="170"/>
      <c r="F623" s="170"/>
      <c r="G623" s="170"/>
      <c r="H623" s="170"/>
      <c r="I623" s="170"/>
      <c r="J623" s="170"/>
      <c r="K623" s="170"/>
      <c r="L623" s="138"/>
      <c r="M623" s="138"/>
      <c r="N623" s="138"/>
      <c r="O623" s="138"/>
      <c r="P623" s="138"/>
      <c r="Q623" s="138"/>
      <c r="R623" s="138"/>
      <c r="S623" s="138"/>
      <c r="T623" s="138"/>
      <c r="U623" s="138"/>
      <c r="V623" s="138"/>
      <c r="W623" s="138"/>
      <c r="X623" s="138"/>
      <c r="Y623" s="138"/>
      <c r="Z623" s="138"/>
    </row>
    <row r="624" customFormat="false" ht="18" hidden="false" customHeight="true" outlineLevel="0" collapsed="false">
      <c r="A624" s="166"/>
      <c r="B624" s="167"/>
      <c r="C624" s="170"/>
      <c r="D624" s="170"/>
      <c r="E624" s="170"/>
      <c r="F624" s="170"/>
      <c r="G624" s="170"/>
      <c r="H624" s="170"/>
      <c r="I624" s="170"/>
      <c r="J624" s="170"/>
      <c r="K624" s="170"/>
      <c r="L624" s="138"/>
      <c r="M624" s="138"/>
      <c r="N624" s="138"/>
      <c r="O624" s="138"/>
      <c r="P624" s="138"/>
      <c r="Q624" s="138"/>
      <c r="R624" s="138"/>
      <c r="S624" s="138"/>
      <c r="T624" s="138"/>
      <c r="U624" s="138"/>
      <c r="V624" s="138"/>
      <c r="W624" s="138"/>
      <c r="X624" s="138"/>
      <c r="Y624" s="138"/>
      <c r="Z624" s="138"/>
    </row>
    <row r="625" customFormat="false" ht="18" hidden="false" customHeight="true" outlineLevel="0" collapsed="false">
      <c r="A625" s="166"/>
      <c r="B625" s="167"/>
      <c r="C625" s="170"/>
      <c r="D625" s="170"/>
      <c r="E625" s="170"/>
      <c r="F625" s="170"/>
      <c r="G625" s="170"/>
      <c r="H625" s="170"/>
      <c r="I625" s="170"/>
      <c r="J625" s="170"/>
      <c r="K625" s="170"/>
      <c r="L625" s="138"/>
      <c r="M625" s="138"/>
      <c r="N625" s="138"/>
      <c r="O625" s="138"/>
      <c r="P625" s="138"/>
      <c r="Q625" s="138"/>
      <c r="R625" s="138"/>
      <c r="S625" s="138"/>
      <c r="T625" s="138"/>
      <c r="U625" s="138"/>
      <c r="V625" s="138"/>
      <c r="W625" s="138"/>
      <c r="X625" s="138"/>
      <c r="Y625" s="138"/>
      <c r="Z625" s="138"/>
    </row>
    <row r="626" customFormat="false" ht="18" hidden="false" customHeight="true" outlineLevel="0" collapsed="false">
      <c r="A626" s="166"/>
      <c r="B626" s="167"/>
      <c r="C626" s="170"/>
      <c r="D626" s="170"/>
      <c r="E626" s="170"/>
      <c r="F626" s="170"/>
      <c r="G626" s="170"/>
      <c r="H626" s="170"/>
      <c r="I626" s="170"/>
      <c r="J626" s="170"/>
      <c r="K626" s="170"/>
      <c r="L626" s="138"/>
      <c r="M626" s="138"/>
      <c r="N626" s="138"/>
      <c r="O626" s="138"/>
      <c r="P626" s="138"/>
      <c r="Q626" s="138"/>
      <c r="R626" s="138"/>
      <c r="S626" s="138"/>
      <c r="T626" s="138"/>
      <c r="U626" s="138"/>
      <c r="V626" s="138"/>
      <c r="W626" s="138"/>
      <c r="X626" s="138"/>
      <c r="Y626" s="138"/>
      <c r="Z626" s="138"/>
    </row>
    <row r="627" customFormat="false" ht="18" hidden="false" customHeight="true" outlineLevel="0" collapsed="false">
      <c r="A627" s="166"/>
      <c r="B627" s="167"/>
      <c r="C627" s="170"/>
      <c r="D627" s="170"/>
      <c r="E627" s="170"/>
      <c r="F627" s="170"/>
      <c r="G627" s="170"/>
      <c r="H627" s="170"/>
      <c r="I627" s="170"/>
      <c r="J627" s="170"/>
      <c r="K627" s="170"/>
      <c r="L627" s="138"/>
      <c r="M627" s="138"/>
      <c r="N627" s="138"/>
      <c r="O627" s="138"/>
      <c r="P627" s="138"/>
      <c r="Q627" s="138"/>
      <c r="R627" s="138"/>
      <c r="S627" s="138"/>
      <c r="T627" s="138"/>
      <c r="U627" s="138"/>
      <c r="V627" s="138"/>
      <c r="W627" s="138"/>
      <c r="X627" s="138"/>
      <c r="Y627" s="138"/>
      <c r="Z627" s="138"/>
    </row>
    <row r="628" customFormat="false" ht="18" hidden="false" customHeight="true" outlineLevel="0" collapsed="false">
      <c r="A628" s="166"/>
      <c r="B628" s="167"/>
      <c r="C628" s="170"/>
      <c r="D628" s="170"/>
      <c r="E628" s="170"/>
      <c r="F628" s="170"/>
      <c r="G628" s="170"/>
      <c r="H628" s="170"/>
      <c r="I628" s="170"/>
      <c r="J628" s="170"/>
      <c r="K628" s="170"/>
      <c r="L628" s="138"/>
      <c r="M628" s="138"/>
      <c r="N628" s="138"/>
      <c r="O628" s="138"/>
      <c r="P628" s="138"/>
      <c r="Q628" s="138"/>
      <c r="R628" s="138"/>
      <c r="S628" s="138"/>
      <c r="T628" s="138"/>
      <c r="U628" s="138"/>
      <c r="V628" s="138"/>
      <c r="W628" s="138"/>
      <c r="X628" s="138"/>
      <c r="Y628" s="138"/>
      <c r="Z628" s="138"/>
    </row>
    <row r="629" customFormat="false" ht="18" hidden="false" customHeight="true" outlineLevel="0" collapsed="false">
      <c r="A629" s="166"/>
      <c r="B629" s="167"/>
      <c r="C629" s="170"/>
      <c r="D629" s="170"/>
      <c r="E629" s="170"/>
      <c r="F629" s="170"/>
      <c r="G629" s="170"/>
      <c r="H629" s="170"/>
      <c r="I629" s="170"/>
      <c r="J629" s="170"/>
      <c r="K629" s="170"/>
      <c r="L629" s="138"/>
      <c r="M629" s="138"/>
      <c r="N629" s="138"/>
      <c r="O629" s="138"/>
      <c r="P629" s="138"/>
      <c r="Q629" s="138"/>
      <c r="R629" s="138"/>
      <c r="S629" s="138"/>
      <c r="T629" s="138"/>
      <c r="U629" s="138"/>
      <c r="V629" s="138"/>
      <c r="W629" s="138"/>
      <c r="X629" s="138"/>
      <c r="Y629" s="138"/>
      <c r="Z629" s="138"/>
    </row>
    <row r="630" customFormat="false" ht="18" hidden="false" customHeight="true" outlineLevel="0" collapsed="false">
      <c r="A630" s="166"/>
      <c r="B630" s="167"/>
      <c r="C630" s="170"/>
      <c r="D630" s="170"/>
      <c r="E630" s="170"/>
      <c r="F630" s="170"/>
      <c r="G630" s="170"/>
      <c r="H630" s="170"/>
      <c r="I630" s="170"/>
      <c r="J630" s="170"/>
      <c r="K630" s="170"/>
      <c r="L630" s="138"/>
      <c r="M630" s="138"/>
      <c r="N630" s="138"/>
      <c r="O630" s="138"/>
      <c r="P630" s="138"/>
      <c r="Q630" s="138"/>
      <c r="R630" s="138"/>
      <c r="S630" s="138"/>
      <c r="T630" s="138"/>
      <c r="U630" s="138"/>
      <c r="V630" s="138"/>
      <c r="W630" s="138"/>
      <c r="X630" s="138"/>
      <c r="Y630" s="138"/>
      <c r="Z630" s="138"/>
    </row>
    <row r="631" customFormat="false" ht="18" hidden="false" customHeight="true" outlineLevel="0" collapsed="false">
      <c r="A631" s="166"/>
      <c r="B631" s="167"/>
      <c r="C631" s="170"/>
      <c r="D631" s="170"/>
      <c r="E631" s="170"/>
      <c r="F631" s="170"/>
      <c r="G631" s="170"/>
      <c r="H631" s="170"/>
      <c r="I631" s="170"/>
      <c r="J631" s="170"/>
      <c r="K631" s="170"/>
      <c r="L631" s="138"/>
      <c r="M631" s="138"/>
      <c r="N631" s="138"/>
      <c r="O631" s="138"/>
      <c r="P631" s="138"/>
      <c r="Q631" s="138"/>
      <c r="R631" s="138"/>
      <c r="S631" s="138"/>
      <c r="T631" s="138"/>
      <c r="U631" s="138"/>
      <c r="V631" s="138"/>
      <c r="W631" s="138"/>
      <c r="X631" s="138"/>
      <c r="Y631" s="138"/>
      <c r="Z631" s="138"/>
    </row>
    <row r="632" customFormat="false" ht="18" hidden="false" customHeight="true" outlineLevel="0" collapsed="false">
      <c r="A632" s="166"/>
      <c r="B632" s="167"/>
      <c r="C632" s="170"/>
      <c r="D632" s="170"/>
      <c r="E632" s="170"/>
      <c r="F632" s="170"/>
      <c r="G632" s="170"/>
      <c r="H632" s="170"/>
      <c r="I632" s="170"/>
      <c r="J632" s="170"/>
      <c r="K632" s="170"/>
      <c r="L632" s="138"/>
      <c r="M632" s="138"/>
      <c r="N632" s="138"/>
      <c r="O632" s="138"/>
      <c r="P632" s="138"/>
      <c r="Q632" s="138"/>
      <c r="R632" s="138"/>
      <c r="S632" s="138"/>
      <c r="T632" s="138"/>
      <c r="U632" s="138"/>
      <c r="V632" s="138"/>
      <c r="W632" s="138"/>
      <c r="X632" s="138"/>
      <c r="Y632" s="138"/>
      <c r="Z632" s="138"/>
    </row>
    <row r="633" customFormat="false" ht="18" hidden="false" customHeight="true" outlineLevel="0" collapsed="false">
      <c r="A633" s="166"/>
      <c r="B633" s="167"/>
      <c r="C633" s="170"/>
      <c r="D633" s="170"/>
      <c r="E633" s="170"/>
      <c r="F633" s="170"/>
      <c r="G633" s="170"/>
      <c r="H633" s="170"/>
      <c r="I633" s="170"/>
      <c r="J633" s="170"/>
      <c r="K633" s="170"/>
      <c r="L633" s="138"/>
      <c r="M633" s="138"/>
      <c r="N633" s="138"/>
      <c r="O633" s="138"/>
      <c r="P633" s="138"/>
      <c r="Q633" s="138"/>
      <c r="R633" s="138"/>
      <c r="S633" s="138"/>
      <c r="T633" s="138"/>
      <c r="U633" s="138"/>
      <c r="V633" s="138"/>
      <c r="W633" s="138"/>
      <c r="X633" s="138"/>
      <c r="Y633" s="138"/>
      <c r="Z633" s="138"/>
    </row>
    <row r="634" customFormat="false" ht="18" hidden="false" customHeight="true" outlineLevel="0" collapsed="false">
      <c r="A634" s="166"/>
      <c r="B634" s="167"/>
      <c r="C634" s="170"/>
      <c r="D634" s="170"/>
      <c r="E634" s="170"/>
      <c r="F634" s="170"/>
      <c r="G634" s="170"/>
      <c r="H634" s="170"/>
      <c r="I634" s="170"/>
      <c r="J634" s="170"/>
      <c r="K634" s="170"/>
      <c r="L634" s="138"/>
      <c r="M634" s="138"/>
      <c r="N634" s="138"/>
      <c r="O634" s="138"/>
      <c r="P634" s="138"/>
      <c r="Q634" s="138"/>
      <c r="R634" s="138"/>
      <c r="S634" s="138"/>
      <c r="T634" s="138"/>
      <c r="U634" s="138"/>
      <c r="V634" s="138"/>
      <c r="W634" s="138"/>
      <c r="X634" s="138"/>
      <c r="Y634" s="138"/>
      <c r="Z634" s="138"/>
    </row>
    <row r="635" customFormat="false" ht="18" hidden="false" customHeight="true" outlineLevel="0" collapsed="false">
      <c r="A635" s="166"/>
      <c r="B635" s="167"/>
      <c r="C635" s="170"/>
      <c r="D635" s="170"/>
      <c r="E635" s="170"/>
      <c r="F635" s="170"/>
      <c r="G635" s="170"/>
      <c r="H635" s="170"/>
      <c r="I635" s="170"/>
      <c r="J635" s="170"/>
      <c r="K635" s="170"/>
      <c r="L635" s="138"/>
      <c r="M635" s="138"/>
      <c r="N635" s="138"/>
      <c r="O635" s="138"/>
      <c r="P635" s="138"/>
      <c r="Q635" s="138"/>
      <c r="R635" s="138"/>
      <c r="S635" s="138"/>
      <c r="T635" s="138"/>
      <c r="U635" s="138"/>
      <c r="V635" s="138"/>
      <c r="W635" s="138"/>
      <c r="X635" s="138"/>
      <c r="Y635" s="138"/>
      <c r="Z635" s="138"/>
    </row>
    <row r="636" customFormat="false" ht="18" hidden="false" customHeight="true" outlineLevel="0" collapsed="false">
      <c r="A636" s="166"/>
      <c r="B636" s="167"/>
      <c r="C636" s="170"/>
      <c r="D636" s="170"/>
      <c r="E636" s="170"/>
      <c r="F636" s="170"/>
      <c r="G636" s="170"/>
      <c r="H636" s="170"/>
      <c r="I636" s="170"/>
      <c r="J636" s="170"/>
      <c r="K636" s="170"/>
      <c r="L636" s="138"/>
      <c r="M636" s="138"/>
      <c r="N636" s="138"/>
      <c r="O636" s="138"/>
      <c r="P636" s="138"/>
      <c r="Q636" s="138"/>
      <c r="R636" s="138"/>
      <c r="S636" s="138"/>
      <c r="T636" s="138"/>
      <c r="U636" s="138"/>
      <c r="V636" s="138"/>
      <c r="W636" s="138"/>
      <c r="X636" s="138"/>
      <c r="Y636" s="138"/>
      <c r="Z636" s="138"/>
    </row>
    <row r="637" customFormat="false" ht="18" hidden="false" customHeight="true" outlineLevel="0" collapsed="false">
      <c r="A637" s="166"/>
      <c r="B637" s="167"/>
      <c r="C637" s="170"/>
      <c r="D637" s="170"/>
      <c r="E637" s="170"/>
      <c r="F637" s="170"/>
      <c r="G637" s="170"/>
      <c r="H637" s="170"/>
      <c r="I637" s="170"/>
      <c r="J637" s="170"/>
      <c r="K637" s="170"/>
      <c r="L637" s="138"/>
      <c r="M637" s="138"/>
      <c r="N637" s="138"/>
      <c r="O637" s="138"/>
      <c r="P637" s="138"/>
      <c r="Q637" s="138"/>
      <c r="R637" s="138"/>
      <c r="S637" s="138"/>
      <c r="T637" s="138"/>
      <c r="U637" s="138"/>
      <c r="V637" s="138"/>
      <c r="W637" s="138"/>
      <c r="X637" s="138"/>
      <c r="Y637" s="138"/>
      <c r="Z637" s="138"/>
    </row>
    <row r="638" customFormat="false" ht="18" hidden="false" customHeight="true" outlineLevel="0" collapsed="false">
      <c r="A638" s="166"/>
      <c r="B638" s="167"/>
      <c r="C638" s="170"/>
      <c r="D638" s="170"/>
      <c r="E638" s="170"/>
      <c r="F638" s="170"/>
      <c r="G638" s="170"/>
      <c r="H638" s="170"/>
      <c r="I638" s="170"/>
      <c r="J638" s="170"/>
      <c r="K638" s="170"/>
      <c r="L638" s="138"/>
      <c r="M638" s="138"/>
      <c r="N638" s="138"/>
      <c r="O638" s="138"/>
      <c r="P638" s="138"/>
      <c r="Q638" s="138"/>
      <c r="R638" s="138"/>
      <c r="S638" s="138"/>
      <c r="T638" s="138"/>
      <c r="U638" s="138"/>
      <c r="V638" s="138"/>
      <c r="W638" s="138"/>
      <c r="X638" s="138"/>
      <c r="Y638" s="138"/>
      <c r="Z638" s="138"/>
    </row>
    <row r="639" customFormat="false" ht="18" hidden="false" customHeight="true" outlineLevel="0" collapsed="false">
      <c r="A639" s="166"/>
      <c r="B639" s="167"/>
      <c r="C639" s="170"/>
      <c r="D639" s="170"/>
      <c r="E639" s="170"/>
      <c r="F639" s="170"/>
      <c r="G639" s="170"/>
      <c r="H639" s="170"/>
      <c r="I639" s="170"/>
      <c r="J639" s="170"/>
      <c r="K639" s="170"/>
      <c r="L639" s="138"/>
      <c r="M639" s="138"/>
      <c r="N639" s="138"/>
      <c r="O639" s="138"/>
      <c r="P639" s="138"/>
      <c r="Q639" s="138"/>
      <c r="R639" s="138"/>
      <c r="S639" s="138"/>
      <c r="T639" s="138"/>
      <c r="U639" s="138"/>
      <c r="V639" s="138"/>
      <c r="W639" s="138"/>
      <c r="X639" s="138"/>
      <c r="Y639" s="138"/>
      <c r="Z639" s="138"/>
    </row>
    <row r="640" customFormat="false" ht="18" hidden="false" customHeight="true" outlineLevel="0" collapsed="false">
      <c r="A640" s="166"/>
      <c r="B640" s="167"/>
      <c r="C640" s="170"/>
      <c r="D640" s="170"/>
      <c r="E640" s="170"/>
      <c r="F640" s="170"/>
      <c r="G640" s="170"/>
      <c r="H640" s="170"/>
      <c r="I640" s="170"/>
      <c r="J640" s="170"/>
      <c r="K640" s="170"/>
      <c r="L640" s="138"/>
      <c r="M640" s="138"/>
      <c r="N640" s="138"/>
      <c r="O640" s="138"/>
      <c r="P640" s="138"/>
      <c r="Q640" s="138"/>
      <c r="R640" s="138"/>
      <c r="S640" s="138"/>
      <c r="T640" s="138"/>
      <c r="U640" s="138"/>
      <c r="V640" s="138"/>
      <c r="W640" s="138"/>
      <c r="X640" s="138"/>
      <c r="Y640" s="138"/>
      <c r="Z640" s="138"/>
    </row>
    <row r="641" customFormat="false" ht="18" hidden="false" customHeight="true" outlineLevel="0" collapsed="false">
      <c r="A641" s="166"/>
      <c r="B641" s="167"/>
      <c r="C641" s="170"/>
      <c r="D641" s="170"/>
      <c r="E641" s="170"/>
      <c r="F641" s="170"/>
      <c r="G641" s="170"/>
      <c r="H641" s="170"/>
      <c r="I641" s="170"/>
      <c r="J641" s="170"/>
      <c r="K641" s="170"/>
      <c r="L641" s="138"/>
      <c r="M641" s="138"/>
      <c r="N641" s="138"/>
      <c r="O641" s="138"/>
      <c r="P641" s="138"/>
      <c r="Q641" s="138"/>
      <c r="R641" s="138"/>
      <c r="S641" s="138"/>
      <c r="T641" s="138"/>
      <c r="U641" s="138"/>
      <c r="V641" s="138"/>
      <c r="W641" s="138"/>
      <c r="X641" s="138"/>
      <c r="Y641" s="138"/>
      <c r="Z641" s="138"/>
    </row>
    <row r="642" customFormat="false" ht="18" hidden="false" customHeight="true" outlineLevel="0" collapsed="false">
      <c r="A642" s="166"/>
      <c r="B642" s="167"/>
      <c r="C642" s="170"/>
      <c r="D642" s="170"/>
      <c r="E642" s="170"/>
      <c r="F642" s="170"/>
      <c r="G642" s="170"/>
      <c r="H642" s="170"/>
      <c r="I642" s="170"/>
      <c r="J642" s="170"/>
      <c r="K642" s="170"/>
      <c r="L642" s="138"/>
      <c r="M642" s="138"/>
      <c r="N642" s="138"/>
      <c r="O642" s="138"/>
      <c r="P642" s="138"/>
      <c r="Q642" s="138"/>
      <c r="R642" s="138"/>
      <c r="S642" s="138"/>
      <c r="T642" s="138"/>
      <c r="U642" s="138"/>
      <c r="V642" s="138"/>
      <c r="W642" s="138"/>
      <c r="X642" s="138"/>
      <c r="Y642" s="138"/>
      <c r="Z642" s="138"/>
    </row>
    <row r="643" customFormat="false" ht="18" hidden="false" customHeight="true" outlineLevel="0" collapsed="false">
      <c r="A643" s="166"/>
      <c r="B643" s="167"/>
      <c r="C643" s="170"/>
      <c r="D643" s="170"/>
      <c r="E643" s="170"/>
      <c r="F643" s="170"/>
      <c r="G643" s="170"/>
      <c r="H643" s="170"/>
      <c r="I643" s="170"/>
      <c r="J643" s="170"/>
      <c r="K643" s="170"/>
      <c r="L643" s="138"/>
      <c r="M643" s="138"/>
      <c r="N643" s="138"/>
      <c r="O643" s="138"/>
      <c r="P643" s="138"/>
      <c r="Q643" s="138"/>
      <c r="R643" s="138"/>
      <c r="S643" s="138"/>
      <c r="T643" s="138"/>
      <c r="U643" s="138"/>
      <c r="V643" s="138"/>
      <c r="W643" s="138"/>
      <c r="X643" s="138"/>
      <c r="Y643" s="138"/>
      <c r="Z643" s="138"/>
    </row>
    <row r="644" customFormat="false" ht="18" hidden="false" customHeight="true" outlineLevel="0" collapsed="false">
      <c r="A644" s="166"/>
      <c r="B644" s="167"/>
      <c r="C644" s="170"/>
      <c r="D644" s="170"/>
      <c r="E644" s="170"/>
      <c r="F644" s="170"/>
      <c r="G644" s="170"/>
      <c r="H644" s="170"/>
      <c r="I644" s="170"/>
      <c r="J644" s="170"/>
      <c r="K644" s="170"/>
      <c r="L644" s="138"/>
      <c r="M644" s="138"/>
      <c r="N644" s="138"/>
      <c r="O644" s="138"/>
      <c r="P644" s="138"/>
      <c r="Q644" s="138"/>
      <c r="R644" s="138"/>
      <c r="S644" s="138"/>
      <c r="T644" s="138"/>
      <c r="U644" s="138"/>
      <c r="V644" s="138"/>
      <c r="W644" s="138"/>
      <c r="X644" s="138"/>
      <c r="Y644" s="138"/>
      <c r="Z644" s="138"/>
    </row>
    <row r="645" customFormat="false" ht="18" hidden="false" customHeight="true" outlineLevel="0" collapsed="false">
      <c r="A645" s="166"/>
      <c r="B645" s="167"/>
      <c r="C645" s="170"/>
      <c r="D645" s="170"/>
      <c r="E645" s="170"/>
      <c r="F645" s="170"/>
      <c r="G645" s="170"/>
      <c r="H645" s="170"/>
      <c r="I645" s="170"/>
      <c r="J645" s="170"/>
      <c r="K645" s="170"/>
      <c r="L645" s="138"/>
      <c r="M645" s="138"/>
      <c r="N645" s="138"/>
      <c r="O645" s="138"/>
      <c r="P645" s="138"/>
      <c r="Q645" s="138"/>
      <c r="R645" s="138"/>
      <c r="S645" s="138"/>
      <c r="T645" s="138"/>
      <c r="U645" s="138"/>
      <c r="V645" s="138"/>
      <c r="W645" s="138"/>
      <c r="X645" s="138"/>
      <c r="Y645" s="138"/>
      <c r="Z645" s="138"/>
    </row>
    <row r="646" customFormat="false" ht="18" hidden="false" customHeight="true" outlineLevel="0" collapsed="false">
      <c r="A646" s="166"/>
      <c r="B646" s="167"/>
      <c r="C646" s="170"/>
      <c r="D646" s="170"/>
      <c r="E646" s="170"/>
      <c r="F646" s="170"/>
      <c r="G646" s="170"/>
      <c r="H646" s="170"/>
      <c r="I646" s="170"/>
      <c r="J646" s="170"/>
      <c r="K646" s="170"/>
      <c r="L646" s="138"/>
      <c r="M646" s="138"/>
      <c r="N646" s="138"/>
      <c r="O646" s="138"/>
      <c r="P646" s="138"/>
      <c r="Q646" s="138"/>
      <c r="R646" s="138"/>
      <c r="S646" s="138"/>
      <c r="T646" s="138"/>
      <c r="U646" s="138"/>
      <c r="V646" s="138"/>
      <c r="W646" s="138"/>
      <c r="X646" s="138"/>
      <c r="Y646" s="138"/>
      <c r="Z646" s="138"/>
    </row>
    <row r="647" customFormat="false" ht="18" hidden="false" customHeight="true" outlineLevel="0" collapsed="false">
      <c r="A647" s="166"/>
      <c r="B647" s="167"/>
      <c r="C647" s="170"/>
      <c r="D647" s="170"/>
      <c r="E647" s="170"/>
      <c r="F647" s="170"/>
      <c r="G647" s="170"/>
      <c r="H647" s="170"/>
      <c r="I647" s="170"/>
      <c r="J647" s="170"/>
      <c r="K647" s="170"/>
      <c r="L647" s="138"/>
      <c r="M647" s="138"/>
      <c r="N647" s="138"/>
      <c r="O647" s="138"/>
      <c r="P647" s="138"/>
      <c r="Q647" s="138"/>
      <c r="R647" s="138"/>
      <c r="S647" s="138"/>
      <c r="T647" s="138"/>
      <c r="U647" s="138"/>
      <c r="V647" s="138"/>
      <c r="W647" s="138"/>
      <c r="X647" s="138"/>
      <c r="Y647" s="138"/>
      <c r="Z647" s="138"/>
    </row>
    <row r="648" customFormat="false" ht="18" hidden="false" customHeight="true" outlineLevel="0" collapsed="false">
      <c r="A648" s="166"/>
      <c r="B648" s="167"/>
      <c r="C648" s="170"/>
      <c r="D648" s="170"/>
      <c r="E648" s="170"/>
      <c r="F648" s="170"/>
      <c r="G648" s="170"/>
      <c r="H648" s="170"/>
      <c r="I648" s="170"/>
      <c r="J648" s="170"/>
      <c r="K648" s="170"/>
      <c r="L648" s="138"/>
      <c r="M648" s="138"/>
      <c r="N648" s="138"/>
      <c r="O648" s="138"/>
      <c r="P648" s="138"/>
      <c r="Q648" s="138"/>
      <c r="R648" s="138"/>
      <c r="S648" s="138"/>
      <c r="T648" s="138"/>
      <c r="U648" s="138"/>
      <c r="V648" s="138"/>
      <c r="W648" s="138"/>
      <c r="X648" s="138"/>
      <c r="Y648" s="138"/>
      <c r="Z648" s="138"/>
    </row>
    <row r="649" customFormat="false" ht="18" hidden="false" customHeight="true" outlineLevel="0" collapsed="false">
      <c r="A649" s="166"/>
      <c r="B649" s="167"/>
      <c r="C649" s="170"/>
      <c r="D649" s="170"/>
      <c r="E649" s="170"/>
      <c r="F649" s="170"/>
      <c r="G649" s="170"/>
      <c r="H649" s="170"/>
      <c r="I649" s="170"/>
      <c r="J649" s="170"/>
      <c r="K649" s="170"/>
      <c r="L649" s="138"/>
      <c r="M649" s="138"/>
      <c r="N649" s="138"/>
      <c r="O649" s="138"/>
      <c r="P649" s="138"/>
      <c r="Q649" s="138"/>
      <c r="R649" s="138"/>
      <c r="S649" s="138"/>
      <c r="T649" s="138"/>
      <c r="U649" s="138"/>
      <c r="V649" s="138"/>
      <c r="W649" s="138"/>
      <c r="X649" s="138"/>
      <c r="Y649" s="138"/>
      <c r="Z649" s="138"/>
    </row>
    <row r="650" customFormat="false" ht="18" hidden="false" customHeight="true" outlineLevel="0" collapsed="false">
      <c r="A650" s="166"/>
      <c r="B650" s="167"/>
      <c r="C650" s="170"/>
      <c r="D650" s="170"/>
      <c r="E650" s="170"/>
      <c r="F650" s="170"/>
      <c r="G650" s="170"/>
      <c r="H650" s="170"/>
      <c r="I650" s="170"/>
      <c r="J650" s="170"/>
      <c r="K650" s="170"/>
      <c r="L650" s="138"/>
      <c r="M650" s="138"/>
      <c r="N650" s="138"/>
      <c r="O650" s="138"/>
      <c r="P650" s="138"/>
      <c r="Q650" s="138"/>
      <c r="R650" s="138"/>
      <c r="S650" s="138"/>
      <c r="T650" s="138"/>
      <c r="U650" s="138"/>
      <c r="V650" s="138"/>
      <c r="W650" s="138"/>
      <c r="X650" s="138"/>
      <c r="Y650" s="138"/>
      <c r="Z650" s="138"/>
    </row>
    <row r="651" customFormat="false" ht="18" hidden="false" customHeight="true" outlineLevel="0" collapsed="false">
      <c r="A651" s="166"/>
      <c r="B651" s="167"/>
      <c r="C651" s="170"/>
      <c r="D651" s="170"/>
      <c r="E651" s="170"/>
      <c r="F651" s="170"/>
      <c r="G651" s="170"/>
      <c r="H651" s="170"/>
      <c r="I651" s="170"/>
      <c r="J651" s="170"/>
      <c r="K651" s="170"/>
      <c r="L651" s="138"/>
      <c r="M651" s="138"/>
      <c r="N651" s="138"/>
      <c r="O651" s="138"/>
      <c r="P651" s="138"/>
      <c r="Q651" s="138"/>
      <c r="R651" s="138"/>
      <c r="S651" s="138"/>
      <c r="T651" s="138"/>
      <c r="U651" s="138"/>
      <c r="V651" s="138"/>
      <c r="W651" s="138"/>
      <c r="X651" s="138"/>
      <c r="Y651" s="138"/>
      <c r="Z651" s="138"/>
    </row>
    <row r="652" customFormat="false" ht="18" hidden="false" customHeight="true" outlineLevel="0" collapsed="false">
      <c r="A652" s="166"/>
      <c r="B652" s="167"/>
      <c r="C652" s="170"/>
      <c r="D652" s="170"/>
      <c r="E652" s="170"/>
      <c r="F652" s="170"/>
      <c r="G652" s="170"/>
      <c r="H652" s="170"/>
      <c r="I652" s="170"/>
      <c r="J652" s="170"/>
      <c r="K652" s="170"/>
      <c r="L652" s="138"/>
      <c r="M652" s="138"/>
      <c r="N652" s="138"/>
      <c r="O652" s="138"/>
      <c r="P652" s="138"/>
      <c r="Q652" s="138"/>
      <c r="R652" s="138"/>
      <c r="S652" s="138"/>
      <c r="T652" s="138"/>
      <c r="U652" s="138"/>
      <c r="V652" s="138"/>
      <c r="W652" s="138"/>
      <c r="X652" s="138"/>
      <c r="Y652" s="138"/>
      <c r="Z652" s="138"/>
    </row>
    <row r="653" customFormat="false" ht="18" hidden="false" customHeight="true" outlineLevel="0" collapsed="false">
      <c r="A653" s="166"/>
      <c r="B653" s="167"/>
      <c r="C653" s="170"/>
      <c r="D653" s="170"/>
      <c r="E653" s="170"/>
      <c r="F653" s="170"/>
      <c r="G653" s="170"/>
      <c r="H653" s="170"/>
      <c r="I653" s="170"/>
      <c r="J653" s="170"/>
      <c r="K653" s="170"/>
      <c r="L653" s="138"/>
      <c r="M653" s="138"/>
      <c r="N653" s="138"/>
      <c r="O653" s="138"/>
      <c r="P653" s="138"/>
      <c r="Q653" s="138"/>
      <c r="R653" s="138"/>
      <c r="S653" s="138"/>
      <c r="T653" s="138"/>
      <c r="U653" s="138"/>
      <c r="V653" s="138"/>
      <c r="W653" s="138"/>
      <c r="X653" s="138"/>
      <c r="Y653" s="138"/>
      <c r="Z653" s="138"/>
    </row>
    <row r="654" customFormat="false" ht="18" hidden="false" customHeight="true" outlineLevel="0" collapsed="false">
      <c r="A654" s="166"/>
      <c r="B654" s="167"/>
      <c r="C654" s="170"/>
      <c r="D654" s="170"/>
      <c r="E654" s="170"/>
      <c r="F654" s="170"/>
      <c r="G654" s="170"/>
      <c r="H654" s="170"/>
      <c r="I654" s="170"/>
      <c r="J654" s="170"/>
      <c r="K654" s="170"/>
      <c r="L654" s="138"/>
      <c r="M654" s="138"/>
      <c r="N654" s="138"/>
      <c r="O654" s="138"/>
      <c r="P654" s="138"/>
      <c r="Q654" s="138"/>
      <c r="R654" s="138"/>
      <c r="S654" s="138"/>
      <c r="T654" s="138"/>
      <c r="U654" s="138"/>
      <c r="V654" s="138"/>
      <c r="W654" s="138"/>
      <c r="X654" s="138"/>
      <c r="Y654" s="138"/>
      <c r="Z654" s="138"/>
    </row>
    <row r="655" customFormat="false" ht="18" hidden="false" customHeight="true" outlineLevel="0" collapsed="false">
      <c r="A655" s="166"/>
      <c r="B655" s="167"/>
      <c r="C655" s="170"/>
      <c r="D655" s="170"/>
      <c r="E655" s="170"/>
      <c r="F655" s="170"/>
      <c r="G655" s="170"/>
      <c r="H655" s="170"/>
      <c r="I655" s="170"/>
      <c r="J655" s="170"/>
      <c r="K655" s="170"/>
      <c r="L655" s="138"/>
      <c r="M655" s="138"/>
      <c r="N655" s="138"/>
      <c r="O655" s="138"/>
      <c r="P655" s="138"/>
      <c r="Q655" s="138"/>
      <c r="R655" s="138"/>
      <c r="S655" s="138"/>
      <c r="T655" s="138"/>
      <c r="U655" s="138"/>
      <c r="V655" s="138"/>
      <c r="W655" s="138"/>
      <c r="X655" s="138"/>
      <c r="Y655" s="138"/>
      <c r="Z655" s="138"/>
    </row>
    <row r="656" customFormat="false" ht="18" hidden="false" customHeight="true" outlineLevel="0" collapsed="false">
      <c r="A656" s="166"/>
      <c r="B656" s="167"/>
      <c r="C656" s="170"/>
      <c r="D656" s="170"/>
      <c r="E656" s="170"/>
      <c r="F656" s="170"/>
      <c r="G656" s="170"/>
      <c r="H656" s="170"/>
      <c r="I656" s="170"/>
      <c r="J656" s="170"/>
      <c r="K656" s="170"/>
      <c r="L656" s="138"/>
      <c r="M656" s="138"/>
      <c r="N656" s="138"/>
      <c r="O656" s="138"/>
      <c r="P656" s="138"/>
      <c r="Q656" s="138"/>
      <c r="R656" s="138"/>
      <c r="S656" s="138"/>
      <c r="T656" s="138"/>
      <c r="U656" s="138"/>
      <c r="V656" s="138"/>
      <c r="W656" s="138"/>
      <c r="X656" s="138"/>
      <c r="Y656" s="138"/>
      <c r="Z656" s="138"/>
    </row>
    <row r="657" customFormat="false" ht="18" hidden="false" customHeight="true" outlineLevel="0" collapsed="false">
      <c r="A657" s="166"/>
      <c r="B657" s="167"/>
      <c r="C657" s="170"/>
      <c r="D657" s="170"/>
      <c r="E657" s="170"/>
      <c r="F657" s="170"/>
      <c r="G657" s="170"/>
      <c r="H657" s="170"/>
      <c r="I657" s="170"/>
      <c r="J657" s="170"/>
      <c r="K657" s="170"/>
      <c r="L657" s="138"/>
      <c r="M657" s="138"/>
      <c r="N657" s="138"/>
      <c r="O657" s="138"/>
      <c r="P657" s="138"/>
      <c r="Q657" s="138"/>
      <c r="R657" s="138"/>
      <c r="S657" s="138"/>
      <c r="T657" s="138"/>
      <c r="U657" s="138"/>
      <c r="V657" s="138"/>
      <c r="W657" s="138"/>
      <c r="X657" s="138"/>
      <c r="Y657" s="138"/>
      <c r="Z657" s="138"/>
    </row>
    <row r="658" customFormat="false" ht="18" hidden="false" customHeight="true" outlineLevel="0" collapsed="false">
      <c r="A658" s="166"/>
      <c r="B658" s="167"/>
      <c r="C658" s="170"/>
      <c r="D658" s="170"/>
      <c r="E658" s="170"/>
      <c r="F658" s="170"/>
      <c r="G658" s="170"/>
      <c r="H658" s="170"/>
      <c r="I658" s="170"/>
      <c r="J658" s="170"/>
      <c r="K658" s="170"/>
      <c r="L658" s="138"/>
      <c r="M658" s="138"/>
      <c r="N658" s="138"/>
      <c r="O658" s="138"/>
      <c r="P658" s="138"/>
      <c r="Q658" s="138"/>
      <c r="R658" s="138"/>
      <c r="S658" s="138"/>
      <c r="T658" s="138"/>
      <c r="U658" s="138"/>
      <c r="V658" s="138"/>
      <c r="W658" s="138"/>
      <c r="X658" s="138"/>
      <c r="Y658" s="138"/>
      <c r="Z658" s="138"/>
    </row>
    <row r="659" customFormat="false" ht="18" hidden="false" customHeight="true" outlineLevel="0" collapsed="false">
      <c r="A659" s="166"/>
      <c r="B659" s="167"/>
      <c r="C659" s="170"/>
      <c r="D659" s="170"/>
      <c r="E659" s="170"/>
      <c r="F659" s="170"/>
      <c r="G659" s="170"/>
      <c r="H659" s="170"/>
      <c r="I659" s="170"/>
      <c r="J659" s="170"/>
      <c r="K659" s="170"/>
      <c r="L659" s="138"/>
      <c r="M659" s="138"/>
      <c r="N659" s="138"/>
      <c r="O659" s="138"/>
      <c r="P659" s="138"/>
      <c r="Q659" s="138"/>
      <c r="R659" s="138"/>
      <c r="S659" s="138"/>
      <c r="T659" s="138"/>
      <c r="U659" s="138"/>
      <c r="V659" s="138"/>
      <c r="W659" s="138"/>
      <c r="X659" s="138"/>
      <c r="Y659" s="138"/>
      <c r="Z659" s="138"/>
    </row>
    <row r="660" customFormat="false" ht="18" hidden="false" customHeight="true" outlineLevel="0" collapsed="false">
      <c r="A660" s="166"/>
      <c r="B660" s="167"/>
      <c r="C660" s="170"/>
      <c r="D660" s="170"/>
      <c r="E660" s="170"/>
      <c r="F660" s="170"/>
      <c r="G660" s="170"/>
      <c r="H660" s="170"/>
      <c r="I660" s="170"/>
      <c r="J660" s="170"/>
      <c r="K660" s="170"/>
      <c r="L660" s="138"/>
      <c r="M660" s="138"/>
      <c r="N660" s="138"/>
      <c r="O660" s="138"/>
      <c r="P660" s="138"/>
      <c r="Q660" s="138"/>
      <c r="R660" s="138"/>
      <c r="S660" s="138"/>
      <c r="T660" s="138"/>
      <c r="U660" s="138"/>
      <c r="V660" s="138"/>
      <c r="W660" s="138"/>
      <c r="X660" s="138"/>
      <c r="Y660" s="138"/>
      <c r="Z660" s="138"/>
    </row>
    <row r="661" customFormat="false" ht="18" hidden="false" customHeight="true" outlineLevel="0" collapsed="false">
      <c r="A661" s="166"/>
      <c r="B661" s="167"/>
      <c r="C661" s="170"/>
      <c r="D661" s="170"/>
      <c r="E661" s="170"/>
      <c r="F661" s="170"/>
      <c r="G661" s="170"/>
      <c r="H661" s="170"/>
      <c r="I661" s="170"/>
      <c r="J661" s="170"/>
      <c r="K661" s="170"/>
      <c r="L661" s="138"/>
      <c r="M661" s="138"/>
      <c r="N661" s="138"/>
      <c r="O661" s="138"/>
      <c r="P661" s="138"/>
      <c r="Q661" s="138"/>
      <c r="R661" s="138"/>
      <c r="S661" s="138"/>
      <c r="T661" s="138"/>
      <c r="U661" s="138"/>
      <c r="V661" s="138"/>
      <c r="W661" s="138"/>
      <c r="X661" s="138"/>
      <c r="Y661" s="138"/>
      <c r="Z661" s="138"/>
    </row>
    <row r="662" customFormat="false" ht="18" hidden="false" customHeight="true" outlineLevel="0" collapsed="false">
      <c r="A662" s="166"/>
      <c r="B662" s="167"/>
      <c r="C662" s="170"/>
      <c r="D662" s="170"/>
      <c r="E662" s="170"/>
      <c r="F662" s="170"/>
      <c r="G662" s="170"/>
      <c r="H662" s="170"/>
      <c r="I662" s="170"/>
      <c r="J662" s="170"/>
      <c r="K662" s="170"/>
      <c r="L662" s="138"/>
      <c r="M662" s="138"/>
      <c r="N662" s="138"/>
      <c r="O662" s="138"/>
      <c r="P662" s="138"/>
      <c r="Q662" s="138"/>
      <c r="R662" s="138"/>
      <c r="S662" s="138"/>
      <c r="T662" s="138"/>
      <c r="U662" s="138"/>
      <c r="V662" s="138"/>
      <c r="W662" s="138"/>
      <c r="X662" s="138"/>
      <c r="Y662" s="138"/>
      <c r="Z662" s="138"/>
    </row>
    <row r="663" customFormat="false" ht="18" hidden="false" customHeight="true" outlineLevel="0" collapsed="false">
      <c r="A663" s="166"/>
      <c r="B663" s="167"/>
      <c r="C663" s="170"/>
      <c r="D663" s="170"/>
      <c r="E663" s="170"/>
      <c r="F663" s="170"/>
      <c r="G663" s="170"/>
      <c r="H663" s="170"/>
      <c r="I663" s="170"/>
      <c r="J663" s="170"/>
      <c r="K663" s="170"/>
      <c r="L663" s="138"/>
      <c r="M663" s="138"/>
      <c r="N663" s="138"/>
      <c r="O663" s="138"/>
      <c r="P663" s="138"/>
      <c r="Q663" s="138"/>
      <c r="R663" s="138"/>
      <c r="S663" s="138"/>
      <c r="T663" s="138"/>
      <c r="U663" s="138"/>
      <c r="V663" s="138"/>
      <c r="W663" s="138"/>
      <c r="X663" s="138"/>
      <c r="Y663" s="138"/>
      <c r="Z663" s="138"/>
    </row>
    <row r="664" customFormat="false" ht="18" hidden="false" customHeight="true" outlineLevel="0" collapsed="false">
      <c r="A664" s="166"/>
      <c r="B664" s="167"/>
      <c r="C664" s="170"/>
      <c r="D664" s="170"/>
      <c r="E664" s="170"/>
      <c r="F664" s="170"/>
      <c r="G664" s="170"/>
      <c r="H664" s="170"/>
      <c r="I664" s="170"/>
      <c r="J664" s="170"/>
      <c r="K664" s="170"/>
      <c r="L664" s="138"/>
      <c r="M664" s="138"/>
      <c r="N664" s="138"/>
      <c r="O664" s="138"/>
      <c r="P664" s="138"/>
      <c r="Q664" s="138"/>
      <c r="R664" s="138"/>
      <c r="S664" s="138"/>
      <c r="T664" s="138"/>
      <c r="U664" s="138"/>
      <c r="V664" s="138"/>
      <c r="W664" s="138"/>
      <c r="X664" s="138"/>
      <c r="Y664" s="138"/>
      <c r="Z664" s="138"/>
    </row>
    <row r="665" customFormat="false" ht="18" hidden="false" customHeight="true" outlineLevel="0" collapsed="false">
      <c r="A665" s="166"/>
      <c r="B665" s="167"/>
      <c r="C665" s="170"/>
      <c r="D665" s="170"/>
      <c r="E665" s="170"/>
      <c r="F665" s="170"/>
      <c r="G665" s="170"/>
      <c r="H665" s="170"/>
      <c r="I665" s="170"/>
      <c r="J665" s="170"/>
      <c r="K665" s="170"/>
      <c r="L665" s="138"/>
      <c r="M665" s="138"/>
      <c r="N665" s="138"/>
      <c r="O665" s="138"/>
      <c r="P665" s="138"/>
      <c r="Q665" s="138"/>
      <c r="R665" s="138"/>
      <c r="S665" s="138"/>
      <c r="T665" s="138"/>
      <c r="U665" s="138"/>
      <c r="V665" s="138"/>
      <c r="W665" s="138"/>
      <c r="X665" s="138"/>
      <c r="Y665" s="138"/>
      <c r="Z665" s="138"/>
    </row>
    <row r="666" customFormat="false" ht="18" hidden="false" customHeight="true" outlineLevel="0" collapsed="false">
      <c r="A666" s="166"/>
      <c r="B666" s="167"/>
      <c r="C666" s="170"/>
      <c r="D666" s="170"/>
      <c r="E666" s="170"/>
      <c r="F666" s="170"/>
      <c r="G666" s="170"/>
      <c r="H666" s="170"/>
      <c r="I666" s="170"/>
      <c r="J666" s="170"/>
      <c r="K666" s="170"/>
      <c r="L666" s="138"/>
      <c r="M666" s="138"/>
      <c r="N666" s="138"/>
      <c r="O666" s="138"/>
      <c r="P666" s="138"/>
      <c r="Q666" s="138"/>
      <c r="R666" s="138"/>
      <c r="S666" s="138"/>
      <c r="T666" s="138"/>
      <c r="U666" s="138"/>
      <c r="V666" s="138"/>
      <c r="W666" s="138"/>
      <c r="X666" s="138"/>
      <c r="Y666" s="138"/>
      <c r="Z666" s="138"/>
    </row>
    <row r="667" customFormat="false" ht="18" hidden="false" customHeight="true" outlineLevel="0" collapsed="false">
      <c r="A667" s="166"/>
      <c r="B667" s="167"/>
      <c r="C667" s="170"/>
      <c r="D667" s="170"/>
      <c r="E667" s="170"/>
      <c r="F667" s="170"/>
      <c r="G667" s="170"/>
      <c r="H667" s="170"/>
      <c r="I667" s="170"/>
      <c r="J667" s="170"/>
      <c r="K667" s="170"/>
      <c r="L667" s="138"/>
      <c r="M667" s="138"/>
      <c r="N667" s="138"/>
      <c r="O667" s="138"/>
      <c r="P667" s="138"/>
      <c r="Q667" s="138"/>
      <c r="R667" s="138"/>
      <c r="S667" s="138"/>
      <c r="T667" s="138"/>
      <c r="U667" s="138"/>
      <c r="V667" s="138"/>
      <c r="W667" s="138"/>
      <c r="X667" s="138"/>
      <c r="Y667" s="138"/>
      <c r="Z667" s="138"/>
    </row>
    <row r="668" customFormat="false" ht="18" hidden="false" customHeight="true" outlineLevel="0" collapsed="false">
      <c r="A668" s="166"/>
      <c r="B668" s="167"/>
      <c r="C668" s="170"/>
      <c r="D668" s="170"/>
      <c r="E668" s="170"/>
      <c r="F668" s="170"/>
      <c r="G668" s="170"/>
      <c r="H668" s="170"/>
      <c r="I668" s="170"/>
      <c r="J668" s="170"/>
      <c r="K668" s="170"/>
      <c r="L668" s="138"/>
      <c r="M668" s="138"/>
      <c r="N668" s="138"/>
      <c r="O668" s="138"/>
      <c r="P668" s="138"/>
      <c r="Q668" s="138"/>
      <c r="R668" s="138"/>
      <c r="S668" s="138"/>
      <c r="T668" s="138"/>
      <c r="U668" s="138"/>
      <c r="V668" s="138"/>
      <c r="W668" s="138"/>
      <c r="X668" s="138"/>
      <c r="Y668" s="138"/>
      <c r="Z668" s="138"/>
    </row>
    <row r="669" customFormat="false" ht="18" hidden="false" customHeight="true" outlineLevel="0" collapsed="false">
      <c r="A669" s="166"/>
      <c r="B669" s="167"/>
      <c r="C669" s="170"/>
      <c r="D669" s="170"/>
      <c r="E669" s="170"/>
      <c r="F669" s="170"/>
      <c r="G669" s="170"/>
      <c r="H669" s="170"/>
      <c r="I669" s="170"/>
      <c r="J669" s="170"/>
      <c r="K669" s="170"/>
      <c r="L669" s="138"/>
      <c r="M669" s="138"/>
      <c r="N669" s="138"/>
      <c r="O669" s="138"/>
      <c r="P669" s="138"/>
      <c r="Q669" s="138"/>
      <c r="R669" s="138"/>
      <c r="S669" s="138"/>
      <c r="T669" s="138"/>
      <c r="U669" s="138"/>
      <c r="V669" s="138"/>
      <c r="W669" s="138"/>
      <c r="X669" s="138"/>
      <c r="Y669" s="138"/>
      <c r="Z669" s="138"/>
    </row>
    <row r="670" customFormat="false" ht="18" hidden="false" customHeight="true" outlineLevel="0" collapsed="false">
      <c r="A670" s="166"/>
      <c r="B670" s="167"/>
      <c r="C670" s="170"/>
      <c r="D670" s="170"/>
      <c r="E670" s="170"/>
      <c r="F670" s="170"/>
      <c r="G670" s="170"/>
      <c r="H670" s="170"/>
      <c r="I670" s="170"/>
      <c r="J670" s="170"/>
      <c r="K670" s="170"/>
      <c r="L670" s="138"/>
      <c r="M670" s="138"/>
      <c r="N670" s="138"/>
      <c r="O670" s="138"/>
      <c r="P670" s="138"/>
      <c r="Q670" s="138"/>
      <c r="R670" s="138"/>
      <c r="S670" s="138"/>
      <c r="T670" s="138"/>
      <c r="U670" s="138"/>
      <c r="V670" s="138"/>
      <c r="W670" s="138"/>
      <c r="X670" s="138"/>
      <c r="Y670" s="138"/>
      <c r="Z670" s="138"/>
    </row>
    <row r="671" customFormat="false" ht="18" hidden="false" customHeight="true" outlineLevel="0" collapsed="false">
      <c r="A671" s="166"/>
      <c r="B671" s="167"/>
      <c r="C671" s="170"/>
      <c r="D671" s="170"/>
      <c r="E671" s="170"/>
      <c r="F671" s="170"/>
      <c r="G671" s="170"/>
      <c r="H671" s="170"/>
      <c r="I671" s="170"/>
      <c r="J671" s="170"/>
      <c r="K671" s="170"/>
      <c r="L671" s="138"/>
      <c r="M671" s="138"/>
      <c r="N671" s="138"/>
      <c r="O671" s="138"/>
      <c r="P671" s="138"/>
      <c r="Q671" s="138"/>
      <c r="R671" s="138"/>
      <c r="S671" s="138"/>
      <c r="T671" s="138"/>
      <c r="U671" s="138"/>
      <c r="V671" s="138"/>
      <c r="W671" s="138"/>
      <c r="X671" s="138"/>
      <c r="Y671" s="138"/>
      <c r="Z671" s="138"/>
    </row>
    <row r="672" customFormat="false" ht="18" hidden="false" customHeight="true" outlineLevel="0" collapsed="false">
      <c r="A672" s="166"/>
      <c r="B672" s="167"/>
      <c r="C672" s="170"/>
      <c r="D672" s="170"/>
      <c r="E672" s="170"/>
      <c r="F672" s="170"/>
      <c r="G672" s="170"/>
      <c r="H672" s="170"/>
      <c r="I672" s="170"/>
      <c r="J672" s="170"/>
      <c r="K672" s="170"/>
      <c r="L672" s="138"/>
      <c r="M672" s="138"/>
      <c r="N672" s="138"/>
      <c r="O672" s="138"/>
      <c r="P672" s="138"/>
      <c r="Q672" s="138"/>
      <c r="R672" s="138"/>
      <c r="S672" s="138"/>
      <c r="T672" s="138"/>
      <c r="U672" s="138"/>
      <c r="V672" s="138"/>
      <c r="W672" s="138"/>
      <c r="X672" s="138"/>
      <c r="Y672" s="138"/>
      <c r="Z672" s="138"/>
    </row>
    <row r="673" customFormat="false" ht="18" hidden="false" customHeight="true" outlineLevel="0" collapsed="false">
      <c r="A673" s="166"/>
      <c r="B673" s="167"/>
      <c r="C673" s="170"/>
      <c r="D673" s="170"/>
      <c r="E673" s="170"/>
      <c r="F673" s="170"/>
      <c r="G673" s="170"/>
      <c r="H673" s="170"/>
      <c r="I673" s="170"/>
      <c r="J673" s="170"/>
      <c r="K673" s="170"/>
      <c r="L673" s="138"/>
      <c r="M673" s="138"/>
      <c r="N673" s="138"/>
      <c r="O673" s="138"/>
      <c r="P673" s="138"/>
      <c r="Q673" s="138"/>
      <c r="R673" s="138"/>
      <c r="S673" s="138"/>
      <c r="T673" s="138"/>
      <c r="U673" s="138"/>
      <c r="V673" s="138"/>
      <c r="W673" s="138"/>
      <c r="X673" s="138"/>
      <c r="Y673" s="138"/>
      <c r="Z673" s="138"/>
    </row>
    <row r="674" customFormat="false" ht="18" hidden="false" customHeight="true" outlineLevel="0" collapsed="false">
      <c r="A674" s="166"/>
      <c r="B674" s="167"/>
      <c r="C674" s="170"/>
      <c r="D674" s="170"/>
      <c r="E674" s="170"/>
      <c r="F674" s="170"/>
      <c r="G674" s="170"/>
      <c r="H674" s="170"/>
      <c r="I674" s="170"/>
      <c r="J674" s="170"/>
      <c r="K674" s="170"/>
      <c r="L674" s="138"/>
      <c r="M674" s="138"/>
      <c r="N674" s="138"/>
      <c r="O674" s="138"/>
      <c r="P674" s="138"/>
      <c r="Q674" s="138"/>
      <c r="R674" s="138"/>
      <c r="S674" s="138"/>
      <c r="T674" s="138"/>
      <c r="U674" s="138"/>
      <c r="V674" s="138"/>
      <c r="W674" s="138"/>
      <c r="X674" s="138"/>
      <c r="Y674" s="138"/>
      <c r="Z674" s="138"/>
    </row>
    <row r="675" customFormat="false" ht="18" hidden="false" customHeight="true" outlineLevel="0" collapsed="false">
      <c r="A675" s="166"/>
      <c r="B675" s="167"/>
      <c r="C675" s="170"/>
      <c r="D675" s="170"/>
      <c r="E675" s="170"/>
      <c r="F675" s="170"/>
      <c r="G675" s="170"/>
      <c r="H675" s="170"/>
      <c r="I675" s="170"/>
      <c r="J675" s="170"/>
      <c r="K675" s="170"/>
      <c r="L675" s="138"/>
      <c r="M675" s="138"/>
      <c r="N675" s="138"/>
      <c r="O675" s="138"/>
      <c r="P675" s="138"/>
      <c r="Q675" s="138"/>
      <c r="R675" s="138"/>
      <c r="S675" s="138"/>
      <c r="T675" s="138"/>
      <c r="U675" s="138"/>
      <c r="V675" s="138"/>
      <c r="W675" s="138"/>
      <c r="X675" s="138"/>
      <c r="Y675" s="138"/>
      <c r="Z675" s="138"/>
    </row>
    <row r="676" customFormat="false" ht="18" hidden="false" customHeight="true" outlineLevel="0" collapsed="false">
      <c r="A676" s="166"/>
      <c r="B676" s="167"/>
      <c r="C676" s="170"/>
      <c r="D676" s="170"/>
      <c r="E676" s="170"/>
      <c r="F676" s="170"/>
      <c r="G676" s="170"/>
      <c r="H676" s="170"/>
      <c r="I676" s="170"/>
      <c r="J676" s="170"/>
      <c r="K676" s="170"/>
      <c r="L676" s="138"/>
      <c r="M676" s="138"/>
      <c r="N676" s="138"/>
      <c r="O676" s="138"/>
      <c r="P676" s="138"/>
      <c r="Q676" s="138"/>
      <c r="R676" s="138"/>
      <c r="S676" s="138"/>
      <c r="T676" s="138"/>
      <c r="U676" s="138"/>
      <c r="V676" s="138"/>
      <c r="W676" s="138"/>
      <c r="X676" s="138"/>
      <c r="Y676" s="138"/>
      <c r="Z676" s="138"/>
    </row>
    <row r="677" customFormat="false" ht="18" hidden="false" customHeight="true" outlineLevel="0" collapsed="false">
      <c r="A677" s="166"/>
      <c r="B677" s="167"/>
      <c r="C677" s="170"/>
      <c r="D677" s="170"/>
      <c r="E677" s="170"/>
      <c r="F677" s="170"/>
      <c r="G677" s="170"/>
      <c r="H677" s="170"/>
      <c r="I677" s="170"/>
      <c r="J677" s="170"/>
      <c r="K677" s="170"/>
      <c r="L677" s="138"/>
      <c r="M677" s="138"/>
      <c r="N677" s="138"/>
      <c r="O677" s="138"/>
      <c r="P677" s="138"/>
      <c r="Q677" s="138"/>
      <c r="R677" s="138"/>
      <c r="S677" s="138"/>
      <c r="T677" s="138"/>
      <c r="U677" s="138"/>
      <c r="V677" s="138"/>
      <c r="W677" s="138"/>
      <c r="X677" s="138"/>
      <c r="Y677" s="138"/>
      <c r="Z677" s="138"/>
    </row>
    <row r="678" customFormat="false" ht="18" hidden="false" customHeight="true" outlineLevel="0" collapsed="false">
      <c r="A678" s="166"/>
      <c r="B678" s="167"/>
      <c r="C678" s="170"/>
      <c r="D678" s="170"/>
      <c r="E678" s="170"/>
      <c r="F678" s="170"/>
      <c r="G678" s="170"/>
      <c r="H678" s="170"/>
      <c r="I678" s="170"/>
      <c r="J678" s="170"/>
      <c r="K678" s="170"/>
      <c r="L678" s="138"/>
      <c r="M678" s="138"/>
      <c r="N678" s="138"/>
      <c r="O678" s="138"/>
      <c r="P678" s="138"/>
      <c r="Q678" s="138"/>
      <c r="R678" s="138"/>
      <c r="S678" s="138"/>
      <c r="T678" s="138"/>
      <c r="U678" s="138"/>
      <c r="V678" s="138"/>
      <c r="W678" s="138"/>
      <c r="X678" s="138"/>
      <c r="Y678" s="138"/>
      <c r="Z678" s="138"/>
    </row>
    <row r="679" customFormat="false" ht="18" hidden="false" customHeight="true" outlineLevel="0" collapsed="false">
      <c r="A679" s="166"/>
      <c r="B679" s="167"/>
      <c r="C679" s="170"/>
      <c r="D679" s="170"/>
      <c r="E679" s="170"/>
      <c r="F679" s="170"/>
      <c r="G679" s="170"/>
      <c r="H679" s="170"/>
      <c r="I679" s="170"/>
      <c r="J679" s="170"/>
      <c r="K679" s="170"/>
      <c r="L679" s="138"/>
      <c r="M679" s="138"/>
      <c r="N679" s="138"/>
      <c r="O679" s="138"/>
      <c r="P679" s="138"/>
      <c r="Q679" s="138"/>
      <c r="R679" s="138"/>
      <c r="S679" s="138"/>
      <c r="T679" s="138"/>
      <c r="U679" s="138"/>
      <c r="V679" s="138"/>
      <c r="W679" s="138"/>
      <c r="X679" s="138"/>
      <c r="Y679" s="138"/>
      <c r="Z679" s="138"/>
    </row>
    <row r="680" customFormat="false" ht="18" hidden="false" customHeight="true" outlineLevel="0" collapsed="false">
      <c r="A680" s="166"/>
      <c r="B680" s="167"/>
      <c r="C680" s="170"/>
      <c r="D680" s="170"/>
      <c r="E680" s="170"/>
      <c r="F680" s="170"/>
      <c r="G680" s="170"/>
      <c r="H680" s="170"/>
      <c r="I680" s="170"/>
      <c r="J680" s="170"/>
      <c r="K680" s="170"/>
      <c r="L680" s="138"/>
      <c r="M680" s="138"/>
      <c r="N680" s="138"/>
      <c r="O680" s="138"/>
      <c r="P680" s="138"/>
      <c r="Q680" s="138"/>
      <c r="R680" s="138"/>
      <c r="S680" s="138"/>
      <c r="T680" s="138"/>
      <c r="U680" s="138"/>
      <c r="V680" s="138"/>
      <c r="W680" s="138"/>
      <c r="X680" s="138"/>
      <c r="Y680" s="138"/>
      <c r="Z680" s="138"/>
    </row>
    <row r="681" customFormat="false" ht="18" hidden="false" customHeight="true" outlineLevel="0" collapsed="false">
      <c r="A681" s="166"/>
      <c r="B681" s="167"/>
      <c r="C681" s="170"/>
      <c r="D681" s="170"/>
      <c r="E681" s="170"/>
      <c r="F681" s="170"/>
      <c r="G681" s="170"/>
      <c r="H681" s="170"/>
      <c r="I681" s="170"/>
      <c r="J681" s="170"/>
      <c r="K681" s="170"/>
      <c r="L681" s="138"/>
      <c r="M681" s="138"/>
      <c r="N681" s="138"/>
      <c r="O681" s="138"/>
      <c r="P681" s="138"/>
      <c r="Q681" s="138"/>
      <c r="R681" s="138"/>
      <c r="S681" s="138"/>
      <c r="T681" s="138"/>
      <c r="U681" s="138"/>
      <c r="V681" s="138"/>
      <c r="W681" s="138"/>
      <c r="X681" s="138"/>
      <c r="Y681" s="138"/>
      <c r="Z681" s="138"/>
    </row>
    <row r="682" customFormat="false" ht="18" hidden="false" customHeight="true" outlineLevel="0" collapsed="false">
      <c r="A682" s="166"/>
      <c r="B682" s="167"/>
      <c r="C682" s="170"/>
      <c r="D682" s="170"/>
      <c r="E682" s="170"/>
      <c r="F682" s="170"/>
      <c r="G682" s="170"/>
      <c r="H682" s="170"/>
      <c r="I682" s="170"/>
      <c r="J682" s="170"/>
      <c r="K682" s="170"/>
      <c r="L682" s="138"/>
      <c r="M682" s="138"/>
      <c r="N682" s="138"/>
      <c r="O682" s="138"/>
      <c r="P682" s="138"/>
      <c r="Q682" s="138"/>
      <c r="R682" s="138"/>
      <c r="S682" s="138"/>
      <c r="T682" s="138"/>
      <c r="U682" s="138"/>
      <c r="V682" s="138"/>
      <c r="W682" s="138"/>
      <c r="X682" s="138"/>
      <c r="Y682" s="138"/>
      <c r="Z682" s="138"/>
    </row>
    <row r="683" customFormat="false" ht="18" hidden="false" customHeight="true" outlineLevel="0" collapsed="false">
      <c r="A683" s="166"/>
      <c r="B683" s="167"/>
      <c r="C683" s="170"/>
      <c r="D683" s="170"/>
      <c r="E683" s="170"/>
      <c r="F683" s="170"/>
      <c r="G683" s="170"/>
      <c r="H683" s="170"/>
      <c r="I683" s="170"/>
      <c r="J683" s="170"/>
      <c r="K683" s="170"/>
      <c r="L683" s="138"/>
      <c r="M683" s="138"/>
      <c r="N683" s="138"/>
      <c r="O683" s="138"/>
      <c r="P683" s="138"/>
      <c r="Q683" s="138"/>
      <c r="R683" s="138"/>
      <c r="S683" s="138"/>
      <c r="T683" s="138"/>
      <c r="U683" s="138"/>
      <c r="V683" s="138"/>
      <c r="W683" s="138"/>
      <c r="X683" s="138"/>
      <c r="Y683" s="138"/>
      <c r="Z683" s="138"/>
    </row>
    <row r="684" customFormat="false" ht="18" hidden="false" customHeight="true" outlineLevel="0" collapsed="false">
      <c r="A684" s="166"/>
      <c r="B684" s="167"/>
      <c r="C684" s="170"/>
      <c r="D684" s="170"/>
      <c r="E684" s="170"/>
      <c r="F684" s="170"/>
      <c r="G684" s="170"/>
      <c r="H684" s="170"/>
      <c r="I684" s="170"/>
      <c r="J684" s="170"/>
      <c r="K684" s="170"/>
      <c r="L684" s="138"/>
      <c r="M684" s="138"/>
      <c r="N684" s="138"/>
      <c r="O684" s="138"/>
      <c r="P684" s="138"/>
      <c r="Q684" s="138"/>
      <c r="R684" s="138"/>
      <c r="S684" s="138"/>
      <c r="T684" s="138"/>
      <c r="U684" s="138"/>
      <c r="V684" s="138"/>
      <c r="W684" s="138"/>
      <c r="X684" s="138"/>
      <c r="Y684" s="138"/>
      <c r="Z684" s="138"/>
    </row>
    <row r="685" customFormat="false" ht="18" hidden="false" customHeight="true" outlineLevel="0" collapsed="false">
      <c r="A685" s="166"/>
      <c r="B685" s="167"/>
      <c r="C685" s="170"/>
      <c r="D685" s="170"/>
      <c r="E685" s="170"/>
      <c r="F685" s="170"/>
      <c r="G685" s="170"/>
      <c r="H685" s="170"/>
      <c r="I685" s="170"/>
      <c r="J685" s="170"/>
      <c r="K685" s="170"/>
      <c r="L685" s="138"/>
      <c r="M685" s="138"/>
      <c r="N685" s="138"/>
      <c r="O685" s="138"/>
      <c r="P685" s="138"/>
      <c r="Q685" s="138"/>
      <c r="R685" s="138"/>
      <c r="S685" s="138"/>
      <c r="T685" s="138"/>
      <c r="U685" s="138"/>
      <c r="V685" s="138"/>
      <c r="W685" s="138"/>
      <c r="X685" s="138"/>
      <c r="Y685" s="138"/>
      <c r="Z685" s="138"/>
    </row>
    <row r="686" customFormat="false" ht="18" hidden="false" customHeight="true" outlineLevel="0" collapsed="false">
      <c r="A686" s="166"/>
      <c r="B686" s="167"/>
      <c r="C686" s="170"/>
      <c r="D686" s="170"/>
      <c r="E686" s="170"/>
      <c r="F686" s="170"/>
      <c r="G686" s="170"/>
      <c r="H686" s="170"/>
      <c r="I686" s="170"/>
      <c r="J686" s="170"/>
      <c r="K686" s="170"/>
      <c r="L686" s="138"/>
      <c r="M686" s="138"/>
      <c r="N686" s="138"/>
      <c r="O686" s="138"/>
      <c r="P686" s="138"/>
      <c r="Q686" s="138"/>
      <c r="R686" s="138"/>
      <c r="S686" s="138"/>
      <c r="T686" s="138"/>
      <c r="U686" s="138"/>
      <c r="V686" s="138"/>
      <c r="W686" s="138"/>
      <c r="X686" s="138"/>
      <c r="Y686" s="138"/>
      <c r="Z686" s="138"/>
    </row>
    <row r="687" customFormat="false" ht="18" hidden="false" customHeight="true" outlineLevel="0" collapsed="false">
      <c r="A687" s="166"/>
      <c r="B687" s="167"/>
      <c r="C687" s="170"/>
      <c r="D687" s="170"/>
      <c r="E687" s="170"/>
      <c r="F687" s="170"/>
      <c r="G687" s="170"/>
      <c r="H687" s="170"/>
      <c r="I687" s="170"/>
      <c r="J687" s="170"/>
      <c r="K687" s="170"/>
      <c r="L687" s="138"/>
      <c r="M687" s="138"/>
      <c r="N687" s="138"/>
      <c r="O687" s="138"/>
      <c r="P687" s="138"/>
      <c r="Q687" s="138"/>
      <c r="R687" s="138"/>
      <c r="S687" s="138"/>
      <c r="T687" s="138"/>
      <c r="U687" s="138"/>
      <c r="V687" s="138"/>
      <c r="W687" s="138"/>
      <c r="X687" s="138"/>
      <c r="Y687" s="138"/>
      <c r="Z687" s="138"/>
    </row>
    <row r="688" customFormat="false" ht="18" hidden="false" customHeight="true" outlineLevel="0" collapsed="false">
      <c r="A688" s="166"/>
      <c r="B688" s="167"/>
      <c r="C688" s="170"/>
      <c r="D688" s="170"/>
      <c r="E688" s="170"/>
      <c r="F688" s="170"/>
      <c r="G688" s="170"/>
      <c r="H688" s="170"/>
      <c r="I688" s="170"/>
      <c r="J688" s="170"/>
      <c r="K688" s="170"/>
      <c r="L688" s="138"/>
      <c r="M688" s="138"/>
      <c r="N688" s="138"/>
      <c r="O688" s="138"/>
      <c r="P688" s="138"/>
      <c r="Q688" s="138"/>
      <c r="R688" s="138"/>
      <c r="S688" s="138"/>
      <c r="T688" s="138"/>
      <c r="U688" s="138"/>
      <c r="V688" s="138"/>
      <c r="W688" s="138"/>
      <c r="X688" s="138"/>
      <c r="Y688" s="138"/>
      <c r="Z688" s="138"/>
    </row>
    <row r="689" customFormat="false" ht="18" hidden="false" customHeight="true" outlineLevel="0" collapsed="false">
      <c r="A689" s="166"/>
      <c r="B689" s="167"/>
      <c r="C689" s="170"/>
      <c r="D689" s="170"/>
      <c r="E689" s="170"/>
      <c r="F689" s="170"/>
      <c r="G689" s="170"/>
      <c r="H689" s="170"/>
      <c r="I689" s="170"/>
      <c r="J689" s="170"/>
      <c r="K689" s="170"/>
      <c r="L689" s="138"/>
      <c r="M689" s="138"/>
      <c r="N689" s="138"/>
      <c r="O689" s="138"/>
      <c r="P689" s="138"/>
      <c r="Q689" s="138"/>
      <c r="R689" s="138"/>
      <c r="S689" s="138"/>
      <c r="T689" s="138"/>
      <c r="U689" s="138"/>
      <c r="V689" s="138"/>
      <c r="W689" s="138"/>
      <c r="X689" s="138"/>
      <c r="Y689" s="138"/>
      <c r="Z689" s="138"/>
    </row>
    <row r="690" customFormat="false" ht="18" hidden="false" customHeight="true" outlineLevel="0" collapsed="false">
      <c r="A690" s="166"/>
      <c r="B690" s="167"/>
      <c r="C690" s="170"/>
      <c r="D690" s="170"/>
      <c r="E690" s="170"/>
      <c r="F690" s="170"/>
      <c r="G690" s="170"/>
      <c r="H690" s="170"/>
      <c r="I690" s="170"/>
      <c r="J690" s="170"/>
      <c r="K690" s="170"/>
      <c r="L690" s="138"/>
      <c r="M690" s="138"/>
      <c r="N690" s="138"/>
      <c r="O690" s="138"/>
      <c r="P690" s="138"/>
      <c r="Q690" s="138"/>
      <c r="R690" s="138"/>
      <c r="S690" s="138"/>
      <c r="T690" s="138"/>
      <c r="U690" s="138"/>
      <c r="V690" s="138"/>
      <c r="W690" s="138"/>
      <c r="X690" s="138"/>
      <c r="Y690" s="138"/>
      <c r="Z690" s="138"/>
    </row>
    <row r="691" customFormat="false" ht="18" hidden="false" customHeight="true" outlineLevel="0" collapsed="false">
      <c r="A691" s="166"/>
      <c r="B691" s="167"/>
      <c r="C691" s="170"/>
      <c r="D691" s="170"/>
      <c r="E691" s="170"/>
      <c r="F691" s="170"/>
      <c r="G691" s="170"/>
      <c r="H691" s="170"/>
      <c r="I691" s="170"/>
      <c r="J691" s="170"/>
      <c r="K691" s="170"/>
      <c r="L691" s="138"/>
      <c r="M691" s="138"/>
      <c r="N691" s="138"/>
      <c r="O691" s="138"/>
      <c r="P691" s="138"/>
      <c r="Q691" s="138"/>
      <c r="R691" s="138"/>
      <c r="S691" s="138"/>
      <c r="T691" s="138"/>
      <c r="U691" s="138"/>
      <c r="V691" s="138"/>
      <c r="W691" s="138"/>
      <c r="X691" s="138"/>
      <c r="Y691" s="138"/>
      <c r="Z691" s="138"/>
    </row>
    <row r="692" customFormat="false" ht="18" hidden="false" customHeight="true" outlineLevel="0" collapsed="false">
      <c r="A692" s="166"/>
      <c r="B692" s="167"/>
      <c r="C692" s="170"/>
      <c r="D692" s="170"/>
      <c r="E692" s="170"/>
      <c r="F692" s="170"/>
      <c r="G692" s="170"/>
      <c r="H692" s="170"/>
      <c r="I692" s="170"/>
      <c r="J692" s="170"/>
      <c r="K692" s="170"/>
      <c r="L692" s="138"/>
      <c r="M692" s="138"/>
      <c r="N692" s="138"/>
      <c r="O692" s="138"/>
      <c r="P692" s="138"/>
      <c r="Q692" s="138"/>
      <c r="R692" s="138"/>
      <c r="S692" s="138"/>
      <c r="T692" s="138"/>
      <c r="U692" s="138"/>
      <c r="V692" s="138"/>
      <c r="W692" s="138"/>
      <c r="X692" s="138"/>
      <c r="Y692" s="138"/>
      <c r="Z692" s="138"/>
    </row>
    <row r="693" customFormat="false" ht="18" hidden="false" customHeight="true" outlineLevel="0" collapsed="false">
      <c r="A693" s="166"/>
      <c r="B693" s="167"/>
      <c r="C693" s="170"/>
      <c r="D693" s="170"/>
      <c r="E693" s="170"/>
      <c r="F693" s="170"/>
      <c r="G693" s="170"/>
      <c r="H693" s="170"/>
      <c r="I693" s="170"/>
      <c r="J693" s="170"/>
      <c r="K693" s="170"/>
      <c r="L693" s="138"/>
      <c r="M693" s="138"/>
      <c r="N693" s="138"/>
      <c r="O693" s="138"/>
      <c r="P693" s="138"/>
      <c r="Q693" s="138"/>
      <c r="R693" s="138"/>
      <c r="S693" s="138"/>
      <c r="T693" s="138"/>
      <c r="U693" s="138"/>
      <c r="V693" s="138"/>
      <c r="W693" s="138"/>
      <c r="X693" s="138"/>
      <c r="Y693" s="138"/>
      <c r="Z693" s="138"/>
    </row>
    <row r="694" customFormat="false" ht="18" hidden="false" customHeight="true" outlineLevel="0" collapsed="false">
      <c r="A694" s="166"/>
      <c r="B694" s="167"/>
      <c r="C694" s="170"/>
      <c r="D694" s="170"/>
      <c r="E694" s="170"/>
      <c r="F694" s="170"/>
      <c r="G694" s="170"/>
      <c r="H694" s="170"/>
      <c r="I694" s="170"/>
      <c r="J694" s="170"/>
      <c r="K694" s="170"/>
      <c r="L694" s="138"/>
      <c r="M694" s="138"/>
      <c r="N694" s="138"/>
      <c r="O694" s="138"/>
      <c r="P694" s="138"/>
      <c r="Q694" s="138"/>
      <c r="R694" s="138"/>
      <c r="S694" s="138"/>
      <c r="T694" s="138"/>
      <c r="U694" s="138"/>
      <c r="V694" s="138"/>
      <c r="W694" s="138"/>
      <c r="X694" s="138"/>
      <c r="Y694" s="138"/>
      <c r="Z694" s="138"/>
    </row>
    <row r="695" customFormat="false" ht="18" hidden="false" customHeight="true" outlineLevel="0" collapsed="false">
      <c r="A695" s="166"/>
      <c r="B695" s="167"/>
      <c r="C695" s="170"/>
      <c r="D695" s="170"/>
      <c r="E695" s="170"/>
      <c r="F695" s="170"/>
      <c r="G695" s="170"/>
      <c r="H695" s="170"/>
      <c r="I695" s="170"/>
      <c r="J695" s="170"/>
      <c r="K695" s="170"/>
      <c r="L695" s="138"/>
      <c r="M695" s="138"/>
      <c r="N695" s="138"/>
      <c r="O695" s="138"/>
      <c r="P695" s="138"/>
      <c r="Q695" s="138"/>
      <c r="R695" s="138"/>
      <c r="S695" s="138"/>
      <c r="T695" s="138"/>
      <c r="U695" s="138"/>
      <c r="V695" s="138"/>
      <c r="W695" s="138"/>
      <c r="X695" s="138"/>
      <c r="Y695" s="138"/>
      <c r="Z695" s="138"/>
    </row>
    <row r="696" customFormat="false" ht="18" hidden="false" customHeight="true" outlineLevel="0" collapsed="false">
      <c r="A696" s="166"/>
      <c r="B696" s="167"/>
      <c r="C696" s="170"/>
      <c r="D696" s="170"/>
      <c r="E696" s="170"/>
      <c r="F696" s="170"/>
      <c r="G696" s="170"/>
      <c r="H696" s="170"/>
      <c r="I696" s="170"/>
      <c r="J696" s="170"/>
      <c r="K696" s="170"/>
      <c r="L696" s="138"/>
      <c r="M696" s="138"/>
      <c r="N696" s="138"/>
      <c r="O696" s="138"/>
      <c r="P696" s="138"/>
      <c r="Q696" s="138"/>
      <c r="R696" s="138"/>
      <c r="S696" s="138"/>
      <c r="T696" s="138"/>
      <c r="U696" s="138"/>
      <c r="V696" s="138"/>
      <c r="W696" s="138"/>
      <c r="X696" s="138"/>
      <c r="Y696" s="138"/>
      <c r="Z696" s="138"/>
    </row>
    <row r="697" customFormat="false" ht="18" hidden="false" customHeight="true" outlineLevel="0" collapsed="false">
      <c r="A697" s="166"/>
      <c r="B697" s="167"/>
      <c r="C697" s="170"/>
      <c r="D697" s="170"/>
      <c r="E697" s="170"/>
      <c r="F697" s="170"/>
      <c r="G697" s="170"/>
      <c r="H697" s="170"/>
      <c r="I697" s="170"/>
      <c r="J697" s="170"/>
      <c r="K697" s="170"/>
      <c r="L697" s="138"/>
      <c r="M697" s="138"/>
      <c r="N697" s="138"/>
      <c r="O697" s="138"/>
      <c r="P697" s="138"/>
      <c r="Q697" s="138"/>
      <c r="R697" s="138"/>
      <c r="S697" s="138"/>
      <c r="T697" s="138"/>
      <c r="U697" s="138"/>
      <c r="V697" s="138"/>
      <c r="W697" s="138"/>
      <c r="X697" s="138"/>
      <c r="Y697" s="138"/>
      <c r="Z697" s="138"/>
    </row>
    <row r="698" customFormat="false" ht="18" hidden="false" customHeight="true" outlineLevel="0" collapsed="false">
      <c r="A698" s="166"/>
      <c r="B698" s="167"/>
      <c r="C698" s="170"/>
      <c r="D698" s="170"/>
      <c r="E698" s="170"/>
      <c r="F698" s="170"/>
      <c r="G698" s="170"/>
      <c r="H698" s="170"/>
      <c r="I698" s="170"/>
      <c r="J698" s="170"/>
      <c r="K698" s="170"/>
      <c r="L698" s="138"/>
      <c r="M698" s="138"/>
      <c r="N698" s="138"/>
      <c r="O698" s="138"/>
      <c r="P698" s="138"/>
      <c r="Q698" s="138"/>
      <c r="R698" s="138"/>
      <c r="S698" s="138"/>
      <c r="T698" s="138"/>
      <c r="U698" s="138"/>
      <c r="V698" s="138"/>
      <c r="W698" s="138"/>
      <c r="X698" s="138"/>
      <c r="Y698" s="138"/>
      <c r="Z698" s="138"/>
    </row>
    <row r="699" customFormat="false" ht="18" hidden="false" customHeight="true" outlineLevel="0" collapsed="false">
      <c r="A699" s="166"/>
      <c r="B699" s="167"/>
      <c r="C699" s="170"/>
      <c r="D699" s="170"/>
      <c r="E699" s="170"/>
      <c r="F699" s="170"/>
      <c r="G699" s="170"/>
      <c r="H699" s="170"/>
      <c r="I699" s="170"/>
      <c r="J699" s="170"/>
      <c r="K699" s="170"/>
      <c r="L699" s="138"/>
      <c r="M699" s="138"/>
      <c r="N699" s="138"/>
      <c r="O699" s="138"/>
      <c r="P699" s="138"/>
      <c r="Q699" s="138"/>
      <c r="R699" s="138"/>
      <c r="S699" s="138"/>
      <c r="T699" s="138"/>
      <c r="U699" s="138"/>
      <c r="V699" s="138"/>
      <c r="W699" s="138"/>
      <c r="X699" s="138"/>
      <c r="Y699" s="138"/>
      <c r="Z699" s="138"/>
    </row>
    <row r="700" customFormat="false" ht="18" hidden="false" customHeight="true" outlineLevel="0" collapsed="false">
      <c r="A700" s="166"/>
      <c r="B700" s="167"/>
      <c r="C700" s="170"/>
      <c r="D700" s="170"/>
      <c r="E700" s="170"/>
      <c r="F700" s="170"/>
      <c r="G700" s="170"/>
      <c r="H700" s="170"/>
      <c r="I700" s="170"/>
      <c r="J700" s="170"/>
      <c r="K700" s="170"/>
      <c r="L700" s="138"/>
      <c r="M700" s="138"/>
      <c r="N700" s="138"/>
      <c r="O700" s="138"/>
      <c r="P700" s="138"/>
      <c r="Q700" s="138"/>
      <c r="R700" s="138"/>
      <c r="S700" s="138"/>
      <c r="T700" s="138"/>
      <c r="U700" s="138"/>
      <c r="V700" s="138"/>
      <c r="W700" s="138"/>
      <c r="X700" s="138"/>
      <c r="Y700" s="138"/>
      <c r="Z700" s="138"/>
    </row>
    <row r="701" customFormat="false" ht="18" hidden="false" customHeight="true" outlineLevel="0" collapsed="false">
      <c r="A701" s="166"/>
      <c r="B701" s="167"/>
      <c r="C701" s="170"/>
      <c r="D701" s="170"/>
      <c r="E701" s="170"/>
      <c r="F701" s="170"/>
      <c r="G701" s="170"/>
      <c r="H701" s="170"/>
      <c r="I701" s="170"/>
      <c r="J701" s="170"/>
      <c r="K701" s="170"/>
      <c r="L701" s="138"/>
      <c r="M701" s="138"/>
      <c r="N701" s="138"/>
      <c r="O701" s="138"/>
      <c r="P701" s="138"/>
      <c r="Q701" s="138"/>
      <c r="R701" s="138"/>
      <c r="S701" s="138"/>
      <c r="T701" s="138"/>
      <c r="U701" s="138"/>
      <c r="V701" s="138"/>
      <c r="W701" s="138"/>
      <c r="X701" s="138"/>
      <c r="Y701" s="138"/>
      <c r="Z701" s="138"/>
    </row>
    <row r="702" customFormat="false" ht="18" hidden="false" customHeight="true" outlineLevel="0" collapsed="false">
      <c r="A702" s="166"/>
      <c r="B702" s="167"/>
      <c r="C702" s="170"/>
      <c r="D702" s="170"/>
      <c r="E702" s="170"/>
      <c r="F702" s="170"/>
      <c r="G702" s="170"/>
      <c r="H702" s="170"/>
      <c r="I702" s="170"/>
      <c r="J702" s="170"/>
      <c r="K702" s="170"/>
      <c r="L702" s="138"/>
      <c r="M702" s="138"/>
      <c r="N702" s="138"/>
      <c r="O702" s="138"/>
      <c r="P702" s="138"/>
      <c r="Q702" s="138"/>
      <c r="R702" s="138"/>
      <c r="S702" s="138"/>
      <c r="T702" s="138"/>
      <c r="U702" s="138"/>
      <c r="V702" s="138"/>
      <c r="W702" s="138"/>
      <c r="X702" s="138"/>
      <c r="Y702" s="138"/>
      <c r="Z702" s="138"/>
    </row>
    <row r="703" customFormat="false" ht="18" hidden="false" customHeight="true" outlineLevel="0" collapsed="false">
      <c r="A703" s="166"/>
      <c r="B703" s="167"/>
      <c r="C703" s="170"/>
      <c r="D703" s="170"/>
      <c r="E703" s="170"/>
      <c r="F703" s="170"/>
      <c r="G703" s="170"/>
      <c r="H703" s="170"/>
      <c r="I703" s="170"/>
      <c r="J703" s="170"/>
      <c r="K703" s="170"/>
      <c r="L703" s="138"/>
      <c r="M703" s="138"/>
      <c r="N703" s="138"/>
      <c r="O703" s="138"/>
      <c r="P703" s="138"/>
      <c r="Q703" s="138"/>
      <c r="R703" s="138"/>
      <c r="S703" s="138"/>
      <c r="T703" s="138"/>
      <c r="U703" s="138"/>
      <c r="V703" s="138"/>
      <c r="W703" s="138"/>
      <c r="X703" s="138"/>
      <c r="Y703" s="138"/>
      <c r="Z703" s="138"/>
    </row>
    <row r="704" customFormat="false" ht="18" hidden="false" customHeight="true" outlineLevel="0" collapsed="false">
      <c r="A704" s="166"/>
      <c r="B704" s="167"/>
      <c r="C704" s="170"/>
      <c r="D704" s="170"/>
      <c r="E704" s="170"/>
      <c r="F704" s="170"/>
      <c r="G704" s="170"/>
      <c r="H704" s="170"/>
      <c r="I704" s="170"/>
      <c r="J704" s="170"/>
      <c r="K704" s="170"/>
      <c r="L704" s="138"/>
      <c r="M704" s="138"/>
      <c r="N704" s="138"/>
      <c r="O704" s="138"/>
      <c r="P704" s="138"/>
      <c r="Q704" s="138"/>
      <c r="R704" s="138"/>
      <c r="S704" s="138"/>
      <c r="T704" s="138"/>
      <c r="U704" s="138"/>
      <c r="V704" s="138"/>
      <c r="W704" s="138"/>
      <c r="X704" s="138"/>
      <c r="Y704" s="138"/>
      <c r="Z704" s="138"/>
    </row>
    <row r="705" customFormat="false" ht="18" hidden="false" customHeight="true" outlineLevel="0" collapsed="false">
      <c r="A705" s="166"/>
      <c r="B705" s="167"/>
      <c r="C705" s="170"/>
      <c r="D705" s="170"/>
      <c r="E705" s="170"/>
      <c r="F705" s="170"/>
      <c r="G705" s="170"/>
      <c r="H705" s="170"/>
      <c r="I705" s="170"/>
      <c r="J705" s="170"/>
      <c r="K705" s="170"/>
      <c r="L705" s="138"/>
      <c r="M705" s="138"/>
      <c r="N705" s="138"/>
      <c r="O705" s="138"/>
      <c r="P705" s="138"/>
      <c r="Q705" s="138"/>
      <c r="R705" s="138"/>
      <c r="S705" s="138"/>
      <c r="T705" s="138"/>
      <c r="U705" s="138"/>
      <c r="V705" s="138"/>
      <c r="W705" s="138"/>
      <c r="X705" s="138"/>
      <c r="Y705" s="138"/>
      <c r="Z705" s="138"/>
    </row>
    <row r="706" customFormat="false" ht="18" hidden="false" customHeight="true" outlineLevel="0" collapsed="false">
      <c r="A706" s="166"/>
      <c r="B706" s="167"/>
      <c r="C706" s="170"/>
      <c r="D706" s="170"/>
      <c r="E706" s="170"/>
      <c r="F706" s="170"/>
      <c r="G706" s="170"/>
      <c r="H706" s="170"/>
      <c r="I706" s="170"/>
      <c r="J706" s="170"/>
      <c r="K706" s="170"/>
      <c r="L706" s="138"/>
      <c r="M706" s="138"/>
      <c r="N706" s="138"/>
      <c r="O706" s="138"/>
      <c r="P706" s="138"/>
      <c r="Q706" s="138"/>
      <c r="R706" s="138"/>
      <c r="S706" s="138"/>
      <c r="T706" s="138"/>
      <c r="U706" s="138"/>
      <c r="V706" s="138"/>
      <c r="W706" s="138"/>
      <c r="X706" s="138"/>
      <c r="Y706" s="138"/>
      <c r="Z706" s="138"/>
    </row>
    <row r="707" customFormat="false" ht="18" hidden="false" customHeight="true" outlineLevel="0" collapsed="false">
      <c r="A707" s="166"/>
      <c r="B707" s="167"/>
      <c r="C707" s="170"/>
      <c r="D707" s="170"/>
      <c r="E707" s="170"/>
      <c r="F707" s="170"/>
      <c r="G707" s="170"/>
      <c r="H707" s="170"/>
      <c r="I707" s="170"/>
      <c r="J707" s="170"/>
      <c r="K707" s="170"/>
      <c r="L707" s="138"/>
      <c r="M707" s="138"/>
      <c r="N707" s="138"/>
      <c r="O707" s="138"/>
      <c r="P707" s="138"/>
      <c r="Q707" s="138"/>
      <c r="R707" s="138"/>
      <c r="S707" s="138"/>
      <c r="T707" s="138"/>
      <c r="U707" s="138"/>
      <c r="V707" s="138"/>
      <c r="W707" s="138"/>
      <c r="X707" s="138"/>
      <c r="Y707" s="138"/>
      <c r="Z707" s="138"/>
    </row>
    <row r="708" customFormat="false" ht="18" hidden="false" customHeight="true" outlineLevel="0" collapsed="false">
      <c r="A708" s="166"/>
      <c r="B708" s="167"/>
      <c r="C708" s="170"/>
      <c r="D708" s="170"/>
      <c r="E708" s="170"/>
      <c r="F708" s="170"/>
      <c r="G708" s="170"/>
      <c r="H708" s="170"/>
      <c r="I708" s="170"/>
      <c r="J708" s="170"/>
      <c r="K708" s="170"/>
      <c r="L708" s="138"/>
      <c r="M708" s="138"/>
      <c r="N708" s="138"/>
      <c r="O708" s="138"/>
      <c r="P708" s="138"/>
      <c r="Q708" s="138"/>
      <c r="R708" s="138"/>
      <c r="S708" s="138"/>
      <c r="T708" s="138"/>
      <c r="U708" s="138"/>
      <c r="V708" s="138"/>
      <c r="W708" s="138"/>
      <c r="X708" s="138"/>
      <c r="Y708" s="138"/>
      <c r="Z708" s="138"/>
    </row>
    <row r="709" customFormat="false" ht="18" hidden="false" customHeight="true" outlineLevel="0" collapsed="false">
      <c r="A709" s="166"/>
      <c r="B709" s="167"/>
      <c r="C709" s="170"/>
      <c r="D709" s="170"/>
      <c r="E709" s="170"/>
      <c r="F709" s="170"/>
      <c r="G709" s="170"/>
      <c r="H709" s="170"/>
      <c r="I709" s="170"/>
      <c r="J709" s="170"/>
      <c r="K709" s="170"/>
      <c r="L709" s="138"/>
      <c r="M709" s="138"/>
      <c r="N709" s="138"/>
      <c r="O709" s="138"/>
      <c r="P709" s="138"/>
      <c r="Q709" s="138"/>
      <c r="R709" s="138"/>
      <c r="S709" s="138"/>
      <c r="T709" s="138"/>
      <c r="U709" s="138"/>
      <c r="V709" s="138"/>
      <c r="W709" s="138"/>
      <c r="X709" s="138"/>
      <c r="Y709" s="138"/>
      <c r="Z709" s="138"/>
    </row>
    <row r="710" customFormat="false" ht="18" hidden="false" customHeight="true" outlineLevel="0" collapsed="false">
      <c r="A710" s="166"/>
      <c r="B710" s="167"/>
      <c r="C710" s="170"/>
      <c r="D710" s="170"/>
      <c r="E710" s="170"/>
      <c r="F710" s="170"/>
      <c r="G710" s="170"/>
      <c r="H710" s="170"/>
      <c r="I710" s="170"/>
      <c r="J710" s="170"/>
      <c r="K710" s="170"/>
      <c r="L710" s="138"/>
      <c r="M710" s="138"/>
      <c r="N710" s="138"/>
      <c r="O710" s="138"/>
      <c r="P710" s="138"/>
      <c r="Q710" s="138"/>
      <c r="R710" s="138"/>
      <c r="S710" s="138"/>
      <c r="T710" s="138"/>
      <c r="U710" s="138"/>
      <c r="V710" s="138"/>
      <c r="W710" s="138"/>
      <c r="X710" s="138"/>
      <c r="Y710" s="138"/>
      <c r="Z710" s="138"/>
    </row>
    <row r="711" customFormat="false" ht="18" hidden="false" customHeight="true" outlineLevel="0" collapsed="false">
      <c r="A711" s="166"/>
      <c r="B711" s="167"/>
      <c r="C711" s="170"/>
      <c r="D711" s="170"/>
      <c r="E711" s="170"/>
      <c r="F711" s="170"/>
      <c r="G711" s="170"/>
      <c r="H711" s="170"/>
      <c r="I711" s="170"/>
      <c r="J711" s="170"/>
      <c r="K711" s="170"/>
      <c r="L711" s="138"/>
      <c r="M711" s="138"/>
      <c r="N711" s="138"/>
      <c r="O711" s="138"/>
      <c r="P711" s="138"/>
      <c r="Q711" s="138"/>
      <c r="R711" s="138"/>
      <c r="S711" s="138"/>
      <c r="T711" s="138"/>
      <c r="U711" s="138"/>
      <c r="V711" s="138"/>
      <c r="W711" s="138"/>
      <c r="X711" s="138"/>
      <c r="Y711" s="138"/>
      <c r="Z711" s="138"/>
    </row>
    <row r="712" customFormat="false" ht="18" hidden="false" customHeight="true" outlineLevel="0" collapsed="false">
      <c r="A712" s="166"/>
      <c r="B712" s="167"/>
      <c r="C712" s="170"/>
      <c r="D712" s="170"/>
      <c r="E712" s="170"/>
      <c r="F712" s="170"/>
      <c r="G712" s="170"/>
      <c r="H712" s="170"/>
      <c r="I712" s="170"/>
      <c r="J712" s="170"/>
      <c r="K712" s="170"/>
      <c r="L712" s="138"/>
      <c r="M712" s="138"/>
      <c r="N712" s="138"/>
      <c r="O712" s="138"/>
      <c r="P712" s="138"/>
      <c r="Q712" s="138"/>
      <c r="R712" s="138"/>
      <c r="S712" s="138"/>
      <c r="T712" s="138"/>
      <c r="U712" s="138"/>
      <c r="V712" s="138"/>
      <c r="W712" s="138"/>
      <c r="X712" s="138"/>
      <c r="Y712" s="138"/>
      <c r="Z712" s="138"/>
    </row>
    <row r="713" customFormat="false" ht="18" hidden="false" customHeight="true" outlineLevel="0" collapsed="false">
      <c r="A713" s="166"/>
      <c r="B713" s="167"/>
      <c r="C713" s="170"/>
      <c r="D713" s="170"/>
      <c r="E713" s="170"/>
      <c r="F713" s="170"/>
      <c r="G713" s="170"/>
      <c r="H713" s="170"/>
      <c r="I713" s="170"/>
      <c r="J713" s="170"/>
      <c r="K713" s="170"/>
      <c r="L713" s="138"/>
      <c r="M713" s="138"/>
      <c r="N713" s="138"/>
      <c r="O713" s="138"/>
      <c r="P713" s="138"/>
      <c r="Q713" s="138"/>
      <c r="R713" s="138"/>
      <c r="S713" s="138"/>
      <c r="T713" s="138"/>
      <c r="U713" s="138"/>
      <c r="V713" s="138"/>
      <c r="W713" s="138"/>
      <c r="X713" s="138"/>
      <c r="Y713" s="138"/>
      <c r="Z713" s="138"/>
    </row>
    <row r="714" customFormat="false" ht="18" hidden="false" customHeight="true" outlineLevel="0" collapsed="false">
      <c r="A714" s="166"/>
      <c r="B714" s="167"/>
      <c r="C714" s="170"/>
      <c r="D714" s="170"/>
      <c r="E714" s="170"/>
      <c r="F714" s="170"/>
      <c r="G714" s="170"/>
      <c r="H714" s="170"/>
      <c r="I714" s="170"/>
      <c r="J714" s="170"/>
      <c r="K714" s="170"/>
      <c r="L714" s="138"/>
      <c r="M714" s="138"/>
      <c r="N714" s="138"/>
      <c r="O714" s="138"/>
      <c r="P714" s="138"/>
      <c r="Q714" s="138"/>
      <c r="R714" s="138"/>
      <c r="S714" s="138"/>
      <c r="T714" s="138"/>
      <c r="U714" s="138"/>
      <c r="V714" s="138"/>
      <c r="W714" s="138"/>
      <c r="X714" s="138"/>
      <c r="Y714" s="138"/>
      <c r="Z714" s="138"/>
    </row>
    <row r="715" customFormat="false" ht="18" hidden="false" customHeight="true" outlineLevel="0" collapsed="false">
      <c r="A715" s="166"/>
      <c r="B715" s="167"/>
      <c r="C715" s="170"/>
      <c r="D715" s="170"/>
      <c r="E715" s="170"/>
      <c r="F715" s="170"/>
      <c r="G715" s="170"/>
      <c r="H715" s="170"/>
      <c r="I715" s="170"/>
      <c r="J715" s="170"/>
      <c r="K715" s="170"/>
      <c r="L715" s="138"/>
      <c r="M715" s="138"/>
      <c r="N715" s="138"/>
      <c r="O715" s="138"/>
      <c r="P715" s="138"/>
      <c r="Q715" s="138"/>
      <c r="R715" s="138"/>
      <c r="S715" s="138"/>
      <c r="T715" s="138"/>
      <c r="U715" s="138"/>
      <c r="V715" s="138"/>
      <c r="W715" s="138"/>
      <c r="X715" s="138"/>
      <c r="Y715" s="138"/>
      <c r="Z715" s="138"/>
    </row>
    <row r="716" customFormat="false" ht="18" hidden="false" customHeight="true" outlineLevel="0" collapsed="false">
      <c r="A716" s="166"/>
      <c r="B716" s="167"/>
      <c r="C716" s="170"/>
      <c r="D716" s="170"/>
      <c r="E716" s="170"/>
      <c r="F716" s="170"/>
      <c r="G716" s="170"/>
      <c r="H716" s="170"/>
      <c r="I716" s="170"/>
      <c r="J716" s="170"/>
      <c r="K716" s="170"/>
      <c r="L716" s="138"/>
      <c r="M716" s="138"/>
      <c r="N716" s="138"/>
      <c r="O716" s="138"/>
      <c r="P716" s="138"/>
      <c r="Q716" s="138"/>
      <c r="R716" s="138"/>
      <c r="S716" s="138"/>
      <c r="T716" s="138"/>
      <c r="U716" s="138"/>
      <c r="V716" s="138"/>
      <c r="W716" s="138"/>
      <c r="X716" s="138"/>
      <c r="Y716" s="138"/>
      <c r="Z716" s="138"/>
    </row>
    <row r="717" customFormat="false" ht="18" hidden="false" customHeight="true" outlineLevel="0" collapsed="false">
      <c r="A717" s="166"/>
      <c r="B717" s="167"/>
      <c r="C717" s="170"/>
      <c r="D717" s="170"/>
      <c r="E717" s="170"/>
      <c r="F717" s="170"/>
      <c r="G717" s="170"/>
      <c r="H717" s="170"/>
      <c r="I717" s="170"/>
      <c r="J717" s="170"/>
      <c r="K717" s="170"/>
      <c r="L717" s="138"/>
      <c r="M717" s="138"/>
      <c r="N717" s="138"/>
      <c r="O717" s="138"/>
      <c r="P717" s="138"/>
      <c r="Q717" s="138"/>
      <c r="R717" s="138"/>
      <c r="S717" s="138"/>
      <c r="T717" s="138"/>
      <c r="U717" s="138"/>
      <c r="V717" s="138"/>
      <c r="W717" s="138"/>
      <c r="X717" s="138"/>
      <c r="Y717" s="138"/>
      <c r="Z717" s="138"/>
    </row>
    <row r="718" customFormat="false" ht="18" hidden="false" customHeight="true" outlineLevel="0" collapsed="false">
      <c r="A718" s="166"/>
      <c r="B718" s="167"/>
      <c r="C718" s="170"/>
      <c r="D718" s="170"/>
      <c r="E718" s="170"/>
      <c r="F718" s="170"/>
      <c r="G718" s="170"/>
      <c r="H718" s="170"/>
      <c r="I718" s="170"/>
      <c r="J718" s="170"/>
      <c r="K718" s="170"/>
      <c r="L718" s="138"/>
      <c r="M718" s="138"/>
      <c r="N718" s="138"/>
      <c r="O718" s="138"/>
      <c r="P718" s="138"/>
      <c r="Q718" s="138"/>
      <c r="R718" s="138"/>
      <c r="S718" s="138"/>
      <c r="T718" s="138"/>
      <c r="U718" s="138"/>
      <c r="V718" s="138"/>
      <c r="W718" s="138"/>
      <c r="X718" s="138"/>
      <c r="Y718" s="138"/>
      <c r="Z718" s="138"/>
    </row>
    <row r="719" customFormat="false" ht="18" hidden="false" customHeight="true" outlineLevel="0" collapsed="false">
      <c r="A719" s="166"/>
      <c r="B719" s="167"/>
      <c r="C719" s="170"/>
      <c r="D719" s="170"/>
      <c r="E719" s="170"/>
      <c r="F719" s="170"/>
      <c r="G719" s="170"/>
      <c r="H719" s="170"/>
      <c r="I719" s="170"/>
      <c r="J719" s="170"/>
      <c r="K719" s="170"/>
      <c r="L719" s="138"/>
      <c r="M719" s="138"/>
      <c r="N719" s="138"/>
      <c r="O719" s="138"/>
      <c r="P719" s="138"/>
      <c r="Q719" s="138"/>
      <c r="R719" s="138"/>
      <c r="S719" s="138"/>
      <c r="T719" s="138"/>
      <c r="U719" s="138"/>
      <c r="V719" s="138"/>
      <c r="W719" s="138"/>
      <c r="X719" s="138"/>
      <c r="Y719" s="138"/>
      <c r="Z719" s="138"/>
    </row>
    <row r="720" customFormat="false" ht="18" hidden="false" customHeight="true" outlineLevel="0" collapsed="false">
      <c r="A720" s="166"/>
      <c r="B720" s="167"/>
      <c r="C720" s="170"/>
      <c r="D720" s="170"/>
      <c r="E720" s="170"/>
      <c r="F720" s="170"/>
      <c r="G720" s="170"/>
      <c r="H720" s="170"/>
      <c r="I720" s="170"/>
      <c r="J720" s="170"/>
      <c r="K720" s="170"/>
      <c r="L720" s="138"/>
      <c r="M720" s="138"/>
      <c r="N720" s="138"/>
      <c r="O720" s="138"/>
      <c r="P720" s="138"/>
      <c r="Q720" s="138"/>
      <c r="R720" s="138"/>
      <c r="S720" s="138"/>
      <c r="T720" s="138"/>
      <c r="U720" s="138"/>
      <c r="V720" s="138"/>
      <c r="W720" s="138"/>
      <c r="X720" s="138"/>
      <c r="Y720" s="138"/>
      <c r="Z720" s="138"/>
    </row>
    <row r="721" customFormat="false" ht="18" hidden="false" customHeight="true" outlineLevel="0" collapsed="false">
      <c r="A721" s="166"/>
      <c r="B721" s="167"/>
      <c r="C721" s="170"/>
      <c r="D721" s="170"/>
      <c r="E721" s="170"/>
      <c r="F721" s="170"/>
      <c r="G721" s="170"/>
      <c r="H721" s="170"/>
      <c r="I721" s="170"/>
      <c r="J721" s="170"/>
      <c r="K721" s="170"/>
      <c r="L721" s="138"/>
      <c r="M721" s="138"/>
      <c r="N721" s="138"/>
      <c r="O721" s="138"/>
      <c r="P721" s="138"/>
      <c r="Q721" s="138"/>
      <c r="R721" s="138"/>
      <c r="S721" s="138"/>
      <c r="T721" s="138"/>
      <c r="U721" s="138"/>
      <c r="V721" s="138"/>
      <c r="W721" s="138"/>
      <c r="X721" s="138"/>
      <c r="Y721" s="138"/>
      <c r="Z721" s="138"/>
    </row>
    <row r="722" customFormat="false" ht="18" hidden="false" customHeight="true" outlineLevel="0" collapsed="false">
      <c r="A722" s="166"/>
      <c r="B722" s="167"/>
      <c r="C722" s="170"/>
      <c r="D722" s="170"/>
      <c r="E722" s="170"/>
      <c r="F722" s="170"/>
      <c r="G722" s="170"/>
      <c r="H722" s="170"/>
      <c r="I722" s="170"/>
      <c r="J722" s="170"/>
      <c r="K722" s="170"/>
      <c r="L722" s="138"/>
      <c r="M722" s="138"/>
      <c r="N722" s="138"/>
      <c r="O722" s="138"/>
      <c r="P722" s="138"/>
      <c r="Q722" s="138"/>
      <c r="R722" s="138"/>
      <c r="S722" s="138"/>
      <c r="T722" s="138"/>
      <c r="U722" s="138"/>
      <c r="V722" s="138"/>
      <c r="W722" s="138"/>
      <c r="X722" s="138"/>
      <c r="Y722" s="138"/>
      <c r="Z722" s="138"/>
    </row>
    <row r="723" customFormat="false" ht="18" hidden="false" customHeight="true" outlineLevel="0" collapsed="false">
      <c r="A723" s="166"/>
      <c r="B723" s="167"/>
      <c r="C723" s="170"/>
      <c r="D723" s="170"/>
      <c r="E723" s="170"/>
      <c r="F723" s="170"/>
      <c r="G723" s="170"/>
      <c r="H723" s="170"/>
      <c r="I723" s="170"/>
      <c r="J723" s="170"/>
      <c r="K723" s="170"/>
      <c r="L723" s="138"/>
      <c r="M723" s="138"/>
      <c r="N723" s="138"/>
      <c r="O723" s="138"/>
      <c r="P723" s="138"/>
      <c r="Q723" s="138"/>
      <c r="R723" s="138"/>
      <c r="S723" s="138"/>
      <c r="T723" s="138"/>
      <c r="U723" s="138"/>
      <c r="V723" s="138"/>
      <c r="W723" s="138"/>
      <c r="X723" s="138"/>
      <c r="Y723" s="138"/>
      <c r="Z723" s="138"/>
    </row>
    <row r="724" customFormat="false" ht="18" hidden="false" customHeight="true" outlineLevel="0" collapsed="false">
      <c r="A724" s="166"/>
      <c r="B724" s="167"/>
      <c r="C724" s="170"/>
      <c r="D724" s="170"/>
      <c r="E724" s="170"/>
      <c r="F724" s="170"/>
      <c r="G724" s="170"/>
      <c r="H724" s="170"/>
      <c r="I724" s="170"/>
      <c r="J724" s="170"/>
      <c r="K724" s="170"/>
      <c r="L724" s="138"/>
      <c r="M724" s="138"/>
      <c r="N724" s="138"/>
      <c r="O724" s="138"/>
      <c r="P724" s="138"/>
      <c r="Q724" s="138"/>
      <c r="R724" s="138"/>
      <c r="S724" s="138"/>
      <c r="T724" s="138"/>
      <c r="U724" s="138"/>
      <c r="V724" s="138"/>
      <c r="W724" s="138"/>
      <c r="X724" s="138"/>
      <c r="Y724" s="138"/>
      <c r="Z724" s="138"/>
    </row>
    <row r="725" customFormat="false" ht="18" hidden="false" customHeight="true" outlineLevel="0" collapsed="false">
      <c r="A725" s="166"/>
      <c r="B725" s="167"/>
      <c r="C725" s="170"/>
      <c r="D725" s="170"/>
      <c r="E725" s="170"/>
      <c r="F725" s="170"/>
      <c r="G725" s="170"/>
      <c r="H725" s="170"/>
      <c r="I725" s="170"/>
      <c r="J725" s="170"/>
      <c r="K725" s="170"/>
      <c r="L725" s="138"/>
      <c r="M725" s="138"/>
      <c r="N725" s="138"/>
      <c r="O725" s="138"/>
      <c r="P725" s="138"/>
      <c r="Q725" s="138"/>
      <c r="R725" s="138"/>
      <c r="S725" s="138"/>
      <c r="T725" s="138"/>
      <c r="U725" s="138"/>
      <c r="V725" s="138"/>
      <c r="W725" s="138"/>
      <c r="X725" s="138"/>
      <c r="Y725" s="138"/>
      <c r="Z725" s="138"/>
    </row>
    <row r="726" customFormat="false" ht="18" hidden="false" customHeight="true" outlineLevel="0" collapsed="false">
      <c r="A726" s="166"/>
      <c r="B726" s="167"/>
      <c r="C726" s="170"/>
      <c r="D726" s="170"/>
      <c r="E726" s="170"/>
      <c r="F726" s="170"/>
      <c r="G726" s="170"/>
      <c r="H726" s="170"/>
      <c r="I726" s="170"/>
      <c r="J726" s="170"/>
      <c r="K726" s="170"/>
      <c r="L726" s="138"/>
      <c r="M726" s="138"/>
      <c r="N726" s="138"/>
      <c r="O726" s="138"/>
      <c r="P726" s="138"/>
      <c r="Q726" s="138"/>
      <c r="R726" s="138"/>
      <c r="S726" s="138"/>
      <c r="T726" s="138"/>
      <c r="U726" s="138"/>
      <c r="V726" s="138"/>
      <c r="W726" s="138"/>
      <c r="X726" s="138"/>
      <c r="Y726" s="138"/>
      <c r="Z726" s="138"/>
    </row>
    <row r="727" customFormat="false" ht="18" hidden="false" customHeight="true" outlineLevel="0" collapsed="false">
      <c r="A727" s="166"/>
      <c r="B727" s="167"/>
      <c r="C727" s="170"/>
      <c r="D727" s="170"/>
      <c r="E727" s="170"/>
      <c r="F727" s="170"/>
      <c r="G727" s="170"/>
      <c r="H727" s="170"/>
      <c r="I727" s="170"/>
      <c r="J727" s="170"/>
      <c r="K727" s="170"/>
      <c r="L727" s="138"/>
      <c r="M727" s="138"/>
      <c r="N727" s="138"/>
      <c r="O727" s="138"/>
      <c r="P727" s="138"/>
      <c r="Q727" s="138"/>
      <c r="R727" s="138"/>
      <c r="S727" s="138"/>
      <c r="T727" s="138"/>
      <c r="U727" s="138"/>
      <c r="V727" s="138"/>
      <c r="W727" s="138"/>
      <c r="X727" s="138"/>
      <c r="Y727" s="138"/>
      <c r="Z727" s="138"/>
    </row>
    <row r="728" customFormat="false" ht="18" hidden="false" customHeight="true" outlineLevel="0" collapsed="false">
      <c r="A728" s="166"/>
      <c r="B728" s="167"/>
      <c r="C728" s="170"/>
      <c r="D728" s="170"/>
      <c r="E728" s="170"/>
      <c r="F728" s="170"/>
      <c r="G728" s="170"/>
      <c r="H728" s="170"/>
      <c r="I728" s="170"/>
      <c r="J728" s="170"/>
      <c r="K728" s="170"/>
      <c r="L728" s="138"/>
      <c r="M728" s="138"/>
      <c r="N728" s="138"/>
      <c r="O728" s="138"/>
      <c r="P728" s="138"/>
      <c r="Q728" s="138"/>
      <c r="R728" s="138"/>
      <c r="S728" s="138"/>
      <c r="T728" s="138"/>
      <c r="U728" s="138"/>
      <c r="V728" s="138"/>
      <c r="W728" s="138"/>
      <c r="X728" s="138"/>
      <c r="Y728" s="138"/>
      <c r="Z728" s="138"/>
    </row>
    <row r="729" customFormat="false" ht="18" hidden="false" customHeight="true" outlineLevel="0" collapsed="false">
      <c r="A729" s="166"/>
      <c r="B729" s="167"/>
      <c r="C729" s="170"/>
      <c r="D729" s="170"/>
      <c r="E729" s="170"/>
      <c r="F729" s="170"/>
      <c r="G729" s="170"/>
      <c r="H729" s="170"/>
      <c r="I729" s="170"/>
      <c r="J729" s="170"/>
      <c r="K729" s="170"/>
      <c r="L729" s="138"/>
      <c r="M729" s="138"/>
      <c r="N729" s="138"/>
      <c r="O729" s="138"/>
      <c r="P729" s="138"/>
      <c r="Q729" s="138"/>
      <c r="R729" s="138"/>
      <c r="S729" s="138"/>
      <c r="T729" s="138"/>
      <c r="U729" s="138"/>
      <c r="V729" s="138"/>
      <c r="W729" s="138"/>
      <c r="X729" s="138"/>
      <c r="Y729" s="138"/>
      <c r="Z729" s="138"/>
    </row>
    <row r="730" customFormat="false" ht="18" hidden="false" customHeight="true" outlineLevel="0" collapsed="false">
      <c r="A730" s="166"/>
      <c r="B730" s="167"/>
      <c r="C730" s="170"/>
      <c r="D730" s="170"/>
      <c r="E730" s="170"/>
      <c r="F730" s="170"/>
      <c r="G730" s="170"/>
      <c r="H730" s="170"/>
      <c r="I730" s="170"/>
      <c r="J730" s="170"/>
      <c r="K730" s="170"/>
      <c r="L730" s="138"/>
      <c r="M730" s="138"/>
      <c r="N730" s="138"/>
      <c r="O730" s="138"/>
      <c r="P730" s="138"/>
      <c r="Q730" s="138"/>
      <c r="R730" s="138"/>
      <c r="S730" s="138"/>
      <c r="T730" s="138"/>
      <c r="U730" s="138"/>
      <c r="V730" s="138"/>
      <c r="W730" s="138"/>
      <c r="X730" s="138"/>
      <c r="Y730" s="138"/>
      <c r="Z730" s="138"/>
    </row>
    <row r="731" customFormat="false" ht="18" hidden="false" customHeight="true" outlineLevel="0" collapsed="false">
      <c r="A731" s="166"/>
      <c r="B731" s="167"/>
      <c r="C731" s="170"/>
      <c r="D731" s="170"/>
      <c r="E731" s="170"/>
      <c r="F731" s="170"/>
      <c r="G731" s="170"/>
      <c r="H731" s="170"/>
      <c r="I731" s="170"/>
      <c r="J731" s="170"/>
      <c r="K731" s="170"/>
      <c r="L731" s="138"/>
      <c r="M731" s="138"/>
      <c r="N731" s="138"/>
      <c r="O731" s="138"/>
      <c r="P731" s="138"/>
      <c r="Q731" s="138"/>
      <c r="R731" s="138"/>
      <c r="S731" s="138"/>
      <c r="T731" s="138"/>
      <c r="U731" s="138"/>
      <c r="V731" s="138"/>
      <c r="W731" s="138"/>
      <c r="X731" s="138"/>
      <c r="Y731" s="138"/>
      <c r="Z731" s="138"/>
    </row>
    <row r="732" customFormat="false" ht="18" hidden="false" customHeight="true" outlineLevel="0" collapsed="false">
      <c r="A732" s="166"/>
      <c r="B732" s="167"/>
      <c r="C732" s="170"/>
      <c r="D732" s="170"/>
      <c r="E732" s="170"/>
      <c r="F732" s="170"/>
      <c r="G732" s="170"/>
      <c r="H732" s="170"/>
      <c r="I732" s="170"/>
      <c r="J732" s="170"/>
      <c r="K732" s="170"/>
      <c r="L732" s="138"/>
      <c r="M732" s="138"/>
      <c r="N732" s="138"/>
      <c r="O732" s="138"/>
      <c r="P732" s="138"/>
      <c r="Q732" s="138"/>
      <c r="R732" s="138"/>
      <c r="S732" s="138"/>
      <c r="T732" s="138"/>
      <c r="U732" s="138"/>
      <c r="V732" s="138"/>
      <c r="W732" s="138"/>
      <c r="X732" s="138"/>
      <c r="Y732" s="138"/>
      <c r="Z732" s="138"/>
    </row>
    <row r="733" customFormat="false" ht="18" hidden="false" customHeight="true" outlineLevel="0" collapsed="false">
      <c r="A733" s="166"/>
      <c r="B733" s="167"/>
      <c r="C733" s="170"/>
      <c r="D733" s="170"/>
      <c r="E733" s="170"/>
      <c r="F733" s="170"/>
      <c r="G733" s="170"/>
      <c r="H733" s="170"/>
      <c r="I733" s="170"/>
      <c r="J733" s="170"/>
      <c r="K733" s="170"/>
      <c r="L733" s="138"/>
      <c r="M733" s="138"/>
      <c r="N733" s="138"/>
      <c r="O733" s="138"/>
      <c r="P733" s="138"/>
      <c r="Q733" s="138"/>
      <c r="R733" s="138"/>
      <c r="S733" s="138"/>
      <c r="T733" s="138"/>
      <c r="U733" s="138"/>
      <c r="V733" s="138"/>
      <c r="W733" s="138"/>
      <c r="X733" s="138"/>
      <c r="Y733" s="138"/>
      <c r="Z733" s="138"/>
    </row>
    <row r="734" customFormat="false" ht="18" hidden="false" customHeight="true" outlineLevel="0" collapsed="false">
      <c r="A734" s="166"/>
      <c r="B734" s="167"/>
      <c r="C734" s="170"/>
      <c r="D734" s="170"/>
      <c r="E734" s="170"/>
      <c r="F734" s="170"/>
      <c r="G734" s="170"/>
      <c r="H734" s="170"/>
      <c r="I734" s="170"/>
      <c r="J734" s="170"/>
      <c r="K734" s="170"/>
      <c r="L734" s="138"/>
      <c r="M734" s="138"/>
      <c r="N734" s="138"/>
      <c r="O734" s="138"/>
      <c r="P734" s="138"/>
      <c r="Q734" s="138"/>
      <c r="R734" s="138"/>
      <c r="S734" s="138"/>
      <c r="T734" s="138"/>
      <c r="U734" s="138"/>
      <c r="V734" s="138"/>
      <c r="W734" s="138"/>
      <c r="X734" s="138"/>
      <c r="Y734" s="138"/>
      <c r="Z734" s="138"/>
    </row>
    <row r="735" customFormat="false" ht="18" hidden="false" customHeight="true" outlineLevel="0" collapsed="false">
      <c r="A735" s="166"/>
      <c r="B735" s="167"/>
      <c r="C735" s="170"/>
      <c r="D735" s="170"/>
      <c r="E735" s="170"/>
      <c r="F735" s="170"/>
      <c r="G735" s="170"/>
      <c r="H735" s="170"/>
      <c r="I735" s="170"/>
      <c r="J735" s="170"/>
      <c r="K735" s="170"/>
      <c r="L735" s="138"/>
      <c r="M735" s="138"/>
      <c r="N735" s="138"/>
      <c r="O735" s="138"/>
      <c r="P735" s="138"/>
      <c r="Q735" s="138"/>
      <c r="R735" s="138"/>
      <c r="S735" s="138"/>
      <c r="T735" s="138"/>
      <c r="U735" s="138"/>
      <c r="V735" s="138"/>
      <c r="W735" s="138"/>
      <c r="X735" s="138"/>
      <c r="Y735" s="138"/>
      <c r="Z735" s="138"/>
    </row>
    <row r="736" customFormat="false" ht="18" hidden="false" customHeight="true" outlineLevel="0" collapsed="false">
      <c r="A736" s="166"/>
      <c r="B736" s="167"/>
      <c r="C736" s="170"/>
      <c r="D736" s="170"/>
      <c r="E736" s="170"/>
      <c r="F736" s="170"/>
      <c r="G736" s="170"/>
      <c r="H736" s="170"/>
      <c r="I736" s="170"/>
      <c r="J736" s="170"/>
      <c r="K736" s="170"/>
      <c r="L736" s="138"/>
      <c r="M736" s="138"/>
      <c r="N736" s="138"/>
      <c r="O736" s="138"/>
      <c r="P736" s="138"/>
      <c r="Q736" s="138"/>
      <c r="R736" s="138"/>
      <c r="S736" s="138"/>
      <c r="T736" s="138"/>
      <c r="U736" s="138"/>
      <c r="V736" s="138"/>
      <c r="W736" s="138"/>
      <c r="X736" s="138"/>
      <c r="Y736" s="138"/>
      <c r="Z736" s="138"/>
    </row>
    <row r="737" customFormat="false" ht="18" hidden="false" customHeight="true" outlineLevel="0" collapsed="false">
      <c r="A737" s="166"/>
      <c r="B737" s="167"/>
      <c r="C737" s="170"/>
      <c r="D737" s="170"/>
      <c r="E737" s="170"/>
      <c r="F737" s="170"/>
      <c r="G737" s="170"/>
      <c r="H737" s="170"/>
      <c r="I737" s="170"/>
      <c r="J737" s="170"/>
      <c r="K737" s="170"/>
      <c r="L737" s="138"/>
      <c r="M737" s="138"/>
      <c r="N737" s="138"/>
      <c r="O737" s="138"/>
      <c r="P737" s="138"/>
      <c r="Q737" s="138"/>
      <c r="R737" s="138"/>
      <c r="S737" s="138"/>
      <c r="T737" s="138"/>
      <c r="U737" s="138"/>
      <c r="V737" s="138"/>
      <c r="W737" s="138"/>
      <c r="X737" s="138"/>
      <c r="Y737" s="138"/>
      <c r="Z737" s="138"/>
    </row>
    <row r="738" customFormat="false" ht="18" hidden="false" customHeight="true" outlineLevel="0" collapsed="false">
      <c r="A738" s="166"/>
      <c r="B738" s="167"/>
      <c r="C738" s="170"/>
      <c r="D738" s="170"/>
      <c r="E738" s="170"/>
      <c r="F738" s="170"/>
      <c r="G738" s="170"/>
      <c r="H738" s="170"/>
      <c r="I738" s="170"/>
      <c r="J738" s="170"/>
      <c r="K738" s="170"/>
      <c r="L738" s="138"/>
      <c r="M738" s="138"/>
      <c r="N738" s="138"/>
      <c r="O738" s="138"/>
      <c r="P738" s="138"/>
      <c r="Q738" s="138"/>
      <c r="R738" s="138"/>
      <c r="S738" s="138"/>
      <c r="T738" s="138"/>
      <c r="U738" s="138"/>
      <c r="V738" s="138"/>
      <c r="W738" s="138"/>
      <c r="X738" s="138"/>
      <c r="Y738" s="138"/>
      <c r="Z738" s="138"/>
    </row>
    <row r="739" customFormat="false" ht="18" hidden="false" customHeight="true" outlineLevel="0" collapsed="false">
      <c r="A739" s="166"/>
      <c r="B739" s="167"/>
      <c r="C739" s="170"/>
      <c r="D739" s="170"/>
      <c r="E739" s="170"/>
      <c r="F739" s="170"/>
      <c r="G739" s="170"/>
      <c r="H739" s="170"/>
      <c r="I739" s="170"/>
      <c r="J739" s="170"/>
      <c r="K739" s="170"/>
      <c r="L739" s="138"/>
      <c r="M739" s="138"/>
      <c r="N739" s="138"/>
      <c r="O739" s="138"/>
      <c r="P739" s="138"/>
      <c r="Q739" s="138"/>
      <c r="R739" s="138"/>
      <c r="S739" s="138"/>
      <c r="T739" s="138"/>
      <c r="U739" s="138"/>
      <c r="V739" s="138"/>
      <c r="W739" s="138"/>
      <c r="X739" s="138"/>
      <c r="Y739" s="138"/>
      <c r="Z739" s="138"/>
    </row>
    <row r="740" customFormat="false" ht="18" hidden="false" customHeight="true" outlineLevel="0" collapsed="false">
      <c r="A740" s="166"/>
      <c r="B740" s="167"/>
      <c r="C740" s="170"/>
      <c r="D740" s="170"/>
      <c r="E740" s="170"/>
      <c r="F740" s="170"/>
      <c r="G740" s="170"/>
      <c r="H740" s="170"/>
      <c r="I740" s="170"/>
      <c r="J740" s="170"/>
      <c r="K740" s="170"/>
      <c r="L740" s="138"/>
      <c r="M740" s="138"/>
      <c r="N740" s="138"/>
      <c r="O740" s="138"/>
      <c r="P740" s="138"/>
      <c r="Q740" s="138"/>
      <c r="R740" s="138"/>
      <c r="S740" s="138"/>
      <c r="T740" s="138"/>
      <c r="U740" s="138"/>
      <c r="V740" s="138"/>
      <c r="W740" s="138"/>
      <c r="X740" s="138"/>
      <c r="Y740" s="138"/>
      <c r="Z740" s="138"/>
    </row>
    <row r="741" customFormat="false" ht="18" hidden="false" customHeight="true" outlineLevel="0" collapsed="false">
      <c r="A741" s="166"/>
      <c r="B741" s="167"/>
      <c r="C741" s="170"/>
      <c r="D741" s="170"/>
      <c r="E741" s="170"/>
      <c r="F741" s="170"/>
      <c r="G741" s="170"/>
      <c r="H741" s="170"/>
      <c r="I741" s="170"/>
      <c r="J741" s="170"/>
      <c r="K741" s="170"/>
      <c r="L741" s="138"/>
      <c r="M741" s="138"/>
      <c r="N741" s="138"/>
      <c r="O741" s="138"/>
      <c r="P741" s="138"/>
      <c r="Q741" s="138"/>
      <c r="R741" s="138"/>
      <c r="S741" s="138"/>
      <c r="T741" s="138"/>
      <c r="U741" s="138"/>
      <c r="V741" s="138"/>
      <c r="W741" s="138"/>
      <c r="X741" s="138"/>
      <c r="Y741" s="138"/>
      <c r="Z741" s="138"/>
    </row>
    <row r="742" customFormat="false" ht="18" hidden="false" customHeight="true" outlineLevel="0" collapsed="false">
      <c r="A742" s="166"/>
      <c r="B742" s="167"/>
      <c r="C742" s="170"/>
      <c r="D742" s="170"/>
      <c r="E742" s="170"/>
      <c r="F742" s="170"/>
      <c r="G742" s="170"/>
      <c r="H742" s="170"/>
      <c r="I742" s="170"/>
      <c r="J742" s="170"/>
      <c r="K742" s="170"/>
      <c r="L742" s="138"/>
      <c r="M742" s="138"/>
      <c r="N742" s="138"/>
      <c r="O742" s="138"/>
      <c r="P742" s="138"/>
      <c r="Q742" s="138"/>
      <c r="R742" s="138"/>
      <c r="S742" s="138"/>
      <c r="T742" s="138"/>
      <c r="U742" s="138"/>
      <c r="V742" s="138"/>
      <c r="W742" s="138"/>
      <c r="X742" s="138"/>
      <c r="Y742" s="138"/>
      <c r="Z742" s="138"/>
    </row>
    <row r="743" customFormat="false" ht="18" hidden="false" customHeight="true" outlineLevel="0" collapsed="false">
      <c r="A743" s="166"/>
      <c r="B743" s="167"/>
      <c r="C743" s="170"/>
      <c r="D743" s="170"/>
      <c r="E743" s="170"/>
      <c r="F743" s="170"/>
      <c r="G743" s="170"/>
      <c r="H743" s="170"/>
      <c r="I743" s="170"/>
      <c r="J743" s="170"/>
      <c r="K743" s="170"/>
      <c r="L743" s="138"/>
      <c r="M743" s="138"/>
      <c r="N743" s="138"/>
      <c r="O743" s="138"/>
      <c r="P743" s="138"/>
      <c r="Q743" s="138"/>
      <c r="R743" s="138"/>
      <c r="S743" s="138"/>
      <c r="T743" s="138"/>
      <c r="U743" s="138"/>
      <c r="V743" s="138"/>
      <c r="W743" s="138"/>
      <c r="X743" s="138"/>
      <c r="Y743" s="138"/>
      <c r="Z743" s="138"/>
    </row>
    <row r="744" customFormat="false" ht="18" hidden="false" customHeight="true" outlineLevel="0" collapsed="false">
      <c r="A744" s="166"/>
      <c r="B744" s="167"/>
      <c r="C744" s="170"/>
      <c r="D744" s="170"/>
      <c r="E744" s="170"/>
      <c r="F744" s="170"/>
      <c r="G744" s="170"/>
      <c r="H744" s="170"/>
      <c r="I744" s="170"/>
      <c r="J744" s="170"/>
      <c r="K744" s="170"/>
      <c r="L744" s="138"/>
      <c r="M744" s="138"/>
      <c r="N744" s="138"/>
      <c r="O744" s="138"/>
      <c r="P744" s="138"/>
      <c r="Q744" s="138"/>
      <c r="R744" s="138"/>
      <c r="S744" s="138"/>
      <c r="T744" s="138"/>
      <c r="U744" s="138"/>
      <c r="V744" s="138"/>
      <c r="W744" s="138"/>
      <c r="X744" s="138"/>
      <c r="Y744" s="138"/>
      <c r="Z744" s="138"/>
    </row>
    <row r="745" customFormat="false" ht="18" hidden="false" customHeight="true" outlineLevel="0" collapsed="false">
      <c r="A745" s="166"/>
      <c r="B745" s="167"/>
      <c r="C745" s="170"/>
      <c r="D745" s="170"/>
      <c r="E745" s="170"/>
      <c r="F745" s="170"/>
      <c r="G745" s="170"/>
      <c r="H745" s="170"/>
      <c r="I745" s="170"/>
      <c r="J745" s="170"/>
      <c r="K745" s="170"/>
      <c r="L745" s="138"/>
      <c r="M745" s="138"/>
      <c r="N745" s="138"/>
      <c r="O745" s="138"/>
      <c r="P745" s="138"/>
      <c r="Q745" s="138"/>
      <c r="R745" s="138"/>
      <c r="S745" s="138"/>
      <c r="T745" s="138"/>
      <c r="U745" s="138"/>
      <c r="V745" s="138"/>
      <c r="W745" s="138"/>
      <c r="X745" s="138"/>
      <c r="Y745" s="138"/>
      <c r="Z745" s="138"/>
    </row>
    <row r="746" customFormat="false" ht="18" hidden="false" customHeight="true" outlineLevel="0" collapsed="false">
      <c r="A746" s="166"/>
      <c r="B746" s="167"/>
      <c r="C746" s="170"/>
      <c r="D746" s="170"/>
      <c r="E746" s="170"/>
      <c r="F746" s="170"/>
      <c r="G746" s="170"/>
      <c r="H746" s="170"/>
      <c r="I746" s="170"/>
      <c r="J746" s="170"/>
      <c r="K746" s="170"/>
      <c r="L746" s="138"/>
      <c r="M746" s="138"/>
      <c r="N746" s="138"/>
      <c r="O746" s="138"/>
      <c r="P746" s="138"/>
      <c r="Q746" s="138"/>
      <c r="R746" s="138"/>
      <c r="S746" s="138"/>
      <c r="T746" s="138"/>
      <c r="U746" s="138"/>
      <c r="V746" s="138"/>
      <c r="W746" s="138"/>
      <c r="X746" s="138"/>
      <c r="Y746" s="138"/>
      <c r="Z746" s="138"/>
    </row>
    <row r="747" customFormat="false" ht="18" hidden="false" customHeight="true" outlineLevel="0" collapsed="false">
      <c r="A747" s="166"/>
      <c r="B747" s="167"/>
      <c r="C747" s="170"/>
      <c r="D747" s="170"/>
      <c r="E747" s="170"/>
      <c r="F747" s="170"/>
      <c r="G747" s="170"/>
      <c r="H747" s="170"/>
      <c r="I747" s="170"/>
      <c r="J747" s="170"/>
      <c r="K747" s="170"/>
      <c r="L747" s="138"/>
      <c r="M747" s="138"/>
      <c r="N747" s="138"/>
      <c r="O747" s="138"/>
      <c r="P747" s="138"/>
      <c r="Q747" s="138"/>
      <c r="R747" s="138"/>
      <c r="S747" s="138"/>
      <c r="T747" s="138"/>
      <c r="U747" s="138"/>
      <c r="V747" s="138"/>
      <c r="W747" s="138"/>
      <c r="X747" s="138"/>
      <c r="Y747" s="138"/>
      <c r="Z747" s="138"/>
    </row>
    <row r="748" customFormat="false" ht="18" hidden="false" customHeight="true" outlineLevel="0" collapsed="false">
      <c r="A748" s="166"/>
      <c r="B748" s="167"/>
      <c r="C748" s="170"/>
      <c r="D748" s="170"/>
      <c r="E748" s="170"/>
      <c r="F748" s="170"/>
      <c r="G748" s="170"/>
      <c r="H748" s="170"/>
      <c r="I748" s="170"/>
      <c r="J748" s="170"/>
      <c r="K748" s="170"/>
      <c r="L748" s="138"/>
      <c r="M748" s="138"/>
      <c r="N748" s="138"/>
      <c r="O748" s="138"/>
      <c r="P748" s="138"/>
      <c r="Q748" s="138"/>
      <c r="R748" s="138"/>
      <c r="S748" s="138"/>
      <c r="T748" s="138"/>
      <c r="U748" s="138"/>
      <c r="V748" s="138"/>
      <c r="W748" s="138"/>
      <c r="X748" s="138"/>
      <c r="Y748" s="138"/>
      <c r="Z748" s="138"/>
    </row>
    <row r="749" customFormat="false" ht="18" hidden="false" customHeight="true" outlineLevel="0" collapsed="false">
      <c r="A749" s="166"/>
      <c r="B749" s="167"/>
      <c r="C749" s="170"/>
      <c r="D749" s="170"/>
      <c r="E749" s="170"/>
      <c r="F749" s="170"/>
      <c r="G749" s="170"/>
      <c r="H749" s="170"/>
      <c r="I749" s="170"/>
      <c r="J749" s="170"/>
      <c r="K749" s="170"/>
      <c r="L749" s="138"/>
      <c r="M749" s="138"/>
      <c r="N749" s="138"/>
      <c r="O749" s="138"/>
      <c r="P749" s="138"/>
      <c r="Q749" s="138"/>
      <c r="R749" s="138"/>
      <c r="S749" s="138"/>
      <c r="T749" s="138"/>
      <c r="U749" s="138"/>
      <c r="V749" s="138"/>
      <c r="W749" s="138"/>
      <c r="X749" s="138"/>
      <c r="Y749" s="138"/>
      <c r="Z749" s="138"/>
    </row>
    <row r="750" customFormat="false" ht="18" hidden="false" customHeight="true" outlineLevel="0" collapsed="false">
      <c r="A750" s="166"/>
      <c r="B750" s="167"/>
      <c r="C750" s="170"/>
      <c r="D750" s="170"/>
      <c r="E750" s="170"/>
      <c r="F750" s="170"/>
      <c r="G750" s="170"/>
      <c r="H750" s="170"/>
      <c r="I750" s="170"/>
      <c r="J750" s="170"/>
      <c r="K750" s="170"/>
      <c r="L750" s="138"/>
      <c r="M750" s="138"/>
      <c r="N750" s="138"/>
      <c r="O750" s="138"/>
      <c r="P750" s="138"/>
      <c r="Q750" s="138"/>
      <c r="R750" s="138"/>
      <c r="S750" s="138"/>
      <c r="T750" s="138"/>
      <c r="U750" s="138"/>
      <c r="V750" s="138"/>
      <c r="W750" s="138"/>
      <c r="X750" s="138"/>
      <c r="Y750" s="138"/>
      <c r="Z750" s="138"/>
    </row>
    <row r="751" customFormat="false" ht="18" hidden="false" customHeight="true" outlineLevel="0" collapsed="false">
      <c r="A751" s="166"/>
      <c r="B751" s="167"/>
      <c r="C751" s="170"/>
      <c r="D751" s="170"/>
      <c r="E751" s="170"/>
      <c r="F751" s="170"/>
      <c r="G751" s="170"/>
      <c r="H751" s="170"/>
      <c r="I751" s="170"/>
      <c r="J751" s="170"/>
      <c r="K751" s="170"/>
      <c r="L751" s="138"/>
      <c r="M751" s="138"/>
      <c r="N751" s="138"/>
      <c r="O751" s="138"/>
      <c r="P751" s="138"/>
      <c r="Q751" s="138"/>
      <c r="R751" s="138"/>
      <c r="S751" s="138"/>
      <c r="T751" s="138"/>
      <c r="U751" s="138"/>
      <c r="V751" s="138"/>
      <c r="W751" s="138"/>
      <c r="X751" s="138"/>
      <c r="Y751" s="138"/>
      <c r="Z751" s="138"/>
    </row>
    <row r="752" customFormat="false" ht="18" hidden="false" customHeight="true" outlineLevel="0" collapsed="false">
      <c r="A752" s="166"/>
      <c r="B752" s="167"/>
      <c r="C752" s="170"/>
      <c r="D752" s="170"/>
      <c r="E752" s="170"/>
      <c r="F752" s="170"/>
      <c r="G752" s="170"/>
      <c r="H752" s="170"/>
      <c r="I752" s="170"/>
      <c r="J752" s="170"/>
      <c r="K752" s="170"/>
      <c r="L752" s="138"/>
      <c r="M752" s="138"/>
      <c r="N752" s="138"/>
      <c r="O752" s="138"/>
      <c r="P752" s="138"/>
      <c r="Q752" s="138"/>
      <c r="R752" s="138"/>
      <c r="S752" s="138"/>
      <c r="T752" s="138"/>
      <c r="U752" s="138"/>
      <c r="V752" s="138"/>
      <c r="W752" s="138"/>
      <c r="X752" s="138"/>
      <c r="Y752" s="138"/>
      <c r="Z752" s="138"/>
    </row>
    <row r="753" customFormat="false" ht="18" hidden="false" customHeight="true" outlineLevel="0" collapsed="false">
      <c r="A753" s="166"/>
      <c r="B753" s="167"/>
      <c r="C753" s="170"/>
      <c r="D753" s="170"/>
      <c r="E753" s="170"/>
      <c r="F753" s="170"/>
      <c r="G753" s="170"/>
      <c r="H753" s="170"/>
      <c r="I753" s="170"/>
      <c r="J753" s="170"/>
      <c r="K753" s="170"/>
      <c r="L753" s="138"/>
      <c r="M753" s="138"/>
      <c r="N753" s="138"/>
      <c r="O753" s="138"/>
      <c r="P753" s="138"/>
      <c r="Q753" s="138"/>
      <c r="R753" s="138"/>
      <c r="S753" s="138"/>
      <c r="T753" s="138"/>
      <c r="U753" s="138"/>
      <c r="V753" s="138"/>
      <c r="W753" s="138"/>
      <c r="X753" s="138"/>
      <c r="Y753" s="138"/>
      <c r="Z753" s="138"/>
    </row>
    <row r="754" customFormat="false" ht="18" hidden="false" customHeight="true" outlineLevel="0" collapsed="false">
      <c r="A754" s="166"/>
      <c r="B754" s="167"/>
      <c r="C754" s="170"/>
      <c r="D754" s="170"/>
      <c r="E754" s="170"/>
      <c r="F754" s="170"/>
      <c r="G754" s="170"/>
      <c r="H754" s="170"/>
      <c r="I754" s="170"/>
      <c r="J754" s="170"/>
      <c r="K754" s="170"/>
      <c r="L754" s="138"/>
      <c r="M754" s="138"/>
      <c r="N754" s="138"/>
      <c r="O754" s="138"/>
      <c r="P754" s="138"/>
      <c r="Q754" s="138"/>
      <c r="R754" s="138"/>
      <c r="S754" s="138"/>
      <c r="T754" s="138"/>
      <c r="U754" s="138"/>
      <c r="V754" s="138"/>
      <c r="W754" s="138"/>
      <c r="X754" s="138"/>
      <c r="Y754" s="138"/>
      <c r="Z754" s="138"/>
    </row>
    <row r="755" customFormat="false" ht="18" hidden="false" customHeight="true" outlineLevel="0" collapsed="false">
      <c r="A755" s="166"/>
      <c r="B755" s="167"/>
      <c r="C755" s="170"/>
      <c r="D755" s="170"/>
      <c r="E755" s="170"/>
      <c r="F755" s="170"/>
      <c r="G755" s="170"/>
      <c r="H755" s="170"/>
      <c r="I755" s="170"/>
      <c r="J755" s="170"/>
      <c r="K755" s="170"/>
      <c r="L755" s="138"/>
      <c r="M755" s="138"/>
      <c r="N755" s="138"/>
      <c r="O755" s="138"/>
      <c r="P755" s="138"/>
      <c r="Q755" s="138"/>
      <c r="R755" s="138"/>
      <c r="S755" s="138"/>
      <c r="T755" s="138"/>
      <c r="U755" s="138"/>
      <c r="V755" s="138"/>
      <c r="W755" s="138"/>
      <c r="X755" s="138"/>
      <c r="Y755" s="138"/>
      <c r="Z755" s="138"/>
    </row>
    <row r="756" customFormat="false" ht="18" hidden="false" customHeight="true" outlineLevel="0" collapsed="false">
      <c r="A756" s="166"/>
      <c r="B756" s="167"/>
      <c r="C756" s="170"/>
      <c r="D756" s="170"/>
      <c r="E756" s="170"/>
      <c r="F756" s="170"/>
      <c r="G756" s="170"/>
      <c r="H756" s="170"/>
      <c r="I756" s="170"/>
      <c r="J756" s="170"/>
      <c r="K756" s="170"/>
      <c r="L756" s="138"/>
      <c r="M756" s="138"/>
      <c r="N756" s="138"/>
      <c r="O756" s="138"/>
      <c r="P756" s="138"/>
      <c r="Q756" s="138"/>
      <c r="R756" s="138"/>
      <c r="S756" s="138"/>
      <c r="T756" s="138"/>
      <c r="U756" s="138"/>
      <c r="V756" s="138"/>
      <c r="W756" s="138"/>
      <c r="X756" s="138"/>
      <c r="Y756" s="138"/>
      <c r="Z756" s="138"/>
    </row>
    <row r="757" customFormat="false" ht="18" hidden="false" customHeight="true" outlineLevel="0" collapsed="false">
      <c r="A757" s="166"/>
      <c r="B757" s="167"/>
      <c r="C757" s="170"/>
      <c r="D757" s="170"/>
      <c r="E757" s="170"/>
      <c r="F757" s="170"/>
      <c r="G757" s="170"/>
      <c r="H757" s="170"/>
      <c r="I757" s="170"/>
      <c r="J757" s="170"/>
      <c r="K757" s="170"/>
      <c r="L757" s="138"/>
      <c r="M757" s="138"/>
      <c r="N757" s="138"/>
      <c r="O757" s="138"/>
      <c r="P757" s="138"/>
      <c r="Q757" s="138"/>
      <c r="R757" s="138"/>
      <c r="S757" s="138"/>
      <c r="T757" s="138"/>
      <c r="U757" s="138"/>
      <c r="V757" s="138"/>
      <c r="W757" s="138"/>
      <c r="X757" s="138"/>
      <c r="Y757" s="138"/>
      <c r="Z757" s="138"/>
    </row>
    <row r="758" customFormat="false" ht="18" hidden="false" customHeight="true" outlineLevel="0" collapsed="false">
      <c r="A758" s="166"/>
      <c r="B758" s="167"/>
      <c r="C758" s="170"/>
      <c r="D758" s="170"/>
      <c r="E758" s="170"/>
      <c r="F758" s="170"/>
      <c r="G758" s="170"/>
      <c r="H758" s="170"/>
      <c r="I758" s="170"/>
      <c r="J758" s="170"/>
      <c r="K758" s="170"/>
      <c r="L758" s="138"/>
      <c r="M758" s="138"/>
      <c r="N758" s="138"/>
      <c r="O758" s="138"/>
      <c r="P758" s="138"/>
      <c r="Q758" s="138"/>
      <c r="R758" s="138"/>
      <c r="S758" s="138"/>
      <c r="T758" s="138"/>
      <c r="U758" s="138"/>
      <c r="V758" s="138"/>
      <c r="W758" s="138"/>
      <c r="X758" s="138"/>
      <c r="Y758" s="138"/>
      <c r="Z758" s="138"/>
    </row>
    <row r="759" customFormat="false" ht="18" hidden="false" customHeight="true" outlineLevel="0" collapsed="false">
      <c r="A759" s="166"/>
      <c r="B759" s="167"/>
      <c r="C759" s="170"/>
      <c r="D759" s="170"/>
      <c r="E759" s="170"/>
      <c r="F759" s="170"/>
      <c r="G759" s="170"/>
      <c r="H759" s="170"/>
      <c r="I759" s="170"/>
      <c r="J759" s="170"/>
      <c r="K759" s="170"/>
      <c r="L759" s="138"/>
      <c r="M759" s="138"/>
      <c r="N759" s="138"/>
      <c r="O759" s="138"/>
      <c r="P759" s="138"/>
      <c r="Q759" s="138"/>
      <c r="R759" s="138"/>
      <c r="S759" s="138"/>
      <c r="T759" s="138"/>
      <c r="U759" s="138"/>
      <c r="V759" s="138"/>
      <c r="W759" s="138"/>
      <c r="X759" s="138"/>
      <c r="Y759" s="138"/>
      <c r="Z759" s="138"/>
    </row>
    <row r="760" customFormat="false" ht="18" hidden="false" customHeight="true" outlineLevel="0" collapsed="false">
      <c r="A760" s="166"/>
      <c r="B760" s="167"/>
      <c r="C760" s="170"/>
      <c r="D760" s="170"/>
      <c r="E760" s="170"/>
      <c r="F760" s="170"/>
      <c r="G760" s="170"/>
      <c r="H760" s="170"/>
      <c r="I760" s="170"/>
      <c r="J760" s="170"/>
      <c r="K760" s="170"/>
      <c r="L760" s="138"/>
      <c r="M760" s="138"/>
      <c r="N760" s="138"/>
      <c r="O760" s="138"/>
      <c r="P760" s="138"/>
      <c r="Q760" s="138"/>
      <c r="R760" s="138"/>
      <c r="S760" s="138"/>
      <c r="T760" s="138"/>
      <c r="U760" s="138"/>
      <c r="V760" s="138"/>
      <c r="W760" s="138"/>
      <c r="X760" s="138"/>
      <c r="Y760" s="138"/>
      <c r="Z760" s="138"/>
    </row>
    <row r="761" customFormat="false" ht="18" hidden="false" customHeight="true" outlineLevel="0" collapsed="false">
      <c r="A761" s="166"/>
      <c r="B761" s="167"/>
      <c r="C761" s="170"/>
      <c r="D761" s="170"/>
      <c r="E761" s="170"/>
      <c r="F761" s="170"/>
      <c r="G761" s="170"/>
      <c r="H761" s="170"/>
      <c r="I761" s="170"/>
      <c r="J761" s="170"/>
      <c r="K761" s="170"/>
      <c r="L761" s="138"/>
      <c r="M761" s="138"/>
      <c r="N761" s="138"/>
      <c r="O761" s="138"/>
      <c r="P761" s="138"/>
      <c r="Q761" s="138"/>
      <c r="R761" s="138"/>
      <c r="S761" s="138"/>
      <c r="T761" s="138"/>
      <c r="U761" s="138"/>
      <c r="V761" s="138"/>
      <c r="W761" s="138"/>
      <c r="X761" s="138"/>
      <c r="Y761" s="138"/>
      <c r="Z761" s="138"/>
    </row>
    <row r="762" customFormat="false" ht="18" hidden="false" customHeight="true" outlineLevel="0" collapsed="false">
      <c r="A762" s="166"/>
      <c r="B762" s="167"/>
      <c r="C762" s="170"/>
      <c r="D762" s="170"/>
      <c r="E762" s="170"/>
      <c r="F762" s="170"/>
      <c r="G762" s="170"/>
      <c r="H762" s="170"/>
      <c r="I762" s="170"/>
      <c r="J762" s="170"/>
      <c r="K762" s="170"/>
      <c r="L762" s="138"/>
      <c r="M762" s="138"/>
      <c r="N762" s="138"/>
      <c r="O762" s="138"/>
      <c r="P762" s="138"/>
      <c r="Q762" s="138"/>
      <c r="R762" s="138"/>
      <c r="S762" s="138"/>
      <c r="T762" s="138"/>
      <c r="U762" s="138"/>
      <c r="V762" s="138"/>
      <c r="W762" s="138"/>
      <c r="X762" s="138"/>
      <c r="Y762" s="138"/>
      <c r="Z762" s="138"/>
    </row>
    <row r="763" customFormat="false" ht="18" hidden="false" customHeight="true" outlineLevel="0" collapsed="false">
      <c r="A763" s="166"/>
      <c r="B763" s="167"/>
      <c r="C763" s="170"/>
      <c r="D763" s="170"/>
      <c r="E763" s="170"/>
      <c r="F763" s="170"/>
      <c r="G763" s="170"/>
      <c r="H763" s="170"/>
      <c r="I763" s="170"/>
      <c r="J763" s="170"/>
      <c r="K763" s="170"/>
      <c r="L763" s="138"/>
      <c r="M763" s="138"/>
      <c r="N763" s="138"/>
      <c r="O763" s="138"/>
      <c r="P763" s="138"/>
      <c r="Q763" s="138"/>
      <c r="R763" s="138"/>
      <c r="S763" s="138"/>
      <c r="T763" s="138"/>
      <c r="U763" s="138"/>
      <c r="V763" s="138"/>
      <c r="W763" s="138"/>
      <c r="X763" s="138"/>
      <c r="Y763" s="138"/>
      <c r="Z763" s="138"/>
    </row>
    <row r="764" customFormat="false" ht="18" hidden="false" customHeight="true" outlineLevel="0" collapsed="false">
      <c r="A764" s="166"/>
      <c r="B764" s="167"/>
      <c r="C764" s="170"/>
      <c r="D764" s="170"/>
      <c r="E764" s="170"/>
      <c r="F764" s="170"/>
      <c r="G764" s="170"/>
      <c r="H764" s="170"/>
      <c r="I764" s="170"/>
      <c r="J764" s="170"/>
      <c r="K764" s="170"/>
      <c r="L764" s="138"/>
      <c r="M764" s="138"/>
      <c r="N764" s="138"/>
      <c r="O764" s="138"/>
      <c r="P764" s="138"/>
      <c r="Q764" s="138"/>
      <c r="R764" s="138"/>
      <c r="S764" s="138"/>
      <c r="T764" s="138"/>
      <c r="U764" s="138"/>
      <c r="V764" s="138"/>
      <c r="W764" s="138"/>
      <c r="X764" s="138"/>
      <c r="Y764" s="138"/>
      <c r="Z764" s="138"/>
    </row>
    <row r="765" customFormat="false" ht="18" hidden="false" customHeight="true" outlineLevel="0" collapsed="false">
      <c r="A765" s="166"/>
      <c r="B765" s="167"/>
      <c r="C765" s="170"/>
      <c r="D765" s="170"/>
      <c r="E765" s="170"/>
      <c r="F765" s="170"/>
      <c r="G765" s="170"/>
      <c r="H765" s="170"/>
      <c r="I765" s="170"/>
      <c r="J765" s="170"/>
      <c r="K765" s="170"/>
      <c r="L765" s="138"/>
      <c r="M765" s="138"/>
      <c r="N765" s="138"/>
      <c r="O765" s="138"/>
      <c r="P765" s="138"/>
      <c r="Q765" s="138"/>
      <c r="R765" s="138"/>
      <c r="S765" s="138"/>
      <c r="T765" s="138"/>
      <c r="U765" s="138"/>
      <c r="V765" s="138"/>
      <c r="W765" s="138"/>
      <c r="X765" s="138"/>
      <c r="Y765" s="138"/>
      <c r="Z765" s="138"/>
    </row>
    <row r="766" customFormat="false" ht="18" hidden="false" customHeight="true" outlineLevel="0" collapsed="false">
      <c r="A766" s="166"/>
      <c r="B766" s="167"/>
      <c r="C766" s="170"/>
      <c r="D766" s="170"/>
      <c r="E766" s="170"/>
      <c r="F766" s="170"/>
      <c r="G766" s="170"/>
      <c r="H766" s="170"/>
      <c r="I766" s="170"/>
      <c r="J766" s="170"/>
      <c r="K766" s="170"/>
      <c r="L766" s="138"/>
      <c r="M766" s="138"/>
      <c r="N766" s="138"/>
      <c r="O766" s="138"/>
      <c r="P766" s="138"/>
      <c r="Q766" s="138"/>
      <c r="R766" s="138"/>
      <c r="S766" s="138"/>
      <c r="T766" s="138"/>
      <c r="U766" s="138"/>
      <c r="V766" s="138"/>
      <c r="W766" s="138"/>
      <c r="X766" s="138"/>
      <c r="Y766" s="138"/>
      <c r="Z766" s="138"/>
    </row>
    <row r="767" customFormat="false" ht="18" hidden="false" customHeight="true" outlineLevel="0" collapsed="false">
      <c r="A767" s="166"/>
      <c r="B767" s="167"/>
      <c r="C767" s="170"/>
      <c r="D767" s="170"/>
      <c r="E767" s="170"/>
      <c r="F767" s="170"/>
      <c r="G767" s="170"/>
      <c r="H767" s="170"/>
      <c r="I767" s="170"/>
      <c r="J767" s="170"/>
      <c r="K767" s="170"/>
      <c r="L767" s="138"/>
      <c r="M767" s="138"/>
      <c r="N767" s="138"/>
      <c r="O767" s="138"/>
      <c r="P767" s="138"/>
      <c r="Q767" s="138"/>
      <c r="R767" s="138"/>
      <c r="S767" s="138"/>
      <c r="T767" s="138"/>
      <c r="U767" s="138"/>
      <c r="V767" s="138"/>
      <c r="W767" s="138"/>
      <c r="X767" s="138"/>
      <c r="Y767" s="138"/>
      <c r="Z767" s="138"/>
    </row>
    <row r="768" customFormat="false" ht="18" hidden="false" customHeight="true" outlineLevel="0" collapsed="false">
      <c r="A768" s="166"/>
      <c r="B768" s="167"/>
      <c r="C768" s="170"/>
      <c r="D768" s="170"/>
      <c r="E768" s="170"/>
      <c r="F768" s="170"/>
      <c r="G768" s="170"/>
      <c r="H768" s="170"/>
      <c r="I768" s="170"/>
      <c r="J768" s="170"/>
      <c r="K768" s="170"/>
      <c r="L768" s="138"/>
      <c r="M768" s="138"/>
      <c r="N768" s="138"/>
      <c r="O768" s="138"/>
      <c r="P768" s="138"/>
      <c r="Q768" s="138"/>
      <c r="R768" s="138"/>
      <c r="S768" s="138"/>
      <c r="T768" s="138"/>
      <c r="U768" s="138"/>
      <c r="V768" s="138"/>
      <c r="W768" s="138"/>
      <c r="X768" s="138"/>
      <c r="Y768" s="138"/>
      <c r="Z768" s="138"/>
    </row>
    <row r="769" customFormat="false" ht="18" hidden="false" customHeight="true" outlineLevel="0" collapsed="false">
      <c r="A769" s="166"/>
      <c r="B769" s="167"/>
      <c r="C769" s="170"/>
      <c r="D769" s="170"/>
      <c r="E769" s="170"/>
      <c r="F769" s="170"/>
      <c r="G769" s="170"/>
      <c r="H769" s="170"/>
      <c r="I769" s="170"/>
      <c r="J769" s="170"/>
      <c r="K769" s="170"/>
      <c r="L769" s="138"/>
      <c r="M769" s="138"/>
      <c r="N769" s="138"/>
      <c r="O769" s="138"/>
      <c r="P769" s="138"/>
      <c r="Q769" s="138"/>
      <c r="R769" s="138"/>
      <c r="S769" s="138"/>
      <c r="T769" s="138"/>
      <c r="U769" s="138"/>
      <c r="V769" s="138"/>
      <c r="W769" s="138"/>
      <c r="X769" s="138"/>
      <c r="Y769" s="138"/>
      <c r="Z769" s="138"/>
    </row>
    <row r="770" customFormat="false" ht="18" hidden="false" customHeight="true" outlineLevel="0" collapsed="false">
      <c r="A770" s="166"/>
      <c r="B770" s="167"/>
      <c r="C770" s="170"/>
      <c r="D770" s="170"/>
      <c r="E770" s="170"/>
      <c r="F770" s="170"/>
      <c r="G770" s="170"/>
      <c r="H770" s="170"/>
      <c r="I770" s="170"/>
      <c r="J770" s="170"/>
      <c r="K770" s="170"/>
      <c r="L770" s="138"/>
      <c r="M770" s="138"/>
      <c r="N770" s="138"/>
      <c r="O770" s="138"/>
      <c r="P770" s="138"/>
      <c r="Q770" s="138"/>
      <c r="R770" s="138"/>
      <c r="S770" s="138"/>
      <c r="T770" s="138"/>
      <c r="U770" s="138"/>
      <c r="V770" s="138"/>
      <c r="W770" s="138"/>
      <c r="X770" s="138"/>
      <c r="Y770" s="138"/>
      <c r="Z770" s="138"/>
    </row>
    <row r="771" customFormat="false" ht="18" hidden="false" customHeight="true" outlineLevel="0" collapsed="false">
      <c r="A771" s="166"/>
      <c r="B771" s="167"/>
      <c r="C771" s="170"/>
      <c r="D771" s="170"/>
      <c r="E771" s="170"/>
      <c r="F771" s="170"/>
      <c r="G771" s="170"/>
      <c r="H771" s="170"/>
      <c r="I771" s="170"/>
      <c r="J771" s="170"/>
      <c r="K771" s="170"/>
      <c r="L771" s="138"/>
      <c r="M771" s="138"/>
      <c r="N771" s="138"/>
      <c r="O771" s="138"/>
      <c r="P771" s="138"/>
      <c r="Q771" s="138"/>
      <c r="R771" s="138"/>
      <c r="S771" s="138"/>
      <c r="T771" s="138"/>
      <c r="U771" s="138"/>
      <c r="V771" s="138"/>
      <c r="W771" s="138"/>
      <c r="X771" s="138"/>
      <c r="Y771" s="138"/>
      <c r="Z771" s="138"/>
    </row>
    <row r="772" customFormat="false" ht="18" hidden="false" customHeight="true" outlineLevel="0" collapsed="false">
      <c r="A772" s="166"/>
      <c r="B772" s="167"/>
      <c r="C772" s="170"/>
      <c r="D772" s="170"/>
      <c r="E772" s="170"/>
      <c r="F772" s="170"/>
      <c r="G772" s="170"/>
      <c r="H772" s="170"/>
      <c r="I772" s="170"/>
      <c r="J772" s="170"/>
      <c r="K772" s="170"/>
      <c r="L772" s="138"/>
      <c r="M772" s="138"/>
      <c r="N772" s="138"/>
      <c r="O772" s="138"/>
      <c r="P772" s="138"/>
      <c r="Q772" s="138"/>
      <c r="R772" s="138"/>
      <c r="S772" s="138"/>
      <c r="T772" s="138"/>
      <c r="U772" s="138"/>
      <c r="V772" s="138"/>
      <c r="W772" s="138"/>
      <c r="X772" s="138"/>
      <c r="Y772" s="138"/>
      <c r="Z772" s="138"/>
    </row>
    <row r="773" customFormat="false" ht="18" hidden="false" customHeight="true" outlineLevel="0" collapsed="false">
      <c r="A773" s="166"/>
      <c r="B773" s="167"/>
      <c r="C773" s="170"/>
      <c r="D773" s="170"/>
      <c r="E773" s="170"/>
      <c r="F773" s="170"/>
      <c r="G773" s="170"/>
      <c r="H773" s="170"/>
      <c r="I773" s="170"/>
      <c r="J773" s="170"/>
      <c r="K773" s="170"/>
      <c r="L773" s="138"/>
      <c r="M773" s="138"/>
      <c r="N773" s="138"/>
      <c r="O773" s="138"/>
      <c r="P773" s="138"/>
      <c r="Q773" s="138"/>
      <c r="R773" s="138"/>
      <c r="S773" s="138"/>
      <c r="T773" s="138"/>
      <c r="U773" s="138"/>
      <c r="V773" s="138"/>
      <c r="W773" s="138"/>
      <c r="X773" s="138"/>
      <c r="Y773" s="138"/>
      <c r="Z773" s="138"/>
    </row>
    <row r="774" customFormat="false" ht="18" hidden="false" customHeight="true" outlineLevel="0" collapsed="false">
      <c r="A774" s="166"/>
      <c r="B774" s="167"/>
      <c r="C774" s="170"/>
      <c r="D774" s="170"/>
      <c r="E774" s="170"/>
      <c r="F774" s="170"/>
      <c r="G774" s="170"/>
      <c r="H774" s="170"/>
      <c r="I774" s="170"/>
      <c r="J774" s="170"/>
      <c r="K774" s="170"/>
      <c r="L774" s="138"/>
      <c r="M774" s="138"/>
      <c r="N774" s="138"/>
      <c r="O774" s="138"/>
      <c r="P774" s="138"/>
      <c r="Q774" s="138"/>
      <c r="R774" s="138"/>
      <c r="S774" s="138"/>
      <c r="T774" s="138"/>
      <c r="U774" s="138"/>
      <c r="V774" s="138"/>
      <c r="W774" s="138"/>
      <c r="X774" s="138"/>
      <c r="Y774" s="138"/>
      <c r="Z774" s="138"/>
    </row>
    <row r="775" customFormat="false" ht="18" hidden="false" customHeight="true" outlineLevel="0" collapsed="false">
      <c r="A775" s="166"/>
      <c r="B775" s="167"/>
      <c r="C775" s="170"/>
      <c r="D775" s="170"/>
      <c r="E775" s="170"/>
      <c r="F775" s="170"/>
      <c r="G775" s="170"/>
      <c r="H775" s="170"/>
      <c r="I775" s="170"/>
      <c r="J775" s="170"/>
      <c r="K775" s="170"/>
      <c r="L775" s="138"/>
      <c r="M775" s="138"/>
      <c r="N775" s="138"/>
      <c r="O775" s="138"/>
      <c r="P775" s="138"/>
      <c r="Q775" s="138"/>
      <c r="R775" s="138"/>
      <c r="S775" s="138"/>
      <c r="T775" s="138"/>
      <c r="U775" s="138"/>
      <c r="V775" s="138"/>
      <c r="W775" s="138"/>
      <c r="X775" s="138"/>
      <c r="Y775" s="138"/>
      <c r="Z775" s="138"/>
    </row>
    <row r="776" customFormat="false" ht="18" hidden="false" customHeight="true" outlineLevel="0" collapsed="false">
      <c r="A776" s="166"/>
      <c r="B776" s="167"/>
      <c r="C776" s="170"/>
      <c r="D776" s="170"/>
      <c r="E776" s="170"/>
      <c r="F776" s="170"/>
      <c r="G776" s="170"/>
      <c r="H776" s="170"/>
      <c r="I776" s="170"/>
      <c r="J776" s="170"/>
      <c r="K776" s="170"/>
      <c r="L776" s="138"/>
      <c r="M776" s="138"/>
      <c r="N776" s="138"/>
      <c r="O776" s="138"/>
      <c r="P776" s="138"/>
      <c r="Q776" s="138"/>
      <c r="R776" s="138"/>
      <c r="S776" s="138"/>
      <c r="T776" s="138"/>
      <c r="U776" s="138"/>
      <c r="V776" s="138"/>
      <c r="W776" s="138"/>
      <c r="X776" s="138"/>
      <c r="Y776" s="138"/>
      <c r="Z776" s="138"/>
    </row>
    <row r="777" customFormat="false" ht="18" hidden="false" customHeight="true" outlineLevel="0" collapsed="false">
      <c r="A777" s="166"/>
      <c r="B777" s="167"/>
      <c r="C777" s="170"/>
      <c r="D777" s="170"/>
      <c r="E777" s="170"/>
      <c r="F777" s="170"/>
      <c r="G777" s="170"/>
      <c r="H777" s="170"/>
      <c r="I777" s="170"/>
      <c r="J777" s="170"/>
      <c r="K777" s="170"/>
      <c r="L777" s="138"/>
      <c r="M777" s="138"/>
      <c r="N777" s="138"/>
      <c r="O777" s="138"/>
      <c r="P777" s="138"/>
      <c r="Q777" s="138"/>
      <c r="R777" s="138"/>
      <c r="S777" s="138"/>
      <c r="T777" s="138"/>
      <c r="U777" s="138"/>
      <c r="V777" s="138"/>
      <c r="W777" s="138"/>
      <c r="X777" s="138"/>
      <c r="Y777" s="138"/>
      <c r="Z777" s="138"/>
    </row>
    <row r="778" customFormat="false" ht="18" hidden="false" customHeight="true" outlineLevel="0" collapsed="false">
      <c r="A778" s="166"/>
      <c r="B778" s="167"/>
      <c r="C778" s="170"/>
      <c r="D778" s="170"/>
      <c r="E778" s="170"/>
      <c r="F778" s="170"/>
      <c r="G778" s="170"/>
      <c r="H778" s="170"/>
      <c r="I778" s="170"/>
      <c r="J778" s="170"/>
      <c r="K778" s="170"/>
      <c r="L778" s="138"/>
      <c r="M778" s="138"/>
      <c r="N778" s="138"/>
      <c r="O778" s="138"/>
      <c r="P778" s="138"/>
      <c r="Q778" s="138"/>
      <c r="R778" s="138"/>
      <c r="S778" s="138"/>
      <c r="T778" s="138"/>
      <c r="U778" s="138"/>
      <c r="V778" s="138"/>
      <c r="W778" s="138"/>
      <c r="X778" s="138"/>
      <c r="Y778" s="138"/>
      <c r="Z778" s="138"/>
    </row>
    <row r="779" customFormat="false" ht="18" hidden="false" customHeight="true" outlineLevel="0" collapsed="false">
      <c r="A779" s="166"/>
      <c r="B779" s="167"/>
      <c r="C779" s="170"/>
      <c r="D779" s="170"/>
      <c r="E779" s="170"/>
      <c r="F779" s="170"/>
      <c r="G779" s="170"/>
      <c r="H779" s="170"/>
      <c r="I779" s="170"/>
      <c r="J779" s="170"/>
      <c r="K779" s="170"/>
      <c r="L779" s="138"/>
      <c r="M779" s="138"/>
      <c r="N779" s="138"/>
      <c r="O779" s="138"/>
      <c r="P779" s="138"/>
      <c r="Q779" s="138"/>
      <c r="R779" s="138"/>
      <c r="S779" s="138"/>
      <c r="T779" s="138"/>
      <c r="U779" s="138"/>
      <c r="V779" s="138"/>
      <c r="W779" s="138"/>
      <c r="X779" s="138"/>
      <c r="Y779" s="138"/>
      <c r="Z779" s="138"/>
    </row>
    <row r="780" customFormat="false" ht="18" hidden="false" customHeight="true" outlineLevel="0" collapsed="false">
      <c r="A780" s="166"/>
      <c r="B780" s="167"/>
      <c r="C780" s="170"/>
      <c r="D780" s="170"/>
      <c r="E780" s="170"/>
      <c r="F780" s="170"/>
      <c r="G780" s="170"/>
      <c r="H780" s="170"/>
      <c r="I780" s="170"/>
      <c r="J780" s="170"/>
      <c r="K780" s="170"/>
      <c r="L780" s="138"/>
      <c r="M780" s="138"/>
      <c r="N780" s="138"/>
      <c r="O780" s="138"/>
      <c r="P780" s="138"/>
      <c r="Q780" s="138"/>
      <c r="R780" s="138"/>
      <c r="S780" s="138"/>
      <c r="T780" s="138"/>
      <c r="U780" s="138"/>
      <c r="V780" s="138"/>
      <c r="W780" s="138"/>
      <c r="X780" s="138"/>
      <c r="Y780" s="138"/>
      <c r="Z780" s="138"/>
    </row>
    <row r="781" customFormat="false" ht="18" hidden="false" customHeight="true" outlineLevel="0" collapsed="false">
      <c r="A781" s="166"/>
      <c r="B781" s="167"/>
      <c r="C781" s="170"/>
      <c r="D781" s="170"/>
      <c r="E781" s="170"/>
      <c r="F781" s="170"/>
      <c r="G781" s="170"/>
      <c r="H781" s="170"/>
      <c r="I781" s="170"/>
      <c r="J781" s="170"/>
      <c r="K781" s="170"/>
      <c r="L781" s="138"/>
      <c r="M781" s="138"/>
      <c r="N781" s="138"/>
      <c r="O781" s="138"/>
      <c r="P781" s="138"/>
      <c r="Q781" s="138"/>
      <c r="R781" s="138"/>
      <c r="S781" s="138"/>
      <c r="T781" s="138"/>
      <c r="U781" s="138"/>
      <c r="V781" s="138"/>
      <c r="W781" s="138"/>
      <c r="X781" s="138"/>
      <c r="Y781" s="138"/>
      <c r="Z781" s="138"/>
    </row>
    <row r="782" customFormat="false" ht="18" hidden="false" customHeight="true" outlineLevel="0" collapsed="false">
      <c r="A782" s="166"/>
      <c r="B782" s="167"/>
      <c r="C782" s="170"/>
      <c r="D782" s="170"/>
      <c r="E782" s="170"/>
      <c r="F782" s="170"/>
      <c r="G782" s="170"/>
      <c r="H782" s="170"/>
      <c r="I782" s="170"/>
      <c r="J782" s="170"/>
      <c r="K782" s="170"/>
      <c r="L782" s="138"/>
      <c r="M782" s="138"/>
      <c r="N782" s="138"/>
      <c r="O782" s="138"/>
      <c r="P782" s="138"/>
      <c r="Q782" s="138"/>
      <c r="R782" s="138"/>
      <c r="S782" s="138"/>
      <c r="T782" s="138"/>
      <c r="U782" s="138"/>
      <c r="V782" s="138"/>
      <c r="W782" s="138"/>
      <c r="X782" s="138"/>
      <c r="Y782" s="138"/>
      <c r="Z782" s="138"/>
    </row>
    <row r="783" customFormat="false" ht="18" hidden="false" customHeight="true" outlineLevel="0" collapsed="false">
      <c r="A783" s="166"/>
      <c r="B783" s="167"/>
      <c r="C783" s="170"/>
      <c r="D783" s="170"/>
      <c r="E783" s="170"/>
      <c r="F783" s="170"/>
      <c r="G783" s="170"/>
      <c r="H783" s="170"/>
      <c r="I783" s="170"/>
      <c r="J783" s="170"/>
      <c r="K783" s="170"/>
      <c r="L783" s="138"/>
      <c r="M783" s="138"/>
      <c r="N783" s="138"/>
      <c r="O783" s="138"/>
      <c r="P783" s="138"/>
      <c r="Q783" s="138"/>
      <c r="R783" s="138"/>
      <c r="S783" s="138"/>
      <c r="T783" s="138"/>
      <c r="U783" s="138"/>
      <c r="V783" s="138"/>
      <c r="W783" s="138"/>
      <c r="X783" s="138"/>
      <c r="Y783" s="138"/>
      <c r="Z783" s="138"/>
    </row>
    <row r="784" customFormat="false" ht="18" hidden="false" customHeight="true" outlineLevel="0" collapsed="false">
      <c r="A784" s="166"/>
      <c r="B784" s="167"/>
      <c r="C784" s="170"/>
      <c r="D784" s="170"/>
      <c r="E784" s="170"/>
      <c r="F784" s="170"/>
      <c r="G784" s="170"/>
      <c r="H784" s="170"/>
      <c r="I784" s="170"/>
      <c r="J784" s="170"/>
      <c r="K784" s="170"/>
      <c r="L784" s="138"/>
      <c r="M784" s="138"/>
      <c r="N784" s="138"/>
      <c r="O784" s="138"/>
      <c r="P784" s="138"/>
      <c r="Q784" s="138"/>
      <c r="R784" s="138"/>
      <c r="S784" s="138"/>
      <c r="T784" s="138"/>
      <c r="U784" s="138"/>
      <c r="V784" s="138"/>
      <c r="W784" s="138"/>
      <c r="X784" s="138"/>
      <c r="Y784" s="138"/>
      <c r="Z784" s="138"/>
    </row>
    <row r="785" customFormat="false" ht="18" hidden="false" customHeight="true" outlineLevel="0" collapsed="false">
      <c r="A785" s="166"/>
      <c r="B785" s="167"/>
      <c r="C785" s="170"/>
      <c r="D785" s="170"/>
      <c r="E785" s="170"/>
      <c r="F785" s="170"/>
      <c r="G785" s="170"/>
      <c r="H785" s="170"/>
      <c r="I785" s="170"/>
      <c r="J785" s="170"/>
      <c r="K785" s="170"/>
      <c r="L785" s="138"/>
      <c r="M785" s="138"/>
      <c r="N785" s="138"/>
      <c r="O785" s="138"/>
      <c r="P785" s="138"/>
      <c r="Q785" s="138"/>
      <c r="R785" s="138"/>
      <c r="S785" s="138"/>
      <c r="T785" s="138"/>
      <c r="U785" s="138"/>
      <c r="V785" s="138"/>
      <c r="W785" s="138"/>
      <c r="X785" s="138"/>
      <c r="Y785" s="138"/>
      <c r="Z785" s="138"/>
    </row>
    <row r="786" customFormat="false" ht="18" hidden="false" customHeight="true" outlineLevel="0" collapsed="false">
      <c r="A786" s="166"/>
      <c r="B786" s="167"/>
      <c r="C786" s="170"/>
      <c r="D786" s="170"/>
      <c r="E786" s="170"/>
      <c r="F786" s="170"/>
      <c r="G786" s="170"/>
      <c r="H786" s="170"/>
      <c r="I786" s="170"/>
      <c r="J786" s="170"/>
      <c r="K786" s="170"/>
      <c r="L786" s="138"/>
      <c r="M786" s="138"/>
      <c r="N786" s="138"/>
      <c r="O786" s="138"/>
      <c r="P786" s="138"/>
      <c r="Q786" s="138"/>
      <c r="R786" s="138"/>
      <c r="S786" s="138"/>
      <c r="T786" s="138"/>
      <c r="U786" s="138"/>
      <c r="V786" s="138"/>
      <c r="W786" s="138"/>
      <c r="X786" s="138"/>
      <c r="Y786" s="138"/>
      <c r="Z786" s="138"/>
    </row>
    <row r="787" customFormat="false" ht="18" hidden="false" customHeight="true" outlineLevel="0" collapsed="false">
      <c r="A787" s="166"/>
      <c r="B787" s="167"/>
      <c r="C787" s="170"/>
      <c r="D787" s="170"/>
      <c r="E787" s="170"/>
      <c r="F787" s="170"/>
      <c r="G787" s="170"/>
      <c r="H787" s="170"/>
      <c r="I787" s="170"/>
      <c r="J787" s="170"/>
      <c r="K787" s="170"/>
      <c r="L787" s="138"/>
      <c r="M787" s="138"/>
      <c r="N787" s="138"/>
      <c r="O787" s="138"/>
      <c r="P787" s="138"/>
      <c r="Q787" s="138"/>
      <c r="R787" s="138"/>
      <c r="S787" s="138"/>
      <c r="T787" s="138"/>
      <c r="U787" s="138"/>
      <c r="V787" s="138"/>
      <c r="W787" s="138"/>
      <c r="X787" s="138"/>
      <c r="Y787" s="138"/>
      <c r="Z787" s="138"/>
    </row>
    <row r="788" customFormat="false" ht="18" hidden="false" customHeight="true" outlineLevel="0" collapsed="false">
      <c r="A788" s="166"/>
      <c r="B788" s="167"/>
      <c r="C788" s="170"/>
      <c r="D788" s="170"/>
      <c r="E788" s="170"/>
      <c r="F788" s="170"/>
      <c r="G788" s="170"/>
      <c r="H788" s="170"/>
      <c r="I788" s="170"/>
      <c r="J788" s="170"/>
      <c r="K788" s="170"/>
      <c r="L788" s="138"/>
      <c r="M788" s="138"/>
      <c r="N788" s="138"/>
      <c r="O788" s="138"/>
      <c r="P788" s="138"/>
      <c r="Q788" s="138"/>
      <c r="R788" s="138"/>
      <c r="S788" s="138"/>
      <c r="T788" s="138"/>
      <c r="U788" s="138"/>
      <c r="V788" s="138"/>
      <c r="W788" s="138"/>
      <c r="X788" s="138"/>
      <c r="Y788" s="138"/>
      <c r="Z788" s="138"/>
    </row>
    <row r="789" customFormat="false" ht="18" hidden="false" customHeight="true" outlineLevel="0" collapsed="false">
      <c r="A789" s="166"/>
      <c r="B789" s="167"/>
      <c r="C789" s="170"/>
      <c r="D789" s="170"/>
      <c r="E789" s="170"/>
      <c r="F789" s="170"/>
      <c r="G789" s="170"/>
      <c r="H789" s="170"/>
      <c r="I789" s="170"/>
      <c r="J789" s="170"/>
      <c r="K789" s="170"/>
      <c r="L789" s="138"/>
      <c r="M789" s="138"/>
      <c r="N789" s="138"/>
      <c r="O789" s="138"/>
      <c r="P789" s="138"/>
      <c r="Q789" s="138"/>
      <c r="R789" s="138"/>
      <c r="S789" s="138"/>
      <c r="T789" s="138"/>
      <c r="U789" s="138"/>
      <c r="V789" s="138"/>
      <c r="W789" s="138"/>
      <c r="X789" s="138"/>
      <c r="Y789" s="138"/>
      <c r="Z789" s="138"/>
    </row>
    <row r="790" customFormat="false" ht="18" hidden="false" customHeight="true" outlineLevel="0" collapsed="false">
      <c r="A790" s="166"/>
      <c r="B790" s="167"/>
      <c r="C790" s="170"/>
      <c r="D790" s="170"/>
      <c r="E790" s="170"/>
      <c r="F790" s="170"/>
      <c r="G790" s="170"/>
      <c r="H790" s="170"/>
      <c r="I790" s="170"/>
      <c r="J790" s="170"/>
      <c r="K790" s="170"/>
      <c r="L790" s="138"/>
      <c r="M790" s="138"/>
      <c r="N790" s="138"/>
      <c r="O790" s="138"/>
      <c r="P790" s="138"/>
      <c r="Q790" s="138"/>
      <c r="R790" s="138"/>
      <c r="S790" s="138"/>
      <c r="T790" s="138"/>
      <c r="U790" s="138"/>
      <c r="V790" s="138"/>
      <c r="W790" s="138"/>
      <c r="X790" s="138"/>
      <c r="Y790" s="138"/>
      <c r="Z790" s="138"/>
    </row>
    <row r="791" customFormat="false" ht="18" hidden="false" customHeight="true" outlineLevel="0" collapsed="false">
      <c r="A791" s="166"/>
      <c r="B791" s="167"/>
      <c r="C791" s="170"/>
      <c r="D791" s="170"/>
      <c r="E791" s="170"/>
      <c r="F791" s="170"/>
      <c r="G791" s="170"/>
      <c r="H791" s="170"/>
      <c r="I791" s="170"/>
      <c r="J791" s="170"/>
      <c r="K791" s="170"/>
      <c r="L791" s="138"/>
      <c r="M791" s="138"/>
      <c r="N791" s="138"/>
      <c r="O791" s="138"/>
      <c r="P791" s="138"/>
      <c r="Q791" s="138"/>
      <c r="R791" s="138"/>
      <c r="S791" s="138"/>
      <c r="T791" s="138"/>
      <c r="U791" s="138"/>
      <c r="V791" s="138"/>
      <c r="W791" s="138"/>
      <c r="X791" s="138"/>
      <c r="Y791" s="138"/>
      <c r="Z791" s="138"/>
    </row>
    <row r="792" customFormat="false" ht="18" hidden="false" customHeight="true" outlineLevel="0" collapsed="false">
      <c r="A792" s="166"/>
      <c r="B792" s="167"/>
      <c r="C792" s="170"/>
      <c r="D792" s="170"/>
      <c r="E792" s="170"/>
      <c r="F792" s="170"/>
      <c r="G792" s="170"/>
      <c r="H792" s="170"/>
      <c r="I792" s="170"/>
      <c r="J792" s="170"/>
      <c r="K792" s="170"/>
      <c r="L792" s="138"/>
      <c r="M792" s="138"/>
      <c r="N792" s="138"/>
      <c r="O792" s="138"/>
      <c r="P792" s="138"/>
      <c r="Q792" s="138"/>
      <c r="R792" s="138"/>
      <c r="S792" s="138"/>
      <c r="T792" s="138"/>
      <c r="U792" s="138"/>
      <c r="V792" s="138"/>
      <c r="W792" s="138"/>
      <c r="X792" s="138"/>
      <c r="Y792" s="138"/>
      <c r="Z792" s="138"/>
    </row>
    <row r="793" customFormat="false" ht="18" hidden="false" customHeight="true" outlineLevel="0" collapsed="false">
      <c r="A793" s="166"/>
      <c r="B793" s="167"/>
      <c r="C793" s="170"/>
      <c r="D793" s="170"/>
      <c r="E793" s="170"/>
      <c r="F793" s="170"/>
      <c r="G793" s="170"/>
      <c r="H793" s="170"/>
      <c r="I793" s="170"/>
      <c r="J793" s="170"/>
      <c r="K793" s="170"/>
      <c r="L793" s="138"/>
      <c r="M793" s="138"/>
      <c r="N793" s="138"/>
      <c r="O793" s="138"/>
      <c r="P793" s="138"/>
      <c r="Q793" s="138"/>
      <c r="R793" s="138"/>
      <c r="S793" s="138"/>
      <c r="T793" s="138"/>
      <c r="U793" s="138"/>
      <c r="V793" s="138"/>
      <c r="W793" s="138"/>
      <c r="X793" s="138"/>
      <c r="Y793" s="138"/>
      <c r="Z793" s="138"/>
    </row>
    <row r="794" customFormat="false" ht="18" hidden="false" customHeight="true" outlineLevel="0" collapsed="false">
      <c r="A794" s="166"/>
      <c r="B794" s="167"/>
      <c r="C794" s="170"/>
      <c r="D794" s="170"/>
      <c r="E794" s="170"/>
      <c r="F794" s="170"/>
      <c r="G794" s="170"/>
      <c r="H794" s="170"/>
      <c r="I794" s="170"/>
      <c r="J794" s="170"/>
      <c r="K794" s="170"/>
      <c r="L794" s="138"/>
      <c r="M794" s="138"/>
      <c r="N794" s="138"/>
      <c r="O794" s="138"/>
      <c r="P794" s="138"/>
      <c r="Q794" s="138"/>
      <c r="R794" s="138"/>
      <c r="S794" s="138"/>
      <c r="T794" s="138"/>
      <c r="U794" s="138"/>
      <c r="V794" s="138"/>
      <c r="W794" s="138"/>
      <c r="X794" s="138"/>
      <c r="Y794" s="138"/>
      <c r="Z794" s="138"/>
    </row>
    <row r="795" customFormat="false" ht="18" hidden="false" customHeight="true" outlineLevel="0" collapsed="false">
      <c r="A795" s="166"/>
      <c r="B795" s="167"/>
      <c r="C795" s="170"/>
      <c r="D795" s="170"/>
      <c r="E795" s="170"/>
      <c r="F795" s="170"/>
      <c r="G795" s="170"/>
      <c r="H795" s="170"/>
      <c r="I795" s="170"/>
      <c r="J795" s="170"/>
      <c r="K795" s="170"/>
      <c r="L795" s="138"/>
      <c r="M795" s="138"/>
      <c r="N795" s="138"/>
      <c r="O795" s="138"/>
      <c r="P795" s="138"/>
      <c r="Q795" s="138"/>
      <c r="R795" s="138"/>
      <c r="S795" s="138"/>
      <c r="T795" s="138"/>
      <c r="U795" s="138"/>
      <c r="V795" s="138"/>
      <c r="W795" s="138"/>
      <c r="X795" s="138"/>
      <c r="Y795" s="138"/>
      <c r="Z795" s="138"/>
    </row>
    <row r="796" customFormat="false" ht="18" hidden="false" customHeight="true" outlineLevel="0" collapsed="false">
      <c r="A796" s="166"/>
      <c r="B796" s="167"/>
      <c r="C796" s="170"/>
      <c r="D796" s="170"/>
      <c r="E796" s="170"/>
      <c r="F796" s="170"/>
      <c r="G796" s="170"/>
      <c r="H796" s="170"/>
      <c r="I796" s="170"/>
      <c r="J796" s="170"/>
      <c r="K796" s="170"/>
      <c r="L796" s="138"/>
      <c r="M796" s="138"/>
      <c r="N796" s="138"/>
      <c r="O796" s="138"/>
      <c r="P796" s="138"/>
      <c r="Q796" s="138"/>
      <c r="R796" s="138"/>
      <c r="S796" s="138"/>
      <c r="T796" s="138"/>
      <c r="U796" s="138"/>
      <c r="V796" s="138"/>
      <c r="W796" s="138"/>
      <c r="X796" s="138"/>
      <c r="Y796" s="138"/>
      <c r="Z796" s="138"/>
    </row>
    <row r="797" customFormat="false" ht="18" hidden="false" customHeight="true" outlineLevel="0" collapsed="false">
      <c r="A797" s="166"/>
      <c r="B797" s="167"/>
      <c r="C797" s="170"/>
      <c r="D797" s="170"/>
      <c r="E797" s="170"/>
      <c r="F797" s="170"/>
      <c r="G797" s="170"/>
      <c r="H797" s="170"/>
      <c r="I797" s="170"/>
      <c r="J797" s="170"/>
      <c r="K797" s="170"/>
      <c r="L797" s="138"/>
      <c r="M797" s="138"/>
      <c r="N797" s="138"/>
      <c r="O797" s="138"/>
      <c r="P797" s="138"/>
      <c r="Q797" s="138"/>
      <c r="R797" s="138"/>
      <c r="S797" s="138"/>
      <c r="T797" s="138"/>
      <c r="U797" s="138"/>
      <c r="V797" s="138"/>
      <c r="W797" s="138"/>
      <c r="X797" s="138"/>
      <c r="Y797" s="138"/>
      <c r="Z797" s="138"/>
    </row>
    <row r="798" customFormat="false" ht="18" hidden="false" customHeight="true" outlineLevel="0" collapsed="false">
      <c r="A798" s="166"/>
      <c r="B798" s="167"/>
      <c r="C798" s="170"/>
      <c r="D798" s="170"/>
      <c r="E798" s="170"/>
      <c r="F798" s="170"/>
      <c r="G798" s="170"/>
      <c r="H798" s="170"/>
      <c r="I798" s="170"/>
      <c r="J798" s="170"/>
      <c r="K798" s="170"/>
      <c r="L798" s="138"/>
      <c r="M798" s="138"/>
      <c r="N798" s="138"/>
      <c r="O798" s="138"/>
      <c r="P798" s="138"/>
      <c r="Q798" s="138"/>
      <c r="R798" s="138"/>
      <c r="S798" s="138"/>
      <c r="T798" s="138"/>
      <c r="U798" s="138"/>
      <c r="V798" s="138"/>
      <c r="W798" s="138"/>
      <c r="X798" s="138"/>
      <c r="Y798" s="138"/>
      <c r="Z798" s="138"/>
    </row>
    <row r="799" customFormat="false" ht="18" hidden="false" customHeight="true" outlineLevel="0" collapsed="false">
      <c r="A799" s="166"/>
      <c r="B799" s="167"/>
      <c r="C799" s="170"/>
      <c r="D799" s="170"/>
      <c r="E799" s="170"/>
      <c r="F799" s="170"/>
      <c r="G799" s="170"/>
      <c r="H799" s="170"/>
      <c r="I799" s="170"/>
      <c r="J799" s="170"/>
      <c r="K799" s="170"/>
      <c r="L799" s="138"/>
      <c r="M799" s="138"/>
      <c r="N799" s="138"/>
      <c r="O799" s="138"/>
      <c r="P799" s="138"/>
      <c r="Q799" s="138"/>
      <c r="R799" s="138"/>
      <c r="S799" s="138"/>
      <c r="T799" s="138"/>
      <c r="U799" s="138"/>
      <c r="V799" s="138"/>
      <c r="W799" s="138"/>
      <c r="X799" s="138"/>
      <c r="Y799" s="138"/>
      <c r="Z799" s="138"/>
    </row>
    <row r="800" customFormat="false" ht="18" hidden="false" customHeight="true" outlineLevel="0" collapsed="false">
      <c r="A800" s="166"/>
      <c r="B800" s="167"/>
      <c r="C800" s="170"/>
      <c r="D800" s="170"/>
      <c r="E800" s="170"/>
      <c r="F800" s="170"/>
      <c r="G800" s="170"/>
      <c r="H800" s="170"/>
      <c r="I800" s="170"/>
      <c r="J800" s="170"/>
      <c r="K800" s="170"/>
      <c r="L800" s="138"/>
      <c r="M800" s="138"/>
      <c r="N800" s="138"/>
      <c r="O800" s="138"/>
      <c r="P800" s="138"/>
      <c r="Q800" s="138"/>
      <c r="R800" s="138"/>
      <c r="S800" s="138"/>
      <c r="T800" s="138"/>
      <c r="U800" s="138"/>
      <c r="V800" s="138"/>
      <c r="W800" s="138"/>
      <c r="X800" s="138"/>
      <c r="Y800" s="138"/>
      <c r="Z800" s="138"/>
    </row>
    <row r="801" customFormat="false" ht="18" hidden="false" customHeight="true" outlineLevel="0" collapsed="false">
      <c r="A801" s="166"/>
      <c r="B801" s="167"/>
      <c r="C801" s="170"/>
      <c r="D801" s="170"/>
      <c r="E801" s="170"/>
      <c r="F801" s="170"/>
      <c r="G801" s="170"/>
      <c r="H801" s="170"/>
      <c r="I801" s="170"/>
      <c r="J801" s="170"/>
      <c r="K801" s="170"/>
      <c r="L801" s="138"/>
      <c r="M801" s="138"/>
      <c r="N801" s="138"/>
      <c r="O801" s="138"/>
      <c r="P801" s="138"/>
      <c r="Q801" s="138"/>
      <c r="R801" s="138"/>
      <c r="S801" s="138"/>
      <c r="T801" s="138"/>
      <c r="U801" s="138"/>
      <c r="V801" s="138"/>
      <c r="W801" s="138"/>
      <c r="X801" s="138"/>
      <c r="Y801" s="138"/>
      <c r="Z801" s="138"/>
    </row>
    <row r="802" customFormat="false" ht="18" hidden="false" customHeight="true" outlineLevel="0" collapsed="false">
      <c r="A802" s="166"/>
      <c r="B802" s="167"/>
      <c r="C802" s="170"/>
      <c r="D802" s="170"/>
      <c r="E802" s="170"/>
      <c r="F802" s="170"/>
      <c r="G802" s="170"/>
      <c r="H802" s="170"/>
      <c r="I802" s="170"/>
      <c r="J802" s="170"/>
      <c r="K802" s="170"/>
      <c r="L802" s="138"/>
      <c r="M802" s="138"/>
      <c r="N802" s="138"/>
      <c r="O802" s="138"/>
      <c r="P802" s="138"/>
      <c r="Q802" s="138"/>
      <c r="R802" s="138"/>
      <c r="S802" s="138"/>
      <c r="T802" s="138"/>
      <c r="U802" s="138"/>
      <c r="V802" s="138"/>
      <c r="W802" s="138"/>
      <c r="X802" s="138"/>
      <c r="Y802" s="138"/>
      <c r="Z802" s="138"/>
    </row>
    <row r="803" customFormat="false" ht="18" hidden="false" customHeight="true" outlineLevel="0" collapsed="false">
      <c r="A803" s="166"/>
      <c r="B803" s="167"/>
      <c r="C803" s="170"/>
      <c r="D803" s="170"/>
      <c r="E803" s="170"/>
      <c r="F803" s="170"/>
      <c r="G803" s="170"/>
      <c r="H803" s="170"/>
      <c r="I803" s="170"/>
      <c r="J803" s="170"/>
      <c r="K803" s="170"/>
      <c r="L803" s="138"/>
      <c r="M803" s="138"/>
      <c r="N803" s="138"/>
      <c r="O803" s="138"/>
      <c r="P803" s="138"/>
      <c r="Q803" s="138"/>
      <c r="R803" s="138"/>
      <c r="S803" s="138"/>
      <c r="T803" s="138"/>
      <c r="U803" s="138"/>
      <c r="V803" s="138"/>
      <c r="W803" s="138"/>
      <c r="X803" s="138"/>
      <c r="Y803" s="138"/>
      <c r="Z803" s="138"/>
    </row>
    <row r="804" customFormat="false" ht="18" hidden="false" customHeight="true" outlineLevel="0" collapsed="false">
      <c r="A804" s="166"/>
      <c r="B804" s="167"/>
      <c r="C804" s="170"/>
      <c r="D804" s="170"/>
      <c r="E804" s="170"/>
      <c r="F804" s="170"/>
      <c r="G804" s="170"/>
      <c r="H804" s="170"/>
      <c r="I804" s="170"/>
      <c r="J804" s="170"/>
      <c r="K804" s="170"/>
      <c r="L804" s="138"/>
      <c r="M804" s="138"/>
      <c r="N804" s="138"/>
      <c r="O804" s="138"/>
      <c r="P804" s="138"/>
      <c r="Q804" s="138"/>
      <c r="R804" s="138"/>
      <c r="S804" s="138"/>
      <c r="T804" s="138"/>
      <c r="U804" s="138"/>
      <c r="V804" s="138"/>
      <c r="W804" s="138"/>
      <c r="X804" s="138"/>
      <c r="Y804" s="138"/>
      <c r="Z804" s="138"/>
    </row>
    <row r="805" customFormat="false" ht="18" hidden="false" customHeight="true" outlineLevel="0" collapsed="false">
      <c r="A805" s="166"/>
      <c r="B805" s="167"/>
      <c r="C805" s="170"/>
      <c r="D805" s="170"/>
      <c r="E805" s="170"/>
      <c r="F805" s="170"/>
      <c r="G805" s="170"/>
      <c r="H805" s="170"/>
      <c r="I805" s="170"/>
      <c r="J805" s="170"/>
      <c r="K805" s="170"/>
      <c r="L805" s="138"/>
      <c r="M805" s="138"/>
      <c r="N805" s="138"/>
      <c r="O805" s="138"/>
      <c r="P805" s="138"/>
      <c r="Q805" s="138"/>
      <c r="R805" s="138"/>
      <c r="S805" s="138"/>
      <c r="T805" s="138"/>
      <c r="U805" s="138"/>
      <c r="V805" s="138"/>
      <c r="W805" s="138"/>
      <c r="X805" s="138"/>
      <c r="Y805" s="138"/>
      <c r="Z805" s="138"/>
    </row>
    <row r="806" customFormat="false" ht="18" hidden="false" customHeight="true" outlineLevel="0" collapsed="false">
      <c r="A806" s="166"/>
      <c r="B806" s="167"/>
      <c r="C806" s="170"/>
      <c r="D806" s="170"/>
      <c r="E806" s="170"/>
      <c r="F806" s="170"/>
      <c r="G806" s="170"/>
      <c r="H806" s="170"/>
      <c r="I806" s="170"/>
      <c r="J806" s="170"/>
      <c r="K806" s="170"/>
      <c r="L806" s="138"/>
      <c r="M806" s="138"/>
      <c r="N806" s="138"/>
      <c r="O806" s="138"/>
      <c r="P806" s="138"/>
      <c r="Q806" s="138"/>
      <c r="R806" s="138"/>
      <c r="S806" s="138"/>
      <c r="T806" s="138"/>
      <c r="U806" s="138"/>
      <c r="V806" s="138"/>
      <c r="W806" s="138"/>
      <c r="X806" s="138"/>
      <c r="Y806" s="138"/>
      <c r="Z806" s="138"/>
    </row>
    <row r="807" customFormat="false" ht="18" hidden="false" customHeight="true" outlineLevel="0" collapsed="false">
      <c r="A807" s="166"/>
      <c r="B807" s="167"/>
      <c r="C807" s="170"/>
      <c r="D807" s="170"/>
      <c r="E807" s="170"/>
      <c r="F807" s="170"/>
      <c r="G807" s="170"/>
      <c r="H807" s="170"/>
      <c r="I807" s="170"/>
      <c r="J807" s="170"/>
      <c r="K807" s="170"/>
      <c r="L807" s="138"/>
      <c r="M807" s="138"/>
      <c r="N807" s="138"/>
      <c r="O807" s="138"/>
      <c r="P807" s="138"/>
      <c r="Q807" s="138"/>
      <c r="R807" s="138"/>
      <c r="S807" s="138"/>
      <c r="T807" s="138"/>
      <c r="U807" s="138"/>
      <c r="V807" s="138"/>
      <c r="W807" s="138"/>
      <c r="X807" s="138"/>
      <c r="Y807" s="138"/>
      <c r="Z807" s="138"/>
    </row>
    <row r="808" customFormat="false" ht="18" hidden="false" customHeight="true" outlineLevel="0" collapsed="false">
      <c r="A808" s="166"/>
      <c r="B808" s="167"/>
      <c r="C808" s="170"/>
      <c r="D808" s="170"/>
      <c r="E808" s="170"/>
      <c r="F808" s="170"/>
      <c r="G808" s="170"/>
      <c r="H808" s="170"/>
      <c r="I808" s="170"/>
      <c r="J808" s="170"/>
      <c r="K808" s="170"/>
      <c r="L808" s="138"/>
      <c r="M808" s="138"/>
      <c r="N808" s="138"/>
      <c r="O808" s="138"/>
      <c r="P808" s="138"/>
      <c r="Q808" s="138"/>
      <c r="R808" s="138"/>
      <c r="S808" s="138"/>
      <c r="T808" s="138"/>
      <c r="U808" s="138"/>
      <c r="V808" s="138"/>
      <c r="W808" s="138"/>
      <c r="X808" s="138"/>
      <c r="Y808" s="138"/>
      <c r="Z808" s="138"/>
    </row>
    <row r="809" customFormat="false" ht="18" hidden="false" customHeight="true" outlineLevel="0" collapsed="false">
      <c r="A809" s="166"/>
      <c r="B809" s="167"/>
      <c r="C809" s="170"/>
      <c r="D809" s="170"/>
      <c r="E809" s="170"/>
      <c r="F809" s="170"/>
      <c r="G809" s="170"/>
      <c r="H809" s="170"/>
      <c r="I809" s="170"/>
      <c r="J809" s="170"/>
      <c r="K809" s="170"/>
      <c r="L809" s="138"/>
      <c r="M809" s="138"/>
      <c r="N809" s="138"/>
      <c r="O809" s="138"/>
      <c r="P809" s="138"/>
      <c r="Q809" s="138"/>
      <c r="R809" s="138"/>
      <c r="S809" s="138"/>
      <c r="T809" s="138"/>
      <c r="U809" s="138"/>
      <c r="V809" s="138"/>
      <c r="W809" s="138"/>
      <c r="X809" s="138"/>
      <c r="Y809" s="138"/>
      <c r="Z809" s="138"/>
    </row>
    <row r="810" customFormat="false" ht="18" hidden="false" customHeight="true" outlineLevel="0" collapsed="false">
      <c r="A810" s="166"/>
      <c r="B810" s="167"/>
      <c r="C810" s="170"/>
      <c r="D810" s="170"/>
      <c r="E810" s="170"/>
      <c r="F810" s="170"/>
      <c r="G810" s="170"/>
      <c r="H810" s="170"/>
      <c r="I810" s="170"/>
      <c r="J810" s="170"/>
      <c r="K810" s="170"/>
      <c r="L810" s="138"/>
      <c r="M810" s="138"/>
      <c r="N810" s="138"/>
      <c r="O810" s="138"/>
      <c r="P810" s="138"/>
      <c r="Q810" s="138"/>
      <c r="R810" s="138"/>
      <c r="S810" s="138"/>
      <c r="T810" s="138"/>
      <c r="U810" s="138"/>
      <c r="V810" s="138"/>
      <c r="W810" s="138"/>
      <c r="X810" s="138"/>
      <c r="Y810" s="138"/>
      <c r="Z810" s="138"/>
    </row>
    <row r="811" customFormat="false" ht="18" hidden="false" customHeight="true" outlineLevel="0" collapsed="false">
      <c r="A811" s="166"/>
      <c r="B811" s="167"/>
      <c r="C811" s="170"/>
      <c r="D811" s="170"/>
      <c r="E811" s="170"/>
      <c r="F811" s="170"/>
      <c r="G811" s="170"/>
      <c r="H811" s="170"/>
      <c r="I811" s="170"/>
      <c r="J811" s="170"/>
      <c r="K811" s="170"/>
      <c r="L811" s="138"/>
      <c r="M811" s="138"/>
      <c r="N811" s="138"/>
      <c r="O811" s="138"/>
      <c r="P811" s="138"/>
      <c r="Q811" s="138"/>
      <c r="R811" s="138"/>
      <c r="S811" s="138"/>
      <c r="T811" s="138"/>
      <c r="U811" s="138"/>
      <c r="V811" s="138"/>
      <c r="W811" s="138"/>
      <c r="X811" s="138"/>
      <c r="Y811" s="138"/>
      <c r="Z811" s="138"/>
    </row>
    <row r="812" customFormat="false" ht="18" hidden="false" customHeight="true" outlineLevel="0" collapsed="false">
      <c r="A812" s="166"/>
      <c r="B812" s="167"/>
      <c r="C812" s="170"/>
      <c r="D812" s="170"/>
      <c r="E812" s="170"/>
      <c r="F812" s="170"/>
      <c r="G812" s="170"/>
      <c r="H812" s="170"/>
      <c r="I812" s="170"/>
      <c r="J812" s="170"/>
      <c r="K812" s="170"/>
      <c r="L812" s="138"/>
      <c r="M812" s="138"/>
      <c r="N812" s="138"/>
      <c r="O812" s="138"/>
      <c r="P812" s="138"/>
      <c r="Q812" s="138"/>
      <c r="R812" s="138"/>
      <c r="S812" s="138"/>
      <c r="T812" s="138"/>
      <c r="U812" s="138"/>
      <c r="V812" s="138"/>
      <c r="W812" s="138"/>
      <c r="X812" s="138"/>
      <c r="Y812" s="138"/>
      <c r="Z812" s="138"/>
    </row>
    <row r="813" customFormat="false" ht="18" hidden="false" customHeight="true" outlineLevel="0" collapsed="false">
      <c r="A813" s="166"/>
      <c r="B813" s="167"/>
      <c r="C813" s="170"/>
      <c r="D813" s="170"/>
      <c r="E813" s="170"/>
      <c r="F813" s="170"/>
      <c r="G813" s="170"/>
      <c r="H813" s="170"/>
      <c r="I813" s="170"/>
      <c r="J813" s="170"/>
      <c r="K813" s="170"/>
      <c r="L813" s="138"/>
      <c r="M813" s="138"/>
      <c r="N813" s="138"/>
      <c r="O813" s="138"/>
      <c r="P813" s="138"/>
      <c r="Q813" s="138"/>
      <c r="R813" s="138"/>
      <c r="S813" s="138"/>
      <c r="T813" s="138"/>
      <c r="U813" s="138"/>
      <c r="V813" s="138"/>
      <c r="W813" s="138"/>
      <c r="X813" s="138"/>
      <c r="Y813" s="138"/>
      <c r="Z813" s="138"/>
    </row>
    <row r="814" customFormat="false" ht="18" hidden="false" customHeight="true" outlineLevel="0" collapsed="false">
      <c r="A814" s="166"/>
      <c r="B814" s="167"/>
      <c r="C814" s="170"/>
      <c r="D814" s="170"/>
      <c r="E814" s="170"/>
      <c r="F814" s="170"/>
      <c r="G814" s="170"/>
      <c r="H814" s="170"/>
      <c r="I814" s="170"/>
      <c r="J814" s="170"/>
      <c r="K814" s="170"/>
      <c r="L814" s="138"/>
      <c r="M814" s="138"/>
      <c r="N814" s="138"/>
      <c r="O814" s="138"/>
      <c r="P814" s="138"/>
      <c r="Q814" s="138"/>
      <c r="R814" s="138"/>
      <c r="S814" s="138"/>
      <c r="T814" s="138"/>
      <c r="U814" s="138"/>
      <c r="V814" s="138"/>
      <c r="W814" s="138"/>
      <c r="X814" s="138"/>
      <c r="Y814" s="138"/>
      <c r="Z814" s="138"/>
    </row>
    <row r="815" customFormat="false" ht="18" hidden="false" customHeight="true" outlineLevel="0" collapsed="false">
      <c r="A815" s="166"/>
      <c r="B815" s="167"/>
      <c r="C815" s="170"/>
      <c r="D815" s="170"/>
      <c r="E815" s="170"/>
      <c r="F815" s="170"/>
      <c r="G815" s="170"/>
      <c r="H815" s="170"/>
      <c r="I815" s="170"/>
      <c r="J815" s="170"/>
      <c r="K815" s="170"/>
      <c r="L815" s="138"/>
      <c r="M815" s="138"/>
      <c r="N815" s="138"/>
      <c r="O815" s="138"/>
      <c r="P815" s="138"/>
      <c r="Q815" s="138"/>
      <c r="R815" s="138"/>
      <c r="S815" s="138"/>
      <c r="T815" s="138"/>
      <c r="U815" s="138"/>
      <c r="V815" s="138"/>
      <c r="W815" s="138"/>
      <c r="X815" s="138"/>
      <c r="Y815" s="138"/>
      <c r="Z815" s="138"/>
    </row>
    <row r="816" customFormat="false" ht="18" hidden="false" customHeight="true" outlineLevel="0" collapsed="false">
      <c r="A816" s="166"/>
      <c r="B816" s="167"/>
      <c r="C816" s="170"/>
      <c r="D816" s="170"/>
      <c r="E816" s="170"/>
      <c r="F816" s="170"/>
      <c r="G816" s="170"/>
      <c r="H816" s="170"/>
      <c r="I816" s="170"/>
      <c r="J816" s="170"/>
      <c r="K816" s="170"/>
      <c r="L816" s="138"/>
      <c r="M816" s="138"/>
      <c r="N816" s="138"/>
      <c r="O816" s="138"/>
      <c r="P816" s="138"/>
      <c r="Q816" s="138"/>
      <c r="R816" s="138"/>
      <c r="S816" s="138"/>
      <c r="T816" s="138"/>
      <c r="U816" s="138"/>
      <c r="V816" s="138"/>
      <c r="W816" s="138"/>
      <c r="X816" s="138"/>
      <c r="Y816" s="138"/>
      <c r="Z816" s="138"/>
    </row>
    <row r="817" customFormat="false" ht="18" hidden="false" customHeight="true" outlineLevel="0" collapsed="false">
      <c r="A817" s="166"/>
      <c r="B817" s="167"/>
      <c r="C817" s="170"/>
      <c r="D817" s="170"/>
      <c r="E817" s="170"/>
      <c r="F817" s="170"/>
      <c r="G817" s="170"/>
      <c r="H817" s="170"/>
      <c r="I817" s="170"/>
      <c r="J817" s="170"/>
      <c r="K817" s="170"/>
      <c r="L817" s="138"/>
      <c r="M817" s="138"/>
      <c r="N817" s="138"/>
      <c r="O817" s="138"/>
      <c r="P817" s="138"/>
      <c r="Q817" s="138"/>
      <c r="R817" s="138"/>
      <c r="S817" s="138"/>
      <c r="T817" s="138"/>
      <c r="U817" s="138"/>
      <c r="V817" s="138"/>
      <c r="W817" s="138"/>
      <c r="X817" s="138"/>
      <c r="Y817" s="138"/>
      <c r="Z817" s="138"/>
    </row>
    <row r="818" customFormat="false" ht="18" hidden="false" customHeight="true" outlineLevel="0" collapsed="false">
      <c r="A818" s="166"/>
      <c r="B818" s="167"/>
      <c r="C818" s="170"/>
      <c r="D818" s="170"/>
      <c r="E818" s="170"/>
      <c r="F818" s="170"/>
      <c r="G818" s="170"/>
      <c r="H818" s="170"/>
      <c r="I818" s="170"/>
      <c r="J818" s="170"/>
      <c r="K818" s="170"/>
      <c r="L818" s="138"/>
      <c r="M818" s="138"/>
      <c r="N818" s="138"/>
      <c r="O818" s="138"/>
      <c r="P818" s="138"/>
      <c r="Q818" s="138"/>
      <c r="R818" s="138"/>
      <c r="S818" s="138"/>
      <c r="T818" s="138"/>
      <c r="U818" s="138"/>
      <c r="V818" s="138"/>
      <c r="W818" s="138"/>
      <c r="X818" s="138"/>
      <c r="Y818" s="138"/>
      <c r="Z818" s="138"/>
    </row>
    <row r="819" customFormat="false" ht="18" hidden="false" customHeight="true" outlineLevel="0" collapsed="false">
      <c r="A819" s="166"/>
      <c r="B819" s="167"/>
      <c r="C819" s="170"/>
      <c r="D819" s="170"/>
      <c r="E819" s="170"/>
      <c r="F819" s="170"/>
      <c r="G819" s="170"/>
      <c r="H819" s="170"/>
      <c r="I819" s="170"/>
      <c r="J819" s="170"/>
      <c r="K819" s="170"/>
      <c r="L819" s="138"/>
      <c r="M819" s="138"/>
      <c r="N819" s="138"/>
      <c r="O819" s="138"/>
      <c r="P819" s="138"/>
      <c r="Q819" s="138"/>
      <c r="R819" s="138"/>
      <c r="S819" s="138"/>
      <c r="T819" s="138"/>
      <c r="U819" s="138"/>
      <c r="V819" s="138"/>
      <c r="W819" s="138"/>
      <c r="X819" s="138"/>
      <c r="Y819" s="138"/>
      <c r="Z819" s="138"/>
    </row>
    <row r="820" customFormat="false" ht="18" hidden="false" customHeight="true" outlineLevel="0" collapsed="false">
      <c r="A820" s="166"/>
      <c r="B820" s="167"/>
      <c r="C820" s="170"/>
      <c r="D820" s="170"/>
      <c r="E820" s="170"/>
      <c r="F820" s="170"/>
      <c r="G820" s="170"/>
      <c r="H820" s="170"/>
      <c r="I820" s="170"/>
      <c r="J820" s="170"/>
      <c r="K820" s="170"/>
      <c r="L820" s="138"/>
      <c r="M820" s="138"/>
      <c r="N820" s="138"/>
      <c r="O820" s="138"/>
      <c r="P820" s="138"/>
      <c r="Q820" s="138"/>
      <c r="R820" s="138"/>
      <c r="S820" s="138"/>
      <c r="T820" s="138"/>
      <c r="U820" s="138"/>
      <c r="V820" s="138"/>
      <c r="W820" s="138"/>
      <c r="X820" s="138"/>
      <c r="Y820" s="138"/>
      <c r="Z820" s="138"/>
    </row>
    <row r="821" customFormat="false" ht="18" hidden="false" customHeight="true" outlineLevel="0" collapsed="false">
      <c r="A821" s="166"/>
      <c r="B821" s="167"/>
      <c r="C821" s="170"/>
      <c r="D821" s="170"/>
      <c r="E821" s="170"/>
      <c r="F821" s="170"/>
      <c r="G821" s="170"/>
      <c r="H821" s="170"/>
      <c r="I821" s="170"/>
      <c r="J821" s="170"/>
      <c r="K821" s="170"/>
      <c r="L821" s="138"/>
      <c r="M821" s="138"/>
      <c r="N821" s="138"/>
      <c r="O821" s="138"/>
      <c r="P821" s="138"/>
      <c r="Q821" s="138"/>
      <c r="R821" s="138"/>
      <c r="S821" s="138"/>
      <c r="T821" s="138"/>
      <c r="U821" s="138"/>
      <c r="V821" s="138"/>
      <c r="W821" s="138"/>
      <c r="X821" s="138"/>
      <c r="Y821" s="138"/>
      <c r="Z821" s="138"/>
    </row>
    <row r="822" customFormat="false" ht="18" hidden="false" customHeight="true" outlineLevel="0" collapsed="false">
      <c r="A822" s="166"/>
      <c r="B822" s="167"/>
      <c r="C822" s="170"/>
      <c r="D822" s="170"/>
      <c r="E822" s="170"/>
      <c r="F822" s="170"/>
      <c r="G822" s="170"/>
      <c r="H822" s="170"/>
      <c r="I822" s="170"/>
      <c r="J822" s="170"/>
      <c r="K822" s="170"/>
      <c r="L822" s="138"/>
      <c r="M822" s="138"/>
      <c r="N822" s="138"/>
      <c r="O822" s="138"/>
      <c r="P822" s="138"/>
      <c r="Q822" s="138"/>
      <c r="R822" s="138"/>
      <c r="S822" s="138"/>
      <c r="T822" s="138"/>
      <c r="U822" s="138"/>
      <c r="V822" s="138"/>
      <c r="W822" s="138"/>
      <c r="X822" s="138"/>
      <c r="Y822" s="138"/>
      <c r="Z822" s="138"/>
    </row>
    <row r="823" customFormat="false" ht="18" hidden="false" customHeight="true" outlineLevel="0" collapsed="false">
      <c r="A823" s="166"/>
      <c r="B823" s="167"/>
      <c r="C823" s="170"/>
      <c r="D823" s="170"/>
      <c r="E823" s="170"/>
      <c r="F823" s="170"/>
      <c r="G823" s="170"/>
      <c r="H823" s="170"/>
      <c r="I823" s="170"/>
      <c r="J823" s="170"/>
      <c r="K823" s="170"/>
      <c r="L823" s="138"/>
      <c r="M823" s="138"/>
      <c r="N823" s="138"/>
      <c r="O823" s="138"/>
      <c r="P823" s="138"/>
      <c r="Q823" s="138"/>
      <c r="R823" s="138"/>
      <c r="S823" s="138"/>
      <c r="T823" s="138"/>
      <c r="U823" s="138"/>
      <c r="V823" s="138"/>
      <c r="W823" s="138"/>
      <c r="X823" s="138"/>
      <c r="Y823" s="138"/>
      <c r="Z823" s="138"/>
    </row>
    <row r="824" customFormat="false" ht="18" hidden="false" customHeight="true" outlineLevel="0" collapsed="false">
      <c r="A824" s="166"/>
      <c r="B824" s="167"/>
      <c r="C824" s="170"/>
      <c r="D824" s="170"/>
      <c r="E824" s="170"/>
      <c r="F824" s="170"/>
      <c r="G824" s="170"/>
      <c r="H824" s="170"/>
      <c r="I824" s="170"/>
      <c r="J824" s="170"/>
      <c r="K824" s="170"/>
      <c r="L824" s="138"/>
      <c r="M824" s="138"/>
      <c r="N824" s="138"/>
      <c r="O824" s="138"/>
      <c r="P824" s="138"/>
      <c r="Q824" s="138"/>
      <c r="R824" s="138"/>
      <c r="S824" s="138"/>
      <c r="T824" s="138"/>
      <c r="U824" s="138"/>
      <c r="V824" s="138"/>
      <c r="W824" s="138"/>
      <c r="X824" s="138"/>
      <c r="Y824" s="138"/>
      <c r="Z824" s="138"/>
    </row>
    <row r="825" customFormat="false" ht="18" hidden="false" customHeight="true" outlineLevel="0" collapsed="false">
      <c r="A825" s="166"/>
      <c r="B825" s="167"/>
      <c r="C825" s="170"/>
      <c r="D825" s="170"/>
      <c r="E825" s="170"/>
      <c r="F825" s="170"/>
      <c r="G825" s="170"/>
      <c r="H825" s="170"/>
      <c r="I825" s="170"/>
      <c r="J825" s="170"/>
      <c r="K825" s="170"/>
      <c r="L825" s="138"/>
      <c r="M825" s="138"/>
      <c r="N825" s="138"/>
      <c r="O825" s="138"/>
      <c r="P825" s="138"/>
      <c r="Q825" s="138"/>
      <c r="R825" s="138"/>
      <c r="S825" s="138"/>
      <c r="T825" s="138"/>
      <c r="U825" s="138"/>
      <c r="V825" s="138"/>
      <c r="W825" s="138"/>
      <c r="X825" s="138"/>
      <c r="Y825" s="138"/>
      <c r="Z825" s="138"/>
    </row>
    <row r="826" customFormat="false" ht="18" hidden="false" customHeight="true" outlineLevel="0" collapsed="false">
      <c r="A826" s="166"/>
      <c r="B826" s="167"/>
      <c r="C826" s="170"/>
      <c r="D826" s="170"/>
      <c r="E826" s="170"/>
      <c r="F826" s="170"/>
      <c r="G826" s="170"/>
      <c r="H826" s="170"/>
      <c r="I826" s="170"/>
      <c r="J826" s="170"/>
      <c r="K826" s="170"/>
      <c r="L826" s="138"/>
      <c r="M826" s="138"/>
      <c r="N826" s="138"/>
      <c r="O826" s="138"/>
      <c r="P826" s="138"/>
      <c r="Q826" s="138"/>
      <c r="R826" s="138"/>
      <c r="S826" s="138"/>
      <c r="T826" s="138"/>
      <c r="U826" s="138"/>
      <c r="V826" s="138"/>
      <c r="W826" s="138"/>
      <c r="X826" s="138"/>
      <c r="Y826" s="138"/>
      <c r="Z826" s="138"/>
    </row>
    <row r="827" customFormat="false" ht="18" hidden="false" customHeight="true" outlineLevel="0" collapsed="false">
      <c r="A827" s="166"/>
      <c r="B827" s="167"/>
      <c r="C827" s="170"/>
      <c r="D827" s="170"/>
      <c r="E827" s="170"/>
      <c r="F827" s="170"/>
      <c r="G827" s="170"/>
      <c r="H827" s="170"/>
      <c r="I827" s="170"/>
      <c r="J827" s="170"/>
      <c r="K827" s="170"/>
      <c r="L827" s="138"/>
      <c r="M827" s="138"/>
      <c r="N827" s="138"/>
      <c r="O827" s="138"/>
      <c r="P827" s="138"/>
      <c r="Q827" s="138"/>
      <c r="R827" s="138"/>
      <c r="S827" s="138"/>
      <c r="T827" s="138"/>
      <c r="U827" s="138"/>
      <c r="V827" s="138"/>
      <c r="W827" s="138"/>
      <c r="X827" s="138"/>
      <c r="Y827" s="138"/>
      <c r="Z827" s="138"/>
    </row>
    <row r="828" customFormat="false" ht="18" hidden="false" customHeight="true" outlineLevel="0" collapsed="false">
      <c r="A828" s="166"/>
      <c r="B828" s="167"/>
      <c r="C828" s="170"/>
      <c r="D828" s="170"/>
      <c r="E828" s="170"/>
      <c r="F828" s="170"/>
      <c r="G828" s="170"/>
      <c r="H828" s="170"/>
      <c r="I828" s="170"/>
      <c r="J828" s="170"/>
      <c r="K828" s="170"/>
      <c r="L828" s="138"/>
      <c r="M828" s="138"/>
      <c r="N828" s="138"/>
      <c r="O828" s="138"/>
      <c r="P828" s="138"/>
      <c r="Q828" s="138"/>
      <c r="R828" s="138"/>
      <c r="S828" s="138"/>
      <c r="T828" s="138"/>
      <c r="U828" s="138"/>
      <c r="V828" s="138"/>
      <c r="W828" s="138"/>
      <c r="X828" s="138"/>
      <c r="Y828" s="138"/>
      <c r="Z828" s="138"/>
    </row>
    <row r="829" customFormat="false" ht="18" hidden="false" customHeight="true" outlineLevel="0" collapsed="false">
      <c r="A829" s="166"/>
      <c r="B829" s="167"/>
      <c r="C829" s="170"/>
      <c r="D829" s="170"/>
      <c r="E829" s="170"/>
      <c r="F829" s="170"/>
      <c r="G829" s="170"/>
      <c r="H829" s="170"/>
      <c r="I829" s="170"/>
      <c r="J829" s="170"/>
      <c r="K829" s="170"/>
      <c r="L829" s="138"/>
      <c r="M829" s="138"/>
      <c r="N829" s="138"/>
      <c r="O829" s="138"/>
      <c r="P829" s="138"/>
      <c r="Q829" s="138"/>
      <c r="R829" s="138"/>
      <c r="S829" s="138"/>
      <c r="T829" s="138"/>
      <c r="U829" s="138"/>
      <c r="V829" s="138"/>
      <c r="W829" s="138"/>
      <c r="X829" s="138"/>
      <c r="Y829" s="138"/>
      <c r="Z829" s="138"/>
    </row>
    <row r="830" customFormat="false" ht="18" hidden="false" customHeight="true" outlineLevel="0" collapsed="false">
      <c r="A830" s="166"/>
      <c r="B830" s="167"/>
      <c r="C830" s="170"/>
      <c r="D830" s="170"/>
      <c r="E830" s="170"/>
      <c r="F830" s="170"/>
      <c r="G830" s="170"/>
      <c r="H830" s="170"/>
      <c r="I830" s="170"/>
      <c r="J830" s="170"/>
      <c r="K830" s="170"/>
      <c r="L830" s="138"/>
      <c r="M830" s="138"/>
      <c r="N830" s="138"/>
      <c r="O830" s="138"/>
      <c r="P830" s="138"/>
      <c r="Q830" s="138"/>
      <c r="R830" s="138"/>
      <c r="S830" s="138"/>
      <c r="T830" s="138"/>
      <c r="U830" s="138"/>
      <c r="V830" s="138"/>
      <c r="W830" s="138"/>
      <c r="X830" s="138"/>
      <c r="Y830" s="138"/>
      <c r="Z830" s="138"/>
    </row>
    <row r="831" customFormat="false" ht="18" hidden="false" customHeight="true" outlineLevel="0" collapsed="false">
      <c r="A831" s="166"/>
      <c r="B831" s="167"/>
      <c r="C831" s="170"/>
      <c r="D831" s="170"/>
      <c r="E831" s="170"/>
      <c r="F831" s="170"/>
      <c r="G831" s="170"/>
      <c r="H831" s="170"/>
      <c r="I831" s="170"/>
      <c r="J831" s="170"/>
      <c r="K831" s="170"/>
      <c r="L831" s="138"/>
      <c r="M831" s="138"/>
      <c r="N831" s="138"/>
      <c r="O831" s="138"/>
      <c r="P831" s="138"/>
      <c r="Q831" s="138"/>
      <c r="R831" s="138"/>
      <c r="S831" s="138"/>
      <c r="T831" s="138"/>
      <c r="U831" s="138"/>
      <c r="V831" s="138"/>
      <c r="W831" s="138"/>
      <c r="X831" s="138"/>
      <c r="Y831" s="138"/>
      <c r="Z831" s="138"/>
    </row>
    <row r="832" customFormat="false" ht="18" hidden="false" customHeight="true" outlineLevel="0" collapsed="false">
      <c r="A832" s="166"/>
      <c r="B832" s="167"/>
      <c r="C832" s="170"/>
      <c r="D832" s="170"/>
      <c r="E832" s="170"/>
      <c r="F832" s="170"/>
      <c r="G832" s="170"/>
      <c r="H832" s="170"/>
      <c r="I832" s="170"/>
      <c r="J832" s="170"/>
      <c r="K832" s="170"/>
      <c r="L832" s="138"/>
      <c r="M832" s="138"/>
      <c r="N832" s="138"/>
      <c r="O832" s="138"/>
      <c r="P832" s="138"/>
      <c r="Q832" s="138"/>
      <c r="R832" s="138"/>
      <c r="S832" s="138"/>
      <c r="T832" s="138"/>
      <c r="U832" s="138"/>
      <c r="V832" s="138"/>
      <c r="W832" s="138"/>
      <c r="X832" s="138"/>
      <c r="Y832" s="138"/>
      <c r="Z832" s="138"/>
    </row>
    <row r="833" customFormat="false" ht="18" hidden="false" customHeight="true" outlineLevel="0" collapsed="false">
      <c r="A833" s="166"/>
      <c r="B833" s="167"/>
      <c r="C833" s="170"/>
      <c r="D833" s="170"/>
      <c r="E833" s="170"/>
      <c r="F833" s="170"/>
      <c r="G833" s="170"/>
      <c r="H833" s="170"/>
      <c r="I833" s="170"/>
      <c r="J833" s="170"/>
      <c r="K833" s="170"/>
      <c r="L833" s="138"/>
      <c r="M833" s="138"/>
      <c r="N833" s="138"/>
      <c r="O833" s="138"/>
      <c r="P833" s="138"/>
      <c r="Q833" s="138"/>
      <c r="R833" s="138"/>
      <c r="S833" s="138"/>
      <c r="T833" s="138"/>
      <c r="U833" s="138"/>
      <c r="V833" s="138"/>
      <c r="W833" s="138"/>
      <c r="X833" s="138"/>
      <c r="Y833" s="138"/>
      <c r="Z833" s="138"/>
    </row>
    <row r="834" customFormat="false" ht="18" hidden="false" customHeight="true" outlineLevel="0" collapsed="false">
      <c r="A834" s="166"/>
      <c r="B834" s="167"/>
      <c r="C834" s="170"/>
      <c r="D834" s="170"/>
      <c r="E834" s="170"/>
      <c r="F834" s="170"/>
      <c r="G834" s="170"/>
      <c r="H834" s="170"/>
      <c r="I834" s="170"/>
      <c r="J834" s="170"/>
      <c r="K834" s="170"/>
      <c r="L834" s="138"/>
      <c r="M834" s="138"/>
      <c r="N834" s="138"/>
      <c r="O834" s="138"/>
      <c r="P834" s="138"/>
      <c r="Q834" s="138"/>
      <c r="R834" s="138"/>
      <c r="S834" s="138"/>
      <c r="T834" s="138"/>
      <c r="U834" s="138"/>
      <c r="V834" s="138"/>
      <c r="W834" s="138"/>
      <c r="X834" s="138"/>
      <c r="Y834" s="138"/>
      <c r="Z834" s="138"/>
    </row>
    <row r="835" customFormat="false" ht="18" hidden="false" customHeight="true" outlineLevel="0" collapsed="false">
      <c r="A835" s="166"/>
      <c r="B835" s="167"/>
      <c r="C835" s="170"/>
      <c r="D835" s="170"/>
      <c r="E835" s="170"/>
      <c r="F835" s="170"/>
      <c r="G835" s="170"/>
      <c r="H835" s="170"/>
      <c r="I835" s="170"/>
      <c r="J835" s="170"/>
      <c r="K835" s="170"/>
      <c r="L835" s="138"/>
      <c r="M835" s="138"/>
      <c r="N835" s="138"/>
      <c r="O835" s="138"/>
      <c r="P835" s="138"/>
      <c r="Q835" s="138"/>
      <c r="R835" s="138"/>
      <c r="S835" s="138"/>
      <c r="T835" s="138"/>
      <c r="U835" s="138"/>
      <c r="V835" s="138"/>
      <c r="W835" s="138"/>
      <c r="X835" s="138"/>
      <c r="Y835" s="138"/>
      <c r="Z835" s="138"/>
    </row>
    <row r="836" customFormat="false" ht="18" hidden="false" customHeight="true" outlineLevel="0" collapsed="false">
      <c r="A836" s="166"/>
      <c r="B836" s="167"/>
      <c r="C836" s="170"/>
      <c r="D836" s="170"/>
      <c r="E836" s="170"/>
      <c r="F836" s="170"/>
      <c r="G836" s="170"/>
      <c r="H836" s="170"/>
      <c r="I836" s="170"/>
      <c r="J836" s="170"/>
      <c r="K836" s="170"/>
      <c r="L836" s="138"/>
      <c r="M836" s="138"/>
      <c r="N836" s="138"/>
      <c r="O836" s="138"/>
      <c r="P836" s="138"/>
      <c r="Q836" s="138"/>
      <c r="R836" s="138"/>
      <c r="S836" s="138"/>
      <c r="T836" s="138"/>
      <c r="U836" s="138"/>
      <c r="V836" s="138"/>
      <c r="W836" s="138"/>
      <c r="X836" s="138"/>
      <c r="Y836" s="138"/>
      <c r="Z836" s="138"/>
    </row>
    <row r="837" customFormat="false" ht="18" hidden="false" customHeight="true" outlineLevel="0" collapsed="false">
      <c r="A837" s="166"/>
      <c r="B837" s="167"/>
      <c r="C837" s="170"/>
      <c r="D837" s="170"/>
      <c r="E837" s="170"/>
      <c r="F837" s="170"/>
      <c r="G837" s="170"/>
      <c r="H837" s="170"/>
      <c r="I837" s="170"/>
      <c r="J837" s="170"/>
      <c r="K837" s="170"/>
      <c r="L837" s="138"/>
      <c r="M837" s="138"/>
      <c r="N837" s="138"/>
      <c r="O837" s="138"/>
      <c r="P837" s="138"/>
      <c r="Q837" s="138"/>
      <c r="R837" s="138"/>
      <c r="S837" s="138"/>
      <c r="T837" s="138"/>
      <c r="U837" s="138"/>
      <c r="V837" s="138"/>
      <c r="W837" s="138"/>
      <c r="X837" s="138"/>
      <c r="Y837" s="138"/>
      <c r="Z837" s="138"/>
    </row>
    <row r="838" customFormat="false" ht="18" hidden="false" customHeight="true" outlineLevel="0" collapsed="false">
      <c r="A838" s="166"/>
      <c r="B838" s="167"/>
      <c r="C838" s="170"/>
      <c r="D838" s="170"/>
      <c r="E838" s="170"/>
      <c r="F838" s="170"/>
      <c r="G838" s="170"/>
      <c r="H838" s="170"/>
      <c r="I838" s="170"/>
      <c r="J838" s="170"/>
      <c r="K838" s="170"/>
      <c r="L838" s="138"/>
      <c r="M838" s="138"/>
      <c r="N838" s="138"/>
      <c r="O838" s="138"/>
      <c r="P838" s="138"/>
      <c r="Q838" s="138"/>
      <c r="R838" s="138"/>
      <c r="S838" s="138"/>
      <c r="T838" s="138"/>
      <c r="U838" s="138"/>
      <c r="V838" s="138"/>
      <c r="W838" s="138"/>
      <c r="X838" s="138"/>
      <c r="Y838" s="138"/>
      <c r="Z838" s="138"/>
    </row>
    <row r="839" customFormat="false" ht="18" hidden="false" customHeight="true" outlineLevel="0" collapsed="false">
      <c r="A839" s="166"/>
      <c r="B839" s="167"/>
      <c r="C839" s="170"/>
      <c r="D839" s="170"/>
      <c r="E839" s="170"/>
      <c r="F839" s="170"/>
      <c r="G839" s="170"/>
      <c r="H839" s="170"/>
      <c r="I839" s="170"/>
      <c r="J839" s="170"/>
      <c r="K839" s="170"/>
      <c r="L839" s="138"/>
      <c r="M839" s="138"/>
      <c r="N839" s="138"/>
      <c r="O839" s="138"/>
      <c r="P839" s="138"/>
      <c r="Q839" s="138"/>
      <c r="R839" s="138"/>
      <c r="S839" s="138"/>
      <c r="T839" s="138"/>
      <c r="U839" s="138"/>
      <c r="V839" s="138"/>
      <c r="W839" s="138"/>
      <c r="X839" s="138"/>
      <c r="Y839" s="138"/>
      <c r="Z839" s="138"/>
    </row>
    <row r="840" customFormat="false" ht="18" hidden="false" customHeight="true" outlineLevel="0" collapsed="false">
      <c r="A840" s="166"/>
      <c r="B840" s="167"/>
      <c r="C840" s="170"/>
      <c r="D840" s="170"/>
      <c r="E840" s="170"/>
      <c r="F840" s="170"/>
      <c r="G840" s="170"/>
      <c r="H840" s="170"/>
      <c r="I840" s="170"/>
      <c r="J840" s="170"/>
      <c r="K840" s="170"/>
      <c r="L840" s="138"/>
      <c r="M840" s="138"/>
      <c r="N840" s="138"/>
      <c r="O840" s="138"/>
      <c r="P840" s="138"/>
      <c r="Q840" s="138"/>
      <c r="R840" s="138"/>
      <c r="S840" s="138"/>
      <c r="T840" s="138"/>
      <c r="U840" s="138"/>
      <c r="V840" s="138"/>
      <c r="W840" s="138"/>
      <c r="X840" s="138"/>
      <c r="Y840" s="138"/>
      <c r="Z840" s="138"/>
    </row>
    <row r="841" customFormat="false" ht="18" hidden="false" customHeight="true" outlineLevel="0" collapsed="false">
      <c r="A841" s="166"/>
      <c r="B841" s="167"/>
      <c r="C841" s="170"/>
      <c r="D841" s="170"/>
      <c r="E841" s="170"/>
      <c r="F841" s="170"/>
      <c r="G841" s="170"/>
      <c r="H841" s="170"/>
      <c r="I841" s="170"/>
      <c r="J841" s="170"/>
      <c r="K841" s="170"/>
      <c r="L841" s="138"/>
      <c r="M841" s="138"/>
      <c r="N841" s="138"/>
      <c r="O841" s="138"/>
      <c r="P841" s="138"/>
      <c r="Q841" s="138"/>
      <c r="R841" s="138"/>
      <c r="S841" s="138"/>
      <c r="T841" s="138"/>
      <c r="U841" s="138"/>
      <c r="V841" s="138"/>
      <c r="W841" s="138"/>
      <c r="X841" s="138"/>
      <c r="Y841" s="138"/>
      <c r="Z841" s="138"/>
    </row>
    <row r="842" customFormat="false" ht="18" hidden="false" customHeight="true" outlineLevel="0" collapsed="false">
      <c r="A842" s="166"/>
      <c r="B842" s="167"/>
      <c r="C842" s="170"/>
      <c r="D842" s="170"/>
      <c r="E842" s="170"/>
      <c r="F842" s="170"/>
      <c r="G842" s="170"/>
      <c r="H842" s="170"/>
      <c r="I842" s="170"/>
      <c r="J842" s="170"/>
      <c r="K842" s="170"/>
      <c r="L842" s="138"/>
      <c r="M842" s="138"/>
      <c r="N842" s="138"/>
      <c r="O842" s="138"/>
      <c r="P842" s="138"/>
      <c r="Q842" s="138"/>
      <c r="R842" s="138"/>
      <c r="S842" s="138"/>
      <c r="T842" s="138"/>
      <c r="U842" s="138"/>
      <c r="V842" s="138"/>
      <c r="W842" s="138"/>
      <c r="X842" s="138"/>
      <c r="Y842" s="138"/>
      <c r="Z842" s="138"/>
    </row>
    <row r="843" customFormat="false" ht="18" hidden="false" customHeight="true" outlineLevel="0" collapsed="false">
      <c r="A843" s="166"/>
      <c r="B843" s="167"/>
      <c r="C843" s="170"/>
      <c r="D843" s="170"/>
      <c r="E843" s="170"/>
      <c r="F843" s="170"/>
      <c r="G843" s="170"/>
      <c r="H843" s="170"/>
      <c r="I843" s="170"/>
      <c r="J843" s="170"/>
      <c r="K843" s="170"/>
      <c r="L843" s="138"/>
      <c r="M843" s="138"/>
      <c r="N843" s="138"/>
      <c r="O843" s="138"/>
      <c r="P843" s="138"/>
      <c r="Q843" s="138"/>
      <c r="R843" s="138"/>
      <c r="S843" s="138"/>
      <c r="T843" s="138"/>
      <c r="U843" s="138"/>
      <c r="V843" s="138"/>
      <c r="W843" s="138"/>
      <c r="X843" s="138"/>
      <c r="Y843" s="138"/>
      <c r="Z843" s="138"/>
    </row>
    <row r="844" customFormat="false" ht="18" hidden="false" customHeight="true" outlineLevel="0" collapsed="false">
      <c r="A844" s="166"/>
      <c r="B844" s="167"/>
      <c r="C844" s="170"/>
      <c r="D844" s="170"/>
      <c r="E844" s="170"/>
      <c r="F844" s="170"/>
      <c r="G844" s="170"/>
      <c r="H844" s="170"/>
      <c r="I844" s="170"/>
      <c r="J844" s="170"/>
      <c r="K844" s="170"/>
      <c r="L844" s="138"/>
      <c r="M844" s="138"/>
      <c r="N844" s="138"/>
      <c r="O844" s="138"/>
      <c r="P844" s="138"/>
      <c r="Q844" s="138"/>
      <c r="R844" s="138"/>
      <c r="S844" s="138"/>
      <c r="T844" s="138"/>
      <c r="U844" s="138"/>
      <c r="V844" s="138"/>
      <c r="W844" s="138"/>
      <c r="X844" s="138"/>
      <c r="Y844" s="138"/>
      <c r="Z844" s="138"/>
    </row>
    <row r="845" customFormat="false" ht="18" hidden="false" customHeight="true" outlineLevel="0" collapsed="false">
      <c r="A845" s="166"/>
      <c r="B845" s="167"/>
      <c r="C845" s="170"/>
      <c r="D845" s="170"/>
      <c r="E845" s="170"/>
      <c r="F845" s="170"/>
      <c r="G845" s="170"/>
      <c r="H845" s="170"/>
      <c r="I845" s="170"/>
      <c r="J845" s="170"/>
      <c r="K845" s="170"/>
      <c r="L845" s="138"/>
      <c r="M845" s="138"/>
      <c r="N845" s="138"/>
      <c r="O845" s="138"/>
      <c r="P845" s="138"/>
      <c r="Q845" s="138"/>
      <c r="R845" s="138"/>
      <c r="S845" s="138"/>
      <c r="T845" s="138"/>
      <c r="U845" s="138"/>
      <c r="V845" s="138"/>
      <c r="W845" s="138"/>
      <c r="X845" s="138"/>
      <c r="Y845" s="138"/>
      <c r="Z845" s="138"/>
    </row>
    <row r="846" customFormat="false" ht="18" hidden="false" customHeight="true" outlineLevel="0" collapsed="false">
      <c r="A846" s="166"/>
      <c r="B846" s="167"/>
      <c r="C846" s="170"/>
      <c r="D846" s="170"/>
      <c r="E846" s="170"/>
      <c r="F846" s="170"/>
      <c r="G846" s="170"/>
      <c r="H846" s="170"/>
      <c r="I846" s="170"/>
      <c r="J846" s="170"/>
      <c r="K846" s="170"/>
      <c r="L846" s="138"/>
      <c r="M846" s="138"/>
      <c r="N846" s="138"/>
      <c r="O846" s="138"/>
      <c r="P846" s="138"/>
      <c r="Q846" s="138"/>
      <c r="R846" s="138"/>
      <c r="S846" s="138"/>
      <c r="T846" s="138"/>
      <c r="U846" s="138"/>
      <c r="V846" s="138"/>
      <c r="W846" s="138"/>
      <c r="X846" s="138"/>
      <c r="Y846" s="138"/>
      <c r="Z846" s="138"/>
    </row>
    <row r="847" customFormat="false" ht="18" hidden="false" customHeight="true" outlineLevel="0" collapsed="false">
      <c r="A847" s="166"/>
      <c r="B847" s="167"/>
      <c r="C847" s="170"/>
      <c r="D847" s="170"/>
      <c r="E847" s="170"/>
      <c r="F847" s="170"/>
      <c r="G847" s="170"/>
      <c r="H847" s="170"/>
      <c r="I847" s="170"/>
      <c r="J847" s="170"/>
      <c r="K847" s="170"/>
      <c r="L847" s="138"/>
      <c r="M847" s="138"/>
      <c r="N847" s="138"/>
      <c r="O847" s="138"/>
      <c r="P847" s="138"/>
      <c r="Q847" s="138"/>
      <c r="R847" s="138"/>
      <c r="S847" s="138"/>
      <c r="T847" s="138"/>
      <c r="U847" s="138"/>
      <c r="V847" s="138"/>
      <c r="W847" s="138"/>
      <c r="X847" s="138"/>
      <c r="Y847" s="138"/>
      <c r="Z847" s="138"/>
    </row>
    <row r="848" customFormat="false" ht="18" hidden="false" customHeight="true" outlineLevel="0" collapsed="false">
      <c r="A848" s="166"/>
      <c r="B848" s="167"/>
      <c r="C848" s="170"/>
      <c r="D848" s="170"/>
      <c r="E848" s="170"/>
      <c r="F848" s="170"/>
      <c r="G848" s="170"/>
      <c r="H848" s="170"/>
      <c r="I848" s="170"/>
      <c r="J848" s="170"/>
      <c r="K848" s="170"/>
      <c r="L848" s="138"/>
      <c r="M848" s="138"/>
      <c r="N848" s="138"/>
      <c r="O848" s="138"/>
      <c r="P848" s="138"/>
      <c r="Q848" s="138"/>
      <c r="R848" s="138"/>
      <c r="S848" s="138"/>
      <c r="T848" s="138"/>
      <c r="U848" s="138"/>
      <c r="V848" s="138"/>
      <c r="W848" s="138"/>
      <c r="X848" s="138"/>
      <c r="Y848" s="138"/>
      <c r="Z848" s="138"/>
    </row>
    <row r="849" customFormat="false" ht="18" hidden="false" customHeight="true" outlineLevel="0" collapsed="false">
      <c r="A849" s="166"/>
      <c r="B849" s="167"/>
      <c r="C849" s="170"/>
      <c r="D849" s="170"/>
      <c r="E849" s="170"/>
      <c r="F849" s="170"/>
      <c r="G849" s="170"/>
      <c r="H849" s="170"/>
      <c r="I849" s="170"/>
      <c r="J849" s="170"/>
      <c r="K849" s="170"/>
      <c r="L849" s="138"/>
      <c r="M849" s="138"/>
      <c r="N849" s="138"/>
      <c r="O849" s="138"/>
      <c r="P849" s="138"/>
      <c r="Q849" s="138"/>
      <c r="R849" s="138"/>
      <c r="S849" s="138"/>
      <c r="T849" s="138"/>
      <c r="U849" s="138"/>
      <c r="V849" s="138"/>
      <c r="W849" s="138"/>
      <c r="X849" s="138"/>
      <c r="Y849" s="138"/>
      <c r="Z849" s="138"/>
    </row>
    <row r="850" customFormat="false" ht="18" hidden="false" customHeight="true" outlineLevel="0" collapsed="false">
      <c r="A850" s="166"/>
      <c r="B850" s="167"/>
      <c r="C850" s="170"/>
      <c r="D850" s="170"/>
      <c r="E850" s="170"/>
      <c r="F850" s="170"/>
      <c r="G850" s="170"/>
      <c r="H850" s="170"/>
      <c r="I850" s="170"/>
      <c r="J850" s="170"/>
      <c r="K850" s="170"/>
      <c r="L850" s="138"/>
      <c r="M850" s="138"/>
      <c r="N850" s="138"/>
      <c r="O850" s="138"/>
      <c r="P850" s="138"/>
      <c r="Q850" s="138"/>
      <c r="R850" s="138"/>
      <c r="S850" s="138"/>
      <c r="T850" s="138"/>
      <c r="U850" s="138"/>
      <c r="V850" s="138"/>
      <c r="W850" s="138"/>
      <c r="X850" s="138"/>
      <c r="Y850" s="138"/>
      <c r="Z850" s="138"/>
    </row>
    <row r="851" customFormat="false" ht="18" hidden="false" customHeight="true" outlineLevel="0" collapsed="false">
      <c r="A851" s="166"/>
      <c r="B851" s="167"/>
      <c r="C851" s="170"/>
      <c r="D851" s="170"/>
      <c r="E851" s="170"/>
      <c r="F851" s="170"/>
      <c r="G851" s="170"/>
      <c r="H851" s="170"/>
      <c r="I851" s="170"/>
      <c r="J851" s="170"/>
      <c r="K851" s="170"/>
      <c r="L851" s="138"/>
      <c r="M851" s="138"/>
      <c r="N851" s="138"/>
      <c r="O851" s="138"/>
      <c r="P851" s="138"/>
      <c r="Q851" s="138"/>
      <c r="R851" s="138"/>
      <c r="S851" s="138"/>
      <c r="T851" s="138"/>
      <c r="U851" s="138"/>
      <c r="V851" s="138"/>
      <c r="W851" s="138"/>
      <c r="X851" s="138"/>
      <c r="Y851" s="138"/>
      <c r="Z851" s="138"/>
    </row>
    <row r="852" customFormat="false" ht="18" hidden="false" customHeight="true" outlineLevel="0" collapsed="false">
      <c r="A852" s="166"/>
      <c r="B852" s="167"/>
      <c r="C852" s="170"/>
      <c r="D852" s="170"/>
      <c r="E852" s="170"/>
      <c r="F852" s="170"/>
      <c r="G852" s="170"/>
      <c r="H852" s="170"/>
      <c r="I852" s="170"/>
      <c r="J852" s="170"/>
      <c r="K852" s="170"/>
      <c r="L852" s="138"/>
      <c r="M852" s="138"/>
      <c r="N852" s="138"/>
      <c r="O852" s="138"/>
      <c r="P852" s="138"/>
      <c r="Q852" s="138"/>
      <c r="R852" s="138"/>
      <c r="S852" s="138"/>
      <c r="T852" s="138"/>
      <c r="U852" s="138"/>
      <c r="V852" s="138"/>
      <c r="W852" s="138"/>
      <c r="X852" s="138"/>
      <c r="Y852" s="138"/>
      <c r="Z852" s="138"/>
    </row>
    <row r="853" customFormat="false" ht="18" hidden="false" customHeight="true" outlineLevel="0" collapsed="false">
      <c r="A853" s="166"/>
      <c r="B853" s="167"/>
      <c r="C853" s="170"/>
      <c r="D853" s="170"/>
      <c r="E853" s="170"/>
      <c r="F853" s="170"/>
      <c r="G853" s="170"/>
      <c r="H853" s="170"/>
      <c r="I853" s="170"/>
      <c r="J853" s="170"/>
      <c r="K853" s="170"/>
      <c r="L853" s="138"/>
      <c r="M853" s="138"/>
      <c r="N853" s="138"/>
      <c r="O853" s="138"/>
      <c r="P853" s="138"/>
      <c r="Q853" s="138"/>
      <c r="R853" s="138"/>
      <c r="S853" s="138"/>
      <c r="T853" s="138"/>
      <c r="U853" s="138"/>
      <c r="V853" s="138"/>
      <c r="W853" s="138"/>
      <c r="X853" s="138"/>
      <c r="Y853" s="138"/>
      <c r="Z853" s="138"/>
    </row>
    <row r="854" customFormat="false" ht="18" hidden="false" customHeight="true" outlineLevel="0" collapsed="false">
      <c r="A854" s="166"/>
      <c r="B854" s="167"/>
      <c r="C854" s="170"/>
      <c r="D854" s="170"/>
      <c r="E854" s="170"/>
      <c r="F854" s="170"/>
      <c r="G854" s="170"/>
      <c r="H854" s="170"/>
      <c r="I854" s="170"/>
      <c r="J854" s="170"/>
      <c r="K854" s="170"/>
      <c r="L854" s="138"/>
      <c r="M854" s="138"/>
      <c r="N854" s="138"/>
      <c r="O854" s="138"/>
      <c r="P854" s="138"/>
      <c r="Q854" s="138"/>
      <c r="R854" s="138"/>
      <c r="S854" s="138"/>
      <c r="T854" s="138"/>
      <c r="U854" s="138"/>
      <c r="V854" s="138"/>
      <c r="W854" s="138"/>
      <c r="X854" s="138"/>
      <c r="Y854" s="138"/>
      <c r="Z854" s="138"/>
    </row>
    <row r="855" customFormat="false" ht="18" hidden="false" customHeight="true" outlineLevel="0" collapsed="false">
      <c r="A855" s="166"/>
      <c r="B855" s="167"/>
      <c r="C855" s="170"/>
      <c r="D855" s="170"/>
      <c r="E855" s="170"/>
      <c r="F855" s="170"/>
      <c r="G855" s="170"/>
      <c r="H855" s="170"/>
      <c r="I855" s="170"/>
      <c r="J855" s="170"/>
      <c r="K855" s="170"/>
      <c r="L855" s="138"/>
      <c r="M855" s="138"/>
      <c r="N855" s="138"/>
      <c r="O855" s="138"/>
      <c r="P855" s="138"/>
      <c r="Q855" s="138"/>
      <c r="R855" s="138"/>
      <c r="S855" s="138"/>
      <c r="T855" s="138"/>
      <c r="U855" s="138"/>
      <c r="V855" s="138"/>
      <c r="W855" s="138"/>
      <c r="X855" s="138"/>
      <c r="Y855" s="138"/>
      <c r="Z855" s="138"/>
    </row>
    <row r="856" customFormat="false" ht="18" hidden="false" customHeight="true" outlineLevel="0" collapsed="false">
      <c r="A856" s="166"/>
      <c r="B856" s="167"/>
      <c r="C856" s="170"/>
      <c r="D856" s="170"/>
      <c r="E856" s="170"/>
      <c r="F856" s="170"/>
      <c r="G856" s="170"/>
      <c r="H856" s="170"/>
      <c r="I856" s="170"/>
      <c r="J856" s="170"/>
      <c r="K856" s="170"/>
      <c r="L856" s="138"/>
      <c r="M856" s="138"/>
      <c r="N856" s="138"/>
      <c r="O856" s="138"/>
      <c r="P856" s="138"/>
      <c r="Q856" s="138"/>
      <c r="R856" s="138"/>
      <c r="S856" s="138"/>
      <c r="T856" s="138"/>
      <c r="U856" s="138"/>
      <c r="V856" s="138"/>
      <c r="W856" s="138"/>
      <c r="X856" s="138"/>
      <c r="Y856" s="138"/>
      <c r="Z856" s="138"/>
    </row>
    <row r="857" customFormat="false" ht="18" hidden="false" customHeight="true" outlineLevel="0" collapsed="false">
      <c r="A857" s="166"/>
      <c r="B857" s="167"/>
      <c r="C857" s="170"/>
      <c r="D857" s="170"/>
      <c r="E857" s="170"/>
      <c r="F857" s="170"/>
      <c r="G857" s="170"/>
      <c r="H857" s="170"/>
      <c r="I857" s="170"/>
      <c r="J857" s="170"/>
      <c r="K857" s="170"/>
      <c r="L857" s="138"/>
      <c r="M857" s="138"/>
      <c r="N857" s="138"/>
      <c r="O857" s="138"/>
      <c r="P857" s="138"/>
      <c r="Q857" s="138"/>
      <c r="R857" s="138"/>
      <c r="S857" s="138"/>
      <c r="T857" s="138"/>
      <c r="U857" s="138"/>
      <c r="V857" s="138"/>
      <c r="W857" s="138"/>
      <c r="X857" s="138"/>
      <c r="Y857" s="138"/>
      <c r="Z857" s="138"/>
    </row>
    <row r="858" customFormat="false" ht="18" hidden="false" customHeight="true" outlineLevel="0" collapsed="false">
      <c r="A858" s="166"/>
      <c r="B858" s="167"/>
      <c r="C858" s="170"/>
      <c r="D858" s="170"/>
      <c r="E858" s="170"/>
      <c r="F858" s="170"/>
      <c r="G858" s="170"/>
      <c r="H858" s="170"/>
      <c r="I858" s="170"/>
      <c r="J858" s="170"/>
      <c r="K858" s="170"/>
      <c r="L858" s="138"/>
      <c r="M858" s="138"/>
      <c r="N858" s="138"/>
      <c r="O858" s="138"/>
      <c r="P858" s="138"/>
      <c r="Q858" s="138"/>
      <c r="R858" s="138"/>
      <c r="S858" s="138"/>
      <c r="T858" s="138"/>
      <c r="U858" s="138"/>
      <c r="V858" s="138"/>
      <c r="W858" s="138"/>
      <c r="X858" s="138"/>
      <c r="Y858" s="138"/>
      <c r="Z858" s="138"/>
    </row>
    <row r="859" customFormat="false" ht="18" hidden="false" customHeight="true" outlineLevel="0" collapsed="false">
      <c r="A859" s="166"/>
      <c r="B859" s="167"/>
      <c r="C859" s="170"/>
      <c r="D859" s="170"/>
      <c r="E859" s="170"/>
      <c r="F859" s="170"/>
      <c r="G859" s="170"/>
      <c r="H859" s="170"/>
      <c r="I859" s="170"/>
      <c r="J859" s="170"/>
      <c r="K859" s="170"/>
      <c r="L859" s="138"/>
      <c r="M859" s="138"/>
      <c r="N859" s="138"/>
      <c r="O859" s="138"/>
      <c r="P859" s="138"/>
      <c r="Q859" s="138"/>
      <c r="R859" s="138"/>
      <c r="S859" s="138"/>
      <c r="T859" s="138"/>
      <c r="U859" s="138"/>
      <c r="V859" s="138"/>
      <c r="W859" s="138"/>
      <c r="X859" s="138"/>
      <c r="Y859" s="138"/>
      <c r="Z859" s="138"/>
    </row>
    <row r="860" customFormat="false" ht="18" hidden="false" customHeight="true" outlineLevel="0" collapsed="false">
      <c r="A860" s="166"/>
      <c r="B860" s="167"/>
      <c r="C860" s="170"/>
      <c r="D860" s="170"/>
      <c r="E860" s="170"/>
      <c r="F860" s="170"/>
      <c r="G860" s="170"/>
      <c r="H860" s="170"/>
      <c r="I860" s="170"/>
      <c r="J860" s="170"/>
      <c r="K860" s="170"/>
      <c r="L860" s="138"/>
      <c r="M860" s="138"/>
      <c r="N860" s="138"/>
      <c r="O860" s="138"/>
      <c r="P860" s="138"/>
      <c r="Q860" s="138"/>
      <c r="R860" s="138"/>
      <c r="S860" s="138"/>
      <c r="T860" s="138"/>
      <c r="U860" s="138"/>
      <c r="V860" s="138"/>
      <c r="W860" s="138"/>
      <c r="X860" s="138"/>
      <c r="Y860" s="138"/>
      <c r="Z860" s="138"/>
    </row>
    <row r="861" customFormat="false" ht="18" hidden="false" customHeight="true" outlineLevel="0" collapsed="false">
      <c r="A861" s="166"/>
      <c r="B861" s="167"/>
      <c r="C861" s="170"/>
      <c r="D861" s="170"/>
      <c r="E861" s="170"/>
      <c r="F861" s="170"/>
      <c r="G861" s="170"/>
      <c r="H861" s="170"/>
      <c r="I861" s="170"/>
      <c r="J861" s="170"/>
      <c r="K861" s="170"/>
      <c r="L861" s="138"/>
      <c r="M861" s="138"/>
      <c r="N861" s="138"/>
      <c r="O861" s="138"/>
      <c r="P861" s="138"/>
      <c r="Q861" s="138"/>
      <c r="R861" s="138"/>
      <c r="S861" s="138"/>
      <c r="T861" s="138"/>
      <c r="U861" s="138"/>
      <c r="V861" s="138"/>
      <c r="W861" s="138"/>
      <c r="X861" s="138"/>
      <c r="Y861" s="138"/>
      <c r="Z861" s="138"/>
    </row>
    <row r="862" customFormat="false" ht="18" hidden="false" customHeight="true" outlineLevel="0" collapsed="false">
      <c r="A862" s="166"/>
      <c r="B862" s="167"/>
      <c r="C862" s="170"/>
      <c r="D862" s="170"/>
      <c r="E862" s="170"/>
      <c r="F862" s="170"/>
      <c r="G862" s="170"/>
      <c r="H862" s="170"/>
      <c r="I862" s="170"/>
      <c r="J862" s="170"/>
      <c r="K862" s="170"/>
      <c r="L862" s="138"/>
      <c r="M862" s="138"/>
      <c r="N862" s="138"/>
      <c r="O862" s="138"/>
      <c r="P862" s="138"/>
      <c r="Q862" s="138"/>
      <c r="R862" s="138"/>
      <c r="S862" s="138"/>
      <c r="T862" s="138"/>
      <c r="U862" s="138"/>
      <c r="V862" s="138"/>
      <c r="W862" s="138"/>
      <c r="X862" s="138"/>
      <c r="Y862" s="138"/>
      <c r="Z862" s="138"/>
    </row>
    <row r="863" customFormat="false" ht="18" hidden="false" customHeight="true" outlineLevel="0" collapsed="false">
      <c r="A863" s="166"/>
      <c r="B863" s="167"/>
      <c r="C863" s="170"/>
      <c r="D863" s="170"/>
      <c r="E863" s="170"/>
      <c r="F863" s="170"/>
      <c r="G863" s="170"/>
      <c r="H863" s="170"/>
      <c r="I863" s="170"/>
      <c r="J863" s="170"/>
      <c r="K863" s="170"/>
      <c r="L863" s="138"/>
      <c r="M863" s="138"/>
      <c r="N863" s="138"/>
      <c r="O863" s="138"/>
      <c r="P863" s="138"/>
      <c r="Q863" s="138"/>
      <c r="R863" s="138"/>
      <c r="S863" s="138"/>
      <c r="T863" s="138"/>
      <c r="U863" s="138"/>
      <c r="V863" s="138"/>
      <c r="W863" s="138"/>
      <c r="X863" s="138"/>
      <c r="Y863" s="138"/>
      <c r="Z863" s="138"/>
    </row>
    <row r="864" customFormat="false" ht="18" hidden="false" customHeight="true" outlineLevel="0" collapsed="false">
      <c r="A864" s="166"/>
      <c r="B864" s="167"/>
      <c r="C864" s="170"/>
      <c r="D864" s="170"/>
      <c r="E864" s="170"/>
      <c r="F864" s="170"/>
      <c r="G864" s="170"/>
      <c r="H864" s="170"/>
      <c r="I864" s="170"/>
      <c r="J864" s="170"/>
      <c r="K864" s="170"/>
      <c r="L864" s="138"/>
      <c r="M864" s="138"/>
      <c r="N864" s="138"/>
      <c r="O864" s="138"/>
      <c r="P864" s="138"/>
      <c r="Q864" s="138"/>
      <c r="R864" s="138"/>
      <c r="S864" s="138"/>
      <c r="T864" s="138"/>
      <c r="U864" s="138"/>
      <c r="V864" s="138"/>
      <c r="W864" s="138"/>
      <c r="X864" s="138"/>
      <c r="Y864" s="138"/>
      <c r="Z864" s="138"/>
    </row>
    <row r="865" customFormat="false" ht="18" hidden="false" customHeight="true" outlineLevel="0" collapsed="false">
      <c r="A865" s="166"/>
      <c r="B865" s="167"/>
      <c r="C865" s="170"/>
      <c r="D865" s="170"/>
      <c r="E865" s="170"/>
      <c r="F865" s="170"/>
      <c r="G865" s="170"/>
      <c r="H865" s="170"/>
      <c r="I865" s="170"/>
      <c r="J865" s="170"/>
      <c r="K865" s="170"/>
      <c r="L865" s="138"/>
      <c r="M865" s="138"/>
      <c r="N865" s="138"/>
      <c r="O865" s="138"/>
      <c r="P865" s="138"/>
      <c r="Q865" s="138"/>
      <c r="R865" s="138"/>
      <c r="S865" s="138"/>
      <c r="T865" s="138"/>
      <c r="U865" s="138"/>
      <c r="V865" s="138"/>
      <c r="W865" s="138"/>
      <c r="X865" s="138"/>
      <c r="Y865" s="138"/>
      <c r="Z865" s="138"/>
    </row>
    <row r="866" customFormat="false" ht="18" hidden="false" customHeight="true" outlineLevel="0" collapsed="false">
      <c r="A866" s="166"/>
      <c r="B866" s="167"/>
      <c r="C866" s="170"/>
      <c r="D866" s="170"/>
      <c r="E866" s="170"/>
      <c r="F866" s="170"/>
      <c r="G866" s="170"/>
      <c r="H866" s="170"/>
      <c r="I866" s="170"/>
      <c r="J866" s="170"/>
      <c r="K866" s="170"/>
      <c r="L866" s="138"/>
      <c r="M866" s="138"/>
      <c r="N866" s="138"/>
      <c r="O866" s="138"/>
      <c r="P866" s="138"/>
      <c r="Q866" s="138"/>
      <c r="R866" s="138"/>
      <c r="S866" s="138"/>
      <c r="T866" s="138"/>
      <c r="U866" s="138"/>
      <c r="V866" s="138"/>
      <c r="W866" s="138"/>
      <c r="X866" s="138"/>
      <c r="Y866" s="138"/>
      <c r="Z866" s="138"/>
    </row>
    <row r="867" customFormat="false" ht="18" hidden="false" customHeight="true" outlineLevel="0" collapsed="false">
      <c r="A867" s="166"/>
      <c r="B867" s="167"/>
      <c r="C867" s="170"/>
      <c r="D867" s="170"/>
      <c r="E867" s="170"/>
      <c r="F867" s="170"/>
      <c r="G867" s="170"/>
      <c r="H867" s="170"/>
      <c r="I867" s="170"/>
      <c r="J867" s="170"/>
      <c r="K867" s="170"/>
      <c r="L867" s="138"/>
      <c r="M867" s="138"/>
      <c r="N867" s="138"/>
      <c r="O867" s="138"/>
      <c r="P867" s="138"/>
      <c r="Q867" s="138"/>
      <c r="R867" s="138"/>
      <c r="S867" s="138"/>
      <c r="T867" s="138"/>
      <c r="U867" s="138"/>
      <c r="V867" s="138"/>
      <c r="W867" s="138"/>
      <c r="X867" s="138"/>
      <c r="Y867" s="138"/>
      <c r="Z867" s="138"/>
    </row>
    <row r="868" customFormat="false" ht="18" hidden="false" customHeight="true" outlineLevel="0" collapsed="false">
      <c r="A868" s="166"/>
      <c r="B868" s="167"/>
      <c r="C868" s="170"/>
      <c r="D868" s="170"/>
      <c r="E868" s="170"/>
      <c r="F868" s="170"/>
      <c r="G868" s="170"/>
      <c r="H868" s="170"/>
      <c r="I868" s="170"/>
      <c r="J868" s="170"/>
      <c r="K868" s="170"/>
      <c r="L868" s="138"/>
      <c r="M868" s="138"/>
      <c r="N868" s="138"/>
      <c r="O868" s="138"/>
      <c r="P868" s="138"/>
      <c r="Q868" s="138"/>
      <c r="R868" s="138"/>
      <c r="S868" s="138"/>
      <c r="T868" s="138"/>
      <c r="U868" s="138"/>
      <c r="V868" s="138"/>
      <c r="W868" s="138"/>
      <c r="X868" s="138"/>
      <c r="Y868" s="138"/>
      <c r="Z868" s="138"/>
    </row>
    <row r="869" customFormat="false" ht="18" hidden="false" customHeight="true" outlineLevel="0" collapsed="false">
      <c r="A869" s="166"/>
      <c r="B869" s="167"/>
      <c r="C869" s="170"/>
      <c r="D869" s="170"/>
      <c r="E869" s="170"/>
      <c r="F869" s="170"/>
      <c r="G869" s="170"/>
      <c r="H869" s="170"/>
      <c r="I869" s="170"/>
      <c r="J869" s="170"/>
      <c r="K869" s="170"/>
      <c r="L869" s="138"/>
      <c r="M869" s="138"/>
      <c r="N869" s="138"/>
      <c r="O869" s="138"/>
      <c r="P869" s="138"/>
      <c r="Q869" s="138"/>
      <c r="R869" s="138"/>
      <c r="S869" s="138"/>
      <c r="T869" s="138"/>
      <c r="U869" s="138"/>
      <c r="V869" s="138"/>
      <c r="W869" s="138"/>
      <c r="X869" s="138"/>
      <c r="Y869" s="138"/>
      <c r="Z869" s="138"/>
    </row>
    <row r="870" customFormat="false" ht="18" hidden="false" customHeight="true" outlineLevel="0" collapsed="false">
      <c r="A870" s="166"/>
      <c r="B870" s="167"/>
      <c r="C870" s="170"/>
      <c r="D870" s="170"/>
      <c r="E870" s="170"/>
      <c r="F870" s="170"/>
      <c r="G870" s="170"/>
      <c r="H870" s="170"/>
      <c r="I870" s="170"/>
      <c r="J870" s="170"/>
      <c r="K870" s="170"/>
      <c r="L870" s="138"/>
      <c r="M870" s="138"/>
      <c r="N870" s="138"/>
      <c r="O870" s="138"/>
      <c r="P870" s="138"/>
      <c r="Q870" s="138"/>
      <c r="R870" s="138"/>
      <c r="S870" s="138"/>
      <c r="T870" s="138"/>
      <c r="U870" s="138"/>
      <c r="V870" s="138"/>
      <c r="W870" s="138"/>
      <c r="X870" s="138"/>
      <c r="Y870" s="138"/>
      <c r="Z870" s="138"/>
    </row>
    <row r="871" customFormat="false" ht="18" hidden="false" customHeight="true" outlineLevel="0" collapsed="false">
      <c r="A871" s="166"/>
      <c r="B871" s="167"/>
      <c r="C871" s="170"/>
      <c r="D871" s="170"/>
      <c r="E871" s="170"/>
      <c r="F871" s="170"/>
      <c r="G871" s="170"/>
      <c r="H871" s="170"/>
      <c r="I871" s="170"/>
      <c r="J871" s="170"/>
      <c r="K871" s="170"/>
      <c r="L871" s="138"/>
      <c r="M871" s="138"/>
      <c r="N871" s="138"/>
      <c r="O871" s="138"/>
      <c r="P871" s="138"/>
      <c r="Q871" s="138"/>
      <c r="R871" s="138"/>
      <c r="S871" s="138"/>
      <c r="T871" s="138"/>
      <c r="U871" s="138"/>
      <c r="V871" s="138"/>
      <c r="W871" s="138"/>
      <c r="X871" s="138"/>
      <c r="Y871" s="138"/>
      <c r="Z871" s="138"/>
    </row>
    <row r="872" customFormat="false" ht="18" hidden="false" customHeight="true" outlineLevel="0" collapsed="false">
      <c r="A872" s="166"/>
      <c r="B872" s="167"/>
      <c r="C872" s="170"/>
      <c r="D872" s="170"/>
      <c r="E872" s="170"/>
      <c r="F872" s="170"/>
      <c r="G872" s="170"/>
      <c r="H872" s="170"/>
      <c r="I872" s="170"/>
      <c r="J872" s="170"/>
      <c r="K872" s="170"/>
      <c r="L872" s="138"/>
      <c r="M872" s="138"/>
      <c r="N872" s="138"/>
      <c r="O872" s="138"/>
      <c r="P872" s="138"/>
      <c r="Q872" s="138"/>
      <c r="R872" s="138"/>
      <c r="S872" s="138"/>
      <c r="T872" s="138"/>
      <c r="U872" s="138"/>
      <c r="V872" s="138"/>
      <c r="W872" s="138"/>
      <c r="X872" s="138"/>
      <c r="Y872" s="138"/>
      <c r="Z872" s="138"/>
    </row>
    <row r="873" customFormat="false" ht="18" hidden="false" customHeight="true" outlineLevel="0" collapsed="false">
      <c r="A873" s="166"/>
      <c r="B873" s="167"/>
      <c r="C873" s="170"/>
      <c r="D873" s="170"/>
      <c r="E873" s="170"/>
      <c r="F873" s="170"/>
      <c r="G873" s="170"/>
      <c r="H873" s="170"/>
      <c r="I873" s="170"/>
      <c r="J873" s="170"/>
      <c r="K873" s="170"/>
      <c r="L873" s="138"/>
      <c r="M873" s="138"/>
      <c r="N873" s="138"/>
      <c r="O873" s="138"/>
      <c r="P873" s="138"/>
      <c r="Q873" s="138"/>
      <c r="R873" s="138"/>
      <c r="S873" s="138"/>
      <c r="T873" s="138"/>
      <c r="U873" s="138"/>
      <c r="V873" s="138"/>
      <c r="W873" s="138"/>
      <c r="X873" s="138"/>
      <c r="Y873" s="138"/>
      <c r="Z873" s="138"/>
    </row>
    <row r="874" customFormat="false" ht="18" hidden="false" customHeight="true" outlineLevel="0" collapsed="false">
      <c r="A874" s="166"/>
      <c r="B874" s="167"/>
      <c r="C874" s="170"/>
      <c r="D874" s="170"/>
      <c r="E874" s="170"/>
      <c r="F874" s="170"/>
      <c r="G874" s="170"/>
      <c r="H874" s="170"/>
      <c r="I874" s="170"/>
      <c r="J874" s="170"/>
      <c r="K874" s="170"/>
      <c r="L874" s="138"/>
      <c r="M874" s="138"/>
      <c r="N874" s="138"/>
      <c r="O874" s="138"/>
      <c r="P874" s="138"/>
      <c r="Q874" s="138"/>
      <c r="R874" s="138"/>
      <c r="S874" s="138"/>
      <c r="T874" s="138"/>
      <c r="U874" s="138"/>
      <c r="V874" s="138"/>
      <c r="W874" s="138"/>
      <c r="X874" s="138"/>
      <c r="Y874" s="138"/>
      <c r="Z874" s="138"/>
    </row>
    <row r="875" customFormat="false" ht="18" hidden="false" customHeight="true" outlineLevel="0" collapsed="false">
      <c r="A875" s="166"/>
      <c r="B875" s="167"/>
      <c r="C875" s="170"/>
      <c r="D875" s="170"/>
      <c r="E875" s="170"/>
      <c r="F875" s="170"/>
      <c r="G875" s="170"/>
      <c r="H875" s="170"/>
      <c r="I875" s="170"/>
      <c r="J875" s="170"/>
      <c r="K875" s="170"/>
      <c r="L875" s="138"/>
      <c r="M875" s="138"/>
      <c r="N875" s="138"/>
      <c r="O875" s="138"/>
      <c r="P875" s="138"/>
      <c r="Q875" s="138"/>
      <c r="R875" s="138"/>
      <c r="S875" s="138"/>
      <c r="T875" s="138"/>
      <c r="U875" s="138"/>
      <c r="V875" s="138"/>
      <c r="W875" s="138"/>
      <c r="X875" s="138"/>
      <c r="Y875" s="138"/>
      <c r="Z875" s="138"/>
    </row>
    <row r="876" customFormat="false" ht="18" hidden="false" customHeight="true" outlineLevel="0" collapsed="false">
      <c r="A876" s="166"/>
      <c r="B876" s="167"/>
      <c r="C876" s="170"/>
      <c r="D876" s="170"/>
      <c r="E876" s="170"/>
      <c r="F876" s="170"/>
      <c r="G876" s="170"/>
      <c r="H876" s="170"/>
      <c r="I876" s="170"/>
      <c r="J876" s="170"/>
      <c r="K876" s="170"/>
      <c r="L876" s="138"/>
      <c r="M876" s="138"/>
      <c r="N876" s="138"/>
      <c r="O876" s="138"/>
      <c r="P876" s="138"/>
      <c r="Q876" s="138"/>
      <c r="R876" s="138"/>
      <c r="S876" s="138"/>
      <c r="T876" s="138"/>
      <c r="U876" s="138"/>
      <c r="V876" s="138"/>
      <c r="W876" s="138"/>
      <c r="X876" s="138"/>
      <c r="Y876" s="138"/>
      <c r="Z876" s="138"/>
    </row>
    <row r="877" customFormat="false" ht="18" hidden="false" customHeight="true" outlineLevel="0" collapsed="false">
      <c r="A877" s="166"/>
      <c r="B877" s="167"/>
      <c r="C877" s="170"/>
      <c r="D877" s="170"/>
      <c r="E877" s="170"/>
      <c r="F877" s="170"/>
      <c r="G877" s="170"/>
      <c r="H877" s="170"/>
      <c r="I877" s="170"/>
      <c r="J877" s="170"/>
      <c r="K877" s="170"/>
      <c r="L877" s="138"/>
      <c r="M877" s="138"/>
      <c r="N877" s="138"/>
      <c r="O877" s="138"/>
      <c r="P877" s="138"/>
      <c r="Q877" s="138"/>
      <c r="R877" s="138"/>
      <c r="S877" s="138"/>
      <c r="T877" s="138"/>
      <c r="U877" s="138"/>
      <c r="V877" s="138"/>
      <c r="W877" s="138"/>
      <c r="X877" s="138"/>
      <c r="Y877" s="138"/>
      <c r="Z877" s="138"/>
    </row>
    <row r="878" customFormat="false" ht="18" hidden="false" customHeight="true" outlineLevel="0" collapsed="false">
      <c r="A878" s="166"/>
      <c r="B878" s="167"/>
      <c r="C878" s="170"/>
      <c r="D878" s="170"/>
      <c r="E878" s="170"/>
      <c r="F878" s="170"/>
      <c r="G878" s="170"/>
      <c r="H878" s="170"/>
      <c r="I878" s="170"/>
      <c r="J878" s="170"/>
      <c r="K878" s="170"/>
      <c r="L878" s="138"/>
      <c r="M878" s="138"/>
      <c r="N878" s="138"/>
      <c r="O878" s="138"/>
      <c r="P878" s="138"/>
      <c r="Q878" s="138"/>
      <c r="R878" s="138"/>
      <c r="S878" s="138"/>
      <c r="T878" s="138"/>
      <c r="U878" s="138"/>
      <c r="V878" s="138"/>
      <c r="W878" s="138"/>
      <c r="X878" s="138"/>
      <c r="Y878" s="138"/>
      <c r="Z878" s="138"/>
    </row>
    <row r="879" customFormat="false" ht="18" hidden="false" customHeight="true" outlineLevel="0" collapsed="false">
      <c r="A879" s="166"/>
      <c r="B879" s="167"/>
      <c r="C879" s="170"/>
      <c r="D879" s="170"/>
      <c r="E879" s="170"/>
      <c r="F879" s="170"/>
      <c r="G879" s="170"/>
      <c r="H879" s="170"/>
      <c r="I879" s="170"/>
      <c r="J879" s="170"/>
      <c r="K879" s="170"/>
      <c r="L879" s="138"/>
      <c r="M879" s="138"/>
      <c r="N879" s="138"/>
      <c r="O879" s="138"/>
      <c r="P879" s="138"/>
      <c r="Q879" s="138"/>
      <c r="R879" s="138"/>
      <c r="S879" s="138"/>
      <c r="T879" s="138"/>
      <c r="U879" s="138"/>
      <c r="V879" s="138"/>
      <c r="W879" s="138"/>
      <c r="X879" s="138"/>
      <c r="Y879" s="138"/>
      <c r="Z879" s="138"/>
    </row>
    <row r="880" customFormat="false" ht="18" hidden="false" customHeight="true" outlineLevel="0" collapsed="false">
      <c r="A880" s="166"/>
      <c r="B880" s="167"/>
      <c r="C880" s="170"/>
      <c r="D880" s="170"/>
      <c r="E880" s="170"/>
      <c r="F880" s="170"/>
      <c r="G880" s="170"/>
      <c r="H880" s="170"/>
      <c r="I880" s="170"/>
      <c r="J880" s="170"/>
      <c r="K880" s="170"/>
      <c r="L880" s="138"/>
      <c r="M880" s="138"/>
      <c r="N880" s="138"/>
      <c r="O880" s="138"/>
      <c r="P880" s="138"/>
      <c r="Q880" s="138"/>
      <c r="R880" s="138"/>
      <c r="S880" s="138"/>
      <c r="T880" s="138"/>
      <c r="U880" s="138"/>
      <c r="V880" s="138"/>
      <c r="W880" s="138"/>
      <c r="X880" s="138"/>
      <c r="Y880" s="138"/>
      <c r="Z880" s="138"/>
    </row>
    <row r="881" customFormat="false" ht="18" hidden="false" customHeight="true" outlineLevel="0" collapsed="false">
      <c r="A881" s="166"/>
      <c r="B881" s="167"/>
      <c r="C881" s="170"/>
      <c r="D881" s="170"/>
      <c r="E881" s="170"/>
      <c r="F881" s="170"/>
      <c r="G881" s="170"/>
      <c r="H881" s="170"/>
      <c r="I881" s="170"/>
      <c r="J881" s="170"/>
      <c r="K881" s="170"/>
      <c r="L881" s="138"/>
      <c r="M881" s="138"/>
      <c r="N881" s="138"/>
      <c r="O881" s="138"/>
      <c r="P881" s="138"/>
      <c r="Q881" s="138"/>
      <c r="R881" s="138"/>
      <c r="S881" s="138"/>
      <c r="T881" s="138"/>
      <c r="U881" s="138"/>
      <c r="V881" s="138"/>
      <c r="W881" s="138"/>
      <c r="X881" s="138"/>
      <c r="Y881" s="138"/>
      <c r="Z881" s="138"/>
    </row>
    <row r="882" customFormat="false" ht="18" hidden="false" customHeight="true" outlineLevel="0" collapsed="false">
      <c r="A882" s="166"/>
      <c r="B882" s="167"/>
      <c r="C882" s="170"/>
      <c r="D882" s="170"/>
      <c r="E882" s="170"/>
      <c r="F882" s="170"/>
      <c r="G882" s="170"/>
      <c r="H882" s="170"/>
      <c r="I882" s="170"/>
      <c r="J882" s="170"/>
      <c r="K882" s="170"/>
      <c r="L882" s="138"/>
      <c r="M882" s="138"/>
      <c r="N882" s="138"/>
      <c r="O882" s="138"/>
      <c r="P882" s="138"/>
      <c r="Q882" s="138"/>
      <c r="R882" s="138"/>
      <c r="S882" s="138"/>
      <c r="T882" s="138"/>
      <c r="U882" s="138"/>
      <c r="V882" s="138"/>
      <c r="W882" s="138"/>
      <c r="X882" s="138"/>
      <c r="Y882" s="138"/>
      <c r="Z882" s="138"/>
    </row>
    <row r="883" customFormat="false" ht="18" hidden="false" customHeight="true" outlineLevel="0" collapsed="false">
      <c r="A883" s="166"/>
      <c r="B883" s="167"/>
      <c r="C883" s="170"/>
      <c r="D883" s="170"/>
      <c r="E883" s="170"/>
      <c r="F883" s="170"/>
      <c r="G883" s="170"/>
      <c r="H883" s="170"/>
      <c r="I883" s="170"/>
      <c r="J883" s="170"/>
      <c r="K883" s="170"/>
      <c r="L883" s="138"/>
      <c r="M883" s="138"/>
      <c r="N883" s="138"/>
      <c r="O883" s="138"/>
      <c r="P883" s="138"/>
      <c r="Q883" s="138"/>
      <c r="R883" s="138"/>
      <c r="S883" s="138"/>
      <c r="T883" s="138"/>
      <c r="U883" s="138"/>
      <c r="V883" s="138"/>
      <c r="W883" s="138"/>
      <c r="X883" s="138"/>
      <c r="Y883" s="138"/>
      <c r="Z883" s="138"/>
    </row>
    <row r="884" customFormat="false" ht="18" hidden="false" customHeight="true" outlineLevel="0" collapsed="false">
      <c r="A884" s="166"/>
      <c r="B884" s="167"/>
      <c r="C884" s="170"/>
      <c r="D884" s="170"/>
      <c r="E884" s="170"/>
      <c r="F884" s="170"/>
      <c r="G884" s="170"/>
      <c r="H884" s="170"/>
      <c r="I884" s="170"/>
      <c r="J884" s="170"/>
      <c r="K884" s="170"/>
      <c r="L884" s="138"/>
      <c r="M884" s="138"/>
      <c r="N884" s="138"/>
      <c r="O884" s="138"/>
      <c r="P884" s="138"/>
      <c r="Q884" s="138"/>
      <c r="R884" s="138"/>
      <c r="S884" s="138"/>
      <c r="T884" s="138"/>
      <c r="U884" s="138"/>
      <c r="V884" s="138"/>
      <c r="W884" s="138"/>
      <c r="X884" s="138"/>
      <c r="Y884" s="138"/>
      <c r="Z884" s="138"/>
    </row>
    <row r="885" customFormat="false" ht="18" hidden="false" customHeight="true" outlineLevel="0" collapsed="false">
      <c r="A885" s="166"/>
      <c r="B885" s="167"/>
      <c r="C885" s="170"/>
      <c r="D885" s="170"/>
      <c r="E885" s="170"/>
      <c r="F885" s="170"/>
      <c r="G885" s="170"/>
      <c r="H885" s="170"/>
      <c r="I885" s="170"/>
      <c r="J885" s="170"/>
      <c r="K885" s="170"/>
      <c r="L885" s="138"/>
      <c r="M885" s="138"/>
      <c r="N885" s="138"/>
      <c r="O885" s="138"/>
      <c r="P885" s="138"/>
      <c r="Q885" s="138"/>
      <c r="R885" s="138"/>
      <c r="S885" s="138"/>
      <c r="T885" s="138"/>
      <c r="U885" s="138"/>
      <c r="V885" s="138"/>
      <c r="W885" s="138"/>
      <c r="X885" s="138"/>
      <c r="Y885" s="138"/>
      <c r="Z885" s="138"/>
    </row>
    <row r="886" customFormat="false" ht="18" hidden="false" customHeight="true" outlineLevel="0" collapsed="false">
      <c r="A886" s="166"/>
      <c r="B886" s="167"/>
      <c r="C886" s="170"/>
      <c r="D886" s="170"/>
      <c r="E886" s="170"/>
      <c r="F886" s="170"/>
      <c r="G886" s="170"/>
      <c r="H886" s="170"/>
      <c r="I886" s="170"/>
      <c r="J886" s="170"/>
      <c r="K886" s="170"/>
      <c r="L886" s="138"/>
      <c r="M886" s="138"/>
      <c r="N886" s="138"/>
      <c r="O886" s="138"/>
      <c r="P886" s="138"/>
      <c r="Q886" s="138"/>
      <c r="R886" s="138"/>
      <c r="S886" s="138"/>
      <c r="T886" s="138"/>
      <c r="U886" s="138"/>
      <c r="V886" s="138"/>
      <c r="W886" s="138"/>
      <c r="X886" s="138"/>
      <c r="Y886" s="138"/>
      <c r="Z886" s="138"/>
    </row>
    <row r="887" customFormat="false" ht="18" hidden="false" customHeight="true" outlineLevel="0" collapsed="false">
      <c r="A887" s="166"/>
      <c r="B887" s="167"/>
      <c r="C887" s="170"/>
      <c r="D887" s="170"/>
      <c r="E887" s="170"/>
      <c r="F887" s="170"/>
      <c r="G887" s="170"/>
      <c r="H887" s="170"/>
      <c r="I887" s="170"/>
      <c r="J887" s="170"/>
      <c r="K887" s="170"/>
      <c r="L887" s="138"/>
      <c r="M887" s="138"/>
      <c r="N887" s="138"/>
      <c r="O887" s="138"/>
      <c r="P887" s="138"/>
      <c r="Q887" s="138"/>
      <c r="R887" s="138"/>
      <c r="S887" s="138"/>
      <c r="T887" s="138"/>
      <c r="U887" s="138"/>
      <c r="V887" s="138"/>
      <c r="W887" s="138"/>
      <c r="X887" s="138"/>
      <c r="Y887" s="138"/>
      <c r="Z887" s="138"/>
    </row>
    <row r="888" customFormat="false" ht="18" hidden="false" customHeight="true" outlineLevel="0" collapsed="false">
      <c r="A888" s="166"/>
      <c r="B888" s="167"/>
      <c r="C888" s="170"/>
      <c r="D888" s="170"/>
      <c r="E888" s="170"/>
      <c r="F888" s="170"/>
      <c r="G888" s="170"/>
      <c r="H888" s="170"/>
      <c r="I888" s="170"/>
      <c r="J888" s="170"/>
      <c r="K888" s="170"/>
      <c r="L888" s="138"/>
      <c r="M888" s="138"/>
      <c r="N888" s="138"/>
      <c r="O888" s="138"/>
      <c r="P888" s="138"/>
      <c r="Q888" s="138"/>
      <c r="R888" s="138"/>
      <c r="S888" s="138"/>
      <c r="T888" s="138"/>
      <c r="U888" s="138"/>
      <c r="V888" s="138"/>
      <c r="W888" s="138"/>
      <c r="X888" s="138"/>
      <c r="Y888" s="138"/>
      <c r="Z888" s="138"/>
    </row>
    <row r="889" customFormat="false" ht="18" hidden="false" customHeight="true" outlineLevel="0" collapsed="false">
      <c r="A889" s="166"/>
      <c r="B889" s="167"/>
      <c r="C889" s="170"/>
      <c r="D889" s="170"/>
      <c r="E889" s="170"/>
      <c r="F889" s="170"/>
      <c r="G889" s="170"/>
      <c r="H889" s="170"/>
      <c r="I889" s="170"/>
      <c r="J889" s="170"/>
      <c r="K889" s="170"/>
      <c r="L889" s="138"/>
      <c r="M889" s="138"/>
      <c r="N889" s="138"/>
      <c r="O889" s="138"/>
      <c r="P889" s="138"/>
      <c r="Q889" s="138"/>
      <c r="R889" s="138"/>
      <c r="S889" s="138"/>
      <c r="T889" s="138"/>
      <c r="U889" s="138"/>
      <c r="V889" s="138"/>
      <c r="W889" s="138"/>
      <c r="X889" s="138"/>
      <c r="Y889" s="138"/>
      <c r="Z889" s="138"/>
    </row>
    <row r="890" customFormat="false" ht="18" hidden="false" customHeight="true" outlineLevel="0" collapsed="false">
      <c r="A890" s="166"/>
      <c r="B890" s="167"/>
      <c r="C890" s="170"/>
      <c r="D890" s="170"/>
      <c r="E890" s="170"/>
      <c r="F890" s="170"/>
      <c r="G890" s="170"/>
      <c r="H890" s="170"/>
      <c r="I890" s="170"/>
      <c r="J890" s="170"/>
      <c r="K890" s="170"/>
      <c r="L890" s="138"/>
      <c r="M890" s="138"/>
      <c r="N890" s="138"/>
      <c r="O890" s="138"/>
      <c r="P890" s="138"/>
      <c r="Q890" s="138"/>
      <c r="R890" s="138"/>
      <c r="S890" s="138"/>
      <c r="T890" s="138"/>
      <c r="U890" s="138"/>
      <c r="V890" s="138"/>
      <c r="W890" s="138"/>
      <c r="X890" s="138"/>
      <c r="Y890" s="138"/>
      <c r="Z890" s="138"/>
    </row>
    <row r="891" customFormat="false" ht="18" hidden="false" customHeight="true" outlineLevel="0" collapsed="false">
      <c r="A891" s="166"/>
      <c r="B891" s="167"/>
      <c r="C891" s="170"/>
      <c r="D891" s="170"/>
      <c r="E891" s="170"/>
      <c r="F891" s="170"/>
      <c r="G891" s="170"/>
      <c r="H891" s="170"/>
      <c r="I891" s="170"/>
      <c r="J891" s="170"/>
      <c r="K891" s="170"/>
      <c r="L891" s="138"/>
      <c r="M891" s="138"/>
      <c r="N891" s="138"/>
      <c r="O891" s="138"/>
      <c r="P891" s="138"/>
      <c r="Q891" s="138"/>
      <c r="R891" s="138"/>
      <c r="S891" s="138"/>
      <c r="T891" s="138"/>
      <c r="U891" s="138"/>
      <c r="V891" s="138"/>
      <c r="W891" s="138"/>
      <c r="X891" s="138"/>
      <c r="Y891" s="138"/>
      <c r="Z891" s="138"/>
    </row>
    <row r="892" customFormat="false" ht="18" hidden="false" customHeight="true" outlineLevel="0" collapsed="false">
      <c r="A892" s="166"/>
      <c r="B892" s="167"/>
      <c r="C892" s="170"/>
      <c r="D892" s="170"/>
      <c r="E892" s="170"/>
      <c r="F892" s="170"/>
      <c r="G892" s="170"/>
      <c r="H892" s="170"/>
      <c r="I892" s="170"/>
      <c r="J892" s="170"/>
      <c r="K892" s="170"/>
      <c r="L892" s="138"/>
      <c r="M892" s="138"/>
      <c r="N892" s="138"/>
      <c r="O892" s="138"/>
      <c r="P892" s="138"/>
      <c r="Q892" s="138"/>
      <c r="R892" s="138"/>
      <c r="S892" s="138"/>
      <c r="T892" s="138"/>
      <c r="U892" s="138"/>
      <c r="V892" s="138"/>
      <c r="W892" s="138"/>
      <c r="X892" s="138"/>
      <c r="Y892" s="138"/>
      <c r="Z892" s="138"/>
    </row>
    <row r="893" customFormat="false" ht="18" hidden="false" customHeight="true" outlineLevel="0" collapsed="false">
      <c r="A893" s="166"/>
      <c r="B893" s="167"/>
      <c r="C893" s="170"/>
      <c r="D893" s="170"/>
      <c r="E893" s="170"/>
      <c r="F893" s="170"/>
      <c r="G893" s="170"/>
      <c r="H893" s="170"/>
      <c r="I893" s="170"/>
      <c r="J893" s="170"/>
      <c r="K893" s="170"/>
      <c r="L893" s="138"/>
      <c r="M893" s="138"/>
      <c r="N893" s="138"/>
      <c r="O893" s="138"/>
      <c r="P893" s="138"/>
      <c r="Q893" s="138"/>
      <c r="R893" s="138"/>
      <c r="S893" s="138"/>
      <c r="T893" s="138"/>
      <c r="U893" s="138"/>
      <c r="V893" s="138"/>
      <c r="W893" s="138"/>
      <c r="X893" s="138"/>
      <c r="Y893" s="138"/>
      <c r="Z893" s="138"/>
    </row>
    <row r="894" customFormat="false" ht="18" hidden="false" customHeight="true" outlineLevel="0" collapsed="false">
      <c r="A894" s="166"/>
      <c r="B894" s="167"/>
      <c r="C894" s="170"/>
      <c r="D894" s="170"/>
      <c r="E894" s="170"/>
      <c r="F894" s="170"/>
      <c r="G894" s="170"/>
      <c r="H894" s="170"/>
      <c r="I894" s="170"/>
      <c r="J894" s="170"/>
      <c r="K894" s="170"/>
      <c r="L894" s="138"/>
      <c r="M894" s="138"/>
      <c r="N894" s="138"/>
      <c r="O894" s="138"/>
      <c r="P894" s="138"/>
      <c r="Q894" s="138"/>
      <c r="R894" s="138"/>
      <c r="S894" s="138"/>
      <c r="T894" s="138"/>
      <c r="U894" s="138"/>
      <c r="V894" s="138"/>
      <c r="W894" s="138"/>
      <c r="X894" s="138"/>
      <c r="Y894" s="138"/>
      <c r="Z894" s="138"/>
    </row>
    <row r="895" customFormat="false" ht="18" hidden="false" customHeight="true" outlineLevel="0" collapsed="false">
      <c r="A895" s="166"/>
      <c r="B895" s="167"/>
      <c r="C895" s="170"/>
      <c r="D895" s="170"/>
      <c r="E895" s="170"/>
      <c r="F895" s="170"/>
      <c r="G895" s="170"/>
      <c r="H895" s="170"/>
      <c r="I895" s="170"/>
      <c r="J895" s="170"/>
      <c r="K895" s="170"/>
      <c r="L895" s="138"/>
      <c r="M895" s="138"/>
      <c r="N895" s="138"/>
      <c r="O895" s="138"/>
      <c r="P895" s="138"/>
      <c r="Q895" s="138"/>
      <c r="R895" s="138"/>
      <c r="S895" s="138"/>
      <c r="T895" s="138"/>
      <c r="U895" s="138"/>
      <c r="V895" s="138"/>
      <c r="W895" s="138"/>
      <c r="X895" s="138"/>
      <c r="Y895" s="138"/>
      <c r="Z895" s="138"/>
    </row>
    <row r="896" customFormat="false" ht="18" hidden="false" customHeight="true" outlineLevel="0" collapsed="false">
      <c r="A896" s="166"/>
      <c r="B896" s="167"/>
      <c r="C896" s="170"/>
      <c r="D896" s="170"/>
      <c r="E896" s="170"/>
      <c r="F896" s="170"/>
      <c r="G896" s="170"/>
      <c r="H896" s="170"/>
      <c r="I896" s="170"/>
      <c r="J896" s="170"/>
      <c r="K896" s="170"/>
      <c r="L896" s="138"/>
      <c r="M896" s="138"/>
      <c r="N896" s="138"/>
      <c r="O896" s="138"/>
      <c r="P896" s="138"/>
      <c r="Q896" s="138"/>
      <c r="R896" s="138"/>
      <c r="S896" s="138"/>
      <c r="T896" s="138"/>
      <c r="U896" s="138"/>
      <c r="V896" s="138"/>
      <c r="W896" s="138"/>
      <c r="X896" s="138"/>
      <c r="Y896" s="138"/>
      <c r="Z896" s="138"/>
    </row>
    <row r="897" customFormat="false" ht="18" hidden="false" customHeight="true" outlineLevel="0" collapsed="false">
      <c r="A897" s="166"/>
      <c r="B897" s="167"/>
      <c r="C897" s="170"/>
      <c r="D897" s="170"/>
      <c r="E897" s="170"/>
      <c r="F897" s="170"/>
      <c r="G897" s="170"/>
      <c r="H897" s="170"/>
      <c r="I897" s="170"/>
      <c r="J897" s="170"/>
      <c r="K897" s="170"/>
      <c r="L897" s="138"/>
      <c r="M897" s="138"/>
      <c r="N897" s="138"/>
      <c r="O897" s="138"/>
      <c r="P897" s="138"/>
      <c r="Q897" s="138"/>
      <c r="R897" s="138"/>
      <c r="S897" s="138"/>
      <c r="T897" s="138"/>
      <c r="U897" s="138"/>
      <c r="V897" s="138"/>
      <c r="W897" s="138"/>
      <c r="X897" s="138"/>
      <c r="Y897" s="138"/>
      <c r="Z897" s="138"/>
    </row>
    <row r="898" customFormat="false" ht="18" hidden="false" customHeight="true" outlineLevel="0" collapsed="false">
      <c r="A898" s="166"/>
      <c r="B898" s="167"/>
      <c r="C898" s="170"/>
      <c r="D898" s="170"/>
      <c r="E898" s="170"/>
      <c r="F898" s="170"/>
      <c r="G898" s="170"/>
      <c r="H898" s="170"/>
      <c r="I898" s="170"/>
      <c r="J898" s="170"/>
      <c r="K898" s="170"/>
      <c r="L898" s="138"/>
      <c r="M898" s="138"/>
      <c r="N898" s="138"/>
      <c r="O898" s="138"/>
      <c r="P898" s="138"/>
      <c r="Q898" s="138"/>
      <c r="R898" s="138"/>
      <c r="S898" s="138"/>
      <c r="T898" s="138"/>
      <c r="U898" s="138"/>
      <c r="V898" s="138"/>
      <c r="W898" s="138"/>
      <c r="X898" s="138"/>
      <c r="Y898" s="138"/>
      <c r="Z898" s="138"/>
    </row>
    <row r="899" customFormat="false" ht="18" hidden="false" customHeight="true" outlineLevel="0" collapsed="false">
      <c r="A899" s="166"/>
      <c r="B899" s="167"/>
      <c r="C899" s="170"/>
      <c r="D899" s="170"/>
      <c r="E899" s="170"/>
      <c r="F899" s="170"/>
      <c r="G899" s="170"/>
      <c r="H899" s="170"/>
      <c r="I899" s="170"/>
      <c r="J899" s="170"/>
      <c r="K899" s="170"/>
      <c r="L899" s="138"/>
      <c r="M899" s="138"/>
      <c r="N899" s="138"/>
      <c r="O899" s="138"/>
      <c r="P899" s="138"/>
      <c r="Q899" s="138"/>
      <c r="R899" s="138"/>
      <c r="S899" s="138"/>
      <c r="T899" s="138"/>
      <c r="U899" s="138"/>
      <c r="V899" s="138"/>
      <c r="W899" s="138"/>
      <c r="X899" s="138"/>
      <c r="Y899" s="138"/>
      <c r="Z899" s="138"/>
    </row>
    <row r="900" customFormat="false" ht="18" hidden="false" customHeight="true" outlineLevel="0" collapsed="false">
      <c r="A900" s="166"/>
      <c r="B900" s="167"/>
      <c r="C900" s="170"/>
      <c r="D900" s="170"/>
      <c r="E900" s="170"/>
      <c r="F900" s="170"/>
      <c r="G900" s="170"/>
      <c r="H900" s="170"/>
      <c r="I900" s="170"/>
      <c r="J900" s="170"/>
      <c r="K900" s="170"/>
      <c r="L900" s="138"/>
      <c r="M900" s="138"/>
      <c r="N900" s="138"/>
      <c r="O900" s="138"/>
      <c r="P900" s="138"/>
      <c r="Q900" s="138"/>
      <c r="R900" s="138"/>
      <c r="S900" s="138"/>
      <c r="T900" s="138"/>
      <c r="U900" s="138"/>
      <c r="V900" s="138"/>
      <c r="W900" s="138"/>
      <c r="X900" s="138"/>
      <c r="Y900" s="138"/>
      <c r="Z900" s="138"/>
    </row>
    <row r="901" customFormat="false" ht="18" hidden="false" customHeight="true" outlineLevel="0" collapsed="false">
      <c r="A901" s="166"/>
      <c r="B901" s="167"/>
      <c r="C901" s="170"/>
      <c r="D901" s="170"/>
      <c r="E901" s="170"/>
      <c r="F901" s="170"/>
      <c r="G901" s="170"/>
      <c r="H901" s="170"/>
      <c r="I901" s="170"/>
      <c r="J901" s="170"/>
      <c r="K901" s="170"/>
      <c r="L901" s="138"/>
      <c r="M901" s="138"/>
      <c r="N901" s="138"/>
      <c r="O901" s="138"/>
      <c r="P901" s="138"/>
      <c r="Q901" s="138"/>
      <c r="R901" s="138"/>
      <c r="S901" s="138"/>
      <c r="T901" s="138"/>
      <c r="U901" s="138"/>
      <c r="V901" s="138"/>
      <c r="W901" s="138"/>
      <c r="X901" s="138"/>
      <c r="Y901" s="138"/>
      <c r="Z901" s="138"/>
    </row>
    <row r="902" customFormat="false" ht="18" hidden="false" customHeight="true" outlineLevel="0" collapsed="false">
      <c r="A902" s="166"/>
      <c r="B902" s="167"/>
      <c r="C902" s="170"/>
      <c r="D902" s="170"/>
      <c r="E902" s="170"/>
      <c r="F902" s="170"/>
      <c r="G902" s="170"/>
      <c r="H902" s="170"/>
      <c r="I902" s="170"/>
      <c r="J902" s="170"/>
      <c r="K902" s="170"/>
      <c r="L902" s="138"/>
      <c r="M902" s="138"/>
      <c r="N902" s="138"/>
      <c r="O902" s="138"/>
      <c r="P902" s="138"/>
      <c r="Q902" s="138"/>
      <c r="R902" s="138"/>
      <c r="S902" s="138"/>
      <c r="T902" s="138"/>
      <c r="U902" s="138"/>
      <c r="V902" s="138"/>
      <c r="W902" s="138"/>
      <c r="X902" s="138"/>
      <c r="Y902" s="138"/>
      <c r="Z902" s="138"/>
    </row>
    <row r="903" customFormat="false" ht="18" hidden="false" customHeight="true" outlineLevel="0" collapsed="false">
      <c r="A903" s="166"/>
      <c r="B903" s="167"/>
      <c r="C903" s="170"/>
      <c r="D903" s="170"/>
      <c r="E903" s="170"/>
      <c r="F903" s="170"/>
      <c r="G903" s="170"/>
      <c r="H903" s="170"/>
      <c r="I903" s="170"/>
      <c r="J903" s="170"/>
      <c r="K903" s="170"/>
      <c r="L903" s="138"/>
      <c r="M903" s="138"/>
      <c r="N903" s="138"/>
      <c r="O903" s="138"/>
      <c r="P903" s="138"/>
      <c r="Q903" s="138"/>
      <c r="R903" s="138"/>
      <c r="S903" s="138"/>
      <c r="T903" s="138"/>
      <c r="U903" s="138"/>
      <c r="V903" s="138"/>
      <c r="W903" s="138"/>
      <c r="X903" s="138"/>
      <c r="Y903" s="138"/>
      <c r="Z903" s="138"/>
    </row>
    <row r="904" customFormat="false" ht="18" hidden="false" customHeight="true" outlineLevel="0" collapsed="false">
      <c r="A904" s="166"/>
      <c r="B904" s="167"/>
      <c r="C904" s="170"/>
      <c r="D904" s="170"/>
      <c r="E904" s="170"/>
      <c r="F904" s="170"/>
      <c r="G904" s="170"/>
      <c r="H904" s="170"/>
      <c r="I904" s="170"/>
      <c r="J904" s="170"/>
      <c r="K904" s="170"/>
      <c r="L904" s="138"/>
      <c r="M904" s="138"/>
      <c r="N904" s="138"/>
      <c r="O904" s="138"/>
      <c r="P904" s="138"/>
      <c r="Q904" s="138"/>
      <c r="R904" s="138"/>
      <c r="S904" s="138"/>
      <c r="T904" s="138"/>
      <c r="U904" s="138"/>
      <c r="V904" s="138"/>
      <c r="W904" s="138"/>
      <c r="X904" s="138"/>
      <c r="Y904" s="138"/>
      <c r="Z904" s="138"/>
    </row>
    <row r="905" customFormat="false" ht="18" hidden="false" customHeight="true" outlineLevel="0" collapsed="false">
      <c r="A905" s="166"/>
      <c r="B905" s="167"/>
      <c r="C905" s="170"/>
      <c r="D905" s="170"/>
      <c r="E905" s="170"/>
      <c r="F905" s="170"/>
      <c r="G905" s="170"/>
      <c r="H905" s="170"/>
      <c r="I905" s="170"/>
      <c r="J905" s="170"/>
      <c r="K905" s="170"/>
      <c r="L905" s="138"/>
      <c r="M905" s="138"/>
      <c r="N905" s="138"/>
      <c r="O905" s="138"/>
      <c r="P905" s="138"/>
      <c r="Q905" s="138"/>
      <c r="R905" s="138"/>
      <c r="S905" s="138"/>
      <c r="T905" s="138"/>
      <c r="U905" s="138"/>
      <c r="V905" s="138"/>
      <c r="W905" s="138"/>
      <c r="X905" s="138"/>
      <c r="Y905" s="138"/>
      <c r="Z905" s="138"/>
    </row>
    <row r="906" customFormat="false" ht="18" hidden="false" customHeight="true" outlineLevel="0" collapsed="false">
      <c r="A906" s="166"/>
      <c r="B906" s="167"/>
      <c r="C906" s="170"/>
      <c r="D906" s="170"/>
      <c r="E906" s="170"/>
      <c r="F906" s="170"/>
      <c r="G906" s="170"/>
      <c r="H906" s="170"/>
      <c r="I906" s="170"/>
      <c r="J906" s="170"/>
      <c r="K906" s="170"/>
      <c r="L906" s="138"/>
      <c r="M906" s="138"/>
      <c r="N906" s="138"/>
      <c r="O906" s="138"/>
      <c r="P906" s="138"/>
      <c r="Q906" s="138"/>
      <c r="R906" s="138"/>
      <c r="S906" s="138"/>
      <c r="T906" s="138"/>
      <c r="U906" s="138"/>
      <c r="V906" s="138"/>
      <c r="W906" s="138"/>
      <c r="X906" s="138"/>
      <c r="Y906" s="138"/>
      <c r="Z906" s="138"/>
    </row>
    <row r="907" customFormat="false" ht="18" hidden="false" customHeight="true" outlineLevel="0" collapsed="false">
      <c r="A907" s="166"/>
      <c r="B907" s="167"/>
      <c r="C907" s="170"/>
      <c r="D907" s="170"/>
      <c r="E907" s="170"/>
      <c r="F907" s="170"/>
      <c r="G907" s="170"/>
      <c r="H907" s="170"/>
      <c r="I907" s="170"/>
      <c r="J907" s="170"/>
      <c r="K907" s="170"/>
      <c r="L907" s="138"/>
      <c r="M907" s="138"/>
      <c r="N907" s="138"/>
      <c r="O907" s="138"/>
      <c r="P907" s="138"/>
      <c r="Q907" s="138"/>
      <c r="R907" s="138"/>
      <c r="S907" s="138"/>
      <c r="T907" s="138"/>
      <c r="U907" s="138"/>
      <c r="V907" s="138"/>
      <c r="W907" s="138"/>
      <c r="X907" s="138"/>
      <c r="Y907" s="138"/>
      <c r="Z907" s="138"/>
    </row>
    <row r="908" customFormat="false" ht="18" hidden="false" customHeight="true" outlineLevel="0" collapsed="false">
      <c r="A908" s="166"/>
      <c r="B908" s="167"/>
      <c r="C908" s="170"/>
      <c r="D908" s="170"/>
      <c r="E908" s="170"/>
      <c r="F908" s="170"/>
      <c r="G908" s="170"/>
      <c r="H908" s="170"/>
      <c r="I908" s="170"/>
      <c r="J908" s="170"/>
      <c r="K908" s="170"/>
      <c r="L908" s="138"/>
      <c r="M908" s="138"/>
      <c r="N908" s="138"/>
      <c r="O908" s="138"/>
      <c r="P908" s="138"/>
      <c r="Q908" s="138"/>
      <c r="R908" s="138"/>
      <c r="S908" s="138"/>
      <c r="T908" s="138"/>
      <c r="U908" s="138"/>
      <c r="V908" s="138"/>
      <c r="W908" s="138"/>
      <c r="X908" s="138"/>
      <c r="Y908" s="138"/>
      <c r="Z908" s="138"/>
    </row>
    <row r="909" customFormat="false" ht="18" hidden="false" customHeight="true" outlineLevel="0" collapsed="false">
      <c r="A909" s="166"/>
      <c r="B909" s="167"/>
      <c r="C909" s="170"/>
      <c r="D909" s="170"/>
      <c r="E909" s="170"/>
      <c r="F909" s="170"/>
      <c r="G909" s="170"/>
      <c r="H909" s="170"/>
      <c r="I909" s="170"/>
      <c r="J909" s="170"/>
      <c r="K909" s="170"/>
      <c r="L909" s="138"/>
      <c r="M909" s="138"/>
      <c r="N909" s="138"/>
      <c r="O909" s="138"/>
      <c r="P909" s="138"/>
      <c r="Q909" s="138"/>
      <c r="R909" s="138"/>
      <c r="S909" s="138"/>
      <c r="T909" s="138"/>
      <c r="U909" s="138"/>
      <c r="V909" s="138"/>
      <c r="W909" s="138"/>
      <c r="X909" s="138"/>
      <c r="Y909" s="138"/>
      <c r="Z909" s="138"/>
    </row>
    <row r="910" customFormat="false" ht="18" hidden="false" customHeight="true" outlineLevel="0" collapsed="false">
      <c r="A910" s="166"/>
      <c r="B910" s="167"/>
      <c r="C910" s="170"/>
      <c r="D910" s="170"/>
      <c r="E910" s="170"/>
      <c r="F910" s="170"/>
      <c r="G910" s="170"/>
      <c r="H910" s="170"/>
      <c r="I910" s="170"/>
      <c r="J910" s="170"/>
      <c r="K910" s="170"/>
      <c r="L910" s="138"/>
      <c r="M910" s="138"/>
      <c r="N910" s="138"/>
      <c r="O910" s="138"/>
      <c r="P910" s="138"/>
      <c r="Q910" s="138"/>
      <c r="R910" s="138"/>
      <c r="S910" s="138"/>
      <c r="T910" s="138"/>
      <c r="U910" s="138"/>
      <c r="V910" s="138"/>
      <c r="W910" s="138"/>
      <c r="X910" s="138"/>
      <c r="Y910" s="138"/>
      <c r="Z910" s="138"/>
    </row>
    <row r="911" customFormat="false" ht="18" hidden="false" customHeight="true" outlineLevel="0" collapsed="false">
      <c r="A911" s="166"/>
      <c r="B911" s="167"/>
      <c r="C911" s="170"/>
      <c r="D911" s="170"/>
      <c r="E911" s="170"/>
      <c r="F911" s="170"/>
      <c r="G911" s="170"/>
      <c r="H911" s="170"/>
      <c r="I911" s="170"/>
      <c r="J911" s="170"/>
      <c r="K911" s="170"/>
      <c r="L911" s="138"/>
      <c r="M911" s="138"/>
      <c r="N911" s="138"/>
      <c r="O911" s="138"/>
      <c r="P911" s="138"/>
      <c r="Q911" s="138"/>
      <c r="R911" s="138"/>
      <c r="S911" s="138"/>
      <c r="T911" s="138"/>
      <c r="U911" s="138"/>
      <c r="V911" s="138"/>
      <c r="W911" s="138"/>
      <c r="X911" s="138"/>
      <c r="Y911" s="138"/>
      <c r="Z911" s="138"/>
    </row>
    <row r="912" customFormat="false" ht="18" hidden="false" customHeight="true" outlineLevel="0" collapsed="false">
      <c r="A912" s="166"/>
      <c r="B912" s="167"/>
      <c r="C912" s="170"/>
      <c r="D912" s="170"/>
      <c r="E912" s="170"/>
      <c r="F912" s="170"/>
      <c r="G912" s="170"/>
      <c r="H912" s="170"/>
      <c r="I912" s="170"/>
      <c r="J912" s="170"/>
      <c r="K912" s="170"/>
      <c r="L912" s="138"/>
      <c r="M912" s="138"/>
      <c r="N912" s="138"/>
      <c r="O912" s="138"/>
      <c r="P912" s="138"/>
      <c r="Q912" s="138"/>
      <c r="R912" s="138"/>
      <c r="S912" s="138"/>
      <c r="T912" s="138"/>
      <c r="U912" s="138"/>
      <c r="V912" s="138"/>
      <c r="W912" s="138"/>
      <c r="X912" s="138"/>
      <c r="Y912" s="138"/>
      <c r="Z912" s="138"/>
    </row>
    <row r="913" customFormat="false" ht="18" hidden="false" customHeight="true" outlineLevel="0" collapsed="false">
      <c r="A913" s="166"/>
      <c r="B913" s="167"/>
      <c r="C913" s="170"/>
      <c r="D913" s="170"/>
      <c r="E913" s="170"/>
      <c r="F913" s="170"/>
      <c r="G913" s="170"/>
      <c r="H913" s="170"/>
      <c r="I913" s="170"/>
      <c r="J913" s="170"/>
      <c r="K913" s="170"/>
      <c r="L913" s="138"/>
      <c r="M913" s="138"/>
      <c r="N913" s="138"/>
      <c r="O913" s="138"/>
      <c r="P913" s="138"/>
      <c r="Q913" s="138"/>
      <c r="R913" s="138"/>
      <c r="S913" s="138"/>
      <c r="T913" s="138"/>
      <c r="U913" s="138"/>
      <c r="V913" s="138"/>
      <c r="W913" s="138"/>
      <c r="X913" s="138"/>
      <c r="Y913" s="138"/>
      <c r="Z913" s="138"/>
    </row>
    <row r="914" customFormat="false" ht="18" hidden="false" customHeight="true" outlineLevel="0" collapsed="false">
      <c r="A914" s="166"/>
      <c r="B914" s="167"/>
      <c r="C914" s="170"/>
      <c r="D914" s="170"/>
      <c r="E914" s="170"/>
      <c r="F914" s="170"/>
      <c r="G914" s="170"/>
      <c r="H914" s="170"/>
      <c r="I914" s="170"/>
      <c r="J914" s="170"/>
      <c r="K914" s="170"/>
      <c r="L914" s="138"/>
      <c r="M914" s="138"/>
      <c r="N914" s="138"/>
      <c r="O914" s="138"/>
      <c r="P914" s="138"/>
      <c r="Q914" s="138"/>
      <c r="R914" s="138"/>
      <c r="S914" s="138"/>
      <c r="T914" s="138"/>
      <c r="U914" s="138"/>
      <c r="V914" s="138"/>
      <c r="W914" s="138"/>
      <c r="X914" s="138"/>
      <c r="Y914" s="138"/>
      <c r="Z914" s="138"/>
    </row>
    <row r="915" customFormat="false" ht="18" hidden="false" customHeight="true" outlineLevel="0" collapsed="false">
      <c r="A915" s="166"/>
      <c r="B915" s="167"/>
      <c r="C915" s="170"/>
      <c r="D915" s="170"/>
      <c r="E915" s="170"/>
      <c r="F915" s="170"/>
      <c r="G915" s="170"/>
      <c r="H915" s="170"/>
      <c r="I915" s="170"/>
      <c r="J915" s="170"/>
      <c r="K915" s="170"/>
      <c r="L915" s="138"/>
      <c r="M915" s="138"/>
      <c r="N915" s="138"/>
      <c r="O915" s="138"/>
      <c r="P915" s="138"/>
      <c r="Q915" s="138"/>
      <c r="R915" s="138"/>
      <c r="S915" s="138"/>
      <c r="T915" s="138"/>
      <c r="U915" s="138"/>
      <c r="V915" s="138"/>
      <c r="W915" s="138"/>
      <c r="X915" s="138"/>
      <c r="Y915" s="138"/>
      <c r="Z915" s="138"/>
    </row>
    <row r="916" customFormat="false" ht="18" hidden="false" customHeight="true" outlineLevel="0" collapsed="false">
      <c r="A916" s="166"/>
      <c r="B916" s="167"/>
      <c r="C916" s="170"/>
      <c r="D916" s="170"/>
      <c r="E916" s="170"/>
      <c r="F916" s="170"/>
      <c r="G916" s="170"/>
      <c r="H916" s="170"/>
      <c r="I916" s="170"/>
      <c r="J916" s="170"/>
      <c r="K916" s="170"/>
      <c r="L916" s="138"/>
      <c r="M916" s="138"/>
      <c r="N916" s="138"/>
      <c r="O916" s="138"/>
      <c r="P916" s="138"/>
      <c r="Q916" s="138"/>
      <c r="R916" s="138"/>
      <c r="S916" s="138"/>
      <c r="T916" s="138"/>
      <c r="U916" s="138"/>
      <c r="V916" s="138"/>
      <c r="W916" s="138"/>
      <c r="X916" s="138"/>
      <c r="Y916" s="138"/>
      <c r="Z916" s="138"/>
    </row>
    <row r="917" customFormat="false" ht="18" hidden="false" customHeight="true" outlineLevel="0" collapsed="false">
      <c r="A917" s="166"/>
      <c r="B917" s="167"/>
      <c r="C917" s="170"/>
      <c r="D917" s="170"/>
      <c r="E917" s="170"/>
      <c r="F917" s="170"/>
      <c r="G917" s="170"/>
      <c r="H917" s="170"/>
      <c r="I917" s="170"/>
      <c r="J917" s="170"/>
      <c r="K917" s="170"/>
      <c r="L917" s="138"/>
      <c r="M917" s="138"/>
      <c r="N917" s="138"/>
      <c r="O917" s="138"/>
      <c r="P917" s="138"/>
      <c r="Q917" s="138"/>
      <c r="R917" s="138"/>
      <c r="S917" s="138"/>
      <c r="T917" s="138"/>
      <c r="U917" s="138"/>
      <c r="V917" s="138"/>
      <c r="W917" s="138"/>
      <c r="X917" s="138"/>
      <c r="Y917" s="138"/>
      <c r="Z917" s="138"/>
    </row>
    <row r="918" customFormat="false" ht="18" hidden="false" customHeight="true" outlineLevel="0" collapsed="false">
      <c r="A918" s="166"/>
      <c r="B918" s="167"/>
      <c r="C918" s="170"/>
      <c r="D918" s="170"/>
      <c r="E918" s="170"/>
      <c r="F918" s="170"/>
      <c r="G918" s="170"/>
      <c r="H918" s="170"/>
      <c r="I918" s="170"/>
      <c r="J918" s="170"/>
      <c r="K918" s="170"/>
      <c r="L918" s="138"/>
      <c r="M918" s="138"/>
      <c r="N918" s="138"/>
      <c r="O918" s="138"/>
      <c r="P918" s="138"/>
      <c r="Q918" s="138"/>
      <c r="R918" s="138"/>
      <c r="S918" s="138"/>
      <c r="T918" s="138"/>
      <c r="U918" s="138"/>
      <c r="V918" s="138"/>
      <c r="W918" s="138"/>
      <c r="X918" s="138"/>
      <c r="Y918" s="138"/>
      <c r="Z918" s="138"/>
    </row>
    <row r="919" customFormat="false" ht="18" hidden="false" customHeight="true" outlineLevel="0" collapsed="false">
      <c r="A919" s="166"/>
      <c r="B919" s="167"/>
      <c r="C919" s="170"/>
      <c r="D919" s="170"/>
      <c r="E919" s="170"/>
      <c r="F919" s="170"/>
      <c r="G919" s="170"/>
      <c r="H919" s="170"/>
      <c r="I919" s="170"/>
      <c r="J919" s="170"/>
      <c r="K919" s="170"/>
      <c r="L919" s="138"/>
      <c r="M919" s="138"/>
      <c r="N919" s="138"/>
      <c r="O919" s="138"/>
      <c r="P919" s="138"/>
      <c r="Q919" s="138"/>
      <c r="R919" s="138"/>
      <c r="S919" s="138"/>
      <c r="T919" s="138"/>
      <c r="U919" s="138"/>
      <c r="V919" s="138"/>
      <c r="W919" s="138"/>
      <c r="X919" s="138"/>
      <c r="Y919" s="138"/>
      <c r="Z919" s="138"/>
    </row>
    <row r="920" customFormat="false" ht="18" hidden="false" customHeight="true" outlineLevel="0" collapsed="false">
      <c r="A920" s="166"/>
      <c r="B920" s="167"/>
      <c r="C920" s="170"/>
      <c r="D920" s="170"/>
      <c r="E920" s="170"/>
      <c r="F920" s="170"/>
      <c r="G920" s="170"/>
      <c r="H920" s="170"/>
      <c r="I920" s="170"/>
      <c r="J920" s="170"/>
      <c r="K920" s="170"/>
      <c r="L920" s="138"/>
      <c r="M920" s="138"/>
      <c r="N920" s="138"/>
      <c r="O920" s="138"/>
      <c r="P920" s="138"/>
      <c r="Q920" s="138"/>
      <c r="R920" s="138"/>
      <c r="S920" s="138"/>
      <c r="T920" s="138"/>
      <c r="U920" s="138"/>
      <c r="V920" s="138"/>
      <c r="W920" s="138"/>
      <c r="X920" s="138"/>
      <c r="Y920" s="138"/>
      <c r="Z920" s="138"/>
    </row>
    <row r="921" customFormat="false" ht="18" hidden="false" customHeight="true" outlineLevel="0" collapsed="false">
      <c r="A921" s="166"/>
      <c r="B921" s="167"/>
      <c r="C921" s="170"/>
      <c r="D921" s="170"/>
      <c r="E921" s="170"/>
      <c r="F921" s="170"/>
      <c r="G921" s="170"/>
      <c r="H921" s="170"/>
      <c r="I921" s="170"/>
      <c r="J921" s="170"/>
      <c r="K921" s="170"/>
      <c r="L921" s="138"/>
      <c r="M921" s="138"/>
      <c r="N921" s="138"/>
      <c r="O921" s="138"/>
      <c r="P921" s="138"/>
      <c r="Q921" s="138"/>
      <c r="R921" s="138"/>
      <c r="S921" s="138"/>
      <c r="T921" s="138"/>
      <c r="U921" s="138"/>
      <c r="V921" s="138"/>
      <c r="W921" s="138"/>
      <c r="X921" s="138"/>
      <c r="Y921" s="138"/>
      <c r="Z921" s="138"/>
    </row>
    <row r="922" customFormat="false" ht="18" hidden="false" customHeight="true" outlineLevel="0" collapsed="false">
      <c r="A922" s="166"/>
      <c r="B922" s="167"/>
      <c r="C922" s="170"/>
      <c r="D922" s="170"/>
      <c r="E922" s="170"/>
      <c r="F922" s="170"/>
      <c r="G922" s="170"/>
      <c r="H922" s="170"/>
      <c r="I922" s="170"/>
      <c r="J922" s="170"/>
      <c r="K922" s="170"/>
      <c r="L922" s="138"/>
      <c r="M922" s="138"/>
      <c r="N922" s="138"/>
      <c r="O922" s="138"/>
      <c r="P922" s="138"/>
      <c r="Q922" s="138"/>
      <c r="R922" s="138"/>
      <c r="S922" s="138"/>
      <c r="T922" s="138"/>
      <c r="U922" s="138"/>
      <c r="V922" s="138"/>
      <c r="W922" s="138"/>
      <c r="X922" s="138"/>
      <c r="Y922" s="138"/>
      <c r="Z922" s="138"/>
    </row>
    <row r="923" customFormat="false" ht="18" hidden="false" customHeight="true" outlineLevel="0" collapsed="false">
      <c r="A923" s="166"/>
      <c r="B923" s="167"/>
      <c r="C923" s="170"/>
      <c r="D923" s="170"/>
      <c r="E923" s="170"/>
      <c r="F923" s="170"/>
      <c r="G923" s="170"/>
      <c r="H923" s="170"/>
      <c r="I923" s="170"/>
      <c r="J923" s="170"/>
      <c r="K923" s="170"/>
      <c r="L923" s="138"/>
      <c r="M923" s="138"/>
      <c r="N923" s="138"/>
      <c r="O923" s="138"/>
      <c r="P923" s="138"/>
      <c r="Q923" s="138"/>
      <c r="R923" s="138"/>
      <c r="S923" s="138"/>
      <c r="T923" s="138"/>
      <c r="U923" s="138"/>
      <c r="V923" s="138"/>
      <c r="W923" s="138"/>
      <c r="X923" s="138"/>
      <c r="Y923" s="138"/>
      <c r="Z923" s="138"/>
    </row>
    <row r="924" customFormat="false" ht="18" hidden="false" customHeight="true" outlineLevel="0" collapsed="false">
      <c r="A924" s="166"/>
      <c r="B924" s="167"/>
      <c r="C924" s="170"/>
      <c r="D924" s="170"/>
      <c r="E924" s="170"/>
      <c r="F924" s="170"/>
      <c r="G924" s="170"/>
      <c r="H924" s="170"/>
      <c r="I924" s="170"/>
      <c r="J924" s="170"/>
      <c r="K924" s="170"/>
      <c r="L924" s="138"/>
      <c r="M924" s="138"/>
      <c r="N924" s="138"/>
      <c r="O924" s="138"/>
      <c r="P924" s="138"/>
      <c r="Q924" s="138"/>
      <c r="R924" s="138"/>
      <c r="S924" s="138"/>
      <c r="T924" s="138"/>
      <c r="U924" s="138"/>
      <c r="V924" s="138"/>
      <c r="W924" s="138"/>
      <c r="X924" s="138"/>
      <c r="Y924" s="138"/>
      <c r="Z924" s="138"/>
    </row>
    <row r="925" customFormat="false" ht="18" hidden="false" customHeight="true" outlineLevel="0" collapsed="false">
      <c r="A925" s="166"/>
      <c r="B925" s="167"/>
      <c r="C925" s="170"/>
      <c r="D925" s="170"/>
      <c r="E925" s="170"/>
      <c r="F925" s="170"/>
      <c r="G925" s="170"/>
      <c r="H925" s="170"/>
      <c r="I925" s="170"/>
      <c r="J925" s="170"/>
      <c r="K925" s="170"/>
      <c r="L925" s="138"/>
      <c r="M925" s="138"/>
      <c r="N925" s="138"/>
      <c r="O925" s="138"/>
      <c r="P925" s="138"/>
      <c r="Q925" s="138"/>
      <c r="R925" s="138"/>
      <c r="S925" s="138"/>
      <c r="T925" s="138"/>
      <c r="U925" s="138"/>
      <c r="V925" s="138"/>
      <c r="W925" s="138"/>
      <c r="X925" s="138"/>
      <c r="Y925" s="138"/>
      <c r="Z925" s="138"/>
    </row>
    <row r="926" customFormat="false" ht="18" hidden="false" customHeight="true" outlineLevel="0" collapsed="false">
      <c r="A926" s="166"/>
      <c r="B926" s="167"/>
      <c r="C926" s="170"/>
      <c r="D926" s="170"/>
      <c r="E926" s="170"/>
      <c r="F926" s="170"/>
      <c r="G926" s="170"/>
      <c r="H926" s="170"/>
      <c r="I926" s="170"/>
      <c r="J926" s="170"/>
      <c r="K926" s="170"/>
      <c r="L926" s="138"/>
      <c r="M926" s="138"/>
      <c r="N926" s="138"/>
      <c r="O926" s="138"/>
      <c r="P926" s="138"/>
      <c r="Q926" s="138"/>
      <c r="R926" s="138"/>
      <c r="S926" s="138"/>
      <c r="T926" s="138"/>
      <c r="U926" s="138"/>
      <c r="V926" s="138"/>
      <c r="W926" s="138"/>
      <c r="X926" s="138"/>
      <c r="Y926" s="138"/>
      <c r="Z926" s="138"/>
    </row>
    <row r="927" customFormat="false" ht="18" hidden="false" customHeight="true" outlineLevel="0" collapsed="false">
      <c r="A927" s="166"/>
      <c r="B927" s="167"/>
      <c r="C927" s="170"/>
      <c r="D927" s="170"/>
      <c r="E927" s="170"/>
      <c r="F927" s="170"/>
      <c r="G927" s="170"/>
      <c r="H927" s="170"/>
      <c r="I927" s="170"/>
      <c r="J927" s="170"/>
      <c r="K927" s="170"/>
      <c r="L927" s="138"/>
      <c r="M927" s="138"/>
      <c r="N927" s="138"/>
      <c r="O927" s="138"/>
      <c r="P927" s="138"/>
      <c r="Q927" s="138"/>
      <c r="R927" s="138"/>
      <c r="S927" s="138"/>
      <c r="T927" s="138"/>
      <c r="U927" s="138"/>
      <c r="V927" s="138"/>
      <c r="W927" s="138"/>
      <c r="X927" s="138"/>
      <c r="Y927" s="138"/>
      <c r="Z927" s="138"/>
    </row>
    <row r="928" customFormat="false" ht="18" hidden="false" customHeight="true" outlineLevel="0" collapsed="false">
      <c r="A928" s="166"/>
      <c r="B928" s="167"/>
      <c r="C928" s="170"/>
      <c r="D928" s="170"/>
      <c r="E928" s="170"/>
      <c r="F928" s="170"/>
      <c r="G928" s="170"/>
      <c r="H928" s="170"/>
      <c r="I928" s="170"/>
      <c r="J928" s="170"/>
      <c r="K928" s="170"/>
      <c r="L928" s="138"/>
      <c r="M928" s="138"/>
      <c r="N928" s="138"/>
      <c r="O928" s="138"/>
      <c r="P928" s="138"/>
      <c r="Q928" s="138"/>
      <c r="R928" s="138"/>
      <c r="S928" s="138"/>
      <c r="T928" s="138"/>
      <c r="U928" s="138"/>
      <c r="V928" s="138"/>
      <c r="W928" s="138"/>
      <c r="X928" s="138"/>
      <c r="Y928" s="138"/>
      <c r="Z928" s="138"/>
    </row>
    <row r="929" customFormat="false" ht="18" hidden="false" customHeight="true" outlineLevel="0" collapsed="false">
      <c r="A929" s="166"/>
      <c r="B929" s="167"/>
      <c r="C929" s="170"/>
      <c r="D929" s="170"/>
      <c r="E929" s="170"/>
      <c r="F929" s="170"/>
      <c r="G929" s="170"/>
      <c r="H929" s="170"/>
      <c r="I929" s="170"/>
      <c r="J929" s="170"/>
      <c r="K929" s="170"/>
      <c r="L929" s="138"/>
      <c r="M929" s="138"/>
      <c r="N929" s="138"/>
      <c r="O929" s="138"/>
      <c r="P929" s="138"/>
      <c r="Q929" s="138"/>
      <c r="R929" s="138"/>
      <c r="S929" s="138"/>
      <c r="T929" s="138"/>
      <c r="U929" s="138"/>
      <c r="V929" s="138"/>
      <c r="W929" s="138"/>
      <c r="X929" s="138"/>
      <c r="Y929" s="138"/>
      <c r="Z929" s="138"/>
    </row>
    <row r="930" customFormat="false" ht="18" hidden="false" customHeight="true" outlineLevel="0" collapsed="false">
      <c r="A930" s="166"/>
      <c r="B930" s="167"/>
      <c r="C930" s="170"/>
      <c r="D930" s="170"/>
      <c r="E930" s="170"/>
      <c r="F930" s="170"/>
      <c r="G930" s="170"/>
      <c r="H930" s="170"/>
      <c r="I930" s="170"/>
      <c r="J930" s="170"/>
      <c r="K930" s="170"/>
      <c r="L930" s="138"/>
      <c r="M930" s="138"/>
      <c r="N930" s="138"/>
      <c r="O930" s="138"/>
      <c r="P930" s="138"/>
      <c r="Q930" s="138"/>
      <c r="R930" s="138"/>
      <c r="S930" s="138"/>
      <c r="T930" s="138"/>
      <c r="U930" s="138"/>
      <c r="V930" s="138"/>
      <c r="W930" s="138"/>
      <c r="X930" s="138"/>
      <c r="Y930" s="138"/>
      <c r="Z930" s="138"/>
    </row>
    <row r="931" customFormat="false" ht="18" hidden="false" customHeight="true" outlineLevel="0" collapsed="false">
      <c r="A931" s="166"/>
      <c r="B931" s="167"/>
      <c r="C931" s="170"/>
      <c r="D931" s="170"/>
      <c r="E931" s="170"/>
      <c r="F931" s="170"/>
      <c r="G931" s="170"/>
      <c r="H931" s="170"/>
      <c r="I931" s="170"/>
      <c r="J931" s="170"/>
      <c r="K931" s="170"/>
      <c r="L931" s="138"/>
      <c r="M931" s="138"/>
      <c r="N931" s="138"/>
      <c r="O931" s="138"/>
      <c r="P931" s="138"/>
      <c r="Q931" s="138"/>
      <c r="R931" s="138"/>
      <c r="S931" s="138"/>
      <c r="T931" s="138"/>
      <c r="U931" s="138"/>
      <c r="V931" s="138"/>
      <c r="W931" s="138"/>
      <c r="X931" s="138"/>
      <c r="Y931" s="138"/>
      <c r="Z931" s="138"/>
    </row>
    <row r="932" customFormat="false" ht="18" hidden="false" customHeight="true" outlineLevel="0" collapsed="false">
      <c r="A932" s="166"/>
      <c r="B932" s="167"/>
      <c r="C932" s="170"/>
      <c r="D932" s="170"/>
      <c r="E932" s="170"/>
      <c r="F932" s="170"/>
      <c r="G932" s="170"/>
      <c r="H932" s="170"/>
      <c r="I932" s="170"/>
      <c r="J932" s="170"/>
      <c r="K932" s="170"/>
      <c r="L932" s="138"/>
      <c r="M932" s="138"/>
      <c r="N932" s="138"/>
      <c r="O932" s="138"/>
      <c r="P932" s="138"/>
      <c r="Q932" s="138"/>
      <c r="R932" s="138"/>
      <c r="S932" s="138"/>
      <c r="T932" s="138"/>
      <c r="U932" s="138"/>
      <c r="V932" s="138"/>
      <c r="W932" s="138"/>
      <c r="X932" s="138"/>
      <c r="Y932" s="138"/>
      <c r="Z932" s="138"/>
    </row>
    <row r="933" customFormat="false" ht="18" hidden="false" customHeight="true" outlineLevel="0" collapsed="false">
      <c r="A933" s="166"/>
      <c r="B933" s="167"/>
      <c r="C933" s="170"/>
      <c r="D933" s="170"/>
      <c r="E933" s="170"/>
      <c r="F933" s="170"/>
      <c r="G933" s="170"/>
      <c r="H933" s="170"/>
      <c r="I933" s="170"/>
      <c r="J933" s="170"/>
      <c r="K933" s="170"/>
      <c r="L933" s="138"/>
      <c r="M933" s="138"/>
      <c r="N933" s="138"/>
      <c r="O933" s="138"/>
      <c r="P933" s="138"/>
      <c r="Q933" s="138"/>
      <c r="R933" s="138"/>
      <c r="S933" s="138"/>
      <c r="T933" s="138"/>
      <c r="U933" s="138"/>
      <c r="V933" s="138"/>
      <c r="W933" s="138"/>
      <c r="X933" s="138"/>
      <c r="Y933" s="138"/>
      <c r="Z933" s="138"/>
    </row>
    <row r="934" customFormat="false" ht="18" hidden="false" customHeight="true" outlineLevel="0" collapsed="false">
      <c r="A934" s="166"/>
      <c r="B934" s="167"/>
      <c r="C934" s="170"/>
      <c r="D934" s="170"/>
      <c r="E934" s="170"/>
      <c r="F934" s="170"/>
      <c r="G934" s="170"/>
      <c r="H934" s="170"/>
      <c r="I934" s="170"/>
      <c r="J934" s="170"/>
      <c r="K934" s="170"/>
      <c r="L934" s="138"/>
      <c r="M934" s="138"/>
      <c r="N934" s="138"/>
      <c r="O934" s="138"/>
      <c r="P934" s="138"/>
      <c r="Q934" s="138"/>
      <c r="R934" s="138"/>
      <c r="S934" s="138"/>
      <c r="T934" s="138"/>
      <c r="U934" s="138"/>
      <c r="V934" s="138"/>
      <c r="W934" s="138"/>
      <c r="X934" s="138"/>
      <c r="Y934" s="138"/>
      <c r="Z934" s="138"/>
    </row>
    <row r="935" customFormat="false" ht="18" hidden="false" customHeight="true" outlineLevel="0" collapsed="false">
      <c r="A935" s="166"/>
      <c r="B935" s="167"/>
      <c r="C935" s="170"/>
      <c r="D935" s="170"/>
      <c r="E935" s="170"/>
      <c r="F935" s="170"/>
      <c r="G935" s="170"/>
      <c r="H935" s="170"/>
      <c r="I935" s="170"/>
      <c r="J935" s="170"/>
      <c r="K935" s="170"/>
      <c r="L935" s="138"/>
      <c r="M935" s="138"/>
      <c r="N935" s="138"/>
      <c r="O935" s="138"/>
      <c r="P935" s="138"/>
      <c r="Q935" s="138"/>
      <c r="R935" s="138"/>
      <c r="S935" s="138"/>
      <c r="T935" s="138"/>
      <c r="U935" s="138"/>
      <c r="V935" s="138"/>
      <c r="W935" s="138"/>
      <c r="X935" s="138"/>
      <c r="Y935" s="138"/>
      <c r="Z935" s="138"/>
    </row>
    <row r="936" customFormat="false" ht="18" hidden="false" customHeight="true" outlineLevel="0" collapsed="false">
      <c r="A936" s="166"/>
      <c r="B936" s="167"/>
      <c r="C936" s="170"/>
      <c r="D936" s="170"/>
      <c r="E936" s="170"/>
      <c r="F936" s="170"/>
      <c r="G936" s="170"/>
      <c r="H936" s="170"/>
      <c r="I936" s="170"/>
      <c r="J936" s="170"/>
      <c r="K936" s="170"/>
      <c r="L936" s="138"/>
      <c r="M936" s="138"/>
      <c r="N936" s="138"/>
      <c r="O936" s="138"/>
      <c r="P936" s="138"/>
      <c r="Q936" s="138"/>
      <c r="R936" s="138"/>
      <c r="S936" s="138"/>
      <c r="T936" s="138"/>
      <c r="U936" s="138"/>
      <c r="V936" s="138"/>
      <c r="W936" s="138"/>
      <c r="X936" s="138"/>
      <c r="Y936" s="138"/>
      <c r="Z936" s="138"/>
    </row>
    <row r="937" customFormat="false" ht="18" hidden="false" customHeight="true" outlineLevel="0" collapsed="false">
      <c r="A937" s="166"/>
      <c r="B937" s="167"/>
      <c r="C937" s="170"/>
      <c r="D937" s="170"/>
      <c r="E937" s="170"/>
      <c r="F937" s="170"/>
      <c r="G937" s="170"/>
      <c r="H937" s="170"/>
      <c r="I937" s="170"/>
      <c r="J937" s="170"/>
      <c r="K937" s="170"/>
      <c r="L937" s="138"/>
      <c r="M937" s="138"/>
      <c r="N937" s="138"/>
      <c r="O937" s="138"/>
      <c r="P937" s="138"/>
      <c r="Q937" s="138"/>
      <c r="R937" s="138"/>
      <c r="S937" s="138"/>
      <c r="T937" s="138"/>
      <c r="U937" s="138"/>
      <c r="V937" s="138"/>
      <c r="W937" s="138"/>
      <c r="X937" s="138"/>
      <c r="Y937" s="138"/>
      <c r="Z937" s="138"/>
    </row>
    <row r="938" customFormat="false" ht="18" hidden="false" customHeight="true" outlineLevel="0" collapsed="false">
      <c r="A938" s="166"/>
      <c r="B938" s="167"/>
      <c r="C938" s="170"/>
      <c r="D938" s="170"/>
      <c r="E938" s="170"/>
      <c r="F938" s="170"/>
      <c r="G938" s="170"/>
      <c r="H938" s="170"/>
      <c r="I938" s="170"/>
      <c r="J938" s="170"/>
      <c r="K938" s="170"/>
      <c r="L938" s="138"/>
      <c r="M938" s="138"/>
      <c r="N938" s="138"/>
      <c r="O938" s="138"/>
      <c r="P938" s="138"/>
      <c r="Q938" s="138"/>
      <c r="R938" s="138"/>
      <c r="S938" s="138"/>
      <c r="T938" s="138"/>
      <c r="U938" s="138"/>
      <c r="V938" s="138"/>
      <c r="W938" s="138"/>
      <c r="X938" s="138"/>
      <c r="Y938" s="138"/>
      <c r="Z938" s="138"/>
    </row>
    <row r="939" customFormat="false" ht="18" hidden="false" customHeight="true" outlineLevel="0" collapsed="false">
      <c r="A939" s="166"/>
      <c r="B939" s="167"/>
      <c r="C939" s="170"/>
      <c r="D939" s="170"/>
      <c r="E939" s="170"/>
      <c r="F939" s="170"/>
      <c r="G939" s="170"/>
      <c r="H939" s="170"/>
      <c r="I939" s="170"/>
      <c r="J939" s="170"/>
      <c r="K939" s="170"/>
      <c r="L939" s="138"/>
      <c r="M939" s="138"/>
      <c r="N939" s="138"/>
      <c r="O939" s="138"/>
      <c r="P939" s="138"/>
      <c r="Q939" s="138"/>
      <c r="R939" s="138"/>
      <c r="S939" s="138"/>
      <c r="T939" s="138"/>
      <c r="U939" s="138"/>
      <c r="V939" s="138"/>
      <c r="W939" s="138"/>
      <c r="X939" s="138"/>
      <c r="Y939" s="138"/>
      <c r="Z939" s="138"/>
    </row>
    <row r="940" customFormat="false" ht="18" hidden="false" customHeight="true" outlineLevel="0" collapsed="false">
      <c r="A940" s="166"/>
      <c r="B940" s="167"/>
      <c r="C940" s="170"/>
      <c r="D940" s="170"/>
      <c r="E940" s="170"/>
      <c r="F940" s="170"/>
      <c r="G940" s="170"/>
      <c r="H940" s="170"/>
      <c r="I940" s="170"/>
      <c r="J940" s="170"/>
      <c r="K940" s="170"/>
      <c r="L940" s="138"/>
      <c r="M940" s="138"/>
      <c r="N940" s="138"/>
      <c r="O940" s="138"/>
      <c r="P940" s="138"/>
      <c r="Q940" s="138"/>
      <c r="R940" s="138"/>
      <c r="S940" s="138"/>
      <c r="T940" s="138"/>
      <c r="U940" s="138"/>
      <c r="V940" s="138"/>
      <c r="W940" s="138"/>
      <c r="X940" s="138"/>
      <c r="Y940" s="138"/>
      <c r="Z940" s="138"/>
    </row>
    <row r="941" customFormat="false" ht="18" hidden="false" customHeight="true" outlineLevel="0" collapsed="false">
      <c r="A941" s="166"/>
      <c r="B941" s="167"/>
      <c r="C941" s="170"/>
      <c r="D941" s="170"/>
      <c r="E941" s="170"/>
      <c r="F941" s="170"/>
      <c r="G941" s="170"/>
      <c r="H941" s="170"/>
      <c r="I941" s="170"/>
      <c r="J941" s="170"/>
      <c r="K941" s="170"/>
      <c r="L941" s="138"/>
      <c r="M941" s="138"/>
      <c r="N941" s="138"/>
      <c r="O941" s="138"/>
      <c r="P941" s="138"/>
      <c r="Q941" s="138"/>
      <c r="R941" s="138"/>
      <c r="S941" s="138"/>
      <c r="T941" s="138"/>
      <c r="U941" s="138"/>
      <c r="V941" s="138"/>
      <c r="W941" s="138"/>
      <c r="X941" s="138"/>
      <c r="Y941" s="138"/>
      <c r="Z941" s="138"/>
    </row>
    <row r="942" customFormat="false" ht="18" hidden="false" customHeight="true" outlineLevel="0" collapsed="false">
      <c r="A942" s="166"/>
      <c r="B942" s="167"/>
      <c r="C942" s="170"/>
      <c r="D942" s="170"/>
      <c r="E942" s="170"/>
      <c r="F942" s="170"/>
      <c r="G942" s="170"/>
      <c r="H942" s="170"/>
      <c r="I942" s="170"/>
      <c r="J942" s="170"/>
      <c r="K942" s="170"/>
      <c r="L942" s="138"/>
      <c r="M942" s="138"/>
      <c r="N942" s="138"/>
      <c r="O942" s="138"/>
      <c r="P942" s="138"/>
      <c r="Q942" s="138"/>
      <c r="R942" s="138"/>
      <c r="S942" s="138"/>
      <c r="T942" s="138"/>
      <c r="U942" s="138"/>
      <c r="V942" s="138"/>
      <c r="W942" s="138"/>
      <c r="X942" s="138"/>
      <c r="Y942" s="138"/>
      <c r="Z942" s="138"/>
    </row>
    <row r="943" customFormat="false" ht="18" hidden="false" customHeight="true" outlineLevel="0" collapsed="false">
      <c r="A943" s="166"/>
      <c r="B943" s="167"/>
      <c r="C943" s="170"/>
      <c r="D943" s="170"/>
      <c r="E943" s="170"/>
      <c r="F943" s="170"/>
      <c r="G943" s="170"/>
      <c r="H943" s="170"/>
      <c r="I943" s="170"/>
      <c r="J943" s="170"/>
      <c r="K943" s="170"/>
      <c r="L943" s="138"/>
      <c r="M943" s="138"/>
      <c r="N943" s="138"/>
      <c r="O943" s="138"/>
      <c r="P943" s="138"/>
      <c r="Q943" s="138"/>
      <c r="R943" s="138"/>
      <c r="S943" s="138"/>
      <c r="T943" s="138"/>
      <c r="U943" s="138"/>
      <c r="V943" s="138"/>
      <c r="W943" s="138"/>
      <c r="X943" s="138"/>
      <c r="Y943" s="138"/>
      <c r="Z943" s="138"/>
    </row>
    <row r="944" customFormat="false" ht="18" hidden="false" customHeight="true" outlineLevel="0" collapsed="false">
      <c r="A944" s="166"/>
      <c r="B944" s="167"/>
      <c r="C944" s="170"/>
      <c r="D944" s="170"/>
      <c r="E944" s="170"/>
      <c r="F944" s="170"/>
      <c r="G944" s="170"/>
      <c r="H944" s="170"/>
      <c r="I944" s="170"/>
      <c r="J944" s="170"/>
      <c r="K944" s="170"/>
      <c r="L944" s="138"/>
      <c r="M944" s="138"/>
      <c r="N944" s="138"/>
      <c r="O944" s="138"/>
      <c r="P944" s="138"/>
      <c r="Q944" s="138"/>
      <c r="R944" s="138"/>
      <c r="S944" s="138"/>
      <c r="T944" s="138"/>
      <c r="U944" s="138"/>
      <c r="V944" s="138"/>
      <c r="W944" s="138"/>
      <c r="X944" s="138"/>
      <c r="Y944" s="138"/>
      <c r="Z944" s="138"/>
    </row>
    <row r="945" customFormat="false" ht="18" hidden="false" customHeight="true" outlineLevel="0" collapsed="false">
      <c r="A945" s="166"/>
      <c r="B945" s="167"/>
      <c r="C945" s="170"/>
      <c r="D945" s="170"/>
      <c r="E945" s="170"/>
      <c r="F945" s="170"/>
      <c r="G945" s="170"/>
      <c r="H945" s="170"/>
      <c r="I945" s="170"/>
      <c r="J945" s="170"/>
      <c r="K945" s="170"/>
      <c r="L945" s="138"/>
      <c r="M945" s="138"/>
      <c r="N945" s="138"/>
      <c r="O945" s="138"/>
      <c r="P945" s="138"/>
      <c r="Q945" s="138"/>
      <c r="R945" s="138"/>
      <c r="S945" s="138"/>
      <c r="T945" s="138"/>
      <c r="U945" s="138"/>
      <c r="V945" s="138"/>
      <c r="W945" s="138"/>
      <c r="X945" s="138"/>
      <c r="Y945" s="138"/>
      <c r="Z945" s="138"/>
    </row>
    <row r="946" customFormat="false" ht="18" hidden="false" customHeight="true" outlineLevel="0" collapsed="false">
      <c r="A946" s="166"/>
      <c r="B946" s="167"/>
      <c r="C946" s="170"/>
      <c r="D946" s="170"/>
      <c r="E946" s="170"/>
      <c r="F946" s="170"/>
      <c r="G946" s="170"/>
      <c r="H946" s="170"/>
      <c r="I946" s="170"/>
      <c r="J946" s="170"/>
      <c r="K946" s="170"/>
      <c r="L946" s="138"/>
      <c r="M946" s="138"/>
      <c r="N946" s="138"/>
      <c r="O946" s="138"/>
      <c r="P946" s="138"/>
      <c r="Q946" s="138"/>
      <c r="R946" s="138"/>
      <c r="S946" s="138"/>
      <c r="T946" s="138"/>
      <c r="U946" s="138"/>
      <c r="V946" s="138"/>
      <c r="W946" s="138"/>
      <c r="X946" s="138"/>
      <c r="Y946" s="138"/>
      <c r="Z946" s="138"/>
    </row>
    <row r="947" customFormat="false" ht="18" hidden="false" customHeight="true" outlineLevel="0" collapsed="false">
      <c r="A947" s="166"/>
      <c r="B947" s="167"/>
      <c r="C947" s="170"/>
      <c r="D947" s="170"/>
      <c r="E947" s="170"/>
      <c r="F947" s="170"/>
      <c r="G947" s="170"/>
      <c r="H947" s="170"/>
      <c r="I947" s="170"/>
      <c r="J947" s="170"/>
      <c r="K947" s="170"/>
      <c r="L947" s="138"/>
      <c r="M947" s="138"/>
      <c r="N947" s="138"/>
      <c r="O947" s="138"/>
      <c r="P947" s="138"/>
      <c r="Q947" s="138"/>
      <c r="R947" s="138"/>
      <c r="S947" s="138"/>
      <c r="T947" s="138"/>
      <c r="U947" s="138"/>
      <c r="V947" s="138"/>
      <c r="W947" s="138"/>
      <c r="X947" s="138"/>
      <c r="Y947" s="138"/>
      <c r="Z947" s="138"/>
    </row>
    <row r="948" customFormat="false" ht="18" hidden="false" customHeight="true" outlineLevel="0" collapsed="false">
      <c r="A948" s="166"/>
      <c r="B948" s="167"/>
      <c r="C948" s="170"/>
      <c r="D948" s="170"/>
      <c r="E948" s="170"/>
      <c r="F948" s="170"/>
      <c r="G948" s="170"/>
      <c r="H948" s="170"/>
      <c r="I948" s="170"/>
      <c r="J948" s="170"/>
      <c r="K948" s="170"/>
      <c r="L948" s="138"/>
      <c r="M948" s="138"/>
      <c r="N948" s="138"/>
      <c r="O948" s="138"/>
      <c r="P948" s="138"/>
      <c r="Q948" s="138"/>
      <c r="R948" s="138"/>
      <c r="S948" s="138"/>
      <c r="T948" s="138"/>
      <c r="U948" s="138"/>
      <c r="V948" s="138"/>
      <c r="W948" s="138"/>
      <c r="X948" s="138"/>
      <c r="Y948" s="138"/>
      <c r="Z948" s="138"/>
    </row>
    <row r="949" customFormat="false" ht="18" hidden="false" customHeight="true" outlineLevel="0" collapsed="false">
      <c r="A949" s="166"/>
      <c r="B949" s="167"/>
      <c r="C949" s="170"/>
      <c r="D949" s="170"/>
      <c r="E949" s="170"/>
      <c r="F949" s="170"/>
      <c r="G949" s="170"/>
      <c r="H949" s="170"/>
      <c r="I949" s="170"/>
      <c r="J949" s="170"/>
      <c r="K949" s="170"/>
      <c r="L949" s="138"/>
      <c r="M949" s="138"/>
      <c r="N949" s="138"/>
      <c r="O949" s="138"/>
      <c r="P949" s="138"/>
      <c r="Q949" s="138"/>
      <c r="R949" s="138"/>
      <c r="S949" s="138"/>
      <c r="T949" s="138"/>
      <c r="U949" s="138"/>
      <c r="V949" s="138"/>
      <c r="W949" s="138"/>
      <c r="X949" s="138"/>
      <c r="Y949" s="138"/>
      <c r="Z949" s="138"/>
    </row>
    <row r="950" customFormat="false" ht="18" hidden="false" customHeight="true" outlineLevel="0" collapsed="false">
      <c r="A950" s="166"/>
      <c r="B950" s="167"/>
      <c r="C950" s="170"/>
      <c r="D950" s="170"/>
      <c r="E950" s="170"/>
      <c r="F950" s="170"/>
      <c r="G950" s="170"/>
      <c r="H950" s="170"/>
      <c r="I950" s="170"/>
      <c r="J950" s="170"/>
      <c r="K950" s="170"/>
      <c r="L950" s="138"/>
      <c r="M950" s="138"/>
      <c r="N950" s="138"/>
      <c r="O950" s="138"/>
      <c r="P950" s="138"/>
      <c r="Q950" s="138"/>
      <c r="R950" s="138"/>
      <c r="S950" s="138"/>
      <c r="T950" s="138"/>
      <c r="U950" s="138"/>
      <c r="V950" s="138"/>
      <c r="W950" s="138"/>
      <c r="X950" s="138"/>
      <c r="Y950" s="138"/>
      <c r="Z950" s="138"/>
    </row>
    <row r="951" customFormat="false" ht="18" hidden="false" customHeight="true" outlineLevel="0" collapsed="false">
      <c r="A951" s="166"/>
      <c r="B951" s="167"/>
      <c r="C951" s="170"/>
      <c r="D951" s="170"/>
      <c r="E951" s="170"/>
      <c r="F951" s="170"/>
      <c r="G951" s="170"/>
      <c r="H951" s="170"/>
      <c r="I951" s="170"/>
      <c r="J951" s="170"/>
      <c r="K951" s="170"/>
      <c r="L951" s="138"/>
      <c r="M951" s="138"/>
      <c r="N951" s="138"/>
      <c r="O951" s="138"/>
      <c r="P951" s="138"/>
      <c r="Q951" s="138"/>
      <c r="R951" s="138"/>
      <c r="S951" s="138"/>
      <c r="T951" s="138"/>
      <c r="U951" s="138"/>
      <c r="V951" s="138"/>
      <c r="W951" s="138"/>
      <c r="X951" s="138"/>
      <c r="Y951" s="138"/>
      <c r="Z951" s="138"/>
    </row>
    <row r="952" customFormat="false" ht="18" hidden="false" customHeight="true" outlineLevel="0" collapsed="false">
      <c r="A952" s="166"/>
      <c r="B952" s="167"/>
      <c r="C952" s="170"/>
      <c r="D952" s="170"/>
      <c r="E952" s="170"/>
      <c r="F952" s="170"/>
      <c r="G952" s="170"/>
      <c r="H952" s="170"/>
      <c r="I952" s="170"/>
      <c r="J952" s="170"/>
      <c r="K952" s="170"/>
      <c r="L952" s="138"/>
      <c r="M952" s="138"/>
      <c r="N952" s="138"/>
      <c r="O952" s="138"/>
      <c r="P952" s="138"/>
      <c r="Q952" s="138"/>
      <c r="R952" s="138"/>
      <c r="S952" s="138"/>
      <c r="T952" s="138"/>
      <c r="U952" s="138"/>
      <c r="V952" s="138"/>
      <c r="W952" s="138"/>
      <c r="X952" s="138"/>
      <c r="Y952" s="138"/>
      <c r="Z952" s="138"/>
    </row>
    <row r="953" customFormat="false" ht="18" hidden="false" customHeight="true" outlineLevel="0" collapsed="false">
      <c r="A953" s="166"/>
      <c r="B953" s="167"/>
      <c r="C953" s="170"/>
      <c r="D953" s="170"/>
      <c r="E953" s="170"/>
      <c r="F953" s="170"/>
      <c r="G953" s="170"/>
      <c r="H953" s="170"/>
      <c r="I953" s="170"/>
      <c r="J953" s="170"/>
      <c r="K953" s="170"/>
      <c r="L953" s="138"/>
      <c r="M953" s="138"/>
      <c r="N953" s="138"/>
      <c r="O953" s="138"/>
      <c r="P953" s="138"/>
      <c r="Q953" s="138"/>
      <c r="R953" s="138"/>
      <c r="S953" s="138"/>
      <c r="T953" s="138"/>
      <c r="U953" s="138"/>
      <c r="V953" s="138"/>
      <c r="W953" s="138"/>
      <c r="X953" s="138"/>
      <c r="Y953" s="138"/>
      <c r="Z953" s="138"/>
    </row>
    <row r="954" customFormat="false" ht="18" hidden="false" customHeight="true" outlineLevel="0" collapsed="false">
      <c r="A954" s="166"/>
      <c r="B954" s="167"/>
      <c r="C954" s="170"/>
      <c r="D954" s="170"/>
      <c r="E954" s="170"/>
      <c r="F954" s="170"/>
      <c r="G954" s="170"/>
      <c r="H954" s="170"/>
      <c r="I954" s="170"/>
      <c r="J954" s="170"/>
      <c r="K954" s="170"/>
      <c r="L954" s="138"/>
      <c r="M954" s="138"/>
      <c r="N954" s="138"/>
      <c r="O954" s="138"/>
      <c r="P954" s="138"/>
      <c r="Q954" s="138"/>
      <c r="R954" s="138"/>
      <c r="S954" s="138"/>
      <c r="T954" s="138"/>
      <c r="U954" s="138"/>
      <c r="V954" s="138"/>
      <c r="W954" s="138"/>
      <c r="X954" s="138"/>
      <c r="Y954" s="138"/>
      <c r="Z954" s="138"/>
    </row>
    <row r="955" customFormat="false" ht="18" hidden="false" customHeight="true" outlineLevel="0" collapsed="false">
      <c r="A955" s="166"/>
      <c r="B955" s="167"/>
      <c r="C955" s="170"/>
      <c r="D955" s="170"/>
      <c r="E955" s="170"/>
      <c r="F955" s="170"/>
      <c r="G955" s="170"/>
      <c r="H955" s="170"/>
      <c r="I955" s="170"/>
      <c r="J955" s="170"/>
      <c r="K955" s="170"/>
      <c r="L955" s="138"/>
      <c r="M955" s="138"/>
      <c r="N955" s="138"/>
      <c r="O955" s="138"/>
      <c r="P955" s="138"/>
      <c r="Q955" s="138"/>
      <c r="R955" s="138"/>
      <c r="S955" s="138"/>
      <c r="T955" s="138"/>
      <c r="U955" s="138"/>
      <c r="V955" s="138"/>
      <c r="W955" s="138"/>
      <c r="X955" s="138"/>
      <c r="Y955" s="138"/>
      <c r="Z955" s="138"/>
    </row>
    <row r="956" customFormat="false" ht="18" hidden="false" customHeight="true" outlineLevel="0" collapsed="false">
      <c r="A956" s="166"/>
      <c r="B956" s="167"/>
      <c r="C956" s="170"/>
      <c r="D956" s="170"/>
      <c r="E956" s="170"/>
      <c r="F956" s="170"/>
      <c r="G956" s="170"/>
      <c r="H956" s="170"/>
      <c r="I956" s="170"/>
      <c r="J956" s="170"/>
      <c r="K956" s="170"/>
      <c r="L956" s="138"/>
      <c r="M956" s="138"/>
      <c r="N956" s="138"/>
      <c r="O956" s="138"/>
      <c r="P956" s="138"/>
      <c r="Q956" s="138"/>
      <c r="R956" s="138"/>
      <c r="S956" s="138"/>
      <c r="T956" s="138"/>
      <c r="U956" s="138"/>
      <c r="V956" s="138"/>
      <c r="W956" s="138"/>
      <c r="X956" s="138"/>
      <c r="Y956" s="138"/>
      <c r="Z956" s="138"/>
    </row>
    <row r="957" customFormat="false" ht="18" hidden="false" customHeight="true" outlineLevel="0" collapsed="false">
      <c r="A957" s="166"/>
      <c r="B957" s="167"/>
      <c r="C957" s="170"/>
      <c r="D957" s="170"/>
      <c r="E957" s="170"/>
      <c r="F957" s="170"/>
      <c r="G957" s="170"/>
      <c r="H957" s="170"/>
      <c r="I957" s="170"/>
      <c r="J957" s="170"/>
      <c r="K957" s="170"/>
      <c r="L957" s="138"/>
      <c r="M957" s="138"/>
      <c r="N957" s="138"/>
      <c r="O957" s="138"/>
      <c r="P957" s="138"/>
      <c r="Q957" s="138"/>
      <c r="R957" s="138"/>
      <c r="S957" s="138"/>
      <c r="T957" s="138"/>
      <c r="U957" s="138"/>
      <c r="V957" s="138"/>
      <c r="W957" s="138"/>
      <c r="X957" s="138"/>
      <c r="Y957" s="138"/>
      <c r="Z957" s="138"/>
    </row>
    <row r="958" customFormat="false" ht="18" hidden="false" customHeight="true" outlineLevel="0" collapsed="false">
      <c r="A958" s="166"/>
      <c r="B958" s="167"/>
      <c r="C958" s="170"/>
      <c r="D958" s="170"/>
      <c r="E958" s="170"/>
      <c r="F958" s="170"/>
      <c r="G958" s="170"/>
      <c r="H958" s="170"/>
      <c r="I958" s="170"/>
      <c r="J958" s="170"/>
      <c r="K958" s="170"/>
      <c r="L958" s="138"/>
      <c r="M958" s="138"/>
      <c r="N958" s="138"/>
      <c r="O958" s="138"/>
      <c r="P958" s="138"/>
      <c r="Q958" s="138"/>
      <c r="R958" s="138"/>
      <c r="S958" s="138"/>
      <c r="T958" s="138"/>
      <c r="U958" s="138"/>
      <c r="V958" s="138"/>
      <c r="W958" s="138"/>
      <c r="X958" s="138"/>
      <c r="Y958" s="138"/>
      <c r="Z958" s="138"/>
    </row>
    <row r="959" customFormat="false" ht="18" hidden="false" customHeight="true" outlineLevel="0" collapsed="false">
      <c r="A959" s="166"/>
      <c r="B959" s="167"/>
      <c r="C959" s="170"/>
      <c r="D959" s="170"/>
      <c r="E959" s="170"/>
      <c r="F959" s="170"/>
      <c r="G959" s="170"/>
      <c r="H959" s="170"/>
      <c r="I959" s="170"/>
      <c r="J959" s="170"/>
      <c r="K959" s="170"/>
      <c r="L959" s="138"/>
      <c r="M959" s="138"/>
      <c r="N959" s="138"/>
      <c r="O959" s="138"/>
      <c r="P959" s="138"/>
      <c r="Q959" s="138"/>
      <c r="R959" s="138"/>
      <c r="S959" s="138"/>
      <c r="T959" s="138"/>
      <c r="U959" s="138"/>
      <c r="V959" s="138"/>
      <c r="W959" s="138"/>
      <c r="X959" s="138"/>
      <c r="Y959" s="138"/>
      <c r="Z959" s="138"/>
    </row>
    <row r="960" customFormat="false" ht="18" hidden="false" customHeight="true" outlineLevel="0" collapsed="false">
      <c r="A960" s="166"/>
      <c r="B960" s="167"/>
      <c r="C960" s="170"/>
      <c r="D960" s="170"/>
      <c r="E960" s="170"/>
      <c r="F960" s="170"/>
      <c r="G960" s="170"/>
      <c r="H960" s="170"/>
      <c r="I960" s="170"/>
      <c r="J960" s="170"/>
      <c r="K960" s="170"/>
      <c r="L960" s="138"/>
      <c r="M960" s="138"/>
      <c r="N960" s="138"/>
      <c r="O960" s="138"/>
      <c r="P960" s="138"/>
      <c r="Q960" s="138"/>
      <c r="R960" s="138"/>
      <c r="S960" s="138"/>
      <c r="T960" s="138"/>
      <c r="U960" s="138"/>
      <c r="V960" s="138"/>
      <c r="W960" s="138"/>
      <c r="X960" s="138"/>
      <c r="Y960" s="138"/>
      <c r="Z960" s="138"/>
    </row>
    <row r="961" customFormat="false" ht="18" hidden="false" customHeight="true" outlineLevel="0" collapsed="false">
      <c r="A961" s="166"/>
      <c r="B961" s="167"/>
      <c r="C961" s="170"/>
      <c r="D961" s="170"/>
      <c r="E961" s="170"/>
      <c r="F961" s="170"/>
      <c r="G961" s="170"/>
      <c r="H961" s="170"/>
      <c r="I961" s="170"/>
      <c r="J961" s="170"/>
      <c r="K961" s="170"/>
      <c r="L961" s="138"/>
      <c r="M961" s="138"/>
      <c r="N961" s="138"/>
      <c r="O961" s="138"/>
      <c r="P961" s="138"/>
      <c r="Q961" s="138"/>
      <c r="R961" s="138"/>
      <c r="S961" s="138"/>
      <c r="T961" s="138"/>
      <c r="U961" s="138"/>
      <c r="V961" s="138"/>
      <c r="W961" s="138"/>
      <c r="X961" s="138"/>
      <c r="Y961" s="138"/>
      <c r="Z961" s="138"/>
    </row>
    <row r="962" customFormat="false" ht="18" hidden="false" customHeight="true" outlineLevel="0" collapsed="false">
      <c r="A962" s="166"/>
      <c r="B962" s="167"/>
      <c r="C962" s="170"/>
      <c r="D962" s="170"/>
      <c r="E962" s="170"/>
      <c r="F962" s="170"/>
      <c r="G962" s="170"/>
      <c r="H962" s="170"/>
      <c r="I962" s="170"/>
      <c r="J962" s="170"/>
      <c r="K962" s="170"/>
      <c r="L962" s="138"/>
      <c r="M962" s="138"/>
      <c r="N962" s="138"/>
      <c r="O962" s="138"/>
      <c r="P962" s="138"/>
      <c r="Q962" s="138"/>
      <c r="R962" s="138"/>
      <c r="S962" s="138"/>
      <c r="T962" s="138"/>
      <c r="U962" s="138"/>
      <c r="V962" s="138"/>
      <c r="W962" s="138"/>
      <c r="X962" s="138"/>
      <c r="Y962" s="138"/>
      <c r="Z962" s="138"/>
    </row>
    <row r="963" customFormat="false" ht="18" hidden="false" customHeight="true" outlineLevel="0" collapsed="false">
      <c r="A963" s="166"/>
      <c r="B963" s="167"/>
      <c r="C963" s="170"/>
      <c r="D963" s="170"/>
      <c r="E963" s="170"/>
      <c r="F963" s="170"/>
      <c r="G963" s="170"/>
      <c r="H963" s="170"/>
      <c r="I963" s="170"/>
      <c r="J963" s="170"/>
      <c r="K963" s="170"/>
      <c r="L963" s="138"/>
      <c r="M963" s="138"/>
      <c r="N963" s="138"/>
      <c r="O963" s="138"/>
      <c r="P963" s="138"/>
      <c r="Q963" s="138"/>
      <c r="R963" s="138"/>
      <c r="S963" s="138"/>
      <c r="T963" s="138"/>
      <c r="U963" s="138"/>
      <c r="V963" s="138"/>
      <c r="W963" s="138"/>
      <c r="X963" s="138"/>
      <c r="Y963" s="138"/>
      <c r="Z963" s="138"/>
    </row>
    <row r="964" customFormat="false" ht="18" hidden="false" customHeight="true" outlineLevel="0" collapsed="false">
      <c r="A964" s="166"/>
      <c r="B964" s="167"/>
      <c r="C964" s="170"/>
      <c r="D964" s="170"/>
      <c r="E964" s="170"/>
      <c r="F964" s="170"/>
      <c r="G964" s="170"/>
      <c r="H964" s="170"/>
      <c r="I964" s="170"/>
      <c r="J964" s="170"/>
      <c r="K964" s="170"/>
      <c r="L964" s="138"/>
      <c r="M964" s="138"/>
      <c r="N964" s="138"/>
      <c r="O964" s="138"/>
      <c r="P964" s="138"/>
      <c r="Q964" s="138"/>
      <c r="R964" s="138"/>
      <c r="S964" s="138"/>
      <c r="T964" s="138"/>
      <c r="U964" s="138"/>
      <c r="V964" s="138"/>
      <c r="W964" s="138"/>
      <c r="X964" s="138"/>
      <c r="Y964" s="138"/>
      <c r="Z964" s="138"/>
    </row>
    <row r="965" customFormat="false" ht="18" hidden="false" customHeight="true" outlineLevel="0" collapsed="false">
      <c r="A965" s="166"/>
      <c r="B965" s="167"/>
      <c r="C965" s="170"/>
      <c r="D965" s="170"/>
      <c r="E965" s="170"/>
      <c r="F965" s="170"/>
      <c r="G965" s="170"/>
      <c r="H965" s="170"/>
      <c r="I965" s="170"/>
      <c r="J965" s="170"/>
      <c r="K965" s="170"/>
      <c r="L965" s="138"/>
      <c r="M965" s="138"/>
      <c r="N965" s="138"/>
      <c r="O965" s="138"/>
      <c r="P965" s="138"/>
      <c r="Q965" s="138"/>
      <c r="R965" s="138"/>
      <c r="S965" s="138"/>
      <c r="T965" s="138"/>
      <c r="U965" s="138"/>
      <c r="V965" s="138"/>
      <c r="W965" s="138"/>
      <c r="X965" s="138"/>
      <c r="Y965" s="138"/>
      <c r="Z965" s="138"/>
    </row>
    <row r="966" customFormat="false" ht="18" hidden="false" customHeight="true" outlineLevel="0" collapsed="false">
      <c r="A966" s="166"/>
      <c r="B966" s="167"/>
      <c r="C966" s="170"/>
      <c r="D966" s="170"/>
      <c r="E966" s="170"/>
      <c r="F966" s="170"/>
      <c r="G966" s="170"/>
      <c r="H966" s="170"/>
      <c r="I966" s="170"/>
      <c r="J966" s="170"/>
      <c r="K966" s="170"/>
      <c r="L966" s="138"/>
      <c r="M966" s="138"/>
      <c r="N966" s="138"/>
      <c r="O966" s="138"/>
      <c r="P966" s="138"/>
      <c r="Q966" s="138"/>
      <c r="R966" s="138"/>
      <c r="S966" s="138"/>
      <c r="T966" s="138"/>
      <c r="U966" s="138"/>
      <c r="V966" s="138"/>
      <c r="W966" s="138"/>
      <c r="X966" s="138"/>
      <c r="Y966" s="138"/>
      <c r="Z966" s="138"/>
    </row>
    <row r="967" customFormat="false" ht="18" hidden="false" customHeight="true" outlineLevel="0" collapsed="false">
      <c r="A967" s="166"/>
      <c r="B967" s="167"/>
      <c r="C967" s="170"/>
      <c r="D967" s="170"/>
      <c r="E967" s="170"/>
      <c r="F967" s="170"/>
      <c r="G967" s="170"/>
      <c r="H967" s="170"/>
      <c r="I967" s="170"/>
      <c r="J967" s="170"/>
      <c r="K967" s="170"/>
      <c r="L967" s="138"/>
      <c r="M967" s="138"/>
      <c r="N967" s="138"/>
      <c r="O967" s="138"/>
      <c r="P967" s="138"/>
      <c r="Q967" s="138"/>
      <c r="R967" s="138"/>
      <c r="S967" s="138"/>
      <c r="T967" s="138"/>
      <c r="U967" s="138"/>
      <c r="V967" s="138"/>
      <c r="W967" s="138"/>
      <c r="X967" s="138"/>
      <c r="Y967" s="138"/>
      <c r="Z967" s="138"/>
    </row>
    <row r="968" customFormat="false" ht="18" hidden="false" customHeight="true" outlineLevel="0" collapsed="false">
      <c r="A968" s="166"/>
      <c r="B968" s="167"/>
      <c r="C968" s="170"/>
      <c r="D968" s="170"/>
      <c r="E968" s="170"/>
      <c r="F968" s="170"/>
      <c r="G968" s="170"/>
      <c r="H968" s="170"/>
      <c r="I968" s="170"/>
      <c r="J968" s="170"/>
      <c r="K968" s="170"/>
      <c r="L968" s="138"/>
      <c r="M968" s="138"/>
      <c r="N968" s="138"/>
      <c r="O968" s="138"/>
      <c r="P968" s="138"/>
      <c r="Q968" s="138"/>
      <c r="R968" s="138"/>
      <c r="S968" s="138"/>
      <c r="T968" s="138"/>
      <c r="U968" s="138"/>
      <c r="V968" s="138"/>
      <c r="W968" s="138"/>
      <c r="X968" s="138"/>
      <c r="Y968" s="138"/>
      <c r="Z968" s="138"/>
    </row>
    <row r="969" customFormat="false" ht="18" hidden="false" customHeight="true" outlineLevel="0" collapsed="false">
      <c r="A969" s="166"/>
      <c r="B969" s="167"/>
      <c r="C969" s="170"/>
      <c r="D969" s="170"/>
      <c r="E969" s="170"/>
      <c r="F969" s="170"/>
      <c r="G969" s="170"/>
      <c r="H969" s="170"/>
      <c r="I969" s="170"/>
      <c r="J969" s="170"/>
      <c r="K969" s="170"/>
      <c r="L969" s="138"/>
      <c r="M969" s="138"/>
      <c r="N969" s="138"/>
      <c r="O969" s="138"/>
      <c r="P969" s="138"/>
      <c r="Q969" s="138"/>
      <c r="R969" s="138"/>
      <c r="S969" s="138"/>
      <c r="T969" s="138"/>
      <c r="U969" s="138"/>
      <c r="V969" s="138"/>
      <c r="W969" s="138"/>
      <c r="X969" s="138"/>
      <c r="Y969" s="138"/>
      <c r="Z969" s="138"/>
    </row>
    <row r="970" customFormat="false" ht="18" hidden="false" customHeight="true" outlineLevel="0" collapsed="false">
      <c r="A970" s="166"/>
      <c r="B970" s="167"/>
      <c r="C970" s="170"/>
      <c r="D970" s="170"/>
      <c r="E970" s="170"/>
      <c r="F970" s="170"/>
      <c r="G970" s="170"/>
      <c r="H970" s="170"/>
      <c r="I970" s="170"/>
      <c r="J970" s="170"/>
      <c r="K970" s="170"/>
      <c r="L970" s="138"/>
      <c r="M970" s="138"/>
      <c r="N970" s="138"/>
      <c r="O970" s="138"/>
      <c r="P970" s="138"/>
      <c r="Q970" s="138"/>
      <c r="R970" s="138"/>
      <c r="S970" s="138"/>
      <c r="T970" s="138"/>
      <c r="U970" s="138"/>
      <c r="V970" s="138"/>
      <c r="W970" s="138"/>
      <c r="X970" s="138"/>
      <c r="Y970" s="138"/>
      <c r="Z970" s="138"/>
    </row>
    <row r="971" customFormat="false" ht="18" hidden="false" customHeight="true" outlineLevel="0" collapsed="false">
      <c r="A971" s="166"/>
      <c r="B971" s="167"/>
      <c r="C971" s="170"/>
      <c r="D971" s="170"/>
      <c r="E971" s="170"/>
      <c r="F971" s="170"/>
      <c r="G971" s="170"/>
      <c r="H971" s="170"/>
      <c r="I971" s="170"/>
      <c r="J971" s="170"/>
      <c r="K971" s="170"/>
      <c r="L971" s="138"/>
      <c r="M971" s="138"/>
      <c r="N971" s="138"/>
      <c r="O971" s="138"/>
      <c r="P971" s="138"/>
      <c r="Q971" s="138"/>
      <c r="R971" s="138"/>
      <c r="S971" s="138"/>
      <c r="T971" s="138"/>
      <c r="U971" s="138"/>
      <c r="V971" s="138"/>
      <c r="W971" s="138"/>
      <c r="X971" s="138"/>
      <c r="Y971" s="138"/>
      <c r="Z971" s="138"/>
    </row>
    <row r="972" customFormat="false" ht="18" hidden="false" customHeight="true" outlineLevel="0" collapsed="false">
      <c r="A972" s="166"/>
      <c r="B972" s="167"/>
      <c r="C972" s="170"/>
      <c r="D972" s="170"/>
      <c r="E972" s="170"/>
      <c r="F972" s="170"/>
      <c r="G972" s="170"/>
      <c r="H972" s="170"/>
      <c r="I972" s="170"/>
      <c r="J972" s="170"/>
      <c r="K972" s="170"/>
      <c r="L972" s="138"/>
      <c r="M972" s="138"/>
      <c r="N972" s="138"/>
      <c r="O972" s="138"/>
      <c r="P972" s="138"/>
      <c r="Q972" s="138"/>
      <c r="R972" s="138"/>
      <c r="S972" s="138"/>
      <c r="T972" s="138"/>
      <c r="U972" s="138"/>
      <c r="V972" s="138"/>
      <c r="W972" s="138"/>
      <c r="X972" s="138"/>
      <c r="Y972" s="138"/>
      <c r="Z972" s="138"/>
    </row>
    <row r="973" customFormat="false" ht="18" hidden="false" customHeight="true" outlineLevel="0" collapsed="false">
      <c r="A973" s="166"/>
      <c r="B973" s="167"/>
      <c r="C973" s="170"/>
      <c r="D973" s="170"/>
      <c r="E973" s="170"/>
      <c r="F973" s="170"/>
      <c r="G973" s="170"/>
      <c r="H973" s="170"/>
      <c r="I973" s="170"/>
      <c r="J973" s="170"/>
      <c r="K973" s="170"/>
      <c r="L973" s="138"/>
      <c r="M973" s="138"/>
      <c r="N973" s="138"/>
      <c r="O973" s="138"/>
      <c r="P973" s="138"/>
      <c r="Q973" s="138"/>
      <c r="R973" s="138"/>
      <c r="S973" s="138"/>
      <c r="T973" s="138"/>
      <c r="U973" s="138"/>
      <c r="V973" s="138"/>
      <c r="W973" s="138"/>
      <c r="X973" s="138"/>
      <c r="Y973" s="138"/>
      <c r="Z973" s="138"/>
    </row>
    <row r="974" customFormat="false" ht="18" hidden="false" customHeight="true" outlineLevel="0" collapsed="false">
      <c r="A974" s="166"/>
      <c r="B974" s="167"/>
      <c r="C974" s="170"/>
      <c r="D974" s="170"/>
      <c r="E974" s="170"/>
      <c r="F974" s="170"/>
      <c r="G974" s="170"/>
      <c r="H974" s="170"/>
      <c r="I974" s="170"/>
      <c r="J974" s="170"/>
      <c r="K974" s="170"/>
      <c r="L974" s="138"/>
      <c r="M974" s="138"/>
      <c r="N974" s="138"/>
      <c r="O974" s="138"/>
      <c r="P974" s="138"/>
      <c r="Q974" s="138"/>
      <c r="R974" s="138"/>
      <c r="S974" s="138"/>
      <c r="T974" s="138"/>
      <c r="U974" s="138"/>
      <c r="V974" s="138"/>
      <c r="W974" s="138"/>
      <c r="X974" s="138"/>
      <c r="Y974" s="138"/>
      <c r="Z974" s="138"/>
    </row>
    <row r="975" customFormat="false" ht="18" hidden="false" customHeight="true" outlineLevel="0" collapsed="false">
      <c r="A975" s="166"/>
      <c r="B975" s="167"/>
      <c r="C975" s="170"/>
      <c r="D975" s="170"/>
      <c r="E975" s="170"/>
      <c r="F975" s="170"/>
      <c r="G975" s="170"/>
      <c r="H975" s="170"/>
      <c r="I975" s="170"/>
      <c r="J975" s="170"/>
      <c r="K975" s="170"/>
      <c r="L975" s="138"/>
      <c r="M975" s="138"/>
      <c r="N975" s="138"/>
      <c r="O975" s="138"/>
      <c r="P975" s="138"/>
      <c r="Q975" s="138"/>
      <c r="R975" s="138"/>
      <c r="S975" s="138"/>
      <c r="T975" s="138"/>
      <c r="U975" s="138"/>
      <c r="V975" s="138"/>
      <c r="W975" s="138"/>
      <c r="X975" s="138"/>
      <c r="Y975" s="138"/>
      <c r="Z975" s="138"/>
    </row>
    <row r="976" customFormat="false" ht="18" hidden="false" customHeight="true" outlineLevel="0" collapsed="false">
      <c r="A976" s="166"/>
      <c r="B976" s="167"/>
      <c r="C976" s="170"/>
      <c r="D976" s="170"/>
      <c r="E976" s="170"/>
      <c r="F976" s="170"/>
      <c r="G976" s="170"/>
      <c r="H976" s="170"/>
      <c r="I976" s="170"/>
      <c r="J976" s="170"/>
      <c r="K976" s="170"/>
      <c r="L976" s="138"/>
      <c r="M976" s="138"/>
      <c r="N976" s="138"/>
      <c r="O976" s="138"/>
      <c r="P976" s="138"/>
      <c r="Q976" s="138"/>
      <c r="R976" s="138"/>
      <c r="S976" s="138"/>
      <c r="T976" s="138"/>
      <c r="U976" s="138"/>
      <c r="V976" s="138"/>
      <c r="W976" s="138"/>
      <c r="X976" s="138"/>
      <c r="Y976" s="138"/>
      <c r="Z976" s="138"/>
    </row>
    <row r="977" customFormat="false" ht="18" hidden="false" customHeight="true" outlineLevel="0" collapsed="false">
      <c r="A977" s="166"/>
      <c r="B977" s="167"/>
      <c r="C977" s="170"/>
      <c r="D977" s="170"/>
      <c r="E977" s="170"/>
      <c r="F977" s="170"/>
      <c r="G977" s="170"/>
      <c r="H977" s="170"/>
      <c r="I977" s="170"/>
      <c r="J977" s="170"/>
      <c r="K977" s="170"/>
      <c r="L977" s="138"/>
      <c r="M977" s="138"/>
      <c r="N977" s="138"/>
      <c r="O977" s="138"/>
      <c r="P977" s="138"/>
      <c r="Q977" s="138"/>
      <c r="R977" s="138"/>
      <c r="S977" s="138"/>
      <c r="T977" s="138"/>
      <c r="U977" s="138"/>
      <c r="V977" s="138"/>
      <c r="W977" s="138"/>
      <c r="X977" s="138"/>
      <c r="Y977" s="138"/>
      <c r="Z977" s="138"/>
    </row>
    <row r="978" customFormat="false" ht="18" hidden="false" customHeight="true" outlineLevel="0" collapsed="false">
      <c r="A978" s="166"/>
      <c r="B978" s="167"/>
      <c r="C978" s="170"/>
      <c r="D978" s="170"/>
      <c r="E978" s="170"/>
      <c r="F978" s="170"/>
      <c r="G978" s="170"/>
      <c r="H978" s="170"/>
      <c r="I978" s="170"/>
      <c r="J978" s="170"/>
      <c r="K978" s="170"/>
      <c r="L978" s="138"/>
      <c r="M978" s="138"/>
      <c r="N978" s="138"/>
      <c r="O978" s="138"/>
      <c r="P978" s="138"/>
      <c r="Q978" s="138"/>
      <c r="R978" s="138"/>
      <c r="S978" s="138"/>
      <c r="T978" s="138"/>
      <c r="U978" s="138"/>
      <c r="V978" s="138"/>
      <c r="W978" s="138"/>
      <c r="X978" s="138"/>
      <c r="Y978" s="138"/>
      <c r="Z978" s="138"/>
    </row>
    <row r="979" customFormat="false" ht="18" hidden="false" customHeight="true" outlineLevel="0" collapsed="false">
      <c r="A979" s="166"/>
      <c r="B979" s="167"/>
      <c r="C979" s="170"/>
      <c r="D979" s="170"/>
      <c r="E979" s="170"/>
      <c r="F979" s="170"/>
      <c r="G979" s="170"/>
      <c r="H979" s="170"/>
      <c r="I979" s="170"/>
      <c r="J979" s="170"/>
      <c r="K979" s="170"/>
      <c r="L979" s="138"/>
      <c r="M979" s="138"/>
      <c r="N979" s="138"/>
      <c r="O979" s="138"/>
      <c r="P979" s="138"/>
      <c r="Q979" s="138"/>
      <c r="R979" s="138"/>
      <c r="S979" s="138"/>
      <c r="T979" s="138"/>
      <c r="U979" s="138"/>
      <c r="V979" s="138"/>
      <c r="W979" s="138"/>
      <c r="X979" s="138"/>
      <c r="Y979" s="138"/>
      <c r="Z979" s="138"/>
    </row>
    <row r="980" customFormat="false" ht="18" hidden="false" customHeight="true" outlineLevel="0" collapsed="false">
      <c r="A980" s="166"/>
      <c r="B980" s="167"/>
      <c r="C980" s="170"/>
      <c r="D980" s="170"/>
      <c r="E980" s="170"/>
      <c r="F980" s="170"/>
      <c r="G980" s="170"/>
      <c r="H980" s="170"/>
      <c r="I980" s="170"/>
      <c r="J980" s="170"/>
      <c r="K980" s="170"/>
      <c r="L980" s="138"/>
      <c r="M980" s="138"/>
      <c r="N980" s="138"/>
      <c r="O980" s="138"/>
      <c r="P980" s="138"/>
      <c r="Q980" s="138"/>
      <c r="R980" s="138"/>
      <c r="S980" s="138"/>
      <c r="T980" s="138"/>
      <c r="U980" s="138"/>
      <c r="V980" s="138"/>
      <c r="W980" s="138"/>
      <c r="X980" s="138"/>
      <c r="Y980" s="138"/>
      <c r="Z980" s="138"/>
    </row>
    <row r="981" customFormat="false" ht="18" hidden="false" customHeight="true" outlineLevel="0" collapsed="false">
      <c r="A981" s="166"/>
      <c r="B981" s="167"/>
      <c r="C981" s="170"/>
      <c r="D981" s="170"/>
      <c r="E981" s="170"/>
      <c r="F981" s="170"/>
      <c r="G981" s="170"/>
      <c r="H981" s="170"/>
      <c r="I981" s="170"/>
      <c r="J981" s="170"/>
      <c r="K981" s="170"/>
      <c r="L981" s="138"/>
      <c r="M981" s="138"/>
      <c r="N981" s="138"/>
      <c r="O981" s="138"/>
      <c r="P981" s="138"/>
      <c r="Q981" s="138"/>
      <c r="R981" s="138"/>
      <c r="S981" s="138"/>
      <c r="T981" s="138"/>
      <c r="U981" s="138"/>
      <c r="V981" s="138"/>
      <c r="W981" s="138"/>
      <c r="X981" s="138"/>
      <c r="Y981" s="138"/>
      <c r="Z981" s="138"/>
    </row>
    <row r="982" customFormat="false" ht="18" hidden="false" customHeight="true" outlineLevel="0" collapsed="false">
      <c r="A982" s="166"/>
      <c r="B982" s="167"/>
      <c r="C982" s="170"/>
      <c r="D982" s="170"/>
      <c r="E982" s="170"/>
      <c r="F982" s="170"/>
      <c r="G982" s="170"/>
      <c r="H982" s="170"/>
      <c r="I982" s="170"/>
      <c r="J982" s="170"/>
      <c r="K982" s="170"/>
      <c r="L982" s="138"/>
      <c r="M982" s="138"/>
      <c r="N982" s="138"/>
      <c r="O982" s="138"/>
      <c r="P982" s="138"/>
      <c r="Q982" s="138"/>
      <c r="R982" s="138"/>
      <c r="S982" s="138"/>
      <c r="T982" s="138"/>
      <c r="U982" s="138"/>
      <c r="V982" s="138"/>
      <c r="W982" s="138"/>
      <c r="X982" s="138"/>
      <c r="Y982" s="138"/>
      <c r="Z982" s="138"/>
    </row>
    <row r="983" customFormat="false" ht="18" hidden="false" customHeight="true" outlineLevel="0" collapsed="false">
      <c r="A983" s="166"/>
      <c r="B983" s="167"/>
      <c r="C983" s="170"/>
      <c r="D983" s="170"/>
      <c r="E983" s="170"/>
      <c r="F983" s="170"/>
      <c r="G983" s="170"/>
      <c r="H983" s="170"/>
      <c r="I983" s="170"/>
      <c r="J983" s="170"/>
      <c r="K983" s="170"/>
      <c r="L983" s="138"/>
      <c r="M983" s="138"/>
      <c r="N983" s="138"/>
      <c r="O983" s="138"/>
      <c r="P983" s="138"/>
      <c r="Q983" s="138"/>
      <c r="R983" s="138"/>
      <c r="S983" s="138"/>
      <c r="T983" s="138"/>
      <c r="U983" s="138"/>
      <c r="V983" s="138"/>
      <c r="W983" s="138"/>
      <c r="X983" s="138"/>
      <c r="Y983" s="138"/>
      <c r="Z983" s="138"/>
    </row>
    <row r="984" customFormat="false" ht="18" hidden="false" customHeight="true" outlineLevel="0" collapsed="false">
      <c r="A984" s="166"/>
      <c r="B984" s="167"/>
      <c r="C984" s="170"/>
      <c r="D984" s="170"/>
      <c r="E984" s="170"/>
      <c r="F984" s="170"/>
      <c r="G984" s="170"/>
      <c r="H984" s="170"/>
      <c r="I984" s="170"/>
      <c r="J984" s="170"/>
      <c r="K984" s="170"/>
      <c r="L984" s="138"/>
      <c r="M984" s="138"/>
      <c r="N984" s="138"/>
      <c r="O984" s="138"/>
      <c r="P984" s="138"/>
      <c r="Q984" s="138"/>
      <c r="R984" s="138"/>
      <c r="S984" s="138"/>
      <c r="T984" s="138"/>
      <c r="U984" s="138"/>
      <c r="V984" s="138"/>
      <c r="W984" s="138"/>
      <c r="X984" s="138"/>
      <c r="Y984" s="138"/>
      <c r="Z984" s="138"/>
    </row>
    <row r="985" customFormat="false" ht="18" hidden="false" customHeight="true" outlineLevel="0" collapsed="false">
      <c r="A985" s="166"/>
      <c r="B985" s="167"/>
      <c r="C985" s="170"/>
      <c r="D985" s="170"/>
      <c r="E985" s="170"/>
      <c r="F985" s="170"/>
      <c r="G985" s="170"/>
      <c r="H985" s="170"/>
      <c r="I985" s="170"/>
      <c r="J985" s="170"/>
      <c r="K985" s="170"/>
      <c r="L985" s="138"/>
      <c r="M985" s="138"/>
      <c r="N985" s="138"/>
      <c r="O985" s="138"/>
      <c r="P985" s="138"/>
      <c r="Q985" s="138"/>
      <c r="R985" s="138"/>
      <c r="S985" s="138"/>
      <c r="T985" s="138"/>
      <c r="U985" s="138"/>
      <c r="V985" s="138"/>
      <c r="W985" s="138"/>
      <c r="X985" s="138"/>
      <c r="Y985" s="138"/>
      <c r="Z985" s="138"/>
    </row>
    <row r="986" customFormat="false" ht="18" hidden="false" customHeight="true" outlineLevel="0" collapsed="false">
      <c r="A986" s="166"/>
      <c r="B986" s="167"/>
      <c r="C986" s="170"/>
      <c r="D986" s="170"/>
      <c r="E986" s="170"/>
      <c r="F986" s="170"/>
      <c r="G986" s="170"/>
      <c r="H986" s="170"/>
      <c r="I986" s="170"/>
      <c r="J986" s="170"/>
      <c r="K986" s="170"/>
      <c r="L986" s="138"/>
      <c r="M986" s="138"/>
      <c r="N986" s="138"/>
      <c r="O986" s="138"/>
      <c r="P986" s="138"/>
      <c r="Q986" s="138"/>
      <c r="R986" s="138"/>
      <c r="S986" s="138"/>
      <c r="T986" s="138"/>
      <c r="U986" s="138"/>
      <c r="V986" s="138"/>
      <c r="W986" s="138"/>
      <c r="X986" s="138"/>
      <c r="Y986" s="138"/>
      <c r="Z986" s="138"/>
    </row>
    <row r="987" customFormat="false" ht="18" hidden="false" customHeight="true" outlineLevel="0" collapsed="false">
      <c r="A987" s="166"/>
      <c r="B987" s="167"/>
      <c r="C987" s="170"/>
      <c r="D987" s="170"/>
      <c r="E987" s="170"/>
      <c r="F987" s="170"/>
      <c r="G987" s="170"/>
      <c r="H987" s="170"/>
      <c r="I987" s="170"/>
      <c r="J987" s="170"/>
      <c r="K987" s="170"/>
      <c r="L987" s="138"/>
      <c r="M987" s="138"/>
      <c r="N987" s="138"/>
      <c r="O987" s="138"/>
      <c r="P987" s="138"/>
      <c r="Q987" s="138"/>
      <c r="R987" s="138"/>
      <c r="S987" s="138"/>
      <c r="T987" s="138"/>
      <c r="U987" s="138"/>
      <c r="V987" s="138"/>
      <c r="W987" s="138"/>
      <c r="X987" s="138"/>
      <c r="Y987" s="138"/>
      <c r="Z987" s="138"/>
    </row>
    <row r="988" customFormat="false" ht="18" hidden="false" customHeight="true" outlineLevel="0" collapsed="false">
      <c r="A988" s="166"/>
      <c r="B988" s="167"/>
      <c r="C988" s="170"/>
      <c r="D988" s="170"/>
      <c r="E988" s="170"/>
      <c r="F988" s="170"/>
      <c r="G988" s="170"/>
      <c r="H988" s="170"/>
      <c r="I988" s="170"/>
      <c r="J988" s="170"/>
      <c r="K988" s="170"/>
      <c r="L988" s="138"/>
      <c r="M988" s="138"/>
      <c r="N988" s="138"/>
      <c r="O988" s="138"/>
      <c r="P988" s="138"/>
      <c r="Q988" s="138"/>
      <c r="R988" s="138"/>
      <c r="S988" s="138"/>
      <c r="T988" s="138"/>
      <c r="U988" s="138"/>
      <c r="V988" s="138"/>
      <c r="W988" s="138"/>
      <c r="X988" s="138"/>
      <c r="Y988" s="138"/>
      <c r="Z988" s="138"/>
    </row>
    <row r="989" customFormat="false" ht="18" hidden="false" customHeight="true" outlineLevel="0" collapsed="false">
      <c r="A989" s="166"/>
      <c r="B989" s="167"/>
      <c r="C989" s="170"/>
      <c r="D989" s="170"/>
      <c r="E989" s="170"/>
      <c r="F989" s="170"/>
      <c r="G989" s="170"/>
      <c r="H989" s="170"/>
      <c r="I989" s="170"/>
      <c r="J989" s="170"/>
      <c r="K989" s="170"/>
      <c r="L989" s="138"/>
      <c r="M989" s="138"/>
      <c r="N989" s="138"/>
      <c r="O989" s="138"/>
      <c r="P989" s="138"/>
      <c r="Q989" s="138"/>
      <c r="R989" s="138"/>
      <c r="S989" s="138"/>
      <c r="T989" s="138"/>
      <c r="U989" s="138"/>
      <c r="V989" s="138"/>
      <c r="W989" s="138"/>
      <c r="X989" s="138"/>
      <c r="Y989" s="138"/>
      <c r="Z989" s="138"/>
    </row>
    <row r="990" customFormat="false" ht="18" hidden="false" customHeight="true" outlineLevel="0" collapsed="false">
      <c r="A990" s="166"/>
      <c r="B990" s="167"/>
      <c r="C990" s="170"/>
      <c r="D990" s="170"/>
      <c r="E990" s="170"/>
      <c r="F990" s="170"/>
      <c r="G990" s="170"/>
      <c r="H990" s="170"/>
      <c r="I990" s="170"/>
      <c r="J990" s="170"/>
      <c r="K990" s="170"/>
      <c r="L990" s="138"/>
      <c r="M990" s="138"/>
      <c r="N990" s="138"/>
      <c r="O990" s="138"/>
      <c r="P990" s="138"/>
      <c r="Q990" s="138"/>
      <c r="R990" s="138"/>
      <c r="S990" s="138"/>
      <c r="T990" s="138"/>
      <c r="U990" s="138"/>
      <c r="V990" s="138"/>
      <c r="W990" s="138"/>
      <c r="X990" s="138"/>
      <c r="Y990" s="138"/>
      <c r="Z990" s="138"/>
    </row>
    <row r="991" customFormat="false" ht="18" hidden="false" customHeight="true" outlineLevel="0" collapsed="false">
      <c r="A991" s="166"/>
      <c r="B991" s="167"/>
      <c r="C991" s="170"/>
      <c r="D991" s="170"/>
      <c r="E991" s="170"/>
      <c r="F991" s="170"/>
      <c r="G991" s="170"/>
      <c r="H991" s="170"/>
      <c r="I991" s="170"/>
      <c r="J991" s="170"/>
      <c r="K991" s="170"/>
      <c r="L991" s="138"/>
      <c r="M991" s="138"/>
      <c r="N991" s="138"/>
      <c r="O991" s="138"/>
      <c r="P991" s="138"/>
      <c r="Q991" s="138"/>
      <c r="R991" s="138"/>
      <c r="S991" s="138"/>
      <c r="T991" s="138"/>
      <c r="U991" s="138"/>
      <c r="V991" s="138"/>
      <c r="W991" s="138"/>
      <c r="X991" s="138"/>
      <c r="Y991" s="138"/>
      <c r="Z991" s="138"/>
    </row>
    <row r="992" customFormat="false" ht="18" hidden="false" customHeight="true" outlineLevel="0" collapsed="false">
      <c r="A992" s="166"/>
      <c r="B992" s="167"/>
      <c r="C992" s="170"/>
      <c r="D992" s="170"/>
      <c r="E992" s="170"/>
      <c r="F992" s="170"/>
      <c r="G992" s="170"/>
      <c r="H992" s="170"/>
      <c r="I992" s="170"/>
      <c r="J992" s="170"/>
      <c r="K992" s="170"/>
      <c r="L992" s="138"/>
      <c r="M992" s="138"/>
      <c r="N992" s="138"/>
      <c r="O992" s="138"/>
      <c r="P992" s="138"/>
      <c r="Q992" s="138"/>
      <c r="R992" s="138"/>
      <c r="S992" s="138"/>
      <c r="T992" s="138"/>
      <c r="U992" s="138"/>
      <c r="V992" s="138"/>
      <c r="W992" s="138"/>
      <c r="X992" s="138"/>
      <c r="Y992" s="138"/>
      <c r="Z992" s="138"/>
    </row>
    <row r="993" customFormat="false" ht="18" hidden="false" customHeight="true" outlineLevel="0" collapsed="false">
      <c r="A993" s="166"/>
      <c r="B993" s="167"/>
      <c r="C993" s="170"/>
      <c r="D993" s="170"/>
      <c r="E993" s="170"/>
      <c r="F993" s="170"/>
      <c r="G993" s="170"/>
      <c r="H993" s="170"/>
      <c r="I993" s="170"/>
      <c r="J993" s="170"/>
      <c r="K993" s="170"/>
      <c r="L993" s="138"/>
      <c r="M993" s="138"/>
      <c r="N993" s="138"/>
      <c r="O993" s="138"/>
      <c r="P993" s="138"/>
      <c r="Q993" s="138"/>
      <c r="R993" s="138"/>
      <c r="S993" s="138"/>
      <c r="T993" s="138"/>
      <c r="U993" s="138"/>
      <c r="V993" s="138"/>
      <c r="W993" s="138"/>
      <c r="X993" s="138"/>
      <c r="Y993" s="138"/>
      <c r="Z993" s="138"/>
    </row>
    <row r="994" customFormat="false" ht="18" hidden="false" customHeight="true" outlineLevel="0" collapsed="false">
      <c r="A994" s="166"/>
      <c r="B994" s="167"/>
      <c r="C994" s="170"/>
      <c r="D994" s="170"/>
      <c r="E994" s="170"/>
      <c r="F994" s="170"/>
      <c r="G994" s="170"/>
      <c r="H994" s="170"/>
      <c r="I994" s="170"/>
      <c r="J994" s="170"/>
      <c r="K994" s="170"/>
      <c r="L994" s="138"/>
      <c r="M994" s="138"/>
      <c r="N994" s="138"/>
      <c r="O994" s="138"/>
      <c r="P994" s="138"/>
      <c r="Q994" s="138"/>
      <c r="R994" s="138"/>
      <c r="S994" s="138"/>
      <c r="T994" s="138"/>
      <c r="U994" s="138"/>
      <c r="V994" s="138"/>
      <c r="W994" s="138"/>
      <c r="X994" s="138"/>
      <c r="Y994" s="138"/>
      <c r="Z994" s="138"/>
    </row>
    <row r="995" customFormat="false" ht="18" hidden="false" customHeight="true" outlineLevel="0" collapsed="false">
      <c r="A995" s="166"/>
      <c r="B995" s="167"/>
      <c r="C995" s="170"/>
      <c r="D995" s="170"/>
      <c r="E995" s="170"/>
      <c r="F995" s="170"/>
      <c r="G995" s="170"/>
      <c r="H995" s="170"/>
      <c r="I995" s="170"/>
      <c r="J995" s="170"/>
      <c r="K995" s="170"/>
      <c r="L995" s="138"/>
      <c r="M995" s="138"/>
      <c r="N995" s="138"/>
      <c r="O995" s="138"/>
      <c r="P995" s="138"/>
      <c r="Q995" s="138"/>
      <c r="R995" s="138"/>
      <c r="S995" s="138"/>
      <c r="T995" s="138"/>
      <c r="U995" s="138"/>
      <c r="V995" s="138"/>
      <c r="W995" s="138"/>
      <c r="X995" s="138"/>
      <c r="Y995" s="138"/>
      <c r="Z995" s="138"/>
    </row>
    <row r="996" customFormat="false" ht="18" hidden="false" customHeight="true" outlineLevel="0" collapsed="false">
      <c r="A996" s="166"/>
      <c r="B996" s="167"/>
      <c r="C996" s="170"/>
      <c r="D996" s="170"/>
      <c r="E996" s="170"/>
      <c r="F996" s="170"/>
      <c r="G996" s="170"/>
      <c r="H996" s="170"/>
      <c r="I996" s="170"/>
      <c r="J996" s="170"/>
      <c r="K996" s="170"/>
      <c r="L996" s="138"/>
      <c r="M996" s="138"/>
      <c r="N996" s="138"/>
      <c r="O996" s="138"/>
      <c r="P996" s="138"/>
      <c r="Q996" s="138"/>
      <c r="R996" s="138"/>
      <c r="S996" s="138"/>
      <c r="T996" s="138"/>
      <c r="U996" s="138"/>
      <c r="V996" s="138"/>
      <c r="W996" s="138"/>
      <c r="X996" s="138"/>
      <c r="Y996" s="138"/>
      <c r="Z996" s="138"/>
    </row>
    <row r="997" customFormat="false" ht="18" hidden="false" customHeight="true" outlineLevel="0" collapsed="false">
      <c r="A997" s="166"/>
      <c r="B997" s="167"/>
      <c r="C997" s="170"/>
      <c r="D997" s="170"/>
      <c r="E997" s="170"/>
      <c r="F997" s="170"/>
      <c r="G997" s="170"/>
      <c r="H997" s="170"/>
      <c r="I997" s="170"/>
      <c r="J997" s="170"/>
      <c r="K997" s="170"/>
      <c r="L997" s="138"/>
      <c r="M997" s="138"/>
      <c r="N997" s="138"/>
      <c r="O997" s="138"/>
      <c r="P997" s="138"/>
      <c r="Q997" s="138"/>
      <c r="R997" s="138"/>
      <c r="S997" s="138"/>
      <c r="T997" s="138"/>
      <c r="U997" s="138"/>
      <c r="V997" s="138"/>
      <c r="W997" s="138"/>
      <c r="X997" s="138"/>
      <c r="Y997" s="138"/>
      <c r="Z997" s="138"/>
    </row>
    <row r="998" customFormat="false" ht="18" hidden="false" customHeight="true" outlineLevel="0" collapsed="false">
      <c r="A998" s="166"/>
      <c r="B998" s="167"/>
      <c r="C998" s="170"/>
      <c r="D998" s="170"/>
      <c r="E998" s="170"/>
      <c r="F998" s="170"/>
      <c r="G998" s="170"/>
      <c r="H998" s="170"/>
      <c r="I998" s="170"/>
      <c r="J998" s="170"/>
      <c r="K998" s="170"/>
      <c r="L998" s="138"/>
      <c r="M998" s="138"/>
      <c r="N998" s="138"/>
      <c r="O998" s="138"/>
      <c r="P998" s="138"/>
      <c r="Q998" s="138"/>
      <c r="R998" s="138"/>
      <c r="S998" s="138"/>
      <c r="T998" s="138"/>
      <c r="U998" s="138"/>
      <c r="V998" s="138"/>
      <c r="W998" s="138"/>
      <c r="X998" s="138"/>
      <c r="Y998" s="138"/>
      <c r="Z998" s="138"/>
    </row>
    <row r="999" customFormat="false" ht="18" hidden="false" customHeight="true" outlineLevel="0" collapsed="false">
      <c r="A999" s="166"/>
      <c r="B999" s="167"/>
      <c r="C999" s="170"/>
      <c r="D999" s="170"/>
      <c r="E999" s="170"/>
      <c r="F999" s="170"/>
      <c r="G999" s="170"/>
      <c r="H999" s="170"/>
      <c r="I999" s="170"/>
      <c r="J999" s="170"/>
      <c r="K999" s="170"/>
      <c r="L999" s="138"/>
      <c r="M999" s="138"/>
      <c r="N999" s="138"/>
      <c r="O999" s="138"/>
      <c r="P999" s="138"/>
      <c r="Q999" s="138"/>
      <c r="R999" s="138"/>
      <c r="S999" s="138"/>
      <c r="T999" s="138"/>
      <c r="U999" s="138"/>
      <c r="V999" s="138"/>
      <c r="W999" s="138"/>
      <c r="X999" s="138"/>
      <c r="Y999" s="138"/>
      <c r="Z999" s="138"/>
    </row>
    <row r="1000" customFormat="false" ht="18" hidden="false" customHeight="true" outlineLevel="0" collapsed="false">
      <c r="A1000" s="166"/>
      <c r="B1000" s="167"/>
      <c r="C1000" s="170"/>
      <c r="D1000" s="170"/>
      <c r="E1000" s="170"/>
      <c r="F1000" s="170"/>
      <c r="G1000" s="170"/>
      <c r="H1000" s="170"/>
      <c r="I1000" s="170"/>
      <c r="J1000" s="170"/>
      <c r="K1000" s="170"/>
      <c r="L1000" s="138"/>
      <c r="M1000" s="138"/>
      <c r="N1000" s="138"/>
      <c r="O1000" s="138"/>
      <c r="P1000" s="138"/>
      <c r="Q1000" s="138"/>
      <c r="R1000" s="138"/>
      <c r="S1000" s="138"/>
      <c r="T1000" s="138"/>
      <c r="U1000" s="138"/>
      <c r="V1000" s="138"/>
      <c r="W1000" s="138"/>
      <c r="X1000" s="138"/>
      <c r="Y1000" s="138"/>
      <c r="Z1000" s="138"/>
    </row>
  </sheetData>
  <mergeCells count="49">
    <mergeCell ref="D1:K1"/>
    <mergeCell ref="B2:K2"/>
    <mergeCell ref="B3:K3"/>
    <mergeCell ref="D4:K4"/>
    <mergeCell ref="B5:K5"/>
    <mergeCell ref="B6:K6"/>
    <mergeCell ref="A9:A10"/>
    <mergeCell ref="B9:B10"/>
    <mergeCell ref="C9:C10"/>
    <mergeCell ref="A11:A12"/>
    <mergeCell ref="B11:B12"/>
    <mergeCell ref="C11:C12"/>
    <mergeCell ref="A13:A14"/>
    <mergeCell ref="B13:B14"/>
    <mergeCell ref="C13:C14"/>
    <mergeCell ref="A15:A16"/>
    <mergeCell ref="B15:B16"/>
    <mergeCell ref="C15:C16"/>
    <mergeCell ref="A17:A18"/>
    <mergeCell ref="B17:B18"/>
    <mergeCell ref="C17:C18"/>
    <mergeCell ref="A19:A20"/>
    <mergeCell ref="B19:B20"/>
    <mergeCell ref="C19:C20"/>
    <mergeCell ref="A21:A22"/>
    <mergeCell ref="B21:B22"/>
    <mergeCell ref="C21:C22"/>
    <mergeCell ref="A23:A24"/>
    <mergeCell ref="B23:B24"/>
    <mergeCell ref="C23:C24"/>
    <mergeCell ref="A25:A26"/>
    <mergeCell ref="B25:B26"/>
    <mergeCell ref="C25:C26"/>
    <mergeCell ref="A27:A28"/>
    <mergeCell ref="B27:B28"/>
    <mergeCell ref="C27:C28"/>
    <mergeCell ref="A29:A30"/>
    <mergeCell ref="B29:B30"/>
    <mergeCell ref="C29:C30"/>
    <mergeCell ref="A31:A32"/>
    <mergeCell ref="B31:B32"/>
    <mergeCell ref="C31:C32"/>
    <mergeCell ref="A33:L33"/>
    <mergeCell ref="A34:A35"/>
    <mergeCell ref="B34:B35"/>
    <mergeCell ref="C34:C35"/>
    <mergeCell ref="A36:A37"/>
    <mergeCell ref="B36:B37"/>
    <mergeCell ref="C36:C37"/>
  </mergeCells>
  <conditionalFormatting sqref="D9:K9 D11:K11 D31:K31">
    <cfRule type="cellIs" priority="2" operator="notEqual" aboveAverage="0" equalAverage="0" bottom="0" percent="0" rank="0" text="" dxfId="0">
      <formula>0</formula>
    </cfRule>
  </conditionalFormatting>
  <conditionalFormatting sqref="D13:K13">
    <cfRule type="cellIs" priority="3" operator="notEqual" aboveAverage="0" equalAverage="0" bottom="0" percent="0" rank="0" text="" dxfId="0">
      <formula>0</formula>
    </cfRule>
  </conditionalFormatting>
  <conditionalFormatting sqref="D15:K15">
    <cfRule type="cellIs" priority="4" operator="notEqual" aboveAverage="0" equalAverage="0" bottom="0" percent="0" rank="0" text="" dxfId="0">
      <formula>0</formula>
    </cfRule>
  </conditionalFormatting>
  <conditionalFormatting sqref="D17:K17">
    <cfRule type="cellIs" priority="5" operator="notEqual" aboveAverage="0" equalAverage="0" bottom="0" percent="0" rank="0" text="" dxfId="0">
      <formula>0</formula>
    </cfRule>
  </conditionalFormatting>
  <conditionalFormatting sqref="D29:K29">
    <cfRule type="cellIs" priority="6" operator="notEqual" aboveAverage="0" equalAverage="0" bottom="0" percent="0" rank="0" text="" dxfId="0">
      <formula>0</formula>
    </cfRule>
  </conditionalFormatting>
  <conditionalFormatting sqref="D9:K9 D11:K11 D13:K13 D15:K15 D17:K17 D29:K29 D31:K31">
    <cfRule type="cellIs" priority="7" operator="equal" aboveAverage="0" equalAverage="0" bottom="0" percent="0" rank="0" text="" dxfId="1">
      <formula>0</formula>
    </cfRule>
  </conditionalFormatting>
  <conditionalFormatting sqref="D19:K19">
    <cfRule type="cellIs" priority="8" operator="notEqual" aboveAverage="0" equalAverage="0" bottom="0" percent="0" rank="0" text="" dxfId="0">
      <formula>0</formula>
    </cfRule>
    <cfRule type="cellIs" priority="9" operator="equal" aboveAverage="0" equalAverage="0" bottom="0" percent="0" rank="0" text="" dxfId="1">
      <formula>0</formula>
    </cfRule>
  </conditionalFormatting>
  <conditionalFormatting sqref="D21:K21">
    <cfRule type="cellIs" priority="10" operator="notEqual" aboveAverage="0" equalAverage="0" bottom="0" percent="0" rank="0" text="" dxfId="0">
      <formula>0</formula>
    </cfRule>
    <cfRule type="cellIs" priority="11" operator="equal" aboveAverage="0" equalAverage="0" bottom="0" percent="0" rank="0" text="" dxfId="1">
      <formula>0</formula>
    </cfRule>
  </conditionalFormatting>
  <conditionalFormatting sqref="D23:K23">
    <cfRule type="cellIs" priority="12" operator="notEqual" aboveAverage="0" equalAverage="0" bottom="0" percent="0" rank="0" text="" dxfId="0">
      <formula>0</formula>
    </cfRule>
    <cfRule type="cellIs" priority="13" operator="equal" aboveAverage="0" equalAverage="0" bottom="0" percent="0" rank="0" text="" dxfId="1">
      <formula>0</formula>
    </cfRule>
  </conditionalFormatting>
  <conditionalFormatting sqref="D25:K25">
    <cfRule type="cellIs" priority="14" operator="notEqual" aboveAverage="0" equalAverage="0" bottom="0" percent="0" rank="0" text="" dxfId="0">
      <formula>0</formula>
    </cfRule>
    <cfRule type="cellIs" priority="15" operator="equal" aboveAverage="0" equalAverage="0" bottom="0" percent="0" rank="0" text="" dxfId="1">
      <formula>0</formula>
    </cfRule>
  </conditionalFormatting>
  <conditionalFormatting sqref="D27:K27">
    <cfRule type="cellIs" priority="16" operator="notEqual" aboveAverage="0" equalAverage="0" bottom="0" percent="0" rank="0" text="" dxfId="0">
      <formula>0</formula>
    </cfRule>
    <cfRule type="cellIs" priority="17" operator="equal" aboveAverage="0" equalAverage="0" bottom="0" percent="0" rank="0" text="" dxfId="1">
      <formula>0</formula>
    </cfRule>
  </conditionalFormatting>
  <printOptions headings="false" gridLines="false" gridLinesSet="true" horizontalCentered="false" verticalCentered="false"/>
  <pageMargins left="0.533333333333333" right="0.533333333333333" top="0.7875" bottom="0.7875" header="0.511811023622047" footer="0"/>
  <pageSetup paperSize="9" scale="50" fitToWidth="1" fitToHeight="1" pageOrder="downThenOver" orientation="landscape" blackAndWhite="false" draft="false" cellComments="none" horizontalDpi="300" verticalDpi="300" copies="1"/>
  <headerFooter differentFirst="false" differentOddEven="false">
    <oddHeader/>
    <oddFooter>&amp;R&amp;P de </oddFooter>
  </headerFooter>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Z1000"/>
  <sheetViews>
    <sheetView showFormulas="false" showGridLines="true" showRowColHeaders="true" showZeros="true" rightToLeft="false" tabSelected="false" showOutlineSymbols="true" defaultGridColor="true" view="normal" topLeftCell="A1" colorId="64" zoomScale="60" zoomScaleNormal="60" zoomScalePageLayoutView="100" workbookViewId="0">
      <selection pane="topLeft" activeCell="A1" activeCellId="0" sqref="A1"/>
    </sheetView>
  </sheetViews>
  <sheetFormatPr defaultColWidth="12.6328125" defaultRowHeight="15" zeroHeight="false" outlineLevelRow="0" outlineLevelCol="0"/>
  <cols>
    <col collapsed="false" customWidth="true" hidden="false" outlineLevel="0" max="1" min="1" style="0" width="22.88"/>
    <col collapsed="false" customWidth="true" hidden="false" outlineLevel="0" max="2" min="2" style="0" width="49.88"/>
    <col collapsed="false" customWidth="true" hidden="false" outlineLevel="0" max="3" min="3" style="0" width="9.5"/>
    <col collapsed="false" customWidth="true" hidden="false" outlineLevel="0" max="4" min="4" style="0" width="15.13"/>
    <col collapsed="false" customWidth="true" hidden="false" outlineLevel="0" max="26" min="5" style="0" width="7.88"/>
  </cols>
  <sheetData>
    <row r="1" customFormat="false" ht="12.75" hidden="false" customHeight="true" outlineLevel="0" collapsed="false">
      <c r="A1" s="1"/>
      <c r="B1" s="1"/>
      <c r="C1" s="1"/>
      <c r="D1" s="1"/>
      <c r="E1" s="2"/>
      <c r="F1" s="2"/>
      <c r="G1" s="2"/>
      <c r="H1" s="2"/>
      <c r="I1" s="2"/>
      <c r="J1" s="2"/>
      <c r="K1" s="2"/>
      <c r="L1" s="2"/>
      <c r="M1" s="2"/>
      <c r="N1" s="2"/>
      <c r="O1" s="2"/>
      <c r="P1" s="2"/>
      <c r="Q1" s="2"/>
      <c r="R1" s="2"/>
      <c r="S1" s="2"/>
      <c r="T1" s="2"/>
      <c r="U1" s="2"/>
      <c r="V1" s="2"/>
      <c r="W1" s="2"/>
      <c r="X1" s="2"/>
      <c r="Y1" s="2"/>
      <c r="Z1" s="2"/>
    </row>
    <row r="2" customFormat="false" ht="12.75" hidden="false" customHeight="true" outlineLevel="0" collapsed="false">
      <c r="A2" s="3" t="s">
        <v>0</v>
      </c>
      <c r="B2" s="3"/>
      <c r="C2" s="3"/>
      <c r="D2" s="3"/>
      <c r="E2" s="6"/>
      <c r="F2" s="2"/>
      <c r="G2" s="2"/>
      <c r="H2" s="2"/>
      <c r="I2" s="2"/>
      <c r="J2" s="2"/>
      <c r="K2" s="2"/>
      <c r="L2" s="2"/>
      <c r="M2" s="2"/>
      <c r="N2" s="2"/>
      <c r="O2" s="2"/>
      <c r="P2" s="2"/>
      <c r="Q2" s="2"/>
      <c r="R2" s="2"/>
      <c r="S2" s="2"/>
      <c r="T2" s="2"/>
      <c r="U2" s="2"/>
      <c r="V2" s="2"/>
      <c r="W2" s="2"/>
      <c r="X2" s="2"/>
      <c r="Y2" s="2"/>
      <c r="Z2" s="2"/>
    </row>
    <row r="3" customFormat="false" ht="12.75" hidden="false" customHeight="true" outlineLevel="0" collapsed="false">
      <c r="A3" s="3" t="s">
        <v>1</v>
      </c>
      <c r="B3" s="3"/>
      <c r="C3" s="3"/>
      <c r="D3" s="3"/>
      <c r="E3" s="6"/>
      <c r="F3" s="2"/>
      <c r="G3" s="2"/>
      <c r="H3" s="2"/>
      <c r="I3" s="2"/>
      <c r="J3" s="2"/>
      <c r="K3" s="2"/>
      <c r="L3" s="2"/>
      <c r="M3" s="2"/>
      <c r="N3" s="2"/>
      <c r="O3" s="2"/>
      <c r="P3" s="2"/>
      <c r="Q3" s="2"/>
      <c r="R3" s="2"/>
      <c r="S3" s="2"/>
      <c r="T3" s="2"/>
      <c r="U3" s="2"/>
      <c r="V3" s="2"/>
      <c r="W3" s="2"/>
      <c r="X3" s="2"/>
      <c r="Y3" s="2"/>
      <c r="Z3" s="2"/>
    </row>
    <row r="4" customFormat="false" ht="12.75" hidden="false" customHeight="true" outlineLevel="0" collapsed="false">
      <c r="A4" s="1"/>
      <c r="B4" s="1"/>
      <c r="C4" s="1"/>
      <c r="D4" s="1"/>
      <c r="E4" s="2"/>
      <c r="F4" s="2"/>
      <c r="G4" s="2"/>
      <c r="H4" s="2"/>
      <c r="I4" s="2"/>
      <c r="J4" s="2"/>
      <c r="K4" s="2"/>
      <c r="L4" s="2"/>
      <c r="M4" s="2"/>
      <c r="N4" s="2"/>
      <c r="O4" s="2"/>
      <c r="P4" s="2"/>
      <c r="Q4" s="2"/>
      <c r="R4" s="2"/>
      <c r="S4" s="2"/>
      <c r="T4" s="2"/>
      <c r="U4" s="2"/>
      <c r="V4" s="2"/>
      <c r="W4" s="2"/>
      <c r="X4" s="2"/>
      <c r="Y4" s="2"/>
      <c r="Z4" s="2"/>
    </row>
    <row r="5" customFormat="false" ht="12.75" hidden="false" customHeight="true" outlineLevel="0" collapsed="false">
      <c r="A5" s="173" t="str">
        <f aca="false">INSTRUÇÕES!A6</f>
        <v>OBRA: PR/PE - REFORMA DO MEZANINO E PAVIMENTOS SUPERIORES - 2025</v>
      </c>
      <c r="B5" s="173"/>
      <c r="C5" s="173"/>
      <c r="D5" s="173"/>
      <c r="E5" s="174"/>
      <c r="F5" s="2"/>
      <c r="G5" s="2"/>
      <c r="H5" s="2"/>
      <c r="I5" s="2"/>
      <c r="J5" s="2"/>
      <c r="K5" s="2"/>
      <c r="L5" s="2"/>
      <c r="M5" s="2"/>
      <c r="N5" s="2"/>
      <c r="O5" s="2"/>
      <c r="P5" s="2"/>
      <c r="Q5" s="2"/>
      <c r="R5" s="2"/>
      <c r="S5" s="2"/>
      <c r="T5" s="2"/>
      <c r="U5" s="2"/>
      <c r="V5" s="2"/>
      <c r="W5" s="2"/>
      <c r="X5" s="2"/>
      <c r="Y5" s="2"/>
      <c r="Z5" s="2"/>
    </row>
    <row r="6" customFormat="false" ht="12.75" hidden="false" customHeight="true" outlineLevel="0" collapsed="false">
      <c r="A6" s="3" t="s">
        <v>2780</v>
      </c>
      <c r="B6" s="3"/>
      <c r="C6" s="3"/>
      <c r="D6" s="3"/>
      <c r="E6" s="6"/>
      <c r="F6" s="2"/>
      <c r="G6" s="2"/>
      <c r="H6" s="2"/>
      <c r="I6" s="2"/>
      <c r="J6" s="2"/>
      <c r="K6" s="2"/>
      <c r="L6" s="2"/>
      <c r="M6" s="2"/>
      <c r="N6" s="2"/>
      <c r="O6" s="2"/>
      <c r="P6" s="2"/>
      <c r="Q6" s="2"/>
      <c r="R6" s="2"/>
      <c r="S6" s="2"/>
      <c r="T6" s="2"/>
      <c r="U6" s="2"/>
      <c r="V6" s="2"/>
      <c r="W6" s="2"/>
      <c r="X6" s="2"/>
      <c r="Y6" s="2"/>
      <c r="Z6" s="2"/>
    </row>
    <row r="7" customFormat="false" ht="12.75" hidden="false" customHeight="true" outlineLevel="0" collapsed="false">
      <c r="A7" s="3"/>
      <c r="B7" s="3"/>
      <c r="C7" s="3"/>
      <c r="D7" s="3"/>
      <c r="E7" s="6"/>
      <c r="F7" s="2"/>
      <c r="G7" s="2"/>
      <c r="H7" s="2"/>
      <c r="I7" s="2"/>
      <c r="J7" s="2"/>
      <c r="K7" s="2"/>
      <c r="L7" s="2"/>
      <c r="M7" s="2"/>
      <c r="N7" s="2"/>
      <c r="O7" s="2"/>
      <c r="P7" s="2"/>
      <c r="Q7" s="2"/>
      <c r="R7" s="2"/>
      <c r="S7" s="2"/>
      <c r="T7" s="2"/>
      <c r="U7" s="2"/>
      <c r="V7" s="2"/>
      <c r="W7" s="2"/>
      <c r="X7" s="2"/>
      <c r="Y7" s="2"/>
      <c r="Z7" s="2"/>
    </row>
    <row r="8" customFormat="false" ht="19.5" hidden="false" customHeight="true" outlineLevel="0" collapsed="false">
      <c r="A8" s="175" t="s">
        <v>2781</v>
      </c>
      <c r="B8" s="176" t="s">
        <v>2782</v>
      </c>
      <c r="C8" s="176"/>
      <c r="D8" s="176"/>
      <c r="E8" s="2"/>
      <c r="F8" s="2"/>
      <c r="G8" s="2"/>
      <c r="H8" s="2"/>
      <c r="I8" s="2"/>
      <c r="J8" s="2"/>
      <c r="K8" s="2"/>
      <c r="L8" s="2"/>
      <c r="M8" s="2"/>
      <c r="N8" s="2"/>
      <c r="O8" s="2"/>
      <c r="P8" s="2"/>
      <c r="Q8" s="2"/>
      <c r="R8" s="2"/>
      <c r="S8" s="2"/>
      <c r="T8" s="2"/>
      <c r="U8" s="2"/>
      <c r="V8" s="2"/>
      <c r="W8" s="2"/>
      <c r="X8" s="2"/>
      <c r="Y8" s="2"/>
      <c r="Z8" s="2"/>
    </row>
    <row r="9" customFormat="false" ht="15" hidden="false" customHeight="true" outlineLevel="0" collapsed="false">
      <c r="A9" s="177" t="n">
        <v>1</v>
      </c>
      <c r="B9" s="178" t="s">
        <v>2783</v>
      </c>
      <c r="C9" s="179" t="s">
        <v>2784</v>
      </c>
      <c r="D9" s="180" t="n">
        <v>1.1384</v>
      </c>
      <c r="E9" s="2"/>
      <c r="F9" s="2"/>
      <c r="G9" s="2"/>
      <c r="H9" s="2"/>
      <c r="I9" s="2"/>
      <c r="J9" s="2"/>
      <c r="K9" s="2"/>
      <c r="L9" s="2"/>
      <c r="M9" s="2"/>
      <c r="N9" s="2"/>
      <c r="O9" s="2"/>
      <c r="P9" s="2"/>
      <c r="Q9" s="2"/>
      <c r="R9" s="2"/>
      <c r="S9" s="2"/>
      <c r="T9" s="2"/>
      <c r="U9" s="2"/>
      <c r="V9" s="2"/>
      <c r="W9" s="2"/>
      <c r="X9" s="2"/>
      <c r="Y9" s="2"/>
      <c r="Z9" s="2"/>
    </row>
    <row r="10" customFormat="false" ht="15" hidden="false" customHeight="true" outlineLevel="0" collapsed="false">
      <c r="A10" s="181" t="n">
        <v>2</v>
      </c>
      <c r="B10" s="182" t="s">
        <v>2785</v>
      </c>
      <c r="C10" s="179"/>
      <c r="D10" s="183" t="n">
        <v>0.7011</v>
      </c>
      <c r="E10" s="2"/>
      <c r="F10" s="2"/>
      <c r="G10" s="2"/>
      <c r="H10" s="2"/>
      <c r="I10" s="2"/>
      <c r="J10" s="2"/>
      <c r="K10" s="2"/>
      <c r="L10" s="2"/>
      <c r="M10" s="2"/>
      <c r="N10" s="2"/>
      <c r="O10" s="2"/>
      <c r="P10" s="2"/>
      <c r="Q10" s="2"/>
      <c r="R10" s="2"/>
      <c r="S10" s="2"/>
      <c r="T10" s="2"/>
      <c r="U10" s="2"/>
      <c r="V10" s="2"/>
      <c r="W10" s="2"/>
      <c r="X10" s="2"/>
      <c r="Y10" s="2"/>
      <c r="Z10" s="2"/>
    </row>
    <row r="11" customFormat="false" ht="15" hidden="false" customHeight="true" outlineLevel="0" collapsed="false">
      <c r="A11" s="184"/>
      <c r="B11" s="184"/>
      <c r="C11" s="184"/>
      <c r="D11" s="184"/>
      <c r="E11" s="2"/>
      <c r="F11" s="2"/>
      <c r="G11" s="2"/>
      <c r="H11" s="2"/>
      <c r="I11" s="2"/>
      <c r="J11" s="2"/>
      <c r="K11" s="2"/>
      <c r="L11" s="2"/>
      <c r="M11" s="2"/>
      <c r="N11" s="2"/>
      <c r="O11" s="2"/>
      <c r="P11" s="2"/>
      <c r="Q11" s="2"/>
      <c r="R11" s="2"/>
      <c r="S11" s="2"/>
      <c r="T11" s="2"/>
      <c r="U11" s="2"/>
      <c r="V11" s="2"/>
      <c r="W11" s="2"/>
      <c r="X11" s="2"/>
      <c r="Y11" s="2"/>
      <c r="Z11" s="2"/>
    </row>
    <row r="12" customFormat="false" ht="19.5" hidden="false" customHeight="true" outlineLevel="0" collapsed="false">
      <c r="A12" s="175" t="s">
        <v>2781</v>
      </c>
      <c r="B12" s="176" t="s">
        <v>2786</v>
      </c>
      <c r="C12" s="176"/>
      <c r="D12" s="176"/>
      <c r="E12" s="2"/>
      <c r="F12" s="2"/>
      <c r="G12" s="2"/>
      <c r="H12" s="2"/>
      <c r="I12" s="2"/>
      <c r="J12" s="2"/>
      <c r="K12" s="2"/>
      <c r="L12" s="2"/>
      <c r="M12" s="2"/>
      <c r="N12" s="2"/>
      <c r="O12" s="2"/>
      <c r="P12" s="2"/>
      <c r="Q12" s="2"/>
      <c r="R12" s="2"/>
      <c r="S12" s="2"/>
      <c r="T12" s="2"/>
      <c r="U12" s="2"/>
      <c r="V12" s="2"/>
      <c r="W12" s="2"/>
      <c r="X12" s="2"/>
      <c r="Y12" s="2"/>
      <c r="Z12" s="2"/>
    </row>
    <row r="13" customFormat="false" ht="15" hidden="false" customHeight="true" outlineLevel="0" collapsed="false">
      <c r="A13" s="177" t="n">
        <v>1</v>
      </c>
      <c r="B13" s="178" t="s">
        <v>2787</v>
      </c>
      <c r="C13" s="185" t="s">
        <v>2788</v>
      </c>
      <c r="D13" s="186" t="n">
        <v>0.0127</v>
      </c>
      <c r="E13" s="2"/>
      <c r="F13" s="2"/>
      <c r="G13" s="2"/>
      <c r="H13" s="2"/>
      <c r="I13" s="2"/>
      <c r="J13" s="2"/>
      <c r="K13" s="2"/>
      <c r="L13" s="2"/>
      <c r="M13" s="2"/>
      <c r="N13" s="2"/>
      <c r="O13" s="2"/>
      <c r="P13" s="2"/>
      <c r="Q13" s="2"/>
      <c r="R13" s="2"/>
      <c r="S13" s="2"/>
      <c r="T13" s="2"/>
      <c r="U13" s="2"/>
      <c r="V13" s="2"/>
      <c r="W13" s="2"/>
      <c r="X13" s="2"/>
      <c r="Y13" s="2"/>
      <c r="Z13" s="2"/>
    </row>
    <row r="14" customFormat="false" ht="15" hidden="false" customHeight="true" outlineLevel="0" collapsed="false">
      <c r="A14" s="187" t="n">
        <v>2</v>
      </c>
      <c r="B14" s="188" t="s">
        <v>2789</v>
      </c>
      <c r="C14" s="189" t="s">
        <v>2790</v>
      </c>
      <c r="D14" s="190" t="n">
        <v>0.005</v>
      </c>
      <c r="E14" s="2"/>
      <c r="F14" s="2"/>
      <c r="G14" s="2"/>
      <c r="H14" s="2"/>
      <c r="I14" s="2"/>
      <c r="J14" s="2"/>
      <c r="K14" s="2"/>
      <c r="L14" s="2"/>
      <c r="M14" s="2"/>
      <c r="N14" s="2"/>
      <c r="O14" s="2"/>
      <c r="P14" s="2"/>
      <c r="Q14" s="2"/>
      <c r="R14" s="2"/>
      <c r="S14" s="2"/>
      <c r="T14" s="2"/>
      <c r="U14" s="2"/>
      <c r="V14" s="2"/>
      <c r="W14" s="2"/>
      <c r="X14" s="2"/>
      <c r="Y14" s="2"/>
      <c r="Z14" s="2"/>
    </row>
    <row r="15" customFormat="false" ht="15" hidden="false" customHeight="true" outlineLevel="0" collapsed="false">
      <c r="A15" s="187" t="n">
        <v>3</v>
      </c>
      <c r="B15" s="188" t="s">
        <v>2791</v>
      </c>
      <c r="C15" s="189" t="s">
        <v>2792</v>
      </c>
      <c r="D15" s="190" t="n">
        <v>0.003</v>
      </c>
      <c r="E15" s="2"/>
      <c r="F15" s="2"/>
      <c r="G15" s="2"/>
      <c r="H15" s="2"/>
      <c r="I15" s="2"/>
      <c r="J15" s="2"/>
      <c r="K15" s="2"/>
      <c r="L15" s="2"/>
      <c r="M15" s="2"/>
      <c r="N15" s="2"/>
      <c r="O15" s="2"/>
      <c r="P15" s="2"/>
      <c r="Q15" s="2"/>
      <c r="R15" s="2"/>
      <c r="S15" s="2"/>
      <c r="T15" s="2"/>
      <c r="U15" s="2"/>
      <c r="V15" s="2"/>
      <c r="W15" s="2"/>
      <c r="X15" s="2"/>
      <c r="Y15" s="2"/>
      <c r="Z15" s="2"/>
    </row>
    <row r="16" customFormat="false" ht="15" hidden="false" customHeight="true" outlineLevel="0" collapsed="false">
      <c r="A16" s="187" t="n">
        <v>4</v>
      </c>
      <c r="B16" s="191" t="s">
        <v>2793</v>
      </c>
      <c r="C16" s="192" t="s">
        <v>2794</v>
      </c>
      <c r="D16" s="193" t="n">
        <v>0.0123</v>
      </c>
      <c r="E16" s="2"/>
      <c r="F16" s="2"/>
      <c r="G16" s="2"/>
      <c r="H16" s="2"/>
      <c r="I16" s="2"/>
      <c r="J16" s="2"/>
      <c r="K16" s="2"/>
      <c r="L16" s="2"/>
      <c r="M16" s="2"/>
      <c r="N16" s="2"/>
      <c r="O16" s="2"/>
      <c r="P16" s="2"/>
      <c r="Q16" s="2"/>
      <c r="R16" s="2"/>
      <c r="S16" s="2"/>
      <c r="T16" s="2"/>
      <c r="U16" s="2"/>
      <c r="V16" s="2"/>
      <c r="W16" s="2"/>
      <c r="X16" s="2"/>
      <c r="Y16" s="2"/>
      <c r="Z16" s="2"/>
    </row>
    <row r="17" customFormat="false" ht="15" hidden="false" customHeight="true" outlineLevel="0" collapsed="false">
      <c r="A17" s="187" t="n">
        <v>5</v>
      </c>
      <c r="B17" s="191" t="s">
        <v>2795</v>
      </c>
      <c r="C17" s="192" t="s">
        <v>2796</v>
      </c>
      <c r="D17" s="193" t="n">
        <v>0.04</v>
      </c>
      <c r="E17" s="2"/>
      <c r="F17" s="2"/>
      <c r="G17" s="2"/>
      <c r="H17" s="2"/>
      <c r="I17" s="2"/>
      <c r="J17" s="2"/>
      <c r="K17" s="2"/>
      <c r="L17" s="2"/>
      <c r="M17" s="2"/>
      <c r="N17" s="2"/>
      <c r="O17" s="2"/>
      <c r="P17" s="2"/>
      <c r="Q17" s="2"/>
      <c r="R17" s="2"/>
      <c r="S17" s="2"/>
      <c r="T17" s="2"/>
      <c r="U17" s="2"/>
      <c r="V17" s="2"/>
      <c r="W17" s="2"/>
      <c r="X17" s="2"/>
      <c r="Y17" s="2"/>
      <c r="Z17" s="2"/>
    </row>
    <row r="18" customFormat="false" ht="15" hidden="false" customHeight="true" outlineLevel="0" collapsed="false">
      <c r="A18" s="187" t="n">
        <v>6</v>
      </c>
      <c r="B18" s="191" t="s">
        <v>2797</v>
      </c>
      <c r="C18" s="192" t="s">
        <v>1864</v>
      </c>
      <c r="D18" s="193" t="n">
        <v>0.074</v>
      </c>
      <c r="E18" s="2"/>
      <c r="F18" s="2"/>
      <c r="G18" s="2"/>
      <c r="H18" s="2"/>
      <c r="I18" s="2"/>
      <c r="J18" s="2"/>
      <c r="K18" s="2"/>
      <c r="L18" s="2"/>
      <c r="M18" s="2"/>
      <c r="N18" s="2"/>
      <c r="O18" s="2"/>
      <c r="P18" s="2"/>
      <c r="Q18" s="2"/>
      <c r="R18" s="2"/>
      <c r="S18" s="2"/>
      <c r="T18" s="2"/>
      <c r="U18" s="2"/>
      <c r="V18" s="2"/>
      <c r="W18" s="2"/>
      <c r="X18" s="2"/>
      <c r="Y18" s="2"/>
      <c r="Z18" s="2"/>
    </row>
    <row r="19" customFormat="false" ht="15" hidden="false" customHeight="true" outlineLevel="0" collapsed="false">
      <c r="A19" s="187" t="n">
        <v>7</v>
      </c>
      <c r="B19" s="191" t="s">
        <v>2798</v>
      </c>
      <c r="C19" s="192" t="s">
        <v>2799</v>
      </c>
      <c r="D19" s="194" t="n">
        <v>0.03</v>
      </c>
      <c r="E19" s="2"/>
      <c r="F19" s="2"/>
      <c r="G19" s="2"/>
      <c r="H19" s="2"/>
      <c r="I19" s="2"/>
      <c r="J19" s="2"/>
      <c r="K19" s="2"/>
      <c r="L19" s="2"/>
      <c r="M19" s="2"/>
      <c r="N19" s="2"/>
      <c r="O19" s="2"/>
      <c r="P19" s="2"/>
      <c r="Q19" s="2"/>
      <c r="R19" s="2"/>
      <c r="S19" s="2"/>
      <c r="T19" s="2"/>
      <c r="U19" s="2"/>
      <c r="V19" s="2"/>
      <c r="W19" s="2"/>
      <c r="X19" s="2"/>
      <c r="Y19" s="2"/>
      <c r="Z19" s="2"/>
    </row>
    <row r="20" customFormat="false" ht="15" hidden="false" customHeight="true" outlineLevel="0" collapsed="false">
      <c r="A20" s="187" t="n">
        <v>8</v>
      </c>
      <c r="B20" s="191" t="s">
        <v>2800</v>
      </c>
      <c r="C20" s="192"/>
      <c r="D20" s="193" t="n">
        <v>0.0065</v>
      </c>
      <c r="E20" s="2"/>
      <c r="F20" s="2"/>
      <c r="G20" s="2"/>
      <c r="H20" s="2"/>
      <c r="I20" s="2"/>
      <c r="J20" s="2"/>
      <c r="K20" s="2"/>
      <c r="L20" s="2"/>
      <c r="M20" s="2"/>
      <c r="N20" s="2"/>
      <c r="O20" s="2"/>
      <c r="P20" s="2"/>
      <c r="Q20" s="2"/>
      <c r="R20" s="2"/>
      <c r="S20" s="2"/>
      <c r="T20" s="2"/>
      <c r="U20" s="2"/>
      <c r="V20" s="2"/>
      <c r="W20" s="2"/>
      <c r="X20" s="2"/>
      <c r="Y20" s="2"/>
      <c r="Z20" s="2"/>
    </row>
    <row r="21" customFormat="false" ht="15" hidden="false" customHeight="true" outlineLevel="0" collapsed="false">
      <c r="A21" s="187" t="n">
        <v>9</v>
      </c>
      <c r="B21" s="191" t="s">
        <v>2801</v>
      </c>
      <c r="C21" s="192"/>
      <c r="D21" s="193" t="n">
        <v>0</v>
      </c>
      <c r="E21" s="2"/>
      <c r="F21" s="2"/>
      <c r="G21" s="2"/>
      <c r="H21" s="2"/>
      <c r="I21" s="2"/>
      <c r="J21" s="2"/>
      <c r="K21" s="2"/>
      <c r="L21" s="2"/>
      <c r="M21" s="2"/>
      <c r="N21" s="2"/>
      <c r="O21" s="2"/>
      <c r="P21" s="2"/>
      <c r="Q21" s="2"/>
      <c r="R21" s="2"/>
      <c r="S21" s="2"/>
      <c r="T21" s="2"/>
      <c r="U21" s="2"/>
      <c r="V21" s="2"/>
      <c r="W21" s="2"/>
      <c r="X21" s="2"/>
      <c r="Y21" s="2"/>
      <c r="Z21" s="2"/>
    </row>
    <row r="22" customFormat="false" ht="15" hidden="false" customHeight="true" outlineLevel="0" collapsed="false">
      <c r="A22" s="195" t="n">
        <v>10</v>
      </c>
      <c r="B22" s="182" t="s">
        <v>2802</v>
      </c>
      <c r="C22" s="192"/>
      <c r="D22" s="196" t="n">
        <v>0.0125</v>
      </c>
      <c r="E22" s="2"/>
      <c r="F22" s="2"/>
      <c r="G22" s="2"/>
      <c r="H22" s="2"/>
      <c r="I22" s="2"/>
      <c r="J22" s="2"/>
      <c r="K22" s="2"/>
      <c r="L22" s="2"/>
      <c r="M22" s="2"/>
      <c r="N22" s="2"/>
      <c r="O22" s="2"/>
      <c r="P22" s="2"/>
      <c r="Q22" s="2"/>
      <c r="R22" s="2"/>
      <c r="S22" s="2"/>
      <c r="T22" s="2"/>
      <c r="U22" s="2"/>
      <c r="V22" s="2"/>
      <c r="W22" s="2"/>
      <c r="X22" s="2"/>
      <c r="Y22" s="2"/>
      <c r="Z22" s="2"/>
    </row>
    <row r="23" customFormat="false" ht="39.75" hidden="false" customHeight="true" outlineLevel="0" collapsed="false">
      <c r="A23" s="197" t="s">
        <v>2803</v>
      </c>
      <c r="B23" s="198" t="s">
        <v>2804</v>
      </c>
      <c r="C23" s="199" t="s">
        <v>2805</v>
      </c>
      <c r="D23" s="200" t="n">
        <f aca="false">TRUNC((((((1+(D13+D14+D15+D17))*(1+D16)*(1+D18))/(1-(SUM(D19:D22))))-1)),4)</f>
        <v>0.2126</v>
      </c>
      <c r="E23" s="7"/>
      <c r="F23" s="7"/>
      <c r="G23" s="7"/>
      <c r="H23" s="7"/>
      <c r="I23" s="7"/>
      <c r="J23" s="7"/>
      <c r="K23" s="7"/>
      <c r="L23" s="7"/>
      <c r="M23" s="7"/>
      <c r="N23" s="7"/>
      <c r="O23" s="7"/>
      <c r="P23" s="7"/>
      <c r="Q23" s="7"/>
      <c r="R23" s="7"/>
      <c r="S23" s="7"/>
      <c r="T23" s="7"/>
      <c r="U23" s="7"/>
      <c r="V23" s="7"/>
      <c r="W23" s="7"/>
      <c r="X23" s="7"/>
      <c r="Y23" s="7"/>
      <c r="Z23" s="7"/>
    </row>
    <row r="24" customFormat="false" ht="12.75" hidden="false" customHeight="true" outlineLevel="0" collapsed="false">
      <c r="A24" s="7"/>
      <c r="B24" s="7"/>
      <c r="C24" s="7"/>
      <c r="D24" s="8"/>
      <c r="E24" s="7"/>
      <c r="F24" s="7"/>
      <c r="G24" s="7"/>
      <c r="H24" s="7"/>
      <c r="I24" s="7"/>
      <c r="J24" s="7"/>
      <c r="K24" s="7"/>
      <c r="L24" s="7"/>
      <c r="M24" s="7"/>
      <c r="N24" s="7"/>
      <c r="O24" s="7"/>
      <c r="P24" s="7"/>
      <c r="Q24" s="7"/>
      <c r="R24" s="7"/>
      <c r="S24" s="7"/>
      <c r="T24" s="7"/>
      <c r="U24" s="7"/>
      <c r="V24" s="7"/>
      <c r="W24" s="7"/>
      <c r="X24" s="7"/>
      <c r="Y24" s="7"/>
      <c r="Z24" s="7"/>
    </row>
    <row r="25" customFormat="false" ht="12.75" hidden="false" customHeight="true" outlineLevel="0" collapsed="false">
      <c r="A25" s="7"/>
      <c r="B25" s="7"/>
      <c r="C25" s="7"/>
      <c r="D25" s="8"/>
      <c r="E25" s="7"/>
      <c r="F25" s="7"/>
      <c r="G25" s="7"/>
      <c r="H25" s="7"/>
      <c r="I25" s="7"/>
      <c r="J25" s="7"/>
      <c r="K25" s="7"/>
      <c r="L25" s="7"/>
      <c r="M25" s="7"/>
      <c r="N25" s="7"/>
      <c r="O25" s="7"/>
      <c r="P25" s="7"/>
      <c r="Q25" s="7"/>
      <c r="R25" s="7"/>
      <c r="S25" s="7"/>
      <c r="T25" s="7"/>
      <c r="U25" s="7"/>
      <c r="V25" s="7"/>
      <c r="W25" s="7"/>
      <c r="X25" s="7"/>
      <c r="Y25" s="7"/>
      <c r="Z25" s="7"/>
    </row>
    <row r="26" customFormat="false" ht="12.75" hidden="false" customHeight="true" outlineLevel="0" collapsed="false">
      <c r="A26" s="2"/>
      <c r="B26" s="2"/>
      <c r="C26" s="2"/>
      <c r="D26" s="16"/>
      <c r="E26" s="2"/>
      <c r="F26" s="2"/>
      <c r="G26" s="2"/>
      <c r="H26" s="2"/>
      <c r="I26" s="2"/>
      <c r="J26" s="2"/>
      <c r="K26" s="2"/>
      <c r="L26" s="2"/>
      <c r="M26" s="2"/>
      <c r="N26" s="2"/>
      <c r="O26" s="2"/>
      <c r="P26" s="2"/>
      <c r="Q26" s="2"/>
      <c r="R26" s="2"/>
      <c r="S26" s="2"/>
      <c r="T26" s="2"/>
      <c r="U26" s="2"/>
      <c r="V26" s="2"/>
      <c r="W26" s="2"/>
      <c r="X26" s="2"/>
      <c r="Y26" s="2"/>
      <c r="Z26" s="2"/>
    </row>
    <row r="27" customFormat="false" ht="12.75" hidden="false" customHeight="true" outlineLevel="0" collapsed="false">
      <c r="A27" s="2"/>
      <c r="B27" s="2"/>
      <c r="C27" s="2"/>
      <c r="D27" s="16"/>
      <c r="E27" s="2"/>
      <c r="F27" s="2"/>
      <c r="G27" s="2"/>
      <c r="H27" s="2"/>
      <c r="I27" s="2"/>
      <c r="J27" s="2"/>
      <c r="K27" s="2"/>
      <c r="L27" s="2"/>
      <c r="M27" s="2"/>
      <c r="N27" s="2"/>
      <c r="O27" s="2"/>
      <c r="P27" s="2"/>
      <c r="Q27" s="2"/>
      <c r="R27" s="2"/>
      <c r="S27" s="2"/>
      <c r="T27" s="2"/>
      <c r="U27" s="2"/>
      <c r="V27" s="2"/>
      <c r="W27" s="2"/>
      <c r="X27" s="2"/>
      <c r="Y27" s="2"/>
      <c r="Z27" s="2"/>
    </row>
    <row r="28" customFormat="false" ht="12.75" hidden="false" customHeight="true" outlineLevel="0" collapsed="false">
      <c r="A28" s="2"/>
      <c r="B28" s="2"/>
      <c r="C28" s="2"/>
      <c r="D28" s="16"/>
      <c r="E28" s="2"/>
      <c r="F28" s="2"/>
      <c r="G28" s="2"/>
      <c r="H28" s="2"/>
      <c r="I28" s="2"/>
      <c r="J28" s="2"/>
      <c r="K28" s="2"/>
      <c r="L28" s="2"/>
      <c r="M28" s="2"/>
      <c r="N28" s="2"/>
      <c r="O28" s="2"/>
      <c r="P28" s="2"/>
      <c r="Q28" s="2"/>
      <c r="R28" s="2"/>
      <c r="S28" s="2"/>
      <c r="T28" s="2"/>
      <c r="U28" s="2"/>
      <c r="V28" s="2"/>
      <c r="W28" s="2"/>
      <c r="X28" s="2"/>
      <c r="Y28" s="2"/>
      <c r="Z28" s="2"/>
    </row>
    <row r="29" customFormat="false" ht="12.75" hidden="false" customHeight="true" outlineLevel="0" collapsed="false">
      <c r="A29" s="2"/>
      <c r="B29" s="2"/>
      <c r="C29" s="2"/>
      <c r="D29" s="16"/>
      <c r="E29" s="2"/>
      <c r="F29" s="2"/>
      <c r="G29" s="2"/>
      <c r="H29" s="2"/>
      <c r="I29" s="2"/>
      <c r="J29" s="2"/>
      <c r="K29" s="2"/>
      <c r="L29" s="2"/>
      <c r="M29" s="2"/>
      <c r="N29" s="2"/>
      <c r="O29" s="2"/>
      <c r="P29" s="2"/>
      <c r="Q29" s="2"/>
      <c r="R29" s="2"/>
      <c r="S29" s="2"/>
      <c r="T29" s="2"/>
      <c r="U29" s="2"/>
      <c r="V29" s="2"/>
      <c r="W29" s="2"/>
      <c r="X29" s="2"/>
      <c r="Y29" s="2"/>
      <c r="Z29" s="2"/>
    </row>
    <row r="30" customFormat="false" ht="12.75" hidden="false" customHeight="true" outlineLevel="0" collapsed="false">
      <c r="A30" s="2"/>
      <c r="B30" s="2"/>
      <c r="C30" s="2"/>
      <c r="D30" s="16"/>
      <c r="E30" s="2"/>
      <c r="F30" s="2"/>
      <c r="G30" s="2"/>
      <c r="H30" s="2"/>
      <c r="I30" s="2"/>
      <c r="J30" s="2"/>
      <c r="K30" s="2"/>
      <c r="L30" s="2"/>
      <c r="M30" s="2"/>
      <c r="N30" s="2"/>
      <c r="O30" s="2"/>
      <c r="P30" s="2"/>
      <c r="Q30" s="2"/>
      <c r="R30" s="2"/>
      <c r="S30" s="2"/>
      <c r="T30" s="2"/>
      <c r="U30" s="2"/>
      <c r="V30" s="2"/>
      <c r="W30" s="2"/>
      <c r="X30" s="2"/>
      <c r="Y30" s="2"/>
      <c r="Z30" s="2"/>
    </row>
    <row r="31" customFormat="false" ht="12.75" hidden="false" customHeight="true" outlineLevel="0" collapsed="false">
      <c r="A31" s="2"/>
      <c r="B31" s="2"/>
      <c r="C31" s="2"/>
      <c r="D31" s="16"/>
      <c r="E31" s="2"/>
      <c r="F31" s="2"/>
      <c r="G31" s="2"/>
      <c r="H31" s="2"/>
      <c r="I31" s="2"/>
      <c r="J31" s="2"/>
      <c r="K31" s="2"/>
      <c r="L31" s="2"/>
      <c r="M31" s="2"/>
      <c r="N31" s="2"/>
      <c r="O31" s="2"/>
      <c r="P31" s="2"/>
      <c r="Q31" s="2"/>
      <c r="R31" s="2"/>
      <c r="S31" s="2"/>
      <c r="T31" s="2"/>
      <c r="U31" s="2"/>
      <c r="V31" s="2"/>
      <c r="W31" s="2"/>
      <c r="X31" s="2"/>
      <c r="Y31" s="2"/>
      <c r="Z31" s="2"/>
    </row>
    <row r="32" customFormat="false" ht="12.75" hidden="false" customHeight="true" outlineLevel="0" collapsed="false">
      <c r="A32" s="2"/>
      <c r="B32" s="2"/>
      <c r="C32" s="2"/>
      <c r="D32" s="16"/>
      <c r="E32" s="2"/>
      <c r="F32" s="2"/>
      <c r="G32" s="2"/>
      <c r="H32" s="2"/>
      <c r="I32" s="2"/>
      <c r="J32" s="2"/>
      <c r="K32" s="2"/>
      <c r="L32" s="2"/>
      <c r="M32" s="2"/>
      <c r="N32" s="2"/>
      <c r="O32" s="2"/>
      <c r="P32" s="2"/>
      <c r="Q32" s="2"/>
      <c r="R32" s="2"/>
      <c r="S32" s="2"/>
      <c r="T32" s="2"/>
      <c r="U32" s="2"/>
      <c r="V32" s="2"/>
      <c r="W32" s="2"/>
      <c r="X32" s="2"/>
      <c r="Y32" s="2"/>
      <c r="Z32" s="2"/>
    </row>
    <row r="33" customFormat="false" ht="12.75" hidden="false" customHeight="true" outlineLevel="0" collapsed="false">
      <c r="A33" s="2"/>
      <c r="B33" s="2"/>
      <c r="C33" s="2"/>
      <c r="D33" s="16"/>
      <c r="E33" s="2"/>
      <c r="F33" s="2"/>
      <c r="G33" s="2"/>
      <c r="H33" s="2"/>
      <c r="I33" s="2"/>
      <c r="J33" s="2"/>
      <c r="K33" s="2"/>
      <c r="L33" s="2"/>
      <c r="M33" s="2"/>
      <c r="N33" s="2"/>
      <c r="O33" s="2"/>
      <c r="P33" s="2"/>
      <c r="Q33" s="2"/>
      <c r="R33" s="2"/>
      <c r="S33" s="2"/>
      <c r="T33" s="2"/>
      <c r="U33" s="2"/>
      <c r="V33" s="2"/>
      <c r="W33" s="2"/>
      <c r="X33" s="2"/>
      <c r="Y33" s="2"/>
      <c r="Z33" s="2"/>
    </row>
    <row r="34" customFormat="false" ht="12.75" hidden="false" customHeight="true" outlineLevel="0" collapsed="false">
      <c r="A34" s="2"/>
      <c r="B34" s="2"/>
      <c r="C34" s="2"/>
      <c r="D34" s="16"/>
      <c r="E34" s="2"/>
      <c r="F34" s="2"/>
      <c r="G34" s="2"/>
      <c r="H34" s="2"/>
      <c r="I34" s="2"/>
      <c r="J34" s="2"/>
      <c r="K34" s="2"/>
      <c r="L34" s="2"/>
      <c r="M34" s="2"/>
      <c r="N34" s="2"/>
      <c r="O34" s="2"/>
      <c r="P34" s="2"/>
      <c r="Q34" s="2"/>
      <c r="R34" s="2"/>
      <c r="S34" s="2"/>
      <c r="T34" s="2"/>
      <c r="U34" s="2"/>
      <c r="V34" s="2"/>
      <c r="W34" s="2"/>
      <c r="X34" s="2"/>
      <c r="Y34" s="2"/>
      <c r="Z34" s="2"/>
    </row>
    <row r="35" customFormat="false" ht="12.75" hidden="false" customHeight="true" outlineLevel="0" collapsed="false">
      <c r="A35" s="2"/>
      <c r="B35" s="2"/>
      <c r="C35" s="2"/>
      <c r="D35" s="16"/>
      <c r="E35" s="2"/>
      <c r="F35" s="2"/>
      <c r="G35" s="2"/>
      <c r="H35" s="2"/>
      <c r="I35" s="2"/>
      <c r="J35" s="2"/>
      <c r="K35" s="2"/>
      <c r="L35" s="2"/>
      <c r="M35" s="2"/>
      <c r="N35" s="2"/>
      <c r="O35" s="2"/>
      <c r="P35" s="2"/>
      <c r="Q35" s="2"/>
      <c r="R35" s="2"/>
      <c r="S35" s="2"/>
      <c r="T35" s="2"/>
      <c r="U35" s="2"/>
      <c r="V35" s="2"/>
      <c r="W35" s="2"/>
      <c r="X35" s="2"/>
      <c r="Y35" s="2"/>
      <c r="Z35" s="2"/>
    </row>
    <row r="36" customFormat="false" ht="12.75" hidden="false" customHeight="true" outlineLevel="0" collapsed="false">
      <c r="A36" s="2"/>
      <c r="B36" s="2"/>
      <c r="C36" s="2"/>
      <c r="D36" s="16"/>
      <c r="E36" s="2"/>
      <c r="F36" s="2"/>
      <c r="G36" s="2"/>
      <c r="H36" s="2"/>
      <c r="I36" s="2"/>
      <c r="J36" s="2"/>
      <c r="K36" s="2"/>
      <c r="L36" s="2"/>
      <c r="M36" s="2"/>
      <c r="N36" s="2"/>
      <c r="O36" s="2"/>
      <c r="P36" s="2"/>
      <c r="Q36" s="2"/>
      <c r="R36" s="2"/>
      <c r="S36" s="2"/>
      <c r="T36" s="2"/>
      <c r="U36" s="2"/>
      <c r="V36" s="2"/>
      <c r="W36" s="2"/>
      <c r="X36" s="2"/>
      <c r="Y36" s="2"/>
      <c r="Z36" s="2"/>
    </row>
    <row r="37" customFormat="false" ht="12.75" hidden="false" customHeight="true" outlineLevel="0" collapsed="false">
      <c r="A37" s="2"/>
      <c r="B37" s="2"/>
      <c r="C37" s="2"/>
      <c r="D37" s="16"/>
      <c r="E37" s="2"/>
      <c r="F37" s="2"/>
      <c r="G37" s="2"/>
      <c r="H37" s="2"/>
      <c r="I37" s="2"/>
      <c r="J37" s="2"/>
      <c r="K37" s="2"/>
      <c r="L37" s="2"/>
      <c r="M37" s="2"/>
      <c r="N37" s="2"/>
      <c r="O37" s="2"/>
      <c r="P37" s="2"/>
      <c r="Q37" s="2"/>
      <c r="R37" s="2"/>
      <c r="S37" s="2"/>
      <c r="T37" s="2"/>
      <c r="U37" s="2"/>
      <c r="V37" s="2"/>
      <c r="W37" s="2"/>
      <c r="X37" s="2"/>
      <c r="Y37" s="2"/>
      <c r="Z37" s="2"/>
    </row>
    <row r="38" customFormat="false" ht="12.75" hidden="false" customHeight="true" outlineLevel="0" collapsed="false">
      <c r="A38" s="2"/>
      <c r="B38" s="2"/>
      <c r="C38" s="2"/>
      <c r="D38" s="16"/>
      <c r="E38" s="2"/>
      <c r="F38" s="2"/>
      <c r="G38" s="2"/>
      <c r="H38" s="2"/>
      <c r="I38" s="2"/>
      <c r="J38" s="2"/>
      <c r="K38" s="2"/>
      <c r="L38" s="2"/>
      <c r="M38" s="2"/>
      <c r="N38" s="2"/>
      <c r="O38" s="2"/>
      <c r="P38" s="2"/>
      <c r="Q38" s="2"/>
      <c r="R38" s="2"/>
      <c r="S38" s="2"/>
      <c r="T38" s="2"/>
      <c r="U38" s="2"/>
      <c r="V38" s="2"/>
      <c r="W38" s="2"/>
      <c r="X38" s="2"/>
      <c r="Y38" s="2"/>
      <c r="Z38" s="2"/>
    </row>
    <row r="39" customFormat="false" ht="12.75" hidden="false" customHeight="true" outlineLevel="0" collapsed="false">
      <c r="A39" s="2"/>
      <c r="B39" s="2"/>
      <c r="C39" s="2"/>
      <c r="D39" s="16"/>
      <c r="E39" s="2"/>
      <c r="F39" s="2"/>
      <c r="G39" s="2"/>
      <c r="H39" s="2"/>
      <c r="I39" s="2"/>
      <c r="J39" s="2"/>
      <c r="K39" s="2"/>
      <c r="L39" s="2"/>
      <c r="M39" s="2"/>
      <c r="N39" s="2"/>
      <c r="O39" s="2"/>
      <c r="P39" s="2"/>
      <c r="Q39" s="2"/>
      <c r="R39" s="2"/>
      <c r="S39" s="2"/>
      <c r="T39" s="2"/>
      <c r="U39" s="2"/>
      <c r="V39" s="2"/>
      <c r="W39" s="2"/>
      <c r="X39" s="2"/>
      <c r="Y39" s="2"/>
      <c r="Z39" s="2"/>
    </row>
    <row r="40" customFormat="false" ht="12.75" hidden="false" customHeight="true" outlineLevel="0" collapsed="false">
      <c r="A40" s="2"/>
      <c r="B40" s="2"/>
      <c r="C40" s="2"/>
      <c r="D40" s="16"/>
      <c r="E40" s="2"/>
      <c r="F40" s="2"/>
      <c r="G40" s="2"/>
      <c r="H40" s="2"/>
      <c r="I40" s="2"/>
      <c r="J40" s="2"/>
      <c r="K40" s="2"/>
      <c r="L40" s="2"/>
      <c r="M40" s="2"/>
      <c r="N40" s="2"/>
      <c r="O40" s="2"/>
      <c r="P40" s="2"/>
      <c r="Q40" s="2"/>
      <c r="R40" s="2"/>
      <c r="S40" s="2"/>
      <c r="T40" s="2"/>
      <c r="U40" s="2"/>
      <c r="V40" s="2"/>
      <c r="W40" s="2"/>
      <c r="X40" s="2"/>
      <c r="Y40" s="2"/>
      <c r="Z40" s="2"/>
    </row>
    <row r="41" customFormat="false" ht="12.75" hidden="false" customHeight="true" outlineLevel="0" collapsed="false">
      <c r="A41" s="2"/>
      <c r="B41" s="2"/>
      <c r="C41" s="2"/>
      <c r="D41" s="16"/>
      <c r="E41" s="2"/>
      <c r="F41" s="2"/>
      <c r="G41" s="2"/>
      <c r="H41" s="2"/>
      <c r="I41" s="2"/>
      <c r="J41" s="2"/>
      <c r="K41" s="2"/>
      <c r="L41" s="2"/>
      <c r="M41" s="2"/>
      <c r="N41" s="2"/>
      <c r="O41" s="2"/>
      <c r="P41" s="2"/>
      <c r="Q41" s="2"/>
      <c r="R41" s="2"/>
      <c r="S41" s="2"/>
      <c r="T41" s="2"/>
      <c r="U41" s="2"/>
      <c r="V41" s="2"/>
      <c r="W41" s="2"/>
      <c r="X41" s="2"/>
      <c r="Y41" s="2"/>
      <c r="Z41" s="2"/>
    </row>
    <row r="42" customFormat="false" ht="12.75" hidden="false" customHeight="true" outlineLevel="0" collapsed="false">
      <c r="A42" s="2"/>
      <c r="B42" s="2"/>
      <c r="C42" s="2"/>
      <c r="D42" s="16"/>
      <c r="E42" s="2"/>
      <c r="F42" s="2"/>
      <c r="G42" s="2"/>
      <c r="H42" s="2"/>
      <c r="I42" s="2"/>
      <c r="J42" s="2"/>
      <c r="K42" s="2"/>
      <c r="L42" s="2"/>
      <c r="M42" s="2"/>
      <c r="N42" s="2"/>
      <c r="O42" s="2"/>
      <c r="P42" s="2"/>
      <c r="Q42" s="2"/>
      <c r="R42" s="2"/>
      <c r="S42" s="2"/>
      <c r="T42" s="2"/>
      <c r="U42" s="2"/>
      <c r="V42" s="2"/>
      <c r="W42" s="2"/>
      <c r="X42" s="2"/>
      <c r="Y42" s="2"/>
      <c r="Z42" s="2"/>
    </row>
    <row r="43" customFormat="false" ht="12.75" hidden="false" customHeight="true" outlineLevel="0" collapsed="false">
      <c r="A43" s="2"/>
      <c r="B43" s="2"/>
      <c r="C43" s="2"/>
      <c r="D43" s="16"/>
      <c r="E43" s="2"/>
      <c r="F43" s="2"/>
      <c r="G43" s="2"/>
      <c r="H43" s="2"/>
      <c r="I43" s="2"/>
      <c r="J43" s="2"/>
      <c r="K43" s="2"/>
      <c r="L43" s="2"/>
      <c r="M43" s="2"/>
      <c r="N43" s="2"/>
      <c r="O43" s="2"/>
      <c r="P43" s="2"/>
      <c r="Q43" s="2"/>
      <c r="R43" s="2"/>
      <c r="S43" s="2"/>
      <c r="T43" s="2"/>
      <c r="U43" s="2"/>
      <c r="V43" s="2"/>
      <c r="W43" s="2"/>
      <c r="X43" s="2"/>
      <c r="Y43" s="2"/>
      <c r="Z43" s="2"/>
    </row>
    <row r="44" customFormat="false" ht="12.75" hidden="false" customHeight="true" outlineLevel="0" collapsed="false">
      <c r="A44" s="2"/>
      <c r="B44" s="2"/>
      <c r="C44" s="2"/>
      <c r="D44" s="16"/>
      <c r="E44" s="2"/>
      <c r="F44" s="2"/>
      <c r="G44" s="2"/>
      <c r="H44" s="2"/>
      <c r="I44" s="2"/>
      <c r="J44" s="2"/>
      <c r="K44" s="2"/>
      <c r="L44" s="2"/>
      <c r="M44" s="2"/>
      <c r="N44" s="2"/>
      <c r="O44" s="2"/>
      <c r="P44" s="2"/>
      <c r="Q44" s="2"/>
      <c r="R44" s="2"/>
      <c r="S44" s="2"/>
      <c r="T44" s="2"/>
      <c r="U44" s="2"/>
      <c r="V44" s="2"/>
      <c r="W44" s="2"/>
      <c r="X44" s="2"/>
      <c r="Y44" s="2"/>
      <c r="Z44" s="2"/>
    </row>
    <row r="45" customFormat="false" ht="12.75" hidden="false" customHeight="true" outlineLevel="0" collapsed="false">
      <c r="A45" s="2"/>
      <c r="B45" s="2"/>
      <c r="C45" s="2"/>
      <c r="D45" s="16"/>
      <c r="E45" s="2"/>
      <c r="F45" s="2"/>
      <c r="G45" s="2"/>
      <c r="H45" s="2"/>
      <c r="I45" s="2"/>
      <c r="J45" s="2"/>
      <c r="K45" s="2"/>
      <c r="L45" s="2"/>
      <c r="M45" s="2"/>
      <c r="N45" s="2"/>
      <c r="O45" s="2"/>
      <c r="P45" s="2"/>
      <c r="Q45" s="2"/>
      <c r="R45" s="2"/>
      <c r="S45" s="2"/>
      <c r="T45" s="2"/>
      <c r="U45" s="2"/>
      <c r="V45" s="2"/>
      <c r="W45" s="2"/>
      <c r="X45" s="2"/>
      <c r="Y45" s="2"/>
      <c r="Z45" s="2"/>
    </row>
    <row r="46" customFormat="false" ht="12.75" hidden="false" customHeight="true" outlineLevel="0" collapsed="false">
      <c r="A46" s="2"/>
      <c r="B46" s="2"/>
      <c r="C46" s="2"/>
      <c r="D46" s="16"/>
      <c r="E46" s="2"/>
      <c r="F46" s="2"/>
      <c r="G46" s="2"/>
      <c r="H46" s="2"/>
      <c r="I46" s="2"/>
      <c r="J46" s="2"/>
      <c r="K46" s="2"/>
      <c r="L46" s="2"/>
      <c r="M46" s="2"/>
      <c r="N46" s="2"/>
      <c r="O46" s="2"/>
      <c r="P46" s="2"/>
      <c r="Q46" s="2"/>
      <c r="R46" s="2"/>
      <c r="S46" s="2"/>
      <c r="T46" s="2"/>
      <c r="U46" s="2"/>
      <c r="V46" s="2"/>
      <c r="W46" s="2"/>
      <c r="X46" s="2"/>
      <c r="Y46" s="2"/>
      <c r="Z46" s="2"/>
    </row>
    <row r="47" customFormat="false" ht="12.75" hidden="false" customHeight="true" outlineLevel="0" collapsed="false">
      <c r="A47" s="2"/>
      <c r="B47" s="2"/>
      <c r="C47" s="2"/>
      <c r="D47" s="16"/>
      <c r="E47" s="2"/>
      <c r="F47" s="2"/>
      <c r="G47" s="2"/>
      <c r="H47" s="2"/>
      <c r="I47" s="2"/>
      <c r="J47" s="2"/>
      <c r="K47" s="2"/>
      <c r="L47" s="2"/>
      <c r="M47" s="2"/>
      <c r="N47" s="2"/>
      <c r="O47" s="2"/>
      <c r="P47" s="2"/>
      <c r="Q47" s="2"/>
      <c r="R47" s="2"/>
      <c r="S47" s="2"/>
      <c r="T47" s="2"/>
      <c r="U47" s="2"/>
      <c r="V47" s="2"/>
      <c r="W47" s="2"/>
      <c r="X47" s="2"/>
      <c r="Y47" s="2"/>
      <c r="Z47" s="2"/>
    </row>
    <row r="48" customFormat="false" ht="12.75" hidden="false" customHeight="true" outlineLevel="0" collapsed="false">
      <c r="A48" s="2"/>
      <c r="B48" s="2"/>
      <c r="C48" s="2"/>
      <c r="D48" s="16"/>
      <c r="E48" s="2"/>
      <c r="F48" s="2"/>
      <c r="G48" s="2"/>
      <c r="H48" s="2"/>
      <c r="I48" s="2"/>
      <c r="J48" s="2"/>
      <c r="K48" s="2"/>
      <c r="L48" s="2"/>
      <c r="M48" s="2"/>
      <c r="N48" s="2"/>
      <c r="O48" s="2"/>
      <c r="P48" s="2"/>
      <c r="Q48" s="2"/>
      <c r="R48" s="2"/>
      <c r="S48" s="2"/>
      <c r="T48" s="2"/>
      <c r="U48" s="2"/>
      <c r="V48" s="2"/>
      <c r="W48" s="2"/>
      <c r="X48" s="2"/>
      <c r="Y48" s="2"/>
      <c r="Z48" s="2"/>
    </row>
    <row r="49" customFormat="false" ht="12.75" hidden="false" customHeight="true" outlineLevel="0" collapsed="false">
      <c r="A49" s="2"/>
      <c r="B49" s="2"/>
      <c r="C49" s="2"/>
      <c r="D49" s="16"/>
      <c r="E49" s="2"/>
      <c r="F49" s="2"/>
      <c r="G49" s="2"/>
      <c r="H49" s="2"/>
      <c r="I49" s="2"/>
      <c r="J49" s="2"/>
      <c r="K49" s="2"/>
      <c r="L49" s="2"/>
      <c r="M49" s="2"/>
      <c r="N49" s="2"/>
      <c r="O49" s="2"/>
      <c r="P49" s="2"/>
      <c r="Q49" s="2"/>
      <c r="R49" s="2"/>
      <c r="S49" s="2"/>
      <c r="T49" s="2"/>
      <c r="U49" s="2"/>
      <c r="V49" s="2"/>
      <c r="W49" s="2"/>
      <c r="X49" s="2"/>
      <c r="Y49" s="2"/>
      <c r="Z49" s="2"/>
    </row>
    <row r="50" customFormat="false" ht="12.75" hidden="false" customHeight="true" outlineLevel="0" collapsed="false">
      <c r="A50" s="2"/>
      <c r="B50" s="2"/>
      <c r="C50" s="2"/>
      <c r="D50" s="16"/>
      <c r="E50" s="2"/>
      <c r="F50" s="2"/>
      <c r="G50" s="2"/>
      <c r="H50" s="2"/>
      <c r="I50" s="2"/>
      <c r="J50" s="2"/>
      <c r="K50" s="2"/>
      <c r="L50" s="2"/>
      <c r="M50" s="2"/>
      <c r="N50" s="2"/>
      <c r="O50" s="2"/>
      <c r="P50" s="2"/>
      <c r="Q50" s="2"/>
      <c r="R50" s="2"/>
      <c r="S50" s="2"/>
      <c r="T50" s="2"/>
      <c r="U50" s="2"/>
      <c r="V50" s="2"/>
      <c r="W50" s="2"/>
      <c r="X50" s="2"/>
      <c r="Y50" s="2"/>
      <c r="Z50" s="2"/>
    </row>
    <row r="51" customFormat="false" ht="12.75" hidden="false" customHeight="true" outlineLevel="0" collapsed="false">
      <c r="A51" s="2"/>
      <c r="B51" s="2"/>
      <c r="C51" s="2"/>
      <c r="D51" s="16"/>
      <c r="E51" s="2"/>
      <c r="F51" s="2"/>
      <c r="G51" s="2"/>
      <c r="H51" s="2"/>
      <c r="I51" s="2"/>
      <c r="J51" s="2"/>
      <c r="K51" s="2"/>
      <c r="L51" s="2"/>
      <c r="M51" s="2"/>
      <c r="N51" s="2"/>
      <c r="O51" s="2"/>
      <c r="P51" s="2"/>
      <c r="Q51" s="2"/>
      <c r="R51" s="2"/>
      <c r="S51" s="2"/>
      <c r="T51" s="2"/>
      <c r="U51" s="2"/>
      <c r="V51" s="2"/>
      <c r="W51" s="2"/>
      <c r="X51" s="2"/>
      <c r="Y51" s="2"/>
      <c r="Z51" s="2"/>
    </row>
    <row r="52" customFormat="false" ht="12.75" hidden="false" customHeight="true" outlineLevel="0" collapsed="false">
      <c r="A52" s="2"/>
      <c r="B52" s="2"/>
      <c r="C52" s="2"/>
      <c r="D52" s="16"/>
      <c r="E52" s="2"/>
      <c r="F52" s="2"/>
      <c r="G52" s="2"/>
      <c r="H52" s="2"/>
      <c r="I52" s="2"/>
      <c r="J52" s="2"/>
      <c r="K52" s="2"/>
      <c r="L52" s="2"/>
      <c r="M52" s="2"/>
      <c r="N52" s="2"/>
      <c r="O52" s="2"/>
      <c r="P52" s="2"/>
      <c r="Q52" s="2"/>
      <c r="R52" s="2"/>
      <c r="S52" s="2"/>
      <c r="T52" s="2"/>
      <c r="U52" s="2"/>
      <c r="V52" s="2"/>
      <c r="W52" s="2"/>
      <c r="X52" s="2"/>
      <c r="Y52" s="2"/>
      <c r="Z52" s="2"/>
    </row>
    <row r="53" customFormat="false" ht="12.75" hidden="false" customHeight="true" outlineLevel="0" collapsed="false">
      <c r="A53" s="2"/>
      <c r="B53" s="2"/>
      <c r="C53" s="2"/>
      <c r="D53" s="16"/>
      <c r="E53" s="2"/>
      <c r="F53" s="2"/>
      <c r="G53" s="2"/>
      <c r="H53" s="2"/>
      <c r="I53" s="2"/>
      <c r="J53" s="2"/>
      <c r="K53" s="2"/>
      <c r="L53" s="2"/>
      <c r="M53" s="2"/>
      <c r="N53" s="2"/>
      <c r="O53" s="2"/>
      <c r="P53" s="2"/>
      <c r="Q53" s="2"/>
      <c r="R53" s="2"/>
      <c r="S53" s="2"/>
      <c r="T53" s="2"/>
      <c r="U53" s="2"/>
      <c r="V53" s="2"/>
      <c r="W53" s="2"/>
      <c r="X53" s="2"/>
      <c r="Y53" s="2"/>
      <c r="Z53" s="2"/>
    </row>
    <row r="54" customFormat="false" ht="12.75" hidden="false" customHeight="true" outlineLevel="0" collapsed="false">
      <c r="A54" s="2"/>
      <c r="B54" s="2"/>
      <c r="C54" s="2"/>
      <c r="D54" s="16"/>
      <c r="E54" s="2"/>
      <c r="F54" s="2"/>
      <c r="G54" s="2"/>
      <c r="H54" s="2"/>
      <c r="I54" s="2"/>
      <c r="J54" s="2"/>
      <c r="K54" s="2"/>
      <c r="L54" s="2"/>
      <c r="M54" s="2"/>
      <c r="N54" s="2"/>
      <c r="O54" s="2"/>
      <c r="P54" s="2"/>
      <c r="Q54" s="2"/>
      <c r="R54" s="2"/>
      <c r="S54" s="2"/>
      <c r="T54" s="2"/>
      <c r="U54" s="2"/>
      <c r="V54" s="2"/>
      <c r="W54" s="2"/>
      <c r="X54" s="2"/>
      <c r="Y54" s="2"/>
      <c r="Z54" s="2"/>
    </row>
    <row r="55" customFormat="false" ht="12.75" hidden="false" customHeight="true" outlineLevel="0" collapsed="false">
      <c r="A55" s="2"/>
      <c r="B55" s="2"/>
      <c r="C55" s="2"/>
      <c r="D55" s="16"/>
      <c r="E55" s="2"/>
      <c r="F55" s="2"/>
      <c r="G55" s="2"/>
      <c r="H55" s="2"/>
      <c r="I55" s="2"/>
      <c r="J55" s="2"/>
      <c r="K55" s="2"/>
      <c r="L55" s="2"/>
      <c r="M55" s="2"/>
      <c r="N55" s="2"/>
      <c r="O55" s="2"/>
      <c r="P55" s="2"/>
      <c r="Q55" s="2"/>
      <c r="R55" s="2"/>
      <c r="S55" s="2"/>
      <c r="T55" s="2"/>
      <c r="U55" s="2"/>
      <c r="V55" s="2"/>
      <c r="W55" s="2"/>
      <c r="X55" s="2"/>
      <c r="Y55" s="2"/>
      <c r="Z55" s="2"/>
    </row>
    <row r="56" customFormat="false" ht="12.75" hidden="false" customHeight="true" outlineLevel="0" collapsed="false">
      <c r="A56" s="2"/>
      <c r="B56" s="2"/>
      <c r="C56" s="2"/>
      <c r="D56" s="16"/>
      <c r="E56" s="2"/>
      <c r="F56" s="2"/>
      <c r="G56" s="2"/>
      <c r="H56" s="2"/>
      <c r="I56" s="2"/>
      <c r="J56" s="2"/>
      <c r="K56" s="2"/>
      <c r="L56" s="2"/>
      <c r="M56" s="2"/>
      <c r="N56" s="2"/>
      <c r="O56" s="2"/>
      <c r="P56" s="2"/>
      <c r="Q56" s="2"/>
      <c r="R56" s="2"/>
      <c r="S56" s="2"/>
      <c r="T56" s="2"/>
      <c r="U56" s="2"/>
      <c r="V56" s="2"/>
      <c r="W56" s="2"/>
      <c r="X56" s="2"/>
      <c r="Y56" s="2"/>
      <c r="Z56" s="2"/>
    </row>
    <row r="57" customFormat="false" ht="12.75" hidden="false" customHeight="true" outlineLevel="0" collapsed="false">
      <c r="A57" s="2"/>
      <c r="B57" s="2"/>
      <c r="C57" s="2"/>
      <c r="D57" s="16"/>
      <c r="E57" s="2"/>
      <c r="F57" s="2"/>
      <c r="G57" s="2"/>
      <c r="H57" s="2"/>
      <c r="I57" s="2"/>
      <c r="J57" s="2"/>
      <c r="K57" s="2"/>
      <c r="L57" s="2"/>
      <c r="M57" s="2"/>
      <c r="N57" s="2"/>
      <c r="O57" s="2"/>
      <c r="P57" s="2"/>
      <c r="Q57" s="2"/>
      <c r="R57" s="2"/>
      <c r="S57" s="2"/>
      <c r="T57" s="2"/>
      <c r="U57" s="2"/>
      <c r="V57" s="2"/>
      <c r="W57" s="2"/>
      <c r="X57" s="2"/>
      <c r="Y57" s="2"/>
      <c r="Z57" s="2"/>
    </row>
    <row r="58" customFormat="false" ht="12.75" hidden="false" customHeight="true" outlineLevel="0" collapsed="false">
      <c r="A58" s="2"/>
      <c r="B58" s="2"/>
      <c r="C58" s="2"/>
      <c r="D58" s="16"/>
      <c r="E58" s="2"/>
      <c r="F58" s="2"/>
      <c r="G58" s="2"/>
      <c r="H58" s="2"/>
      <c r="I58" s="2"/>
      <c r="J58" s="2"/>
      <c r="K58" s="2"/>
      <c r="L58" s="2"/>
      <c r="M58" s="2"/>
      <c r="N58" s="2"/>
      <c r="O58" s="2"/>
      <c r="P58" s="2"/>
      <c r="Q58" s="2"/>
      <c r="R58" s="2"/>
      <c r="S58" s="2"/>
      <c r="T58" s="2"/>
      <c r="U58" s="2"/>
      <c r="V58" s="2"/>
      <c r="W58" s="2"/>
      <c r="X58" s="2"/>
      <c r="Y58" s="2"/>
      <c r="Z58" s="2"/>
    </row>
    <row r="59" customFormat="false" ht="12.75" hidden="false" customHeight="true" outlineLevel="0" collapsed="false">
      <c r="A59" s="2"/>
      <c r="B59" s="2"/>
      <c r="C59" s="2"/>
      <c r="D59" s="16"/>
      <c r="E59" s="2"/>
      <c r="F59" s="2"/>
      <c r="G59" s="2"/>
      <c r="H59" s="2"/>
      <c r="I59" s="2"/>
      <c r="J59" s="2"/>
      <c r="K59" s="2"/>
      <c r="L59" s="2"/>
      <c r="M59" s="2"/>
      <c r="N59" s="2"/>
      <c r="O59" s="2"/>
      <c r="P59" s="2"/>
      <c r="Q59" s="2"/>
      <c r="R59" s="2"/>
      <c r="S59" s="2"/>
      <c r="T59" s="2"/>
      <c r="U59" s="2"/>
      <c r="V59" s="2"/>
      <c r="W59" s="2"/>
      <c r="X59" s="2"/>
      <c r="Y59" s="2"/>
      <c r="Z59" s="2"/>
    </row>
    <row r="60" customFormat="false" ht="12.75" hidden="false" customHeight="true" outlineLevel="0" collapsed="false">
      <c r="A60" s="2"/>
      <c r="B60" s="2"/>
      <c r="C60" s="2"/>
      <c r="D60" s="16"/>
      <c r="E60" s="2"/>
      <c r="F60" s="2"/>
      <c r="G60" s="2"/>
      <c r="H60" s="2"/>
      <c r="I60" s="2"/>
      <c r="J60" s="2"/>
      <c r="K60" s="2"/>
      <c r="L60" s="2"/>
      <c r="M60" s="2"/>
      <c r="N60" s="2"/>
      <c r="O60" s="2"/>
      <c r="P60" s="2"/>
      <c r="Q60" s="2"/>
      <c r="R60" s="2"/>
      <c r="S60" s="2"/>
      <c r="T60" s="2"/>
      <c r="U60" s="2"/>
      <c r="V60" s="2"/>
      <c r="W60" s="2"/>
      <c r="X60" s="2"/>
      <c r="Y60" s="2"/>
      <c r="Z60" s="2"/>
    </row>
    <row r="61" customFormat="false" ht="12.75" hidden="false" customHeight="true" outlineLevel="0" collapsed="false">
      <c r="A61" s="2"/>
      <c r="B61" s="2"/>
      <c r="C61" s="2"/>
      <c r="D61" s="16"/>
      <c r="E61" s="2"/>
      <c r="F61" s="2"/>
      <c r="G61" s="2"/>
      <c r="H61" s="2"/>
      <c r="I61" s="2"/>
      <c r="J61" s="2"/>
      <c r="K61" s="2"/>
      <c r="L61" s="2"/>
      <c r="M61" s="2"/>
      <c r="N61" s="2"/>
      <c r="O61" s="2"/>
      <c r="P61" s="2"/>
      <c r="Q61" s="2"/>
      <c r="R61" s="2"/>
      <c r="S61" s="2"/>
      <c r="T61" s="2"/>
      <c r="U61" s="2"/>
      <c r="V61" s="2"/>
      <c r="W61" s="2"/>
      <c r="X61" s="2"/>
      <c r="Y61" s="2"/>
      <c r="Z61" s="2"/>
    </row>
    <row r="62" customFormat="false" ht="12.75" hidden="false" customHeight="true" outlineLevel="0" collapsed="false">
      <c r="A62" s="2"/>
      <c r="B62" s="2"/>
      <c r="C62" s="2"/>
      <c r="D62" s="16"/>
      <c r="E62" s="2"/>
      <c r="F62" s="2"/>
      <c r="G62" s="2"/>
      <c r="H62" s="2"/>
      <c r="I62" s="2"/>
      <c r="J62" s="2"/>
      <c r="K62" s="2"/>
      <c r="L62" s="2"/>
      <c r="M62" s="2"/>
      <c r="N62" s="2"/>
      <c r="O62" s="2"/>
      <c r="P62" s="2"/>
      <c r="Q62" s="2"/>
      <c r="R62" s="2"/>
      <c r="S62" s="2"/>
      <c r="T62" s="2"/>
      <c r="U62" s="2"/>
      <c r="V62" s="2"/>
      <c r="W62" s="2"/>
      <c r="X62" s="2"/>
      <c r="Y62" s="2"/>
      <c r="Z62" s="2"/>
    </row>
    <row r="63" customFormat="false" ht="12.75" hidden="false" customHeight="true" outlineLevel="0" collapsed="false">
      <c r="A63" s="2"/>
      <c r="B63" s="2"/>
      <c r="C63" s="2"/>
      <c r="D63" s="16"/>
      <c r="E63" s="2"/>
      <c r="F63" s="2"/>
      <c r="G63" s="2"/>
      <c r="H63" s="2"/>
      <c r="I63" s="2"/>
      <c r="J63" s="2"/>
      <c r="K63" s="2"/>
      <c r="L63" s="2"/>
      <c r="M63" s="2"/>
      <c r="N63" s="2"/>
      <c r="O63" s="2"/>
      <c r="P63" s="2"/>
      <c r="Q63" s="2"/>
      <c r="R63" s="2"/>
      <c r="S63" s="2"/>
      <c r="T63" s="2"/>
      <c r="U63" s="2"/>
      <c r="V63" s="2"/>
      <c r="W63" s="2"/>
      <c r="X63" s="2"/>
      <c r="Y63" s="2"/>
      <c r="Z63" s="2"/>
    </row>
    <row r="64" customFormat="false" ht="12.75" hidden="false" customHeight="true" outlineLevel="0" collapsed="false">
      <c r="A64" s="2"/>
      <c r="B64" s="2"/>
      <c r="C64" s="2"/>
      <c r="D64" s="16"/>
      <c r="E64" s="2"/>
      <c r="F64" s="2"/>
      <c r="G64" s="2"/>
      <c r="H64" s="2"/>
      <c r="I64" s="2"/>
      <c r="J64" s="2"/>
      <c r="K64" s="2"/>
      <c r="L64" s="2"/>
      <c r="M64" s="2"/>
      <c r="N64" s="2"/>
      <c r="O64" s="2"/>
      <c r="P64" s="2"/>
      <c r="Q64" s="2"/>
      <c r="R64" s="2"/>
      <c r="S64" s="2"/>
      <c r="T64" s="2"/>
      <c r="U64" s="2"/>
      <c r="V64" s="2"/>
      <c r="W64" s="2"/>
      <c r="X64" s="2"/>
      <c r="Y64" s="2"/>
      <c r="Z64" s="2"/>
    </row>
    <row r="65" customFormat="false" ht="12.75" hidden="false" customHeight="true" outlineLevel="0" collapsed="false">
      <c r="A65" s="2"/>
      <c r="B65" s="2"/>
      <c r="C65" s="2"/>
      <c r="D65" s="16"/>
      <c r="E65" s="2"/>
      <c r="F65" s="2"/>
      <c r="G65" s="2"/>
      <c r="H65" s="2"/>
      <c r="I65" s="2"/>
      <c r="J65" s="2"/>
      <c r="K65" s="2"/>
      <c r="L65" s="2"/>
      <c r="M65" s="2"/>
      <c r="N65" s="2"/>
      <c r="O65" s="2"/>
      <c r="P65" s="2"/>
      <c r="Q65" s="2"/>
      <c r="R65" s="2"/>
      <c r="S65" s="2"/>
      <c r="T65" s="2"/>
      <c r="U65" s="2"/>
      <c r="V65" s="2"/>
      <c r="W65" s="2"/>
      <c r="X65" s="2"/>
      <c r="Y65" s="2"/>
      <c r="Z65" s="2"/>
    </row>
    <row r="66" customFormat="false" ht="12.75" hidden="false" customHeight="true" outlineLevel="0" collapsed="false">
      <c r="A66" s="2"/>
      <c r="B66" s="2"/>
      <c r="C66" s="2"/>
      <c r="D66" s="16"/>
      <c r="E66" s="2"/>
      <c r="F66" s="2"/>
      <c r="G66" s="2"/>
      <c r="H66" s="2"/>
      <c r="I66" s="2"/>
      <c r="J66" s="2"/>
      <c r="K66" s="2"/>
      <c r="L66" s="2"/>
      <c r="M66" s="2"/>
      <c r="N66" s="2"/>
      <c r="O66" s="2"/>
      <c r="P66" s="2"/>
      <c r="Q66" s="2"/>
      <c r="R66" s="2"/>
      <c r="S66" s="2"/>
      <c r="T66" s="2"/>
      <c r="U66" s="2"/>
      <c r="V66" s="2"/>
      <c r="W66" s="2"/>
      <c r="X66" s="2"/>
      <c r="Y66" s="2"/>
      <c r="Z66" s="2"/>
    </row>
    <row r="67" customFormat="false" ht="12.75" hidden="false" customHeight="true" outlineLevel="0" collapsed="false">
      <c r="A67" s="2"/>
      <c r="B67" s="2"/>
      <c r="C67" s="2"/>
      <c r="D67" s="16"/>
      <c r="E67" s="2"/>
      <c r="F67" s="2"/>
      <c r="G67" s="2"/>
      <c r="H67" s="2"/>
      <c r="I67" s="2"/>
      <c r="J67" s="2"/>
      <c r="K67" s="2"/>
      <c r="L67" s="2"/>
      <c r="M67" s="2"/>
      <c r="N67" s="2"/>
      <c r="O67" s="2"/>
      <c r="P67" s="2"/>
      <c r="Q67" s="2"/>
      <c r="R67" s="2"/>
      <c r="S67" s="2"/>
      <c r="T67" s="2"/>
      <c r="U67" s="2"/>
      <c r="V67" s="2"/>
      <c r="W67" s="2"/>
      <c r="X67" s="2"/>
      <c r="Y67" s="2"/>
      <c r="Z67" s="2"/>
    </row>
    <row r="68" customFormat="false" ht="12.75" hidden="false" customHeight="true" outlineLevel="0" collapsed="false">
      <c r="A68" s="2"/>
      <c r="B68" s="2"/>
      <c r="C68" s="2"/>
      <c r="D68" s="16"/>
      <c r="E68" s="2"/>
      <c r="F68" s="2"/>
      <c r="G68" s="2"/>
      <c r="H68" s="2"/>
      <c r="I68" s="2"/>
      <c r="J68" s="2"/>
      <c r="K68" s="2"/>
      <c r="L68" s="2"/>
      <c r="M68" s="2"/>
      <c r="N68" s="2"/>
      <c r="O68" s="2"/>
      <c r="P68" s="2"/>
      <c r="Q68" s="2"/>
      <c r="R68" s="2"/>
      <c r="S68" s="2"/>
      <c r="T68" s="2"/>
      <c r="U68" s="2"/>
      <c r="V68" s="2"/>
      <c r="W68" s="2"/>
      <c r="X68" s="2"/>
      <c r="Y68" s="2"/>
      <c r="Z68" s="2"/>
    </row>
    <row r="69" customFormat="false" ht="12.75" hidden="false" customHeight="true" outlineLevel="0" collapsed="false">
      <c r="A69" s="2"/>
      <c r="B69" s="2"/>
      <c r="C69" s="2"/>
      <c r="D69" s="16"/>
      <c r="E69" s="2"/>
      <c r="F69" s="2"/>
      <c r="G69" s="2"/>
      <c r="H69" s="2"/>
      <c r="I69" s="2"/>
      <c r="J69" s="2"/>
      <c r="K69" s="2"/>
      <c r="L69" s="2"/>
      <c r="M69" s="2"/>
      <c r="N69" s="2"/>
      <c r="O69" s="2"/>
      <c r="P69" s="2"/>
      <c r="Q69" s="2"/>
      <c r="R69" s="2"/>
      <c r="S69" s="2"/>
      <c r="T69" s="2"/>
      <c r="U69" s="2"/>
      <c r="V69" s="2"/>
      <c r="W69" s="2"/>
      <c r="X69" s="2"/>
      <c r="Y69" s="2"/>
      <c r="Z69" s="2"/>
    </row>
    <row r="70" customFormat="false" ht="12.75" hidden="false" customHeight="true" outlineLevel="0" collapsed="false">
      <c r="A70" s="2"/>
      <c r="B70" s="2"/>
      <c r="C70" s="2"/>
      <c r="D70" s="16"/>
      <c r="E70" s="2"/>
      <c r="F70" s="2"/>
      <c r="G70" s="2"/>
      <c r="H70" s="2"/>
      <c r="I70" s="2"/>
      <c r="J70" s="2"/>
      <c r="K70" s="2"/>
      <c r="L70" s="2"/>
      <c r="M70" s="2"/>
      <c r="N70" s="2"/>
      <c r="O70" s="2"/>
      <c r="P70" s="2"/>
      <c r="Q70" s="2"/>
      <c r="R70" s="2"/>
      <c r="S70" s="2"/>
      <c r="T70" s="2"/>
      <c r="U70" s="2"/>
      <c r="V70" s="2"/>
      <c r="W70" s="2"/>
      <c r="X70" s="2"/>
      <c r="Y70" s="2"/>
      <c r="Z70" s="2"/>
    </row>
    <row r="71" customFormat="false" ht="12.75" hidden="false" customHeight="true" outlineLevel="0" collapsed="false">
      <c r="A71" s="2"/>
      <c r="B71" s="2"/>
      <c r="C71" s="2"/>
      <c r="D71" s="16"/>
      <c r="E71" s="2"/>
      <c r="F71" s="2"/>
      <c r="G71" s="2"/>
      <c r="H71" s="2"/>
      <c r="I71" s="2"/>
      <c r="J71" s="2"/>
      <c r="K71" s="2"/>
      <c r="L71" s="2"/>
      <c r="M71" s="2"/>
      <c r="N71" s="2"/>
      <c r="O71" s="2"/>
      <c r="P71" s="2"/>
      <c r="Q71" s="2"/>
      <c r="R71" s="2"/>
      <c r="S71" s="2"/>
      <c r="T71" s="2"/>
      <c r="U71" s="2"/>
      <c r="V71" s="2"/>
      <c r="W71" s="2"/>
      <c r="X71" s="2"/>
      <c r="Y71" s="2"/>
      <c r="Z71" s="2"/>
    </row>
    <row r="72" customFormat="false" ht="12.75" hidden="false" customHeight="true" outlineLevel="0" collapsed="false">
      <c r="A72" s="2"/>
      <c r="B72" s="2"/>
      <c r="C72" s="2"/>
      <c r="D72" s="16"/>
      <c r="E72" s="2"/>
      <c r="F72" s="2"/>
      <c r="G72" s="2"/>
      <c r="H72" s="2"/>
      <c r="I72" s="2"/>
      <c r="J72" s="2"/>
      <c r="K72" s="2"/>
      <c r="L72" s="2"/>
      <c r="M72" s="2"/>
      <c r="N72" s="2"/>
      <c r="O72" s="2"/>
      <c r="P72" s="2"/>
      <c r="Q72" s="2"/>
      <c r="R72" s="2"/>
      <c r="S72" s="2"/>
      <c r="T72" s="2"/>
      <c r="U72" s="2"/>
      <c r="V72" s="2"/>
      <c r="W72" s="2"/>
      <c r="X72" s="2"/>
      <c r="Y72" s="2"/>
      <c r="Z72" s="2"/>
    </row>
    <row r="73" customFormat="false" ht="12.75" hidden="false" customHeight="true" outlineLevel="0" collapsed="false">
      <c r="A73" s="2"/>
      <c r="B73" s="2"/>
      <c r="C73" s="2"/>
      <c r="D73" s="16"/>
      <c r="E73" s="2"/>
      <c r="F73" s="2"/>
      <c r="G73" s="2"/>
      <c r="H73" s="2"/>
      <c r="I73" s="2"/>
      <c r="J73" s="2"/>
      <c r="K73" s="2"/>
      <c r="L73" s="2"/>
      <c r="M73" s="2"/>
      <c r="N73" s="2"/>
      <c r="O73" s="2"/>
      <c r="P73" s="2"/>
      <c r="Q73" s="2"/>
      <c r="R73" s="2"/>
      <c r="S73" s="2"/>
      <c r="T73" s="2"/>
      <c r="U73" s="2"/>
      <c r="V73" s="2"/>
      <c r="W73" s="2"/>
      <c r="X73" s="2"/>
      <c r="Y73" s="2"/>
      <c r="Z73" s="2"/>
    </row>
    <row r="74" customFormat="false" ht="12.75" hidden="false" customHeight="true" outlineLevel="0" collapsed="false">
      <c r="A74" s="2"/>
      <c r="B74" s="2"/>
      <c r="C74" s="2"/>
      <c r="D74" s="16"/>
      <c r="E74" s="2"/>
      <c r="F74" s="2"/>
      <c r="G74" s="2"/>
      <c r="H74" s="2"/>
      <c r="I74" s="2"/>
      <c r="J74" s="2"/>
      <c r="K74" s="2"/>
      <c r="L74" s="2"/>
      <c r="M74" s="2"/>
      <c r="N74" s="2"/>
      <c r="O74" s="2"/>
      <c r="P74" s="2"/>
      <c r="Q74" s="2"/>
      <c r="R74" s="2"/>
      <c r="S74" s="2"/>
      <c r="T74" s="2"/>
      <c r="U74" s="2"/>
      <c r="V74" s="2"/>
      <c r="W74" s="2"/>
      <c r="X74" s="2"/>
      <c r="Y74" s="2"/>
      <c r="Z74" s="2"/>
    </row>
    <row r="75" customFormat="false" ht="12.75" hidden="false" customHeight="true" outlineLevel="0" collapsed="false">
      <c r="A75" s="2"/>
      <c r="B75" s="2"/>
      <c r="C75" s="2"/>
      <c r="D75" s="16"/>
      <c r="E75" s="2"/>
      <c r="F75" s="2"/>
      <c r="G75" s="2"/>
      <c r="H75" s="2"/>
      <c r="I75" s="2"/>
      <c r="J75" s="2"/>
      <c r="K75" s="2"/>
      <c r="L75" s="2"/>
      <c r="M75" s="2"/>
      <c r="N75" s="2"/>
      <c r="O75" s="2"/>
      <c r="P75" s="2"/>
      <c r="Q75" s="2"/>
      <c r="R75" s="2"/>
      <c r="S75" s="2"/>
      <c r="T75" s="2"/>
      <c r="U75" s="2"/>
      <c r="V75" s="2"/>
      <c r="W75" s="2"/>
      <c r="X75" s="2"/>
      <c r="Y75" s="2"/>
      <c r="Z75" s="2"/>
    </row>
    <row r="76" customFormat="false" ht="12.75" hidden="false" customHeight="true" outlineLevel="0" collapsed="false">
      <c r="A76" s="2"/>
      <c r="B76" s="2"/>
      <c r="C76" s="2"/>
      <c r="D76" s="16"/>
      <c r="E76" s="2"/>
      <c r="F76" s="2"/>
      <c r="G76" s="2"/>
      <c r="H76" s="2"/>
      <c r="I76" s="2"/>
      <c r="J76" s="2"/>
      <c r="K76" s="2"/>
      <c r="L76" s="2"/>
      <c r="M76" s="2"/>
      <c r="N76" s="2"/>
      <c r="O76" s="2"/>
      <c r="P76" s="2"/>
      <c r="Q76" s="2"/>
      <c r="R76" s="2"/>
      <c r="S76" s="2"/>
      <c r="T76" s="2"/>
      <c r="U76" s="2"/>
      <c r="V76" s="2"/>
      <c r="W76" s="2"/>
      <c r="X76" s="2"/>
      <c r="Y76" s="2"/>
      <c r="Z76" s="2"/>
    </row>
    <row r="77" customFormat="false" ht="12.75" hidden="false" customHeight="true" outlineLevel="0" collapsed="false">
      <c r="A77" s="2"/>
      <c r="B77" s="2"/>
      <c r="C77" s="2"/>
      <c r="D77" s="16"/>
      <c r="E77" s="2"/>
      <c r="F77" s="2"/>
      <c r="G77" s="2"/>
      <c r="H77" s="2"/>
      <c r="I77" s="2"/>
      <c r="J77" s="2"/>
      <c r="K77" s="2"/>
      <c r="L77" s="2"/>
      <c r="M77" s="2"/>
      <c r="N77" s="2"/>
      <c r="O77" s="2"/>
      <c r="P77" s="2"/>
      <c r="Q77" s="2"/>
      <c r="R77" s="2"/>
      <c r="S77" s="2"/>
      <c r="T77" s="2"/>
      <c r="U77" s="2"/>
      <c r="V77" s="2"/>
      <c r="W77" s="2"/>
      <c r="X77" s="2"/>
      <c r="Y77" s="2"/>
      <c r="Z77" s="2"/>
    </row>
    <row r="78" customFormat="false" ht="12.75" hidden="false" customHeight="true" outlineLevel="0" collapsed="false">
      <c r="A78" s="2"/>
      <c r="B78" s="2"/>
      <c r="C78" s="2"/>
      <c r="D78" s="16"/>
      <c r="E78" s="2"/>
      <c r="F78" s="2"/>
      <c r="G78" s="2"/>
      <c r="H78" s="2"/>
      <c r="I78" s="2"/>
      <c r="J78" s="2"/>
      <c r="K78" s="2"/>
      <c r="L78" s="2"/>
      <c r="M78" s="2"/>
      <c r="N78" s="2"/>
      <c r="O78" s="2"/>
      <c r="P78" s="2"/>
      <c r="Q78" s="2"/>
      <c r="R78" s="2"/>
      <c r="S78" s="2"/>
      <c r="T78" s="2"/>
      <c r="U78" s="2"/>
      <c r="V78" s="2"/>
      <c r="W78" s="2"/>
      <c r="X78" s="2"/>
      <c r="Y78" s="2"/>
      <c r="Z78" s="2"/>
    </row>
    <row r="79" customFormat="false" ht="12.75" hidden="false" customHeight="true" outlineLevel="0" collapsed="false">
      <c r="A79" s="2"/>
      <c r="B79" s="2"/>
      <c r="C79" s="2"/>
      <c r="D79" s="16"/>
      <c r="E79" s="2"/>
      <c r="F79" s="2"/>
      <c r="G79" s="2"/>
      <c r="H79" s="2"/>
      <c r="I79" s="2"/>
      <c r="J79" s="2"/>
      <c r="K79" s="2"/>
      <c r="L79" s="2"/>
      <c r="M79" s="2"/>
      <c r="N79" s="2"/>
      <c r="O79" s="2"/>
      <c r="P79" s="2"/>
      <c r="Q79" s="2"/>
      <c r="R79" s="2"/>
      <c r="S79" s="2"/>
      <c r="T79" s="2"/>
      <c r="U79" s="2"/>
      <c r="V79" s="2"/>
      <c r="W79" s="2"/>
      <c r="X79" s="2"/>
      <c r="Y79" s="2"/>
      <c r="Z79" s="2"/>
    </row>
    <row r="80" customFormat="false" ht="12.75" hidden="false" customHeight="true" outlineLevel="0" collapsed="false">
      <c r="A80" s="2"/>
      <c r="B80" s="2"/>
      <c r="C80" s="2"/>
      <c r="D80" s="16"/>
      <c r="E80" s="2"/>
      <c r="F80" s="2"/>
      <c r="G80" s="2"/>
      <c r="H80" s="2"/>
      <c r="I80" s="2"/>
      <c r="J80" s="2"/>
      <c r="K80" s="2"/>
      <c r="L80" s="2"/>
      <c r="M80" s="2"/>
      <c r="N80" s="2"/>
      <c r="O80" s="2"/>
      <c r="P80" s="2"/>
      <c r="Q80" s="2"/>
      <c r="R80" s="2"/>
      <c r="S80" s="2"/>
      <c r="T80" s="2"/>
      <c r="U80" s="2"/>
      <c r="V80" s="2"/>
      <c r="W80" s="2"/>
      <c r="X80" s="2"/>
      <c r="Y80" s="2"/>
      <c r="Z80" s="2"/>
    </row>
    <row r="81" customFormat="false" ht="12.75" hidden="false" customHeight="true" outlineLevel="0" collapsed="false">
      <c r="A81" s="2"/>
      <c r="B81" s="2"/>
      <c r="C81" s="2"/>
      <c r="D81" s="16"/>
      <c r="E81" s="2"/>
      <c r="F81" s="2"/>
      <c r="G81" s="2"/>
      <c r="H81" s="2"/>
      <c r="I81" s="2"/>
      <c r="J81" s="2"/>
      <c r="K81" s="2"/>
      <c r="L81" s="2"/>
      <c r="M81" s="2"/>
      <c r="N81" s="2"/>
      <c r="O81" s="2"/>
      <c r="P81" s="2"/>
      <c r="Q81" s="2"/>
      <c r="R81" s="2"/>
      <c r="S81" s="2"/>
      <c r="T81" s="2"/>
      <c r="U81" s="2"/>
      <c r="V81" s="2"/>
      <c r="W81" s="2"/>
      <c r="X81" s="2"/>
      <c r="Y81" s="2"/>
      <c r="Z81" s="2"/>
    </row>
    <row r="82" customFormat="false" ht="12.75" hidden="false" customHeight="true" outlineLevel="0" collapsed="false">
      <c r="A82" s="2"/>
      <c r="B82" s="2"/>
      <c r="C82" s="2"/>
      <c r="D82" s="16"/>
      <c r="E82" s="2"/>
      <c r="F82" s="2"/>
      <c r="G82" s="2"/>
      <c r="H82" s="2"/>
      <c r="I82" s="2"/>
      <c r="J82" s="2"/>
      <c r="K82" s="2"/>
      <c r="L82" s="2"/>
      <c r="M82" s="2"/>
      <c r="N82" s="2"/>
      <c r="O82" s="2"/>
      <c r="P82" s="2"/>
      <c r="Q82" s="2"/>
      <c r="R82" s="2"/>
      <c r="S82" s="2"/>
      <c r="T82" s="2"/>
      <c r="U82" s="2"/>
      <c r="V82" s="2"/>
      <c r="W82" s="2"/>
      <c r="X82" s="2"/>
      <c r="Y82" s="2"/>
      <c r="Z82" s="2"/>
    </row>
    <row r="83" customFormat="false" ht="12.75" hidden="false" customHeight="true" outlineLevel="0" collapsed="false">
      <c r="A83" s="2"/>
      <c r="B83" s="2"/>
      <c r="C83" s="2"/>
      <c r="D83" s="16"/>
      <c r="E83" s="2"/>
      <c r="F83" s="2"/>
      <c r="G83" s="2"/>
      <c r="H83" s="2"/>
      <c r="I83" s="2"/>
      <c r="J83" s="2"/>
      <c r="K83" s="2"/>
      <c r="L83" s="2"/>
      <c r="M83" s="2"/>
      <c r="N83" s="2"/>
      <c r="O83" s="2"/>
      <c r="P83" s="2"/>
      <c r="Q83" s="2"/>
      <c r="R83" s="2"/>
      <c r="S83" s="2"/>
      <c r="T83" s="2"/>
      <c r="U83" s="2"/>
      <c r="V83" s="2"/>
      <c r="W83" s="2"/>
      <c r="X83" s="2"/>
      <c r="Y83" s="2"/>
      <c r="Z83" s="2"/>
    </row>
    <row r="84" customFormat="false" ht="12.75" hidden="false" customHeight="true" outlineLevel="0" collapsed="false">
      <c r="A84" s="2"/>
      <c r="B84" s="2"/>
      <c r="C84" s="2"/>
      <c r="D84" s="16"/>
      <c r="E84" s="2"/>
      <c r="F84" s="2"/>
      <c r="G84" s="2"/>
      <c r="H84" s="2"/>
      <c r="I84" s="2"/>
      <c r="J84" s="2"/>
      <c r="K84" s="2"/>
      <c r="L84" s="2"/>
      <c r="M84" s="2"/>
      <c r="N84" s="2"/>
      <c r="O84" s="2"/>
      <c r="P84" s="2"/>
      <c r="Q84" s="2"/>
      <c r="R84" s="2"/>
      <c r="S84" s="2"/>
      <c r="T84" s="2"/>
      <c r="U84" s="2"/>
      <c r="V84" s="2"/>
      <c r="W84" s="2"/>
      <c r="X84" s="2"/>
      <c r="Y84" s="2"/>
      <c r="Z84" s="2"/>
    </row>
    <row r="85" customFormat="false" ht="12.75" hidden="false" customHeight="true" outlineLevel="0" collapsed="false">
      <c r="A85" s="2"/>
      <c r="B85" s="2"/>
      <c r="C85" s="2"/>
      <c r="D85" s="16"/>
      <c r="E85" s="2"/>
      <c r="F85" s="2"/>
      <c r="G85" s="2"/>
      <c r="H85" s="2"/>
      <c r="I85" s="2"/>
      <c r="J85" s="2"/>
      <c r="K85" s="2"/>
      <c r="L85" s="2"/>
      <c r="M85" s="2"/>
      <c r="N85" s="2"/>
      <c r="O85" s="2"/>
      <c r="P85" s="2"/>
      <c r="Q85" s="2"/>
      <c r="R85" s="2"/>
      <c r="S85" s="2"/>
      <c r="T85" s="2"/>
      <c r="U85" s="2"/>
      <c r="V85" s="2"/>
      <c r="W85" s="2"/>
      <c r="X85" s="2"/>
      <c r="Y85" s="2"/>
      <c r="Z85" s="2"/>
    </row>
    <row r="86" customFormat="false" ht="12.75" hidden="false" customHeight="true" outlineLevel="0" collapsed="false">
      <c r="A86" s="2"/>
      <c r="B86" s="2"/>
      <c r="C86" s="2"/>
      <c r="D86" s="16"/>
      <c r="E86" s="2"/>
      <c r="F86" s="2"/>
      <c r="G86" s="2"/>
      <c r="H86" s="2"/>
      <c r="I86" s="2"/>
      <c r="J86" s="2"/>
      <c r="K86" s="2"/>
      <c r="L86" s="2"/>
      <c r="M86" s="2"/>
      <c r="N86" s="2"/>
      <c r="O86" s="2"/>
      <c r="P86" s="2"/>
      <c r="Q86" s="2"/>
      <c r="R86" s="2"/>
      <c r="S86" s="2"/>
      <c r="T86" s="2"/>
      <c r="U86" s="2"/>
      <c r="V86" s="2"/>
      <c r="W86" s="2"/>
      <c r="X86" s="2"/>
      <c r="Y86" s="2"/>
      <c r="Z86" s="2"/>
    </row>
    <row r="87" customFormat="false" ht="12.75" hidden="false" customHeight="true" outlineLevel="0" collapsed="false">
      <c r="A87" s="2"/>
      <c r="B87" s="2"/>
      <c r="C87" s="2"/>
      <c r="D87" s="16"/>
      <c r="E87" s="2"/>
      <c r="F87" s="2"/>
      <c r="G87" s="2"/>
      <c r="H87" s="2"/>
      <c r="I87" s="2"/>
      <c r="J87" s="2"/>
      <c r="K87" s="2"/>
      <c r="L87" s="2"/>
      <c r="M87" s="2"/>
      <c r="N87" s="2"/>
      <c r="O87" s="2"/>
      <c r="P87" s="2"/>
      <c r="Q87" s="2"/>
      <c r="R87" s="2"/>
      <c r="S87" s="2"/>
      <c r="T87" s="2"/>
      <c r="U87" s="2"/>
      <c r="V87" s="2"/>
      <c r="W87" s="2"/>
      <c r="X87" s="2"/>
      <c r="Y87" s="2"/>
      <c r="Z87" s="2"/>
    </row>
    <row r="88" customFormat="false" ht="12.75" hidden="false" customHeight="true" outlineLevel="0" collapsed="false">
      <c r="A88" s="2"/>
      <c r="B88" s="2"/>
      <c r="C88" s="2"/>
      <c r="D88" s="16"/>
      <c r="E88" s="2"/>
      <c r="F88" s="2"/>
      <c r="G88" s="2"/>
      <c r="H88" s="2"/>
      <c r="I88" s="2"/>
      <c r="J88" s="2"/>
      <c r="K88" s="2"/>
      <c r="L88" s="2"/>
      <c r="M88" s="2"/>
      <c r="N88" s="2"/>
      <c r="O88" s="2"/>
      <c r="P88" s="2"/>
      <c r="Q88" s="2"/>
      <c r="R88" s="2"/>
      <c r="S88" s="2"/>
      <c r="T88" s="2"/>
      <c r="U88" s="2"/>
      <c r="V88" s="2"/>
      <c r="W88" s="2"/>
      <c r="X88" s="2"/>
      <c r="Y88" s="2"/>
      <c r="Z88" s="2"/>
    </row>
    <row r="89" customFormat="false" ht="12.75" hidden="false" customHeight="true" outlineLevel="0" collapsed="false">
      <c r="A89" s="2"/>
      <c r="B89" s="2"/>
      <c r="C89" s="2"/>
      <c r="D89" s="16"/>
      <c r="E89" s="2"/>
      <c r="F89" s="2"/>
      <c r="G89" s="2"/>
      <c r="H89" s="2"/>
      <c r="I89" s="2"/>
      <c r="J89" s="2"/>
      <c r="K89" s="2"/>
      <c r="L89" s="2"/>
      <c r="M89" s="2"/>
      <c r="N89" s="2"/>
      <c r="O89" s="2"/>
      <c r="P89" s="2"/>
      <c r="Q89" s="2"/>
      <c r="R89" s="2"/>
      <c r="S89" s="2"/>
      <c r="T89" s="2"/>
      <c r="U89" s="2"/>
      <c r="V89" s="2"/>
      <c r="W89" s="2"/>
      <c r="X89" s="2"/>
      <c r="Y89" s="2"/>
      <c r="Z89" s="2"/>
    </row>
    <row r="90" customFormat="false" ht="12.75" hidden="false" customHeight="true" outlineLevel="0" collapsed="false">
      <c r="A90" s="2"/>
      <c r="B90" s="2"/>
      <c r="C90" s="2"/>
      <c r="D90" s="16"/>
      <c r="E90" s="2"/>
      <c r="F90" s="2"/>
      <c r="G90" s="2"/>
      <c r="H90" s="2"/>
      <c r="I90" s="2"/>
      <c r="J90" s="2"/>
      <c r="K90" s="2"/>
      <c r="L90" s="2"/>
      <c r="M90" s="2"/>
      <c r="N90" s="2"/>
      <c r="O90" s="2"/>
      <c r="P90" s="2"/>
      <c r="Q90" s="2"/>
      <c r="R90" s="2"/>
      <c r="S90" s="2"/>
      <c r="T90" s="2"/>
      <c r="U90" s="2"/>
      <c r="V90" s="2"/>
      <c r="W90" s="2"/>
      <c r="X90" s="2"/>
      <c r="Y90" s="2"/>
      <c r="Z90" s="2"/>
    </row>
    <row r="91" customFormat="false" ht="12.75" hidden="false" customHeight="true" outlineLevel="0" collapsed="false">
      <c r="A91" s="2"/>
      <c r="B91" s="2"/>
      <c r="C91" s="2"/>
      <c r="D91" s="16"/>
      <c r="E91" s="2"/>
      <c r="F91" s="2"/>
      <c r="G91" s="2"/>
      <c r="H91" s="2"/>
      <c r="I91" s="2"/>
      <c r="J91" s="2"/>
      <c r="K91" s="2"/>
      <c r="L91" s="2"/>
      <c r="M91" s="2"/>
      <c r="N91" s="2"/>
      <c r="O91" s="2"/>
      <c r="P91" s="2"/>
      <c r="Q91" s="2"/>
      <c r="R91" s="2"/>
      <c r="S91" s="2"/>
      <c r="T91" s="2"/>
      <c r="U91" s="2"/>
      <c r="V91" s="2"/>
      <c r="W91" s="2"/>
      <c r="X91" s="2"/>
      <c r="Y91" s="2"/>
      <c r="Z91" s="2"/>
    </row>
    <row r="92" customFormat="false" ht="12.75" hidden="false" customHeight="true" outlineLevel="0" collapsed="false">
      <c r="A92" s="2"/>
      <c r="B92" s="2"/>
      <c r="C92" s="2"/>
      <c r="D92" s="16"/>
      <c r="E92" s="2"/>
      <c r="F92" s="2"/>
      <c r="G92" s="2"/>
      <c r="H92" s="2"/>
      <c r="I92" s="2"/>
      <c r="J92" s="2"/>
      <c r="K92" s="2"/>
      <c r="L92" s="2"/>
      <c r="M92" s="2"/>
      <c r="N92" s="2"/>
      <c r="O92" s="2"/>
      <c r="P92" s="2"/>
      <c r="Q92" s="2"/>
      <c r="R92" s="2"/>
      <c r="S92" s="2"/>
      <c r="T92" s="2"/>
      <c r="U92" s="2"/>
      <c r="V92" s="2"/>
      <c r="W92" s="2"/>
      <c r="X92" s="2"/>
      <c r="Y92" s="2"/>
      <c r="Z92" s="2"/>
    </row>
    <row r="93" customFormat="false" ht="12.75" hidden="false" customHeight="true" outlineLevel="0" collapsed="false">
      <c r="A93" s="2"/>
      <c r="B93" s="2"/>
      <c r="C93" s="2"/>
      <c r="D93" s="16"/>
      <c r="E93" s="2"/>
      <c r="F93" s="2"/>
      <c r="G93" s="2"/>
      <c r="H93" s="2"/>
      <c r="I93" s="2"/>
      <c r="J93" s="2"/>
      <c r="K93" s="2"/>
      <c r="L93" s="2"/>
      <c r="M93" s="2"/>
      <c r="N93" s="2"/>
      <c r="O93" s="2"/>
      <c r="P93" s="2"/>
      <c r="Q93" s="2"/>
      <c r="R93" s="2"/>
      <c r="S93" s="2"/>
      <c r="T93" s="2"/>
      <c r="U93" s="2"/>
      <c r="V93" s="2"/>
      <c r="W93" s="2"/>
      <c r="X93" s="2"/>
      <c r="Y93" s="2"/>
      <c r="Z93" s="2"/>
    </row>
    <row r="94" customFormat="false" ht="12.75" hidden="false" customHeight="true" outlineLevel="0" collapsed="false">
      <c r="A94" s="2"/>
      <c r="B94" s="2"/>
      <c r="C94" s="2"/>
      <c r="D94" s="16"/>
      <c r="E94" s="2"/>
      <c r="F94" s="2"/>
      <c r="G94" s="2"/>
      <c r="H94" s="2"/>
      <c r="I94" s="2"/>
      <c r="J94" s="2"/>
      <c r="K94" s="2"/>
      <c r="L94" s="2"/>
      <c r="M94" s="2"/>
      <c r="N94" s="2"/>
      <c r="O94" s="2"/>
      <c r="P94" s="2"/>
      <c r="Q94" s="2"/>
      <c r="R94" s="2"/>
      <c r="S94" s="2"/>
      <c r="T94" s="2"/>
      <c r="U94" s="2"/>
      <c r="V94" s="2"/>
      <c r="W94" s="2"/>
      <c r="X94" s="2"/>
      <c r="Y94" s="2"/>
      <c r="Z94" s="2"/>
    </row>
    <row r="95" customFormat="false" ht="12.75" hidden="false" customHeight="true" outlineLevel="0" collapsed="false">
      <c r="A95" s="2"/>
      <c r="B95" s="2"/>
      <c r="C95" s="2"/>
      <c r="D95" s="16"/>
      <c r="E95" s="2"/>
      <c r="F95" s="2"/>
      <c r="G95" s="2"/>
      <c r="H95" s="2"/>
      <c r="I95" s="2"/>
      <c r="J95" s="2"/>
      <c r="K95" s="2"/>
      <c r="L95" s="2"/>
      <c r="M95" s="2"/>
      <c r="N95" s="2"/>
      <c r="O95" s="2"/>
      <c r="P95" s="2"/>
      <c r="Q95" s="2"/>
      <c r="R95" s="2"/>
      <c r="S95" s="2"/>
      <c r="T95" s="2"/>
      <c r="U95" s="2"/>
      <c r="V95" s="2"/>
      <c r="W95" s="2"/>
      <c r="X95" s="2"/>
      <c r="Y95" s="2"/>
      <c r="Z95" s="2"/>
    </row>
    <row r="96" customFormat="false" ht="12.75" hidden="false" customHeight="true" outlineLevel="0" collapsed="false">
      <c r="A96" s="2"/>
      <c r="B96" s="2"/>
      <c r="C96" s="2"/>
      <c r="D96" s="16"/>
      <c r="E96" s="2"/>
      <c r="F96" s="2"/>
      <c r="G96" s="2"/>
      <c r="H96" s="2"/>
      <c r="I96" s="2"/>
      <c r="J96" s="2"/>
      <c r="K96" s="2"/>
      <c r="L96" s="2"/>
      <c r="M96" s="2"/>
      <c r="N96" s="2"/>
      <c r="O96" s="2"/>
      <c r="P96" s="2"/>
      <c r="Q96" s="2"/>
      <c r="R96" s="2"/>
      <c r="S96" s="2"/>
      <c r="T96" s="2"/>
      <c r="U96" s="2"/>
      <c r="V96" s="2"/>
      <c r="W96" s="2"/>
      <c r="X96" s="2"/>
      <c r="Y96" s="2"/>
      <c r="Z96" s="2"/>
    </row>
    <row r="97" customFormat="false" ht="12.75" hidden="false" customHeight="true" outlineLevel="0" collapsed="false">
      <c r="A97" s="2"/>
      <c r="B97" s="2"/>
      <c r="C97" s="2"/>
      <c r="D97" s="16"/>
      <c r="E97" s="2"/>
      <c r="F97" s="2"/>
      <c r="G97" s="2"/>
      <c r="H97" s="2"/>
      <c r="I97" s="2"/>
      <c r="J97" s="2"/>
      <c r="K97" s="2"/>
      <c r="L97" s="2"/>
      <c r="M97" s="2"/>
      <c r="N97" s="2"/>
      <c r="O97" s="2"/>
      <c r="P97" s="2"/>
      <c r="Q97" s="2"/>
      <c r="R97" s="2"/>
      <c r="S97" s="2"/>
      <c r="T97" s="2"/>
      <c r="U97" s="2"/>
      <c r="V97" s="2"/>
      <c r="W97" s="2"/>
      <c r="X97" s="2"/>
      <c r="Y97" s="2"/>
      <c r="Z97" s="2"/>
    </row>
    <row r="98" customFormat="false" ht="12.75" hidden="false" customHeight="true" outlineLevel="0" collapsed="false">
      <c r="A98" s="2"/>
      <c r="B98" s="2"/>
      <c r="C98" s="2"/>
      <c r="D98" s="16"/>
      <c r="E98" s="2"/>
      <c r="F98" s="2"/>
      <c r="G98" s="2"/>
      <c r="H98" s="2"/>
      <c r="I98" s="2"/>
      <c r="J98" s="2"/>
      <c r="K98" s="2"/>
      <c r="L98" s="2"/>
      <c r="M98" s="2"/>
      <c r="N98" s="2"/>
      <c r="O98" s="2"/>
      <c r="P98" s="2"/>
      <c r="Q98" s="2"/>
      <c r="R98" s="2"/>
      <c r="S98" s="2"/>
      <c r="T98" s="2"/>
      <c r="U98" s="2"/>
      <c r="V98" s="2"/>
      <c r="W98" s="2"/>
      <c r="X98" s="2"/>
      <c r="Y98" s="2"/>
      <c r="Z98" s="2"/>
    </row>
    <row r="99" customFormat="false" ht="12.75" hidden="false" customHeight="true" outlineLevel="0" collapsed="false">
      <c r="A99" s="2"/>
      <c r="B99" s="2"/>
      <c r="C99" s="2"/>
      <c r="D99" s="16"/>
      <c r="E99" s="2"/>
      <c r="F99" s="2"/>
      <c r="G99" s="2"/>
      <c r="H99" s="2"/>
      <c r="I99" s="2"/>
      <c r="J99" s="2"/>
      <c r="K99" s="2"/>
      <c r="L99" s="2"/>
      <c r="M99" s="2"/>
      <c r="N99" s="2"/>
      <c r="O99" s="2"/>
      <c r="P99" s="2"/>
      <c r="Q99" s="2"/>
      <c r="R99" s="2"/>
      <c r="S99" s="2"/>
      <c r="T99" s="2"/>
      <c r="U99" s="2"/>
      <c r="V99" s="2"/>
      <c r="W99" s="2"/>
      <c r="X99" s="2"/>
      <c r="Y99" s="2"/>
      <c r="Z99" s="2"/>
    </row>
    <row r="100" customFormat="false" ht="12.75" hidden="false" customHeight="true" outlineLevel="0" collapsed="false">
      <c r="A100" s="2"/>
      <c r="B100" s="2"/>
      <c r="C100" s="2"/>
      <c r="D100" s="16"/>
      <c r="E100" s="2"/>
      <c r="F100" s="2"/>
      <c r="G100" s="2"/>
      <c r="H100" s="2"/>
      <c r="I100" s="2"/>
      <c r="J100" s="2"/>
      <c r="K100" s="2"/>
      <c r="L100" s="2"/>
      <c r="M100" s="2"/>
      <c r="N100" s="2"/>
      <c r="O100" s="2"/>
      <c r="P100" s="2"/>
      <c r="Q100" s="2"/>
      <c r="R100" s="2"/>
      <c r="S100" s="2"/>
      <c r="T100" s="2"/>
      <c r="U100" s="2"/>
      <c r="V100" s="2"/>
      <c r="W100" s="2"/>
      <c r="X100" s="2"/>
      <c r="Y100" s="2"/>
      <c r="Z100" s="2"/>
    </row>
    <row r="101" customFormat="false" ht="12.75" hidden="false" customHeight="true" outlineLevel="0" collapsed="false">
      <c r="A101" s="2"/>
      <c r="B101" s="2"/>
      <c r="C101" s="2"/>
      <c r="D101" s="16"/>
      <c r="E101" s="2"/>
      <c r="F101" s="2"/>
      <c r="G101" s="2"/>
      <c r="H101" s="2"/>
      <c r="I101" s="2"/>
      <c r="J101" s="2"/>
      <c r="K101" s="2"/>
      <c r="L101" s="2"/>
      <c r="M101" s="2"/>
      <c r="N101" s="2"/>
      <c r="O101" s="2"/>
      <c r="P101" s="2"/>
      <c r="Q101" s="2"/>
      <c r="R101" s="2"/>
      <c r="S101" s="2"/>
      <c r="T101" s="2"/>
      <c r="U101" s="2"/>
      <c r="V101" s="2"/>
      <c r="W101" s="2"/>
      <c r="X101" s="2"/>
      <c r="Y101" s="2"/>
      <c r="Z101" s="2"/>
    </row>
    <row r="102" customFormat="false" ht="12.75" hidden="false" customHeight="true" outlineLevel="0" collapsed="false">
      <c r="A102" s="2"/>
      <c r="B102" s="2"/>
      <c r="C102" s="2"/>
      <c r="D102" s="16"/>
      <c r="E102" s="2"/>
      <c r="F102" s="2"/>
      <c r="G102" s="2"/>
      <c r="H102" s="2"/>
      <c r="I102" s="2"/>
      <c r="J102" s="2"/>
      <c r="K102" s="2"/>
      <c r="L102" s="2"/>
      <c r="M102" s="2"/>
      <c r="N102" s="2"/>
      <c r="O102" s="2"/>
      <c r="P102" s="2"/>
      <c r="Q102" s="2"/>
      <c r="R102" s="2"/>
      <c r="S102" s="2"/>
      <c r="T102" s="2"/>
      <c r="U102" s="2"/>
      <c r="V102" s="2"/>
      <c r="W102" s="2"/>
      <c r="X102" s="2"/>
      <c r="Y102" s="2"/>
      <c r="Z102" s="2"/>
    </row>
    <row r="103" customFormat="false" ht="12.75" hidden="false" customHeight="true" outlineLevel="0" collapsed="false">
      <c r="A103" s="2"/>
      <c r="B103" s="2"/>
      <c r="C103" s="2"/>
      <c r="D103" s="16"/>
      <c r="E103" s="2"/>
      <c r="F103" s="2"/>
      <c r="G103" s="2"/>
      <c r="H103" s="2"/>
      <c r="I103" s="2"/>
      <c r="J103" s="2"/>
      <c r="K103" s="2"/>
      <c r="L103" s="2"/>
      <c r="M103" s="2"/>
      <c r="N103" s="2"/>
      <c r="O103" s="2"/>
      <c r="P103" s="2"/>
      <c r="Q103" s="2"/>
      <c r="R103" s="2"/>
      <c r="S103" s="2"/>
      <c r="T103" s="2"/>
      <c r="U103" s="2"/>
      <c r="V103" s="2"/>
      <c r="W103" s="2"/>
      <c r="X103" s="2"/>
      <c r="Y103" s="2"/>
      <c r="Z103" s="2"/>
    </row>
    <row r="104" customFormat="false" ht="12.75" hidden="false" customHeight="true" outlineLevel="0" collapsed="false">
      <c r="A104" s="2"/>
      <c r="B104" s="2"/>
      <c r="C104" s="2"/>
      <c r="D104" s="16"/>
      <c r="E104" s="2"/>
      <c r="F104" s="2"/>
      <c r="G104" s="2"/>
      <c r="H104" s="2"/>
      <c r="I104" s="2"/>
      <c r="J104" s="2"/>
      <c r="K104" s="2"/>
      <c r="L104" s="2"/>
      <c r="M104" s="2"/>
      <c r="N104" s="2"/>
      <c r="O104" s="2"/>
      <c r="P104" s="2"/>
      <c r="Q104" s="2"/>
      <c r="R104" s="2"/>
      <c r="S104" s="2"/>
      <c r="T104" s="2"/>
      <c r="U104" s="2"/>
      <c r="V104" s="2"/>
      <c r="W104" s="2"/>
      <c r="X104" s="2"/>
      <c r="Y104" s="2"/>
      <c r="Z104" s="2"/>
    </row>
    <row r="105" customFormat="false" ht="12.75" hidden="false" customHeight="true" outlineLevel="0" collapsed="false">
      <c r="A105" s="2"/>
      <c r="B105" s="2"/>
      <c r="C105" s="2"/>
      <c r="D105" s="16"/>
      <c r="E105" s="2"/>
      <c r="F105" s="2"/>
      <c r="G105" s="2"/>
      <c r="H105" s="2"/>
      <c r="I105" s="2"/>
      <c r="J105" s="2"/>
      <c r="K105" s="2"/>
      <c r="L105" s="2"/>
      <c r="M105" s="2"/>
      <c r="N105" s="2"/>
      <c r="O105" s="2"/>
      <c r="P105" s="2"/>
      <c r="Q105" s="2"/>
      <c r="R105" s="2"/>
      <c r="S105" s="2"/>
      <c r="T105" s="2"/>
      <c r="U105" s="2"/>
      <c r="V105" s="2"/>
      <c r="W105" s="2"/>
      <c r="X105" s="2"/>
      <c r="Y105" s="2"/>
      <c r="Z105" s="2"/>
    </row>
    <row r="106" customFormat="false" ht="12.75" hidden="false" customHeight="true" outlineLevel="0" collapsed="false">
      <c r="A106" s="2"/>
      <c r="B106" s="2"/>
      <c r="C106" s="2"/>
      <c r="D106" s="16"/>
      <c r="E106" s="2"/>
      <c r="F106" s="2"/>
      <c r="G106" s="2"/>
      <c r="H106" s="2"/>
      <c r="I106" s="2"/>
      <c r="J106" s="2"/>
      <c r="K106" s="2"/>
      <c r="L106" s="2"/>
      <c r="M106" s="2"/>
      <c r="N106" s="2"/>
      <c r="O106" s="2"/>
      <c r="P106" s="2"/>
      <c r="Q106" s="2"/>
      <c r="R106" s="2"/>
      <c r="S106" s="2"/>
      <c r="T106" s="2"/>
      <c r="U106" s="2"/>
      <c r="V106" s="2"/>
      <c r="W106" s="2"/>
      <c r="X106" s="2"/>
      <c r="Y106" s="2"/>
      <c r="Z106" s="2"/>
    </row>
    <row r="107" customFormat="false" ht="12.75" hidden="false" customHeight="true" outlineLevel="0" collapsed="false">
      <c r="A107" s="2"/>
      <c r="B107" s="2"/>
      <c r="C107" s="2"/>
      <c r="D107" s="16"/>
      <c r="E107" s="2"/>
      <c r="F107" s="2"/>
      <c r="G107" s="2"/>
      <c r="H107" s="2"/>
      <c r="I107" s="2"/>
      <c r="J107" s="2"/>
      <c r="K107" s="2"/>
      <c r="L107" s="2"/>
      <c r="M107" s="2"/>
      <c r="N107" s="2"/>
      <c r="O107" s="2"/>
      <c r="P107" s="2"/>
      <c r="Q107" s="2"/>
      <c r="R107" s="2"/>
      <c r="S107" s="2"/>
      <c r="T107" s="2"/>
      <c r="U107" s="2"/>
      <c r="V107" s="2"/>
      <c r="W107" s="2"/>
      <c r="X107" s="2"/>
      <c r="Y107" s="2"/>
      <c r="Z107" s="2"/>
    </row>
    <row r="108" customFormat="false" ht="12.75" hidden="false" customHeight="true" outlineLevel="0" collapsed="false">
      <c r="A108" s="2"/>
      <c r="B108" s="2"/>
      <c r="C108" s="2"/>
      <c r="D108" s="16"/>
      <c r="E108" s="2"/>
      <c r="F108" s="2"/>
      <c r="G108" s="2"/>
      <c r="H108" s="2"/>
      <c r="I108" s="2"/>
      <c r="J108" s="2"/>
      <c r="K108" s="2"/>
      <c r="L108" s="2"/>
      <c r="M108" s="2"/>
      <c r="N108" s="2"/>
      <c r="O108" s="2"/>
      <c r="P108" s="2"/>
      <c r="Q108" s="2"/>
      <c r="R108" s="2"/>
      <c r="S108" s="2"/>
      <c r="T108" s="2"/>
      <c r="U108" s="2"/>
      <c r="V108" s="2"/>
      <c r="W108" s="2"/>
      <c r="X108" s="2"/>
      <c r="Y108" s="2"/>
      <c r="Z108" s="2"/>
    </row>
    <row r="109" customFormat="false" ht="12.75" hidden="false" customHeight="true" outlineLevel="0" collapsed="false">
      <c r="A109" s="2"/>
      <c r="B109" s="2"/>
      <c r="C109" s="2"/>
      <c r="D109" s="16"/>
      <c r="E109" s="2"/>
      <c r="F109" s="2"/>
      <c r="G109" s="2"/>
      <c r="H109" s="2"/>
      <c r="I109" s="2"/>
      <c r="J109" s="2"/>
      <c r="K109" s="2"/>
      <c r="L109" s="2"/>
      <c r="M109" s="2"/>
      <c r="N109" s="2"/>
      <c r="O109" s="2"/>
      <c r="P109" s="2"/>
      <c r="Q109" s="2"/>
      <c r="R109" s="2"/>
      <c r="S109" s="2"/>
      <c r="T109" s="2"/>
      <c r="U109" s="2"/>
      <c r="V109" s="2"/>
      <c r="W109" s="2"/>
      <c r="X109" s="2"/>
      <c r="Y109" s="2"/>
      <c r="Z109" s="2"/>
    </row>
    <row r="110" customFormat="false" ht="12.75" hidden="false" customHeight="true" outlineLevel="0" collapsed="false">
      <c r="A110" s="2"/>
      <c r="B110" s="2"/>
      <c r="C110" s="2"/>
      <c r="D110" s="16"/>
      <c r="E110" s="2"/>
      <c r="F110" s="2"/>
      <c r="G110" s="2"/>
      <c r="H110" s="2"/>
      <c r="I110" s="2"/>
      <c r="J110" s="2"/>
      <c r="K110" s="2"/>
      <c r="L110" s="2"/>
      <c r="M110" s="2"/>
      <c r="N110" s="2"/>
      <c r="O110" s="2"/>
      <c r="P110" s="2"/>
      <c r="Q110" s="2"/>
      <c r="R110" s="2"/>
      <c r="S110" s="2"/>
      <c r="T110" s="2"/>
      <c r="U110" s="2"/>
      <c r="V110" s="2"/>
      <c r="W110" s="2"/>
      <c r="X110" s="2"/>
      <c r="Y110" s="2"/>
      <c r="Z110" s="2"/>
    </row>
    <row r="111" customFormat="false" ht="12.75" hidden="false" customHeight="true" outlineLevel="0" collapsed="false">
      <c r="A111" s="2"/>
      <c r="B111" s="2"/>
      <c r="C111" s="2"/>
      <c r="D111" s="16"/>
      <c r="E111" s="2"/>
      <c r="F111" s="2"/>
      <c r="G111" s="2"/>
      <c r="H111" s="2"/>
      <c r="I111" s="2"/>
      <c r="J111" s="2"/>
      <c r="K111" s="2"/>
      <c r="L111" s="2"/>
      <c r="M111" s="2"/>
      <c r="N111" s="2"/>
      <c r="O111" s="2"/>
      <c r="P111" s="2"/>
      <c r="Q111" s="2"/>
      <c r="R111" s="2"/>
      <c r="S111" s="2"/>
      <c r="T111" s="2"/>
      <c r="U111" s="2"/>
      <c r="V111" s="2"/>
      <c r="W111" s="2"/>
      <c r="X111" s="2"/>
      <c r="Y111" s="2"/>
      <c r="Z111" s="2"/>
    </row>
    <row r="112" customFormat="false" ht="12.75" hidden="false" customHeight="true" outlineLevel="0" collapsed="false">
      <c r="A112" s="2"/>
      <c r="B112" s="2"/>
      <c r="C112" s="2"/>
      <c r="D112" s="16"/>
      <c r="E112" s="2"/>
      <c r="F112" s="2"/>
      <c r="G112" s="2"/>
      <c r="H112" s="2"/>
      <c r="I112" s="2"/>
      <c r="J112" s="2"/>
      <c r="K112" s="2"/>
      <c r="L112" s="2"/>
      <c r="M112" s="2"/>
      <c r="N112" s="2"/>
      <c r="O112" s="2"/>
      <c r="P112" s="2"/>
      <c r="Q112" s="2"/>
      <c r="R112" s="2"/>
      <c r="S112" s="2"/>
      <c r="T112" s="2"/>
      <c r="U112" s="2"/>
      <c r="V112" s="2"/>
      <c r="W112" s="2"/>
      <c r="X112" s="2"/>
      <c r="Y112" s="2"/>
      <c r="Z112" s="2"/>
    </row>
    <row r="113" customFormat="false" ht="12.75" hidden="false" customHeight="true" outlineLevel="0" collapsed="false">
      <c r="A113" s="2"/>
      <c r="B113" s="2"/>
      <c r="C113" s="2"/>
      <c r="D113" s="16"/>
      <c r="E113" s="2"/>
      <c r="F113" s="2"/>
      <c r="G113" s="2"/>
      <c r="H113" s="2"/>
      <c r="I113" s="2"/>
      <c r="J113" s="2"/>
      <c r="K113" s="2"/>
      <c r="L113" s="2"/>
      <c r="M113" s="2"/>
      <c r="N113" s="2"/>
      <c r="O113" s="2"/>
      <c r="P113" s="2"/>
      <c r="Q113" s="2"/>
      <c r="R113" s="2"/>
      <c r="S113" s="2"/>
      <c r="T113" s="2"/>
      <c r="U113" s="2"/>
      <c r="V113" s="2"/>
      <c r="W113" s="2"/>
      <c r="X113" s="2"/>
      <c r="Y113" s="2"/>
      <c r="Z113" s="2"/>
    </row>
    <row r="114" customFormat="false" ht="12.75" hidden="false" customHeight="true" outlineLevel="0" collapsed="false">
      <c r="A114" s="2"/>
      <c r="B114" s="2"/>
      <c r="C114" s="2"/>
      <c r="D114" s="16"/>
      <c r="E114" s="2"/>
      <c r="F114" s="2"/>
      <c r="G114" s="2"/>
      <c r="H114" s="2"/>
      <c r="I114" s="2"/>
      <c r="J114" s="2"/>
      <c r="K114" s="2"/>
      <c r="L114" s="2"/>
      <c r="M114" s="2"/>
      <c r="N114" s="2"/>
      <c r="O114" s="2"/>
      <c r="P114" s="2"/>
      <c r="Q114" s="2"/>
      <c r="R114" s="2"/>
      <c r="S114" s="2"/>
      <c r="T114" s="2"/>
      <c r="U114" s="2"/>
      <c r="V114" s="2"/>
      <c r="W114" s="2"/>
      <c r="X114" s="2"/>
      <c r="Y114" s="2"/>
      <c r="Z114" s="2"/>
    </row>
    <row r="115" customFormat="false" ht="12.75" hidden="false" customHeight="true" outlineLevel="0" collapsed="false">
      <c r="A115" s="2"/>
      <c r="B115" s="2"/>
      <c r="C115" s="2"/>
      <c r="D115" s="16"/>
      <c r="E115" s="2"/>
      <c r="F115" s="2"/>
      <c r="G115" s="2"/>
      <c r="H115" s="2"/>
      <c r="I115" s="2"/>
      <c r="J115" s="2"/>
      <c r="K115" s="2"/>
      <c r="L115" s="2"/>
      <c r="M115" s="2"/>
      <c r="N115" s="2"/>
      <c r="O115" s="2"/>
      <c r="P115" s="2"/>
      <c r="Q115" s="2"/>
      <c r="R115" s="2"/>
      <c r="S115" s="2"/>
      <c r="T115" s="2"/>
      <c r="U115" s="2"/>
      <c r="V115" s="2"/>
      <c r="W115" s="2"/>
      <c r="X115" s="2"/>
      <c r="Y115" s="2"/>
      <c r="Z115" s="2"/>
    </row>
    <row r="116" customFormat="false" ht="12.75" hidden="false" customHeight="true" outlineLevel="0" collapsed="false">
      <c r="A116" s="2"/>
      <c r="B116" s="2"/>
      <c r="C116" s="2"/>
      <c r="D116" s="16"/>
      <c r="E116" s="2"/>
      <c r="F116" s="2"/>
      <c r="G116" s="2"/>
      <c r="H116" s="2"/>
      <c r="I116" s="2"/>
      <c r="J116" s="2"/>
      <c r="K116" s="2"/>
      <c r="L116" s="2"/>
      <c r="M116" s="2"/>
      <c r="N116" s="2"/>
      <c r="O116" s="2"/>
      <c r="P116" s="2"/>
      <c r="Q116" s="2"/>
      <c r="R116" s="2"/>
      <c r="S116" s="2"/>
      <c r="T116" s="2"/>
      <c r="U116" s="2"/>
      <c r="V116" s="2"/>
      <c r="W116" s="2"/>
      <c r="X116" s="2"/>
      <c r="Y116" s="2"/>
      <c r="Z116" s="2"/>
    </row>
    <row r="117" customFormat="false" ht="12.75" hidden="false" customHeight="true" outlineLevel="0" collapsed="false">
      <c r="A117" s="2"/>
      <c r="B117" s="2"/>
      <c r="C117" s="2"/>
      <c r="D117" s="16"/>
      <c r="E117" s="2"/>
      <c r="F117" s="2"/>
      <c r="G117" s="2"/>
      <c r="H117" s="2"/>
      <c r="I117" s="2"/>
      <c r="J117" s="2"/>
      <c r="K117" s="2"/>
      <c r="L117" s="2"/>
      <c r="M117" s="2"/>
      <c r="N117" s="2"/>
      <c r="O117" s="2"/>
      <c r="P117" s="2"/>
      <c r="Q117" s="2"/>
      <c r="R117" s="2"/>
      <c r="S117" s="2"/>
      <c r="T117" s="2"/>
      <c r="U117" s="2"/>
      <c r="V117" s="2"/>
      <c r="W117" s="2"/>
      <c r="X117" s="2"/>
      <c r="Y117" s="2"/>
      <c r="Z117" s="2"/>
    </row>
    <row r="118" customFormat="false" ht="12.75" hidden="false" customHeight="true" outlineLevel="0" collapsed="false">
      <c r="A118" s="2"/>
      <c r="B118" s="2"/>
      <c r="C118" s="2"/>
      <c r="D118" s="16"/>
      <c r="E118" s="2"/>
      <c r="F118" s="2"/>
      <c r="G118" s="2"/>
      <c r="H118" s="2"/>
      <c r="I118" s="2"/>
      <c r="J118" s="2"/>
      <c r="K118" s="2"/>
      <c r="L118" s="2"/>
      <c r="M118" s="2"/>
      <c r="N118" s="2"/>
      <c r="O118" s="2"/>
      <c r="P118" s="2"/>
      <c r="Q118" s="2"/>
      <c r="R118" s="2"/>
      <c r="S118" s="2"/>
      <c r="T118" s="2"/>
      <c r="U118" s="2"/>
      <c r="V118" s="2"/>
      <c r="W118" s="2"/>
      <c r="X118" s="2"/>
      <c r="Y118" s="2"/>
      <c r="Z118" s="2"/>
    </row>
    <row r="119" customFormat="false" ht="12.75" hidden="false" customHeight="true" outlineLevel="0" collapsed="false">
      <c r="A119" s="2"/>
      <c r="B119" s="2"/>
      <c r="C119" s="2"/>
      <c r="D119" s="16"/>
      <c r="E119" s="2"/>
      <c r="F119" s="2"/>
      <c r="G119" s="2"/>
      <c r="H119" s="2"/>
      <c r="I119" s="2"/>
      <c r="J119" s="2"/>
      <c r="K119" s="2"/>
      <c r="L119" s="2"/>
      <c r="M119" s="2"/>
      <c r="N119" s="2"/>
      <c r="O119" s="2"/>
      <c r="P119" s="2"/>
      <c r="Q119" s="2"/>
      <c r="R119" s="2"/>
      <c r="S119" s="2"/>
      <c r="T119" s="2"/>
      <c r="U119" s="2"/>
      <c r="V119" s="2"/>
      <c r="W119" s="2"/>
      <c r="X119" s="2"/>
      <c r="Y119" s="2"/>
      <c r="Z119" s="2"/>
    </row>
    <row r="120" customFormat="false" ht="12.75" hidden="false" customHeight="true" outlineLevel="0" collapsed="false">
      <c r="A120" s="2"/>
      <c r="B120" s="2"/>
      <c r="C120" s="2"/>
      <c r="D120" s="16"/>
      <c r="E120" s="2"/>
      <c r="F120" s="2"/>
      <c r="G120" s="2"/>
      <c r="H120" s="2"/>
      <c r="I120" s="2"/>
      <c r="J120" s="2"/>
      <c r="K120" s="2"/>
      <c r="L120" s="2"/>
      <c r="M120" s="2"/>
      <c r="N120" s="2"/>
      <c r="O120" s="2"/>
      <c r="P120" s="2"/>
      <c r="Q120" s="2"/>
      <c r="R120" s="2"/>
      <c r="S120" s="2"/>
      <c r="T120" s="2"/>
      <c r="U120" s="2"/>
      <c r="V120" s="2"/>
      <c r="W120" s="2"/>
      <c r="X120" s="2"/>
      <c r="Y120" s="2"/>
      <c r="Z120" s="2"/>
    </row>
    <row r="121" customFormat="false" ht="12.75" hidden="false" customHeight="true" outlineLevel="0" collapsed="false">
      <c r="A121" s="2"/>
      <c r="B121" s="2"/>
      <c r="C121" s="2"/>
      <c r="D121" s="16"/>
      <c r="E121" s="2"/>
      <c r="F121" s="2"/>
      <c r="G121" s="2"/>
      <c r="H121" s="2"/>
      <c r="I121" s="2"/>
      <c r="J121" s="2"/>
      <c r="K121" s="2"/>
      <c r="L121" s="2"/>
      <c r="M121" s="2"/>
      <c r="N121" s="2"/>
      <c r="O121" s="2"/>
      <c r="P121" s="2"/>
      <c r="Q121" s="2"/>
      <c r="R121" s="2"/>
      <c r="S121" s="2"/>
      <c r="T121" s="2"/>
      <c r="U121" s="2"/>
      <c r="V121" s="2"/>
      <c r="W121" s="2"/>
      <c r="X121" s="2"/>
      <c r="Y121" s="2"/>
      <c r="Z121" s="2"/>
    </row>
    <row r="122" customFormat="false" ht="12.75" hidden="false" customHeight="true" outlineLevel="0" collapsed="false">
      <c r="A122" s="2"/>
      <c r="B122" s="2"/>
      <c r="C122" s="2"/>
      <c r="D122" s="16"/>
      <c r="E122" s="2"/>
      <c r="F122" s="2"/>
      <c r="G122" s="2"/>
      <c r="H122" s="2"/>
      <c r="I122" s="2"/>
      <c r="J122" s="2"/>
      <c r="K122" s="2"/>
      <c r="L122" s="2"/>
      <c r="M122" s="2"/>
      <c r="N122" s="2"/>
      <c r="O122" s="2"/>
      <c r="P122" s="2"/>
      <c r="Q122" s="2"/>
      <c r="R122" s="2"/>
      <c r="S122" s="2"/>
      <c r="T122" s="2"/>
      <c r="U122" s="2"/>
      <c r="V122" s="2"/>
      <c r="W122" s="2"/>
      <c r="X122" s="2"/>
      <c r="Y122" s="2"/>
      <c r="Z122" s="2"/>
    </row>
    <row r="123" customFormat="false" ht="12.75" hidden="false" customHeight="true" outlineLevel="0" collapsed="false">
      <c r="A123" s="2"/>
      <c r="B123" s="2"/>
      <c r="C123" s="2"/>
      <c r="D123" s="16"/>
      <c r="E123" s="2"/>
      <c r="F123" s="2"/>
      <c r="G123" s="2"/>
      <c r="H123" s="2"/>
      <c r="I123" s="2"/>
      <c r="J123" s="2"/>
      <c r="K123" s="2"/>
      <c r="L123" s="2"/>
      <c r="M123" s="2"/>
      <c r="N123" s="2"/>
      <c r="O123" s="2"/>
      <c r="P123" s="2"/>
      <c r="Q123" s="2"/>
      <c r="R123" s="2"/>
      <c r="S123" s="2"/>
      <c r="T123" s="2"/>
      <c r="U123" s="2"/>
      <c r="V123" s="2"/>
      <c r="W123" s="2"/>
      <c r="X123" s="2"/>
      <c r="Y123" s="2"/>
      <c r="Z123" s="2"/>
    </row>
    <row r="124" customFormat="false" ht="12.75" hidden="false" customHeight="true" outlineLevel="0" collapsed="false">
      <c r="A124" s="2"/>
      <c r="B124" s="2"/>
      <c r="C124" s="2"/>
      <c r="D124" s="16"/>
      <c r="E124" s="2"/>
      <c r="F124" s="2"/>
      <c r="G124" s="2"/>
      <c r="H124" s="2"/>
      <c r="I124" s="2"/>
      <c r="J124" s="2"/>
      <c r="K124" s="2"/>
      <c r="L124" s="2"/>
      <c r="M124" s="2"/>
      <c r="N124" s="2"/>
      <c r="O124" s="2"/>
      <c r="P124" s="2"/>
      <c r="Q124" s="2"/>
      <c r="R124" s="2"/>
      <c r="S124" s="2"/>
      <c r="T124" s="2"/>
      <c r="U124" s="2"/>
      <c r="V124" s="2"/>
      <c r="W124" s="2"/>
      <c r="X124" s="2"/>
      <c r="Y124" s="2"/>
      <c r="Z124" s="2"/>
    </row>
    <row r="125" customFormat="false" ht="12.75" hidden="false" customHeight="true" outlineLevel="0" collapsed="false">
      <c r="A125" s="2"/>
      <c r="B125" s="2"/>
      <c r="C125" s="2"/>
      <c r="D125" s="16"/>
      <c r="E125" s="2"/>
      <c r="F125" s="2"/>
      <c r="G125" s="2"/>
      <c r="H125" s="2"/>
      <c r="I125" s="2"/>
      <c r="J125" s="2"/>
      <c r="K125" s="2"/>
      <c r="L125" s="2"/>
      <c r="M125" s="2"/>
      <c r="N125" s="2"/>
      <c r="O125" s="2"/>
      <c r="P125" s="2"/>
      <c r="Q125" s="2"/>
      <c r="R125" s="2"/>
      <c r="S125" s="2"/>
      <c r="T125" s="2"/>
      <c r="U125" s="2"/>
      <c r="V125" s="2"/>
      <c r="W125" s="2"/>
      <c r="X125" s="2"/>
      <c r="Y125" s="2"/>
      <c r="Z125" s="2"/>
    </row>
    <row r="126" customFormat="false" ht="12.75" hidden="false" customHeight="true" outlineLevel="0" collapsed="false">
      <c r="A126" s="2"/>
      <c r="B126" s="2"/>
      <c r="C126" s="2"/>
      <c r="D126" s="16"/>
      <c r="E126" s="2"/>
      <c r="F126" s="2"/>
      <c r="G126" s="2"/>
      <c r="H126" s="2"/>
      <c r="I126" s="2"/>
      <c r="J126" s="2"/>
      <c r="K126" s="2"/>
      <c r="L126" s="2"/>
      <c r="M126" s="2"/>
      <c r="N126" s="2"/>
      <c r="O126" s="2"/>
      <c r="P126" s="2"/>
      <c r="Q126" s="2"/>
      <c r="R126" s="2"/>
      <c r="S126" s="2"/>
      <c r="T126" s="2"/>
      <c r="U126" s="2"/>
      <c r="V126" s="2"/>
      <c r="W126" s="2"/>
      <c r="X126" s="2"/>
      <c r="Y126" s="2"/>
      <c r="Z126" s="2"/>
    </row>
    <row r="127" customFormat="false" ht="12.75" hidden="false" customHeight="true" outlineLevel="0" collapsed="false">
      <c r="A127" s="2"/>
      <c r="B127" s="2"/>
      <c r="C127" s="2"/>
      <c r="D127" s="16"/>
      <c r="E127" s="2"/>
      <c r="F127" s="2"/>
      <c r="G127" s="2"/>
      <c r="H127" s="2"/>
      <c r="I127" s="2"/>
      <c r="J127" s="2"/>
      <c r="K127" s="2"/>
      <c r="L127" s="2"/>
      <c r="M127" s="2"/>
      <c r="N127" s="2"/>
      <c r="O127" s="2"/>
      <c r="P127" s="2"/>
      <c r="Q127" s="2"/>
      <c r="R127" s="2"/>
      <c r="S127" s="2"/>
      <c r="T127" s="2"/>
      <c r="U127" s="2"/>
      <c r="V127" s="2"/>
      <c r="W127" s="2"/>
      <c r="X127" s="2"/>
      <c r="Y127" s="2"/>
      <c r="Z127" s="2"/>
    </row>
    <row r="128" customFormat="false" ht="12.75" hidden="false" customHeight="true" outlineLevel="0" collapsed="false">
      <c r="A128" s="2"/>
      <c r="B128" s="2"/>
      <c r="C128" s="2"/>
      <c r="D128" s="16"/>
      <c r="E128" s="2"/>
      <c r="F128" s="2"/>
      <c r="G128" s="2"/>
      <c r="H128" s="2"/>
      <c r="I128" s="2"/>
      <c r="J128" s="2"/>
      <c r="K128" s="2"/>
      <c r="L128" s="2"/>
      <c r="M128" s="2"/>
      <c r="N128" s="2"/>
      <c r="O128" s="2"/>
      <c r="P128" s="2"/>
      <c r="Q128" s="2"/>
      <c r="R128" s="2"/>
      <c r="S128" s="2"/>
      <c r="T128" s="2"/>
      <c r="U128" s="2"/>
      <c r="V128" s="2"/>
      <c r="W128" s="2"/>
      <c r="X128" s="2"/>
      <c r="Y128" s="2"/>
      <c r="Z128" s="2"/>
    </row>
    <row r="129" customFormat="false" ht="12.75" hidden="false" customHeight="true" outlineLevel="0" collapsed="false">
      <c r="A129" s="2"/>
      <c r="B129" s="2"/>
      <c r="C129" s="2"/>
      <c r="D129" s="16"/>
      <c r="E129" s="2"/>
      <c r="F129" s="2"/>
      <c r="G129" s="2"/>
      <c r="H129" s="2"/>
      <c r="I129" s="2"/>
      <c r="J129" s="2"/>
      <c r="K129" s="2"/>
      <c r="L129" s="2"/>
      <c r="M129" s="2"/>
      <c r="N129" s="2"/>
      <c r="O129" s="2"/>
      <c r="P129" s="2"/>
      <c r="Q129" s="2"/>
      <c r="R129" s="2"/>
      <c r="S129" s="2"/>
      <c r="T129" s="2"/>
      <c r="U129" s="2"/>
      <c r="V129" s="2"/>
      <c r="W129" s="2"/>
      <c r="X129" s="2"/>
      <c r="Y129" s="2"/>
      <c r="Z129" s="2"/>
    </row>
    <row r="130" customFormat="false" ht="12.75" hidden="false" customHeight="true" outlineLevel="0" collapsed="false">
      <c r="A130" s="2"/>
      <c r="B130" s="2"/>
      <c r="C130" s="2"/>
      <c r="D130" s="16"/>
      <c r="E130" s="2"/>
      <c r="F130" s="2"/>
      <c r="G130" s="2"/>
      <c r="H130" s="2"/>
      <c r="I130" s="2"/>
      <c r="J130" s="2"/>
      <c r="K130" s="2"/>
      <c r="L130" s="2"/>
      <c r="M130" s="2"/>
      <c r="N130" s="2"/>
      <c r="O130" s="2"/>
      <c r="P130" s="2"/>
      <c r="Q130" s="2"/>
      <c r="R130" s="2"/>
      <c r="S130" s="2"/>
      <c r="T130" s="2"/>
      <c r="U130" s="2"/>
      <c r="V130" s="2"/>
      <c r="W130" s="2"/>
      <c r="X130" s="2"/>
      <c r="Y130" s="2"/>
      <c r="Z130" s="2"/>
    </row>
    <row r="131" customFormat="false" ht="12.75" hidden="false" customHeight="true" outlineLevel="0" collapsed="false">
      <c r="A131" s="2"/>
      <c r="B131" s="2"/>
      <c r="C131" s="2"/>
      <c r="D131" s="16"/>
      <c r="E131" s="2"/>
      <c r="F131" s="2"/>
      <c r="G131" s="2"/>
      <c r="H131" s="2"/>
      <c r="I131" s="2"/>
      <c r="J131" s="2"/>
      <c r="K131" s="2"/>
      <c r="L131" s="2"/>
      <c r="M131" s="2"/>
      <c r="N131" s="2"/>
      <c r="O131" s="2"/>
      <c r="P131" s="2"/>
      <c r="Q131" s="2"/>
      <c r="R131" s="2"/>
      <c r="S131" s="2"/>
      <c r="T131" s="2"/>
      <c r="U131" s="2"/>
      <c r="V131" s="2"/>
      <c r="W131" s="2"/>
      <c r="X131" s="2"/>
      <c r="Y131" s="2"/>
      <c r="Z131" s="2"/>
    </row>
    <row r="132" customFormat="false" ht="12.75" hidden="false" customHeight="true" outlineLevel="0" collapsed="false">
      <c r="A132" s="2"/>
      <c r="B132" s="2"/>
      <c r="C132" s="2"/>
      <c r="D132" s="16"/>
      <c r="E132" s="2"/>
      <c r="F132" s="2"/>
      <c r="G132" s="2"/>
      <c r="H132" s="2"/>
      <c r="I132" s="2"/>
      <c r="J132" s="2"/>
      <c r="K132" s="2"/>
      <c r="L132" s="2"/>
      <c r="M132" s="2"/>
      <c r="N132" s="2"/>
      <c r="O132" s="2"/>
      <c r="P132" s="2"/>
      <c r="Q132" s="2"/>
      <c r="R132" s="2"/>
      <c r="S132" s="2"/>
      <c r="T132" s="2"/>
      <c r="U132" s="2"/>
      <c r="V132" s="2"/>
      <c r="W132" s="2"/>
      <c r="X132" s="2"/>
      <c r="Y132" s="2"/>
      <c r="Z132" s="2"/>
    </row>
    <row r="133" customFormat="false" ht="12.75" hidden="false" customHeight="true" outlineLevel="0" collapsed="false">
      <c r="A133" s="2"/>
      <c r="B133" s="2"/>
      <c r="C133" s="2"/>
      <c r="D133" s="16"/>
      <c r="E133" s="2"/>
      <c r="F133" s="2"/>
      <c r="G133" s="2"/>
      <c r="H133" s="2"/>
      <c r="I133" s="2"/>
      <c r="J133" s="2"/>
      <c r="K133" s="2"/>
      <c r="L133" s="2"/>
      <c r="M133" s="2"/>
      <c r="N133" s="2"/>
      <c r="O133" s="2"/>
      <c r="P133" s="2"/>
      <c r="Q133" s="2"/>
      <c r="R133" s="2"/>
      <c r="S133" s="2"/>
      <c r="T133" s="2"/>
      <c r="U133" s="2"/>
      <c r="V133" s="2"/>
      <c r="W133" s="2"/>
      <c r="X133" s="2"/>
      <c r="Y133" s="2"/>
      <c r="Z133" s="2"/>
    </row>
    <row r="134" customFormat="false" ht="12.75" hidden="false" customHeight="true" outlineLevel="0" collapsed="false">
      <c r="A134" s="2"/>
      <c r="B134" s="2"/>
      <c r="C134" s="2"/>
      <c r="D134" s="16"/>
      <c r="E134" s="2"/>
      <c r="F134" s="2"/>
      <c r="G134" s="2"/>
      <c r="H134" s="2"/>
      <c r="I134" s="2"/>
      <c r="J134" s="2"/>
      <c r="K134" s="2"/>
      <c r="L134" s="2"/>
      <c r="M134" s="2"/>
      <c r="N134" s="2"/>
      <c r="O134" s="2"/>
      <c r="P134" s="2"/>
      <c r="Q134" s="2"/>
      <c r="R134" s="2"/>
      <c r="S134" s="2"/>
      <c r="T134" s="2"/>
      <c r="U134" s="2"/>
      <c r="V134" s="2"/>
      <c r="W134" s="2"/>
      <c r="X134" s="2"/>
      <c r="Y134" s="2"/>
      <c r="Z134" s="2"/>
    </row>
    <row r="135" customFormat="false" ht="12.75" hidden="false" customHeight="true" outlineLevel="0" collapsed="false">
      <c r="A135" s="2"/>
      <c r="B135" s="2"/>
      <c r="C135" s="2"/>
      <c r="D135" s="16"/>
      <c r="E135" s="2"/>
      <c r="F135" s="2"/>
      <c r="G135" s="2"/>
      <c r="H135" s="2"/>
      <c r="I135" s="2"/>
      <c r="J135" s="2"/>
      <c r="K135" s="2"/>
      <c r="L135" s="2"/>
      <c r="M135" s="2"/>
      <c r="N135" s="2"/>
      <c r="O135" s="2"/>
      <c r="P135" s="2"/>
      <c r="Q135" s="2"/>
      <c r="R135" s="2"/>
      <c r="S135" s="2"/>
      <c r="T135" s="2"/>
      <c r="U135" s="2"/>
      <c r="V135" s="2"/>
      <c r="W135" s="2"/>
      <c r="X135" s="2"/>
      <c r="Y135" s="2"/>
      <c r="Z135" s="2"/>
    </row>
    <row r="136" customFormat="false" ht="12.75" hidden="false" customHeight="true" outlineLevel="0" collapsed="false">
      <c r="A136" s="2"/>
      <c r="B136" s="2"/>
      <c r="C136" s="2"/>
      <c r="D136" s="16"/>
      <c r="E136" s="2"/>
      <c r="F136" s="2"/>
      <c r="G136" s="2"/>
      <c r="H136" s="2"/>
      <c r="I136" s="2"/>
      <c r="J136" s="2"/>
      <c r="K136" s="2"/>
      <c r="L136" s="2"/>
      <c r="M136" s="2"/>
      <c r="N136" s="2"/>
      <c r="O136" s="2"/>
      <c r="P136" s="2"/>
      <c r="Q136" s="2"/>
      <c r="R136" s="2"/>
      <c r="S136" s="2"/>
      <c r="T136" s="2"/>
      <c r="U136" s="2"/>
      <c r="V136" s="2"/>
      <c r="W136" s="2"/>
      <c r="X136" s="2"/>
      <c r="Y136" s="2"/>
      <c r="Z136" s="2"/>
    </row>
    <row r="137" customFormat="false" ht="12.75" hidden="false" customHeight="true" outlineLevel="0" collapsed="false">
      <c r="A137" s="2"/>
      <c r="B137" s="2"/>
      <c r="C137" s="2"/>
      <c r="D137" s="16"/>
      <c r="E137" s="2"/>
      <c r="F137" s="2"/>
      <c r="G137" s="2"/>
      <c r="H137" s="2"/>
      <c r="I137" s="2"/>
      <c r="J137" s="2"/>
      <c r="K137" s="2"/>
      <c r="L137" s="2"/>
      <c r="M137" s="2"/>
      <c r="N137" s="2"/>
      <c r="O137" s="2"/>
      <c r="P137" s="2"/>
      <c r="Q137" s="2"/>
      <c r="R137" s="2"/>
      <c r="S137" s="2"/>
      <c r="T137" s="2"/>
      <c r="U137" s="2"/>
      <c r="V137" s="2"/>
      <c r="W137" s="2"/>
      <c r="X137" s="2"/>
      <c r="Y137" s="2"/>
      <c r="Z137" s="2"/>
    </row>
    <row r="138" customFormat="false" ht="12.75" hidden="false" customHeight="true" outlineLevel="0" collapsed="false">
      <c r="A138" s="2"/>
      <c r="B138" s="2"/>
      <c r="C138" s="2"/>
      <c r="D138" s="16"/>
      <c r="E138" s="2"/>
      <c r="F138" s="2"/>
      <c r="G138" s="2"/>
      <c r="H138" s="2"/>
      <c r="I138" s="2"/>
      <c r="J138" s="2"/>
      <c r="K138" s="2"/>
      <c r="L138" s="2"/>
      <c r="M138" s="2"/>
      <c r="N138" s="2"/>
      <c r="O138" s="2"/>
      <c r="P138" s="2"/>
      <c r="Q138" s="2"/>
      <c r="R138" s="2"/>
      <c r="S138" s="2"/>
      <c r="T138" s="2"/>
      <c r="U138" s="2"/>
      <c r="V138" s="2"/>
      <c r="W138" s="2"/>
      <c r="X138" s="2"/>
      <c r="Y138" s="2"/>
      <c r="Z138" s="2"/>
    </row>
    <row r="139" customFormat="false" ht="12.75" hidden="false" customHeight="true" outlineLevel="0" collapsed="false">
      <c r="A139" s="2"/>
      <c r="B139" s="2"/>
      <c r="C139" s="2"/>
      <c r="D139" s="16"/>
      <c r="E139" s="2"/>
      <c r="F139" s="2"/>
      <c r="G139" s="2"/>
      <c r="H139" s="2"/>
      <c r="I139" s="2"/>
      <c r="J139" s="2"/>
      <c r="K139" s="2"/>
      <c r="L139" s="2"/>
      <c r="M139" s="2"/>
      <c r="N139" s="2"/>
      <c r="O139" s="2"/>
      <c r="P139" s="2"/>
      <c r="Q139" s="2"/>
      <c r="R139" s="2"/>
      <c r="S139" s="2"/>
      <c r="T139" s="2"/>
      <c r="U139" s="2"/>
      <c r="V139" s="2"/>
      <c r="W139" s="2"/>
      <c r="X139" s="2"/>
      <c r="Y139" s="2"/>
      <c r="Z139" s="2"/>
    </row>
    <row r="140" customFormat="false" ht="12.75" hidden="false" customHeight="true" outlineLevel="0" collapsed="false">
      <c r="A140" s="2"/>
      <c r="B140" s="2"/>
      <c r="C140" s="2"/>
      <c r="D140" s="16"/>
      <c r="E140" s="2"/>
      <c r="F140" s="2"/>
      <c r="G140" s="2"/>
      <c r="H140" s="2"/>
      <c r="I140" s="2"/>
      <c r="J140" s="2"/>
      <c r="K140" s="2"/>
      <c r="L140" s="2"/>
      <c r="M140" s="2"/>
      <c r="N140" s="2"/>
      <c r="O140" s="2"/>
      <c r="P140" s="2"/>
      <c r="Q140" s="2"/>
      <c r="R140" s="2"/>
      <c r="S140" s="2"/>
      <c r="T140" s="2"/>
      <c r="U140" s="2"/>
      <c r="V140" s="2"/>
      <c r="W140" s="2"/>
      <c r="X140" s="2"/>
      <c r="Y140" s="2"/>
      <c r="Z140" s="2"/>
    </row>
    <row r="141" customFormat="false" ht="12.75" hidden="false" customHeight="true" outlineLevel="0" collapsed="false">
      <c r="A141" s="2"/>
      <c r="B141" s="2"/>
      <c r="C141" s="2"/>
      <c r="D141" s="16"/>
      <c r="E141" s="2"/>
      <c r="F141" s="2"/>
      <c r="G141" s="2"/>
      <c r="H141" s="2"/>
      <c r="I141" s="2"/>
      <c r="J141" s="2"/>
      <c r="K141" s="2"/>
      <c r="L141" s="2"/>
      <c r="M141" s="2"/>
      <c r="N141" s="2"/>
      <c r="O141" s="2"/>
      <c r="P141" s="2"/>
      <c r="Q141" s="2"/>
      <c r="R141" s="2"/>
      <c r="S141" s="2"/>
      <c r="T141" s="2"/>
      <c r="U141" s="2"/>
      <c r="V141" s="2"/>
      <c r="W141" s="2"/>
      <c r="X141" s="2"/>
      <c r="Y141" s="2"/>
      <c r="Z141" s="2"/>
    </row>
    <row r="142" customFormat="false" ht="12.75" hidden="false" customHeight="true" outlineLevel="0" collapsed="false">
      <c r="A142" s="2"/>
      <c r="B142" s="2"/>
      <c r="C142" s="2"/>
      <c r="D142" s="16"/>
      <c r="E142" s="2"/>
      <c r="F142" s="2"/>
      <c r="G142" s="2"/>
      <c r="H142" s="2"/>
      <c r="I142" s="2"/>
      <c r="J142" s="2"/>
      <c r="K142" s="2"/>
      <c r="L142" s="2"/>
      <c r="M142" s="2"/>
      <c r="N142" s="2"/>
      <c r="O142" s="2"/>
      <c r="P142" s="2"/>
      <c r="Q142" s="2"/>
      <c r="R142" s="2"/>
      <c r="S142" s="2"/>
      <c r="T142" s="2"/>
      <c r="U142" s="2"/>
      <c r="V142" s="2"/>
      <c r="W142" s="2"/>
      <c r="X142" s="2"/>
      <c r="Y142" s="2"/>
      <c r="Z142" s="2"/>
    </row>
    <row r="143" customFormat="false" ht="12.75" hidden="false" customHeight="true" outlineLevel="0" collapsed="false">
      <c r="A143" s="2"/>
      <c r="B143" s="2"/>
      <c r="C143" s="2"/>
      <c r="D143" s="16"/>
      <c r="E143" s="2"/>
      <c r="F143" s="2"/>
      <c r="G143" s="2"/>
      <c r="H143" s="2"/>
      <c r="I143" s="2"/>
      <c r="J143" s="2"/>
      <c r="K143" s="2"/>
      <c r="L143" s="2"/>
      <c r="M143" s="2"/>
      <c r="N143" s="2"/>
      <c r="O143" s="2"/>
      <c r="P143" s="2"/>
      <c r="Q143" s="2"/>
      <c r="R143" s="2"/>
      <c r="S143" s="2"/>
      <c r="T143" s="2"/>
      <c r="U143" s="2"/>
      <c r="V143" s="2"/>
      <c r="W143" s="2"/>
      <c r="X143" s="2"/>
      <c r="Y143" s="2"/>
      <c r="Z143" s="2"/>
    </row>
    <row r="144" customFormat="false" ht="12.75" hidden="false" customHeight="true" outlineLevel="0" collapsed="false">
      <c r="A144" s="2"/>
      <c r="B144" s="2"/>
      <c r="C144" s="2"/>
      <c r="D144" s="16"/>
      <c r="E144" s="2"/>
      <c r="F144" s="2"/>
      <c r="G144" s="2"/>
      <c r="H144" s="2"/>
      <c r="I144" s="2"/>
      <c r="J144" s="2"/>
      <c r="K144" s="2"/>
      <c r="L144" s="2"/>
      <c r="M144" s="2"/>
      <c r="N144" s="2"/>
      <c r="O144" s="2"/>
      <c r="P144" s="2"/>
      <c r="Q144" s="2"/>
      <c r="R144" s="2"/>
      <c r="S144" s="2"/>
      <c r="T144" s="2"/>
      <c r="U144" s="2"/>
      <c r="V144" s="2"/>
      <c r="W144" s="2"/>
      <c r="X144" s="2"/>
      <c r="Y144" s="2"/>
      <c r="Z144" s="2"/>
    </row>
    <row r="145" customFormat="false" ht="12.75" hidden="false" customHeight="true" outlineLevel="0" collapsed="false">
      <c r="A145" s="2"/>
      <c r="B145" s="2"/>
      <c r="C145" s="2"/>
      <c r="D145" s="16"/>
      <c r="E145" s="2"/>
      <c r="F145" s="2"/>
      <c r="G145" s="2"/>
      <c r="H145" s="2"/>
      <c r="I145" s="2"/>
      <c r="J145" s="2"/>
      <c r="K145" s="2"/>
      <c r="L145" s="2"/>
      <c r="M145" s="2"/>
      <c r="N145" s="2"/>
      <c r="O145" s="2"/>
      <c r="P145" s="2"/>
      <c r="Q145" s="2"/>
      <c r="R145" s="2"/>
      <c r="S145" s="2"/>
      <c r="T145" s="2"/>
      <c r="U145" s="2"/>
      <c r="V145" s="2"/>
      <c r="W145" s="2"/>
      <c r="X145" s="2"/>
      <c r="Y145" s="2"/>
      <c r="Z145" s="2"/>
    </row>
    <row r="146" customFormat="false" ht="12.75" hidden="false" customHeight="true" outlineLevel="0" collapsed="false">
      <c r="A146" s="2"/>
      <c r="B146" s="2"/>
      <c r="C146" s="2"/>
      <c r="D146" s="16"/>
      <c r="E146" s="2"/>
      <c r="F146" s="2"/>
      <c r="G146" s="2"/>
      <c r="H146" s="2"/>
      <c r="I146" s="2"/>
      <c r="J146" s="2"/>
      <c r="K146" s="2"/>
      <c r="L146" s="2"/>
      <c r="M146" s="2"/>
      <c r="N146" s="2"/>
      <c r="O146" s="2"/>
      <c r="P146" s="2"/>
      <c r="Q146" s="2"/>
      <c r="R146" s="2"/>
      <c r="S146" s="2"/>
      <c r="T146" s="2"/>
      <c r="U146" s="2"/>
      <c r="V146" s="2"/>
      <c r="W146" s="2"/>
      <c r="X146" s="2"/>
      <c r="Y146" s="2"/>
      <c r="Z146" s="2"/>
    </row>
    <row r="147" customFormat="false" ht="12.75" hidden="false" customHeight="true" outlineLevel="0" collapsed="false">
      <c r="A147" s="2"/>
      <c r="B147" s="2"/>
      <c r="C147" s="2"/>
      <c r="D147" s="16"/>
      <c r="E147" s="2"/>
      <c r="F147" s="2"/>
      <c r="G147" s="2"/>
      <c r="H147" s="2"/>
      <c r="I147" s="2"/>
      <c r="J147" s="2"/>
      <c r="K147" s="2"/>
      <c r="L147" s="2"/>
      <c r="M147" s="2"/>
      <c r="N147" s="2"/>
      <c r="O147" s="2"/>
      <c r="P147" s="2"/>
      <c r="Q147" s="2"/>
      <c r="R147" s="2"/>
      <c r="S147" s="2"/>
      <c r="T147" s="2"/>
      <c r="U147" s="2"/>
      <c r="V147" s="2"/>
      <c r="W147" s="2"/>
      <c r="X147" s="2"/>
      <c r="Y147" s="2"/>
      <c r="Z147" s="2"/>
    </row>
    <row r="148" customFormat="false" ht="12.75" hidden="false" customHeight="true" outlineLevel="0" collapsed="false">
      <c r="A148" s="2"/>
      <c r="B148" s="2"/>
      <c r="C148" s="2"/>
      <c r="D148" s="16"/>
      <c r="E148" s="2"/>
      <c r="F148" s="2"/>
      <c r="G148" s="2"/>
      <c r="H148" s="2"/>
      <c r="I148" s="2"/>
      <c r="J148" s="2"/>
      <c r="K148" s="2"/>
      <c r="L148" s="2"/>
      <c r="M148" s="2"/>
      <c r="N148" s="2"/>
      <c r="O148" s="2"/>
      <c r="P148" s="2"/>
      <c r="Q148" s="2"/>
      <c r="R148" s="2"/>
      <c r="S148" s="2"/>
      <c r="T148" s="2"/>
      <c r="U148" s="2"/>
      <c r="V148" s="2"/>
      <c r="W148" s="2"/>
      <c r="X148" s="2"/>
      <c r="Y148" s="2"/>
      <c r="Z148" s="2"/>
    </row>
    <row r="149" customFormat="false" ht="12.75" hidden="false" customHeight="true" outlineLevel="0" collapsed="false">
      <c r="A149" s="2"/>
      <c r="B149" s="2"/>
      <c r="C149" s="2"/>
      <c r="D149" s="16"/>
      <c r="E149" s="2"/>
      <c r="F149" s="2"/>
      <c r="G149" s="2"/>
      <c r="H149" s="2"/>
      <c r="I149" s="2"/>
      <c r="J149" s="2"/>
      <c r="K149" s="2"/>
      <c r="L149" s="2"/>
      <c r="M149" s="2"/>
      <c r="N149" s="2"/>
      <c r="O149" s="2"/>
      <c r="P149" s="2"/>
      <c r="Q149" s="2"/>
      <c r="R149" s="2"/>
      <c r="S149" s="2"/>
      <c r="T149" s="2"/>
      <c r="U149" s="2"/>
      <c r="V149" s="2"/>
      <c r="W149" s="2"/>
      <c r="X149" s="2"/>
      <c r="Y149" s="2"/>
      <c r="Z149" s="2"/>
    </row>
    <row r="150" customFormat="false" ht="12.75" hidden="false" customHeight="true" outlineLevel="0" collapsed="false">
      <c r="A150" s="2"/>
      <c r="B150" s="2"/>
      <c r="C150" s="2"/>
      <c r="D150" s="16"/>
      <c r="E150" s="2"/>
      <c r="F150" s="2"/>
      <c r="G150" s="2"/>
      <c r="H150" s="2"/>
      <c r="I150" s="2"/>
      <c r="J150" s="2"/>
      <c r="K150" s="2"/>
      <c r="L150" s="2"/>
      <c r="M150" s="2"/>
      <c r="N150" s="2"/>
      <c r="O150" s="2"/>
      <c r="P150" s="2"/>
      <c r="Q150" s="2"/>
      <c r="R150" s="2"/>
      <c r="S150" s="2"/>
      <c r="T150" s="2"/>
      <c r="U150" s="2"/>
      <c r="V150" s="2"/>
      <c r="W150" s="2"/>
      <c r="X150" s="2"/>
      <c r="Y150" s="2"/>
      <c r="Z150" s="2"/>
    </row>
    <row r="151" customFormat="false" ht="12.75" hidden="false" customHeight="true" outlineLevel="0" collapsed="false">
      <c r="A151" s="2"/>
      <c r="B151" s="2"/>
      <c r="C151" s="2"/>
      <c r="D151" s="16"/>
      <c r="E151" s="2"/>
      <c r="F151" s="2"/>
      <c r="G151" s="2"/>
      <c r="H151" s="2"/>
      <c r="I151" s="2"/>
      <c r="J151" s="2"/>
      <c r="K151" s="2"/>
      <c r="L151" s="2"/>
      <c r="M151" s="2"/>
      <c r="N151" s="2"/>
      <c r="O151" s="2"/>
      <c r="P151" s="2"/>
      <c r="Q151" s="2"/>
      <c r="R151" s="2"/>
      <c r="S151" s="2"/>
      <c r="T151" s="2"/>
      <c r="U151" s="2"/>
      <c r="V151" s="2"/>
      <c r="W151" s="2"/>
      <c r="X151" s="2"/>
      <c r="Y151" s="2"/>
      <c r="Z151" s="2"/>
    </row>
    <row r="152" customFormat="false" ht="12.75" hidden="false" customHeight="true" outlineLevel="0" collapsed="false">
      <c r="A152" s="2"/>
      <c r="B152" s="2"/>
      <c r="C152" s="2"/>
      <c r="D152" s="16"/>
      <c r="E152" s="2"/>
      <c r="F152" s="2"/>
      <c r="G152" s="2"/>
      <c r="H152" s="2"/>
      <c r="I152" s="2"/>
      <c r="J152" s="2"/>
      <c r="K152" s="2"/>
      <c r="L152" s="2"/>
      <c r="M152" s="2"/>
      <c r="N152" s="2"/>
      <c r="O152" s="2"/>
      <c r="P152" s="2"/>
      <c r="Q152" s="2"/>
      <c r="R152" s="2"/>
      <c r="S152" s="2"/>
      <c r="T152" s="2"/>
      <c r="U152" s="2"/>
      <c r="V152" s="2"/>
      <c r="W152" s="2"/>
      <c r="X152" s="2"/>
      <c r="Y152" s="2"/>
      <c r="Z152" s="2"/>
    </row>
    <row r="153" customFormat="false" ht="12.75" hidden="false" customHeight="true" outlineLevel="0" collapsed="false">
      <c r="A153" s="2"/>
      <c r="B153" s="2"/>
      <c r="C153" s="2"/>
      <c r="D153" s="16"/>
      <c r="E153" s="2"/>
      <c r="F153" s="2"/>
      <c r="G153" s="2"/>
      <c r="H153" s="2"/>
      <c r="I153" s="2"/>
      <c r="J153" s="2"/>
      <c r="K153" s="2"/>
      <c r="L153" s="2"/>
      <c r="M153" s="2"/>
      <c r="N153" s="2"/>
      <c r="O153" s="2"/>
      <c r="P153" s="2"/>
      <c r="Q153" s="2"/>
      <c r="R153" s="2"/>
      <c r="S153" s="2"/>
      <c r="T153" s="2"/>
      <c r="U153" s="2"/>
      <c r="V153" s="2"/>
      <c r="W153" s="2"/>
      <c r="X153" s="2"/>
      <c r="Y153" s="2"/>
      <c r="Z153" s="2"/>
    </row>
    <row r="154" customFormat="false" ht="12.75" hidden="false" customHeight="true" outlineLevel="0" collapsed="false">
      <c r="A154" s="2"/>
      <c r="B154" s="2"/>
      <c r="C154" s="2"/>
      <c r="D154" s="16"/>
      <c r="E154" s="2"/>
      <c r="F154" s="2"/>
      <c r="G154" s="2"/>
      <c r="H154" s="2"/>
      <c r="I154" s="2"/>
      <c r="J154" s="2"/>
      <c r="K154" s="2"/>
      <c r="L154" s="2"/>
      <c r="M154" s="2"/>
      <c r="N154" s="2"/>
      <c r="O154" s="2"/>
      <c r="P154" s="2"/>
      <c r="Q154" s="2"/>
      <c r="R154" s="2"/>
      <c r="S154" s="2"/>
      <c r="T154" s="2"/>
      <c r="U154" s="2"/>
      <c r="V154" s="2"/>
      <c r="W154" s="2"/>
      <c r="X154" s="2"/>
      <c r="Y154" s="2"/>
      <c r="Z154" s="2"/>
    </row>
    <row r="155" customFormat="false" ht="12.75" hidden="false" customHeight="true" outlineLevel="0" collapsed="false">
      <c r="A155" s="2"/>
      <c r="B155" s="2"/>
      <c r="C155" s="2"/>
      <c r="D155" s="16"/>
      <c r="E155" s="2"/>
      <c r="F155" s="2"/>
      <c r="G155" s="2"/>
      <c r="H155" s="2"/>
      <c r="I155" s="2"/>
      <c r="J155" s="2"/>
      <c r="K155" s="2"/>
      <c r="L155" s="2"/>
      <c r="M155" s="2"/>
      <c r="N155" s="2"/>
      <c r="O155" s="2"/>
      <c r="P155" s="2"/>
      <c r="Q155" s="2"/>
      <c r="R155" s="2"/>
      <c r="S155" s="2"/>
      <c r="T155" s="2"/>
      <c r="U155" s="2"/>
      <c r="V155" s="2"/>
      <c r="W155" s="2"/>
      <c r="X155" s="2"/>
      <c r="Y155" s="2"/>
      <c r="Z155" s="2"/>
    </row>
    <row r="156" customFormat="false" ht="12.75" hidden="false" customHeight="true" outlineLevel="0" collapsed="false">
      <c r="A156" s="2"/>
      <c r="B156" s="2"/>
      <c r="C156" s="2"/>
      <c r="D156" s="16"/>
      <c r="E156" s="2"/>
      <c r="F156" s="2"/>
      <c r="G156" s="2"/>
      <c r="H156" s="2"/>
      <c r="I156" s="2"/>
      <c r="J156" s="2"/>
      <c r="K156" s="2"/>
      <c r="L156" s="2"/>
      <c r="M156" s="2"/>
      <c r="N156" s="2"/>
      <c r="O156" s="2"/>
      <c r="P156" s="2"/>
      <c r="Q156" s="2"/>
      <c r="R156" s="2"/>
      <c r="S156" s="2"/>
      <c r="T156" s="2"/>
      <c r="U156" s="2"/>
      <c r="V156" s="2"/>
      <c r="W156" s="2"/>
      <c r="X156" s="2"/>
      <c r="Y156" s="2"/>
      <c r="Z156" s="2"/>
    </row>
    <row r="157" customFormat="false" ht="12.75" hidden="false" customHeight="true" outlineLevel="0" collapsed="false">
      <c r="A157" s="2"/>
      <c r="B157" s="2"/>
      <c r="C157" s="2"/>
      <c r="D157" s="16"/>
      <c r="E157" s="2"/>
      <c r="F157" s="2"/>
      <c r="G157" s="2"/>
      <c r="H157" s="2"/>
      <c r="I157" s="2"/>
      <c r="J157" s="2"/>
      <c r="K157" s="2"/>
      <c r="L157" s="2"/>
      <c r="M157" s="2"/>
      <c r="N157" s="2"/>
      <c r="O157" s="2"/>
      <c r="P157" s="2"/>
      <c r="Q157" s="2"/>
      <c r="R157" s="2"/>
      <c r="S157" s="2"/>
      <c r="T157" s="2"/>
      <c r="U157" s="2"/>
      <c r="V157" s="2"/>
      <c r="W157" s="2"/>
      <c r="X157" s="2"/>
      <c r="Y157" s="2"/>
      <c r="Z157" s="2"/>
    </row>
    <row r="158" customFormat="false" ht="12.75" hidden="false" customHeight="true" outlineLevel="0" collapsed="false">
      <c r="A158" s="2"/>
      <c r="B158" s="2"/>
      <c r="C158" s="2"/>
      <c r="D158" s="16"/>
      <c r="E158" s="2"/>
      <c r="F158" s="2"/>
      <c r="G158" s="2"/>
      <c r="H158" s="2"/>
      <c r="I158" s="2"/>
      <c r="J158" s="2"/>
      <c r="K158" s="2"/>
      <c r="L158" s="2"/>
      <c r="M158" s="2"/>
      <c r="N158" s="2"/>
      <c r="O158" s="2"/>
      <c r="P158" s="2"/>
      <c r="Q158" s="2"/>
      <c r="R158" s="2"/>
      <c r="S158" s="2"/>
      <c r="T158" s="2"/>
      <c r="U158" s="2"/>
      <c r="V158" s="2"/>
      <c r="W158" s="2"/>
      <c r="X158" s="2"/>
      <c r="Y158" s="2"/>
      <c r="Z158" s="2"/>
    </row>
    <row r="159" customFormat="false" ht="12.75" hidden="false" customHeight="true" outlineLevel="0" collapsed="false">
      <c r="A159" s="2"/>
      <c r="B159" s="2"/>
      <c r="C159" s="2"/>
      <c r="D159" s="16"/>
      <c r="E159" s="2"/>
      <c r="F159" s="2"/>
      <c r="G159" s="2"/>
      <c r="H159" s="2"/>
      <c r="I159" s="2"/>
      <c r="J159" s="2"/>
      <c r="K159" s="2"/>
      <c r="L159" s="2"/>
      <c r="M159" s="2"/>
      <c r="N159" s="2"/>
      <c r="O159" s="2"/>
      <c r="P159" s="2"/>
      <c r="Q159" s="2"/>
      <c r="R159" s="2"/>
      <c r="S159" s="2"/>
      <c r="T159" s="2"/>
      <c r="U159" s="2"/>
      <c r="V159" s="2"/>
      <c r="W159" s="2"/>
      <c r="X159" s="2"/>
      <c r="Y159" s="2"/>
      <c r="Z159" s="2"/>
    </row>
    <row r="160" customFormat="false" ht="12.75" hidden="false" customHeight="true" outlineLevel="0" collapsed="false">
      <c r="A160" s="2"/>
      <c r="B160" s="2"/>
      <c r="C160" s="2"/>
      <c r="D160" s="16"/>
      <c r="E160" s="2"/>
      <c r="F160" s="2"/>
      <c r="G160" s="2"/>
      <c r="H160" s="2"/>
      <c r="I160" s="2"/>
      <c r="J160" s="2"/>
      <c r="K160" s="2"/>
      <c r="L160" s="2"/>
      <c r="M160" s="2"/>
      <c r="N160" s="2"/>
      <c r="O160" s="2"/>
      <c r="P160" s="2"/>
      <c r="Q160" s="2"/>
      <c r="R160" s="2"/>
      <c r="S160" s="2"/>
      <c r="T160" s="2"/>
      <c r="U160" s="2"/>
      <c r="V160" s="2"/>
      <c r="W160" s="2"/>
      <c r="X160" s="2"/>
      <c r="Y160" s="2"/>
      <c r="Z160" s="2"/>
    </row>
    <row r="161" customFormat="false" ht="12.75" hidden="false" customHeight="true" outlineLevel="0" collapsed="false">
      <c r="A161" s="2"/>
      <c r="B161" s="2"/>
      <c r="C161" s="2"/>
      <c r="D161" s="16"/>
      <c r="E161" s="2"/>
      <c r="F161" s="2"/>
      <c r="G161" s="2"/>
      <c r="H161" s="2"/>
      <c r="I161" s="2"/>
      <c r="J161" s="2"/>
      <c r="K161" s="2"/>
      <c r="L161" s="2"/>
      <c r="M161" s="2"/>
      <c r="N161" s="2"/>
      <c r="O161" s="2"/>
      <c r="P161" s="2"/>
      <c r="Q161" s="2"/>
      <c r="R161" s="2"/>
      <c r="S161" s="2"/>
      <c r="T161" s="2"/>
      <c r="U161" s="2"/>
      <c r="V161" s="2"/>
      <c r="W161" s="2"/>
      <c r="X161" s="2"/>
      <c r="Y161" s="2"/>
      <c r="Z161" s="2"/>
    </row>
    <row r="162" customFormat="false" ht="12.75" hidden="false" customHeight="true" outlineLevel="0" collapsed="false">
      <c r="A162" s="2"/>
      <c r="B162" s="2"/>
      <c r="C162" s="2"/>
      <c r="D162" s="16"/>
      <c r="E162" s="2"/>
      <c r="F162" s="2"/>
      <c r="G162" s="2"/>
      <c r="H162" s="2"/>
      <c r="I162" s="2"/>
      <c r="J162" s="2"/>
      <c r="K162" s="2"/>
      <c r="L162" s="2"/>
      <c r="M162" s="2"/>
      <c r="N162" s="2"/>
      <c r="O162" s="2"/>
      <c r="P162" s="2"/>
      <c r="Q162" s="2"/>
      <c r="R162" s="2"/>
      <c r="S162" s="2"/>
      <c r="T162" s="2"/>
      <c r="U162" s="2"/>
      <c r="V162" s="2"/>
      <c r="W162" s="2"/>
      <c r="X162" s="2"/>
      <c r="Y162" s="2"/>
      <c r="Z162" s="2"/>
    </row>
    <row r="163" customFormat="false" ht="12.75" hidden="false" customHeight="true" outlineLevel="0" collapsed="false">
      <c r="A163" s="2"/>
      <c r="B163" s="2"/>
      <c r="C163" s="2"/>
      <c r="D163" s="16"/>
      <c r="E163" s="2"/>
      <c r="F163" s="2"/>
      <c r="G163" s="2"/>
      <c r="H163" s="2"/>
      <c r="I163" s="2"/>
      <c r="J163" s="2"/>
      <c r="K163" s="2"/>
      <c r="L163" s="2"/>
      <c r="M163" s="2"/>
      <c r="N163" s="2"/>
      <c r="O163" s="2"/>
      <c r="P163" s="2"/>
      <c r="Q163" s="2"/>
      <c r="R163" s="2"/>
      <c r="S163" s="2"/>
      <c r="T163" s="2"/>
      <c r="U163" s="2"/>
      <c r="V163" s="2"/>
      <c r="W163" s="2"/>
      <c r="X163" s="2"/>
      <c r="Y163" s="2"/>
      <c r="Z163" s="2"/>
    </row>
    <row r="164" customFormat="false" ht="12.75" hidden="false" customHeight="true" outlineLevel="0" collapsed="false">
      <c r="A164" s="2"/>
      <c r="B164" s="2"/>
      <c r="C164" s="2"/>
      <c r="D164" s="16"/>
      <c r="E164" s="2"/>
      <c r="F164" s="2"/>
      <c r="G164" s="2"/>
      <c r="H164" s="2"/>
      <c r="I164" s="2"/>
      <c r="J164" s="2"/>
      <c r="K164" s="2"/>
      <c r="L164" s="2"/>
      <c r="M164" s="2"/>
      <c r="N164" s="2"/>
      <c r="O164" s="2"/>
      <c r="P164" s="2"/>
      <c r="Q164" s="2"/>
      <c r="R164" s="2"/>
      <c r="S164" s="2"/>
      <c r="T164" s="2"/>
      <c r="U164" s="2"/>
      <c r="V164" s="2"/>
      <c r="W164" s="2"/>
      <c r="X164" s="2"/>
      <c r="Y164" s="2"/>
      <c r="Z164" s="2"/>
    </row>
    <row r="165" customFormat="false" ht="12.75" hidden="false" customHeight="true" outlineLevel="0" collapsed="false">
      <c r="A165" s="2"/>
      <c r="B165" s="2"/>
      <c r="C165" s="2"/>
      <c r="D165" s="16"/>
      <c r="E165" s="2"/>
      <c r="F165" s="2"/>
      <c r="G165" s="2"/>
      <c r="H165" s="2"/>
      <c r="I165" s="2"/>
      <c r="J165" s="2"/>
      <c r="K165" s="2"/>
      <c r="L165" s="2"/>
      <c r="M165" s="2"/>
      <c r="N165" s="2"/>
      <c r="O165" s="2"/>
      <c r="P165" s="2"/>
      <c r="Q165" s="2"/>
      <c r="R165" s="2"/>
      <c r="S165" s="2"/>
      <c r="T165" s="2"/>
      <c r="U165" s="2"/>
      <c r="V165" s="2"/>
      <c r="W165" s="2"/>
      <c r="X165" s="2"/>
      <c r="Y165" s="2"/>
      <c r="Z165" s="2"/>
    </row>
    <row r="166" customFormat="false" ht="12.75" hidden="false" customHeight="true" outlineLevel="0" collapsed="false">
      <c r="A166" s="2"/>
      <c r="B166" s="2"/>
      <c r="C166" s="2"/>
      <c r="D166" s="16"/>
      <c r="E166" s="2"/>
      <c r="F166" s="2"/>
      <c r="G166" s="2"/>
      <c r="H166" s="2"/>
      <c r="I166" s="2"/>
      <c r="J166" s="2"/>
      <c r="K166" s="2"/>
      <c r="L166" s="2"/>
      <c r="M166" s="2"/>
      <c r="N166" s="2"/>
      <c r="O166" s="2"/>
      <c r="P166" s="2"/>
      <c r="Q166" s="2"/>
      <c r="R166" s="2"/>
      <c r="S166" s="2"/>
      <c r="T166" s="2"/>
      <c r="U166" s="2"/>
      <c r="V166" s="2"/>
      <c r="W166" s="2"/>
      <c r="X166" s="2"/>
      <c r="Y166" s="2"/>
      <c r="Z166" s="2"/>
    </row>
    <row r="167" customFormat="false" ht="12.75" hidden="false" customHeight="true" outlineLevel="0" collapsed="false">
      <c r="A167" s="2"/>
      <c r="B167" s="2"/>
      <c r="C167" s="2"/>
      <c r="D167" s="16"/>
      <c r="E167" s="2"/>
      <c r="F167" s="2"/>
      <c r="G167" s="2"/>
      <c r="H167" s="2"/>
      <c r="I167" s="2"/>
      <c r="J167" s="2"/>
      <c r="K167" s="2"/>
      <c r="L167" s="2"/>
      <c r="M167" s="2"/>
      <c r="N167" s="2"/>
      <c r="O167" s="2"/>
      <c r="P167" s="2"/>
      <c r="Q167" s="2"/>
      <c r="R167" s="2"/>
      <c r="S167" s="2"/>
      <c r="T167" s="2"/>
      <c r="U167" s="2"/>
      <c r="V167" s="2"/>
      <c r="W167" s="2"/>
      <c r="X167" s="2"/>
      <c r="Y167" s="2"/>
      <c r="Z167" s="2"/>
    </row>
    <row r="168" customFormat="false" ht="12.75" hidden="false" customHeight="true" outlineLevel="0" collapsed="false">
      <c r="A168" s="2"/>
      <c r="B168" s="2"/>
      <c r="C168" s="2"/>
      <c r="D168" s="16"/>
      <c r="E168" s="2"/>
      <c r="F168" s="2"/>
      <c r="G168" s="2"/>
      <c r="H168" s="2"/>
      <c r="I168" s="2"/>
      <c r="J168" s="2"/>
      <c r="K168" s="2"/>
      <c r="L168" s="2"/>
      <c r="M168" s="2"/>
      <c r="N168" s="2"/>
      <c r="O168" s="2"/>
      <c r="P168" s="2"/>
      <c r="Q168" s="2"/>
      <c r="R168" s="2"/>
      <c r="S168" s="2"/>
      <c r="T168" s="2"/>
      <c r="U168" s="2"/>
      <c r="V168" s="2"/>
      <c r="W168" s="2"/>
      <c r="X168" s="2"/>
      <c r="Y168" s="2"/>
      <c r="Z168" s="2"/>
    </row>
    <row r="169" customFormat="false" ht="12.75" hidden="false" customHeight="true" outlineLevel="0" collapsed="false">
      <c r="A169" s="2"/>
      <c r="B169" s="2"/>
      <c r="C169" s="2"/>
      <c r="D169" s="16"/>
      <c r="E169" s="2"/>
      <c r="F169" s="2"/>
      <c r="G169" s="2"/>
      <c r="H169" s="2"/>
      <c r="I169" s="2"/>
      <c r="J169" s="2"/>
      <c r="K169" s="2"/>
      <c r="L169" s="2"/>
      <c r="M169" s="2"/>
      <c r="N169" s="2"/>
      <c r="O169" s="2"/>
      <c r="P169" s="2"/>
      <c r="Q169" s="2"/>
      <c r="R169" s="2"/>
      <c r="S169" s="2"/>
      <c r="T169" s="2"/>
      <c r="U169" s="2"/>
      <c r="V169" s="2"/>
      <c r="W169" s="2"/>
      <c r="X169" s="2"/>
      <c r="Y169" s="2"/>
      <c r="Z169" s="2"/>
    </row>
    <row r="170" customFormat="false" ht="12.75" hidden="false" customHeight="true" outlineLevel="0" collapsed="false">
      <c r="A170" s="2"/>
      <c r="B170" s="2"/>
      <c r="C170" s="2"/>
      <c r="D170" s="16"/>
      <c r="E170" s="2"/>
      <c r="F170" s="2"/>
      <c r="G170" s="2"/>
      <c r="H170" s="2"/>
      <c r="I170" s="2"/>
      <c r="J170" s="2"/>
      <c r="K170" s="2"/>
      <c r="L170" s="2"/>
      <c r="M170" s="2"/>
      <c r="N170" s="2"/>
      <c r="O170" s="2"/>
      <c r="P170" s="2"/>
      <c r="Q170" s="2"/>
      <c r="R170" s="2"/>
      <c r="S170" s="2"/>
      <c r="T170" s="2"/>
      <c r="U170" s="2"/>
      <c r="V170" s="2"/>
      <c r="W170" s="2"/>
      <c r="X170" s="2"/>
      <c r="Y170" s="2"/>
      <c r="Z170" s="2"/>
    </row>
    <row r="171" customFormat="false" ht="12.75" hidden="false" customHeight="true" outlineLevel="0" collapsed="false">
      <c r="A171" s="2"/>
      <c r="B171" s="2"/>
      <c r="C171" s="2"/>
      <c r="D171" s="16"/>
      <c r="E171" s="2"/>
      <c r="F171" s="2"/>
      <c r="G171" s="2"/>
      <c r="H171" s="2"/>
      <c r="I171" s="2"/>
      <c r="J171" s="2"/>
      <c r="K171" s="2"/>
      <c r="L171" s="2"/>
      <c r="M171" s="2"/>
      <c r="N171" s="2"/>
      <c r="O171" s="2"/>
      <c r="P171" s="2"/>
      <c r="Q171" s="2"/>
      <c r="R171" s="2"/>
      <c r="S171" s="2"/>
      <c r="T171" s="2"/>
      <c r="U171" s="2"/>
      <c r="V171" s="2"/>
      <c r="W171" s="2"/>
      <c r="X171" s="2"/>
      <c r="Y171" s="2"/>
      <c r="Z171" s="2"/>
    </row>
    <row r="172" customFormat="false" ht="12.75" hidden="false" customHeight="true" outlineLevel="0" collapsed="false">
      <c r="A172" s="2"/>
      <c r="B172" s="2"/>
      <c r="C172" s="2"/>
      <c r="D172" s="16"/>
      <c r="E172" s="2"/>
      <c r="F172" s="2"/>
      <c r="G172" s="2"/>
      <c r="H172" s="2"/>
      <c r="I172" s="2"/>
      <c r="J172" s="2"/>
      <c r="K172" s="2"/>
      <c r="L172" s="2"/>
      <c r="M172" s="2"/>
      <c r="N172" s="2"/>
      <c r="O172" s="2"/>
      <c r="P172" s="2"/>
      <c r="Q172" s="2"/>
      <c r="R172" s="2"/>
      <c r="S172" s="2"/>
      <c r="T172" s="2"/>
      <c r="U172" s="2"/>
      <c r="V172" s="2"/>
      <c r="W172" s="2"/>
      <c r="X172" s="2"/>
      <c r="Y172" s="2"/>
      <c r="Z172" s="2"/>
    </row>
    <row r="173" customFormat="false" ht="12.75" hidden="false" customHeight="true" outlineLevel="0" collapsed="false">
      <c r="A173" s="2"/>
      <c r="B173" s="2"/>
      <c r="C173" s="2"/>
      <c r="D173" s="16"/>
      <c r="E173" s="2"/>
      <c r="F173" s="2"/>
      <c r="G173" s="2"/>
      <c r="H173" s="2"/>
      <c r="I173" s="2"/>
      <c r="J173" s="2"/>
      <c r="K173" s="2"/>
      <c r="L173" s="2"/>
      <c r="M173" s="2"/>
      <c r="N173" s="2"/>
      <c r="O173" s="2"/>
      <c r="P173" s="2"/>
      <c r="Q173" s="2"/>
      <c r="R173" s="2"/>
      <c r="S173" s="2"/>
      <c r="T173" s="2"/>
      <c r="U173" s="2"/>
      <c r="V173" s="2"/>
      <c r="W173" s="2"/>
      <c r="X173" s="2"/>
      <c r="Y173" s="2"/>
      <c r="Z173" s="2"/>
    </row>
    <row r="174" customFormat="false" ht="12.75" hidden="false" customHeight="true" outlineLevel="0" collapsed="false">
      <c r="A174" s="2"/>
      <c r="B174" s="2"/>
      <c r="C174" s="2"/>
      <c r="D174" s="16"/>
      <c r="E174" s="2"/>
      <c r="F174" s="2"/>
      <c r="G174" s="2"/>
      <c r="H174" s="2"/>
      <c r="I174" s="2"/>
      <c r="J174" s="2"/>
      <c r="K174" s="2"/>
      <c r="L174" s="2"/>
      <c r="M174" s="2"/>
      <c r="N174" s="2"/>
      <c r="O174" s="2"/>
      <c r="P174" s="2"/>
      <c r="Q174" s="2"/>
      <c r="R174" s="2"/>
      <c r="S174" s="2"/>
      <c r="T174" s="2"/>
      <c r="U174" s="2"/>
      <c r="V174" s="2"/>
      <c r="W174" s="2"/>
      <c r="X174" s="2"/>
      <c r="Y174" s="2"/>
      <c r="Z174" s="2"/>
    </row>
    <row r="175" customFormat="false" ht="12.75" hidden="false" customHeight="true" outlineLevel="0" collapsed="false">
      <c r="A175" s="2"/>
      <c r="B175" s="2"/>
      <c r="C175" s="2"/>
      <c r="D175" s="16"/>
      <c r="E175" s="2"/>
      <c r="F175" s="2"/>
      <c r="G175" s="2"/>
      <c r="H175" s="2"/>
      <c r="I175" s="2"/>
      <c r="J175" s="2"/>
      <c r="K175" s="2"/>
      <c r="L175" s="2"/>
      <c r="M175" s="2"/>
      <c r="N175" s="2"/>
      <c r="O175" s="2"/>
      <c r="P175" s="2"/>
      <c r="Q175" s="2"/>
      <c r="R175" s="2"/>
      <c r="S175" s="2"/>
      <c r="T175" s="2"/>
      <c r="U175" s="2"/>
      <c r="V175" s="2"/>
      <c r="W175" s="2"/>
      <c r="X175" s="2"/>
      <c r="Y175" s="2"/>
      <c r="Z175" s="2"/>
    </row>
    <row r="176" customFormat="false" ht="12.75" hidden="false" customHeight="true" outlineLevel="0" collapsed="false">
      <c r="A176" s="2"/>
      <c r="B176" s="2"/>
      <c r="C176" s="2"/>
      <c r="D176" s="16"/>
      <c r="E176" s="2"/>
      <c r="F176" s="2"/>
      <c r="G176" s="2"/>
      <c r="H176" s="2"/>
      <c r="I176" s="2"/>
      <c r="J176" s="2"/>
      <c r="K176" s="2"/>
      <c r="L176" s="2"/>
      <c r="M176" s="2"/>
      <c r="N176" s="2"/>
      <c r="O176" s="2"/>
      <c r="P176" s="2"/>
      <c r="Q176" s="2"/>
      <c r="R176" s="2"/>
      <c r="S176" s="2"/>
      <c r="T176" s="2"/>
      <c r="U176" s="2"/>
      <c r="V176" s="2"/>
      <c r="W176" s="2"/>
      <c r="X176" s="2"/>
      <c r="Y176" s="2"/>
      <c r="Z176" s="2"/>
    </row>
    <row r="177" customFormat="false" ht="12.75" hidden="false" customHeight="true" outlineLevel="0" collapsed="false">
      <c r="A177" s="2"/>
      <c r="B177" s="2"/>
      <c r="C177" s="2"/>
      <c r="D177" s="16"/>
      <c r="E177" s="2"/>
      <c r="F177" s="2"/>
      <c r="G177" s="2"/>
      <c r="H177" s="2"/>
      <c r="I177" s="2"/>
      <c r="J177" s="2"/>
      <c r="K177" s="2"/>
      <c r="L177" s="2"/>
      <c r="M177" s="2"/>
      <c r="N177" s="2"/>
      <c r="O177" s="2"/>
      <c r="P177" s="2"/>
      <c r="Q177" s="2"/>
      <c r="R177" s="2"/>
      <c r="S177" s="2"/>
      <c r="T177" s="2"/>
      <c r="U177" s="2"/>
      <c r="V177" s="2"/>
      <c r="W177" s="2"/>
      <c r="X177" s="2"/>
      <c r="Y177" s="2"/>
      <c r="Z177" s="2"/>
    </row>
    <row r="178" customFormat="false" ht="12.75" hidden="false" customHeight="true" outlineLevel="0" collapsed="false">
      <c r="A178" s="2"/>
      <c r="B178" s="2"/>
      <c r="C178" s="2"/>
      <c r="D178" s="16"/>
      <c r="E178" s="2"/>
      <c r="F178" s="2"/>
      <c r="G178" s="2"/>
      <c r="H178" s="2"/>
      <c r="I178" s="2"/>
      <c r="J178" s="2"/>
      <c r="K178" s="2"/>
      <c r="L178" s="2"/>
      <c r="M178" s="2"/>
      <c r="N178" s="2"/>
      <c r="O178" s="2"/>
      <c r="P178" s="2"/>
      <c r="Q178" s="2"/>
      <c r="R178" s="2"/>
      <c r="S178" s="2"/>
      <c r="T178" s="2"/>
      <c r="U178" s="2"/>
      <c r="V178" s="2"/>
      <c r="W178" s="2"/>
      <c r="X178" s="2"/>
      <c r="Y178" s="2"/>
      <c r="Z178" s="2"/>
    </row>
    <row r="179" customFormat="false" ht="12.75" hidden="false" customHeight="true" outlineLevel="0" collapsed="false">
      <c r="A179" s="2"/>
      <c r="B179" s="2"/>
      <c r="C179" s="2"/>
      <c r="D179" s="16"/>
      <c r="E179" s="2"/>
      <c r="F179" s="2"/>
      <c r="G179" s="2"/>
      <c r="H179" s="2"/>
      <c r="I179" s="2"/>
      <c r="J179" s="2"/>
      <c r="K179" s="2"/>
      <c r="L179" s="2"/>
      <c r="M179" s="2"/>
      <c r="N179" s="2"/>
      <c r="O179" s="2"/>
      <c r="P179" s="2"/>
      <c r="Q179" s="2"/>
      <c r="R179" s="2"/>
      <c r="S179" s="2"/>
      <c r="T179" s="2"/>
      <c r="U179" s="2"/>
      <c r="V179" s="2"/>
      <c r="W179" s="2"/>
      <c r="X179" s="2"/>
      <c r="Y179" s="2"/>
      <c r="Z179" s="2"/>
    </row>
    <row r="180" customFormat="false" ht="12.75" hidden="false" customHeight="true" outlineLevel="0" collapsed="false">
      <c r="A180" s="2"/>
      <c r="B180" s="2"/>
      <c r="C180" s="2"/>
      <c r="D180" s="16"/>
      <c r="E180" s="2"/>
      <c r="F180" s="2"/>
      <c r="G180" s="2"/>
      <c r="H180" s="2"/>
      <c r="I180" s="2"/>
      <c r="J180" s="2"/>
      <c r="K180" s="2"/>
      <c r="L180" s="2"/>
      <c r="M180" s="2"/>
      <c r="N180" s="2"/>
      <c r="O180" s="2"/>
      <c r="P180" s="2"/>
      <c r="Q180" s="2"/>
      <c r="R180" s="2"/>
      <c r="S180" s="2"/>
      <c r="T180" s="2"/>
      <c r="U180" s="2"/>
      <c r="V180" s="2"/>
      <c r="W180" s="2"/>
      <c r="X180" s="2"/>
      <c r="Y180" s="2"/>
      <c r="Z180" s="2"/>
    </row>
    <row r="181" customFormat="false" ht="12.75" hidden="false" customHeight="true" outlineLevel="0" collapsed="false">
      <c r="A181" s="2"/>
      <c r="B181" s="2"/>
      <c r="C181" s="2"/>
      <c r="D181" s="16"/>
      <c r="E181" s="2"/>
      <c r="F181" s="2"/>
      <c r="G181" s="2"/>
      <c r="H181" s="2"/>
      <c r="I181" s="2"/>
      <c r="J181" s="2"/>
      <c r="K181" s="2"/>
      <c r="L181" s="2"/>
      <c r="M181" s="2"/>
      <c r="N181" s="2"/>
      <c r="O181" s="2"/>
      <c r="P181" s="2"/>
      <c r="Q181" s="2"/>
      <c r="R181" s="2"/>
      <c r="S181" s="2"/>
      <c r="T181" s="2"/>
      <c r="U181" s="2"/>
      <c r="V181" s="2"/>
      <c r="W181" s="2"/>
      <c r="X181" s="2"/>
      <c r="Y181" s="2"/>
      <c r="Z181" s="2"/>
    </row>
    <row r="182" customFormat="false" ht="12.75" hidden="false" customHeight="true" outlineLevel="0" collapsed="false">
      <c r="A182" s="2"/>
      <c r="B182" s="2"/>
      <c r="C182" s="2"/>
      <c r="D182" s="16"/>
      <c r="E182" s="2"/>
      <c r="F182" s="2"/>
      <c r="G182" s="2"/>
      <c r="H182" s="2"/>
      <c r="I182" s="2"/>
      <c r="J182" s="2"/>
      <c r="K182" s="2"/>
      <c r="L182" s="2"/>
      <c r="M182" s="2"/>
      <c r="N182" s="2"/>
      <c r="O182" s="2"/>
      <c r="P182" s="2"/>
      <c r="Q182" s="2"/>
      <c r="R182" s="2"/>
      <c r="S182" s="2"/>
      <c r="T182" s="2"/>
      <c r="U182" s="2"/>
      <c r="V182" s="2"/>
      <c r="W182" s="2"/>
      <c r="X182" s="2"/>
      <c r="Y182" s="2"/>
      <c r="Z182" s="2"/>
    </row>
    <row r="183" customFormat="false" ht="12.75" hidden="false" customHeight="true" outlineLevel="0" collapsed="false">
      <c r="A183" s="2"/>
      <c r="B183" s="2"/>
      <c r="C183" s="2"/>
      <c r="D183" s="16"/>
      <c r="E183" s="2"/>
      <c r="F183" s="2"/>
      <c r="G183" s="2"/>
      <c r="H183" s="2"/>
      <c r="I183" s="2"/>
      <c r="J183" s="2"/>
      <c r="K183" s="2"/>
      <c r="L183" s="2"/>
      <c r="M183" s="2"/>
      <c r="N183" s="2"/>
      <c r="O183" s="2"/>
      <c r="P183" s="2"/>
      <c r="Q183" s="2"/>
      <c r="R183" s="2"/>
      <c r="S183" s="2"/>
      <c r="T183" s="2"/>
      <c r="U183" s="2"/>
      <c r="V183" s="2"/>
      <c r="W183" s="2"/>
      <c r="X183" s="2"/>
      <c r="Y183" s="2"/>
      <c r="Z183" s="2"/>
    </row>
    <row r="184" customFormat="false" ht="12.75" hidden="false" customHeight="true" outlineLevel="0" collapsed="false">
      <c r="A184" s="2"/>
      <c r="B184" s="2"/>
      <c r="C184" s="2"/>
      <c r="D184" s="16"/>
      <c r="E184" s="2"/>
      <c r="F184" s="2"/>
      <c r="G184" s="2"/>
      <c r="H184" s="2"/>
      <c r="I184" s="2"/>
      <c r="J184" s="2"/>
      <c r="K184" s="2"/>
      <c r="L184" s="2"/>
      <c r="M184" s="2"/>
      <c r="N184" s="2"/>
      <c r="O184" s="2"/>
      <c r="P184" s="2"/>
      <c r="Q184" s="2"/>
      <c r="R184" s="2"/>
      <c r="S184" s="2"/>
      <c r="T184" s="2"/>
      <c r="U184" s="2"/>
      <c r="V184" s="2"/>
      <c r="W184" s="2"/>
      <c r="X184" s="2"/>
      <c r="Y184" s="2"/>
      <c r="Z184" s="2"/>
    </row>
    <row r="185" customFormat="false" ht="12.75" hidden="false" customHeight="true" outlineLevel="0" collapsed="false">
      <c r="A185" s="2"/>
      <c r="B185" s="2"/>
      <c r="C185" s="2"/>
      <c r="D185" s="16"/>
      <c r="E185" s="2"/>
      <c r="F185" s="2"/>
      <c r="G185" s="2"/>
      <c r="H185" s="2"/>
      <c r="I185" s="2"/>
      <c r="J185" s="2"/>
      <c r="K185" s="2"/>
      <c r="L185" s="2"/>
      <c r="M185" s="2"/>
      <c r="N185" s="2"/>
      <c r="O185" s="2"/>
      <c r="P185" s="2"/>
      <c r="Q185" s="2"/>
      <c r="R185" s="2"/>
      <c r="S185" s="2"/>
      <c r="T185" s="2"/>
      <c r="U185" s="2"/>
      <c r="V185" s="2"/>
      <c r="W185" s="2"/>
      <c r="X185" s="2"/>
      <c r="Y185" s="2"/>
      <c r="Z185" s="2"/>
    </row>
    <row r="186" customFormat="false" ht="12.75" hidden="false" customHeight="true" outlineLevel="0" collapsed="false">
      <c r="A186" s="2"/>
      <c r="B186" s="2"/>
      <c r="C186" s="2"/>
      <c r="D186" s="16"/>
      <c r="E186" s="2"/>
      <c r="F186" s="2"/>
      <c r="G186" s="2"/>
      <c r="H186" s="2"/>
      <c r="I186" s="2"/>
      <c r="J186" s="2"/>
      <c r="K186" s="2"/>
      <c r="L186" s="2"/>
      <c r="M186" s="2"/>
      <c r="N186" s="2"/>
      <c r="O186" s="2"/>
      <c r="P186" s="2"/>
      <c r="Q186" s="2"/>
      <c r="R186" s="2"/>
      <c r="S186" s="2"/>
      <c r="T186" s="2"/>
      <c r="U186" s="2"/>
      <c r="V186" s="2"/>
      <c r="W186" s="2"/>
      <c r="X186" s="2"/>
      <c r="Y186" s="2"/>
      <c r="Z186" s="2"/>
    </row>
    <row r="187" customFormat="false" ht="12.75" hidden="false" customHeight="true" outlineLevel="0" collapsed="false">
      <c r="A187" s="2"/>
      <c r="B187" s="2"/>
      <c r="C187" s="2"/>
      <c r="D187" s="16"/>
      <c r="E187" s="2"/>
      <c r="F187" s="2"/>
      <c r="G187" s="2"/>
      <c r="H187" s="2"/>
      <c r="I187" s="2"/>
      <c r="J187" s="2"/>
      <c r="K187" s="2"/>
      <c r="L187" s="2"/>
      <c r="M187" s="2"/>
      <c r="N187" s="2"/>
      <c r="O187" s="2"/>
      <c r="P187" s="2"/>
      <c r="Q187" s="2"/>
      <c r="R187" s="2"/>
      <c r="S187" s="2"/>
      <c r="T187" s="2"/>
      <c r="U187" s="2"/>
      <c r="V187" s="2"/>
      <c r="W187" s="2"/>
      <c r="X187" s="2"/>
      <c r="Y187" s="2"/>
      <c r="Z187" s="2"/>
    </row>
    <row r="188" customFormat="false" ht="12.75" hidden="false" customHeight="true" outlineLevel="0" collapsed="false">
      <c r="A188" s="2"/>
      <c r="B188" s="2"/>
      <c r="C188" s="2"/>
      <c r="D188" s="16"/>
      <c r="E188" s="2"/>
      <c r="F188" s="2"/>
      <c r="G188" s="2"/>
      <c r="H188" s="2"/>
      <c r="I188" s="2"/>
      <c r="J188" s="2"/>
      <c r="K188" s="2"/>
      <c r="L188" s="2"/>
      <c r="M188" s="2"/>
      <c r="N188" s="2"/>
      <c r="O188" s="2"/>
      <c r="P188" s="2"/>
      <c r="Q188" s="2"/>
      <c r="R188" s="2"/>
      <c r="S188" s="2"/>
      <c r="T188" s="2"/>
      <c r="U188" s="2"/>
      <c r="V188" s="2"/>
      <c r="W188" s="2"/>
      <c r="X188" s="2"/>
      <c r="Y188" s="2"/>
      <c r="Z188" s="2"/>
    </row>
    <row r="189" customFormat="false" ht="12.75" hidden="false" customHeight="true" outlineLevel="0" collapsed="false">
      <c r="A189" s="2"/>
      <c r="B189" s="2"/>
      <c r="C189" s="2"/>
      <c r="D189" s="16"/>
      <c r="E189" s="2"/>
      <c r="F189" s="2"/>
      <c r="G189" s="2"/>
      <c r="H189" s="2"/>
      <c r="I189" s="2"/>
      <c r="J189" s="2"/>
      <c r="K189" s="2"/>
      <c r="L189" s="2"/>
      <c r="M189" s="2"/>
      <c r="N189" s="2"/>
      <c r="O189" s="2"/>
      <c r="P189" s="2"/>
      <c r="Q189" s="2"/>
      <c r="R189" s="2"/>
      <c r="S189" s="2"/>
      <c r="T189" s="2"/>
      <c r="U189" s="2"/>
      <c r="V189" s="2"/>
      <c r="W189" s="2"/>
      <c r="X189" s="2"/>
      <c r="Y189" s="2"/>
      <c r="Z189" s="2"/>
    </row>
    <row r="190" customFormat="false" ht="12.75" hidden="false" customHeight="true" outlineLevel="0" collapsed="false">
      <c r="A190" s="2"/>
      <c r="B190" s="2"/>
      <c r="C190" s="2"/>
      <c r="D190" s="16"/>
      <c r="E190" s="2"/>
      <c r="F190" s="2"/>
      <c r="G190" s="2"/>
      <c r="H190" s="2"/>
      <c r="I190" s="2"/>
      <c r="J190" s="2"/>
      <c r="K190" s="2"/>
      <c r="L190" s="2"/>
      <c r="M190" s="2"/>
      <c r="N190" s="2"/>
      <c r="O190" s="2"/>
      <c r="P190" s="2"/>
      <c r="Q190" s="2"/>
      <c r="R190" s="2"/>
      <c r="S190" s="2"/>
      <c r="T190" s="2"/>
      <c r="U190" s="2"/>
      <c r="V190" s="2"/>
      <c r="W190" s="2"/>
      <c r="X190" s="2"/>
      <c r="Y190" s="2"/>
      <c r="Z190" s="2"/>
    </row>
    <row r="191" customFormat="false" ht="12.75" hidden="false" customHeight="true" outlineLevel="0" collapsed="false">
      <c r="A191" s="2"/>
      <c r="B191" s="2"/>
      <c r="C191" s="2"/>
      <c r="D191" s="16"/>
      <c r="E191" s="2"/>
      <c r="F191" s="2"/>
      <c r="G191" s="2"/>
      <c r="H191" s="2"/>
      <c r="I191" s="2"/>
      <c r="J191" s="2"/>
      <c r="K191" s="2"/>
      <c r="L191" s="2"/>
      <c r="M191" s="2"/>
      <c r="N191" s="2"/>
      <c r="O191" s="2"/>
      <c r="P191" s="2"/>
      <c r="Q191" s="2"/>
      <c r="R191" s="2"/>
      <c r="S191" s="2"/>
      <c r="T191" s="2"/>
      <c r="U191" s="2"/>
      <c r="V191" s="2"/>
      <c r="W191" s="2"/>
      <c r="X191" s="2"/>
      <c r="Y191" s="2"/>
      <c r="Z191" s="2"/>
    </row>
    <row r="192" customFormat="false" ht="12.75" hidden="false" customHeight="true" outlineLevel="0" collapsed="false">
      <c r="A192" s="2"/>
      <c r="B192" s="2"/>
      <c r="C192" s="2"/>
      <c r="D192" s="16"/>
      <c r="E192" s="2"/>
      <c r="F192" s="2"/>
      <c r="G192" s="2"/>
      <c r="H192" s="2"/>
      <c r="I192" s="2"/>
      <c r="J192" s="2"/>
      <c r="K192" s="2"/>
      <c r="L192" s="2"/>
      <c r="M192" s="2"/>
      <c r="N192" s="2"/>
      <c r="O192" s="2"/>
      <c r="P192" s="2"/>
      <c r="Q192" s="2"/>
      <c r="R192" s="2"/>
      <c r="S192" s="2"/>
      <c r="T192" s="2"/>
      <c r="U192" s="2"/>
      <c r="V192" s="2"/>
      <c r="W192" s="2"/>
      <c r="X192" s="2"/>
      <c r="Y192" s="2"/>
      <c r="Z192" s="2"/>
    </row>
    <row r="193" customFormat="false" ht="12.75" hidden="false" customHeight="true" outlineLevel="0" collapsed="false">
      <c r="A193" s="2"/>
      <c r="B193" s="2"/>
      <c r="C193" s="2"/>
      <c r="D193" s="16"/>
      <c r="E193" s="2"/>
      <c r="F193" s="2"/>
      <c r="G193" s="2"/>
      <c r="H193" s="2"/>
      <c r="I193" s="2"/>
      <c r="J193" s="2"/>
      <c r="K193" s="2"/>
      <c r="L193" s="2"/>
      <c r="M193" s="2"/>
      <c r="N193" s="2"/>
      <c r="O193" s="2"/>
      <c r="P193" s="2"/>
      <c r="Q193" s="2"/>
      <c r="R193" s="2"/>
      <c r="S193" s="2"/>
      <c r="T193" s="2"/>
      <c r="U193" s="2"/>
      <c r="V193" s="2"/>
      <c r="W193" s="2"/>
      <c r="X193" s="2"/>
      <c r="Y193" s="2"/>
      <c r="Z193" s="2"/>
    </row>
    <row r="194" customFormat="false" ht="12.75" hidden="false" customHeight="true" outlineLevel="0" collapsed="false">
      <c r="A194" s="2"/>
      <c r="B194" s="2"/>
      <c r="C194" s="2"/>
      <c r="D194" s="16"/>
      <c r="E194" s="2"/>
      <c r="F194" s="2"/>
      <c r="G194" s="2"/>
      <c r="H194" s="2"/>
      <c r="I194" s="2"/>
      <c r="J194" s="2"/>
      <c r="K194" s="2"/>
      <c r="L194" s="2"/>
      <c r="M194" s="2"/>
      <c r="N194" s="2"/>
      <c r="O194" s="2"/>
      <c r="P194" s="2"/>
      <c r="Q194" s="2"/>
      <c r="R194" s="2"/>
      <c r="S194" s="2"/>
      <c r="T194" s="2"/>
      <c r="U194" s="2"/>
      <c r="V194" s="2"/>
      <c r="W194" s="2"/>
      <c r="X194" s="2"/>
      <c r="Y194" s="2"/>
      <c r="Z194" s="2"/>
    </row>
    <row r="195" customFormat="false" ht="12.75" hidden="false" customHeight="true" outlineLevel="0" collapsed="false">
      <c r="A195" s="2"/>
      <c r="B195" s="2"/>
      <c r="C195" s="2"/>
      <c r="D195" s="16"/>
      <c r="E195" s="2"/>
      <c r="F195" s="2"/>
      <c r="G195" s="2"/>
      <c r="H195" s="2"/>
      <c r="I195" s="2"/>
      <c r="J195" s="2"/>
      <c r="K195" s="2"/>
      <c r="L195" s="2"/>
      <c r="M195" s="2"/>
      <c r="N195" s="2"/>
      <c r="O195" s="2"/>
      <c r="P195" s="2"/>
      <c r="Q195" s="2"/>
      <c r="R195" s="2"/>
      <c r="S195" s="2"/>
      <c r="T195" s="2"/>
      <c r="U195" s="2"/>
      <c r="V195" s="2"/>
      <c r="W195" s="2"/>
      <c r="X195" s="2"/>
      <c r="Y195" s="2"/>
      <c r="Z195" s="2"/>
    </row>
    <row r="196" customFormat="false" ht="12.75" hidden="false" customHeight="true" outlineLevel="0" collapsed="false">
      <c r="A196" s="2"/>
      <c r="B196" s="2"/>
      <c r="C196" s="2"/>
      <c r="D196" s="16"/>
      <c r="E196" s="2"/>
      <c r="F196" s="2"/>
      <c r="G196" s="2"/>
      <c r="H196" s="2"/>
      <c r="I196" s="2"/>
      <c r="J196" s="2"/>
      <c r="K196" s="2"/>
      <c r="L196" s="2"/>
      <c r="M196" s="2"/>
      <c r="N196" s="2"/>
      <c r="O196" s="2"/>
      <c r="P196" s="2"/>
      <c r="Q196" s="2"/>
      <c r="R196" s="2"/>
      <c r="S196" s="2"/>
      <c r="T196" s="2"/>
      <c r="U196" s="2"/>
      <c r="V196" s="2"/>
      <c r="W196" s="2"/>
      <c r="X196" s="2"/>
      <c r="Y196" s="2"/>
      <c r="Z196" s="2"/>
    </row>
    <row r="197" customFormat="false" ht="12.75" hidden="false" customHeight="true" outlineLevel="0" collapsed="false">
      <c r="A197" s="2"/>
      <c r="B197" s="2"/>
      <c r="C197" s="2"/>
      <c r="D197" s="16"/>
      <c r="E197" s="2"/>
      <c r="F197" s="2"/>
      <c r="G197" s="2"/>
      <c r="H197" s="2"/>
      <c r="I197" s="2"/>
      <c r="J197" s="2"/>
      <c r="K197" s="2"/>
      <c r="L197" s="2"/>
      <c r="M197" s="2"/>
      <c r="N197" s="2"/>
      <c r="O197" s="2"/>
      <c r="P197" s="2"/>
      <c r="Q197" s="2"/>
      <c r="R197" s="2"/>
      <c r="S197" s="2"/>
      <c r="T197" s="2"/>
      <c r="U197" s="2"/>
      <c r="V197" s="2"/>
      <c r="W197" s="2"/>
      <c r="X197" s="2"/>
      <c r="Y197" s="2"/>
      <c r="Z197" s="2"/>
    </row>
    <row r="198" customFormat="false" ht="12.75" hidden="false" customHeight="true" outlineLevel="0" collapsed="false">
      <c r="A198" s="2"/>
      <c r="B198" s="2"/>
      <c r="C198" s="2"/>
      <c r="D198" s="16"/>
      <c r="E198" s="2"/>
      <c r="F198" s="2"/>
      <c r="G198" s="2"/>
      <c r="H198" s="2"/>
      <c r="I198" s="2"/>
      <c r="J198" s="2"/>
      <c r="K198" s="2"/>
      <c r="L198" s="2"/>
      <c r="M198" s="2"/>
      <c r="N198" s="2"/>
      <c r="O198" s="2"/>
      <c r="P198" s="2"/>
      <c r="Q198" s="2"/>
      <c r="R198" s="2"/>
      <c r="S198" s="2"/>
      <c r="T198" s="2"/>
      <c r="U198" s="2"/>
      <c r="V198" s="2"/>
      <c r="W198" s="2"/>
      <c r="X198" s="2"/>
      <c r="Y198" s="2"/>
      <c r="Z198" s="2"/>
    </row>
    <row r="199" customFormat="false" ht="12.75" hidden="false" customHeight="true" outlineLevel="0" collapsed="false">
      <c r="A199" s="2"/>
      <c r="B199" s="2"/>
      <c r="C199" s="2"/>
      <c r="D199" s="16"/>
      <c r="E199" s="2"/>
      <c r="F199" s="2"/>
      <c r="G199" s="2"/>
      <c r="H199" s="2"/>
      <c r="I199" s="2"/>
      <c r="J199" s="2"/>
      <c r="K199" s="2"/>
      <c r="L199" s="2"/>
      <c r="M199" s="2"/>
      <c r="N199" s="2"/>
      <c r="O199" s="2"/>
      <c r="P199" s="2"/>
      <c r="Q199" s="2"/>
      <c r="R199" s="2"/>
      <c r="S199" s="2"/>
      <c r="T199" s="2"/>
      <c r="U199" s="2"/>
      <c r="V199" s="2"/>
      <c r="W199" s="2"/>
      <c r="X199" s="2"/>
      <c r="Y199" s="2"/>
      <c r="Z199" s="2"/>
    </row>
    <row r="200" customFormat="false" ht="12.75" hidden="false" customHeight="true" outlineLevel="0" collapsed="false">
      <c r="A200" s="2"/>
      <c r="B200" s="2"/>
      <c r="C200" s="2"/>
      <c r="D200" s="16"/>
      <c r="E200" s="2"/>
      <c r="F200" s="2"/>
      <c r="G200" s="2"/>
      <c r="H200" s="2"/>
      <c r="I200" s="2"/>
      <c r="J200" s="2"/>
      <c r="K200" s="2"/>
      <c r="L200" s="2"/>
      <c r="M200" s="2"/>
      <c r="N200" s="2"/>
      <c r="O200" s="2"/>
      <c r="P200" s="2"/>
      <c r="Q200" s="2"/>
      <c r="R200" s="2"/>
      <c r="S200" s="2"/>
      <c r="T200" s="2"/>
      <c r="U200" s="2"/>
      <c r="V200" s="2"/>
      <c r="W200" s="2"/>
      <c r="X200" s="2"/>
      <c r="Y200" s="2"/>
      <c r="Z200" s="2"/>
    </row>
    <row r="201" customFormat="false" ht="12.75" hidden="false" customHeight="true" outlineLevel="0" collapsed="false">
      <c r="A201" s="2"/>
      <c r="B201" s="2"/>
      <c r="C201" s="2"/>
      <c r="D201" s="16"/>
      <c r="E201" s="2"/>
      <c r="F201" s="2"/>
      <c r="G201" s="2"/>
      <c r="H201" s="2"/>
      <c r="I201" s="2"/>
      <c r="J201" s="2"/>
      <c r="K201" s="2"/>
      <c r="L201" s="2"/>
      <c r="M201" s="2"/>
      <c r="N201" s="2"/>
      <c r="O201" s="2"/>
      <c r="P201" s="2"/>
      <c r="Q201" s="2"/>
      <c r="R201" s="2"/>
      <c r="S201" s="2"/>
      <c r="T201" s="2"/>
      <c r="U201" s="2"/>
      <c r="V201" s="2"/>
      <c r="W201" s="2"/>
      <c r="X201" s="2"/>
      <c r="Y201" s="2"/>
      <c r="Z201" s="2"/>
    </row>
    <row r="202" customFormat="false" ht="12.75" hidden="false" customHeight="true" outlineLevel="0" collapsed="false">
      <c r="A202" s="2"/>
      <c r="B202" s="2"/>
      <c r="C202" s="2"/>
      <c r="D202" s="16"/>
      <c r="E202" s="2"/>
      <c r="F202" s="2"/>
      <c r="G202" s="2"/>
      <c r="H202" s="2"/>
      <c r="I202" s="2"/>
      <c r="J202" s="2"/>
      <c r="K202" s="2"/>
      <c r="L202" s="2"/>
      <c r="M202" s="2"/>
      <c r="N202" s="2"/>
      <c r="O202" s="2"/>
      <c r="P202" s="2"/>
      <c r="Q202" s="2"/>
      <c r="R202" s="2"/>
      <c r="S202" s="2"/>
      <c r="T202" s="2"/>
      <c r="U202" s="2"/>
      <c r="V202" s="2"/>
      <c r="W202" s="2"/>
      <c r="X202" s="2"/>
      <c r="Y202" s="2"/>
      <c r="Z202" s="2"/>
    </row>
    <row r="203" customFormat="false" ht="12.75" hidden="false" customHeight="true" outlineLevel="0" collapsed="false">
      <c r="A203" s="2"/>
      <c r="B203" s="2"/>
      <c r="C203" s="2"/>
      <c r="D203" s="16"/>
      <c r="E203" s="2"/>
      <c r="F203" s="2"/>
      <c r="G203" s="2"/>
      <c r="H203" s="2"/>
      <c r="I203" s="2"/>
      <c r="J203" s="2"/>
      <c r="K203" s="2"/>
      <c r="L203" s="2"/>
      <c r="M203" s="2"/>
      <c r="N203" s="2"/>
      <c r="O203" s="2"/>
      <c r="P203" s="2"/>
      <c r="Q203" s="2"/>
      <c r="R203" s="2"/>
      <c r="S203" s="2"/>
      <c r="T203" s="2"/>
      <c r="U203" s="2"/>
      <c r="V203" s="2"/>
      <c r="W203" s="2"/>
      <c r="X203" s="2"/>
      <c r="Y203" s="2"/>
      <c r="Z203" s="2"/>
    </row>
    <row r="204" customFormat="false" ht="12.75" hidden="false" customHeight="true" outlineLevel="0" collapsed="false">
      <c r="A204" s="2"/>
      <c r="B204" s="2"/>
      <c r="C204" s="2"/>
      <c r="D204" s="16"/>
      <c r="E204" s="2"/>
      <c r="F204" s="2"/>
      <c r="G204" s="2"/>
      <c r="H204" s="2"/>
      <c r="I204" s="2"/>
      <c r="J204" s="2"/>
      <c r="K204" s="2"/>
      <c r="L204" s="2"/>
      <c r="M204" s="2"/>
      <c r="N204" s="2"/>
      <c r="O204" s="2"/>
      <c r="P204" s="2"/>
      <c r="Q204" s="2"/>
      <c r="R204" s="2"/>
      <c r="S204" s="2"/>
      <c r="T204" s="2"/>
      <c r="U204" s="2"/>
      <c r="V204" s="2"/>
      <c r="W204" s="2"/>
      <c r="X204" s="2"/>
      <c r="Y204" s="2"/>
      <c r="Z204" s="2"/>
    </row>
    <row r="205" customFormat="false" ht="12.75" hidden="false" customHeight="true" outlineLevel="0" collapsed="false">
      <c r="A205" s="2"/>
      <c r="B205" s="2"/>
      <c r="C205" s="2"/>
      <c r="D205" s="16"/>
      <c r="E205" s="2"/>
      <c r="F205" s="2"/>
      <c r="G205" s="2"/>
      <c r="H205" s="2"/>
      <c r="I205" s="2"/>
      <c r="J205" s="2"/>
      <c r="K205" s="2"/>
      <c r="L205" s="2"/>
      <c r="M205" s="2"/>
      <c r="N205" s="2"/>
      <c r="O205" s="2"/>
      <c r="P205" s="2"/>
      <c r="Q205" s="2"/>
      <c r="R205" s="2"/>
      <c r="S205" s="2"/>
      <c r="T205" s="2"/>
      <c r="U205" s="2"/>
      <c r="V205" s="2"/>
      <c r="W205" s="2"/>
      <c r="X205" s="2"/>
      <c r="Y205" s="2"/>
      <c r="Z205" s="2"/>
    </row>
    <row r="206" customFormat="false" ht="12.75" hidden="false" customHeight="true" outlineLevel="0" collapsed="false">
      <c r="A206" s="2"/>
      <c r="B206" s="2"/>
      <c r="C206" s="2"/>
      <c r="D206" s="16"/>
      <c r="E206" s="2"/>
      <c r="F206" s="2"/>
      <c r="G206" s="2"/>
      <c r="H206" s="2"/>
      <c r="I206" s="2"/>
      <c r="J206" s="2"/>
      <c r="K206" s="2"/>
      <c r="L206" s="2"/>
      <c r="M206" s="2"/>
      <c r="N206" s="2"/>
      <c r="O206" s="2"/>
      <c r="P206" s="2"/>
      <c r="Q206" s="2"/>
      <c r="R206" s="2"/>
      <c r="S206" s="2"/>
      <c r="T206" s="2"/>
      <c r="U206" s="2"/>
      <c r="V206" s="2"/>
      <c r="W206" s="2"/>
      <c r="X206" s="2"/>
      <c r="Y206" s="2"/>
      <c r="Z206" s="2"/>
    </row>
    <row r="207" customFormat="false" ht="12.75" hidden="false" customHeight="true" outlineLevel="0" collapsed="false">
      <c r="A207" s="2"/>
      <c r="B207" s="2"/>
      <c r="C207" s="2"/>
      <c r="D207" s="16"/>
      <c r="E207" s="2"/>
      <c r="F207" s="2"/>
      <c r="G207" s="2"/>
      <c r="H207" s="2"/>
      <c r="I207" s="2"/>
      <c r="J207" s="2"/>
      <c r="K207" s="2"/>
      <c r="L207" s="2"/>
      <c r="M207" s="2"/>
      <c r="N207" s="2"/>
      <c r="O207" s="2"/>
      <c r="P207" s="2"/>
      <c r="Q207" s="2"/>
      <c r="R207" s="2"/>
      <c r="S207" s="2"/>
      <c r="T207" s="2"/>
      <c r="U207" s="2"/>
      <c r="V207" s="2"/>
      <c r="W207" s="2"/>
      <c r="X207" s="2"/>
      <c r="Y207" s="2"/>
      <c r="Z207" s="2"/>
    </row>
    <row r="208" customFormat="false" ht="12.75" hidden="false" customHeight="true" outlineLevel="0" collapsed="false">
      <c r="A208" s="2"/>
      <c r="B208" s="2"/>
      <c r="C208" s="2"/>
      <c r="D208" s="16"/>
      <c r="E208" s="2"/>
      <c r="F208" s="2"/>
      <c r="G208" s="2"/>
      <c r="H208" s="2"/>
      <c r="I208" s="2"/>
      <c r="J208" s="2"/>
      <c r="K208" s="2"/>
      <c r="L208" s="2"/>
      <c r="M208" s="2"/>
      <c r="N208" s="2"/>
      <c r="O208" s="2"/>
      <c r="P208" s="2"/>
      <c r="Q208" s="2"/>
      <c r="R208" s="2"/>
      <c r="S208" s="2"/>
      <c r="T208" s="2"/>
      <c r="U208" s="2"/>
      <c r="V208" s="2"/>
      <c r="W208" s="2"/>
      <c r="X208" s="2"/>
      <c r="Y208" s="2"/>
      <c r="Z208" s="2"/>
    </row>
    <row r="209" customFormat="false" ht="12.75" hidden="false" customHeight="true" outlineLevel="0" collapsed="false">
      <c r="A209" s="2"/>
      <c r="B209" s="2"/>
      <c r="C209" s="2"/>
      <c r="D209" s="16"/>
      <c r="E209" s="2"/>
      <c r="F209" s="2"/>
      <c r="G209" s="2"/>
      <c r="H209" s="2"/>
      <c r="I209" s="2"/>
      <c r="J209" s="2"/>
      <c r="K209" s="2"/>
      <c r="L209" s="2"/>
      <c r="M209" s="2"/>
      <c r="N209" s="2"/>
      <c r="O209" s="2"/>
      <c r="P209" s="2"/>
      <c r="Q209" s="2"/>
      <c r="R209" s="2"/>
      <c r="S209" s="2"/>
      <c r="T209" s="2"/>
      <c r="U209" s="2"/>
      <c r="V209" s="2"/>
      <c r="W209" s="2"/>
      <c r="X209" s="2"/>
      <c r="Y209" s="2"/>
      <c r="Z209" s="2"/>
    </row>
    <row r="210" customFormat="false" ht="12.75" hidden="false" customHeight="true" outlineLevel="0" collapsed="false">
      <c r="A210" s="2"/>
      <c r="B210" s="2"/>
      <c r="C210" s="2"/>
      <c r="D210" s="16"/>
      <c r="E210" s="2"/>
      <c r="F210" s="2"/>
      <c r="G210" s="2"/>
      <c r="H210" s="2"/>
      <c r="I210" s="2"/>
      <c r="J210" s="2"/>
      <c r="K210" s="2"/>
      <c r="L210" s="2"/>
      <c r="M210" s="2"/>
      <c r="N210" s="2"/>
      <c r="O210" s="2"/>
      <c r="P210" s="2"/>
      <c r="Q210" s="2"/>
      <c r="R210" s="2"/>
      <c r="S210" s="2"/>
      <c r="T210" s="2"/>
      <c r="U210" s="2"/>
      <c r="V210" s="2"/>
      <c r="W210" s="2"/>
      <c r="X210" s="2"/>
      <c r="Y210" s="2"/>
      <c r="Z210" s="2"/>
    </row>
    <row r="211" customFormat="false" ht="12.75" hidden="false" customHeight="true" outlineLevel="0" collapsed="false">
      <c r="A211" s="2"/>
      <c r="B211" s="2"/>
      <c r="C211" s="2"/>
      <c r="D211" s="16"/>
      <c r="E211" s="2"/>
      <c r="F211" s="2"/>
      <c r="G211" s="2"/>
      <c r="H211" s="2"/>
      <c r="I211" s="2"/>
      <c r="J211" s="2"/>
      <c r="K211" s="2"/>
      <c r="L211" s="2"/>
      <c r="M211" s="2"/>
      <c r="N211" s="2"/>
      <c r="O211" s="2"/>
      <c r="P211" s="2"/>
      <c r="Q211" s="2"/>
      <c r="R211" s="2"/>
      <c r="S211" s="2"/>
      <c r="T211" s="2"/>
      <c r="U211" s="2"/>
      <c r="V211" s="2"/>
      <c r="W211" s="2"/>
      <c r="X211" s="2"/>
      <c r="Y211" s="2"/>
      <c r="Z211" s="2"/>
    </row>
    <row r="212" customFormat="false" ht="12.75" hidden="false" customHeight="true" outlineLevel="0" collapsed="false">
      <c r="A212" s="2"/>
      <c r="B212" s="2"/>
      <c r="C212" s="2"/>
      <c r="D212" s="16"/>
      <c r="E212" s="2"/>
      <c r="F212" s="2"/>
      <c r="G212" s="2"/>
      <c r="H212" s="2"/>
      <c r="I212" s="2"/>
      <c r="J212" s="2"/>
      <c r="K212" s="2"/>
      <c r="L212" s="2"/>
      <c r="M212" s="2"/>
      <c r="N212" s="2"/>
      <c r="O212" s="2"/>
      <c r="P212" s="2"/>
      <c r="Q212" s="2"/>
      <c r="R212" s="2"/>
      <c r="S212" s="2"/>
      <c r="T212" s="2"/>
      <c r="U212" s="2"/>
      <c r="V212" s="2"/>
      <c r="W212" s="2"/>
      <c r="X212" s="2"/>
      <c r="Y212" s="2"/>
      <c r="Z212" s="2"/>
    </row>
    <row r="213" customFormat="false" ht="12.75" hidden="false" customHeight="true" outlineLevel="0" collapsed="false">
      <c r="A213" s="2"/>
      <c r="B213" s="2"/>
      <c r="C213" s="2"/>
      <c r="D213" s="16"/>
      <c r="E213" s="2"/>
      <c r="F213" s="2"/>
      <c r="G213" s="2"/>
      <c r="H213" s="2"/>
      <c r="I213" s="2"/>
      <c r="J213" s="2"/>
      <c r="K213" s="2"/>
      <c r="L213" s="2"/>
      <c r="M213" s="2"/>
      <c r="N213" s="2"/>
      <c r="O213" s="2"/>
      <c r="P213" s="2"/>
      <c r="Q213" s="2"/>
      <c r="R213" s="2"/>
      <c r="S213" s="2"/>
      <c r="T213" s="2"/>
      <c r="U213" s="2"/>
      <c r="V213" s="2"/>
      <c r="W213" s="2"/>
      <c r="X213" s="2"/>
      <c r="Y213" s="2"/>
      <c r="Z213" s="2"/>
    </row>
    <row r="214" customFormat="false" ht="12.75" hidden="false" customHeight="true" outlineLevel="0" collapsed="false">
      <c r="A214" s="2"/>
      <c r="B214" s="2"/>
      <c r="C214" s="2"/>
      <c r="D214" s="16"/>
      <c r="E214" s="2"/>
      <c r="F214" s="2"/>
      <c r="G214" s="2"/>
      <c r="H214" s="2"/>
      <c r="I214" s="2"/>
      <c r="J214" s="2"/>
      <c r="K214" s="2"/>
      <c r="L214" s="2"/>
      <c r="M214" s="2"/>
      <c r="N214" s="2"/>
      <c r="O214" s="2"/>
      <c r="P214" s="2"/>
      <c r="Q214" s="2"/>
      <c r="R214" s="2"/>
      <c r="S214" s="2"/>
      <c r="T214" s="2"/>
      <c r="U214" s="2"/>
      <c r="V214" s="2"/>
      <c r="W214" s="2"/>
      <c r="X214" s="2"/>
      <c r="Y214" s="2"/>
      <c r="Z214" s="2"/>
    </row>
    <row r="215" customFormat="false" ht="12.75" hidden="false" customHeight="true" outlineLevel="0" collapsed="false">
      <c r="A215" s="2"/>
      <c r="B215" s="2"/>
      <c r="C215" s="2"/>
      <c r="D215" s="16"/>
      <c r="E215" s="2"/>
      <c r="F215" s="2"/>
      <c r="G215" s="2"/>
      <c r="H215" s="2"/>
      <c r="I215" s="2"/>
      <c r="J215" s="2"/>
      <c r="K215" s="2"/>
      <c r="L215" s="2"/>
      <c r="M215" s="2"/>
      <c r="N215" s="2"/>
      <c r="O215" s="2"/>
      <c r="P215" s="2"/>
      <c r="Q215" s="2"/>
      <c r="R215" s="2"/>
      <c r="S215" s="2"/>
      <c r="T215" s="2"/>
      <c r="U215" s="2"/>
      <c r="V215" s="2"/>
      <c r="W215" s="2"/>
      <c r="X215" s="2"/>
      <c r="Y215" s="2"/>
      <c r="Z215" s="2"/>
    </row>
    <row r="216" customFormat="false" ht="12.75" hidden="false" customHeight="true" outlineLevel="0" collapsed="false">
      <c r="A216" s="2"/>
      <c r="B216" s="2"/>
      <c r="C216" s="2"/>
      <c r="D216" s="16"/>
      <c r="E216" s="2"/>
      <c r="F216" s="2"/>
      <c r="G216" s="2"/>
      <c r="H216" s="2"/>
      <c r="I216" s="2"/>
      <c r="J216" s="2"/>
      <c r="K216" s="2"/>
      <c r="L216" s="2"/>
      <c r="M216" s="2"/>
      <c r="N216" s="2"/>
      <c r="O216" s="2"/>
      <c r="P216" s="2"/>
      <c r="Q216" s="2"/>
      <c r="R216" s="2"/>
      <c r="S216" s="2"/>
      <c r="T216" s="2"/>
      <c r="U216" s="2"/>
      <c r="V216" s="2"/>
      <c r="W216" s="2"/>
      <c r="X216" s="2"/>
      <c r="Y216" s="2"/>
      <c r="Z216" s="2"/>
    </row>
    <row r="217" customFormat="false" ht="12.75" hidden="false" customHeight="true" outlineLevel="0" collapsed="false">
      <c r="A217" s="2"/>
      <c r="B217" s="2"/>
      <c r="C217" s="2"/>
      <c r="D217" s="16"/>
      <c r="E217" s="2"/>
      <c r="F217" s="2"/>
      <c r="G217" s="2"/>
      <c r="H217" s="2"/>
      <c r="I217" s="2"/>
      <c r="J217" s="2"/>
      <c r="K217" s="2"/>
      <c r="L217" s="2"/>
      <c r="M217" s="2"/>
      <c r="N217" s="2"/>
      <c r="O217" s="2"/>
      <c r="P217" s="2"/>
      <c r="Q217" s="2"/>
      <c r="R217" s="2"/>
      <c r="S217" s="2"/>
      <c r="T217" s="2"/>
      <c r="U217" s="2"/>
      <c r="V217" s="2"/>
      <c r="W217" s="2"/>
      <c r="X217" s="2"/>
      <c r="Y217" s="2"/>
      <c r="Z217" s="2"/>
    </row>
    <row r="218" customFormat="false" ht="12.75" hidden="false" customHeight="true" outlineLevel="0" collapsed="false">
      <c r="A218" s="2"/>
      <c r="B218" s="2"/>
      <c r="C218" s="2"/>
      <c r="D218" s="16"/>
      <c r="E218" s="2"/>
      <c r="F218" s="2"/>
      <c r="G218" s="2"/>
      <c r="H218" s="2"/>
      <c r="I218" s="2"/>
      <c r="J218" s="2"/>
      <c r="K218" s="2"/>
      <c r="L218" s="2"/>
      <c r="M218" s="2"/>
      <c r="N218" s="2"/>
      <c r="O218" s="2"/>
      <c r="P218" s="2"/>
      <c r="Q218" s="2"/>
      <c r="R218" s="2"/>
      <c r="S218" s="2"/>
      <c r="T218" s="2"/>
      <c r="U218" s="2"/>
      <c r="V218" s="2"/>
      <c r="W218" s="2"/>
      <c r="X218" s="2"/>
      <c r="Y218" s="2"/>
      <c r="Z218" s="2"/>
    </row>
    <row r="219" customFormat="false" ht="12.75" hidden="false" customHeight="true" outlineLevel="0" collapsed="false">
      <c r="A219" s="2"/>
      <c r="B219" s="2"/>
      <c r="C219" s="2"/>
      <c r="D219" s="16"/>
      <c r="E219" s="2"/>
      <c r="F219" s="2"/>
      <c r="G219" s="2"/>
      <c r="H219" s="2"/>
      <c r="I219" s="2"/>
      <c r="J219" s="2"/>
      <c r="K219" s="2"/>
      <c r="L219" s="2"/>
      <c r="M219" s="2"/>
      <c r="N219" s="2"/>
      <c r="O219" s="2"/>
      <c r="P219" s="2"/>
      <c r="Q219" s="2"/>
      <c r="R219" s="2"/>
      <c r="S219" s="2"/>
      <c r="T219" s="2"/>
      <c r="U219" s="2"/>
      <c r="V219" s="2"/>
      <c r="W219" s="2"/>
      <c r="X219" s="2"/>
      <c r="Y219" s="2"/>
      <c r="Z219" s="2"/>
    </row>
    <row r="220" customFormat="false" ht="12.75" hidden="false" customHeight="true" outlineLevel="0" collapsed="false">
      <c r="A220" s="2"/>
      <c r="B220" s="2"/>
      <c r="C220" s="2"/>
      <c r="D220" s="16"/>
      <c r="E220" s="2"/>
      <c r="F220" s="2"/>
      <c r="G220" s="2"/>
      <c r="H220" s="2"/>
      <c r="I220" s="2"/>
      <c r="J220" s="2"/>
      <c r="K220" s="2"/>
      <c r="L220" s="2"/>
      <c r="M220" s="2"/>
      <c r="N220" s="2"/>
      <c r="O220" s="2"/>
      <c r="P220" s="2"/>
      <c r="Q220" s="2"/>
      <c r="R220" s="2"/>
      <c r="S220" s="2"/>
      <c r="T220" s="2"/>
      <c r="U220" s="2"/>
      <c r="V220" s="2"/>
      <c r="W220" s="2"/>
      <c r="X220" s="2"/>
      <c r="Y220" s="2"/>
      <c r="Z220" s="2"/>
    </row>
    <row r="221" customFormat="false" ht="12.75" hidden="false" customHeight="true" outlineLevel="0" collapsed="false">
      <c r="A221" s="2"/>
      <c r="B221" s="2"/>
      <c r="C221" s="2"/>
      <c r="D221" s="16"/>
      <c r="E221" s="2"/>
      <c r="F221" s="2"/>
      <c r="G221" s="2"/>
      <c r="H221" s="2"/>
      <c r="I221" s="2"/>
      <c r="J221" s="2"/>
      <c r="K221" s="2"/>
      <c r="L221" s="2"/>
      <c r="M221" s="2"/>
      <c r="N221" s="2"/>
      <c r="O221" s="2"/>
      <c r="P221" s="2"/>
      <c r="Q221" s="2"/>
      <c r="R221" s="2"/>
      <c r="S221" s="2"/>
      <c r="T221" s="2"/>
      <c r="U221" s="2"/>
      <c r="V221" s="2"/>
      <c r="W221" s="2"/>
      <c r="X221" s="2"/>
      <c r="Y221" s="2"/>
      <c r="Z221" s="2"/>
    </row>
    <row r="222" customFormat="false" ht="12.75" hidden="false" customHeight="true" outlineLevel="0" collapsed="false">
      <c r="A222" s="2"/>
      <c r="B222" s="2"/>
      <c r="C222" s="2"/>
      <c r="D222" s="16"/>
      <c r="E222" s="2"/>
      <c r="F222" s="2"/>
      <c r="G222" s="2"/>
      <c r="H222" s="2"/>
      <c r="I222" s="2"/>
      <c r="J222" s="2"/>
      <c r="K222" s="2"/>
      <c r="L222" s="2"/>
      <c r="M222" s="2"/>
      <c r="N222" s="2"/>
      <c r="O222" s="2"/>
      <c r="P222" s="2"/>
      <c r="Q222" s="2"/>
      <c r="R222" s="2"/>
      <c r="S222" s="2"/>
      <c r="T222" s="2"/>
      <c r="U222" s="2"/>
      <c r="V222" s="2"/>
      <c r="W222" s="2"/>
      <c r="X222" s="2"/>
      <c r="Y222" s="2"/>
      <c r="Z222" s="2"/>
    </row>
    <row r="223" customFormat="false" ht="12.75" hidden="false" customHeight="true" outlineLevel="0" collapsed="false">
      <c r="A223" s="2"/>
      <c r="B223" s="2"/>
      <c r="C223" s="2"/>
      <c r="D223" s="16"/>
      <c r="E223" s="2"/>
      <c r="F223" s="2"/>
      <c r="G223" s="2"/>
      <c r="H223" s="2"/>
      <c r="I223" s="2"/>
      <c r="J223" s="2"/>
      <c r="K223" s="2"/>
      <c r="L223" s="2"/>
      <c r="M223" s="2"/>
      <c r="N223" s="2"/>
      <c r="O223" s="2"/>
      <c r="P223" s="2"/>
      <c r="Q223" s="2"/>
      <c r="R223" s="2"/>
      <c r="S223" s="2"/>
      <c r="T223" s="2"/>
      <c r="U223" s="2"/>
      <c r="V223" s="2"/>
      <c r="W223" s="2"/>
      <c r="X223" s="2"/>
      <c r="Y223" s="2"/>
      <c r="Z223" s="2"/>
    </row>
    <row r="224" customFormat="false" ht="12.75" hidden="false" customHeight="true" outlineLevel="0" collapsed="false">
      <c r="A224" s="2"/>
      <c r="B224" s="2"/>
      <c r="C224" s="2"/>
      <c r="D224" s="16"/>
      <c r="E224" s="2"/>
      <c r="F224" s="2"/>
      <c r="G224" s="2"/>
      <c r="H224" s="2"/>
      <c r="I224" s="2"/>
      <c r="J224" s="2"/>
      <c r="K224" s="2"/>
      <c r="L224" s="2"/>
      <c r="M224" s="2"/>
      <c r="N224" s="2"/>
      <c r="O224" s="2"/>
      <c r="P224" s="2"/>
      <c r="Q224" s="2"/>
      <c r="R224" s="2"/>
      <c r="S224" s="2"/>
      <c r="T224" s="2"/>
      <c r="U224" s="2"/>
      <c r="V224" s="2"/>
      <c r="W224" s="2"/>
      <c r="X224" s="2"/>
      <c r="Y224" s="2"/>
      <c r="Z224" s="2"/>
    </row>
    <row r="225" customFormat="false" ht="12.75" hidden="false" customHeight="true" outlineLevel="0" collapsed="false">
      <c r="A225" s="2"/>
      <c r="B225" s="2"/>
      <c r="C225" s="2"/>
      <c r="D225" s="16"/>
      <c r="E225" s="2"/>
      <c r="F225" s="2"/>
      <c r="G225" s="2"/>
      <c r="H225" s="2"/>
      <c r="I225" s="2"/>
      <c r="J225" s="2"/>
      <c r="K225" s="2"/>
      <c r="L225" s="2"/>
      <c r="M225" s="2"/>
      <c r="N225" s="2"/>
      <c r="O225" s="2"/>
      <c r="P225" s="2"/>
      <c r="Q225" s="2"/>
      <c r="R225" s="2"/>
      <c r="S225" s="2"/>
      <c r="T225" s="2"/>
      <c r="U225" s="2"/>
      <c r="V225" s="2"/>
      <c r="W225" s="2"/>
      <c r="X225" s="2"/>
      <c r="Y225" s="2"/>
      <c r="Z225" s="2"/>
    </row>
    <row r="226" customFormat="false" ht="12.75" hidden="false" customHeight="true" outlineLevel="0" collapsed="false">
      <c r="A226" s="2"/>
      <c r="B226" s="2"/>
      <c r="C226" s="2"/>
      <c r="D226" s="16"/>
      <c r="E226" s="2"/>
      <c r="F226" s="2"/>
      <c r="G226" s="2"/>
      <c r="H226" s="2"/>
      <c r="I226" s="2"/>
      <c r="J226" s="2"/>
      <c r="K226" s="2"/>
      <c r="L226" s="2"/>
      <c r="M226" s="2"/>
      <c r="N226" s="2"/>
      <c r="O226" s="2"/>
      <c r="P226" s="2"/>
      <c r="Q226" s="2"/>
      <c r="R226" s="2"/>
      <c r="S226" s="2"/>
      <c r="T226" s="2"/>
      <c r="U226" s="2"/>
      <c r="V226" s="2"/>
      <c r="W226" s="2"/>
      <c r="X226" s="2"/>
      <c r="Y226" s="2"/>
      <c r="Z226" s="2"/>
    </row>
    <row r="227" customFormat="false" ht="12.75" hidden="false" customHeight="true" outlineLevel="0" collapsed="false">
      <c r="A227" s="2"/>
      <c r="B227" s="2"/>
      <c r="C227" s="2"/>
      <c r="D227" s="16"/>
      <c r="E227" s="2"/>
      <c r="F227" s="2"/>
      <c r="G227" s="2"/>
      <c r="H227" s="2"/>
      <c r="I227" s="2"/>
      <c r="J227" s="2"/>
      <c r="K227" s="2"/>
      <c r="L227" s="2"/>
      <c r="M227" s="2"/>
      <c r="N227" s="2"/>
      <c r="O227" s="2"/>
      <c r="P227" s="2"/>
      <c r="Q227" s="2"/>
      <c r="R227" s="2"/>
      <c r="S227" s="2"/>
      <c r="T227" s="2"/>
      <c r="U227" s="2"/>
      <c r="V227" s="2"/>
      <c r="W227" s="2"/>
      <c r="X227" s="2"/>
      <c r="Y227" s="2"/>
      <c r="Z227" s="2"/>
    </row>
    <row r="228" customFormat="false" ht="12.75" hidden="false" customHeight="true" outlineLevel="0" collapsed="false">
      <c r="A228" s="2"/>
      <c r="B228" s="2"/>
      <c r="C228" s="2"/>
      <c r="D228" s="16"/>
      <c r="E228" s="2"/>
      <c r="F228" s="2"/>
      <c r="G228" s="2"/>
      <c r="H228" s="2"/>
      <c r="I228" s="2"/>
      <c r="J228" s="2"/>
      <c r="K228" s="2"/>
      <c r="L228" s="2"/>
      <c r="M228" s="2"/>
      <c r="N228" s="2"/>
      <c r="O228" s="2"/>
      <c r="P228" s="2"/>
      <c r="Q228" s="2"/>
      <c r="R228" s="2"/>
      <c r="S228" s="2"/>
      <c r="T228" s="2"/>
      <c r="U228" s="2"/>
      <c r="V228" s="2"/>
      <c r="W228" s="2"/>
      <c r="X228" s="2"/>
      <c r="Y228" s="2"/>
      <c r="Z228" s="2"/>
    </row>
    <row r="229" customFormat="false" ht="12.75" hidden="false" customHeight="true" outlineLevel="0" collapsed="false">
      <c r="A229" s="2"/>
      <c r="B229" s="2"/>
      <c r="C229" s="2"/>
      <c r="D229" s="16"/>
      <c r="E229" s="2"/>
      <c r="F229" s="2"/>
      <c r="G229" s="2"/>
      <c r="H229" s="2"/>
      <c r="I229" s="2"/>
      <c r="J229" s="2"/>
      <c r="K229" s="2"/>
      <c r="L229" s="2"/>
      <c r="M229" s="2"/>
      <c r="N229" s="2"/>
      <c r="O229" s="2"/>
      <c r="P229" s="2"/>
      <c r="Q229" s="2"/>
      <c r="R229" s="2"/>
      <c r="S229" s="2"/>
      <c r="T229" s="2"/>
      <c r="U229" s="2"/>
      <c r="V229" s="2"/>
      <c r="W229" s="2"/>
      <c r="X229" s="2"/>
      <c r="Y229" s="2"/>
      <c r="Z229" s="2"/>
    </row>
    <row r="230" customFormat="false" ht="12.75" hidden="false" customHeight="true" outlineLevel="0" collapsed="false">
      <c r="A230" s="2"/>
      <c r="B230" s="2"/>
      <c r="C230" s="2"/>
      <c r="D230" s="16"/>
      <c r="E230" s="2"/>
      <c r="F230" s="2"/>
      <c r="G230" s="2"/>
      <c r="H230" s="2"/>
      <c r="I230" s="2"/>
      <c r="J230" s="2"/>
      <c r="K230" s="2"/>
      <c r="L230" s="2"/>
      <c r="M230" s="2"/>
      <c r="N230" s="2"/>
      <c r="O230" s="2"/>
      <c r="P230" s="2"/>
      <c r="Q230" s="2"/>
      <c r="R230" s="2"/>
      <c r="S230" s="2"/>
      <c r="T230" s="2"/>
      <c r="U230" s="2"/>
      <c r="V230" s="2"/>
      <c r="W230" s="2"/>
      <c r="X230" s="2"/>
      <c r="Y230" s="2"/>
      <c r="Z230" s="2"/>
    </row>
    <row r="231" customFormat="false" ht="12.75" hidden="false" customHeight="true" outlineLevel="0" collapsed="false">
      <c r="A231" s="2"/>
      <c r="B231" s="2"/>
      <c r="C231" s="2"/>
      <c r="D231" s="16"/>
      <c r="E231" s="2"/>
      <c r="F231" s="2"/>
      <c r="G231" s="2"/>
      <c r="H231" s="2"/>
      <c r="I231" s="2"/>
      <c r="J231" s="2"/>
      <c r="K231" s="2"/>
      <c r="L231" s="2"/>
      <c r="M231" s="2"/>
      <c r="N231" s="2"/>
      <c r="O231" s="2"/>
      <c r="P231" s="2"/>
      <c r="Q231" s="2"/>
      <c r="R231" s="2"/>
      <c r="S231" s="2"/>
      <c r="T231" s="2"/>
      <c r="U231" s="2"/>
      <c r="V231" s="2"/>
      <c r="W231" s="2"/>
      <c r="X231" s="2"/>
      <c r="Y231" s="2"/>
      <c r="Z231" s="2"/>
    </row>
    <row r="232" customFormat="false" ht="12.75" hidden="false" customHeight="true" outlineLevel="0" collapsed="false">
      <c r="A232" s="2"/>
      <c r="B232" s="2"/>
      <c r="C232" s="2"/>
      <c r="D232" s="16"/>
      <c r="E232" s="2"/>
      <c r="F232" s="2"/>
      <c r="G232" s="2"/>
      <c r="H232" s="2"/>
      <c r="I232" s="2"/>
      <c r="J232" s="2"/>
      <c r="K232" s="2"/>
      <c r="L232" s="2"/>
      <c r="M232" s="2"/>
      <c r="N232" s="2"/>
      <c r="O232" s="2"/>
      <c r="P232" s="2"/>
      <c r="Q232" s="2"/>
      <c r="R232" s="2"/>
      <c r="S232" s="2"/>
      <c r="T232" s="2"/>
      <c r="U232" s="2"/>
      <c r="V232" s="2"/>
      <c r="W232" s="2"/>
      <c r="X232" s="2"/>
      <c r="Y232" s="2"/>
      <c r="Z232" s="2"/>
    </row>
    <row r="233" customFormat="false" ht="12.75" hidden="false" customHeight="true" outlineLevel="0" collapsed="false">
      <c r="A233" s="2"/>
      <c r="B233" s="2"/>
      <c r="C233" s="2"/>
      <c r="D233" s="16"/>
      <c r="E233" s="2"/>
      <c r="F233" s="2"/>
      <c r="G233" s="2"/>
      <c r="H233" s="2"/>
      <c r="I233" s="2"/>
      <c r="J233" s="2"/>
      <c r="K233" s="2"/>
      <c r="L233" s="2"/>
      <c r="M233" s="2"/>
      <c r="N233" s="2"/>
      <c r="O233" s="2"/>
      <c r="P233" s="2"/>
      <c r="Q233" s="2"/>
      <c r="R233" s="2"/>
      <c r="S233" s="2"/>
      <c r="T233" s="2"/>
      <c r="U233" s="2"/>
      <c r="V233" s="2"/>
      <c r="W233" s="2"/>
      <c r="X233" s="2"/>
      <c r="Y233" s="2"/>
      <c r="Z233" s="2"/>
    </row>
    <row r="234" customFormat="false" ht="12.75" hidden="false" customHeight="true" outlineLevel="0" collapsed="false">
      <c r="A234" s="2"/>
      <c r="B234" s="2"/>
      <c r="C234" s="2"/>
      <c r="D234" s="16"/>
      <c r="E234" s="2"/>
      <c r="F234" s="2"/>
      <c r="G234" s="2"/>
      <c r="H234" s="2"/>
      <c r="I234" s="2"/>
      <c r="J234" s="2"/>
      <c r="K234" s="2"/>
      <c r="L234" s="2"/>
      <c r="M234" s="2"/>
      <c r="N234" s="2"/>
      <c r="O234" s="2"/>
      <c r="P234" s="2"/>
      <c r="Q234" s="2"/>
      <c r="R234" s="2"/>
      <c r="S234" s="2"/>
      <c r="T234" s="2"/>
      <c r="U234" s="2"/>
      <c r="V234" s="2"/>
      <c r="W234" s="2"/>
      <c r="X234" s="2"/>
      <c r="Y234" s="2"/>
      <c r="Z234" s="2"/>
    </row>
    <row r="235" customFormat="false" ht="12.75" hidden="false" customHeight="true" outlineLevel="0" collapsed="false">
      <c r="A235" s="2"/>
      <c r="B235" s="2"/>
      <c r="C235" s="2"/>
      <c r="D235" s="16"/>
      <c r="E235" s="2"/>
      <c r="F235" s="2"/>
      <c r="G235" s="2"/>
      <c r="H235" s="2"/>
      <c r="I235" s="2"/>
      <c r="J235" s="2"/>
      <c r="K235" s="2"/>
      <c r="L235" s="2"/>
      <c r="M235" s="2"/>
      <c r="N235" s="2"/>
      <c r="O235" s="2"/>
      <c r="P235" s="2"/>
      <c r="Q235" s="2"/>
      <c r="R235" s="2"/>
      <c r="S235" s="2"/>
      <c r="T235" s="2"/>
      <c r="U235" s="2"/>
      <c r="V235" s="2"/>
      <c r="W235" s="2"/>
      <c r="X235" s="2"/>
      <c r="Y235" s="2"/>
      <c r="Z235" s="2"/>
    </row>
    <row r="236" customFormat="false" ht="12.75" hidden="false" customHeight="true" outlineLevel="0" collapsed="false">
      <c r="A236" s="2"/>
      <c r="B236" s="2"/>
      <c r="C236" s="2"/>
      <c r="D236" s="16"/>
      <c r="E236" s="2"/>
      <c r="F236" s="2"/>
      <c r="G236" s="2"/>
      <c r="H236" s="2"/>
      <c r="I236" s="2"/>
      <c r="J236" s="2"/>
      <c r="K236" s="2"/>
      <c r="L236" s="2"/>
      <c r="M236" s="2"/>
      <c r="N236" s="2"/>
      <c r="O236" s="2"/>
      <c r="P236" s="2"/>
      <c r="Q236" s="2"/>
      <c r="R236" s="2"/>
      <c r="S236" s="2"/>
      <c r="T236" s="2"/>
      <c r="U236" s="2"/>
      <c r="V236" s="2"/>
      <c r="W236" s="2"/>
      <c r="X236" s="2"/>
      <c r="Y236" s="2"/>
      <c r="Z236" s="2"/>
    </row>
    <row r="237" customFormat="false" ht="12.75" hidden="false" customHeight="true" outlineLevel="0" collapsed="false">
      <c r="A237" s="2"/>
      <c r="B237" s="2"/>
      <c r="C237" s="2"/>
      <c r="D237" s="16"/>
      <c r="E237" s="2"/>
      <c r="F237" s="2"/>
      <c r="G237" s="2"/>
      <c r="H237" s="2"/>
      <c r="I237" s="2"/>
      <c r="J237" s="2"/>
      <c r="K237" s="2"/>
      <c r="L237" s="2"/>
      <c r="M237" s="2"/>
      <c r="N237" s="2"/>
      <c r="O237" s="2"/>
      <c r="P237" s="2"/>
      <c r="Q237" s="2"/>
      <c r="R237" s="2"/>
      <c r="S237" s="2"/>
      <c r="T237" s="2"/>
      <c r="U237" s="2"/>
      <c r="V237" s="2"/>
      <c r="W237" s="2"/>
      <c r="X237" s="2"/>
      <c r="Y237" s="2"/>
      <c r="Z237" s="2"/>
    </row>
    <row r="238" customFormat="false" ht="12.75" hidden="false" customHeight="true" outlineLevel="0" collapsed="false">
      <c r="A238" s="2"/>
      <c r="B238" s="2"/>
      <c r="C238" s="2"/>
      <c r="D238" s="16"/>
      <c r="E238" s="2"/>
      <c r="F238" s="2"/>
      <c r="G238" s="2"/>
      <c r="H238" s="2"/>
      <c r="I238" s="2"/>
      <c r="J238" s="2"/>
      <c r="K238" s="2"/>
      <c r="L238" s="2"/>
      <c r="M238" s="2"/>
      <c r="N238" s="2"/>
      <c r="O238" s="2"/>
      <c r="P238" s="2"/>
      <c r="Q238" s="2"/>
      <c r="R238" s="2"/>
      <c r="S238" s="2"/>
      <c r="T238" s="2"/>
      <c r="U238" s="2"/>
      <c r="V238" s="2"/>
      <c r="W238" s="2"/>
      <c r="X238" s="2"/>
      <c r="Y238" s="2"/>
      <c r="Z238" s="2"/>
    </row>
    <row r="239" customFormat="false" ht="12.75" hidden="false" customHeight="true" outlineLevel="0" collapsed="false">
      <c r="A239" s="2"/>
      <c r="B239" s="2"/>
      <c r="C239" s="2"/>
      <c r="D239" s="16"/>
      <c r="E239" s="2"/>
      <c r="F239" s="2"/>
      <c r="G239" s="2"/>
      <c r="H239" s="2"/>
      <c r="I239" s="2"/>
      <c r="J239" s="2"/>
      <c r="K239" s="2"/>
      <c r="L239" s="2"/>
      <c r="M239" s="2"/>
      <c r="N239" s="2"/>
      <c r="O239" s="2"/>
      <c r="P239" s="2"/>
      <c r="Q239" s="2"/>
      <c r="R239" s="2"/>
      <c r="S239" s="2"/>
      <c r="T239" s="2"/>
      <c r="U239" s="2"/>
      <c r="V239" s="2"/>
      <c r="W239" s="2"/>
      <c r="X239" s="2"/>
      <c r="Y239" s="2"/>
      <c r="Z239" s="2"/>
    </row>
    <row r="240" customFormat="false" ht="12.75" hidden="false" customHeight="true" outlineLevel="0" collapsed="false">
      <c r="A240" s="2"/>
      <c r="B240" s="2"/>
      <c r="C240" s="2"/>
      <c r="D240" s="16"/>
      <c r="E240" s="2"/>
      <c r="F240" s="2"/>
      <c r="G240" s="2"/>
      <c r="H240" s="2"/>
      <c r="I240" s="2"/>
      <c r="J240" s="2"/>
      <c r="K240" s="2"/>
      <c r="L240" s="2"/>
      <c r="M240" s="2"/>
      <c r="N240" s="2"/>
      <c r="O240" s="2"/>
      <c r="P240" s="2"/>
      <c r="Q240" s="2"/>
      <c r="R240" s="2"/>
      <c r="S240" s="2"/>
      <c r="T240" s="2"/>
      <c r="U240" s="2"/>
      <c r="V240" s="2"/>
      <c r="W240" s="2"/>
      <c r="X240" s="2"/>
      <c r="Y240" s="2"/>
      <c r="Z240" s="2"/>
    </row>
    <row r="241" customFormat="false" ht="12.75" hidden="false" customHeight="true" outlineLevel="0" collapsed="false">
      <c r="A241" s="2"/>
      <c r="B241" s="2"/>
      <c r="C241" s="2"/>
      <c r="D241" s="16"/>
      <c r="E241" s="2"/>
      <c r="F241" s="2"/>
      <c r="G241" s="2"/>
      <c r="H241" s="2"/>
      <c r="I241" s="2"/>
      <c r="J241" s="2"/>
      <c r="K241" s="2"/>
      <c r="L241" s="2"/>
      <c r="M241" s="2"/>
      <c r="N241" s="2"/>
      <c r="O241" s="2"/>
      <c r="P241" s="2"/>
      <c r="Q241" s="2"/>
      <c r="R241" s="2"/>
      <c r="S241" s="2"/>
      <c r="T241" s="2"/>
      <c r="U241" s="2"/>
      <c r="V241" s="2"/>
      <c r="W241" s="2"/>
      <c r="X241" s="2"/>
      <c r="Y241" s="2"/>
      <c r="Z241" s="2"/>
    </row>
    <row r="242" customFormat="false" ht="12.75" hidden="false" customHeight="true" outlineLevel="0" collapsed="false">
      <c r="A242" s="2"/>
      <c r="B242" s="2"/>
      <c r="C242" s="2"/>
      <c r="D242" s="16"/>
      <c r="E242" s="2"/>
      <c r="F242" s="2"/>
      <c r="G242" s="2"/>
      <c r="H242" s="2"/>
      <c r="I242" s="2"/>
      <c r="J242" s="2"/>
      <c r="K242" s="2"/>
      <c r="L242" s="2"/>
      <c r="M242" s="2"/>
      <c r="N242" s="2"/>
      <c r="O242" s="2"/>
      <c r="P242" s="2"/>
      <c r="Q242" s="2"/>
      <c r="R242" s="2"/>
      <c r="S242" s="2"/>
      <c r="T242" s="2"/>
      <c r="U242" s="2"/>
      <c r="V242" s="2"/>
      <c r="W242" s="2"/>
      <c r="X242" s="2"/>
      <c r="Y242" s="2"/>
      <c r="Z242" s="2"/>
    </row>
    <row r="243" customFormat="false" ht="12.75" hidden="false" customHeight="true" outlineLevel="0" collapsed="false">
      <c r="A243" s="2"/>
      <c r="B243" s="2"/>
      <c r="C243" s="2"/>
      <c r="D243" s="16"/>
      <c r="E243" s="2"/>
      <c r="F243" s="2"/>
      <c r="G243" s="2"/>
      <c r="H243" s="2"/>
      <c r="I243" s="2"/>
      <c r="J243" s="2"/>
      <c r="K243" s="2"/>
      <c r="L243" s="2"/>
      <c r="M243" s="2"/>
      <c r="N243" s="2"/>
      <c r="O243" s="2"/>
      <c r="P243" s="2"/>
      <c r="Q243" s="2"/>
      <c r="R243" s="2"/>
      <c r="S243" s="2"/>
      <c r="T243" s="2"/>
      <c r="U243" s="2"/>
      <c r="V243" s="2"/>
      <c r="W243" s="2"/>
      <c r="X243" s="2"/>
      <c r="Y243" s="2"/>
      <c r="Z243" s="2"/>
    </row>
    <row r="244" customFormat="false" ht="12.75" hidden="false" customHeight="true" outlineLevel="0" collapsed="false">
      <c r="A244" s="2"/>
      <c r="B244" s="2"/>
      <c r="C244" s="2"/>
      <c r="D244" s="16"/>
      <c r="E244" s="2"/>
      <c r="F244" s="2"/>
      <c r="G244" s="2"/>
      <c r="H244" s="2"/>
      <c r="I244" s="2"/>
      <c r="J244" s="2"/>
      <c r="K244" s="2"/>
      <c r="L244" s="2"/>
      <c r="M244" s="2"/>
      <c r="N244" s="2"/>
      <c r="O244" s="2"/>
      <c r="P244" s="2"/>
      <c r="Q244" s="2"/>
      <c r="R244" s="2"/>
      <c r="S244" s="2"/>
      <c r="T244" s="2"/>
      <c r="U244" s="2"/>
      <c r="V244" s="2"/>
      <c r="W244" s="2"/>
      <c r="X244" s="2"/>
      <c r="Y244" s="2"/>
      <c r="Z244" s="2"/>
    </row>
    <row r="245" customFormat="false" ht="12.75" hidden="false" customHeight="true" outlineLevel="0" collapsed="false">
      <c r="A245" s="2"/>
      <c r="B245" s="2"/>
      <c r="C245" s="2"/>
      <c r="D245" s="16"/>
      <c r="E245" s="2"/>
      <c r="F245" s="2"/>
      <c r="G245" s="2"/>
      <c r="H245" s="2"/>
      <c r="I245" s="2"/>
      <c r="J245" s="2"/>
      <c r="K245" s="2"/>
      <c r="L245" s="2"/>
      <c r="M245" s="2"/>
      <c r="N245" s="2"/>
      <c r="O245" s="2"/>
      <c r="P245" s="2"/>
      <c r="Q245" s="2"/>
      <c r="R245" s="2"/>
      <c r="S245" s="2"/>
      <c r="T245" s="2"/>
      <c r="U245" s="2"/>
      <c r="V245" s="2"/>
      <c r="W245" s="2"/>
      <c r="X245" s="2"/>
      <c r="Y245" s="2"/>
      <c r="Z245" s="2"/>
    </row>
    <row r="246" customFormat="false" ht="12.75" hidden="false" customHeight="true" outlineLevel="0" collapsed="false">
      <c r="A246" s="2"/>
      <c r="B246" s="2"/>
      <c r="C246" s="2"/>
      <c r="D246" s="16"/>
      <c r="E246" s="2"/>
      <c r="F246" s="2"/>
      <c r="G246" s="2"/>
      <c r="H246" s="2"/>
      <c r="I246" s="2"/>
      <c r="J246" s="2"/>
      <c r="K246" s="2"/>
      <c r="L246" s="2"/>
      <c r="M246" s="2"/>
      <c r="N246" s="2"/>
      <c r="O246" s="2"/>
      <c r="P246" s="2"/>
      <c r="Q246" s="2"/>
      <c r="R246" s="2"/>
      <c r="S246" s="2"/>
      <c r="T246" s="2"/>
      <c r="U246" s="2"/>
      <c r="V246" s="2"/>
      <c r="W246" s="2"/>
      <c r="X246" s="2"/>
      <c r="Y246" s="2"/>
      <c r="Z246" s="2"/>
    </row>
    <row r="247" customFormat="false" ht="12.75" hidden="false" customHeight="true" outlineLevel="0" collapsed="false">
      <c r="A247" s="2"/>
      <c r="B247" s="2"/>
      <c r="C247" s="2"/>
      <c r="D247" s="16"/>
      <c r="E247" s="2"/>
      <c r="F247" s="2"/>
      <c r="G247" s="2"/>
      <c r="H247" s="2"/>
      <c r="I247" s="2"/>
      <c r="J247" s="2"/>
      <c r="K247" s="2"/>
      <c r="L247" s="2"/>
      <c r="M247" s="2"/>
      <c r="N247" s="2"/>
      <c r="O247" s="2"/>
      <c r="P247" s="2"/>
      <c r="Q247" s="2"/>
      <c r="R247" s="2"/>
      <c r="S247" s="2"/>
      <c r="T247" s="2"/>
      <c r="U247" s="2"/>
      <c r="V247" s="2"/>
      <c r="W247" s="2"/>
      <c r="X247" s="2"/>
      <c r="Y247" s="2"/>
      <c r="Z247" s="2"/>
    </row>
    <row r="248" customFormat="false" ht="12.75" hidden="false" customHeight="true" outlineLevel="0" collapsed="false">
      <c r="A248" s="2"/>
      <c r="B248" s="2"/>
      <c r="C248" s="2"/>
      <c r="D248" s="16"/>
      <c r="E248" s="2"/>
      <c r="F248" s="2"/>
      <c r="G248" s="2"/>
      <c r="H248" s="2"/>
      <c r="I248" s="2"/>
      <c r="J248" s="2"/>
      <c r="K248" s="2"/>
      <c r="L248" s="2"/>
      <c r="M248" s="2"/>
      <c r="N248" s="2"/>
      <c r="O248" s="2"/>
      <c r="P248" s="2"/>
      <c r="Q248" s="2"/>
      <c r="R248" s="2"/>
      <c r="S248" s="2"/>
      <c r="T248" s="2"/>
      <c r="U248" s="2"/>
      <c r="V248" s="2"/>
      <c r="W248" s="2"/>
      <c r="X248" s="2"/>
      <c r="Y248" s="2"/>
      <c r="Z248" s="2"/>
    </row>
    <row r="249" customFormat="false" ht="12.75" hidden="false" customHeight="true" outlineLevel="0" collapsed="false">
      <c r="A249" s="2"/>
      <c r="B249" s="2"/>
      <c r="C249" s="2"/>
      <c r="D249" s="16"/>
      <c r="E249" s="2"/>
      <c r="F249" s="2"/>
      <c r="G249" s="2"/>
      <c r="H249" s="2"/>
      <c r="I249" s="2"/>
      <c r="J249" s="2"/>
      <c r="K249" s="2"/>
      <c r="L249" s="2"/>
      <c r="M249" s="2"/>
      <c r="N249" s="2"/>
      <c r="O249" s="2"/>
      <c r="P249" s="2"/>
      <c r="Q249" s="2"/>
      <c r="R249" s="2"/>
      <c r="S249" s="2"/>
      <c r="T249" s="2"/>
      <c r="U249" s="2"/>
      <c r="V249" s="2"/>
      <c r="W249" s="2"/>
      <c r="X249" s="2"/>
      <c r="Y249" s="2"/>
      <c r="Z249" s="2"/>
    </row>
    <row r="250" customFormat="false" ht="12.75" hidden="false" customHeight="true" outlineLevel="0" collapsed="false">
      <c r="A250" s="2"/>
      <c r="B250" s="2"/>
      <c r="C250" s="2"/>
      <c r="D250" s="16"/>
      <c r="E250" s="2"/>
      <c r="F250" s="2"/>
      <c r="G250" s="2"/>
      <c r="H250" s="2"/>
      <c r="I250" s="2"/>
      <c r="J250" s="2"/>
      <c r="K250" s="2"/>
      <c r="L250" s="2"/>
      <c r="M250" s="2"/>
      <c r="N250" s="2"/>
      <c r="O250" s="2"/>
      <c r="P250" s="2"/>
      <c r="Q250" s="2"/>
      <c r="R250" s="2"/>
      <c r="S250" s="2"/>
      <c r="T250" s="2"/>
      <c r="U250" s="2"/>
      <c r="V250" s="2"/>
      <c r="W250" s="2"/>
      <c r="X250" s="2"/>
      <c r="Y250" s="2"/>
      <c r="Z250" s="2"/>
    </row>
    <row r="251" customFormat="false" ht="12.75" hidden="false" customHeight="true" outlineLevel="0" collapsed="false">
      <c r="A251" s="2"/>
      <c r="B251" s="2"/>
      <c r="C251" s="2"/>
      <c r="D251" s="16"/>
      <c r="E251" s="2"/>
      <c r="F251" s="2"/>
      <c r="G251" s="2"/>
      <c r="H251" s="2"/>
      <c r="I251" s="2"/>
      <c r="J251" s="2"/>
      <c r="K251" s="2"/>
      <c r="L251" s="2"/>
      <c r="M251" s="2"/>
      <c r="N251" s="2"/>
      <c r="O251" s="2"/>
      <c r="P251" s="2"/>
      <c r="Q251" s="2"/>
      <c r="R251" s="2"/>
      <c r="S251" s="2"/>
      <c r="T251" s="2"/>
      <c r="U251" s="2"/>
      <c r="V251" s="2"/>
      <c r="W251" s="2"/>
      <c r="X251" s="2"/>
      <c r="Y251" s="2"/>
      <c r="Z251" s="2"/>
    </row>
    <row r="252" customFormat="false" ht="12.75" hidden="false" customHeight="true" outlineLevel="0" collapsed="false">
      <c r="A252" s="2"/>
      <c r="B252" s="2"/>
      <c r="C252" s="2"/>
      <c r="D252" s="16"/>
      <c r="E252" s="2"/>
      <c r="F252" s="2"/>
      <c r="G252" s="2"/>
      <c r="H252" s="2"/>
      <c r="I252" s="2"/>
      <c r="J252" s="2"/>
      <c r="K252" s="2"/>
      <c r="L252" s="2"/>
      <c r="M252" s="2"/>
      <c r="N252" s="2"/>
      <c r="O252" s="2"/>
      <c r="P252" s="2"/>
      <c r="Q252" s="2"/>
      <c r="R252" s="2"/>
      <c r="S252" s="2"/>
      <c r="T252" s="2"/>
      <c r="U252" s="2"/>
      <c r="V252" s="2"/>
      <c r="W252" s="2"/>
      <c r="X252" s="2"/>
      <c r="Y252" s="2"/>
      <c r="Z252" s="2"/>
    </row>
    <row r="253" customFormat="false" ht="12.75" hidden="false" customHeight="true" outlineLevel="0" collapsed="false">
      <c r="A253" s="2"/>
      <c r="B253" s="2"/>
      <c r="C253" s="2"/>
      <c r="D253" s="16"/>
      <c r="E253" s="2"/>
      <c r="F253" s="2"/>
      <c r="G253" s="2"/>
      <c r="H253" s="2"/>
      <c r="I253" s="2"/>
      <c r="J253" s="2"/>
      <c r="K253" s="2"/>
      <c r="L253" s="2"/>
      <c r="M253" s="2"/>
      <c r="N253" s="2"/>
      <c r="O253" s="2"/>
      <c r="P253" s="2"/>
      <c r="Q253" s="2"/>
      <c r="R253" s="2"/>
      <c r="S253" s="2"/>
      <c r="T253" s="2"/>
      <c r="U253" s="2"/>
      <c r="V253" s="2"/>
      <c r="W253" s="2"/>
      <c r="X253" s="2"/>
      <c r="Y253" s="2"/>
      <c r="Z253" s="2"/>
    </row>
    <row r="254" customFormat="false" ht="12.75" hidden="false" customHeight="true" outlineLevel="0" collapsed="false">
      <c r="A254" s="2"/>
      <c r="B254" s="2"/>
      <c r="C254" s="2"/>
      <c r="D254" s="16"/>
      <c r="E254" s="2"/>
      <c r="F254" s="2"/>
      <c r="G254" s="2"/>
      <c r="H254" s="2"/>
      <c r="I254" s="2"/>
      <c r="J254" s="2"/>
      <c r="K254" s="2"/>
      <c r="L254" s="2"/>
      <c r="M254" s="2"/>
      <c r="N254" s="2"/>
      <c r="O254" s="2"/>
      <c r="P254" s="2"/>
      <c r="Q254" s="2"/>
      <c r="R254" s="2"/>
      <c r="S254" s="2"/>
      <c r="T254" s="2"/>
      <c r="U254" s="2"/>
      <c r="V254" s="2"/>
      <c r="W254" s="2"/>
      <c r="X254" s="2"/>
      <c r="Y254" s="2"/>
      <c r="Z254" s="2"/>
    </row>
    <row r="255" customFormat="false" ht="12.75" hidden="false" customHeight="true" outlineLevel="0" collapsed="false">
      <c r="A255" s="2"/>
      <c r="B255" s="2"/>
      <c r="C255" s="2"/>
      <c r="D255" s="16"/>
      <c r="E255" s="2"/>
      <c r="F255" s="2"/>
      <c r="G255" s="2"/>
      <c r="H255" s="2"/>
      <c r="I255" s="2"/>
      <c r="J255" s="2"/>
      <c r="K255" s="2"/>
      <c r="L255" s="2"/>
      <c r="M255" s="2"/>
      <c r="N255" s="2"/>
      <c r="O255" s="2"/>
      <c r="P255" s="2"/>
      <c r="Q255" s="2"/>
      <c r="R255" s="2"/>
      <c r="S255" s="2"/>
      <c r="T255" s="2"/>
      <c r="U255" s="2"/>
      <c r="V255" s="2"/>
      <c r="W255" s="2"/>
      <c r="X255" s="2"/>
      <c r="Y255" s="2"/>
      <c r="Z255" s="2"/>
    </row>
    <row r="256" customFormat="false" ht="12.75" hidden="false" customHeight="true" outlineLevel="0" collapsed="false">
      <c r="A256" s="2"/>
      <c r="B256" s="2"/>
      <c r="C256" s="2"/>
      <c r="D256" s="16"/>
      <c r="E256" s="2"/>
      <c r="F256" s="2"/>
      <c r="G256" s="2"/>
      <c r="H256" s="2"/>
      <c r="I256" s="2"/>
      <c r="J256" s="2"/>
      <c r="K256" s="2"/>
      <c r="L256" s="2"/>
      <c r="M256" s="2"/>
      <c r="N256" s="2"/>
      <c r="O256" s="2"/>
      <c r="P256" s="2"/>
      <c r="Q256" s="2"/>
      <c r="R256" s="2"/>
      <c r="S256" s="2"/>
      <c r="T256" s="2"/>
      <c r="U256" s="2"/>
      <c r="V256" s="2"/>
      <c r="W256" s="2"/>
      <c r="X256" s="2"/>
      <c r="Y256" s="2"/>
      <c r="Z256" s="2"/>
    </row>
    <row r="257" customFormat="false" ht="12.75" hidden="false" customHeight="true" outlineLevel="0" collapsed="false">
      <c r="A257" s="2"/>
      <c r="B257" s="2"/>
      <c r="C257" s="2"/>
      <c r="D257" s="16"/>
      <c r="E257" s="2"/>
      <c r="F257" s="2"/>
      <c r="G257" s="2"/>
      <c r="H257" s="2"/>
      <c r="I257" s="2"/>
      <c r="J257" s="2"/>
      <c r="K257" s="2"/>
      <c r="L257" s="2"/>
      <c r="M257" s="2"/>
      <c r="N257" s="2"/>
      <c r="O257" s="2"/>
      <c r="P257" s="2"/>
      <c r="Q257" s="2"/>
      <c r="R257" s="2"/>
      <c r="S257" s="2"/>
      <c r="T257" s="2"/>
      <c r="U257" s="2"/>
      <c r="V257" s="2"/>
      <c r="W257" s="2"/>
      <c r="X257" s="2"/>
      <c r="Y257" s="2"/>
      <c r="Z257" s="2"/>
    </row>
    <row r="258" customFormat="false" ht="12.75" hidden="false" customHeight="true" outlineLevel="0" collapsed="false">
      <c r="A258" s="2"/>
      <c r="B258" s="2"/>
      <c r="C258" s="2"/>
      <c r="D258" s="16"/>
      <c r="E258" s="2"/>
      <c r="F258" s="2"/>
      <c r="G258" s="2"/>
      <c r="H258" s="2"/>
      <c r="I258" s="2"/>
      <c r="J258" s="2"/>
      <c r="K258" s="2"/>
      <c r="L258" s="2"/>
      <c r="M258" s="2"/>
      <c r="N258" s="2"/>
      <c r="O258" s="2"/>
      <c r="P258" s="2"/>
      <c r="Q258" s="2"/>
      <c r="R258" s="2"/>
      <c r="S258" s="2"/>
      <c r="T258" s="2"/>
      <c r="U258" s="2"/>
      <c r="V258" s="2"/>
      <c r="W258" s="2"/>
      <c r="X258" s="2"/>
      <c r="Y258" s="2"/>
      <c r="Z258" s="2"/>
    </row>
    <row r="259" customFormat="false" ht="12.75" hidden="false" customHeight="true" outlineLevel="0" collapsed="false">
      <c r="A259" s="2"/>
      <c r="B259" s="2"/>
      <c r="C259" s="2"/>
      <c r="D259" s="16"/>
      <c r="E259" s="2"/>
      <c r="F259" s="2"/>
      <c r="G259" s="2"/>
      <c r="H259" s="2"/>
      <c r="I259" s="2"/>
      <c r="J259" s="2"/>
      <c r="K259" s="2"/>
      <c r="L259" s="2"/>
      <c r="M259" s="2"/>
      <c r="N259" s="2"/>
      <c r="O259" s="2"/>
      <c r="P259" s="2"/>
      <c r="Q259" s="2"/>
      <c r="R259" s="2"/>
      <c r="S259" s="2"/>
      <c r="T259" s="2"/>
      <c r="U259" s="2"/>
      <c r="V259" s="2"/>
      <c r="W259" s="2"/>
      <c r="X259" s="2"/>
      <c r="Y259" s="2"/>
      <c r="Z259" s="2"/>
    </row>
    <row r="260" customFormat="false" ht="12.75" hidden="false" customHeight="true" outlineLevel="0" collapsed="false">
      <c r="A260" s="2"/>
      <c r="B260" s="2"/>
      <c r="C260" s="2"/>
      <c r="D260" s="16"/>
      <c r="E260" s="2"/>
      <c r="F260" s="2"/>
      <c r="G260" s="2"/>
      <c r="H260" s="2"/>
      <c r="I260" s="2"/>
      <c r="J260" s="2"/>
      <c r="K260" s="2"/>
      <c r="L260" s="2"/>
      <c r="M260" s="2"/>
      <c r="N260" s="2"/>
      <c r="O260" s="2"/>
      <c r="P260" s="2"/>
      <c r="Q260" s="2"/>
      <c r="R260" s="2"/>
      <c r="S260" s="2"/>
      <c r="T260" s="2"/>
      <c r="U260" s="2"/>
      <c r="V260" s="2"/>
      <c r="W260" s="2"/>
      <c r="X260" s="2"/>
      <c r="Y260" s="2"/>
      <c r="Z260" s="2"/>
    </row>
    <row r="261" customFormat="false" ht="12.75" hidden="false" customHeight="true" outlineLevel="0" collapsed="false">
      <c r="A261" s="2"/>
      <c r="B261" s="2"/>
      <c r="C261" s="2"/>
      <c r="D261" s="16"/>
      <c r="E261" s="2"/>
      <c r="F261" s="2"/>
      <c r="G261" s="2"/>
      <c r="H261" s="2"/>
      <c r="I261" s="2"/>
      <c r="J261" s="2"/>
      <c r="K261" s="2"/>
      <c r="L261" s="2"/>
      <c r="M261" s="2"/>
      <c r="N261" s="2"/>
      <c r="O261" s="2"/>
      <c r="P261" s="2"/>
      <c r="Q261" s="2"/>
      <c r="R261" s="2"/>
      <c r="S261" s="2"/>
      <c r="T261" s="2"/>
      <c r="U261" s="2"/>
      <c r="V261" s="2"/>
      <c r="W261" s="2"/>
      <c r="X261" s="2"/>
      <c r="Y261" s="2"/>
      <c r="Z261" s="2"/>
    </row>
    <row r="262" customFormat="false" ht="12.75" hidden="false" customHeight="true" outlineLevel="0" collapsed="false">
      <c r="A262" s="2"/>
      <c r="B262" s="2"/>
      <c r="C262" s="2"/>
      <c r="D262" s="16"/>
      <c r="E262" s="2"/>
      <c r="F262" s="2"/>
      <c r="G262" s="2"/>
      <c r="H262" s="2"/>
      <c r="I262" s="2"/>
      <c r="J262" s="2"/>
      <c r="K262" s="2"/>
      <c r="L262" s="2"/>
      <c r="M262" s="2"/>
      <c r="N262" s="2"/>
      <c r="O262" s="2"/>
      <c r="P262" s="2"/>
      <c r="Q262" s="2"/>
      <c r="R262" s="2"/>
      <c r="S262" s="2"/>
      <c r="T262" s="2"/>
      <c r="U262" s="2"/>
      <c r="V262" s="2"/>
      <c r="W262" s="2"/>
      <c r="X262" s="2"/>
      <c r="Y262" s="2"/>
      <c r="Z262" s="2"/>
    </row>
    <row r="263" customFormat="false" ht="12.75" hidden="false" customHeight="true" outlineLevel="0" collapsed="false">
      <c r="A263" s="2"/>
      <c r="B263" s="2"/>
      <c r="C263" s="2"/>
      <c r="D263" s="16"/>
      <c r="E263" s="2"/>
      <c r="F263" s="2"/>
      <c r="G263" s="2"/>
      <c r="H263" s="2"/>
      <c r="I263" s="2"/>
      <c r="J263" s="2"/>
      <c r="K263" s="2"/>
      <c r="L263" s="2"/>
      <c r="M263" s="2"/>
      <c r="N263" s="2"/>
      <c r="O263" s="2"/>
      <c r="P263" s="2"/>
      <c r="Q263" s="2"/>
      <c r="R263" s="2"/>
      <c r="S263" s="2"/>
      <c r="T263" s="2"/>
      <c r="U263" s="2"/>
      <c r="V263" s="2"/>
      <c r="W263" s="2"/>
      <c r="X263" s="2"/>
      <c r="Y263" s="2"/>
      <c r="Z263" s="2"/>
    </row>
    <row r="264" customFormat="false" ht="12.75" hidden="false" customHeight="true" outlineLevel="0" collapsed="false">
      <c r="A264" s="2"/>
      <c r="B264" s="2"/>
      <c r="C264" s="2"/>
      <c r="D264" s="16"/>
      <c r="E264" s="2"/>
      <c r="F264" s="2"/>
      <c r="G264" s="2"/>
      <c r="H264" s="2"/>
      <c r="I264" s="2"/>
      <c r="J264" s="2"/>
      <c r="K264" s="2"/>
      <c r="L264" s="2"/>
      <c r="M264" s="2"/>
      <c r="N264" s="2"/>
      <c r="O264" s="2"/>
      <c r="P264" s="2"/>
      <c r="Q264" s="2"/>
      <c r="R264" s="2"/>
      <c r="S264" s="2"/>
      <c r="T264" s="2"/>
      <c r="U264" s="2"/>
      <c r="V264" s="2"/>
      <c r="W264" s="2"/>
      <c r="X264" s="2"/>
      <c r="Y264" s="2"/>
      <c r="Z264" s="2"/>
    </row>
    <row r="265" customFormat="false" ht="12.75" hidden="false" customHeight="true" outlineLevel="0" collapsed="false">
      <c r="A265" s="2"/>
      <c r="B265" s="2"/>
      <c r="C265" s="2"/>
      <c r="D265" s="16"/>
      <c r="E265" s="2"/>
      <c r="F265" s="2"/>
      <c r="G265" s="2"/>
      <c r="H265" s="2"/>
      <c r="I265" s="2"/>
      <c r="J265" s="2"/>
      <c r="K265" s="2"/>
      <c r="L265" s="2"/>
      <c r="M265" s="2"/>
      <c r="N265" s="2"/>
      <c r="O265" s="2"/>
      <c r="P265" s="2"/>
      <c r="Q265" s="2"/>
      <c r="R265" s="2"/>
      <c r="S265" s="2"/>
      <c r="T265" s="2"/>
      <c r="U265" s="2"/>
      <c r="V265" s="2"/>
      <c r="W265" s="2"/>
      <c r="X265" s="2"/>
      <c r="Y265" s="2"/>
      <c r="Z265" s="2"/>
    </row>
    <row r="266" customFormat="false" ht="12.75" hidden="false" customHeight="true" outlineLevel="0" collapsed="false">
      <c r="A266" s="2"/>
      <c r="B266" s="2"/>
      <c r="C266" s="2"/>
      <c r="D266" s="16"/>
      <c r="E266" s="2"/>
      <c r="F266" s="2"/>
      <c r="G266" s="2"/>
      <c r="H266" s="2"/>
      <c r="I266" s="2"/>
      <c r="J266" s="2"/>
      <c r="K266" s="2"/>
      <c r="L266" s="2"/>
      <c r="M266" s="2"/>
      <c r="N266" s="2"/>
      <c r="O266" s="2"/>
      <c r="P266" s="2"/>
      <c r="Q266" s="2"/>
      <c r="R266" s="2"/>
      <c r="S266" s="2"/>
      <c r="T266" s="2"/>
      <c r="U266" s="2"/>
      <c r="V266" s="2"/>
      <c r="W266" s="2"/>
      <c r="X266" s="2"/>
      <c r="Y266" s="2"/>
      <c r="Z266" s="2"/>
    </row>
    <row r="267" customFormat="false" ht="12.75" hidden="false" customHeight="true" outlineLevel="0" collapsed="false">
      <c r="A267" s="2"/>
      <c r="B267" s="2"/>
      <c r="C267" s="2"/>
      <c r="D267" s="16"/>
      <c r="E267" s="2"/>
      <c r="F267" s="2"/>
      <c r="G267" s="2"/>
      <c r="H267" s="2"/>
      <c r="I267" s="2"/>
      <c r="J267" s="2"/>
      <c r="K267" s="2"/>
      <c r="L267" s="2"/>
      <c r="M267" s="2"/>
      <c r="N267" s="2"/>
      <c r="O267" s="2"/>
      <c r="P267" s="2"/>
      <c r="Q267" s="2"/>
      <c r="R267" s="2"/>
      <c r="S267" s="2"/>
      <c r="T267" s="2"/>
      <c r="U267" s="2"/>
      <c r="V267" s="2"/>
      <c r="W267" s="2"/>
      <c r="X267" s="2"/>
      <c r="Y267" s="2"/>
      <c r="Z267" s="2"/>
    </row>
    <row r="268" customFormat="false" ht="12.75" hidden="false" customHeight="true" outlineLevel="0" collapsed="false">
      <c r="A268" s="2"/>
      <c r="B268" s="2"/>
      <c r="C268" s="2"/>
      <c r="D268" s="16"/>
      <c r="E268" s="2"/>
      <c r="F268" s="2"/>
      <c r="G268" s="2"/>
      <c r="H268" s="2"/>
      <c r="I268" s="2"/>
      <c r="J268" s="2"/>
      <c r="K268" s="2"/>
      <c r="L268" s="2"/>
      <c r="M268" s="2"/>
      <c r="N268" s="2"/>
      <c r="O268" s="2"/>
      <c r="P268" s="2"/>
      <c r="Q268" s="2"/>
      <c r="R268" s="2"/>
      <c r="S268" s="2"/>
      <c r="T268" s="2"/>
      <c r="U268" s="2"/>
      <c r="V268" s="2"/>
      <c r="W268" s="2"/>
      <c r="X268" s="2"/>
      <c r="Y268" s="2"/>
      <c r="Z268" s="2"/>
    </row>
    <row r="269" customFormat="false" ht="12.75" hidden="false" customHeight="true" outlineLevel="0" collapsed="false">
      <c r="A269" s="2"/>
      <c r="B269" s="2"/>
      <c r="C269" s="2"/>
      <c r="D269" s="16"/>
      <c r="E269" s="2"/>
      <c r="F269" s="2"/>
      <c r="G269" s="2"/>
      <c r="H269" s="2"/>
      <c r="I269" s="2"/>
      <c r="J269" s="2"/>
      <c r="K269" s="2"/>
      <c r="L269" s="2"/>
      <c r="M269" s="2"/>
      <c r="N269" s="2"/>
      <c r="O269" s="2"/>
      <c r="P269" s="2"/>
      <c r="Q269" s="2"/>
      <c r="R269" s="2"/>
      <c r="S269" s="2"/>
      <c r="T269" s="2"/>
      <c r="U269" s="2"/>
      <c r="V269" s="2"/>
      <c r="W269" s="2"/>
      <c r="X269" s="2"/>
      <c r="Y269" s="2"/>
      <c r="Z269" s="2"/>
    </row>
    <row r="270" customFormat="false" ht="12.75" hidden="false" customHeight="true" outlineLevel="0" collapsed="false">
      <c r="A270" s="2"/>
      <c r="B270" s="2"/>
      <c r="C270" s="2"/>
      <c r="D270" s="16"/>
      <c r="E270" s="2"/>
      <c r="F270" s="2"/>
      <c r="G270" s="2"/>
      <c r="H270" s="2"/>
      <c r="I270" s="2"/>
      <c r="J270" s="2"/>
      <c r="K270" s="2"/>
      <c r="L270" s="2"/>
      <c r="M270" s="2"/>
      <c r="N270" s="2"/>
      <c r="O270" s="2"/>
      <c r="P270" s="2"/>
      <c r="Q270" s="2"/>
      <c r="R270" s="2"/>
      <c r="S270" s="2"/>
      <c r="T270" s="2"/>
      <c r="U270" s="2"/>
      <c r="V270" s="2"/>
      <c r="W270" s="2"/>
      <c r="X270" s="2"/>
      <c r="Y270" s="2"/>
      <c r="Z270" s="2"/>
    </row>
    <row r="271" customFormat="false" ht="12.75" hidden="false" customHeight="true" outlineLevel="0" collapsed="false">
      <c r="A271" s="2"/>
      <c r="B271" s="2"/>
      <c r="C271" s="2"/>
      <c r="D271" s="16"/>
      <c r="E271" s="2"/>
      <c r="F271" s="2"/>
      <c r="G271" s="2"/>
      <c r="H271" s="2"/>
      <c r="I271" s="2"/>
      <c r="J271" s="2"/>
      <c r="K271" s="2"/>
      <c r="L271" s="2"/>
      <c r="M271" s="2"/>
      <c r="N271" s="2"/>
      <c r="O271" s="2"/>
      <c r="P271" s="2"/>
      <c r="Q271" s="2"/>
      <c r="R271" s="2"/>
      <c r="S271" s="2"/>
      <c r="T271" s="2"/>
      <c r="U271" s="2"/>
      <c r="V271" s="2"/>
      <c r="W271" s="2"/>
      <c r="X271" s="2"/>
      <c r="Y271" s="2"/>
      <c r="Z271" s="2"/>
    </row>
    <row r="272" customFormat="false" ht="12.75" hidden="false" customHeight="true" outlineLevel="0" collapsed="false">
      <c r="A272" s="2"/>
      <c r="B272" s="2"/>
      <c r="C272" s="2"/>
      <c r="D272" s="16"/>
      <c r="E272" s="2"/>
      <c r="F272" s="2"/>
      <c r="G272" s="2"/>
      <c r="H272" s="2"/>
      <c r="I272" s="2"/>
      <c r="J272" s="2"/>
      <c r="K272" s="2"/>
      <c r="L272" s="2"/>
      <c r="M272" s="2"/>
      <c r="N272" s="2"/>
      <c r="O272" s="2"/>
      <c r="P272" s="2"/>
      <c r="Q272" s="2"/>
      <c r="R272" s="2"/>
      <c r="S272" s="2"/>
      <c r="T272" s="2"/>
      <c r="U272" s="2"/>
      <c r="V272" s="2"/>
      <c r="W272" s="2"/>
      <c r="X272" s="2"/>
      <c r="Y272" s="2"/>
      <c r="Z272" s="2"/>
    </row>
    <row r="273" customFormat="false" ht="12.75" hidden="false" customHeight="true" outlineLevel="0" collapsed="false">
      <c r="A273" s="2"/>
      <c r="B273" s="2"/>
      <c r="C273" s="2"/>
      <c r="D273" s="16"/>
      <c r="E273" s="2"/>
      <c r="F273" s="2"/>
      <c r="G273" s="2"/>
      <c r="H273" s="2"/>
      <c r="I273" s="2"/>
      <c r="J273" s="2"/>
      <c r="K273" s="2"/>
      <c r="L273" s="2"/>
      <c r="M273" s="2"/>
      <c r="N273" s="2"/>
      <c r="O273" s="2"/>
      <c r="P273" s="2"/>
      <c r="Q273" s="2"/>
      <c r="R273" s="2"/>
      <c r="S273" s="2"/>
      <c r="T273" s="2"/>
      <c r="U273" s="2"/>
      <c r="V273" s="2"/>
      <c r="W273" s="2"/>
      <c r="X273" s="2"/>
      <c r="Y273" s="2"/>
      <c r="Z273" s="2"/>
    </row>
    <row r="274" customFormat="false" ht="12.75" hidden="false" customHeight="true" outlineLevel="0" collapsed="false">
      <c r="A274" s="2"/>
      <c r="B274" s="2"/>
      <c r="C274" s="2"/>
      <c r="D274" s="16"/>
      <c r="E274" s="2"/>
      <c r="F274" s="2"/>
      <c r="G274" s="2"/>
      <c r="H274" s="2"/>
      <c r="I274" s="2"/>
      <c r="J274" s="2"/>
      <c r="K274" s="2"/>
      <c r="L274" s="2"/>
      <c r="M274" s="2"/>
      <c r="N274" s="2"/>
      <c r="O274" s="2"/>
      <c r="P274" s="2"/>
      <c r="Q274" s="2"/>
      <c r="R274" s="2"/>
      <c r="S274" s="2"/>
      <c r="T274" s="2"/>
      <c r="U274" s="2"/>
      <c r="V274" s="2"/>
      <c r="W274" s="2"/>
      <c r="X274" s="2"/>
      <c r="Y274" s="2"/>
      <c r="Z274" s="2"/>
    </row>
    <row r="275" customFormat="false" ht="12.75" hidden="false" customHeight="true" outlineLevel="0" collapsed="false">
      <c r="A275" s="2"/>
      <c r="B275" s="2"/>
      <c r="C275" s="2"/>
      <c r="D275" s="16"/>
      <c r="E275" s="2"/>
      <c r="F275" s="2"/>
      <c r="G275" s="2"/>
      <c r="H275" s="2"/>
      <c r="I275" s="2"/>
      <c r="J275" s="2"/>
      <c r="K275" s="2"/>
      <c r="L275" s="2"/>
      <c r="M275" s="2"/>
      <c r="N275" s="2"/>
      <c r="O275" s="2"/>
      <c r="P275" s="2"/>
      <c r="Q275" s="2"/>
      <c r="R275" s="2"/>
      <c r="S275" s="2"/>
      <c r="T275" s="2"/>
      <c r="U275" s="2"/>
      <c r="V275" s="2"/>
      <c r="W275" s="2"/>
      <c r="X275" s="2"/>
      <c r="Y275" s="2"/>
      <c r="Z275" s="2"/>
    </row>
    <row r="276" customFormat="false" ht="12.75" hidden="false" customHeight="true" outlineLevel="0" collapsed="false">
      <c r="A276" s="2"/>
      <c r="B276" s="2"/>
      <c r="C276" s="2"/>
      <c r="D276" s="16"/>
      <c r="E276" s="2"/>
      <c r="F276" s="2"/>
      <c r="G276" s="2"/>
      <c r="H276" s="2"/>
      <c r="I276" s="2"/>
      <c r="J276" s="2"/>
      <c r="K276" s="2"/>
      <c r="L276" s="2"/>
      <c r="M276" s="2"/>
      <c r="N276" s="2"/>
      <c r="O276" s="2"/>
      <c r="P276" s="2"/>
      <c r="Q276" s="2"/>
      <c r="R276" s="2"/>
      <c r="S276" s="2"/>
      <c r="T276" s="2"/>
      <c r="U276" s="2"/>
      <c r="V276" s="2"/>
      <c r="W276" s="2"/>
      <c r="X276" s="2"/>
      <c r="Y276" s="2"/>
      <c r="Z276" s="2"/>
    </row>
    <row r="277" customFormat="false" ht="12.75" hidden="false" customHeight="true" outlineLevel="0" collapsed="false">
      <c r="A277" s="2"/>
      <c r="B277" s="2"/>
      <c r="C277" s="2"/>
      <c r="D277" s="16"/>
      <c r="E277" s="2"/>
      <c r="F277" s="2"/>
      <c r="G277" s="2"/>
      <c r="H277" s="2"/>
      <c r="I277" s="2"/>
      <c r="J277" s="2"/>
      <c r="K277" s="2"/>
      <c r="L277" s="2"/>
      <c r="M277" s="2"/>
      <c r="N277" s="2"/>
      <c r="O277" s="2"/>
      <c r="P277" s="2"/>
      <c r="Q277" s="2"/>
      <c r="R277" s="2"/>
      <c r="S277" s="2"/>
      <c r="T277" s="2"/>
      <c r="U277" s="2"/>
      <c r="V277" s="2"/>
      <c r="W277" s="2"/>
      <c r="X277" s="2"/>
      <c r="Y277" s="2"/>
      <c r="Z277" s="2"/>
    </row>
    <row r="278" customFormat="false" ht="12.75" hidden="false" customHeight="true" outlineLevel="0" collapsed="false">
      <c r="A278" s="2"/>
      <c r="B278" s="2"/>
      <c r="C278" s="2"/>
      <c r="D278" s="16"/>
      <c r="E278" s="2"/>
      <c r="F278" s="2"/>
      <c r="G278" s="2"/>
      <c r="H278" s="2"/>
      <c r="I278" s="2"/>
      <c r="J278" s="2"/>
      <c r="K278" s="2"/>
      <c r="L278" s="2"/>
      <c r="M278" s="2"/>
      <c r="N278" s="2"/>
      <c r="O278" s="2"/>
      <c r="P278" s="2"/>
      <c r="Q278" s="2"/>
      <c r="R278" s="2"/>
      <c r="S278" s="2"/>
      <c r="T278" s="2"/>
      <c r="U278" s="2"/>
      <c r="V278" s="2"/>
      <c r="W278" s="2"/>
      <c r="X278" s="2"/>
      <c r="Y278" s="2"/>
      <c r="Z278" s="2"/>
    </row>
    <row r="279" customFormat="false" ht="12.75" hidden="false" customHeight="true" outlineLevel="0" collapsed="false">
      <c r="A279" s="2"/>
      <c r="B279" s="2"/>
      <c r="C279" s="2"/>
      <c r="D279" s="16"/>
      <c r="E279" s="2"/>
      <c r="F279" s="2"/>
      <c r="G279" s="2"/>
      <c r="H279" s="2"/>
      <c r="I279" s="2"/>
      <c r="J279" s="2"/>
      <c r="K279" s="2"/>
      <c r="L279" s="2"/>
      <c r="M279" s="2"/>
      <c r="N279" s="2"/>
      <c r="O279" s="2"/>
      <c r="P279" s="2"/>
      <c r="Q279" s="2"/>
      <c r="R279" s="2"/>
      <c r="S279" s="2"/>
      <c r="T279" s="2"/>
      <c r="U279" s="2"/>
      <c r="V279" s="2"/>
      <c r="W279" s="2"/>
      <c r="X279" s="2"/>
      <c r="Y279" s="2"/>
      <c r="Z279" s="2"/>
    </row>
    <row r="280" customFormat="false" ht="12.75" hidden="false" customHeight="true" outlineLevel="0" collapsed="false">
      <c r="A280" s="2"/>
      <c r="B280" s="2"/>
      <c r="C280" s="2"/>
      <c r="D280" s="16"/>
      <c r="E280" s="2"/>
      <c r="F280" s="2"/>
      <c r="G280" s="2"/>
      <c r="H280" s="2"/>
      <c r="I280" s="2"/>
      <c r="J280" s="2"/>
      <c r="K280" s="2"/>
      <c r="L280" s="2"/>
      <c r="M280" s="2"/>
      <c r="N280" s="2"/>
      <c r="O280" s="2"/>
      <c r="P280" s="2"/>
      <c r="Q280" s="2"/>
      <c r="R280" s="2"/>
      <c r="S280" s="2"/>
      <c r="T280" s="2"/>
      <c r="U280" s="2"/>
      <c r="V280" s="2"/>
      <c r="W280" s="2"/>
      <c r="X280" s="2"/>
      <c r="Y280" s="2"/>
      <c r="Z280" s="2"/>
    </row>
    <row r="281" customFormat="false" ht="12.75" hidden="false" customHeight="true" outlineLevel="0" collapsed="false">
      <c r="A281" s="2"/>
      <c r="B281" s="2"/>
      <c r="C281" s="2"/>
      <c r="D281" s="16"/>
      <c r="E281" s="2"/>
      <c r="F281" s="2"/>
      <c r="G281" s="2"/>
      <c r="H281" s="2"/>
      <c r="I281" s="2"/>
      <c r="J281" s="2"/>
      <c r="K281" s="2"/>
      <c r="L281" s="2"/>
      <c r="M281" s="2"/>
      <c r="N281" s="2"/>
      <c r="O281" s="2"/>
      <c r="P281" s="2"/>
      <c r="Q281" s="2"/>
      <c r="R281" s="2"/>
      <c r="S281" s="2"/>
      <c r="T281" s="2"/>
      <c r="U281" s="2"/>
      <c r="V281" s="2"/>
      <c r="W281" s="2"/>
      <c r="X281" s="2"/>
      <c r="Y281" s="2"/>
      <c r="Z281" s="2"/>
    </row>
    <row r="282" customFormat="false" ht="12.75" hidden="false" customHeight="true" outlineLevel="0" collapsed="false">
      <c r="A282" s="2"/>
      <c r="B282" s="2"/>
      <c r="C282" s="2"/>
      <c r="D282" s="16"/>
      <c r="E282" s="2"/>
      <c r="F282" s="2"/>
      <c r="G282" s="2"/>
      <c r="H282" s="2"/>
      <c r="I282" s="2"/>
      <c r="J282" s="2"/>
      <c r="K282" s="2"/>
      <c r="L282" s="2"/>
      <c r="M282" s="2"/>
      <c r="N282" s="2"/>
      <c r="O282" s="2"/>
      <c r="P282" s="2"/>
      <c r="Q282" s="2"/>
      <c r="R282" s="2"/>
      <c r="S282" s="2"/>
      <c r="T282" s="2"/>
      <c r="U282" s="2"/>
      <c r="V282" s="2"/>
      <c r="W282" s="2"/>
      <c r="X282" s="2"/>
      <c r="Y282" s="2"/>
      <c r="Z282" s="2"/>
    </row>
    <row r="283" customFormat="false" ht="12.75" hidden="false" customHeight="true" outlineLevel="0" collapsed="false">
      <c r="A283" s="2"/>
      <c r="B283" s="2"/>
      <c r="C283" s="2"/>
      <c r="D283" s="16"/>
      <c r="E283" s="2"/>
      <c r="F283" s="2"/>
      <c r="G283" s="2"/>
      <c r="H283" s="2"/>
      <c r="I283" s="2"/>
      <c r="J283" s="2"/>
      <c r="K283" s="2"/>
      <c r="L283" s="2"/>
      <c r="M283" s="2"/>
      <c r="N283" s="2"/>
      <c r="O283" s="2"/>
      <c r="P283" s="2"/>
      <c r="Q283" s="2"/>
      <c r="R283" s="2"/>
      <c r="S283" s="2"/>
      <c r="T283" s="2"/>
      <c r="U283" s="2"/>
      <c r="V283" s="2"/>
      <c r="W283" s="2"/>
      <c r="X283" s="2"/>
      <c r="Y283" s="2"/>
      <c r="Z283" s="2"/>
    </row>
    <row r="284" customFormat="false" ht="12.75" hidden="false" customHeight="true" outlineLevel="0" collapsed="false">
      <c r="A284" s="2"/>
      <c r="B284" s="2"/>
      <c r="C284" s="2"/>
      <c r="D284" s="16"/>
      <c r="E284" s="2"/>
      <c r="F284" s="2"/>
      <c r="G284" s="2"/>
      <c r="H284" s="2"/>
      <c r="I284" s="2"/>
      <c r="J284" s="2"/>
      <c r="K284" s="2"/>
      <c r="L284" s="2"/>
      <c r="M284" s="2"/>
      <c r="N284" s="2"/>
      <c r="O284" s="2"/>
      <c r="P284" s="2"/>
      <c r="Q284" s="2"/>
      <c r="R284" s="2"/>
      <c r="S284" s="2"/>
      <c r="T284" s="2"/>
      <c r="U284" s="2"/>
      <c r="V284" s="2"/>
      <c r="W284" s="2"/>
      <c r="X284" s="2"/>
      <c r="Y284" s="2"/>
      <c r="Z284" s="2"/>
    </row>
    <row r="285" customFormat="false" ht="12.75" hidden="false" customHeight="true" outlineLevel="0" collapsed="false">
      <c r="A285" s="2"/>
      <c r="B285" s="2"/>
      <c r="C285" s="2"/>
      <c r="D285" s="16"/>
      <c r="E285" s="2"/>
      <c r="F285" s="2"/>
      <c r="G285" s="2"/>
      <c r="H285" s="2"/>
      <c r="I285" s="2"/>
      <c r="J285" s="2"/>
      <c r="K285" s="2"/>
      <c r="L285" s="2"/>
      <c r="M285" s="2"/>
      <c r="N285" s="2"/>
      <c r="O285" s="2"/>
      <c r="P285" s="2"/>
      <c r="Q285" s="2"/>
      <c r="R285" s="2"/>
      <c r="S285" s="2"/>
      <c r="T285" s="2"/>
      <c r="U285" s="2"/>
      <c r="V285" s="2"/>
      <c r="W285" s="2"/>
      <c r="X285" s="2"/>
      <c r="Y285" s="2"/>
      <c r="Z285" s="2"/>
    </row>
    <row r="286" customFormat="false" ht="12.75" hidden="false" customHeight="true" outlineLevel="0" collapsed="false">
      <c r="A286" s="2"/>
      <c r="B286" s="2"/>
      <c r="C286" s="2"/>
      <c r="D286" s="16"/>
      <c r="E286" s="2"/>
      <c r="F286" s="2"/>
      <c r="G286" s="2"/>
      <c r="H286" s="2"/>
      <c r="I286" s="2"/>
      <c r="J286" s="2"/>
      <c r="K286" s="2"/>
      <c r="L286" s="2"/>
      <c r="M286" s="2"/>
      <c r="N286" s="2"/>
      <c r="O286" s="2"/>
      <c r="P286" s="2"/>
      <c r="Q286" s="2"/>
      <c r="R286" s="2"/>
      <c r="S286" s="2"/>
      <c r="T286" s="2"/>
      <c r="U286" s="2"/>
      <c r="V286" s="2"/>
      <c r="W286" s="2"/>
      <c r="X286" s="2"/>
      <c r="Y286" s="2"/>
      <c r="Z286" s="2"/>
    </row>
    <row r="287" customFormat="false" ht="12.75" hidden="false" customHeight="true" outlineLevel="0" collapsed="false">
      <c r="A287" s="2"/>
      <c r="B287" s="2"/>
      <c r="C287" s="2"/>
      <c r="D287" s="16"/>
      <c r="E287" s="2"/>
      <c r="F287" s="2"/>
      <c r="G287" s="2"/>
      <c r="H287" s="2"/>
      <c r="I287" s="2"/>
      <c r="J287" s="2"/>
      <c r="K287" s="2"/>
      <c r="L287" s="2"/>
      <c r="M287" s="2"/>
      <c r="N287" s="2"/>
      <c r="O287" s="2"/>
      <c r="P287" s="2"/>
      <c r="Q287" s="2"/>
      <c r="R287" s="2"/>
      <c r="S287" s="2"/>
      <c r="T287" s="2"/>
      <c r="U287" s="2"/>
      <c r="V287" s="2"/>
      <c r="W287" s="2"/>
      <c r="X287" s="2"/>
      <c r="Y287" s="2"/>
      <c r="Z287" s="2"/>
    </row>
    <row r="288" customFormat="false" ht="12.75" hidden="false" customHeight="true" outlineLevel="0" collapsed="false">
      <c r="A288" s="2"/>
      <c r="B288" s="2"/>
      <c r="C288" s="2"/>
      <c r="D288" s="16"/>
      <c r="E288" s="2"/>
      <c r="F288" s="2"/>
      <c r="G288" s="2"/>
      <c r="H288" s="2"/>
      <c r="I288" s="2"/>
      <c r="J288" s="2"/>
      <c r="K288" s="2"/>
      <c r="L288" s="2"/>
      <c r="M288" s="2"/>
      <c r="N288" s="2"/>
      <c r="O288" s="2"/>
      <c r="P288" s="2"/>
      <c r="Q288" s="2"/>
      <c r="R288" s="2"/>
      <c r="S288" s="2"/>
      <c r="T288" s="2"/>
      <c r="U288" s="2"/>
      <c r="V288" s="2"/>
      <c r="W288" s="2"/>
      <c r="X288" s="2"/>
      <c r="Y288" s="2"/>
      <c r="Z288" s="2"/>
    </row>
    <row r="289" customFormat="false" ht="12.75" hidden="false" customHeight="true" outlineLevel="0" collapsed="false">
      <c r="A289" s="2"/>
      <c r="B289" s="2"/>
      <c r="C289" s="2"/>
      <c r="D289" s="16"/>
      <c r="E289" s="2"/>
      <c r="F289" s="2"/>
      <c r="G289" s="2"/>
      <c r="H289" s="2"/>
      <c r="I289" s="2"/>
      <c r="J289" s="2"/>
      <c r="K289" s="2"/>
      <c r="L289" s="2"/>
      <c r="M289" s="2"/>
      <c r="N289" s="2"/>
      <c r="O289" s="2"/>
      <c r="P289" s="2"/>
      <c r="Q289" s="2"/>
      <c r="R289" s="2"/>
      <c r="S289" s="2"/>
      <c r="T289" s="2"/>
      <c r="U289" s="2"/>
      <c r="V289" s="2"/>
      <c r="W289" s="2"/>
      <c r="X289" s="2"/>
      <c r="Y289" s="2"/>
      <c r="Z289" s="2"/>
    </row>
    <row r="290" customFormat="false" ht="12.75" hidden="false" customHeight="true" outlineLevel="0" collapsed="false">
      <c r="A290" s="2"/>
      <c r="B290" s="2"/>
      <c r="C290" s="2"/>
      <c r="D290" s="16"/>
      <c r="E290" s="2"/>
      <c r="F290" s="2"/>
      <c r="G290" s="2"/>
      <c r="H290" s="2"/>
      <c r="I290" s="2"/>
      <c r="J290" s="2"/>
      <c r="K290" s="2"/>
      <c r="L290" s="2"/>
      <c r="M290" s="2"/>
      <c r="N290" s="2"/>
      <c r="O290" s="2"/>
      <c r="P290" s="2"/>
      <c r="Q290" s="2"/>
      <c r="R290" s="2"/>
      <c r="S290" s="2"/>
      <c r="T290" s="2"/>
      <c r="U290" s="2"/>
      <c r="V290" s="2"/>
      <c r="W290" s="2"/>
      <c r="X290" s="2"/>
      <c r="Y290" s="2"/>
      <c r="Z290" s="2"/>
    </row>
    <row r="291" customFormat="false" ht="12.75" hidden="false" customHeight="true" outlineLevel="0" collapsed="false">
      <c r="A291" s="2"/>
      <c r="B291" s="2"/>
      <c r="C291" s="2"/>
      <c r="D291" s="16"/>
      <c r="E291" s="2"/>
      <c r="F291" s="2"/>
      <c r="G291" s="2"/>
      <c r="H291" s="2"/>
      <c r="I291" s="2"/>
      <c r="J291" s="2"/>
      <c r="K291" s="2"/>
      <c r="L291" s="2"/>
      <c r="M291" s="2"/>
      <c r="N291" s="2"/>
      <c r="O291" s="2"/>
      <c r="P291" s="2"/>
      <c r="Q291" s="2"/>
      <c r="R291" s="2"/>
      <c r="S291" s="2"/>
      <c r="T291" s="2"/>
      <c r="U291" s="2"/>
      <c r="V291" s="2"/>
      <c r="W291" s="2"/>
      <c r="X291" s="2"/>
      <c r="Y291" s="2"/>
      <c r="Z291" s="2"/>
    </row>
    <row r="292" customFormat="false" ht="12.75" hidden="false" customHeight="true" outlineLevel="0" collapsed="false">
      <c r="A292" s="2"/>
      <c r="B292" s="2"/>
      <c r="C292" s="2"/>
      <c r="D292" s="16"/>
      <c r="E292" s="2"/>
      <c r="F292" s="2"/>
      <c r="G292" s="2"/>
      <c r="H292" s="2"/>
      <c r="I292" s="2"/>
      <c r="J292" s="2"/>
      <c r="K292" s="2"/>
      <c r="L292" s="2"/>
      <c r="M292" s="2"/>
      <c r="N292" s="2"/>
      <c r="O292" s="2"/>
      <c r="P292" s="2"/>
      <c r="Q292" s="2"/>
      <c r="R292" s="2"/>
      <c r="S292" s="2"/>
      <c r="T292" s="2"/>
      <c r="U292" s="2"/>
      <c r="V292" s="2"/>
      <c r="W292" s="2"/>
      <c r="X292" s="2"/>
      <c r="Y292" s="2"/>
      <c r="Z292" s="2"/>
    </row>
    <row r="293" customFormat="false" ht="12.75" hidden="false" customHeight="true" outlineLevel="0" collapsed="false">
      <c r="A293" s="2"/>
      <c r="B293" s="2"/>
      <c r="C293" s="2"/>
      <c r="D293" s="16"/>
      <c r="E293" s="2"/>
      <c r="F293" s="2"/>
      <c r="G293" s="2"/>
      <c r="H293" s="2"/>
      <c r="I293" s="2"/>
      <c r="J293" s="2"/>
      <c r="K293" s="2"/>
      <c r="L293" s="2"/>
      <c r="M293" s="2"/>
      <c r="N293" s="2"/>
      <c r="O293" s="2"/>
      <c r="P293" s="2"/>
      <c r="Q293" s="2"/>
      <c r="R293" s="2"/>
      <c r="S293" s="2"/>
      <c r="T293" s="2"/>
      <c r="U293" s="2"/>
      <c r="V293" s="2"/>
      <c r="W293" s="2"/>
      <c r="X293" s="2"/>
      <c r="Y293" s="2"/>
      <c r="Z293" s="2"/>
    </row>
    <row r="294" customFormat="false" ht="12.75" hidden="false" customHeight="true" outlineLevel="0" collapsed="false">
      <c r="A294" s="2"/>
      <c r="B294" s="2"/>
      <c r="C294" s="2"/>
      <c r="D294" s="16"/>
      <c r="E294" s="2"/>
      <c r="F294" s="2"/>
      <c r="G294" s="2"/>
      <c r="H294" s="2"/>
      <c r="I294" s="2"/>
      <c r="J294" s="2"/>
      <c r="K294" s="2"/>
      <c r="L294" s="2"/>
      <c r="M294" s="2"/>
      <c r="N294" s="2"/>
      <c r="O294" s="2"/>
      <c r="P294" s="2"/>
      <c r="Q294" s="2"/>
      <c r="R294" s="2"/>
      <c r="S294" s="2"/>
      <c r="T294" s="2"/>
      <c r="U294" s="2"/>
      <c r="V294" s="2"/>
      <c r="W294" s="2"/>
      <c r="X294" s="2"/>
      <c r="Y294" s="2"/>
      <c r="Z294" s="2"/>
    </row>
    <row r="295" customFormat="false" ht="12.75" hidden="false" customHeight="true" outlineLevel="0" collapsed="false">
      <c r="A295" s="2"/>
      <c r="B295" s="2"/>
      <c r="C295" s="2"/>
      <c r="D295" s="16"/>
      <c r="E295" s="2"/>
      <c r="F295" s="2"/>
      <c r="G295" s="2"/>
      <c r="H295" s="2"/>
      <c r="I295" s="2"/>
      <c r="J295" s="2"/>
      <c r="K295" s="2"/>
      <c r="L295" s="2"/>
      <c r="M295" s="2"/>
      <c r="N295" s="2"/>
      <c r="O295" s="2"/>
      <c r="P295" s="2"/>
      <c r="Q295" s="2"/>
      <c r="R295" s="2"/>
      <c r="S295" s="2"/>
      <c r="T295" s="2"/>
      <c r="U295" s="2"/>
      <c r="V295" s="2"/>
      <c r="W295" s="2"/>
      <c r="X295" s="2"/>
      <c r="Y295" s="2"/>
      <c r="Z295" s="2"/>
    </row>
    <row r="296" customFormat="false" ht="12.75" hidden="false" customHeight="true" outlineLevel="0" collapsed="false">
      <c r="A296" s="2"/>
      <c r="B296" s="2"/>
      <c r="C296" s="2"/>
      <c r="D296" s="16"/>
      <c r="E296" s="2"/>
      <c r="F296" s="2"/>
      <c r="G296" s="2"/>
      <c r="H296" s="2"/>
      <c r="I296" s="2"/>
      <c r="J296" s="2"/>
      <c r="K296" s="2"/>
      <c r="L296" s="2"/>
      <c r="M296" s="2"/>
      <c r="N296" s="2"/>
      <c r="O296" s="2"/>
      <c r="P296" s="2"/>
      <c r="Q296" s="2"/>
      <c r="R296" s="2"/>
      <c r="S296" s="2"/>
      <c r="T296" s="2"/>
      <c r="U296" s="2"/>
      <c r="V296" s="2"/>
      <c r="W296" s="2"/>
      <c r="X296" s="2"/>
      <c r="Y296" s="2"/>
      <c r="Z296" s="2"/>
    </row>
    <row r="297" customFormat="false" ht="12.75" hidden="false" customHeight="true" outlineLevel="0" collapsed="false">
      <c r="A297" s="2"/>
      <c r="B297" s="2"/>
      <c r="C297" s="2"/>
      <c r="D297" s="16"/>
      <c r="E297" s="2"/>
      <c r="F297" s="2"/>
      <c r="G297" s="2"/>
      <c r="H297" s="2"/>
      <c r="I297" s="2"/>
      <c r="J297" s="2"/>
      <c r="K297" s="2"/>
      <c r="L297" s="2"/>
      <c r="M297" s="2"/>
      <c r="N297" s="2"/>
      <c r="O297" s="2"/>
      <c r="P297" s="2"/>
      <c r="Q297" s="2"/>
      <c r="R297" s="2"/>
      <c r="S297" s="2"/>
      <c r="T297" s="2"/>
      <c r="U297" s="2"/>
      <c r="V297" s="2"/>
      <c r="W297" s="2"/>
      <c r="X297" s="2"/>
      <c r="Y297" s="2"/>
      <c r="Z297" s="2"/>
    </row>
    <row r="298" customFormat="false" ht="12.75" hidden="false" customHeight="true" outlineLevel="0" collapsed="false">
      <c r="A298" s="2"/>
      <c r="B298" s="2"/>
      <c r="C298" s="2"/>
      <c r="D298" s="16"/>
      <c r="E298" s="2"/>
      <c r="F298" s="2"/>
      <c r="G298" s="2"/>
      <c r="H298" s="2"/>
      <c r="I298" s="2"/>
      <c r="J298" s="2"/>
      <c r="K298" s="2"/>
      <c r="L298" s="2"/>
      <c r="M298" s="2"/>
      <c r="N298" s="2"/>
      <c r="O298" s="2"/>
      <c r="P298" s="2"/>
      <c r="Q298" s="2"/>
      <c r="R298" s="2"/>
      <c r="S298" s="2"/>
      <c r="T298" s="2"/>
      <c r="U298" s="2"/>
      <c r="V298" s="2"/>
      <c r="W298" s="2"/>
      <c r="X298" s="2"/>
      <c r="Y298" s="2"/>
      <c r="Z298" s="2"/>
    </row>
    <row r="299" customFormat="false" ht="12.75" hidden="false" customHeight="true" outlineLevel="0" collapsed="false">
      <c r="A299" s="2"/>
      <c r="B299" s="2"/>
      <c r="C299" s="2"/>
      <c r="D299" s="16"/>
      <c r="E299" s="2"/>
      <c r="F299" s="2"/>
      <c r="G299" s="2"/>
      <c r="H299" s="2"/>
      <c r="I299" s="2"/>
      <c r="J299" s="2"/>
      <c r="K299" s="2"/>
      <c r="L299" s="2"/>
      <c r="M299" s="2"/>
      <c r="N299" s="2"/>
      <c r="O299" s="2"/>
      <c r="P299" s="2"/>
      <c r="Q299" s="2"/>
      <c r="R299" s="2"/>
      <c r="S299" s="2"/>
      <c r="T299" s="2"/>
      <c r="U299" s="2"/>
      <c r="V299" s="2"/>
      <c r="W299" s="2"/>
      <c r="X299" s="2"/>
      <c r="Y299" s="2"/>
      <c r="Z299" s="2"/>
    </row>
    <row r="300" customFormat="false" ht="12.75" hidden="false" customHeight="true" outlineLevel="0" collapsed="false">
      <c r="A300" s="2"/>
      <c r="B300" s="2"/>
      <c r="C300" s="2"/>
      <c r="D300" s="16"/>
      <c r="E300" s="2"/>
      <c r="F300" s="2"/>
      <c r="G300" s="2"/>
      <c r="H300" s="2"/>
      <c r="I300" s="2"/>
      <c r="J300" s="2"/>
      <c r="K300" s="2"/>
      <c r="L300" s="2"/>
      <c r="M300" s="2"/>
      <c r="N300" s="2"/>
      <c r="O300" s="2"/>
      <c r="P300" s="2"/>
      <c r="Q300" s="2"/>
      <c r="R300" s="2"/>
      <c r="S300" s="2"/>
      <c r="T300" s="2"/>
      <c r="U300" s="2"/>
      <c r="V300" s="2"/>
      <c r="W300" s="2"/>
      <c r="X300" s="2"/>
      <c r="Y300" s="2"/>
      <c r="Z300" s="2"/>
    </row>
    <row r="301" customFormat="false" ht="12.75" hidden="false" customHeight="true" outlineLevel="0" collapsed="false">
      <c r="A301" s="2"/>
      <c r="B301" s="2"/>
      <c r="C301" s="2"/>
      <c r="D301" s="16"/>
      <c r="E301" s="2"/>
      <c r="F301" s="2"/>
      <c r="G301" s="2"/>
      <c r="H301" s="2"/>
      <c r="I301" s="2"/>
      <c r="J301" s="2"/>
      <c r="K301" s="2"/>
      <c r="L301" s="2"/>
      <c r="M301" s="2"/>
      <c r="N301" s="2"/>
      <c r="O301" s="2"/>
      <c r="P301" s="2"/>
      <c r="Q301" s="2"/>
      <c r="R301" s="2"/>
      <c r="S301" s="2"/>
      <c r="T301" s="2"/>
      <c r="U301" s="2"/>
      <c r="V301" s="2"/>
      <c r="W301" s="2"/>
      <c r="X301" s="2"/>
      <c r="Y301" s="2"/>
      <c r="Z301" s="2"/>
    </row>
    <row r="302" customFormat="false" ht="12.75" hidden="false" customHeight="true" outlineLevel="0" collapsed="false">
      <c r="A302" s="2"/>
      <c r="B302" s="2"/>
      <c r="C302" s="2"/>
      <c r="D302" s="16"/>
      <c r="E302" s="2"/>
      <c r="F302" s="2"/>
      <c r="G302" s="2"/>
      <c r="H302" s="2"/>
      <c r="I302" s="2"/>
      <c r="J302" s="2"/>
      <c r="K302" s="2"/>
      <c r="L302" s="2"/>
      <c r="M302" s="2"/>
      <c r="N302" s="2"/>
      <c r="O302" s="2"/>
      <c r="P302" s="2"/>
      <c r="Q302" s="2"/>
      <c r="R302" s="2"/>
      <c r="S302" s="2"/>
      <c r="T302" s="2"/>
      <c r="U302" s="2"/>
      <c r="V302" s="2"/>
      <c r="W302" s="2"/>
      <c r="X302" s="2"/>
      <c r="Y302" s="2"/>
      <c r="Z302" s="2"/>
    </row>
    <row r="303" customFormat="false" ht="12.75" hidden="false" customHeight="true" outlineLevel="0" collapsed="false">
      <c r="A303" s="2"/>
      <c r="B303" s="2"/>
      <c r="C303" s="2"/>
      <c r="D303" s="16"/>
      <c r="E303" s="2"/>
      <c r="F303" s="2"/>
      <c r="G303" s="2"/>
      <c r="H303" s="2"/>
      <c r="I303" s="2"/>
      <c r="J303" s="2"/>
      <c r="K303" s="2"/>
      <c r="L303" s="2"/>
      <c r="M303" s="2"/>
      <c r="N303" s="2"/>
      <c r="O303" s="2"/>
      <c r="P303" s="2"/>
      <c r="Q303" s="2"/>
      <c r="R303" s="2"/>
      <c r="S303" s="2"/>
      <c r="T303" s="2"/>
      <c r="U303" s="2"/>
      <c r="V303" s="2"/>
      <c r="W303" s="2"/>
      <c r="X303" s="2"/>
      <c r="Y303" s="2"/>
      <c r="Z303" s="2"/>
    </row>
    <row r="304" customFormat="false" ht="12.75" hidden="false" customHeight="true" outlineLevel="0" collapsed="false">
      <c r="A304" s="2"/>
      <c r="B304" s="2"/>
      <c r="C304" s="2"/>
      <c r="D304" s="16"/>
      <c r="E304" s="2"/>
      <c r="F304" s="2"/>
      <c r="G304" s="2"/>
      <c r="H304" s="2"/>
      <c r="I304" s="2"/>
      <c r="J304" s="2"/>
      <c r="K304" s="2"/>
      <c r="L304" s="2"/>
      <c r="M304" s="2"/>
      <c r="N304" s="2"/>
      <c r="O304" s="2"/>
      <c r="P304" s="2"/>
      <c r="Q304" s="2"/>
      <c r="R304" s="2"/>
      <c r="S304" s="2"/>
      <c r="T304" s="2"/>
      <c r="U304" s="2"/>
      <c r="V304" s="2"/>
      <c r="W304" s="2"/>
      <c r="X304" s="2"/>
      <c r="Y304" s="2"/>
      <c r="Z304" s="2"/>
    </row>
    <row r="305" customFormat="false" ht="12.75" hidden="false" customHeight="true" outlineLevel="0" collapsed="false">
      <c r="A305" s="2"/>
      <c r="B305" s="2"/>
      <c r="C305" s="2"/>
      <c r="D305" s="16"/>
      <c r="E305" s="2"/>
      <c r="F305" s="2"/>
      <c r="G305" s="2"/>
      <c r="H305" s="2"/>
      <c r="I305" s="2"/>
      <c r="J305" s="2"/>
      <c r="K305" s="2"/>
      <c r="L305" s="2"/>
      <c r="M305" s="2"/>
      <c r="N305" s="2"/>
      <c r="O305" s="2"/>
      <c r="P305" s="2"/>
      <c r="Q305" s="2"/>
      <c r="R305" s="2"/>
      <c r="S305" s="2"/>
      <c r="T305" s="2"/>
      <c r="U305" s="2"/>
      <c r="V305" s="2"/>
      <c r="W305" s="2"/>
      <c r="X305" s="2"/>
      <c r="Y305" s="2"/>
      <c r="Z305" s="2"/>
    </row>
    <row r="306" customFormat="false" ht="12.75" hidden="false" customHeight="true" outlineLevel="0" collapsed="false">
      <c r="A306" s="2"/>
      <c r="B306" s="2"/>
      <c r="C306" s="2"/>
      <c r="D306" s="16"/>
      <c r="E306" s="2"/>
      <c r="F306" s="2"/>
      <c r="G306" s="2"/>
      <c r="H306" s="2"/>
      <c r="I306" s="2"/>
      <c r="J306" s="2"/>
      <c r="K306" s="2"/>
      <c r="L306" s="2"/>
      <c r="M306" s="2"/>
      <c r="N306" s="2"/>
      <c r="O306" s="2"/>
      <c r="P306" s="2"/>
      <c r="Q306" s="2"/>
      <c r="R306" s="2"/>
      <c r="S306" s="2"/>
      <c r="T306" s="2"/>
      <c r="U306" s="2"/>
      <c r="V306" s="2"/>
      <c r="W306" s="2"/>
      <c r="X306" s="2"/>
      <c r="Y306" s="2"/>
      <c r="Z306" s="2"/>
    </row>
    <row r="307" customFormat="false" ht="12.75" hidden="false" customHeight="true" outlineLevel="0" collapsed="false">
      <c r="A307" s="2"/>
      <c r="B307" s="2"/>
      <c r="C307" s="2"/>
      <c r="D307" s="16"/>
      <c r="E307" s="2"/>
      <c r="F307" s="2"/>
      <c r="G307" s="2"/>
      <c r="H307" s="2"/>
      <c r="I307" s="2"/>
      <c r="J307" s="2"/>
      <c r="K307" s="2"/>
      <c r="L307" s="2"/>
      <c r="M307" s="2"/>
      <c r="N307" s="2"/>
      <c r="O307" s="2"/>
      <c r="P307" s="2"/>
      <c r="Q307" s="2"/>
      <c r="R307" s="2"/>
      <c r="S307" s="2"/>
      <c r="T307" s="2"/>
      <c r="U307" s="2"/>
      <c r="V307" s="2"/>
      <c r="W307" s="2"/>
      <c r="X307" s="2"/>
      <c r="Y307" s="2"/>
      <c r="Z307" s="2"/>
    </row>
    <row r="308" customFormat="false" ht="12.75" hidden="false" customHeight="true" outlineLevel="0" collapsed="false">
      <c r="A308" s="2"/>
      <c r="B308" s="2"/>
      <c r="C308" s="2"/>
      <c r="D308" s="16"/>
      <c r="E308" s="2"/>
      <c r="F308" s="2"/>
      <c r="G308" s="2"/>
      <c r="H308" s="2"/>
      <c r="I308" s="2"/>
      <c r="J308" s="2"/>
      <c r="K308" s="2"/>
      <c r="L308" s="2"/>
      <c r="M308" s="2"/>
      <c r="N308" s="2"/>
      <c r="O308" s="2"/>
      <c r="P308" s="2"/>
      <c r="Q308" s="2"/>
      <c r="R308" s="2"/>
      <c r="S308" s="2"/>
      <c r="T308" s="2"/>
      <c r="U308" s="2"/>
      <c r="V308" s="2"/>
      <c r="W308" s="2"/>
      <c r="X308" s="2"/>
      <c r="Y308" s="2"/>
      <c r="Z308" s="2"/>
    </row>
    <row r="309" customFormat="false" ht="12.75" hidden="false" customHeight="true" outlineLevel="0" collapsed="false">
      <c r="A309" s="2"/>
      <c r="B309" s="2"/>
      <c r="C309" s="2"/>
      <c r="D309" s="16"/>
      <c r="E309" s="2"/>
      <c r="F309" s="2"/>
      <c r="G309" s="2"/>
      <c r="H309" s="2"/>
      <c r="I309" s="2"/>
      <c r="J309" s="2"/>
      <c r="K309" s="2"/>
      <c r="L309" s="2"/>
      <c r="M309" s="2"/>
      <c r="N309" s="2"/>
      <c r="O309" s="2"/>
      <c r="P309" s="2"/>
      <c r="Q309" s="2"/>
      <c r="R309" s="2"/>
      <c r="S309" s="2"/>
      <c r="T309" s="2"/>
      <c r="U309" s="2"/>
      <c r="V309" s="2"/>
      <c r="W309" s="2"/>
      <c r="X309" s="2"/>
      <c r="Y309" s="2"/>
      <c r="Z309" s="2"/>
    </row>
    <row r="310" customFormat="false" ht="12.75" hidden="false" customHeight="true" outlineLevel="0" collapsed="false">
      <c r="A310" s="2"/>
      <c r="B310" s="2"/>
      <c r="C310" s="2"/>
      <c r="D310" s="16"/>
      <c r="E310" s="2"/>
      <c r="F310" s="2"/>
      <c r="G310" s="2"/>
      <c r="H310" s="2"/>
      <c r="I310" s="2"/>
      <c r="J310" s="2"/>
      <c r="K310" s="2"/>
      <c r="L310" s="2"/>
      <c r="M310" s="2"/>
      <c r="N310" s="2"/>
      <c r="O310" s="2"/>
      <c r="P310" s="2"/>
      <c r="Q310" s="2"/>
      <c r="R310" s="2"/>
      <c r="S310" s="2"/>
      <c r="T310" s="2"/>
      <c r="U310" s="2"/>
      <c r="V310" s="2"/>
      <c r="W310" s="2"/>
      <c r="X310" s="2"/>
      <c r="Y310" s="2"/>
      <c r="Z310" s="2"/>
    </row>
    <row r="311" customFormat="false" ht="12.75" hidden="false" customHeight="true" outlineLevel="0" collapsed="false">
      <c r="A311" s="2"/>
      <c r="B311" s="2"/>
      <c r="C311" s="2"/>
      <c r="D311" s="16"/>
      <c r="E311" s="2"/>
      <c r="F311" s="2"/>
      <c r="G311" s="2"/>
      <c r="H311" s="2"/>
      <c r="I311" s="2"/>
      <c r="J311" s="2"/>
      <c r="K311" s="2"/>
      <c r="L311" s="2"/>
      <c r="M311" s="2"/>
      <c r="N311" s="2"/>
      <c r="O311" s="2"/>
      <c r="P311" s="2"/>
      <c r="Q311" s="2"/>
      <c r="R311" s="2"/>
      <c r="S311" s="2"/>
      <c r="T311" s="2"/>
      <c r="U311" s="2"/>
      <c r="V311" s="2"/>
      <c r="W311" s="2"/>
      <c r="X311" s="2"/>
      <c r="Y311" s="2"/>
      <c r="Z311" s="2"/>
    </row>
    <row r="312" customFormat="false" ht="12.75" hidden="false" customHeight="true" outlineLevel="0" collapsed="false">
      <c r="A312" s="2"/>
      <c r="B312" s="2"/>
      <c r="C312" s="2"/>
      <c r="D312" s="16"/>
      <c r="E312" s="2"/>
      <c r="F312" s="2"/>
      <c r="G312" s="2"/>
      <c r="H312" s="2"/>
      <c r="I312" s="2"/>
      <c r="J312" s="2"/>
      <c r="K312" s="2"/>
      <c r="L312" s="2"/>
      <c r="M312" s="2"/>
      <c r="N312" s="2"/>
      <c r="O312" s="2"/>
      <c r="P312" s="2"/>
      <c r="Q312" s="2"/>
      <c r="R312" s="2"/>
      <c r="S312" s="2"/>
      <c r="T312" s="2"/>
      <c r="U312" s="2"/>
      <c r="V312" s="2"/>
      <c r="W312" s="2"/>
      <c r="X312" s="2"/>
      <c r="Y312" s="2"/>
      <c r="Z312" s="2"/>
    </row>
    <row r="313" customFormat="false" ht="12.75" hidden="false" customHeight="true" outlineLevel="0" collapsed="false">
      <c r="A313" s="2"/>
      <c r="B313" s="2"/>
      <c r="C313" s="2"/>
      <c r="D313" s="16"/>
      <c r="E313" s="2"/>
      <c r="F313" s="2"/>
      <c r="G313" s="2"/>
      <c r="H313" s="2"/>
      <c r="I313" s="2"/>
      <c r="J313" s="2"/>
      <c r="K313" s="2"/>
      <c r="L313" s="2"/>
      <c r="M313" s="2"/>
      <c r="N313" s="2"/>
      <c r="O313" s="2"/>
      <c r="P313" s="2"/>
      <c r="Q313" s="2"/>
      <c r="R313" s="2"/>
      <c r="S313" s="2"/>
      <c r="T313" s="2"/>
      <c r="U313" s="2"/>
      <c r="V313" s="2"/>
      <c r="W313" s="2"/>
      <c r="X313" s="2"/>
      <c r="Y313" s="2"/>
      <c r="Z313" s="2"/>
    </row>
    <row r="314" customFormat="false" ht="12.75" hidden="false" customHeight="true" outlineLevel="0" collapsed="false">
      <c r="A314" s="2"/>
      <c r="B314" s="2"/>
      <c r="C314" s="2"/>
      <c r="D314" s="16"/>
      <c r="E314" s="2"/>
      <c r="F314" s="2"/>
      <c r="G314" s="2"/>
      <c r="H314" s="2"/>
      <c r="I314" s="2"/>
      <c r="J314" s="2"/>
      <c r="K314" s="2"/>
      <c r="L314" s="2"/>
      <c r="M314" s="2"/>
      <c r="N314" s="2"/>
      <c r="O314" s="2"/>
      <c r="P314" s="2"/>
      <c r="Q314" s="2"/>
      <c r="R314" s="2"/>
      <c r="S314" s="2"/>
      <c r="T314" s="2"/>
      <c r="U314" s="2"/>
      <c r="V314" s="2"/>
      <c r="W314" s="2"/>
      <c r="X314" s="2"/>
      <c r="Y314" s="2"/>
      <c r="Z314" s="2"/>
    </row>
    <row r="315" customFormat="false" ht="12.75" hidden="false" customHeight="true" outlineLevel="0" collapsed="false">
      <c r="A315" s="2"/>
      <c r="B315" s="2"/>
      <c r="C315" s="2"/>
      <c r="D315" s="16"/>
      <c r="E315" s="2"/>
      <c r="F315" s="2"/>
      <c r="G315" s="2"/>
      <c r="H315" s="2"/>
      <c r="I315" s="2"/>
      <c r="J315" s="2"/>
      <c r="K315" s="2"/>
      <c r="L315" s="2"/>
      <c r="M315" s="2"/>
      <c r="N315" s="2"/>
      <c r="O315" s="2"/>
      <c r="P315" s="2"/>
      <c r="Q315" s="2"/>
      <c r="R315" s="2"/>
      <c r="S315" s="2"/>
      <c r="T315" s="2"/>
      <c r="U315" s="2"/>
      <c r="V315" s="2"/>
      <c r="W315" s="2"/>
      <c r="X315" s="2"/>
      <c r="Y315" s="2"/>
      <c r="Z315" s="2"/>
    </row>
    <row r="316" customFormat="false" ht="12.75" hidden="false" customHeight="true" outlineLevel="0" collapsed="false">
      <c r="A316" s="2"/>
      <c r="B316" s="2"/>
      <c r="C316" s="2"/>
      <c r="D316" s="16"/>
      <c r="E316" s="2"/>
      <c r="F316" s="2"/>
      <c r="G316" s="2"/>
      <c r="H316" s="2"/>
      <c r="I316" s="2"/>
      <c r="J316" s="2"/>
      <c r="K316" s="2"/>
      <c r="L316" s="2"/>
      <c r="M316" s="2"/>
      <c r="N316" s="2"/>
      <c r="O316" s="2"/>
      <c r="P316" s="2"/>
      <c r="Q316" s="2"/>
      <c r="R316" s="2"/>
      <c r="S316" s="2"/>
      <c r="T316" s="2"/>
      <c r="U316" s="2"/>
      <c r="V316" s="2"/>
      <c r="W316" s="2"/>
      <c r="X316" s="2"/>
      <c r="Y316" s="2"/>
      <c r="Z316" s="2"/>
    </row>
    <row r="317" customFormat="false" ht="12.75" hidden="false" customHeight="true" outlineLevel="0" collapsed="false">
      <c r="A317" s="2"/>
      <c r="B317" s="2"/>
      <c r="C317" s="2"/>
      <c r="D317" s="16"/>
      <c r="E317" s="2"/>
      <c r="F317" s="2"/>
      <c r="G317" s="2"/>
      <c r="H317" s="2"/>
      <c r="I317" s="2"/>
      <c r="J317" s="2"/>
      <c r="K317" s="2"/>
      <c r="L317" s="2"/>
      <c r="M317" s="2"/>
      <c r="N317" s="2"/>
      <c r="O317" s="2"/>
      <c r="P317" s="2"/>
      <c r="Q317" s="2"/>
      <c r="R317" s="2"/>
      <c r="S317" s="2"/>
      <c r="T317" s="2"/>
      <c r="U317" s="2"/>
      <c r="V317" s="2"/>
      <c r="W317" s="2"/>
      <c r="X317" s="2"/>
      <c r="Y317" s="2"/>
      <c r="Z317" s="2"/>
    </row>
    <row r="318" customFormat="false" ht="12.75" hidden="false" customHeight="true" outlineLevel="0" collapsed="false">
      <c r="A318" s="2"/>
      <c r="B318" s="2"/>
      <c r="C318" s="2"/>
      <c r="D318" s="16"/>
      <c r="E318" s="2"/>
      <c r="F318" s="2"/>
      <c r="G318" s="2"/>
      <c r="H318" s="2"/>
      <c r="I318" s="2"/>
      <c r="J318" s="2"/>
      <c r="K318" s="2"/>
      <c r="L318" s="2"/>
      <c r="M318" s="2"/>
      <c r="N318" s="2"/>
      <c r="O318" s="2"/>
      <c r="P318" s="2"/>
      <c r="Q318" s="2"/>
      <c r="R318" s="2"/>
      <c r="S318" s="2"/>
      <c r="T318" s="2"/>
      <c r="U318" s="2"/>
      <c r="V318" s="2"/>
      <c r="W318" s="2"/>
      <c r="X318" s="2"/>
      <c r="Y318" s="2"/>
      <c r="Z318" s="2"/>
    </row>
    <row r="319" customFormat="false" ht="12.75" hidden="false" customHeight="true" outlineLevel="0" collapsed="false">
      <c r="A319" s="2"/>
      <c r="B319" s="2"/>
      <c r="C319" s="2"/>
      <c r="D319" s="16"/>
      <c r="E319" s="2"/>
      <c r="F319" s="2"/>
      <c r="G319" s="2"/>
      <c r="H319" s="2"/>
      <c r="I319" s="2"/>
      <c r="J319" s="2"/>
      <c r="K319" s="2"/>
      <c r="L319" s="2"/>
      <c r="M319" s="2"/>
      <c r="N319" s="2"/>
      <c r="O319" s="2"/>
      <c r="P319" s="2"/>
      <c r="Q319" s="2"/>
      <c r="R319" s="2"/>
      <c r="S319" s="2"/>
      <c r="T319" s="2"/>
      <c r="U319" s="2"/>
      <c r="V319" s="2"/>
      <c r="W319" s="2"/>
      <c r="X319" s="2"/>
      <c r="Y319" s="2"/>
      <c r="Z319" s="2"/>
    </row>
    <row r="320" customFormat="false" ht="12.75" hidden="false" customHeight="true" outlineLevel="0" collapsed="false">
      <c r="A320" s="2"/>
      <c r="B320" s="2"/>
      <c r="C320" s="2"/>
      <c r="D320" s="16"/>
      <c r="E320" s="2"/>
      <c r="F320" s="2"/>
      <c r="G320" s="2"/>
      <c r="H320" s="2"/>
      <c r="I320" s="2"/>
      <c r="J320" s="2"/>
      <c r="K320" s="2"/>
      <c r="L320" s="2"/>
      <c r="M320" s="2"/>
      <c r="N320" s="2"/>
      <c r="O320" s="2"/>
      <c r="P320" s="2"/>
      <c r="Q320" s="2"/>
      <c r="R320" s="2"/>
      <c r="S320" s="2"/>
      <c r="T320" s="2"/>
      <c r="U320" s="2"/>
      <c r="V320" s="2"/>
      <c r="W320" s="2"/>
      <c r="X320" s="2"/>
      <c r="Y320" s="2"/>
      <c r="Z320" s="2"/>
    </row>
    <row r="321" customFormat="false" ht="12.75" hidden="false" customHeight="true" outlineLevel="0" collapsed="false">
      <c r="A321" s="2"/>
      <c r="B321" s="2"/>
      <c r="C321" s="2"/>
      <c r="D321" s="16"/>
      <c r="E321" s="2"/>
      <c r="F321" s="2"/>
      <c r="G321" s="2"/>
      <c r="H321" s="2"/>
      <c r="I321" s="2"/>
      <c r="J321" s="2"/>
      <c r="K321" s="2"/>
      <c r="L321" s="2"/>
      <c r="M321" s="2"/>
      <c r="N321" s="2"/>
      <c r="O321" s="2"/>
      <c r="P321" s="2"/>
      <c r="Q321" s="2"/>
      <c r="R321" s="2"/>
      <c r="S321" s="2"/>
      <c r="T321" s="2"/>
      <c r="U321" s="2"/>
      <c r="V321" s="2"/>
      <c r="W321" s="2"/>
      <c r="X321" s="2"/>
      <c r="Y321" s="2"/>
      <c r="Z321" s="2"/>
    </row>
    <row r="322" customFormat="false" ht="12.75" hidden="false" customHeight="true" outlineLevel="0" collapsed="false">
      <c r="A322" s="2"/>
      <c r="B322" s="2"/>
      <c r="C322" s="2"/>
      <c r="D322" s="16"/>
      <c r="E322" s="2"/>
      <c r="F322" s="2"/>
      <c r="G322" s="2"/>
      <c r="H322" s="2"/>
      <c r="I322" s="2"/>
      <c r="J322" s="2"/>
      <c r="K322" s="2"/>
      <c r="L322" s="2"/>
      <c r="M322" s="2"/>
      <c r="N322" s="2"/>
      <c r="O322" s="2"/>
      <c r="P322" s="2"/>
      <c r="Q322" s="2"/>
      <c r="R322" s="2"/>
      <c r="S322" s="2"/>
      <c r="T322" s="2"/>
      <c r="U322" s="2"/>
      <c r="V322" s="2"/>
      <c r="W322" s="2"/>
      <c r="X322" s="2"/>
      <c r="Y322" s="2"/>
      <c r="Z322" s="2"/>
    </row>
    <row r="323" customFormat="false" ht="12.75" hidden="false" customHeight="true" outlineLevel="0" collapsed="false">
      <c r="A323" s="2"/>
      <c r="B323" s="2"/>
      <c r="C323" s="2"/>
      <c r="D323" s="16"/>
      <c r="E323" s="2"/>
      <c r="F323" s="2"/>
      <c r="G323" s="2"/>
      <c r="H323" s="2"/>
      <c r="I323" s="2"/>
      <c r="J323" s="2"/>
      <c r="K323" s="2"/>
      <c r="L323" s="2"/>
      <c r="M323" s="2"/>
      <c r="N323" s="2"/>
      <c r="O323" s="2"/>
      <c r="P323" s="2"/>
      <c r="Q323" s="2"/>
      <c r="R323" s="2"/>
      <c r="S323" s="2"/>
      <c r="T323" s="2"/>
      <c r="U323" s="2"/>
      <c r="V323" s="2"/>
      <c r="W323" s="2"/>
      <c r="X323" s="2"/>
      <c r="Y323" s="2"/>
      <c r="Z323" s="2"/>
    </row>
    <row r="324" customFormat="false" ht="12.75" hidden="false" customHeight="true" outlineLevel="0" collapsed="false">
      <c r="A324" s="2"/>
      <c r="B324" s="2"/>
      <c r="C324" s="2"/>
      <c r="D324" s="16"/>
      <c r="E324" s="2"/>
      <c r="F324" s="2"/>
      <c r="G324" s="2"/>
      <c r="H324" s="2"/>
      <c r="I324" s="2"/>
      <c r="J324" s="2"/>
      <c r="K324" s="2"/>
      <c r="L324" s="2"/>
      <c r="M324" s="2"/>
      <c r="N324" s="2"/>
      <c r="O324" s="2"/>
      <c r="P324" s="2"/>
      <c r="Q324" s="2"/>
      <c r="R324" s="2"/>
      <c r="S324" s="2"/>
      <c r="T324" s="2"/>
      <c r="U324" s="2"/>
      <c r="V324" s="2"/>
      <c r="W324" s="2"/>
      <c r="X324" s="2"/>
      <c r="Y324" s="2"/>
      <c r="Z324" s="2"/>
    </row>
    <row r="325" customFormat="false" ht="12.75" hidden="false" customHeight="true" outlineLevel="0" collapsed="false">
      <c r="A325" s="2"/>
      <c r="B325" s="2"/>
      <c r="C325" s="2"/>
      <c r="D325" s="16"/>
      <c r="E325" s="2"/>
      <c r="F325" s="2"/>
      <c r="G325" s="2"/>
      <c r="H325" s="2"/>
      <c r="I325" s="2"/>
      <c r="J325" s="2"/>
      <c r="K325" s="2"/>
      <c r="L325" s="2"/>
      <c r="M325" s="2"/>
      <c r="N325" s="2"/>
      <c r="O325" s="2"/>
      <c r="P325" s="2"/>
      <c r="Q325" s="2"/>
      <c r="R325" s="2"/>
      <c r="S325" s="2"/>
      <c r="T325" s="2"/>
      <c r="U325" s="2"/>
      <c r="V325" s="2"/>
      <c r="W325" s="2"/>
      <c r="X325" s="2"/>
      <c r="Y325" s="2"/>
      <c r="Z325" s="2"/>
    </row>
    <row r="326" customFormat="false" ht="12.75" hidden="false" customHeight="true" outlineLevel="0" collapsed="false">
      <c r="A326" s="2"/>
      <c r="B326" s="2"/>
      <c r="C326" s="2"/>
      <c r="D326" s="16"/>
      <c r="E326" s="2"/>
      <c r="F326" s="2"/>
      <c r="G326" s="2"/>
      <c r="H326" s="2"/>
      <c r="I326" s="2"/>
      <c r="J326" s="2"/>
      <c r="K326" s="2"/>
      <c r="L326" s="2"/>
      <c r="M326" s="2"/>
      <c r="N326" s="2"/>
      <c r="O326" s="2"/>
      <c r="P326" s="2"/>
      <c r="Q326" s="2"/>
      <c r="R326" s="2"/>
      <c r="S326" s="2"/>
      <c r="T326" s="2"/>
      <c r="U326" s="2"/>
      <c r="V326" s="2"/>
      <c r="W326" s="2"/>
      <c r="X326" s="2"/>
      <c r="Y326" s="2"/>
      <c r="Z326" s="2"/>
    </row>
    <row r="327" customFormat="false" ht="12.75" hidden="false" customHeight="true" outlineLevel="0" collapsed="false">
      <c r="A327" s="2"/>
      <c r="B327" s="2"/>
      <c r="C327" s="2"/>
      <c r="D327" s="16"/>
      <c r="E327" s="2"/>
      <c r="F327" s="2"/>
      <c r="G327" s="2"/>
      <c r="H327" s="2"/>
      <c r="I327" s="2"/>
      <c r="J327" s="2"/>
      <c r="K327" s="2"/>
      <c r="L327" s="2"/>
      <c r="M327" s="2"/>
      <c r="N327" s="2"/>
      <c r="O327" s="2"/>
      <c r="P327" s="2"/>
      <c r="Q327" s="2"/>
      <c r="R327" s="2"/>
      <c r="S327" s="2"/>
      <c r="T327" s="2"/>
      <c r="U327" s="2"/>
      <c r="V327" s="2"/>
      <c r="W327" s="2"/>
      <c r="X327" s="2"/>
      <c r="Y327" s="2"/>
      <c r="Z327" s="2"/>
    </row>
    <row r="328" customFormat="false" ht="12.75" hidden="false" customHeight="true" outlineLevel="0" collapsed="false">
      <c r="A328" s="2"/>
      <c r="B328" s="2"/>
      <c r="C328" s="2"/>
      <c r="D328" s="16"/>
      <c r="E328" s="2"/>
      <c r="F328" s="2"/>
      <c r="G328" s="2"/>
      <c r="H328" s="2"/>
      <c r="I328" s="2"/>
      <c r="J328" s="2"/>
      <c r="K328" s="2"/>
      <c r="L328" s="2"/>
      <c r="M328" s="2"/>
      <c r="N328" s="2"/>
      <c r="O328" s="2"/>
      <c r="P328" s="2"/>
      <c r="Q328" s="2"/>
      <c r="R328" s="2"/>
      <c r="S328" s="2"/>
      <c r="T328" s="2"/>
      <c r="U328" s="2"/>
      <c r="V328" s="2"/>
      <c r="W328" s="2"/>
      <c r="X328" s="2"/>
      <c r="Y328" s="2"/>
      <c r="Z328" s="2"/>
    </row>
    <row r="329" customFormat="false" ht="12.75" hidden="false" customHeight="true" outlineLevel="0" collapsed="false">
      <c r="A329" s="2"/>
      <c r="B329" s="2"/>
      <c r="C329" s="2"/>
      <c r="D329" s="16"/>
      <c r="E329" s="2"/>
      <c r="F329" s="2"/>
      <c r="G329" s="2"/>
      <c r="H329" s="2"/>
      <c r="I329" s="2"/>
      <c r="J329" s="2"/>
      <c r="K329" s="2"/>
      <c r="L329" s="2"/>
      <c r="M329" s="2"/>
      <c r="N329" s="2"/>
      <c r="O329" s="2"/>
      <c r="P329" s="2"/>
      <c r="Q329" s="2"/>
      <c r="R329" s="2"/>
      <c r="S329" s="2"/>
      <c r="T329" s="2"/>
      <c r="U329" s="2"/>
      <c r="V329" s="2"/>
      <c r="W329" s="2"/>
      <c r="X329" s="2"/>
      <c r="Y329" s="2"/>
      <c r="Z329" s="2"/>
    </row>
    <row r="330" customFormat="false" ht="12.75" hidden="false" customHeight="true" outlineLevel="0" collapsed="false">
      <c r="A330" s="2"/>
      <c r="B330" s="2"/>
      <c r="C330" s="2"/>
      <c r="D330" s="16"/>
      <c r="E330" s="2"/>
      <c r="F330" s="2"/>
      <c r="G330" s="2"/>
      <c r="H330" s="2"/>
      <c r="I330" s="2"/>
      <c r="J330" s="2"/>
      <c r="K330" s="2"/>
      <c r="L330" s="2"/>
      <c r="M330" s="2"/>
      <c r="N330" s="2"/>
      <c r="O330" s="2"/>
      <c r="P330" s="2"/>
      <c r="Q330" s="2"/>
      <c r="R330" s="2"/>
      <c r="S330" s="2"/>
      <c r="T330" s="2"/>
      <c r="U330" s="2"/>
      <c r="V330" s="2"/>
      <c r="W330" s="2"/>
      <c r="X330" s="2"/>
      <c r="Y330" s="2"/>
      <c r="Z330" s="2"/>
    </row>
    <row r="331" customFormat="false" ht="12.75" hidden="false" customHeight="true" outlineLevel="0" collapsed="false">
      <c r="A331" s="2"/>
      <c r="B331" s="2"/>
      <c r="C331" s="2"/>
      <c r="D331" s="16"/>
      <c r="E331" s="2"/>
      <c r="F331" s="2"/>
      <c r="G331" s="2"/>
      <c r="H331" s="2"/>
      <c r="I331" s="2"/>
      <c r="J331" s="2"/>
      <c r="K331" s="2"/>
      <c r="L331" s="2"/>
      <c r="M331" s="2"/>
      <c r="N331" s="2"/>
      <c r="O331" s="2"/>
      <c r="P331" s="2"/>
      <c r="Q331" s="2"/>
      <c r="R331" s="2"/>
      <c r="S331" s="2"/>
      <c r="T331" s="2"/>
      <c r="U331" s="2"/>
      <c r="V331" s="2"/>
      <c r="W331" s="2"/>
      <c r="X331" s="2"/>
      <c r="Y331" s="2"/>
      <c r="Z331" s="2"/>
    </row>
    <row r="332" customFormat="false" ht="12.75" hidden="false" customHeight="true" outlineLevel="0" collapsed="false">
      <c r="A332" s="2"/>
      <c r="B332" s="2"/>
      <c r="C332" s="2"/>
      <c r="D332" s="16"/>
      <c r="E332" s="2"/>
      <c r="F332" s="2"/>
      <c r="G332" s="2"/>
      <c r="H332" s="2"/>
      <c r="I332" s="2"/>
      <c r="J332" s="2"/>
      <c r="K332" s="2"/>
      <c r="L332" s="2"/>
      <c r="M332" s="2"/>
      <c r="N332" s="2"/>
      <c r="O332" s="2"/>
      <c r="P332" s="2"/>
      <c r="Q332" s="2"/>
      <c r="R332" s="2"/>
      <c r="S332" s="2"/>
      <c r="T332" s="2"/>
      <c r="U332" s="2"/>
      <c r="V332" s="2"/>
      <c r="W332" s="2"/>
      <c r="X332" s="2"/>
      <c r="Y332" s="2"/>
      <c r="Z332" s="2"/>
    </row>
    <row r="333" customFormat="false" ht="12.75" hidden="false" customHeight="true" outlineLevel="0" collapsed="false">
      <c r="A333" s="2"/>
      <c r="B333" s="2"/>
      <c r="C333" s="2"/>
      <c r="D333" s="16"/>
      <c r="E333" s="2"/>
      <c r="F333" s="2"/>
      <c r="G333" s="2"/>
      <c r="H333" s="2"/>
      <c r="I333" s="2"/>
      <c r="J333" s="2"/>
      <c r="K333" s="2"/>
      <c r="L333" s="2"/>
      <c r="M333" s="2"/>
      <c r="N333" s="2"/>
      <c r="O333" s="2"/>
      <c r="P333" s="2"/>
      <c r="Q333" s="2"/>
      <c r="R333" s="2"/>
      <c r="S333" s="2"/>
      <c r="T333" s="2"/>
      <c r="U333" s="2"/>
      <c r="V333" s="2"/>
      <c r="W333" s="2"/>
      <c r="X333" s="2"/>
      <c r="Y333" s="2"/>
      <c r="Z333" s="2"/>
    </row>
    <row r="334" customFormat="false" ht="12.75" hidden="false" customHeight="true" outlineLevel="0" collapsed="false">
      <c r="A334" s="2"/>
      <c r="B334" s="2"/>
      <c r="C334" s="2"/>
      <c r="D334" s="16"/>
      <c r="E334" s="2"/>
      <c r="F334" s="2"/>
      <c r="G334" s="2"/>
      <c r="H334" s="2"/>
      <c r="I334" s="2"/>
      <c r="J334" s="2"/>
      <c r="K334" s="2"/>
      <c r="L334" s="2"/>
      <c r="M334" s="2"/>
      <c r="N334" s="2"/>
      <c r="O334" s="2"/>
      <c r="P334" s="2"/>
      <c r="Q334" s="2"/>
      <c r="R334" s="2"/>
      <c r="S334" s="2"/>
      <c r="T334" s="2"/>
      <c r="U334" s="2"/>
      <c r="V334" s="2"/>
      <c r="W334" s="2"/>
      <c r="X334" s="2"/>
      <c r="Y334" s="2"/>
      <c r="Z334" s="2"/>
    </row>
    <row r="335" customFormat="false" ht="12.75" hidden="false" customHeight="true" outlineLevel="0" collapsed="false">
      <c r="A335" s="2"/>
      <c r="B335" s="2"/>
      <c r="C335" s="2"/>
      <c r="D335" s="16"/>
      <c r="E335" s="2"/>
      <c r="F335" s="2"/>
      <c r="G335" s="2"/>
      <c r="H335" s="2"/>
      <c r="I335" s="2"/>
      <c r="J335" s="2"/>
      <c r="K335" s="2"/>
      <c r="L335" s="2"/>
      <c r="M335" s="2"/>
      <c r="N335" s="2"/>
      <c r="O335" s="2"/>
      <c r="P335" s="2"/>
      <c r="Q335" s="2"/>
      <c r="R335" s="2"/>
      <c r="S335" s="2"/>
      <c r="T335" s="2"/>
      <c r="U335" s="2"/>
      <c r="V335" s="2"/>
      <c r="W335" s="2"/>
      <c r="X335" s="2"/>
      <c r="Y335" s="2"/>
      <c r="Z335" s="2"/>
    </row>
    <row r="336" customFormat="false" ht="12.75" hidden="false" customHeight="true" outlineLevel="0" collapsed="false">
      <c r="A336" s="2"/>
      <c r="B336" s="2"/>
      <c r="C336" s="2"/>
      <c r="D336" s="16"/>
      <c r="E336" s="2"/>
      <c r="F336" s="2"/>
      <c r="G336" s="2"/>
      <c r="H336" s="2"/>
      <c r="I336" s="2"/>
      <c r="J336" s="2"/>
      <c r="K336" s="2"/>
      <c r="L336" s="2"/>
      <c r="M336" s="2"/>
      <c r="N336" s="2"/>
      <c r="O336" s="2"/>
      <c r="P336" s="2"/>
      <c r="Q336" s="2"/>
      <c r="R336" s="2"/>
      <c r="S336" s="2"/>
      <c r="T336" s="2"/>
      <c r="U336" s="2"/>
      <c r="V336" s="2"/>
      <c r="W336" s="2"/>
      <c r="X336" s="2"/>
      <c r="Y336" s="2"/>
      <c r="Z336" s="2"/>
    </row>
    <row r="337" customFormat="false" ht="12.75" hidden="false" customHeight="true" outlineLevel="0" collapsed="false">
      <c r="A337" s="2"/>
      <c r="B337" s="2"/>
      <c r="C337" s="2"/>
      <c r="D337" s="16"/>
      <c r="E337" s="2"/>
      <c r="F337" s="2"/>
      <c r="G337" s="2"/>
      <c r="H337" s="2"/>
      <c r="I337" s="2"/>
      <c r="J337" s="2"/>
      <c r="K337" s="2"/>
      <c r="L337" s="2"/>
      <c r="M337" s="2"/>
      <c r="N337" s="2"/>
      <c r="O337" s="2"/>
      <c r="P337" s="2"/>
      <c r="Q337" s="2"/>
      <c r="R337" s="2"/>
      <c r="S337" s="2"/>
      <c r="T337" s="2"/>
      <c r="U337" s="2"/>
      <c r="V337" s="2"/>
      <c r="W337" s="2"/>
      <c r="X337" s="2"/>
      <c r="Y337" s="2"/>
      <c r="Z337" s="2"/>
    </row>
    <row r="338" customFormat="false" ht="12.75" hidden="false" customHeight="true" outlineLevel="0" collapsed="false">
      <c r="A338" s="2"/>
      <c r="B338" s="2"/>
      <c r="C338" s="2"/>
      <c r="D338" s="16"/>
      <c r="E338" s="2"/>
      <c r="F338" s="2"/>
      <c r="G338" s="2"/>
      <c r="H338" s="2"/>
      <c r="I338" s="2"/>
      <c r="J338" s="2"/>
      <c r="K338" s="2"/>
      <c r="L338" s="2"/>
      <c r="M338" s="2"/>
      <c r="N338" s="2"/>
      <c r="O338" s="2"/>
      <c r="P338" s="2"/>
      <c r="Q338" s="2"/>
      <c r="R338" s="2"/>
      <c r="S338" s="2"/>
      <c r="T338" s="2"/>
      <c r="U338" s="2"/>
      <c r="V338" s="2"/>
      <c r="W338" s="2"/>
      <c r="X338" s="2"/>
      <c r="Y338" s="2"/>
      <c r="Z338" s="2"/>
    </row>
    <row r="339" customFormat="false" ht="12.75" hidden="false" customHeight="true" outlineLevel="0" collapsed="false">
      <c r="A339" s="2"/>
      <c r="B339" s="2"/>
      <c r="C339" s="2"/>
      <c r="D339" s="16"/>
      <c r="E339" s="2"/>
      <c r="F339" s="2"/>
      <c r="G339" s="2"/>
      <c r="H339" s="2"/>
      <c r="I339" s="2"/>
      <c r="J339" s="2"/>
      <c r="K339" s="2"/>
      <c r="L339" s="2"/>
      <c r="M339" s="2"/>
      <c r="N339" s="2"/>
      <c r="O339" s="2"/>
      <c r="P339" s="2"/>
      <c r="Q339" s="2"/>
      <c r="R339" s="2"/>
      <c r="S339" s="2"/>
      <c r="T339" s="2"/>
      <c r="U339" s="2"/>
      <c r="V339" s="2"/>
      <c r="W339" s="2"/>
      <c r="X339" s="2"/>
      <c r="Y339" s="2"/>
      <c r="Z339" s="2"/>
    </row>
    <row r="340" customFormat="false" ht="12.75" hidden="false" customHeight="true" outlineLevel="0" collapsed="false">
      <c r="A340" s="2"/>
      <c r="B340" s="2"/>
      <c r="C340" s="2"/>
      <c r="D340" s="16"/>
      <c r="E340" s="2"/>
      <c r="F340" s="2"/>
      <c r="G340" s="2"/>
      <c r="H340" s="2"/>
      <c r="I340" s="2"/>
      <c r="J340" s="2"/>
      <c r="K340" s="2"/>
      <c r="L340" s="2"/>
      <c r="M340" s="2"/>
      <c r="N340" s="2"/>
      <c r="O340" s="2"/>
      <c r="P340" s="2"/>
      <c r="Q340" s="2"/>
      <c r="R340" s="2"/>
      <c r="S340" s="2"/>
      <c r="T340" s="2"/>
      <c r="U340" s="2"/>
      <c r="V340" s="2"/>
      <c r="W340" s="2"/>
      <c r="X340" s="2"/>
      <c r="Y340" s="2"/>
      <c r="Z340" s="2"/>
    </row>
    <row r="341" customFormat="false" ht="12.75" hidden="false" customHeight="true" outlineLevel="0" collapsed="false">
      <c r="A341" s="2"/>
      <c r="B341" s="2"/>
      <c r="C341" s="2"/>
      <c r="D341" s="16"/>
      <c r="E341" s="2"/>
      <c r="F341" s="2"/>
      <c r="G341" s="2"/>
      <c r="H341" s="2"/>
      <c r="I341" s="2"/>
      <c r="J341" s="2"/>
      <c r="K341" s="2"/>
      <c r="L341" s="2"/>
      <c r="M341" s="2"/>
      <c r="N341" s="2"/>
      <c r="O341" s="2"/>
      <c r="P341" s="2"/>
      <c r="Q341" s="2"/>
      <c r="R341" s="2"/>
      <c r="S341" s="2"/>
      <c r="T341" s="2"/>
      <c r="U341" s="2"/>
      <c r="V341" s="2"/>
      <c r="W341" s="2"/>
      <c r="X341" s="2"/>
      <c r="Y341" s="2"/>
      <c r="Z341" s="2"/>
    </row>
    <row r="342" customFormat="false" ht="12.75" hidden="false" customHeight="true" outlineLevel="0" collapsed="false">
      <c r="A342" s="2"/>
      <c r="B342" s="2"/>
      <c r="C342" s="2"/>
      <c r="D342" s="16"/>
      <c r="E342" s="2"/>
      <c r="F342" s="2"/>
      <c r="G342" s="2"/>
      <c r="H342" s="2"/>
      <c r="I342" s="2"/>
      <c r="J342" s="2"/>
      <c r="K342" s="2"/>
      <c r="L342" s="2"/>
      <c r="M342" s="2"/>
      <c r="N342" s="2"/>
      <c r="O342" s="2"/>
      <c r="P342" s="2"/>
      <c r="Q342" s="2"/>
      <c r="R342" s="2"/>
      <c r="S342" s="2"/>
      <c r="T342" s="2"/>
      <c r="U342" s="2"/>
      <c r="V342" s="2"/>
      <c r="W342" s="2"/>
      <c r="X342" s="2"/>
      <c r="Y342" s="2"/>
      <c r="Z342" s="2"/>
    </row>
    <row r="343" customFormat="false" ht="12.75" hidden="false" customHeight="true" outlineLevel="0" collapsed="false">
      <c r="A343" s="2"/>
      <c r="B343" s="2"/>
      <c r="C343" s="2"/>
      <c r="D343" s="16"/>
      <c r="E343" s="2"/>
      <c r="F343" s="2"/>
      <c r="G343" s="2"/>
      <c r="H343" s="2"/>
      <c r="I343" s="2"/>
      <c r="J343" s="2"/>
      <c r="K343" s="2"/>
      <c r="L343" s="2"/>
      <c r="M343" s="2"/>
      <c r="N343" s="2"/>
      <c r="O343" s="2"/>
      <c r="P343" s="2"/>
      <c r="Q343" s="2"/>
      <c r="R343" s="2"/>
      <c r="S343" s="2"/>
      <c r="T343" s="2"/>
      <c r="U343" s="2"/>
      <c r="V343" s="2"/>
      <c r="W343" s="2"/>
      <c r="X343" s="2"/>
      <c r="Y343" s="2"/>
      <c r="Z343" s="2"/>
    </row>
    <row r="344" customFormat="false" ht="12.75" hidden="false" customHeight="true" outlineLevel="0" collapsed="false">
      <c r="A344" s="2"/>
      <c r="B344" s="2"/>
      <c r="C344" s="2"/>
      <c r="D344" s="16"/>
      <c r="E344" s="2"/>
      <c r="F344" s="2"/>
      <c r="G344" s="2"/>
      <c r="H344" s="2"/>
      <c r="I344" s="2"/>
      <c r="J344" s="2"/>
      <c r="K344" s="2"/>
      <c r="L344" s="2"/>
      <c r="M344" s="2"/>
      <c r="N344" s="2"/>
      <c r="O344" s="2"/>
      <c r="P344" s="2"/>
      <c r="Q344" s="2"/>
      <c r="R344" s="2"/>
      <c r="S344" s="2"/>
      <c r="T344" s="2"/>
      <c r="U344" s="2"/>
      <c r="V344" s="2"/>
      <c r="W344" s="2"/>
      <c r="X344" s="2"/>
      <c r="Y344" s="2"/>
      <c r="Z344" s="2"/>
    </row>
    <row r="345" customFormat="false" ht="12.75" hidden="false" customHeight="true" outlineLevel="0" collapsed="false">
      <c r="A345" s="2"/>
      <c r="B345" s="2"/>
      <c r="C345" s="2"/>
      <c r="D345" s="16"/>
      <c r="E345" s="2"/>
      <c r="F345" s="2"/>
      <c r="G345" s="2"/>
      <c r="H345" s="2"/>
      <c r="I345" s="2"/>
      <c r="J345" s="2"/>
      <c r="K345" s="2"/>
      <c r="L345" s="2"/>
      <c r="M345" s="2"/>
      <c r="N345" s="2"/>
      <c r="O345" s="2"/>
      <c r="P345" s="2"/>
      <c r="Q345" s="2"/>
      <c r="R345" s="2"/>
      <c r="S345" s="2"/>
      <c r="T345" s="2"/>
      <c r="U345" s="2"/>
      <c r="V345" s="2"/>
      <c r="W345" s="2"/>
      <c r="X345" s="2"/>
      <c r="Y345" s="2"/>
      <c r="Z345" s="2"/>
    </row>
    <row r="346" customFormat="false" ht="12.75" hidden="false" customHeight="true" outlineLevel="0" collapsed="false">
      <c r="A346" s="2"/>
      <c r="B346" s="2"/>
      <c r="C346" s="2"/>
      <c r="D346" s="16"/>
      <c r="E346" s="2"/>
      <c r="F346" s="2"/>
      <c r="G346" s="2"/>
      <c r="H346" s="2"/>
      <c r="I346" s="2"/>
      <c r="J346" s="2"/>
      <c r="K346" s="2"/>
      <c r="L346" s="2"/>
      <c r="M346" s="2"/>
      <c r="N346" s="2"/>
      <c r="O346" s="2"/>
      <c r="P346" s="2"/>
      <c r="Q346" s="2"/>
      <c r="R346" s="2"/>
      <c r="S346" s="2"/>
      <c r="T346" s="2"/>
      <c r="U346" s="2"/>
      <c r="V346" s="2"/>
      <c r="W346" s="2"/>
      <c r="X346" s="2"/>
      <c r="Y346" s="2"/>
      <c r="Z346" s="2"/>
    </row>
    <row r="347" customFormat="false" ht="12.75" hidden="false" customHeight="true" outlineLevel="0" collapsed="false">
      <c r="A347" s="2"/>
      <c r="B347" s="2"/>
      <c r="C347" s="2"/>
      <c r="D347" s="16"/>
      <c r="E347" s="2"/>
      <c r="F347" s="2"/>
      <c r="G347" s="2"/>
      <c r="H347" s="2"/>
      <c r="I347" s="2"/>
      <c r="J347" s="2"/>
      <c r="K347" s="2"/>
      <c r="L347" s="2"/>
      <c r="M347" s="2"/>
      <c r="N347" s="2"/>
      <c r="O347" s="2"/>
      <c r="P347" s="2"/>
      <c r="Q347" s="2"/>
      <c r="R347" s="2"/>
      <c r="S347" s="2"/>
      <c r="T347" s="2"/>
      <c r="U347" s="2"/>
      <c r="V347" s="2"/>
      <c r="W347" s="2"/>
      <c r="X347" s="2"/>
      <c r="Y347" s="2"/>
      <c r="Z347" s="2"/>
    </row>
    <row r="348" customFormat="false" ht="12.75" hidden="false" customHeight="true" outlineLevel="0" collapsed="false">
      <c r="A348" s="2"/>
      <c r="B348" s="2"/>
      <c r="C348" s="2"/>
      <c r="D348" s="16"/>
      <c r="E348" s="2"/>
      <c r="F348" s="2"/>
      <c r="G348" s="2"/>
      <c r="H348" s="2"/>
      <c r="I348" s="2"/>
      <c r="J348" s="2"/>
      <c r="K348" s="2"/>
      <c r="L348" s="2"/>
      <c r="M348" s="2"/>
      <c r="N348" s="2"/>
      <c r="O348" s="2"/>
      <c r="P348" s="2"/>
      <c r="Q348" s="2"/>
      <c r="R348" s="2"/>
      <c r="S348" s="2"/>
      <c r="T348" s="2"/>
      <c r="U348" s="2"/>
      <c r="V348" s="2"/>
      <c r="W348" s="2"/>
      <c r="X348" s="2"/>
      <c r="Y348" s="2"/>
      <c r="Z348" s="2"/>
    </row>
    <row r="349" customFormat="false" ht="12.75" hidden="false" customHeight="true" outlineLevel="0" collapsed="false">
      <c r="A349" s="2"/>
      <c r="B349" s="2"/>
      <c r="C349" s="2"/>
      <c r="D349" s="16"/>
      <c r="E349" s="2"/>
      <c r="F349" s="2"/>
      <c r="G349" s="2"/>
      <c r="H349" s="2"/>
      <c r="I349" s="2"/>
      <c r="J349" s="2"/>
      <c r="K349" s="2"/>
      <c r="L349" s="2"/>
      <c r="M349" s="2"/>
      <c r="N349" s="2"/>
      <c r="O349" s="2"/>
      <c r="P349" s="2"/>
      <c r="Q349" s="2"/>
      <c r="R349" s="2"/>
      <c r="S349" s="2"/>
      <c r="T349" s="2"/>
      <c r="U349" s="2"/>
      <c r="V349" s="2"/>
      <c r="W349" s="2"/>
      <c r="X349" s="2"/>
      <c r="Y349" s="2"/>
      <c r="Z349" s="2"/>
    </row>
    <row r="350" customFormat="false" ht="12.75" hidden="false" customHeight="true" outlineLevel="0" collapsed="false">
      <c r="A350" s="2"/>
      <c r="B350" s="2"/>
      <c r="C350" s="2"/>
      <c r="D350" s="16"/>
      <c r="E350" s="2"/>
      <c r="F350" s="2"/>
      <c r="G350" s="2"/>
      <c r="H350" s="2"/>
      <c r="I350" s="2"/>
      <c r="J350" s="2"/>
      <c r="K350" s="2"/>
      <c r="L350" s="2"/>
      <c r="M350" s="2"/>
      <c r="N350" s="2"/>
      <c r="O350" s="2"/>
      <c r="P350" s="2"/>
      <c r="Q350" s="2"/>
      <c r="R350" s="2"/>
      <c r="S350" s="2"/>
      <c r="T350" s="2"/>
      <c r="U350" s="2"/>
      <c r="V350" s="2"/>
      <c r="W350" s="2"/>
      <c r="X350" s="2"/>
      <c r="Y350" s="2"/>
      <c r="Z350" s="2"/>
    </row>
    <row r="351" customFormat="false" ht="12.75" hidden="false" customHeight="true" outlineLevel="0" collapsed="false">
      <c r="A351" s="2"/>
      <c r="B351" s="2"/>
      <c r="C351" s="2"/>
      <c r="D351" s="16"/>
      <c r="E351" s="2"/>
      <c r="F351" s="2"/>
      <c r="G351" s="2"/>
      <c r="H351" s="2"/>
      <c r="I351" s="2"/>
      <c r="J351" s="2"/>
      <c r="K351" s="2"/>
      <c r="L351" s="2"/>
      <c r="M351" s="2"/>
      <c r="N351" s="2"/>
      <c r="O351" s="2"/>
      <c r="P351" s="2"/>
      <c r="Q351" s="2"/>
      <c r="R351" s="2"/>
      <c r="S351" s="2"/>
      <c r="T351" s="2"/>
      <c r="U351" s="2"/>
      <c r="V351" s="2"/>
      <c r="W351" s="2"/>
      <c r="X351" s="2"/>
      <c r="Y351" s="2"/>
      <c r="Z351" s="2"/>
    </row>
    <row r="352" customFormat="false" ht="12.75" hidden="false" customHeight="true" outlineLevel="0" collapsed="false">
      <c r="A352" s="2"/>
      <c r="B352" s="2"/>
      <c r="C352" s="2"/>
      <c r="D352" s="16"/>
      <c r="E352" s="2"/>
      <c r="F352" s="2"/>
      <c r="G352" s="2"/>
      <c r="H352" s="2"/>
      <c r="I352" s="2"/>
      <c r="J352" s="2"/>
      <c r="K352" s="2"/>
      <c r="L352" s="2"/>
      <c r="M352" s="2"/>
      <c r="N352" s="2"/>
      <c r="O352" s="2"/>
      <c r="P352" s="2"/>
      <c r="Q352" s="2"/>
      <c r="R352" s="2"/>
      <c r="S352" s="2"/>
      <c r="T352" s="2"/>
      <c r="U352" s="2"/>
      <c r="V352" s="2"/>
      <c r="W352" s="2"/>
      <c r="X352" s="2"/>
      <c r="Y352" s="2"/>
      <c r="Z352" s="2"/>
    </row>
    <row r="353" customFormat="false" ht="12.75" hidden="false" customHeight="true" outlineLevel="0" collapsed="false">
      <c r="A353" s="2"/>
      <c r="B353" s="2"/>
      <c r="C353" s="2"/>
      <c r="D353" s="16"/>
      <c r="E353" s="2"/>
      <c r="F353" s="2"/>
      <c r="G353" s="2"/>
      <c r="H353" s="2"/>
      <c r="I353" s="2"/>
      <c r="J353" s="2"/>
      <c r="K353" s="2"/>
      <c r="L353" s="2"/>
      <c r="M353" s="2"/>
      <c r="N353" s="2"/>
      <c r="O353" s="2"/>
      <c r="P353" s="2"/>
      <c r="Q353" s="2"/>
      <c r="R353" s="2"/>
      <c r="S353" s="2"/>
      <c r="T353" s="2"/>
      <c r="U353" s="2"/>
      <c r="V353" s="2"/>
      <c r="W353" s="2"/>
      <c r="X353" s="2"/>
      <c r="Y353" s="2"/>
      <c r="Z353" s="2"/>
    </row>
    <row r="354" customFormat="false" ht="12.75" hidden="false" customHeight="true" outlineLevel="0" collapsed="false">
      <c r="A354" s="2"/>
      <c r="B354" s="2"/>
      <c r="C354" s="2"/>
      <c r="D354" s="16"/>
      <c r="E354" s="2"/>
      <c r="F354" s="2"/>
      <c r="G354" s="2"/>
      <c r="H354" s="2"/>
      <c r="I354" s="2"/>
      <c r="J354" s="2"/>
      <c r="K354" s="2"/>
      <c r="L354" s="2"/>
      <c r="M354" s="2"/>
      <c r="N354" s="2"/>
      <c r="O354" s="2"/>
      <c r="P354" s="2"/>
      <c r="Q354" s="2"/>
      <c r="R354" s="2"/>
      <c r="S354" s="2"/>
      <c r="T354" s="2"/>
      <c r="U354" s="2"/>
      <c r="V354" s="2"/>
      <c r="W354" s="2"/>
      <c r="X354" s="2"/>
      <c r="Y354" s="2"/>
      <c r="Z354" s="2"/>
    </row>
    <row r="355" customFormat="false" ht="12.75" hidden="false" customHeight="true" outlineLevel="0" collapsed="false">
      <c r="A355" s="2"/>
      <c r="B355" s="2"/>
      <c r="C355" s="2"/>
      <c r="D355" s="16"/>
      <c r="E355" s="2"/>
      <c r="F355" s="2"/>
      <c r="G355" s="2"/>
      <c r="H355" s="2"/>
      <c r="I355" s="2"/>
      <c r="J355" s="2"/>
      <c r="K355" s="2"/>
      <c r="L355" s="2"/>
      <c r="M355" s="2"/>
      <c r="N355" s="2"/>
      <c r="O355" s="2"/>
      <c r="P355" s="2"/>
      <c r="Q355" s="2"/>
      <c r="R355" s="2"/>
      <c r="S355" s="2"/>
      <c r="T355" s="2"/>
      <c r="U355" s="2"/>
      <c r="V355" s="2"/>
      <c r="W355" s="2"/>
      <c r="X355" s="2"/>
      <c r="Y355" s="2"/>
      <c r="Z355" s="2"/>
    </row>
    <row r="356" customFormat="false" ht="12.75" hidden="false" customHeight="true" outlineLevel="0" collapsed="false">
      <c r="A356" s="2"/>
      <c r="B356" s="2"/>
      <c r="C356" s="2"/>
      <c r="D356" s="16"/>
      <c r="E356" s="2"/>
      <c r="F356" s="2"/>
      <c r="G356" s="2"/>
      <c r="H356" s="2"/>
      <c r="I356" s="2"/>
      <c r="J356" s="2"/>
      <c r="K356" s="2"/>
      <c r="L356" s="2"/>
      <c r="M356" s="2"/>
      <c r="N356" s="2"/>
      <c r="O356" s="2"/>
      <c r="P356" s="2"/>
      <c r="Q356" s="2"/>
      <c r="R356" s="2"/>
      <c r="S356" s="2"/>
      <c r="T356" s="2"/>
      <c r="U356" s="2"/>
      <c r="V356" s="2"/>
      <c r="W356" s="2"/>
      <c r="X356" s="2"/>
      <c r="Y356" s="2"/>
      <c r="Z356" s="2"/>
    </row>
    <row r="357" customFormat="false" ht="12.75" hidden="false" customHeight="true" outlineLevel="0" collapsed="false">
      <c r="A357" s="2"/>
      <c r="B357" s="2"/>
      <c r="C357" s="2"/>
      <c r="D357" s="16"/>
      <c r="E357" s="2"/>
      <c r="F357" s="2"/>
      <c r="G357" s="2"/>
      <c r="H357" s="2"/>
      <c r="I357" s="2"/>
      <c r="J357" s="2"/>
      <c r="K357" s="2"/>
      <c r="L357" s="2"/>
      <c r="M357" s="2"/>
      <c r="N357" s="2"/>
      <c r="O357" s="2"/>
      <c r="P357" s="2"/>
      <c r="Q357" s="2"/>
      <c r="R357" s="2"/>
      <c r="S357" s="2"/>
      <c r="T357" s="2"/>
      <c r="U357" s="2"/>
      <c r="V357" s="2"/>
      <c r="W357" s="2"/>
      <c r="X357" s="2"/>
      <c r="Y357" s="2"/>
      <c r="Z357" s="2"/>
    </row>
    <row r="358" customFormat="false" ht="12.75" hidden="false" customHeight="true" outlineLevel="0" collapsed="false">
      <c r="A358" s="2"/>
      <c r="B358" s="2"/>
      <c r="C358" s="2"/>
      <c r="D358" s="16"/>
      <c r="E358" s="2"/>
      <c r="F358" s="2"/>
      <c r="G358" s="2"/>
      <c r="H358" s="2"/>
      <c r="I358" s="2"/>
      <c r="J358" s="2"/>
      <c r="K358" s="2"/>
      <c r="L358" s="2"/>
      <c r="M358" s="2"/>
      <c r="N358" s="2"/>
      <c r="O358" s="2"/>
      <c r="P358" s="2"/>
      <c r="Q358" s="2"/>
      <c r="R358" s="2"/>
      <c r="S358" s="2"/>
      <c r="T358" s="2"/>
      <c r="U358" s="2"/>
      <c r="V358" s="2"/>
      <c r="W358" s="2"/>
      <c r="X358" s="2"/>
      <c r="Y358" s="2"/>
      <c r="Z358" s="2"/>
    </row>
    <row r="359" customFormat="false" ht="12.75" hidden="false" customHeight="true" outlineLevel="0" collapsed="false">
      <c r="A359" s="2"/>
      <c r="B359" s="2"/>
      <c r="C359" s="2"/>
      <c r="D359" s="16"/>
      <c r="E359" s="2"/>
      <c r="F359" s="2"/>
      <c r="G359" s="2"/>
      <c r="H359" s="2"/>
      <c r="I359" s="2"/>
      <c r="J359" s="2"/>
      <c r="K359" s="2"/>
      <c r="L359" s="2"/>
      <c r="M359" s="2"/>
      <c r="N359" s="2"/>
      <c r="O359" s="2"/>
      <c r="P359" s="2"/>
      <c r="Q359" s="2"/>
      <c r="R359" s="2"/>
      <c r="S359" s="2"/>
      <c r="T359" s="2"/>
      <c r="U359" s="2"/>
      <c r="V359" s="2"/>
      <c r="W359" s="2"/>
      <c r="X359" s="2"/>
      <c r="Y359" s="2"/>
      <c r="Z359" s="2"/>
    </row>
    <row r="360" customFormat="false" ht="12.75" hidden="false" customHeight="true" outlineLevel="0" collapsed="false">
      <c r="A360" s="2"/>
      <c r="B360" s="2"/>
      <c r="C360" s="2"/>
      <c r="D360" s="16"/>
      <c r="E360" s="2"/>
      <c r="F360" s="2"/>
      <c r="G360" s="2"/>
      <c r="H360" s="2"/>
      <c r="I360" s="2"/>
      <c r="J360" s="2"/>
      <c r="K360" s="2"/>
      <c r="L360" s="2"/>
      <c r="M360" s="2"/>
      <c r="N360" s="2"/>
      <c r="O360" s="2"/>
      <c r="P360" s="2"/>
      <c r="Q360" s="2"/>
      <c r="R360" s="2"/>
      <c r="S360" s="2"/>
      <c r="T360" s="2"/>
      <c r="U360" s="2"/>
      <c r="V360" s="2"/>
      <c r="W360" s="2"/>
      <c r="X360" s="2"/>
      <c r="Y360" s="2"/>
      <c r="Z360" s="2"/>
    </row>
    <row r="361" customFormat="false" ht="12.75" hidden="false" customHeight="true" outlineLevel="0" collapsed="false">
      <c r="A361" s="2"/>
      <c r="B361" s="2"/>
      <c r="C361" s="2"/>
      <c r="D361" s="16"/>
      <c r="E361" s="2"/>
      <c r="F361" s="2"/>
      <c r="G361" s="2"/>
      <c r="H361" s="2"/>
      <c r="I361" s="2"/>
      <c r="J361" s="2"/>
      <c r="K361" s="2"/>
      <c r="L361" s="2"/>
      <c r="M361" s="2"/>
      <c r="N361" s="2"/>
      <c r="O361" s="2"/>
      <c r="P361" s="2"/>
      <c r="Q361" s="2"/>
      <c r="R361" s="2"/>
      <c r="S361" s="2"/>
      <c r="T361" s="2"/>
      <c r="U361" s="2"/>
      <c r="V361" s="2"/>
      <c r="W361" s="2"/>
      <c r="X361" s="2"/>
      <c r="Y361" s="2"/>
      <c r="Z361" s="2"/>
    </row>
    <row r="362" customFormat="false" ht="12.75" hidden="false" customHeight="true" outlineLevel="0" collapsed="false">
      <c r="A362" s="2"/>
      <c r="B362" s="2"/>
      <c r="C362" s="2"/>
      <c r="D362" s="16"/>
      <c r="E362" s="2"/>
      <c r="F362" s="2"/>
      <c r="G362" s="2"/>
      <c r="H362" s="2"/>
      <c r="I362" s="2"/>
      <c r="J362" s="2"/>
      <c r="K362" s="2"/>
      <c r="L362" s="2"/>
      <c r="M362" s="2"/>
      <c r="N362" s="2"/>
      <c r="O362" s="2"/>
      <c r="P362" s="2"/>
      <c r="Q362" s="2"/>
      <c r="R362" s="2"/>
      <c r="S362" s="2"/>
      <c r="T362" s="2"/>
      <c r="U362" s="2"/>
      <c r="V362" s="2"/>
      <c r="W362" s="2"/>
      <c r="X362" s="2"/>
      <c r="Y362" s="2"/>
      <c r="Z362" s="2"/>
    </row>
    <row r="363" customFormat="false" ht="12.75" hidden="false" customHeight="true" outlineLevel="0" collapsed="false">
      <c r="A363" s="2"/>
      <c r="B363" s="2"/>
      <c r="C363" s="2"/>
      <c r="D363" s="16"/>
      <c r="E363" s="2"/>
      <c r="F363" s="2"/>
      <c r="G363" s="2"/>
      <c r="H363" s="2"/>
      <c r="I363" s="2"/>
      <c r="J363" s="2"/>
      <c r="K363" s="2"/>
      <c r="L363" s="2"/>
      <c r="M363" s="2"/>
      <c r="N363" s="2"/>
      <c r="O363" s="2"/>
      <c r="P363" s="2"/>
      <c r="Q363" s="2"/>
      <c r="R363" s="2"/>
      <c r="S363" s="2"/>
      <c r="T363" s="2"/>
      <c r="U363" s="2"/>
      <c r="V363" s="2"/>
      <c r="W363" s="2"/>
      <c r="X363" s="2"/>
      <c r="Y363" s="2"/>
      <c r="Z363" s="2"/>
    </row>
    <row r="364" customFormat="false" ht="12.75" hidden="false" customHeight="true" outlineLevel="0" collapsed="false">
      <c r="A364" s="2"/>
      <c r="B364" s="2"/>
      <c r="C364" s="2"/>
      <c r="D364" s="16"/>
      <c r="E364" s="2"/>
      <c r="F364" s="2"/>
      <c r="G364" s="2"/>
      <c r="H364" s="2"/>
      <c r="I364" s="2"/>
      <c r="J364" s="2"/>
      <c r="K364" s="2"/>
      <c r="L364" s="2"/>
      <c r="M364" s="2"/>
      <c r="N364" s="2"/>
      <c r="O364" s="2"/>
      <c r="P364" s="2"/>
      <c r="Q364" s="2"/>
      <c r="R364" s="2"/>
      <c r="S364" s="2"/>
      <c r="T364" s="2"/>
      <c r="U364" s="2"/>
      <c r="V364" s="2"/>
      <c r="W364" s="2"/>
      <c r="X364" s="2"/>
      <c r="Y364" s="2"/>
      <c r="Z364" s="2"/>
    </row>
    <row r="365" customFormat="false" ht="12.75" hidden="false" customHeight="true" outlineLevel="0" collapsed="false">
      <c r="A365" s="2"/>
      <c r="B365" s="2"/>
      <c r="C365" s="2"/>
      <c r="D365" s="16"/>
      <c r="E365" s="2"/>
      <c r="F365" s="2"/>
      <c r="G365" s="2"/>
      <c r="H365" s="2"/>
      <c r="I365" s="2"/>
      <c r="J365" s="2"/>
      <c r="K365" s="2"/>
      <c r="L365" s="2"/>
      <c r="M365" s="2"/>
      <c r="N365" s="2"/>
      <c r="O365" s="2"/>
      <c r="P365" s="2"/>
      <c r="Q365" s="2"/>
      <c r="R365" s="2"/>
      <c r="S365" s="2"/>
      <c r="T365" s="2"/>
      <c r="U365" s="2"/>
      <c r="V365" s="2"/>
      <c r="W365" s="2"/>
      <c r="X365" s="2"/>
      <c r="Y365" s="2"/>
      <c r="Z365" s="2"/>
    </row>
    <row r="366" customFormat="false" ht="12.75" hidden="false" customHeight="true" outlineLevel="0" collapsed="false">
      <c r="A366" s="2"/>
      <c r="B366" s="2"/>
      <c r="C366" s="2"/>
      <c r="D366" s="16"/>
      <c r="E366" s="2"/>
      <c r="F366" s="2"/>
      <c r="G366" s="2"/>
      <c r="H366" s="2"/>
      <c r="I366" s="2"/>
      <c r="J366" s="2"/>
      <c r="K366" s="2"/>
      <c r="L366" s="2"/>
      <c r="M366" s="2"/>
      <c r="N366" s="2"/>
      <c r="O366" s="2"/>
      <c r="P366" s="2"/>
      <c r="Q366" s="2"/>
      <c r="R366" s="2"/>
      <c r="S366" s="2"/>
      <c r="T366" s="2"/>
      <c r="U366" s="2"/>
      <c r="V366" s="2"/>
      <c r="W366" s="2"/>
      <c r="X366" s="2"/>
      <c r="Y366" s="2"/>
      <c r="Z366" s="2"/>
    </row>
    <row r="367" customFormat="false" ht="12.75" hidden="false" customHeight="true" outlineLevel="0" collapsed="false">
      <c r="A367" s="2"/>
      <c r="B367" s="2"/>
      <c r="C367" s="2"/>
      <c r="D367" s="16"/>
      <c r="E367" s="2"/>
      <c r="F367" s="2"/>
      <c r="G367" s="2"/>
      <c r="H367" s="2"/>
      <c r="I367" s="2"/>
      <c r="J367" s="2"/>
      <c r="K367" s="2"/>
      <c r="L367" s="2"/>
      <c r="M367" s="2"/>
      <c r="N367" s="2"/>
      <c r="O367" s="2"/>
      <c r="P367" s="2"/>
      <c r="Q367" s="2"/>
      <c r="R367" s="2"/>
      <c r="S367" s="2"/>
      <c r="T367" s="2"/>
      <c r="U367" s="2"/>
      <c r="V367" s="2"/>
      <c r="W367" s="2"/>
      <c r="X367" s="2"/>
      <c r="Y367" s="2"/>
      <c r="Z367" s="2"/>
    </row>
    <row r="368" customFormat="false" ht="12.75" hidden="false" customHeight="true" outlineLevel="0" collapsed="false">
      <c r="A368" s="2"/>
      <c r="B368" s="2"/>
      <c r="C368" s="2"/>
      <c r="D368" s="16"/>
      <c r="E368" s="2"/>
      <c r="F368" s="2"/>
      <c r="G368" s="2"/>
      <c r="H368" s="2"/>
      <c r="I368" s="2"/>
      <c r="J368" s="2"/>
      <c r="K368" s="2"/>
      <c r="L368" s="2"/>
      <c r="M368" s="2"/>
      <c r="N368" s="2"/>
      <c r="O368" s="2"/>
      <c r="P368" s="2"/>
      <c r="Q368" s="2"/>
      <c r="R368" s="2"/>
      <c r="S368" s="2"/>
      <c r="T368" s="2"/>
      <c r="U368" s="2"/>
      <c r="V368" s="2"/>
      <c r="W368" s="2"/>
      <c r="X368" s="2"/>
      <c r="Y368" s="2"/>
      <c r="Z368" s="2"/>
    </row>
    <row r="369" customFormat="false" ht="12.75" hidden="false" customHeight="true" outlineLevel="0" collapsed="false">
      <c r="A369" s="2"/>
      <c r="B369" s="2"/>
      <c r="C369" s="2"/>
      <c r="D369" s="16"/>
      <c r="E369" s="2"/>
      <c r="F369" s="2"/>
      <c r="G369" s="2"/>
      <c r="H369" s="2"/>
      <c r="I369" s="2"/>
      <c r="J369" s="2"/>
      <c r="K369" s="2"/>
      <c r="L369" s="2"/>
      <c r="M369" s="2"/>
      <c r="N369" s="2"/>
      <c r="O369" s="2"/>
      <c r="P369" s="2"/>
      <c r="Q369" s="2"/>
      <c r="R369" s="2"/>
      <c r="S369" s="2"/>
      <c r="T369" s="2"/>
      <c r="U369" s="2"/>
      <c r="V369" s="2"/>
      <c r="W369" s="2"/>
      <c r="X369" s="2"/>
      <c r="Y369" s="2"/>
      <c r="Z369" s="2"/>
    </row>
    <row r="370" customFormat="false" ht="12.75" hidden="false" customHeight="true" outlineLevel="0" collapsed="false">
      <c r="A370" s="2"/>
      <c r="B370" s="2"/>
      <c r="C370" s="2"/>
      <c r="D370" s="16"/>
      <c r="E370" s="2"/>
      <c r="F370" s="2"/>
      <c r="G370" s="2"/>
      <c r="H370" s="2"/>
      <c r="I370" s="2"/>
      <c r="J370" s="2"/>
      <c r="K370" s="2"/>
      <c r="L370" s="2"/>
      <c r="M370" s="2"/>
      <c r="N370" s="2"/>
      <c r="O370" s="2"/>
      <c r="P370" s="2"/>
      <c r="Q370" s="2"/>
      <c r="R370" s="2"/>
      <c r="S370" s="2"/>
      <c r="T370" s="2"/>
      <c r="U370" s="2"/>
      <c r="V370" s="2"/>
      <c r="W370" s="2"/>
      <c r="X370" s="2"/>
      <c r="Y370" s="2"/>
      <c r="Z370" s="2"/>
    </row>
    <row r="371" customFormat="false" ht="12.75" hidden="false" customHeight="true" outlineLevel="0" collapsed="false">
      <c r="A371" s="2"/>
      <c r="B371" s="2"/>
      <c r="C371" s="2"/>
      <c r="D371" s="16"/>
      <c r="E371" s="2"/>
      <c r="F371" s="2"/>
      <c r="G371" s="2"/>
      <c r="H371" s="2"/>
      <c r="I371" s="2"/>
      <c r="J371" s="2"/>
      <c r="K371" s="2"/>
      <c r="L371" s="2"/>
      <c r="M371" s="2"/>
      <c r="N371" s="2"/>
      <c r="O371" s="2"/>
      <c r="P371" s="2"/>
      <c r="Q371" s="2"/>
      <c r="R371" s="2"/>
      <c r="S371" s="2"/>
      <c r="T371" s="2"/>
      <c r="U371" s="2"/>
      <c r="V371" s="2"/>
      <c r="W371" s="2"/>
      <c r="X371" s="2"/>
      <c r="Y371" s="2"/>
      <c r="Z371" s="2"/>
    </row>
    <row r="372" customFormat="false" ht="12.75" hidden="false" customHeight="true" outlineLevel="0" collapsed="false">
      <c r="A372" s="2"/>
      <c r="B372" s="2"/>
      <c r="C372" s="2"/>
      <c r="D372" s="16"/>
      <c r="E372" s="2"/>
      <c r="F372" s="2"/>
      <c r="G372" s="2"/>
      <c r="H372" s="2"/>
      <c r="I372" s="2"/>
      <c r="J372" s="2"/>
      <c r="K372" s="2"/>
      <c r="L372" s="2"/>
      <c r="M372" s="2"/>
      <c r="N372" s="2"/>
      <c r="O372" s="2"/>
      <c r="P372" s="2"/>
      <c r="Q372" s="2"/>
      <c r="R372" s="2"/>
      <c r="S372" s="2"/>
      <c r="T372" s="2"/>
      <c r="U372" s="2"/>
      <c r="V372" s="2"/>
      <c r="W372" s="2"/>
      <c r="X372" s="2"/>
      <c r="Y372" s="2"/>
      <c r="Z372" s="2"/>
    </row>
    <row r="373" customFormat="false" ht="12.75" hidden="false" customHeight="true" outlineLevel="0" collapsed="false">
      <c r="A373" s="2"/>
      <c r="B373" s="2"/>
      <c r="C373" s="2"/>
      <c r="D373" s="16"/>
      <c r="E373" s="2"/>
      <c r="F373" s="2"/>
      <c r="G373" s="2"/>
      <c r="H373" s="2"/>
      <c r="I373" s="2"/>
      <c r="J373" s="2"/>
      <c r="K373" s="2"/>
      <c r="L373" s="2"/>
      <c r="M373" s="2"/>
      <c r="N373" s="2"/>
      <c r="O373" s="2"/>
      <c r="P373" s="2"/>
      <c r="Q373" s="2"/>
      <c r="R373" s="2"/>
      <c r="S373" s="2"/>
      <c r="T373" s="2"/>
      <c r="U373" s="2"/>
      <c r="V373" s="2"/>
      <c r="W373" s="2"/>
      <c r="X373" s="2"/>
      <c r="Y373" s="2"/>
      <c r="Z373" s="2"/>
    </row>
    <row r="374" customFormat="false" ht="12.75" hidden="false" customHeight="true" outlineLevel="0" collapsed="false">
      <c r="A374" s="2"/>
      <c r="B374" s="2"/>
      <c r="C374" s="2"/>
      <c r="D374" s="16"/>
      <c r="E374" s="2"/>
      <c r="F374" s="2"/>
      <c r="G374" s="2"/>
      <c r="H374" s="2"/>
      <c r="I374" s="2"/>
      <c r="J374" s="2"/>
      <c r="K374" s="2"/>
      <c r="L374" s="2"/>
      <c r="M374" s="2"/>
      <c r="N374" s="2"/>
      <c r="O374" s="2"/>
      <c r="P374" s="2"/>
      <c r="Q374" s="2"/>
      <c r="R374" s="2"/>
      <c r="S374" s="2"/>
      <c r="T374" s="2"/>
      <c r="U374" s="2"/>
      <c r="V374" s="2"/>
      <c r="W374" s="2"/>
      <c r="X374" s="2"/>
      <c r="Y374" s="2"/>
      <c r="Z374" s="2"/>
    </row>
    <row r="375" customFormat="false" ht="12.75" hidden="false" customHeight="true" outlineLevel="0" collapsed="false">
      <c r="A375" s="2"/>
      <c r="B375" s="2"/>
      <c r="C375" s="2"/>
      <c r="D375" s="16"/>
      <c r="E375" s="2"/>
      <c r="F375" s="2"/>
      <c r="G375" s="2"/>
      <c r="H375" s="2"/>
      <c r="I375" s="2"/>
      <c r="J375" s="2"/>
      <c r="K375" s="2"/>
      <c r="L375" s="2"/>
      <c r="M375" s="2"/>
      <c r="N375" s="2"/>
      <c r="O375" s="2"/>
      <c r="P375" s="2"/>
      <c r="Q375" s="2"/>
      <c r="R375" s="2"/>
      <c r="S375" s="2"/>
      <c r="T375" s="2"/>
      <c r="U375" s="2"/>
      <c r="V375" s="2"/>
      <c r="W375" s="2"/>
      <c r="X375" s="2"/>
      <c r="Y375" s="2"/>
      <c r="Z375" s="2"/>
    </row>
    <row r="376" customFormat="false" ht="12.75" hidden="false" customHeight="true" outlineLevel="0" collapsed="false">
      <c r="A376" s="2"/>
      <c r="B376" s="2"/>
      <c r="C376" s="2"/>
      <c r="D376" s="16"/>
      <c r="E376" s="2"/>
      <c r="F376" s="2"/>
      <c r="G376" s="2"/>
      <c r="H376" s="2"/>
      <c r="I376" s="2"/>
      <c r="J376" s="2"/>
      <c r="K376" s="2"/>
      <c r="L376" s="2"/>
      <c r="M376" s="2"/>
      <c r="N376" s="2"/>
      <c r="O376" s="2"/>
      <c r="P376" s="2"/>
      <c r="Q376" s="2"/>
      <c r="R376" s="2"/>
      <c r="S376" s="2"/>
      <c r="T376" s="2"/>
      <c r="U376" s="2"/>
      <c r="V376" s="2"/>
      <c r="W376" s="2"/>
      <c r="X376" s="2"/>
      <c r="Y376" s="2"/>
      <c r="Z376" s="2"/>
    </row>
    <row r="377" customFormat="false" ht="12.75" hidden="false" customHeight="true" outlineLevel="0" collapsed="false">
      <c r="A377" s="2"/>
      <c r="B377" s="2"/>
      <c r="C377" s="2"/>
      <c r="D377" s="16"/>
      <c r="E377" s="2"/>
      <c r="F377" s="2"/>
      <c r="G377" s="2"/>
      <c r="H377" s="2"/>
      <c r="I377" s="2"/>
      <c r="J377" s="2"/>
      <c r="K377" s="2"/>
      <c r="L377" s="2"/>
      <c r="M377" s="2"/>
      <c r="N377" s="2"/>
      <c r="O377" s="2"/>
      <c r="P377" s="2"/>
      <c r="Q377" s="2"/>
      <c r="R377" s="2"/>
      <c r="S377" s="2"/>
      <c r="T377" s="2"/>
      <c r="U377" s="2"/>
      <c r="V377" s="2"/>
      <c r="W377" s="2"/>
      <c r="X377" s="2"/>
      <c r="Y377" s="2"/>
      <c r="Z377" s="2"/>
    </row>
    <row r="378" customFormat="false" ht="12.75" hidden="false" customHeight="true" outlineLevel="0" collapsed="false">
      <c r="A378" s="2"/>
      <c r="B378" s="2"/>
      <c r="C378" s="2"/>
      <c r="D378" s="16"/>
      <c r="E378" s="2"/>
      <c r="F378" s="2"/>
      <c r="G378" s="2"/>
      <c r="H378" s="2"/>
      <c r="I378" s="2"/>
      <c r="J378" s="2"/>
      <c r="K378" s="2"/>
      <c r="L378" s="2"/>
      <c r="M378" s="2"/>
      <c r="N378" s="2"/>
      <c r="O378" s="2"/>
      <c r="P378" s="2"/>
      <c r="Q378" s="2"/>
      <c r="R378" s="2"/>
      <c r="S378" s="2"/>
      <c r="T378" s="2"/>
      <c r="U378" s="2"/>
      <c r="V378" s="2"/>
      <c r="W378" s="2"/>
      <c r="X378" s="2"/>
      <c r="Y378" s="2"/>
      <c r="Z378" s="2"/>
    </row>
    <row r="379" customFormat="false" ht="12.75" hidden="false" customHeight="true" outlineLevel="0" collapsed="false">
      <c r="A379" s="2"/>
      <c r="B379" s="2"/>
      <c r="C379" s="2"/>
      <c r="D379" s="16"/>
      <c r="E379" s="2"/>
      <c r="F379" s="2"/>
      <c r="G379" s="2"/>
      <c r="H379" s="2"/>
      <c r="I379" s="2"/>
      <c r="J379" s="2"/>
      <c r="K379" s="2"/>
      <c r="L379" s="2"/>
      <c r="M379" s="2"/>
      <c r="N379" s="2"/>
      <c r="O379" s="2"/>
      <c r="P379" s="2"/>
      <c r="Q379" s="2"/>
      <c r="R379" s="2"/>
      <c r="S379" s="2"/>
      <c r="T379" s="2"/>
      <c r="U379" s="2"/>
      <c r="V379" s="2"/>
      <c r="W379" s="2"/>
      <c r="X379" s="2"/>
      <c r="Y379" s="2"/>
      <c r="Z379" s="2"/>
    </row>
    <row r="380" customFormat="false" ht="12.75" hidden="false" customHeight="true" outlineLevel="0" collapsed="false">
      <c r="A380" s="2"/>
      <c r="B380" s="2"/>
      <c r="C380" s="2"/>
      <c r="D380" s="16"/>
      <c r="E380" s="2"/>
      <c r="F380" s="2"/>
      <c r="G380" s="2"/>
      <c r="H380" s="2"/>
      <c r="I380" s="2"/>
      <c r="J380" s="2"/>
      <c r="K380" s="2"/>
      <c r="L380" s="2"/>
      <c r="M380" s="2"/>
      <c r="N380" s="2"/>
      <c r="O380" s="2"/>
      <c r="P380" s="2"/>
      <c r="Q380" s="2"/>
      <c r="R380" s="2"/>
      <c r="S380" s="2"/>
      <c r="T380" s="2"/>
      <c r="U380" s="2"/>
      <c r="V380" s="2"/>
      <c r="W380" s="2"/>
      <c r="X380" s="2"/>
      <c r="Y380" s="2"/>
      <c r="Z380" s="2"/>
    </row>
    <row r="381" customFormat="false" ht="12.75" hidden="false" customHeight="true" outlineLevel="0" collapsed="false">
      <c r="A381" s="2"/>
      <c r="B381" s="2"/>
      <c r="C381" s="2"/>
      <c r="D381" s="16"/>
      <c r="E381" s="2"/>
      <c r="F381" s="2"/>
      <c r="G381" s="2"/>
      <c r="H381" s="2"/>
      <c r="I381" s="2"/>
      <c r="J381" s="2"/>
      <c r="K381" s="2"/>
      <c r="L381" s="2"/>
      <c r="M381" s="2"/>
      <c r="N381" s="2"/>
      <c r="O381" s="2"/>
      <c r="P381" s="2"/>
      <c r="Q381" s="2"/>
      <c r="R381" s="2"/>
      <c r="S381" s="2"/>
      <c r="T381" s="2"/>
      <c r="U381" s="2"/>
      <c r="V381" s="2"/>
      <c r="W381" s="2"/>
      <c r="X381" s="2"/>
      <c r="Y381" s="2"/>
      <c r="Z381" s="2"/>
    </row>
    <row r="382" customFormat="false" ht="12.75" hidden="false" customHeight="true" outlineLevel="0" collapsed="false">
      <c r="A382" s="2"/>
      <c r="B382" s="2"/>
      <c r="C382" s="2"/>
      <c r="D382" s="16"/>
      <c r="E382" s="2"/>
      <c r="F382" s="2"/>
      <c r="G382" s="2"/>
      <c r="H382" s="2"/>
      <c r="I382" s="2"/>
      <c r="J382" s="2"/>
      <c r="K382" s="2"/>
      <c r="L382" s="2"/>
      <c r="M382" s="2"/>
      <c r="N382" s="2"/>
      <c r="O382" s="2"/>
      <c r="P382" s="2"/>
      <c r="Q382" s="2"/>
      <c r="R382" s="2"/>
      <c r="S382" s="2"/>
      <c r="T382" s="2"/>
      <c r="U382" s="2"/>
      <c r="V382" s="2"/>
      <c r="W382" s="2"/>
      <c r="X382" s="2"/>
      <c r="Y382" s="2"/>
      <c r="Z382" s="2"/>
    </row>
    <row r="383" customFormat="false" ht="12.75" hidden="false" customHeight="true" outlineLevel="0" collapsed="false">
      <c r="A383" s="2"/>
      <c r="B383" s="2"/>
      <c r="C383" s="2"/>
      <c r="D383" s="16"/>
      <c r="E383" s="2"/>
      <c r="F383" s="2"/>
      <c r="G383" s="2"/>
      <c r="H383" s="2"/>
      <c r="I383" s="2"/>
      <c r="J383" s="2"/>
      <c r="K383" s="2"/>
      <c r="L383" s="2"/>
      <c r="M383" s="2"/>
      <c r="N383" s="2"/>
      <c r="O383" s="2"/>
      <c r="P383" s="2"/>
      <c r="Q383" s="2"/>
      <c r="R383" s="2"/>
      <c r="S383" s="2"/>
      <c r="T383" s="2"/>
      <c r="U383" s="2"/>
      <c r="V383" s="2"/>
      <c r="W383" s="2"/>
      <c r="X383" s="2"/>
      <c r="Y383" s="2"/>
      <c r="Z383" s="2"/>
    </row>
    <row r="384" customFormat="false" ht="12.75" hidden="false" customHeight="true" outlineLevel="0" collapsed="false">
      <c r="A384" s="2"/>
      <c r="B384" s="2"/>
      <c r="C384" s="2"/>
      <c r="D384" s="16"/>
      <c r="E384" s="2"/>
      <c r="F384" s="2"/>
      <c r="G384" s="2"/>
      <c r="H384" s="2"/>
      <c r="I384" s="2"/>
      <c r="J384" s="2"/>
      <c r="K384" s="2"/>
      <c r="L384" s="2"/>
      <c r="M384" s="2"/>
      <c r="N384" s="2"/>
      <c r="O384" s="2"/>
      <c r="P384" s="2"/>
      <c r="Q384" s="2"/>
      <c r="R384" s="2"/>
      <c r="S384" s="2"/>
      <c r="T384" s="2"/>
      <c r="U384" s="2"/>
      <c r="V384" s="2"/>
      <c r="W384" s="2"/>
      <c r="X384" s="2"/>
      <c r="Y384" s="2"/>
      <c r="Z384" s="2"/>
    </row>
    <row r="385" customFormat="false" ht="12.75" hidden="false" customHeight="true" outlineLevel="0" collapsed="false">
      <c r="A385" s="2"/>
      <c r="B385" s="2"/>
      <c r="C385" s="2"/>
      <c r="D385" s="16"/>
      <c r="E385" s="2"/>
      <c r="F385" s="2"/>
      <c r="G385" s="2"/>
      <c r="H385" s="2"/>
      <c r="I385" s="2"/>
      <c r="J385" s="2"/>
      <c r="K385" s="2"/>
      <c r="L385" s="2"/>
      <c r="M385" s="2"/>
      <c r="N385" s="2"/>
      <c r="O385" s="2"/>
      <c r="P385" s="2"/>
      <c r="Q385" s="2"/>
      <c r="R385" s="2"/>
      <c r="S385" s="2"/>
      <c r="T385" s="2"/>
      <c r="U385" s="2"/>
      <c r="V385" s="2"/>
      <c r="W385" s="2"/>
      <c r="X385" s="2"/>
      <c r="Y385" s="2"/>
      <c r="Z385" s="2"/>
    </row>
    <row r="386" customFormat="false" ht="12.75" hidden="false" customHeight="true" outlineLevel="0" collapsed="false">
      <c r="A386" s="2"/>
      <c r="B386" s="2"/>
      <c r="C386" s="2"/>
      <c r="D386" s="16"/>
      <c r="E386" s="2"/>
      <c r="F386" s="2"/>
      <c r="G386" s="2"/>
      <c r="H386" s="2"/>
      <c r="I386" s="2"/>
      <c r="J386" s="2"/>
      <c r="K386" s="2"/>
      <c r="L386" s="2"/>
      <c r="M386" s="2"/>
      <c r="N386" s="2"/>
      <c r="O386" s="2"/>
      <c r="P386" s="2"/>
      <c r="Q386" s="2"/>
      <c r="R386" s="2"/>
      <c r="S386" s="2"/>
      <c r="T386" s="2"/>
      <c r="U386" s="2"/>
      <c r="V386" s="2"/>
      <c r="W386" s="2"/>
      <c r="X386" s="2"/>
      <c r="Y386" s="2"/>
      <c r="Z386" s="2"/>
    </row>
    <row r="387" customFormat="false" ht="12.75" hidden="false" customHeight="true" outlineLevel="0" collapsed="false">
      <c r="A387" s="2"/>
      <c r="B387" s="2"/>
      <c r="C387" s="2"/>
      <c r="D387" s="16"/>
      <c r="E387" s="2"/>
      <c r="F387" s="2"/>
      <c r="G387" s="2"/>
      <c r="H387" s="2"/>
      <c r="I387" s="2"/>
      <c r="J387" s="2"/>
      <c r="K387" s="2"/>
      <c r="L387" s="2"/>
      <c r="M387" s="2"/>
      <c r="N387" s="2"/>
      <c r="O387" s="2"/>
      <c r="P387" s="2"/>
      <c r="Q387" s="2"/>
      <c r="R387" s="2"/>
      <c r="S387" s="2"/>
      <c r="T387" s="2"/>
      <c r="U387" s="2"/>
      <c r="V387" s="2"/>
      <c r="W387" s="2"/>
      <c r="X387" s="2"/>
      <c r="Y387" s="2"/>
      <c r="Z387" s="2"/>
    </row>
    <row r="388" customFormat="false" ht="12.75" hidden="false" customHeight="true" outlineLevel="0" collapsed="false">
      <c r="A388" s="2"/>
      <c r="B388" s="2"/>
      <c r="C388" s="2"/>
      <c r="D388" s="16"/>
      <c r="E388" s="2"/>
      <c r="F388" s="2"/>
      <c r="G388" s="2"/>
      <c r="H388" s="2"/>
      <c r="I388" s="2"/>
      <c r="J388" s="2"/>
      <c r="K388" s="2"/>
      <c r="L388" s="2"/>
      <c r="M388" s="2"/>
      <c r="N388" s="2"/>
      <c r="O388" s="2"/>
      <c r="P388" s="2"/>
      <c r="Q388" s="2"/>
      <c r="R388" s="2"/>
      <c r="S388" s="2"/>
      <c r="T388" s="2"/>
      <c r="U388" s="2"/>
      <c r="V388" s="2"/>
      <c r="W388" s="2"/>
      <c r="X388" s="2"/>
      <c r="Y388" s="2"/>
      <c r="Z388" s="2"/>
    </row>
    <row r="389" customFormat="false" ht="12.75" hidden="false" customHeight="true" outlineLevel="0" collapsed="false">
      <c r="A389" s="2"/>
      <c r="B389" s="2"/>
      <c r="C389" s="2"/>
      <c r="D389" s="16"/>
      <c r="E389" s="2"/>
      <c r="F389" s="2"/>
      <c r="G389" s="2"/>
      <c r="H389" s="2"/>
      <c r="I389" s="2"/>
      <c r="J389" s="2"/>
      <c r="K389" s="2"/>
      <c r="L389" s="2"/>
      <c r="M389" s="2"/>
      <c r="N389" s="2"/>
      <c r="O389" s="2"/>
      <c r="P389" s="2"/>
      <c r="Q389" s="2"/>
      <c r="R389" s="2"/>
      <c r="S389" s="2"/>
      <c r="T389" s="2"/>
      <c r="U389" s="2"/>
      <c r="V389" s="2"/>
      <c r="W389" s="2"/>
      <c r="X389" s="2"/>
      <c r="Y389" s="2"/>
      <c r="Z389" s="2"/>
    </row>
    <row r="390" customFormat="false" ht="12.75" hidden="false" customHeight="true" outlineLevel="0" collapsed="false">
      <c r="A390" s="2"/>
      <c r="B390" s="2"/>
      <c r="C390" s="2"/>
      <c r="D390" s="16"/>
      <c r="E390" s="2"/>
      <c r="F390" s="2"/>
      <c r="G390" s="2"/>
      <c r="H390" s="2"/>
      <c r="I390" s="2"/>
      <c r="J390" s="2"/>
      <c r="K390" s="2"/>
      <c r="L390" s="2"/>
      <c r="M390" s="2"/>
      <c r="N390" s="2"/>
      <c r="O390" s="2"/>
      <c r="P390" s="2"/>
      <c r="Q390" s="2"/>
      <c r="R390" s="2"/>
      <c r="S390" s="2"/>
      <c r="T390" s="2"/>
      <c r="U390" s="2"/>
      <c r="V390" s="2"/>
      <c r="W390" s="2"/>
      <c r="X390" s="2"/>
      <c r="Y390" s="2"/>
      <c r="Z390" s="2"/>
    </row>
    <row r="391" customFormat="false" ht="12.75" hidden="false" customHeight="true" outlineLevel="0" collapsed="false">
      <c r="A391" s="2"/>
      <c r="B391" s="2"/>
      <c r="C391" s="2"/>
      <c r="D391" s="16"/>
      <c r="E391" s="2"/>
      <c r="F391" s="2"/>
      <c r="G391" s="2"/>
      <c r="H391" s="2"/>
      <c r="I391" s="2"/>
      <c r="J391" s="2"/>
      <c r="K391" s="2"/>
      <c r="L391" s="2"/>
      <c r="M391" s="2"/>
      <c r="N391" s="2"/>
      <c r="O391" s="2"/>
      <c r="P391" s="2"/>
      <c r="Q391" s="2"/>
      <c r="R391" s="2"/>
      <c r="S391" s="2"/>
      <c r="T391" s="2"/>
      <c r="U391" s="2"/>
      <c r="V391" s="2"/>
      <c r="W391" s="2"/>
      <c r="X391" s="2"/>
      <c r="Y391" s="2"/>
      <c r="Z391" s="2"/>
    </row>
    <row r="392" customFormat="false" ht="12.75" hidden="false" customHeight="true" outlineLevel="0" collapsed="false">
      <c r="A392" s="2"/>
      <c r="B392" s="2"/>
      <c r="C392" s="2"/>
      <c r="D392" s="16"/>
      <c r="E392" s="2"/>
      <c r="F392" s="2"/>
      <c r="G392" s="2"/>
      <c r="H392" s="2"/>
      <c r="I392" s="2"/>
      <c r="J392" s="2"/>
      <c r="K392" s="2"/>
      <c r="L392" s="2"/>
      <c r="M392" s="2"/>
      <c r="N392" s="2"/>
      <c r="O392" s="2"/>
      <c r="P392" s="2"/>
      <c r="Q392" s="2"/>
      <c r="R392" s="2"/>
      <c r="S392" s="2"/>
      <c r="T392" s="2"/>
      <c r="U392" s="2"/>
      <c r="V392" s="2"/>
      <c r="W392" s="2"/>
      <c r="X392" s="2"/>
      <c r="Y392" s="2"/>
      <c r="Z392" s="2"/>
    </row>
    <row r="393" customFormat="false" ht="12.75" hidden="false" customHeight="true" outlineLevel="0" collapsed="false">
      <c r="A393" s="2"/>
      <c r="B393" s="2"/>
      <c r="C393" s="2"/>
      <c r="D393" s="16"/>
      <c r="E393" s="2"/>
      <c r="F393" s="2"/>
      <c r="G393" s="2"/>
      <c r="H393" s="2"/>
      <c r="I393" s="2"/>
      <c r="J393" s="2"/>
      <c r="K393" s="2"/>
      <c r="L393" s="2"/>
      <c r="M393" s="2"/>
      <c r="N393" s="2"/>
      <c r="O393" s="2"/>
      <c r="P393" s="2"/>
      <c r="Q393" s="2"/>
      <c r="R393" s="2"/>
      <c r="S393" s="2"/>
      <c r="T393" s="2"/>
      <c r="U393" s="2"/>
      <c r="V393" s="2"/>
      <c r="W393" s="2"/>
      <c r="X393" s="2"/>
      <c r="Y393" s="2"/>
      <c r="Z393" s="2"/>
    </row>
    <row r="394" customFormat="false" ht="12.75" hidden="false" customHeight="true" outlineLevel="0" collapsed="false">
      <c r="A394" s="2"/>
      <c r="B394" s="2"/>
      <c r="C394" s="2"/>
      <c r="D394" s="16"/>
      <c r="E394" s="2"/>
      <c r="F394" s="2"/>
      <c r="G394" s="2"/>
      <c r="H394" s="2"/>
      <c r="I394" s="2"/>
      <c r="J394" s="2"/>
      <c r="K394" s="2"/>
      <c r="L394" s="2"/>
      <c r="M394" s="2"/>
      <c r="N394" s="2"/>
      <c r="O394" s="2"/>
      <c r="P394" s="2"/>
      <c r="Q394" s="2"/>
      <c r="R394" s="2"/>
      <c r="S394" s="2"/>
      <c r="T394" s="2"/>
      <c r="U394" s="2"/>
      <c r="V394" s="2"/>
      <c r="W394" s="2"/>
      <c r="X394" s="2"/>
      <c r="Y394" s="2"/>
      <c r="Z394" s="2"/>
    </row>
    <row r="395" customFormat="false" ht="12.75" hidden="false" customHeight="true" outlineLevel="0" collapsed="false">
      <c r="A395" s="2"/>
      <c r="B395" s="2"/>
      <c r="C395" s="2"/>
      <c r="D395" s="16"/>
      <c r="E395" s="2"/>
      <c r="F395" s="2"/>
      <c r="G395" s="2"/>
      <c r="H395" s="2"/>
      <c r="I395" s="2"/>
      <c r="J395" s="2"/>
      <c r="K395" s="2"/>
      <c r="L395" s="2"/>
      <c r="M395" s="2"/>
      <c r="N395" s="2"/>
      <c r="O395" s="2"/>
      <c r="P395" s="2"/>
      <c r="Q395" s="2"/>
      <c r="R395" s="2"/>
      <c r="S395" s="2"/>
      <c r="T395" s="2"/>
      <c r="U395" s="2"/>
      <c r="V395" s="2"/>
      <c r="W395" s="2"/>
      <c r="X395" s="2"/>
      <c r="Y395" s="2"/>
      <c r="Z395" s="2"/>
    </row>
    <row r="396" customFormat="false" ht="12.75" hidden="false" customHeight="true" outlineLevel="0" collapsed="false">
      <c r="A396" s="2"/>
      <c r="B396" s="2"/>
      <c r="C396" s="2"/>
      <c r="D396" s="16"/>
      <c r="E396" s="2"/>
      <c r="F396" s="2"/>
      <c r="G396" s="2"/>
      <c r="H396" s="2"/>
      <c r="I396" s="2"/>
      <c r="J396" s="2"/>
      <c r="K396" s="2"/>
      <c r="L396" s="2"/>
      <c r="M396" s="2"/>
      <c r="N396" s="2"/>
      <c r="O396" s="2"/>
      <c r="P396" s="2"/>
      <c r="Q396" s="2"/>
      <c r="R396" s="2"/>
      <c r="S396" s="2"/>
      <c r="T396" s="2"/>
      <c r="U396" s="2"/>
      <c r="V396" s="2"/>
      <c r="W396" s="2"/>
      <c r="X396" s="2"/>
      <c r="Y396" s="2"/>
      <c r="Z396" s="2"/>
    </row>
    <row r="397" customFormat="false" ht="12.75" hidden="false" customHeight="true" outlineLevel="0" collapsed="false">
      <c r="A397" s="2"/>
      <c r="B397" s="2"/>
      <c r="C397" s="2"/>
      <c r="D397" s="16"/>
      <c r="E397" s="2"/>
      <c r="F397" s="2"/>
      <c r="G397" s="2"/>
      <c r="H397" s="2"/>
      <c r="I397" s="2"/>
      <c r="J397" s="2"/>
      <c r="K397" s="2"/>
      <c r="L397" s="2"/>
      <c r="M397" s="2"/>
      <c r="N397" s="2"/>
      <c r="O397" s="2"/>
      <c r="P397" s="2"/>
      <c r="Q397" s="2"/>
      <c r="R397" s="2"/>
      <c r="S397" s="2"/>
      <c r="T397" s="2"/>
      <c r="U397" s="2"/>
      <c r="V397" s="2"/>
      <c r="W397" s="2"/>
      <c r="X397" s="2"/>
      <c r="Y397" s="2"/>
      <c r="Z397" s="2"/>
    </row>
    <row r="398" customFormat="false" ht="12.75" hidden="false" customHeight="true" outlineLevel="0" collapsed="false">
      <c r="A398" s="2"/>
      <c r="B398" s="2"/>
      <c r="C398" s="2"/>
      <c r="D398" s="16"/>
      <c r="E398" s="2"/>
      <c r="F398" s="2"/>
      <c r="G398" s="2"/>
      <c r="H398" s="2"/>
      <c r="I398" s="2"/>
      <c r="J398" s="2"/>
      <c r="K398" s="2"/>
      <c r="L398" s="2"/>
      <c r="M398" s="2"/>
      <c r="N398" s="2"/>
      <c r="O398" s="2"/>
      <c r="P398" s="2"/>
      <c r="Q398" s="2"/>
      <c r="R398" s="2"/>
      <c r="S398" s="2"/>
      <c r="T398" s="2"/>
      <c r="U398" s="2"/>
      <c r="V398" s="2"/>
      <c r="W398" s="2"/>
      <c r="X398" s="2"/>
      <c r="Y398" s="2"/>
      <c r="Z398" s="2"/>
    </row>
    <row r="399" customFormat="false" ht="12.75" hidden="false" customHeight="true" outlineLevel="0" collapsed="false">
      <c r="A399" s="2"/>
      <c r="B399" s="2"/>
      <c r="C399" s="2"/>
      <c r="D399" s="16"/>
      <c r="E399" s="2"/>
      <c r="F399" s="2"/>
      <c r="G399" s="2"/>
      <c r="H399" s="2"/>
      <c r="I399" s="2"/>
      <c r="J399" s="2"/>
      <c r="K399" s="2"/>
      <c r="L399" s="2"/>
      <c r="M399" s="2"/>
      <c r="N399" s="2"/>
      <c r="O399" s="2"/>
      <c r="P399" s="2"/>
      <c r="Q399" s="2"/>
      <c r="R399" s="2"/>
      <c r="S399" s="2"/>
      <c r="T399" s="2"/>
      <c r="U399" s="2"/>
      <c r="V399" s="2"/>
      <c r="W399" s="2"/>
      <c r="X399" s="2"/>
      <c r="Y399" s="2"/>
      <c r="Z399" s="2"/>
    </row>
    <row r="400" customFormat="false" ht="12.75" hidden="false" customHeight="true" outlineLevel="0" collapsed="false">
      <c r="A400" s="2"/>
      <c r="B400" s="2"/>
      <c r="C400" s="2"/>
      <c r="D400" s="16"/>
      <c r="E400" s="2"/>
      <c r="F400" s="2"/>
      <c r="G400" s="2"/>
      <c r="H400" s="2"/>
      <c r="I400" s="2"/>
      <c r="J400" s="2"/>
      <c r="K400" s="2"/>
      <c r="L400" s="2"/>
      <c r="M400" s="2"/>
      <c r="N400" s="2"/>
      <c r="O400" s="2"/>
      <c r="P400" s="2"/>
      <c r="Q400" s="2"/>
      <c r="R400" s="2"/>
      <c r="S400" s="2"/>
      <c r="T400" s="2"/>
      <c r="U400" s="2"/>
      <c r="V400" s="2"/>
      <c r="W400" s="2"/>
      <c r="X400" s="2"/>
      <c r="Y400" s="2"/>
      <c r="Z400" s="2"/>
    </row>
    <row r="401" customFormat="false" ht="12.75" hidden="false" customHeight="true" outlineLevel="0" collapsed="false">
      <c r="A401" s="2"/>
      <c r="B401" s="2"/>
      <c r="C401" s="2"/>
      <c r="D401" s="16"/>
      <c r="E401" s="2"/>
      <c r="F401" s="2"/>
      <c r="G401" s="2"/>
      <c r="H401" s="2"/>
      <c r="I401" s="2"/>
      <c r="J401" s="2"/>
      <c r="K401" s="2"/>
      <c r="L401" s="2"/>
      <c r="M401" s="2"/>
      <c r="N401" s="2"/>
      <c r="O401" s="2"/>
      <c r="P401" s="2"/>
      <c r="Q401" s="2"/>
      <c r="R401" s="2"/>
      <c r="S401" s="2"/>
      <c r="T401" s="2"/>
      <c r="U401" s="2"/>
      <c r="V401" s="2"/>
      <c r="W401" s="2"/>
      <c r="X401" s="2"/>
      <c r="Y401" s="2"/>
      <c r="Z401" s="2"/>
    </row>
    <row r="402" customFormat="false" ht="12.75" hidden="false" customHeight="true" outlineLevel="0" collapsed="false">
      <c r="A402" s="2"/>
      <c r="B402" s="2"/>
      <c r="C402" s="2"/>
      <c r="D402" s="16"/>
      <c r="E402" s="2"/>
      <c r="F402" s="2"/>
      <c r="G402" s="2"/>
      <c r="H402" s="2"/>
      <c r="I402" s="2"/>
      <c r="J402" s="2"/>
      <c r="K402" s="2"/>
      <c r="L402" s="2"/>
      <c r="M402" s="2"/>
      <c r="N402" s="2"/>
      <c r="O402" s="2"/>
      <c r="P402" s="2"/>
      <c r="Q402" s="2"/>
      <c r="R402" s="2"/>
      <c r="S402" s="2"/>
      <c r="T402" s="2"/>
      <c r="U402" s="2"/>
      <c r="V402" s="2"/>
      <c r="W402" s="2"/>
      <c r="X402" s="2"/>
      <c r="Y402" s="2"/>
      <c r="Z402" s="2"/>
    </row>
    <row r="403" customFormat="false" ht="12.75" hidden="false" customHeight="true" outlineLevel="0" collapsed="false">
      <c r="A403" s="2"/>
      <c r="B403" s="2"/>
      <c r="C403" s="2"/>
      <c r="D403" s="16"/>
      <c r="E403" s="2"/>
      <c r="F403" s="2"/>
      <c r="G403" s="2"/>
      <c r="H403" s="2"/>
      <c r="I403" s="2"/>
      <c r="J403" s="2"/>
      <c r="K403" s="2"/>
      <c r="L403" s="2"/>
      <c r="M403" s="2"/>
      <c r="N403" s="2"/>
      <c r="O403" s="2"/>
      <c r="P403" s="2"/>
      <c r="Q403" s="2"/>
      <c r="R403" s="2"/>
      <c r="S403" s="2"/>
      <c r="T403" s="2"/>
      <c r="U403" s="2"/>
      <c r="V403" s="2"/>
      <c r="W403" s="2"/>
      <c r="X403" s="2"/>
      <c r="Y403" s="2"/>
      <c r="Z403" s="2"/>
    </row>
    <row r="404" customFormat="false" ht="12.75" hidden="false" customHeight="true" outlineLevel="0" collapsed="false">
      <c r="A404" s="2"/>
      <c r="B404" s="2"/>
      <c r="C404" s="2"/>
      <c r="D404" s="16"/>
      <c r="E404" s="2"/>
      <c r="F404" s="2"/>
      <c r="G404" s="2"/>
      <c r="H404" s="2"/>
      <c r="I404" s="2"/>
      <c r="J404" s="2"/>
      <c r="K404" s="2"/>
      <c r="L404" s="2"/>
      <c r="M404" s="2"/>
      <c r="N404" s="2"/>
      <c r="O404" s="2"/>
      <c r="P404" s="2"/>
      <c r="Q404" s="2"/>
      <c r="R404" s="2"/>
      <c r="S404" s="2"/>
      <c r="T404" s="2"/>
      <c r="U404" s="2"/>
      <c r="V404" s="2"/>
      <c r="W404" s="2"/>
      <c r="X404" s="2"/>
      <c r="Y404" s="2"/>
      <c r="Z404" s="2"/>
    </row>
    <row r="405" customFormat="false" ht="12.75" hidden="false" customHeight="true" outlineLevel="0" collapsed="false">
      <c r="A405" s="2"/>
      <c r="B405" s="2"/>
      <c r="C405" s="2"/>
      <c r="D405" s="16"/>
      <c r="E405" s="2"/>
      <c r="F405" s="2"/>
      <c r="G405" s="2"/>
      <c r="H405" s="2"/>
      <c r="I405" s="2"/>
      <c r="J405" s="2"/>
      <c r="K405" s="2"/>
      <c r="L405" s="2"/>
      <c r="M405" s="2"/>
      <c r="N405" s="2"/>
      <c r="O405" s="2"/>
      <c r="P405" s="2"/>
      <c r="Q405" s="2"/>
      <c r="R405" s="2"/>
      <c r="S405" s="2"/>
      <c r="T405" s="2"/>
      <c r="U405" s="2"/>
      <c r="V405" s="2"/>
      <c r="W405" s="2"/>
      <c r="X405" s="2"/>
      <c r="Y405" s="2"/>
      <c r="Z405" s="2"/>
    </row>
    <row r="406" customFormat="false" ht="12.75" hidden="false" customHeight="true" outlineLevel="0" collapsed="false">
      <c r="A406" s="2"/>
      <c r="B406" s="2"/>
      <c r="C406" s="2"/>
      <c r="D406" s="16"/>
      <c r="E406" s="2"/>
      <c r="F406" s="2"/>
      <c r="G406" s="2"/>
      <c r="H406" s="2"/>
      <c r="I406" s="2"/>
      <c r="J406" s="2"/>
      <c r="K406" s="2"/>
      <c r="L406" s="2"/>
      <c r="M406" s="2"/>
      <c r="N406" s="2"/>
      <c r="O406" s="2"/>
      <c r="P406" s="2"/>
      <c r="Q406" s="2"/>
      <c r="R406" s="2"/>
      <c r="S406" s="2"/>
      <c r="T406" s="2"/>
      <c r="U406" s="2"/>
      <c r="V406" s="2"/>
      <c r="W406" s="2"/>
      <c r="X406" s="2"/>
      <c r="Y406" s="2"/>
      <c r="Z406" s="2"/>
    </row>
    <row r="407" customFormat="false" ht="12.75" hidden="false" customHeight="true" outlineLevel="0" collapsed="false">
      <c r="A407" s="2"/>
      <c r="B407" s="2"/>
      <c r="C407" s="2"/>
      <c r="D407" s="16"/>
      <c r="E407" s="2"/>
      <c r="F407" s="2"/>
      <c r="G407" s="2"/>
      <c r="H407" s="2"/>
      <c r="I407" s="2"/>
      <c r="J407" s="2"/>
      <c r="K407" s="2"/>
      <c r="L407" s="2"/>
      <c r="M407" s="2"/>
      <c r="N407" s="2"/>
      <c r="O407" s="2"/>
      <c r="P407" s="2"/>
      <c r="Q407" s="2"/>
      <c r="R407" s="2"/>
      <c r="S407" s="2"/>
      <c r="T407" s="2"/>
      <c r="U407" s="2"/>
      <c r="V407" s="2"/>
      <c r="W407" s="2"/>
      <c r="X407" s="2"/>
      <c r="Y407" s="2"/>
      <c r="Z407" s="2"/>
    </row>
    <row r="408" customFormat="false" ht="12.75" hidden="false" customHeight="true" outlineLevel="0" collapsed="false">
      <c r="A408" s="2"/>
      <c r="B408" s="2"/>
      <c r="C408" s="2"/>
      <c r="D408" s="16"/>
      <c r="E408" s="2"/>
      <c r="F408" s="2"/>
      <c r="G408" s="2"/>
      <c r="H408" s="2"/>
      <c r="I408" s="2"/>
      <c r="J408" s="2"/>
      <c r="K408" s="2"/>
      <c r="L408" s="2"/>
      <c r="M408" s="2"/>
      <c r="N408" s="2"/>
      <c r="O408" s="2"/>
      <c r="P408" s="2"/>
      <c r="Q408" s="2"/>
      <c r="R408" s="2"/>
      <c r="S408" s="2"/>
      <c r="T408" s="2"/>
      <c r="U408" s="2"/>
      <c r="V408" s="2"/>
      <c r="W408" s="2"/>
      <c r="X408" s="2"/>
      <c r="Y408" s="2"/>
      <c r="Z408" s="2"/>
    </row>
    <row r="409" customFormat="false" ht="12.75" hidden="false" customHeight="true" outlineLevel="0" collapsed="false">
      <c r="A409" s="2"/>
      <c r="B409" s="2"/>
      <c r="C409" s="2"/>
      <c r="D409" s="16"/>
      <c r="E409" s="2"/>
      <c r="F409" s="2"/>
      <c r="G409" s="2"/>
      <c r="H409" s="2"/>
      <c r="I409" s="2"/>
      <c r="J409" s="2"/>
      <c r="K409" s="2"/>
      <c r="L409" s="2"/>
      <c r="M409" s="2"/>
      <c r="N409" s="2"/>
      <c r="O409" s="2"/>
      <c r="P409" s="2"/>
      <c r="Q409" s="2"/>
      <c r="R409" s="2"/>
      <c r="S409" s="2"/>
      <c r="T409" s="2"/>
      <c r="U409" s="2"/>
      <c r="V409" s="2"/>
      <c r="W409" s="2"/>
      <c r="X409" s="2"/>
      <c r="Y409" s="2"/>
      <c r="Z409" s="2"/>
    </row>
    <row r="410" customFormat="false" ht="12.75" hidden="false" customHeight="true" outlineLevel="0" collapsed="false">
      <c r="A410" s="2"/>
      <c r="B410" s="2"/>
      <c r="C410" s="2"/>
      <c r="D410" s="16"/>
      <c r="E410" s="2"/>
      <c r="F410" s="2"/>
      <c r="G410" s="2"/>
      <c r="H410" s="2"/>
      <c r="I410" s="2"/>
      <c r="J410" s="2"/>
      <c r="K410" s="2"/>
      <c r="L410" s="2"/>
      <c r="M410" s="2"/>
      <c r="N410" s="2"/>
      <c r="O410" s="2"/>
      <c r="P410" s="2"/>
      <c r="Q410" s="2"/>
      <c r="R410" s="2"/>
      <c r="S410" s="2"/>
      <c r="T410" s="2"/>
      <c r="U410" s="2"/>
      <c r="V410" s="2"/>
      <c r="W410" s="2"/>
      <c r="X410" s="2"/>
      <c r="Y410" s="2"/>
      <c r="Z410" s="2"/>
    </row>
    <row r="411" customFormat="false" ht="12.75" hidden="false" customHeight="true" outlineLevel="0" collapsed="false">
      <c r="A411" s="2"/>
      <c r="B411" s="2"/>
      <c r="C411" s="2"/>
      <c r="D411" s="16"/>
      <c r="E411" s="2"/>
      <c r="F411" s="2"/>
      <c r="G411" s="2"/>
      <c r="H411" s="2"/>
      <c r="I411" s="2"/>
      <c r="J411" s="2"/>
      <c r="K411" s="2"/>
      <c r="L411" s="2"/>
      <c r="M411" s="2"/>
      <c r="N411" s="2"/>
      <c r="O411" s="2"/>
      <c r="P411" s="2"/>
      <c r="Q411" s="2"/>
      <c r="R411" s="2"/>
      <c r="S411" s="2"/>
      <c r="T411" s="2"/>
      <c r="U411" s="2"/>
      <c r="V411" s="2"/>
      <c r="W411" s="2"/>
      <c r="X411" s="2"/>
      <c r="Y411" s="2"/>
      <c r="Z411" s="2"/>
    </row>
    <row r="412" customFormat="false" ht="12.75" hidden="false" customHeight="true" outlineLevel="0" collapsed="false">
      <c r="A412" s="2"/>
      <c r="B412" s="2"/>
      <c r="C412" s="2"/>
      <c r="D412" s="16"/>
      <c r="E412" s="2"/>
      <c r="F412" s="2"/>
      <c r="G412" s="2"/>
      <c r="H412" s="2"/>
      <c r="I412" s="2"/>
      <c r="J412" s="2"/>
      <c r="K412" s="2"/>
      <c r="L412" s="2"/>
      <c r="M412" s="2"/>
      <c r="N412" s="2"/>
      <c r="O412" s="2"/>
      <c r="P412" s="2"/>
      <c r="Q412" s="2"/>
      <c r="R412" s="2"/>
      <c r="S412" s="2"/>
      <c r="T412" s="2"/>
      <c r="U412" s="2"/>
      <c r="V412" s="2"/>
      <c r="W412" s="2"/>
      <c r="X412" s="2"/>
      <c r="Y412" s="2"/>
      <c r="Z412" s="2"/>
    </row>
    <row r="413" customFormat="false" ht="12.75" hidden="false" customHeight="true" outlineLevel="0" collapsed="false">
      <c r="A413" s="2"/>
      <c r="B413" s="2"/>
      <c r="C413" s="2"/>
      <c r="D413" s="16"/>
      <c r="E413" s="2"/>
      <c r="F413" s="2"/>
      <c r="G413" s="2"/>
      <c r="H413" s="2"/>
      <c r="I413" s="2"/>
      <c r="J413" s="2"/>
      <c r="K413" s="2"/>
      <c r="L413" s="2"/>
      <c r="M413" s="2"/>
      <c r="N413" s="2"/>
      <c r="O413" s="2"/>
      <c r="P413" s="2"/>
      <c r="Q413" s="2"/>
      <c r="R413" s="2"/>
      <c r="S413" s="2"/>
      <c r="T413" s="2"/>
      <c r="U413" s="2"/>
      <c r="V413" s="2"/>
      <c r="W413" s="2"/>
      <c r="X413" s="2"/>
      <c r="Y413" s="2"/>
      <c r="Z413" s="2"/>
    </row>
    <row r="414" customFormat="false" ht="12.75" hidden="false" customHeight="true" outlineLevel="0" collapsed="false">
      <c r="A414" s="2"/>
      <c r="B414" s="2"/>
      <c r="C414" s="2"/>
      <c r="D414" s="16"/>
      <c r="E414" s="2"/>
      <c r="F414" s="2"/>
      <c r="G414" s="2"/>
      <c r="H414" s="2"/>
      <c r="I414" s="2"/>
      <c r="J414" s="2"/>
      <c r="K414" s="2"/>
      <c r="L414" s="2"/>
      <c r="M414" s="2"/>
      <c r="N414" s="2"/>
      <c r="O414" s="2"/>
      <c r="P414" s="2"/>
      <c r="Q414" s="2"/>
      <c r="R414" s="2"/>
      <c r="S414" s="2"/>
      <c r="T414" s="2"/>
      <c r="U414" s="2"/>
      <c r="V414" s="2"/>
      <c r="W414" s="2"/>
      <c r="X414" s="2"/>
      <c r="Y414" s="2"/>
      <c r="Z414" s="2"/>
    </row>
    <row r="415" customFormat="false" ht="12.75" hidden="false" customHeight="true" outlineLevel="0" collapsed="false">
      <c r="A415" s="2"/>
      <c r="B415" s="2"/>
      <c r="C415" s="2"/>
      <c r="D415" s="16"/>
      <c r="E415" s="2"/>
      <c r="F415" s="2"/>
      <c r="G415" s="2"/>
      <c r="H415" s="2"/>
      <c r="I415" s="2"/>
      <c r="J415" s="2"/>
      <c r="K415" s="2"/>
      <c r="L415" s="2"/>
      <c r="M415" s="2"/>
      <c r="N415" s="2"/>
      <c r="O415" s="2"/>
      <c r="P415" s="2"/>
      <c r="Q415" s="2"/>
      <c r="R415" s="2"/>
      <c r="S415" s="2"/>
      <c r="T415" s="2"/>
      <c r="U415" s="2"/>
      <c r="V415" s="2"/>
      <c r="W415" s="2"/>
      <c r="X415" s="2"/>
      <c r="Y415" s="2"/>
      <c r="Z415" s="2"/>
    </row>
    <row r="416" customFormat="false" ht="12.75" hidden="false" customHeight="true" outlineLevel="0" collapsed="false">
      <c r="A416" s="2"/>
      <c r="B416" s="2"/>
      <c r="C416" s="2"/>
      <c r="D416" s="16"/>
      <c r="E416" s="2"/>
      <c r="F416" s="2"/>
      <c r="G416" s="2"/>
      <c r="H416" s="2"/>
      <c r="I416" s="2"/>
      <c r="J416" s="2"/>
      <c r="K416" s="2"/>
      <c r="L416" s="2"/>
      <c r="M416" s="2"/>
      <c r="N416" s="2"/>
      <c r="O416" s="2"/>
      <c r="P416" s="2"/>
      <c r="Q416" s="2"/>
      <c r="R416" s="2"/>
      <c r="S416" s="2"/>
      <c r="T416" s="2"/>
      <c r="U416" s="2"/>
      <c r="V416" s="2"/>
      <c r="W416" s="2"/>
      <c r="X416" s="2"/>
      <c r="Y416" s="2"/>
      <c r="Z416" s="2"/>
    </row>
    <row r="417" customFormat="false" ht="12.75" hidden="false" customHeight="true" outlineLevel="0" collapsed="false">
      <c r="A417" s="2"/>
      <c r="B417" s="2"/>
      <c r="C417" s="2"/>
      <c r="D417" s="16"/>
      <c r="E417" s="2"/>
      <c r="F417" s="2"/>
      <c r="G417" s="2"/>
      <c r="H417" s="2"/>
      <c r="I417" s="2"/>
      <c r="J417" s="2"/>
      <c r="K417" s="2"/>
      <c r="L417" s="2"/>
      <c r="M417" s="2"/>
      <c r="N417" s="2"/>
      <c r="O417" s="2"/>
      <c r="P417" s="2"/>
      <c r="Q417" s="2"/>
      <c r="R417" s="2"/>
      <c r="S417" s="2"/>
      <c r="T417" s="2"/>
      <c r="U417" s="2"/>
      <c r="V417" s="2"/>
      <c r="W417" s="2"/>
      <c r="X417" s="2"/>
      <c r="Y417" s="2"/>
      <c r="Z417" s="2"/>
    </row>
    <row r="418" customFormat="false" ht="12.75" hidden="false" customHeight="true" outlineLevel="0" collapsed="false">
      <c r="A418" s="2"/>
      <c r="B418" s="2"/>
      <c r="C418" s="2"/>
      <c r="D418" s="16"/>
      <c r="E418" s="2"/>
      <c r="F418" s="2"/>
      <c r="G418" s="2"/>
      <c r="H418" s="2"/>
      <c r="I418" s="2"/>
      <c r="J418" s="2"/>
      <c r="K418" s="2"/>
      <c r="L418" s="2"/>
      <c r="M418" s="2"/>
      <c r="N418" s="2"/>
      <c r="O418" s="2"/>
      <c r="P418" s="2"/>
      <c r="Q418" s="2"/>
      <c r="R418" s="2"/>
      <c r="S418" s="2"/>
      <c r="T418" s="2"/>
      <c r="U418" s="2"/>
      <c r="V418" s="2"/>
      <c r="W418" s="2"/>
      <c r="X418" s="2"/>
      <c r="Y418" s="2"/>
      <c r="Z418" s="2"/>
    </row>
    <row r="419" customFormat="false" ht="12.75" hidden="false" customHeight="true" outlineLevel="0" collapsed="false">
      <c r="A419" s="2"/>
      <c r="B419" s="2"/>
      <c r="C419" s="2"/>
      <c r="D419" s="16"/>
      <c r="E419" s="2"/>
      <c r="F419" s="2"/>
      <c r="G419" s="2"/>
      <c r="H419" s="2"/>
      <c r="I419" s="2"/>
      <c r="J419" s="2"/>
      <c r="K419" s="2"/>
      <c r="L419" s="2"/>
      <c r="M419" s="2"/>
      <c r="N419" s="2"/>
      <c r="O419" s="2"/>
      <c r="P419" s="2"/>
      <c r="Q419" s="2"/>
      <c r="R419" s="2"/>
      <c r="S419" s="2"/>
      <c r="T419" s="2"/>
      <c r="U419" s="2"/>
      <c r="V419" s="2"/>
      <c r="W419" s="2"/>
      <c r="X419" s="2"/>
      <c r="Y419" s="2"/>
      <c r="Z419" s="2"/>
    </row>
    <row r="420" customFormat="false" ht="12.75" hidden="false" customHeight="true" outlineLevel="0" collapsed="false">
      <c r="A420" s="2"/>
      <c r="B420" s="2"/>
      <c r="C420" s="2"/>
      <c r="D420" s="16"/>
      <c r="E420" s="2"/>
      <c r="F420" s="2"/>
      <c r="G420" s="2"/>
      <c r="H420" s="2"/>
      <c r="I420" s="2"/>
      <c r="J420" s="2"/>
      <c r="K420" s="2"/>
      <c r="L420" s="2"/>
      <c r="M420" s="2"/>
      <c r="N420" s="2"/>
      <c r="O420" s="2"/>
      <c r="P420" s="2"/>
      <c r="Q420" s="2"/>
      <c r="R420" s="2"/>
      <c r="S420" s="2"/>
      <c r="T420" s="2"/>
      <c r="U420" s="2"/>
      <c r="V420" s="2"/>
      <c r="W420" s="2"/>
      <c r="X420" s="2"/>
      <c r="Y420" s="2"/>
      <c r="Z420" s="2"/>
    </row>
    <row r="421" customFormat="false" ht="12.75" hidden="false" customHeight="true" outlineLevel="0" collapsed="false">
      <c r="A421" s="2"/>
      <c r="B421" s="2"/>
      <c r="C421" s="2"/>
      <c r="D421" s="16"/>
      <c r="E421" s="2"/>
      <c r="F421" s="2"/>
      <c r="G421" s="2"/>
      <c r="H421" s="2"/>
      <c r="I421" s="2"/>
      <c r="J421" s="2"/>
      <c r="K421" s="2"/>
      <c r="L421" s="2"/>
      <c r="M421" s="2"/>
      <c r="N421" s="2"/>
      <c r="O421" s="2"/>
      <c r="P421" s="2"/>
      <c r="Q421" s="2"/>
      <c r="R421" s="2"/>
      <c r="S421" s="2"/>
      <c r="T421" s="2"/>
      <c r="U421" s="2"/>
      <c r="V421" s="2"/>
      <c r="W421" s="2"/>
      <c r="X421" s="2"/>
      <c r="Y421" s="2"/>
      <c r="Z421" s="2"/>
    </row>
    <row r="422" customFormat="false" ht="12.75" hidden="false" customHeight="true" outlineLevel="0" collapsed="false">
      <c r="A422" s="2"/>
      <c r="B422" s="2"/>
      <c r="C422" s="2"/>
      <c r="D422" s="16"/>
      <c r="E422" s="2"/>
      <c r="F422" s="2"/>
      <c r="G422" s="2"/>
      <c r="H422" s="2"/>
      <c r="I422" s="2"/>
      <c r="J422" s="2"/>
      <c r="K422" s="2"/>
      <c r="L422" s="2"/>
      <c r="M422" s="2"/>
      <c r="N422" s="2"/>
      <c r="O422" s="2"/>
      <c r="P422" s="2"/>
      <c r="Q422" s="2"/>
      <c r="R422" s="2"/>
      <c r="S422" s="2"/>
      <c r="T422" s="2"/>
      <c r="U422" s="2"/>
      <c r="V422" s="2"/>
      <c r="W422" s="2"/>
      <c r="X422" s="2"/>
      <c r="Y422" s="2"/>
      <c r="Z422" s="2"/>
    </row>
    <row r="423" customFormat="false" ht="12.75" hidden="false" customHeight="true" outlineLevel="0" collapsed="false">
      <c r="A423" s="2"/>
      <c r="B423" s="2"/>
      <c r="C423" s="2"/>
      <c r="D423" s="16"/>
      <c r="E423" s="2"/>
      <c r="F423" s="2"/>
      <c r="G423" s="2"/>
      <c r="H423" s="2"/>
      <c r="I423" s="2"/>
      <c r="J423" s="2"/>
      <c r="K423" s="2"/>
      <c r="L423" s="2"/>
      <c r="M423" s="2"/>
      <c r="N423" s="2"/>
      <c r="O423" s="2"/>
      <c r="P423" s="2"/>
      <c r="Q423" s="2"/>
      <c r="R423" s="2"/>
      <c r="S423" s="2"/>
      <c r="T423" s="2"/>
      <c r="U423" s="2"/>
      <c r="V423" s="2"/>
      <c r="W423" s="2"/>
      <c r="X423" s="2"/>
      <c r="Y423" s="2"/>
      <c r="Z423" s="2"/>
    </row>
    <row r="424" customFormat="false" ht="12.75" hidden="false" customHeight="true" outlineLevel="0" collapsed="false">
      <c r="A424" s="2"/>
      <c r="B424" s="2"/>
      <c r="C424" s="2"/>
      <c r="D424" s="16"/>
      <c r="E424" s="2"/>
      <c r="F424" s="2"/>
      <c r="G424" s="2"/>
      <c r="H424" s="2"/>
      <c r="I424" s="2"/>
      <c r="J424" s="2"/>
      <c r="K424" s="2"/>
      <c r="L424" s="2"/>
      <c r="M424" s="2"/>
      <c r="N424" s="2"/>
      <c r="O424" s="2"/>
      <c r="P424" s="2"/>
      <c r="Q424" s="2"/>
      <c r="R424" s="2"/>
      <c r="S424" s="2"/>
      <c r="T424" s="2"/>
      <c r="U424" s="2"/>
      <c r="V424" s="2"/>
      <c r="W424" s="2"/>
      <c r="X424" s="2"/>
      <c r="Y424" s="2"/>
      <c r="Z424" s="2"/>
    </row>
    <row r="425" customFormat="false" ht="12.75" hidden="false" customHeight="true" outlineLevel="0" collapsed="false">
      <c r="A425" s="2"/>
      <c r="B425" s="2"/>
      <c r="C425" s="2"/>
      <c r="D425" s="16"/>
      <c r="E425" s="2"/>
      <c r="F425" s="2"/>
      <c r="G425" s="2"/>
      <c r="H425" s="2"/>
      <c r="I425" s="2"/>
      <c r="J425" s="2"/>
      <c r="K425" s="2"/>
      <c r="L425" s="2"/>
      <c r="M425" s="2"/>
      <c r="N425" s="2"/>
      <c r="O425" s="2"/>
      <c r="P425" s="2"/>
      <c r="Q425" s="2"/>
      <c r="R425" s="2"/>
      <c r="S425" s="2"/>
      <c r="T425" s="2"/>
      <c r="U425" s="2"/>
      <c r="V425" s="2"/>
      <c r="W425" s="2"/>
      <c r="X425" s="2"/>
      <c r="Y425" s="2"/>
      <c r="Z425" s="2"/>
    </row>
    <row r="426" customFormat="false" ht="12.75" hidden="false" customHeight="true" outlineLevel="0" collapsed="false">
      <c r="A426" s="2"/>
      <c r="B426" s="2"/>
      <c r="C426" s="2"/>
      <c r="D426" s="16"/>
      <c r="E426" s="2"/>
      <c r="F426" s="2"/>
      <c r="G426" s="2"/>
      <c r="H426" s="2"/>
      <c r="I426" s="2"/>
      <c r="J426" s="2"/>
      <c r="K426" s="2"/>
      <c r="L426" s="2"/>
      <c r="M426" s="2"/>
      <c r="N426" s="2"/>
      <c r="O426" s="2"/>
      <c r="P426" s="2"/>
      <c r="Q426" s="2"/>
      <c r="R426" s="2"/>
      <c r="S426" s="2"/>
      <c r="T426" s="2"/>
      <c r="U426" s="2"/>
      <c r="V426" s="2"/>
      <c r="W426" s="2"/>
      <c r="X426" s="2"/>
      <c r="Y426" s="2"/>
      <c r="Z426" s="2"/>
    </row>
    <row r="427" customFormat="false" ht="12.75" hidden="false" customHeight="true" outlineLevel="0" collapsed="false">
      <c r="A427" s="2"/>
      <c r="B427" s="2"/>
      <c r="C427" s="2"/>
      <c r="D427" s="16"/>
      <c r="E427" s="2"/>
      <c r="F427" s="2"/>
      <c r="G427" s="2"/>
      <c r="H427" s="2"/>
      <c r="I427" s="2"/>
      <c r="J427" s="2"/>
      <c r="K427" s="2"/>
      <c r="L427" s="2"/>
      <c r="M427" s="2"/>
      <c r="N427" s="2"/>
      <c r="O427" s="2"/>
      <c r="P427" s="2"/>
      <c r="Q427" s="2"/>
      <c r="R427" s="2"/>
      <c r="S427" s="2"/>
      <c r="T427" s="2"/>
      <c r="U427" s="2"/>
      <c r="V427" s="2"/>
      <c r="W427" s="2"/>
      <c r="X427" s="2"/>
      <c r="Y427" s="2"/>
      <c r="Z427" s="2"/>
    </row>
    <row r="428" customFormat="false" ht="12.75" hidden="false" customHeight="true" outlineLevel="0" collapsed="false">
      <c r="A428" s="2"/>
      <c r="B428" s="2"/>
      <c r="C428" s="2"/>
      <c r="D428" s="16"/>
      <c r="E428" s="2"/>
      <c r="F428" s="2"/>
      <c r="G428" s="2"/>
      <c r="H428" s="2"/>
      <c r="I428" s="2"/>
      <c r="J428" s="2"/>
      <c r="K428" s="2"/>
      <c r="L428" s="2"/>
      <c r="M428" s="2"/>
      <c r="N428" s="2"/>
      <c r="O428" s="2"/>
      <c r="P428" s="2"/>
      <c r="Q428" s="2"/>
      <c r="R428" s="2"/>
      <c r="S428" s="2"/>
      <c r="T428" s="2"/>
      <c r="U428" s="2"/>
      <c r="V428" s="2"/>
      <c r="W428" s="2"/>
      <c r="X428" s="2"/>
      <c r="Y428" s="2"/>
      <c r="Z428" s="2"/>
    </row>
    <row r="429" customFormat="false" ht="12.75" hidden="false" customHeight="true" outlineLevel="0" collapsed="false">
      <c r="A429" s="2"/>
      <c r="B429" s="2"/>
      <c r="C429" s="2"/>
      <c r="D429" s="16"/>
      <c r="E429" s="2"/>
      <c r="F429" s="2"/>
      <c r="G429" s="2"/>
      <c r="H429" s="2"/>
      <c r="I429" s="2"/>
      <c r="J429" s="2"/>
      <c r="K429" s="2"/>
      <c r="L429" s="2"/>
      <c r="M429" s="2"/>
      <c r="N429" s="2"/>
      <c r="O429" s="2"/>
      <c r="P429" s="2"/>
      <c r="Q429" s="2"/>
      <c r="R429" s="2"/>
      <c r="S429" s="2"/>
      <c r="T429" s="2"/>
      <c r="U429" s="2"/>
      <c r="V429" s="2"/>
      <c r="W429" s="2"/>
      <c r="X429" s="2"/>
      <c r="Y429" s="2"/>
      <c r="Z429" s="2"/>
    </row>
    <row r="430" customFormat="false" ht="12.75" hidden="false" customHeight="true" outlineLevel="0" collapsed="false">
      <c r="A430" s="2"/>
      <c r="B430" s="2"/>
      <c r="C430" s="2"/>
      <c r="D430" s="16"/>
      <c r="E430" s="2"/>
      <c r="F430" s="2"/>
      <c r="G430" s="2"/>
      <c r="H430" s="2"/>
      <c r="I430" s="2"/>
      <c r="J430" s="2"/>
      <c r="K430" s="2"/>
      <c r="L430" s="2"/>
      <c r="M430" s="2"/>
      <c r="N430" s="2"/>
      <c r="O430" s="2"/>
      <c r="P430" s="2"/>
      <c r="Q430" s="2"/>
      <c r="R430" s="2"/>
      <c r="S430" s="2"/>
      <c r="T430" s="2"/>
      <c r="U430" s="2"/>
      <c r="V430" s="2"/>
      <c r="W430" s="2"/>
      <c r="X430" s="2"/>
      <c r="Y430" s="2"/>
      <c r="Z430" s="2"/>
    </row>
    <row r="431" customFormat="false" ht="12.75" hidden="false" customHeight="true" outlineLevel="0" collapsed="false">
      <c r="A431" s="2"/>
      <c r="B431" s="2"/>
      <c r="C431" s="2"/>
      <c r="D431" s="16"/>
      <c r="E431" s="2"/>
      <c r="F431" s="2"/>
      <c r="G431" s="2"/>
      <c r="H431" s="2"/>
      <c r="I431" s="2"/>
      <c r="J431" s="2"/>
      <c r="K431" s="2"/>
      <c r="L431" s="2"/>
      <c r="M431" s="2"/>
      <c r="N431" s="2"/>
      <c r="O431" s="2"/>
      <c r="P431" s="2"/>
      <c r="Q431" s="2"/>
      <c r="R431" s="2"/>
      <c r="S431" s="2"/>
      <c r="T431" s="2"/>
      <c r="U431" s="2"/>
      <c r="V431" s="2"/>
      <c r="W431" s="2"/>
      <c r="X431" s="2"/>
      <c r="Y431" s="2"/>
      <c r="Z431" s="2"/>
    </row>
    <row r="432" customFormat="false" ht="12.75" hidden="false" customHeight="true" outlineLevel="0" collapsed="false">
      <c r="A432" s="2"/>
      <c r="B432" s="2"/>
      <c r="C432" s="2"/>
      <c r="D432" s="16"/>
      <c r="E432" s="2"/>
      <c r="F432" s="2"/>
      <c r="G432" s="2"/>
      <c r="H432" s="2"/>
      <c r="I432" s="2"/>
      <c r="J432" s="2"/>
      <c r="K432" s="2"/>
      <c r="L432" s="2"/>
      <c r="M432" s="2"/>
      <c r="N432" s="2"/>
      <c r="O432" s="2"/>
      <c r="P432" s="2"/>
      <c r="Q432" s="2"/>
      <c r="R432" s="2"/>
      <c r="S432" s="2"/>
      <c r="T432" s="2"/>
      <c r="U432" s="2"/>
      <c r="V432" s="2"/>
      <c r="W432" s="2"/>
      <c r="X432" s="2"/>
      <c r="Y432" s="2"/>
      <c r="Z432" s="2"/>
    </row>
    <row r="433" customFormat="false" ht="12.75" hidden="false" customHeight="true" outlineLevel="0" collapsed="false">
      <c r="A433" s="2"/>
      <c r="B433" s="2"/>
      <c r="C433" s="2"/>
      <c r="D433" s="16"/>
      <c r="E433" s="2"/>
      <c r="F433" s="2"/>
      <c r="G433" s="2"/>
      <c r="H433" s="2"/>
      <c r="I433" s="2"/>
      <c r="J433" s="2"/>
      <c r="K433" s="2"/>
      <c r="L433" s="2"/>
      <c r="M433" s="2"/>
      <c r="N433" s="2"/>
      <c r="O433" s="2"/>
      <c r="P433" s="2"/>
      <c r="Q433" s="2"/>
      <c r="R433" s="2"/>
      <c r="S433" s="2"/>
      <c r="T433" s="2"/>
      <c r="U433" s="2"/>
      <c r="V433" s="2"/>
      <c r="W433" s="2"/>
      <c r="X433" s="2"/>
      <c r="Y433" s="2"/>
      <c r="Z433" s="2"/>
    </row>
    <row r="434" customFormat="false" ht="12.75" hidden="false" customHeight="true" outlineLevel="0" collapsed="false">
      <c r="A434" s="2"/>
      <c r="B434" s="2"/>
      <c r="C434" s="2"/>
      <c r="D434" s="16"/>
      <c r="E434" s="2"/>
      <c r="F434" s="2"/>
      <c r="G434" s="2"/>
      <c r="H434" s="2"/>
      <c r="I434" s="2"/>
      <c r="J434" s="2"/>
      <c r="K434" s="2"/>
      <c r="L434" s="2"/>
      <c r="M434" s="2"/>
      <c r="N434" s="2"/>
      <c r="O434" s="2"/>
      <c r="P434" s="2"/>
      <c r="Q434" s="2"/>
      <c r="R434" s="2"/>
      <c r="S434" s="2"/>
      <c r="T434" s="2"/>
      <c r="U434" s="2"/>
      <c r="V434" s="2"/>
      <c r="W434" s="2"/>
      <c r="X434" s="2"/>
      <c r="Y434" s="2"/>
      <c r="Z434" s="2"/>
    </row>
    <row r="435" customFormat="false" ht="12.75" hidden="false" customHeight="true" outlineLevel="0" collapsed="false">
      <c r="A435" s="2"/>
      <c r="B435" s="2"/>
      <c r="C435" s="2"/>
      <c r="D435" s="16"/>
      <c r="E435" s="2"/>
      <c r="F435" s="2"/>
      <c r="G435" s="2"/>
      <c r="H435" s="2"/>
      <c r="I435" s="2"/>
      <c r="J435" s="2"/>
      <c r="K435" s="2"/>
      <c r="L435" s="2"/>
      <c r="M435" s="2"/>
      <c r="N435" s="2"/>
      <c r="O435" s="2"/>
      <c r="P435" s="2"/>
      <c r="Q435" s="2"/>
      <c r="R435" s="2"/>
      <c r="S435" s="2"/>
      <c r="T435" s="2"/>
      <c r="U435" s="2"/>
      <c r="V435" s="2"/>
      <c r="W435" s="2"/>
      <c r="X435" s="2"/>
      <c r="Y435" s="2"/>
      <c r="Z435" s="2"/>
    </row>
    <row r="436" customFormat="false" ht="12.75" hidden="false" customHeight="true" outlineLevel="0" collapsed="false">
      <c r="A436" s="2"/>
      <c r="B436" s="2"/>
      <c r="C436" s="2"/>
      <c r="D436" s="16"/>
      <c r="E436" s="2"/>
      <c r="F436" s="2"/>
      <c r="G436" s="2"/>
      <c r="H436" s="2"/>
      <c r="I436" s="2"/>
      <c r="J436" s="2"/>
      <c r="K436" s="2"/>
      <c r="L436" s="2"/>
      <c r="M436" s="2"/>
      <c r="N436" s="2"/>
      <c r="O436" s="2"/>
      <c r="P436" s="2"/>
      <c r="Q436" s="2"/>
      <c r="R436" s="2"/>
      <c r="S436" s="2"/>
      <c r="T436" s="2"/>
      <c r="U436" s="2"/>
      <c r="V436" s="2"/>
      <c r="W436" s="2"/>
      <c r="X436" s="2"/>
      <c r="Y436" s="2"/>
      <c r="Z436" s="2"/>
    </row>
    <row r="437" customFormat="false" ht="12.75" hidden="false" customHeight="true" outlineLevel="0" collapsed="false">
      <c r="A437" s="2"/>
      <c r="B437" s="2"/>
      <c r="C437" s="2"/>
      <c r="D437" s="16"/>
      <c r="E437" s="2"/>
      <c r="F437" s="2"/>
      <c r="G437" s="2"/>
      <c r="H437" s="2"/>
      <c r="I437" s="2"/>
      <c r="J437" s="2"/>
      <c r="K437" s="2"/>
      <c r="L437" s="2"/>
      <c r="M437" s="2"/>
      <c r="N437" s="2"/>
      <c r="O437" s="2"/>
      <c r="P437" s="2"/>
      <c r="Q437" s="2"/>
      <c r="R437" s="2"/>
      <c r="S437" s="2"/>
      <c r="T437" s="2"/>
      <c r="U437" s="2"/>
      <c r="V437" s="2"/>
      <c r="W437" s="2"/>
      <c r="X437" s="2"/>
      <c r="Y437" s="2"/>
      <c r="Z437" s="2"/>
    </row>
    <row r="438" customFormat="false" ht="12.75" hidden="false" customHeight="true" outlineLevel="0" collapsed="false">
      <c r="A438" s="2"/>
      <c r="B438" s="2"/>
      <c r="C438" s="2"/>
      <c r="D438" s="16"/>
      <c r="E438" s="2"/>
      <c r="F438" s="2"/>
      <c r="G438" s="2"/>
      <c r="H438" s="2"/>
      <c r="I438" s="2"/>
      <c r="J438" s="2"/>
      <c r="K438" s="2"/>
      <c r="L438" s="2"/>
      <c r="M438" s="2"/>
      <c r="N438" s="2"/>
      <c r="O438" s="2"/>
      <c r="P438" s="2"/>
      <c r="Q438" s="2"/>
      <c r="R438" s="2"/>
      <c r="S438" s="2"/>
      <c r="T438" s="2"/>
      <c r="U438" s="2"/>
      <c r="V438" s="2"/>
      <c r="W438" s="2"/>
      <c r="X438" s="2"/>
      <c r="Y438" s="2"/>
      <c r="Z438" s="2"/>
    </row>
    <row r="439" customFormat="false" ht="12.75" hidden="false" customHeight="true" outlineLevel="0" collapsed="false">
      <c r="A439" s="2"/>
      <c r="B439" s="2"/>
      <c r="C439" s="2"/>
      <c r="D439" s="16"/>
      <c r="E439" s="2"/>
      <c r="F439" s="2"/>
      <c r="G439" s="2"/>
      <c r="H439" s="2"/>
      <c r="I439" s="2"/>
      <c r="J439" s="2"/>
      <c r="K439" s="2"/>
      <c r="L439" s="2"/>
      <c r="M439" s="2"/>
      <c r="N439" s="2"/>
      <c r="O439" s="2"/>
      <c r="P439" s="2"/>
      <c r="Q439" s="2"/>
      <c r="R439" s="2"/>
      <c r="S439" s="2"/>
      <c r="T439" s="2"/>
      <c r="U439" s="2"/>
      <c r="V439" s="2"/>
      <c r="W439" s="2"/>
      <c r="X439" s="2"/>
      <c r="Y439" s="2"/>
      <c r="Z439" s="2"/>
    </row>
    <row r="440" customFormat="false" ht="12.75" hidden="false" customHeight="true" outlineLevel="0" collapsed="false">
      <c r="A440" s="2"/>
      <c r="B440" s="2"/>
      <c r="C440" s="2"/>
      <c r="D440" s="16"/>
      <c r="E440" s="2"/>
      <c r="F440" s="2"/>
      <c r="G440" s="2"/>
      <c r="H440" s="2"/>
      <c r="I440" s="2"/>
      <c r="J440" s="2"/>
      <c r="K440" s="2"/>
      <c r="L440" s="2"/>
      <c r="M440" s="2"/>
      <c r="N440" s="2"/>
      <c r="O440" s="2"/>
      <c r="P440" s="2"/>
      <c r="Q440" s="2"/>
      <c r="R440" s="2"/>
      <c r="S440" s="2"/>
      <c r="T440" s="2"/>
      <c r="U440" s="2"/>
      <c r="V440" s="2"/>
      <c r="W440" s="2"/>
      <c r="X440" s="2"/>
      <c r="Y440" s="2"/>
      <c r="Z440" s="2"/>
    </row>
    <row r="441" customFormat="false" ht="12.75" hidden="false" customHeight="true" outlineLevel="0" collapsed="false">
      <c r="A441" s="2"/>
      <c r="B441" s="2"/>
      <c r="C441" s="2"/>
      <c r="D441" s="16"/>
      <c r="E441" s="2"/>
      <c r="F441" s="2"/>
      <c r="G441" s="2"/>
      <c r="H441" s="2"/>
      <c r="I441" s="2"/>
      <c r="J441" s="2"/>
      <c r="K441" s="2"/>
      <c r="L441" s="2"/>
      <c r="M441" s="2"/>
      <c r="N441" s="2"/>
      <c r="O441" s="2"/>
      <c r="P441" s="2"/>
      <c r="Q441" s="2"/>
      <c r="R441" s="2"/>
      <c r="S441" s="2"/>
      <c r="T441" s="2"/>
      <c r="U441" s="2"/>
      <c r="V441" s="2"/>
      <c r="W441" s="2"/>
      <c r="X441" s="2"/>
      <c r="Y441" s="2"/>
      <c r="Z441" s="2"/>
    </row>
    <row r="442" customFormat="false" ht="12.75" hidden="false" customHeight="true" outlineLevel="0" collapsed="false">
      <c r="A442" s="2"/>
      <c r="B442" s="2"/>
      <c r="C442" s="2"/>
      <c r="D442" s="16"/>
      <c r="E442" s="2"/>
      <c r="F442" s="2"/>
      <c r="G442" s="2"/>
      <c r="H442" s="2"/>
      <c r="I442" s="2"/>
      <c r="J442" s="2"/>
      <c r="K442" s="2"/>
      <c r="L442" s="2"/>
      <c r="M442" s="2"/>
      <c r="N442" s="2"/>
      <c r="O442" s="2"/>
      <c r="P442" s="2"/>
      <c r="Q442" s="2"/>
      <c r="R442" s="2"/>
      <c r="S442" s="2"/>
      <c r="T442" s="2"/>
      <c r="U442" s="2"/>
      <c r="V442" s="2"/>
      <c r="W442" s="2"/>
      <c r="X442" s="2"/>
      <c r="Y442" s="2"/>
      <c r="Z442" s="2"/>
    </row>
    <row r="443" customFormat="false" ht="12.75" hidden="false" customHeight="true" outlineLevel="0" collapsed="false">
      <c r="A443" s="2"/>
      <c r="B443" s="2"/>
      <c r="C443" s="2"/>
      <c r="D443" s="16"/>
      <c r="E443" s="2"/>
      <c r="F443" s="2"/>
      <c r="G443" s="2"/>
      <c r="H443" s="2"/>
      <c r="I443" s="2"/>
      <c r="J443" s="2"/>
      <c r="K443" s="2"/>
      <c r="L443" s="2"/>
      <c r="M443" s="2"/>
      <c r="N443" s="2"/>
      <c r="O443" s="2"/>
      <c r="P443" s="2"/>
      <c r="Q443" s="2"/>
      <c r="R443" s="2"/>
      <c r="S443" s="2"/>
      <c r="T443" s="2"/>
      <c r="U443" s="2"/>
      <c r="V443" s="2"/>
      <c r="W443" s="2"/>
      <c r="X443" s="2"/>
      <c r="Y443" s="2"/>
      <c r="Z443" s="2"/>
    </row>
    <row r="444" customFormat="false" ht="12.75" hidden="false" customHeight="true" outlineLevel="0" collapsed="false">
      <c r="A444" s="2"/>
      <c r="B444" s="2"/>
      <c r="C444" s="2"/>
      <c r="D444" s="16"/>
      <c r="E444" s="2"/>
      <c r="F444" s="2"/>
      <c r="G444" s="2"/>
      <c r="H444" s="2"/>
      <c r="I444" s="2"/>
      <c r="J444" s="2"/>
      <c r="K444" s="2"/>
      <c r="L444" s="2"/>
      <c r="M444" s="2"/>
      <c r="N444" s="2"/>
      <c r="O444" s="2"/>
      <c r="P444" s="2"/>
      <c r="Q444" s="2"/>
      <c r="R444" s="2"/>
      <c r="S444" s="2"/>
      <c r="T444" s="2"/>
      <c r="U444" s="2"/>
      <c r="V444" s="2"/>
      <c r="W444" s="2"/>
      <c r="X444" s="2"/>
      <c r="Y444" s="2"/>
      <c r="Z444" s="2"/>
    </row>
    <row r="445" customFormat="false" ht="12.75" hidden="false" customHeight="true" outlineLevel="0" collapsed="false">
      <c r="A445" s="2"/>
      <c r="B445" s="2"/>
      <c r="C445" s="2"/>
      <c r="D445" s="16"/>
      <c r="E445" s="2"/>
      <c r="F445" s="2"/>
      <c r="G445" s="2"/>
      <c r="H445" s="2"/>
      <c r="I445" s="2"/>
      <c r="J445" s="2"/>
      <c r="K445" s="2"/>
      <c r="L445" s="2"/>
      <c r="M445" s="2"/>
      <c r="N445" s="2"/>
      <c r="O445" s="2"/>
      <c r="P445" s="2"/>
      <c r="Q445" s="2"/>
      <c r="R445" s="2"/>
      <c r="S445" s="2"/>
      <c r="T445" s="2"/>
      <c r="U445" s="2"/>
      <c r="V445" s="2"/>
      <c r="W445" s="2"/>
      <c r="X445" s="2"/>
      <c r="Y445" s="2"/>
      <c r="Z445" s="2"/>
    </row>
    <row r="446" customFormat="false" ht="12.75" hidden="false" customHeight="true" outlineLevel="0" collapsed="false">
      <c r="A446" s="2"/>
      <c r="B446" s="2"/>
      <c r="C446" s="2"/>
      <c r="D446" s="16"/>
      <c r="E446" s="2"/>
      <c r="F446" s="2"/>
      <c r="G446" s="2"/>
      <c r="H446" s="2"/>
      <c r="I446" s="2"/>
      <c r="J446" s="2"/>
      <c r="K446" s="2"/>
      <c r="L446" s="2"/>
      <c r="M446" s="2"/>
      <c r="N446" s="2"/>
      <c r="O446" s="2"/>
      <c r="P446" s="2"/>
      <c r="Q446" s="2"/>
      <c r="R446" s="2"/>
      <c r="S446" s="2"/>
      <c r="T446" s="2"/>
      <c r="U446" s="2"/>
      <c r="V446" s="2"/>
      <c r="W446" s="2"/>
      <c r="X446" s="2"/>
      <c r="Y446" s="2"/>
      <c r="Z446" s="2"/>
    </row>
    <row r="447" customFormat="false" ht="12.75" hidden="false" customHeight="true" outlineLevel="0" collapsed="false">
      <c r="A447" s="2"/>
      <c r="B447" s="2"/>
      <c r="C447" s="2"/>
      <c r="D447" s="16"/>
      <c r="E447" s="2"/>
      <c r="F447" s="2"/>
      <c r="G447" s="2"/>
      <c r="H447" s="2"/>
      <c r="I447" s="2"/>
      <c r="J447" s="2"/>
      <c r="K447" s="2"/>
      <c r="L447" s="2"/>
      <c r="M447" s="2"/>
      <c r="N447" s="2"/>
      <c r="O447" s="2"/>
      <c r="P447" s="2"/>
      <c r="Q447" s="2"/>
      <c r="R447" s="2"/>
      <c r="S447" s="2"/>
      <c r="T447" s="2"/>
      <c r="U447" s="2"/>
      <c r="V447" s="2"/>
      <c r="W447" s="2"/>
      <c r="X447" s="2"/>
      <c r="Y447" s="2"/>
      <c r="Z447" s="2"/>
    </row>
    <row r="448" customFormat="false" ht="12.75" hidden="false" customHeight="true" outlineLevel="0" collapsed="false">
      <c r="A448" s="2"/>
      <c r="B448" s="2"/>
      <c r="C448" s="2"/>
      <c r="D448" s="16"/>
      <c r="E448" s="2"/>
      <c r="F448" s="2"/>
      <c r="G448" s="2"/>
      <c r="H448" s="2"/>
      <c r="I448" s="2"/>
      <c r="J448" s="2"/>
      <c r="K448" s="2"/>
      <c r="L448" s="2"/>
      <c r="M448" s="2"/>
      <c r="N448" s="2"/>
      <c r="O448" s="2"/>
      <c r="P448" s="2"/>
      <c r="Q448" s="2"/>
      <c r="R448" s="2"/>
      <c r="S448" s="2"/>
      <c r="T448" s="2"/>
      <c r="U448" s="2"/>
      <c r="V448" s="2"/>
      <c r="W448" s="2"/>
      <c r="X448" s="2"/>
      <c r="Y448" s="2"/>
      <c r="Z448" s="2"/>
    </row>
    <row r="449" customFormat="false" ht="12.75" hidden="false" customHeight="true" outlineLevel="0" collapsed="false">
      <c r="A449" s="2"/>
      <c r="B449" s="2"/>
      <c r="C449" s="2"/>
      <c r="D449" s="16"/>
      <c r="E449" s="2"/>
      <c r="F449" s="2"/>
      <c r="G449" s="2"/>
      <c r="H449" s="2"/>
      <c r="I449" s="2"/>
      <c r="J449" s="2"/>
      <c r="K449" s="2"/>
      <c r="L449" s="2"/>
      <c r="M449" s="2"/>
      <c r="N449" s="2"/>
      <c r="O449" s="2"/>
      <c r="P449" s="2"/>
      <c r="Q449" s="2"/>
      <c r="R449" s="2"/>
      <c r="S449" s="2"/>
      <c r="T449" s="2"/>
      <c r="U449" s="2"/>
      <c r="V449" s="2"/>
      <c r="W449" s="2"/>
      <c r="X449" s="2"/>
      <c r="Y449" s="2"/>
      <c r="Z449" s="2"/>
    </row>
    <row r="450" customFormat="false" ht="12.75" hidden="false" customHeight="true" outlineLevel="0" collapsed="false">
      <c r="A450" s="2"/>
      <c r="B450" s="2"/>
      <c r="C450" s="2"/>
      <c r="D450" s="16"/>
      <c r="E450" s="2"/>
      <c r="F450" s="2"/>
      <c r="G450" s="2"/>
      <c r="H450" s="2"/>
      <c r="I450" s="2"/>
      <c r="J450" s="2"/>
      <c r="K450" s="2"/>
      <c r="L450" s="2"/>
      <c r="M450" s="2"/>
      <c r="N450" s="2"/>
      <c r="O450" s="2"/>
      <c r="P450" s="2"/>
      <c r="Q450" s="2"/>
      <c r="R450" s="2"/>
      <c r="S450" s="2"/>
      <c r="T450" s="2"/>
      <c r="U450" s="2"/>
      <c r="V450" s="2"/>
      <c r="W450" s="2"/>
      <c r="X450" s="2"/>
      <c r="Y450" s="2"/>
      <c r="Z450" s="2"/>
    </row>
    <row r="451" customFormat="false" ht="12.75" hidden="false" customHeight="true" outlineLevel="0" collapsed="false">
      <c r="A451" s="2"/>
      <c r="B451" s="2"/>
      <c r="C451" s="2"/>
      <c r="D451" s="16"/>
      <c r="E451" s="2"/>
      <c r="F451" s="2"/>
      <c r="G451" s="2"/>
      <c r="H451" s="2"/>
      <c r="I451" s="2"/>
      <c r="J451" s="2"/>
      <c r="K451" s="2"/>
      <c r="L451" s="2"/>
      <c r="M451" s="2"/>
      <c r="N451" s="2"/>
      <c r="O451" s="2"/>
      <c r="P451" s="2"/>
      <c r="Q451" s="2"/>
      <c r="R451" s="2"/>
      <c r="S451" s="2"/>
      <c r="T451" s="2"/>
      <c r="U451" s="2"/>
      <c r="V451" s="2"/>
      <c r="W451" s="2"/>
      <c r="X451" s="2"/>
      <c r="Y451" s="2"/>
      <c r="Z451" s="2"/>
    </row>
    <row r="452" customFormat="false" ht="12.75" hidden="false" customHeight="true" outlineLevel="0" collapsed="false">
      <c r="A452" s="2"/>
      <c r="B452" s="2"/>
      <c r="C452" s="2"/>
      <c r="D452" s="16"/>
      <c r="E452" s="2"/>
      <c r="F452" s="2"/>
      <c r="G452" s="2"/>
      <c r="H452" s="2"/>
      <c r="I452" s="2"/>
      <c r="J452" s="2"/>
      <c r="K452" s="2"/>
      <c r="L452" s="2"/>
      <c r="M452" s="2"/>
      <c r="N452" s="2"/>
      <c r="O452" s="2"/>
      <c r="P452" s="2"/>
      <c r="Q452" s="2"/>
      <c r="R452" s="2"/>
      <c r="S452" s="2"/>
      <c r="T452" s="2"/>
      <c r="U452" s="2"/>
      <c r="V452" s="2"/>
      <c r="W452" s="2"/>
      <c r="X452" s="2"/>
      <c r="Y452" s="2"/>
      <c r="Z452" s="2"/>
    </row>
    <row r="453" customFormat="false" ht="12.75" hidden="false" customHeight="true" outlineLevel="0" collapsed="false">
      <c r="A453" s="2"/>
      <c r="B453" s="2"/>
      <c r="C453" s="2"/>
      <c r="D453" s="16"/>
      <c r="E453" s="2"/>
      <c r="F453" s="2"/>
      <c r="G453" s="2"/>
      <c r="H453" s="2"/>
      <c r="I453" s="2"/>
      <c r="J453" s="2"/>
      <c r="K453" s="2"/>
      <c r="L453" s="2"/>
      <c r="M453" s="2"/>
      <c r="N453" s="2"/>
      <c r="O453" s="2"/>
      <c r="P453" s="2"/>
      <c r="Q453" s="2"/>
      <c r="R453" s="2"/>
      <c r="S453" s="2"/>
      <c r="T453" s="2"/>
      <c r="U453" s="2"/>
      <c r="V453" s="2"/>
      <c r="W453" s="2"/>
      <c r="X453" s="2"/>
      <c r="Y453" s="2"/>
      <c r="Z453" s="2"/>
    </row>
    <row r="454" customFormat="false" ht="12.75" hidden="false" customHeight="true" outlineLevel="0" collapsed="false">
      <c r="A454" s="2"/>
      <c r="B454" s="2"/>
      <c r="C454" s="2"/>
      <c r="D454" s="16"/>
      <c r="E454" s="2"/>
      <c r="F454" s="2"/>
      <c r="G454" s="2"/>
      <c r="H454" s="2"/>
      <c r="I454" s="2"/>
      <c r="J454" s="2"/>
      <c r="K454" s="2"/>
      <c r="L454" s="2"/>
      <c r="M454" s="2"/>
      <c r="N454" s="2"/>
      <c r="O454" s="2"/>
      <c r="P454" s="2"/>
      <c r="Q454" s="2"/>
      <c r="R454" s="2"/>
      <c r="S454" s="2"/>
      <c r="T454" s="2"/>
      <c r="U454" s="2"/>
      <c r="V454" s="2"/>
      <c r="W454" s="2"/>
      <c r="X454" s="2"/>
      <c r="Y454" s="2"/>
      <c r="Z454" s="2"/>
    </row>
    <row r="455" customFormat="false" ht="12.75" hidden="false" customHeight="true" outlineLevel="0" collapsed="false">
      <c r="A455" s="2"/>
      <c r="B455" s="2"/>
      <c r="C455" s="2"/>
      <c r="D455" s="16"/>
      <c r="E455" s="2"/>
      <c r="F455" s="2"/>
      <c r="G455" s="2"/>
      <c r="H455" s="2"/>
      <c r="I455" s="2"/>
      <c r="J455" s="2"/>
      <c r="K455" s="2"/>
      <c r="L455" s="2"/>
      <c r="M455" s="2"/>
      <c r="N455" s="2"/>
      <c r="O455" s="2"/>
      <c r="P455" s="2"/>
      <c r="Q455" s="2"/>
      <c r="R455" s="2"/>
      <c r="S455" s="2"/>
      <c r="T455" s="2"/>
      <c r="U455" s="2"/>
      <c r="V455" s="2"/>
      <c r="W455" s="2"/>
      <c r="X455" s="2"/>
      <c r="Y455" s="2"/>
      <c r="Z455" s="2"/>
    </row>
    <row r="456" customFormat="false" ht="12.75" hidden="false" customHeight="true" outlineLevel="0" collapsed="false">
      <c r="A456" s="2"/>
      <c r="B456" s="2"/>
      <c r="C456" s="2"/>
      <c r="D456" s="16"/>
      <c r="E456" s="2"/>
      <c r="F456" s="2"/>
      <c r="G456" s="2"/>
      <c r="H456" s="2"/>
      <c r="I456" s="2"/>
      <c r="J456" s="2"/>
      <c r="K456" s="2"/>
      <c r="L456" s="2"/>
      <c r="M456" s="2"/>
      <c r="N456" s="2"/>
      <c r="O456" s="2"/>
      <c r="P456" s="2"/>
      <c r="Q456" s="2"/>
      <c r="R456" s="2"/>
      <c r="S456" s="2"/>
      <c r="T456" s="2"/>
      <c r="U456" s="2"/>
      <c r="V456" s="2"/>
      <c r="W456" s="2"/>
      <c r="X456" s="2"/>
      <c r="Y456" s="2"/>
      <c r="Z456" s="2"/>
    </row>
    <row r="457" customFormat="false" ht="12.75" hidden="false" customHeight="true" outlineLevel="0" collapsed="false">
      <c r="A457" s="2"/>
      <c r="B457" s="2"/>
      <c r="C457" s="2"/>
      <c r="D457" s="16"/>
      <c r="E457" s="2"/>
      <c r="F457" s="2"/>
      <c r="G457" s="2"/>
      <c r="H457" s="2"/>
      <c r="I457" s="2"/>
      <c r="J457" s="2"/>
      <c r="K457" s="2"/>
      <c r="L457" s="2"/>
      <c r="M457" s="2"/>
      <c r="N457" s="2"/>
      <c r="O457" s="2"/>
      <c r="P457" s="2"/>
      <c r="Q457" s="2"/>
      <c r="R457" s="2"/>
      <c r="S457" s="2"/>
      <c r="T457" s="2"/>
      <c r="U457" s="2"/>
      <c r="V457" s="2"/>
      <c r="W457" s="2"/>
      <c r="X457" s="2"/>
      <c r="Y457" s="2"/>
      <c r="Z457" s="2"/>
    </row>
    <row r="458" customFormat="false" ht="12.75" hidden="false" customHeight="true" outlineLevel="0" collapsed="false">
      <c r="A458" s="2"/>
      <c r="B458" s="2"/>
      <c r="C458" s="2"/>
      <c r="D458" s="16"/>
      <c r="E458" s="2"/>
      <c r="F458" s="2"/>
      <c r="G458" s="2"/>
      <c r="H458" s="2"/>
      <c r="I458" s="2"/>
      <c r="J458" s="2"/>
      <c r="K458" s="2"/>
      <c r="L458" s="2"/>
      <c r="M458" s="2"/>
      <c r="N458" s="2"/>
      <c r="O458" s="2"/>
      <c r="P458" s="2"/>
      <c r="Q458" s="2"/>
      <c r="R458" s="2"/>
      <c r="S458" s="2"/>
      <c r="T458" s="2"/>
      <c r="U458" s="2"/>
      <c r="V458" s="2"/>
      <c r="W458" s="2"/>
      <c r="X458" s="2"/>
      <c r="Y458" s="2"/>
      <c r="Z458" s="2"/>
    </row>
    <row r="459" customFormat="false" ht="12.75" hidden="false" customHeight="true" outlineLevel="0" collapsed="false">
      <c r="A459" s="2"/>
      <c r="B459" s="2"/>
      <c r="C459" s="2"/>
      <c r="D459" s="16"/>
      <c r="E459" s="2"/>
      <c r="F459" s="2"/>
      <c r="G459" s="2"/>
      <c r="H459" s="2"/>
      <c r="I459" s="2"/>
      <c r="J459" s="2"/>
      <c r="K459" s="2"/>
      <c r="L459" s="2"/>
      <c r="M459" s="2"/>
      <c r="N459" s="2"/>
      <c r="O459" s="2"/>
      <c r="P459" s="2"/>
      <c r="Q459" s="2"/>
      <c r="R459" s="2"/>
      <c r="S459" s="2"/>
      <c r="T459" s="2"/>
      <c r="U459" s="2"/>
      <c r="V459" s="2"/>
      <c r="W459" s="2"/>
      <c r="X459" s="2"/>
      <c r="Y459" s="2"/>
      <c r="Z459" s="2"/>
    </row>
    <row r="460" customFormat="false" ht="12.75" hidden="false" customHeight="true" outlineLevel="0" collapsed="false">
      <c r="A460" s="2"/>
      <c r="B460" s="2"/>
      <c r="C460" s="2"/>
      <c r="D460" s="16"/>
      <c r="E460" s="2"/>
      <c r="F460" s="2"/>
      <c r="G460" s="2"/>
      <c r="H460" s="2"/>
      <c r="I460" s="2"/>
      <c r="J460" s="2"/>
      <c r="K460" s="2"/>
      <c r="L460" s="2"/>
      <c r="M460" s="2"/>
      <c r="N460" s="2"/>
      <c r="O460" s="2"/>
      <c r="P460" s="2"/>
      <c r="Q460" s="2"/>
      <c r="R460" s="2"/>
      <c r="S460" s="2"/>
      <c r="T460" s="2"/>
      <c r="U460" s="2"/>
      <c r="V460" s="2"/>
      <c r="W460" s="2"/>
      <c r="X460" s="2"/>
      <c r="Y460" s="2"/>
      <c r="Z460" s="2"/>
    </row>
    <row r="461" customFormat="false" ht="12.75" hidden="false" customHeight="true" outlineLevel="0" collapsed="false">
      <c r="A461" s="2"/>
      <c r="B461" s="2"/>
      <c r="C461" s="2"/>
      <c r="D461" s="16"/>
      <c r="E461" s="2"/>
      <c r="F461" s="2"/>
      <c r="G461" s="2"/>
      <c r="H461" s="2"/>
      <c r="I461" s="2"/>
      <c r="J461" s="2"/>
      <c r="K461" s="2"/>
      <c r="L461" s="2"/>
      <c r="M461" s="2"/>
      <c r="N461" s="2"/>
      <c r="O461" s="2"/>
      <c r="P461" s="2"/>
      <c r="Q461" s="2"/>
      <c r="R461" s="2"/>
      <c r="S461" s="2"/>
      <c r="T461" s="2"/>
      <c r="U461" s="2"/>
      <c r="V461" s="2"/>
      <c r="W461" s="2"/>
      <c r="X461" s="2"/>
      <c r="Y461" s="2"/>
      <c r="Z461" s="2"/>
    </row>
    <row r="462" customFormat="false" ht="12.75" hidden="false" customHeight="true" outlineLevel="0" collapsed="false">
      <c r="A462" s="2"/>
      <c r="B462" s="2"/>
      <c r="C462" s="2"/>
      <c r="D462" s="16"/>
      <c r="E462" s="2"/>
      <c r="F462" s="2"/>
      <c r="G462" s="2"/>
      <c r="H462" s="2"/>
      <c r="I462" s="2"/>
      <c r="J462" s="2"/>
      <c r="K462" s="2"/>
      <c r="L462" s="2"/>
      <c r="M462" s="2"/>
      <c r="N462" s="2"/>
      <c r="O462" s="2"/>
      <c r="P462" s="2"/>
      <c r="Q462" s="2"/>
      <c r="R462" s="2"/>
      <c r="S462" s="2"/>
      <c r="T462" s="2"/>
      <c r="U462" s="2"/>
      <c r="V462" s="2"/>
      <c r="W462" s="2"/>
      <c r="X462" s="2"/>
      <c r="Y462" s="2"/>
      <c r="Z462" s="2"/>
    </row>
    <row r="463" customFormat="false" ht="12.75" hidden="false" customHeight="true" outlineLevel="0" collapsed="false">
      <c r="A463" s="2"/>
      <c r="B463" s="2"/>
      <c r="C463" s="2"/>
      <c r="D463" s="16"/>
      <c r="E463" s="2"/>
      <c r="F463" s="2"/>
      <c r="G463" s="2"/>
      <c r="H463" s="2"/>
      <c r="I463" s="2"/>
      <c r="J463" s="2"/>
      <c r="K463" s="2"/>
      <c r="L463" s="2"/>
      <c r="M463" s="2"/>
      <c r="N463" s="2"/>
      <c r="O463" s="2"/>
      <c r="P463" s="2"/>
      <c r="Q463" s="2"/>
      <c r="R463" s="2"/>
      <c r="S463" s="2"/>
      <c r="T463" s="2"/>
      <c r="U463" s="2"/>
      <c r="V463" s="2"/>
      <c r="W463" s="2"/>
      <c r="X463" s="2"/>
      <c r="Y463" s="2"/>
      <c r="Z463" s="2"/>
    </row>
    <row r="464" customFormat="false" ht="12.75" hidden="false" customHeight="true" outlineLevel="0" collapsed="false">
      <c r="A464" s="2"/>
      <c r="B464" s="2"/>
      <c r="C464" s="2"/>
      <c r="D464" s="16"/>
      <c r="E464" s="2"/>
      <c r="F464" s="2"/>
      <c r="G464" s="2"/>
      <c r="H464" s="2"/>
      <c r="I464" s="2"/>
      <c r="J464" s="2"/>
      <c r="K464" s="2"/>
      <c r="L464" s="2"/>
      <c r="M464" s="2"/>
      <c r="N464" s="2"/>
      <c r="O464" s="2"/>
      <c r="P464" s="2"/>
      <c r="Q464" s="2"/>
      <c r="R464" s="2"/>
      <c r="S464" s="2"/>
      <c r="T464" s="2"/>
      <c r="U464" s="2"/>
      <c r="V464" s="2"/>
      <c r="W464" s="2"/>
      <c r="X464" s="2"/>
      <c r="Y464" s="2"/>
      <c r="Z464" s="2"/>
    </row>
    <row r="465" customFormat="false" ht="12.75" hidden="false" customHeight="true" outlineLevel="0" collapsed="false">
      <c r="A465" s="2"/>
      <c r="B465" s="2"/>
      <c r="C465" s="2"/>
      <c r="D465" s="16"/>
      <c r="E465" s="2"/>
      <c r="F465" s="2"/>
      <c r="G465" s="2"/>
      <c r="H465" s="2"/>
      <c r="I465" s="2"/>
      <c r="J465" s="2"/>
      <c r="K465" s="2"/>
      <c r="L465" s="2"/>
      <c r="M465" s="2"/>
      <c r="N465" s="2"/>
      <c r="O465" s="2"/>
      <c r="P465" s="2"/>
      <c r="Q465" s="2"/>
      <c r="R465" s="2"/>
      <c r="S465" s="2"/>
      <c r="T465" s="2"/>
      <c r="U465" s="2"/>
      <c r="V465" s="2"/>
      <c r="W465" s="2"/>
      <c r="X465" s="2"/>
      <c r="Y465" s="2"/>
      <c r="Z465" s="2"/>
    </row>
    <row r="466" customFormat="false" ht="12.75" hidden="false" customHeight="true" outlineLevel="0" collapsed="false">
      <c r="A466" s="2"/>
      <c r="B466" s="2"/>
      <c r="C466" s="2"/>
      <c r="D466" s="16"/>
      <c r="E466" s="2"/>
      <c r="F466" s="2"/>
      <c r="G466" s="2"/>
      <c r="H466" s="2"/>
      <c r="I466" s="2"/>
      <c r="J466" s="2"/>
      <c r="K466" s="2"/>
      <c r="L466" s="2"/>
      <c r="M466" s="2"/>
      <c r="N466" s="2"/>
      <c r="O466" s="2"/>
      <c r="P466" s="2"/>
      <c r="Q466" s="2"/>
      <c r="R466" s="2"/>
      <c r="S466" s="2"/>
      <c r="T466" s="2"/>
      <c r="U466" s="2"/>
      <c r="V466" s="2"/>
      <c r="W466" s="2"/>
      <c r="X466" s="2"/>
      <c r="Y466" s="2"/>
      <c r="Z466" s="2"/>
    </row>
    <row r="467" customFormat="false" ht="12.75" hidden="false" customHeight="true" outlineLevel="0" collapsed="false">
      <c r="A467" s="2"/>
      <c r="B467" s="2"/>
      <c r="C467" s="2"/>
      <c r="D467" s="16"/>
      <c r="E467" s="2"/>
      <c r="F467" s="2"/>
      <c r="G467" s="2"/>
      <c r="H467" s="2"/>
      <c r="I467" s="2"/>
      <c r="J467" s="2"/>
      <c r="K467" s="2"/>
      <c r="L467" s="2"/>
      <c r="M467" s="2"/>
      <c r="N467" s="2"/>
      <c r="O467" s="2"/>
      <c r="P467" s="2"/>
      <c r="Q467" s="2"/>
      <c r="R467" s="2"/>
      <c r="S467" s="2"/>
      <c r="T467" s="2"/>
      <c r="U467" s="2"/>
      <c r="V467" s="2"/>
      <c r="W467" s="2"/>
      <c r="X467" s="2"/>
      <c r="Y467" s="2"/>
      <c r="Z467" s="2"/>
    </row>
    <row r="468" customFormat="false" ht="12.75" hidden="false" customHeight="true" outlineLevel="0" collapsed="false">
      <c r="A468" s="2"/>
      <c r="B468" s="2"/>
      <c r="C468" s="2"/>
      <c r="D468" s="16"/>
      <c r="E468" s="2"/>
      <c r="F468" s="2"/>
      <c r="G468" s="2"/>
      <c r="H468" s="2"/>
      <c r="I468" s="2"/>
      <c r="J468" s="2"/>
      <c r="K468" s="2"/>
      <c r="L468" s="2"/>
      <c r="M468" s="2"/>
      <c r="N468" s="2"/>
      <c r="O468" s="2"/>
      <c r="P468" s="2"/>
      <c r="Q468" s="2"/>
      <c r="R468" s="2"/>
      <c r="S468" s="2"/>
      <c r="T468" s="2"/>
      <c r="U468" s="2"/>
      <c r="V468" s="2"/>
      <c r="W468" s="2"/>
      <c r="X468" s="2"/>
      <c r="Y468" s="2"/>
      <c r="Z468" s="2"/>
    </row>
    <row r="469" customFormat="false" ht="12.75" hidden="false" customHeight="true" outlineLevel="0" collapsed="false">
      <c r="A469" s="2"/>
      <c r="B469" s="2"/>
      <c r="C469" s="2"/>
      <c r="D469" s="16"/>
      <c r="E469" s="2"/>
      <c r="F469" s="2"/>
      <c r="G469" s="2"/>
      <c r="H469" s="2"/>
      <c r="I469" s="2"/>
      <c r="J469" s="2"/>
      <c r="K469" s="2"/>
      <c r="L469" s="2"/>
      <c r="M469" s="2"/>
      <c r="N469" s="2"/>
      <c r="O469" s="2"/>
      <c r="P469" s="2"/>
      <c r="Q469" s="2"/>
      <c r="R469" s="2"/>
      <c r="S469" s="2"/>
      <c r="T469" s="2"/>
      <c r="U469" s="2"/>
      <c r="V469" s="2"/>
      <c r="W469" s="2"/>
      <c r="X469" s="2"/>
      <c r="Y469" s="2"/>
      <c r="Z469" s="2"/>
    </row>
    <row r="470" customFormat="false" ht="12.75" hidden="false" customHeight="true" outlineLevel="0" collapsed="false">
      <c r="A470" s="2"/>
      <c r="B470" s="2"/>
      <c r="C470" s="2"/>
      <c r="D470" s="16"/>
      <c r="E470" s="2"/>
      <c r="F470" s="2"/>
      <c r="G470" s="2"/>
      <c r="H470" s="2"/>
      <c r="I470" s="2"/>
      <c r="J470" s="2"/>
      <c r="K470" s="2"/>
      <c r="L470" s="2"/>
      <c r="M470" s="2"/>
      <c r="N470" s="2"/>
      <c r="O470" s="2"/>
      <c r="P470" s="2"/>
      <c r="Q470" s="2"/>
      <c r="R470" s="2"/>
      <c r="S470" s="2"/>
      <c r="T470" s="2"/>
      <c r="U470" s="2"/>
      <c r="V470" s="2"/>
      <c r="W470" s="2"/>
      <c r="X470" s="2"/>
      <c r="Y470" s="2"/>
      <c r="Z470" s="2"/>
    </row>
    <row r="471" customFormat="false" ht="12.75" hidden="false" customHeight="true" outlineLevel="0" collapsed="false">
      <c r="A471" s="2"/>
      <c r="B471" s="2"/>
      <c r="C471" s="2"/>
      <c r="D471" s="16"/>
      <c r="E471" s="2"/>
      <c r="F471" s="2"/>
      <c r="G471" s="2"/>
      <c r="H471" s="2"/>
      <c r="I471" s="2"/>
      <c r="J471" s="2"/>
      <c r="K471" s="2"/>
      <c r="L471" s="2"/>
      <c r="M471" s="2"/>
      <c r="N471" s="2"/>
      <c r="O471" s="2"/>
      <c r="P471" s="2"/>
      <c r="Q471" s="2"/>
      <c r="R471" s="2"/>
      <c r="S471" s="2"/>
      <c r="T471" s="2"/>
      <c r="U471" s="2"/>
      <c r="V471" s="2"/>
      <c r="W471" s="2"/>
      <c r="X471" s="2"/>
      <c r="Y471" s="2"/>
      <c r="Z471" s="2"/>
    </row>
    <row r="472" customFormat="false" ht="12.75" hidden="false" customHeight="true" outlineLevel="0" collapsed="false">
      <c r="A472" s="2"/>
      <c r="B472" s="2"/>
      <c r="C472" s="2"/>
      <c r="D472" s="16"/>
      <c r="E472" s="2"/>
      <c r="F472" s="2"/>
      <c r="G472" s="2"/>
      <c r="H472" s="2"/>
      <c r="I472" s="2"/>
      <c r="J472" s="2"/>
      <c r="K472" s="2"/>
      <c r="L472" s="2"/>
      <c r="M472" s="2"/>
      <c r="N472" s="2"/>
      <c r="O472" s="2"/>
      <c r="P472" s="2"/>
      <c r="Q472" s="2"/>
      <c r="R472" s="2"/>
      <c r="S472" s="2"/>
      <c r="T472" s="2"/>
      <c r="U472" s="2"/>
      <c r="V472" s="2"/>
      <c r="W472" s="2"/>
      <c r="X472" s="2"/>
      <c r="Y472" s="2"/>
      <c r="Z472" s="2"/>
    </row>
    <row r="473" customFormat="false" ht="12.75" hidden="false" customHeight="true" outlineLevel="0" collapsed="false">
      <c r="A473" s="2"/>
      <c r="B473" s="2"/>
      <c r="C473" s="2"/>
      <c r="D473" s="16"/>
      <c r="E473" s="2"/>
      <c r="F473" s="2"/>
      <c r="G473" s="2"/>
      <c r="H473" s="2"/>
      <c r="I473" s="2"/>
      <c r="J473" s="2"/>
      <c r="K473" s="2"/>
      <c r="L473" s="2"/>
      <c r="M473" s="2"/>
      <c r="N473" s="2"/>
      <c r="O473" s="2"/>
      <c r="P473" s="2"/>
      <c r="Q473" s="2"/>
      <c r="R473" s="2"/>
      <c r="S473" s="2"/>
      <c r="T473" s="2"/>
      <c r="U473" s="2"/>
      <c r="V473" s="2"/>
      <c r="W473" s="2"/>
      <c r="X473" s="2"/>
      <c r="Y473" s="2"/>
      <c r="Z473" s="2"/>
    </row>
    <row r="474" customFormat="false" ht="12.75" hidden="false" customHeight="true" outlineLevel="0" collapsed="false">
      <c r="A474" s="2"/>
      <c r="B474" s="2"/>
      <c r="C474" s="2"/>
      <c r="D474" s="16"/>
      <c r="E474" s="2"/>
      <c r="F474" s="2"/>
      <c r="G474" s="2"/>
      <c r="H474" s="2"/>
      <c r="I474" s="2"/>
      <c r="J474" s="2"/>
      <c r="K474" s="2"/>
      <c r="L474" s="2"/>
      <c r="M474" s="2"/>
      <c r="N474" s="2"/>
      <c r="O474" s="2"/>
      <c r="P474" s="2"/>
      <c r="Q474" s="2"/>
      <c r="R474" s="2"/>
      <c r="S474" s="2"/>
      <c r="T474" s="2"/>
      <c r="U474" s="2"/>
      <c r="V474" s="2"/>
      <c r="W474" s="2"/>
      <c r="X474" s="2"/>
      <c r="Y474" s="2"/>
      <c r="Z474" s="2"/>
    </row>
    <row r="475" customFormat="false" ht="12.75" hidden="false" customHeight="true" outlineLevel="0" collapsed="false">
      <c r="A475" s="2"/>
      <c r="B475" s="2"/>
      <c r="C475" s="2"/>
      <c r="D475" s="16"/>
      <c r="E475" s="2"/>
      <c r="F475" s="2"/>
      <c r="G475" s="2"/>
      <c r="H475" s="2"/>
      <c r="I475" s="2"/>
      <c r="J475" s="2"/>
      <c r="K475" s="2"/>
      <c r="L475" s="2"/>
      <c r="M475" s="2"/>
      <c r="N475" s="2"/>
      <c r="O475" s="2"/>
      <c r="P475" s="2"/>
      <c r="Q475" s="2"/>
      <c r="R475" s="2"/>
      <c r="S475" s="2"/>
      <c r="T475" s="2"/>
      <c r="U475" s="2"/>
      <c r="V475" s="2"/>
      <c r="W475" s="2"/>
      <c r="X475" s="2"/>
      <c r="Y475" s="2"/>
      <c r="Z475" s="2"/>
    </row>
    <row r="476" customFormat="false" ht="12.75" hidden="false" customHeight="true" outlineLevel="0" collapsed="false">
      <c r="A476" s="2"/>
      <c r="B476" s="2"/>
      <c r="C476" s="2"/>
      <c r="D476" s="16"/>
      <c r="E476" s="2"/>
      <c r="F476" s="2"/>
      <c r="G476" s="2"/>
      <c r="H476" s="2"/>
      <c r="I476" s="2"/>
      <c r="J476" s="2"/>
      <c r="K476" s="2"/>
      <c r="L476" s="2"/>
      <c r="M476" s="2"/>
      <c r="N476" s="2"/>
      <c r="O476" s="2"/>
      <c r="P476" s="2"/>
      <c r="Q476" s="2"/>
      <c r="R476" s="2"/>
      <c r="S476" s="2"/>
      <c r="T476" s="2"/>
      <c r="U476" s="2"/>
      <c r="V476" s="2"/>
      <c r="W476" s="2"/>
      <c r="X476" s="2"/>
      <c r="Y476" s="2"/>
      <c r="Z476" s="2"/>
    </row>
    <row r="477" customFormat="false" ht="12.75" hidden="false" customHeight="true" outlineLevel="0" collapsed="false">
      <c r="A477" s="2"/>
      <c r="B477" s="2"/>
      <c r="C477" s="2"/>
      <c r="D477" s="16"/>
      <c r="E477" s="2"/>
      <c r="F477" s="2"/>
      <c r="G477" s="2"/>
      <c r="H477" s="2"/>
      <c r="I477" s="2"/>
      <c r="J477" s="2"/>
      <c r="K477" s="2"/>
      <c r="L477" s="2"/>
      <c r="M477" s="2"/>
      <c r="N477" s="2"/>
      <c r="O477" s="2"/>
      <c r="P477" s="2"/>
      <c r="Q477" s="2"/>
      <c r="R477" s="2"/>
      <c r="S477" s="2"/>
      <c r="T477" s="2"/>
      <c r="U477" s="2"/>
      <c r="V477" s="2"/>
      <c r="W477" s="2"/>
      <c r="X477" s="2"/>
      <c r="Y477" s="2"/>
      <c r="Z477" s="2"/>
    </row>
    <row r="478" customFormat="false" ht="12.75" hidden="false" customHeight="true" outlineLevel="0" collapsed="false">
      <c r="A478" s="2"/>
      <c r="B478" s="2"/>
      <c r="C478" s="2"/>
      <c r="D478" s="16"/>
      <c r="E478" s="2"/>
      <c r="F478" s="2"/>
      <c r="G478" s="2"/>
      <c r="H478" s="2"/>
      <c r="I478" s="2"/>
      <c r="J478" s="2"/>
      <c r="K478" s="2"/>
      <c r="L478" s="2"/>
      <c r="M478" s="2"/>
      <c r="N478" s="2"/>
      <c r="O478" s="2"/>
      <c r="P478" s="2"/>
      <c r="Q478" s="2"/>
      <c r="R478" s="2"/>
      <c r="S478" s="2"/>
      <c r="T478" s="2"/>
      <c r="U478" s="2"/>
      <c r="V478" s="2"/>
      <c r="W478" s="2"/>
      <c r="X478" s="2"/>
      <c r="Y478" s="2"/>
      <c r="Z478" s="2"/>
    </row>
    <row r="479" customFormat="false" ht="12.75" hidden="false" customHeight="true" outlineLevel="0" collapsed="false">
      <c r="A479" s="2"/>
      <c r="B479" s="2"/>
      <c r="C479" s="2"/>
      <c r="D479" s="16"/>
      <c r="E479" s="2"/>
      <c r="F479" s="2"/>
      <c r="G479" s="2"/>
      <c r="H479" s="2"/>
      <c r="I479" s="2"/>
      <c r="J479" s="2"/>
      <c r="K479" s="2"/>
      <c r="L479" s="2"/>
      <c r="M479" s="2"/>
      <c r="N479" s="2"/>
      <c r="O479" s="2"/>
      <c r="P479" s="2"/>
      <c r="Q479" s="2"/>
      <c r="R479" s="2"/>
      <c r="S479" s="2"/>
      <c r="T479" s="2"/>
      <c r="U479" s="2"/>
      <c r="V479" s="2"/>
      <c r="W479" s="2"/>
      <c r="X479" s="2"/>
      <c r="Y479" s="2"/>
      <c r="Z479" s="2"/>
    </row>
    <row r="480" customFormat="false" ht="12.75" hidden="false" customHeight="true" outlineLevel="0" collapsed="false">
      <c r="A480" s="2"/>
      <c r="B480" s="2"/>
      <c r="C480" s="2"/>
      <c r="D480" s="16"/>
      <c r="E480" s="2"/>
      <c r="F480" s="2"/>
      <c r="G480" s="2"/>
      <c r="H480" s="2"/>
      <c r="I480" s="2"/>
      <c r="J480" s="2"/>
      <c r="K480" s="2"/>
      <c r="L480" s="2"/>
      <c r="M480" s="2"/>
      <c r="N480" s="2"/>
      <c r="O480" s="2"/>
      <c r="P480" s="2"/>
      <c r="Q480" s="2"/>
      <c r="R480" s="2"/>
      <c r="S480" s="2"/>
      <c r="T480" s="2"/>
      <c r="U480" s="2"/>
      <c r="V480" s="2"/>
      <c r="W480" s="2"/>
      <c r="X480" s="2"/>
      <c r="Y480" s="2"/>
      <c r="Z480" s="2"/>
    </row>
    <row r="481" customFormat="false" ht="12.75" hidden="false" customHeight="true" outlineLevel="0" collapsed="false">
      <c r="A481" s="2"/>
      <c r="B481" s="2"/>
      <c r="C481" s="2"/>
      <c r="D481" s="16"/>
      <c r="E481" s="2"/>
      <c r="F481" s="2"/>
      <c r="G481" s="2"/>
      <c r="H481" s="2"/>
      <c r="I481" s="2"/>
      <c r="J481" s="2"/>
      <c r="K481" s="2"/>
      <c r="L481" s="2"/>
      <c r="M481" s="2"/>
      <c r="N481" s="2"/>
      <c r="O481" s="2"/>
      <c r="P481" s="2"/>
      <c r="Q481" s="2"/>
      <c r="R481" s="2"/>
      <c r="S481" s="2"/>
      <c r="T481" s="2"/>
      <c r="U481" s="2"/>
      <c r="V481" s="2"/>
      <c r="W481" s="2"/>
      <c r="X481" s="2"/>
      <c r="Y481" s="2"/>
      <c r="Z481" s="2"/>
    </row>
    <row r="482" customFormat="false" ht="12.75" hidden="false" customHeight="true" outlineLevel="0" collapsed="false">
      <c r="A482" s="2"/>
      <c r="B482" s="2"/>
      <c r="C482" s="2"/>
      <c r="D482" s="16"/>
      <c r="E482" s="2"/>
      <c r="F482" s="2"/>
      <c r="G482" s="2"/>
      <c r="H482" s="2"/>
      <c r="I482" s="2"/>
      <c r="J482" s="2"/>
      <c r="K482" s="2"/>
      <c r="L482" s="2"/>
      <c r="M482" s="2"/>
      <c r="N482" s="2"/>
      <c r="O482" s="2"/>
      <c r="P482" s="2"/>
      <c r="Q482" s="2"/>
      <c r="R482" s="2"/>
      <c r="S482" s="2"/>
      <c r="T482" s="2"/>
      <c r="U482" s="2"/>
      <c r="V482" s="2"/>
      <c r="W482" s="2"/>
      <c r="X482" s="2"/>
      <c r="Y482" s="2"/>
      <c r="Z482" s="2"/>
    </row>
    <row r="483" customFormat="false" ht="12.75" hidden="false" customHeight="true" outlineLevel="0" collapsed="false">
      <c r="A483" s="2"/>
      <c r="B483" s="2"/>
      <c r="C483" s="2"/>
      <c r="D483" s="16"/>
      <c r="E483" s="2"/>
      <c r="F483" s="2"/>
      <c r="G483" s="2"/>
      <c r="H483" s="2"/>
      <c r="I483" s="2"/>
      <c r="J483" s="2"/>
      <c r="K483" s="2"/>
      <c r="L483" s="2"/>
      <c r="M483" s="2"/>
      <c r="N483" s="2"/>
      <c r="O483" s="2"/>
      <c r="P483" s="2"/>
      <c r="Q483" s="2"/>
      <c r="R483" s="2"/>
      <c r="S483" s="2"/>
      <c r="T483" s="2"/>
      <c r="U483" s="2"/>
      <c r="V483" s="2"/>
      <c r="W483" s="2"/>
      <c r="X483" s="2"/>
      <c r="Y483" s="2"/>
      <c r="Z483" s="2"/>
    </row>
    <row r="484" customFormat="false" ht="12.75" hidden="false" customHeight="true" outlineLevel="0" collapsed="false">
      <c r="A484" s="2"/>
      <c r="B484" s="2"/>
      <c r="C484" s="2"/>
      <c r="D484" s="16"/>
      <c r="E484" s="2"/>
      <c r="F484" s="2"/>
      <c r="G484" s="2"/>
      <c r="H484" s="2"/>
      <c r="I484" s="2"/>
      <c r="J484" s="2"/>
      <c r="K484" s="2"/>
      <c r="L484" s="2"/>
      <c r="M484" s="2"/>
      <c r="N484" s="2"/>
      <c r="O484" s="2"/>
      <c r="P484" s="2"/>
      <c r="Q484" s="2"/>
      <c r="R484" s="2"/>
      <c r="S484" s="2"/>
      <c r="T484" s="2"/>
      <c r="U484" s="2"/>
      <c r="V484" s="2"/>
      <c r="W484" s="2"/>
      <c r="X484" s="2"/>
      <c r="Y484" s="2"/>
      <c r="Z484" s="2"/>
    </row>
    <row r="485" customFormat="false" ht="12.75" hidden="false" customHeight="true" outlineLevel="0" collapsed="false">
      <c r="A485" s="2"/>
      <c r="B485" s="2"/>
      <c r="C485" s="2"/>
      <c r="D485" s="16"/>
      <c r="E485" s="2"/>
      <c r="F485" s="2"/>
      <c r="G485" s="2"/>
      <c r="H485" s="2"/>
      <c r="I485" s="2"/>
      <c r="J485" s="2"/>
      <c r="K485" s="2"/>
      <c r="L485" s="2"/>
      <c r="M485" s="2"/>
      <c r="N485" s="2"/>
      <c r="O485" s="2"/>
      <c r="P485" s="2"/>
      <c r="Q485" s="2"/>
      <c r="R485" s="2"/>
      <c r="S485" s="2"/>
      <c r="T485" s="2"/>
      <c r="U485" s="2"/>
      <c r="V485" s="2"/>
      <c r="W485" s="2"/>
      <c r="X485" s="2"/>
      <c r="Y485" s="2"/>
      <c r="Z485" s="2"/>
    </row>
    <row r="486" customFormat="false" ht="12.75" hidden="false" customHeight="true" outlineLevel="0" collapsed="false">
      <c r="A486" s="2"/>
      <c r="B486" s="2"/>
      <c r="C486" s="2"/>
      <c r="D486" s="16"/>
      <c r="E486" s="2"/>
      <c r="F486" s="2"/>
      <c r="G486" s="2"/>
      <c r="H486" s="2"/>
      <c r="I486" s="2"/>
      <c r="J486" s="2"/>
      <c r="K486" s="2"/>
      <c r="L486" s="2"/>
      <c r="M486" s="2"/>
      <c r="N486" s="2"/>
      <c r="O486" s="2"/>
      <c r="P486" s="2"/>
      <c r="Q486" s="2"/>
      <c r="R486" s="2"/>
      <c r="S486" s="2"/>
      <c r="T486" s="2"/>
      <c r="U486" s="2"/>
      <c r="V486" s="2"/>
      <c r="W486" s="2"/>
      <c r="X486" s="2"/>
      <c r="Y486" s="2"/>
      <c r="Z486" s="2"/>
    </row>
    <row r="487" customFormat="false" ht="12.75" hidden="false" customHeight="true" outlineLevel="0" collapsed="false">
      <c r="A487" s="2"/>
      <c r="B487" s="2"/>
      <c r="C487" s="2"/>
      <c r="D487" s="16"/>
      <c r="E487" s="2"/>
      <c r="F487" s="2"/>
      <c r="G487" s="2"/>
      <c r="H487" s="2"/>
      <c r="I487" s="2"/>
      <c r="J487" s="2"/>
      <c r="K487" s="2"/>
      <c r="L487" s="2"/>
      <c r="M487" s="2"/>
      <c r="N487" s="2"/>
      <c r="O487" s="2"/>
      <c r="P487" s="2"/>
      <c r="Q487" s="2"/>
      <c r="R487" s="2"/>
      <c r="S487" s="2"/>
      <c r="T487" s="2"/>
      <c r="U487" s="2"/>
      <c r="V487" s="2"/>
      <c r="W487" s="2"/>
      <c r="X487" s="2"/>
      <c r="Y487" s="2"/>
      <c r="Z487" s="2"/>
    </row>
    <row r="488" customFormat="false" ht="12.75" hidden="false" customHeight="true" outlineLevel="0" collapsed="false">
      <c r="A488" s="2"/>
      <c r="B488" s="2"/>
      <c r="C488" s="2"/>
      <c r="D488" s="16"/>
      <c r="E488" s="2"/>
      <c r="F488" s="2"/>
      <c r="G488" s="2"/>
      <c r="H488" s="2"/>
      <c r="I488" s="2"/>
      <c r="J488" s="2"/>
      <c r="K488" s="2"/>
      <c r="L488" s="2"/>
      <c r="M488" s="2"/>
      <c r="N488" s="2"/>
      <c r="O488" s="2"/>
      <c r="P488" s="2"/>
      <c r="Q488" s="2"/>
      <c r="R488" s="2"/>
      <c r="S488" s="2"/>
      <c r="T488" s="2"/>
      <c r="U488" s="2"/>
      <c r="V488" s="2"/>
      <c r="W488" s="2"/>
      <c r="X488" s="2"/>
      <c r="Y488" s="2"/>
      <c r="Z488" s="2"/>
    </row>
    <row r="489" customFormat="false" ht="12.75" hidden="false" customHeight="true" outlineLevel="0" collapsed="false">
      <c r="A489" s="2"/>
      <c r="B489" s="2"/>
      <c r="C489" s="2"/>
      <c r="D489" s="16"/>
      <c r="E489" s="2"/>
      <c r="F489" s="2"/>
      <c r="G489" s="2"/>
      <c r="H489" s="2"/>
      <c r="I489" s="2"/>
      <c r="J489" s="2"/>
      <c r="K489" s="2"/>
      <c r="L489" s="2"/>
      <c r="M489" s="2"/>
      <c r="N489" s="2"/>
      <c r="O489" s="2"/>
      <c r="P489" s="2"/>
      <c r="Q489" s="2"/>
      <c r="R489" s="2"/>
      <c r="S489" s="2"/>
      <c r="T489" s="2"/>
      <c r="U489" s="2"/>
      <c r="V489" s="2"/>
      <c r="W489" s="2"/>
      <c r="X489" s="2"/>
      <c r="Y489" s="2"/>
      <c r="Z489" s="2"/>
    </row>
    <row r="490" customFormat="false" ht="12.75" hidden="false" customHeight="true" outlineLevel="0" collapsed="false">
      <c r="A490" s="2"/>
      <c r="B490" s="2"/>
      <c r="C490" s="2"/>
      <c r="D490" s="16"/>
      <c r="E490" s="2"/>
      <c r="F490" s="2"/>
      <c r="G490" s="2"/>
      <c r="H490" s="2"/>
      <c r="I490" s="2"/>
      <c r="J490" s="2"/>
      <c r="K490" s="2"/>
      <c r="L490" s="2"/>
      <c r="M490" s="2"/>
      <c r="N490" s="2"/>
      <c r="O490" s="2"/>
      <c r="P490" s="2"/>
      <c r="Q490" s="2"/>
      <c r="R490" s="2"/>
      <c r="S490" s="2"/>
      <c r="T490" s="2"/>
      <c r="U490" s="2"/>
      <c r="V490" s="2"/>
      <c r="W490" s="2"/>
      <c r="X490" s="2"/>
      <c r="Y490" s="2"/>
      <c r="Z490" s="2"/>
    </row>
    <row r="491" customFormat="false" ht="12.75" hidden="false" customHeight="true" outlineLevel="0" collapsed="false">
      <c r="A491" s="2"/>
      <c r="B491" s="2"/>
      <c r="C491" s="2"/>
      <c r="D491" s="16"/>
      <c r="E491" s="2"/>
      <c r="F491" s="2"/>
      <c r="G491" s="2"/>
      <c r="H491" s="2"/>
      <c r="I491" s="2"/>
      <c r="J491" s="2"/>
      <c r="K491" s="2"/>
      <c r="L491" s="2"/>
      <c r="M491" s="2"/>
      <c r="N491" s="2"/>
      <c r="O491" s="2"/>
      <c r="P491" s="2"/>
      <c r="Q491" s="2"/>
      <c r="R491" s="2"/>
      <c r="S491" s="2"/>
      <c r="T491" s="2"/>
      <c r="U491" s="2"/>
      <c r="V491" s="2"/>
      <c r="W491" s="2"/>
      <c r="X491" s="2"/>
      <c r="Y491" s="2"/>
      <c r="Z491" s="2"/>
    </row>
    <row r="492" customFormat="false" ht="12.75" hidden="false" customHeight="true" outlineLevel="0" collapsed="false">
      <c r="A492" s="2"/>
      <c r="B492" s="2"/>
      <c r="C492" s="2"/>
      <c r="D492" s="16"/>
      <c r="E492" s="2"/>
      <c r="F492" s="2"/>
      <c r="G492" s="2"/>
      <c r="H492" s="2"/>
      <c r="I492" s="2"/>
      <c r="J492" s="2"/>
      <c r="K492" s="2"/>
      <c r="L492" s="2"/>
      <c r="M492" s="2"/>
      <c r="N492" s="2"/>
      <c r="O492" s="2"/>
      <c r="P492" s="2"/>
      <c r="Q492" s="2"/>
      <c r="R492" s="2"/>
      <c r="S492" s="2"/>
      <c r="T492" s="2"/>
      <c r="U492" s="2"/>
      <c r="V492" s="2"/>
      <c r="W492" s="2"/>
      <c r="X492" s="2"/>
      <c r="Y492" s="2"/>
      <c r="Z492" s="2"/>
    </row>
    <row r="493" customFormat="false" ht="12.75" hidden="false" customHeight="true" outlineLevel="0" collapsed="false">
      <c r="A493" s="2"/>
      <c r="B493" s="2"/>
      <c r="C493" s="2"/>
      <c r="D493" s="16"/>
      <c r="E493" s="2"/>
      <c r="F493" s="2"/>
      <c r="G493" s="2"/>
      <c r="H493" s="2"/>
      <c r="I493" s="2"/>
      <c r="J493" s="2"/>
      <c r="K493" s="2"/>
      <c r="L493" s="2"/>
      <c r="M493" s="2"/>
      <c r="N493" s="2"/>
      <c r="O493" s="2"/>
      <c r="P493" s="2"/>
      <c r="Q493" s="2"/>
      <c r="R493" s="2"/>
      <c r="S493" s="2"/>
      <c r="T493" s="2"/>
      <c r="U493" s="2"/>
      <c r="V493" s="2"/>
      <c r="W493" s="2"/>
      <c r="X493" s="2"/>
      <c r="Y493" s="2"/>
      <c r="Z493" s="2"/>
    </row>
    <row r="494" customFormat="false" ht="12.75" hidden="false" customHeight="true" outlineLevel="0" collapsed="false">
      <c r="A494" s="2"/>
      <c r="B494" s="2"/>
      <c r="C494" s="2"/>
      <c r="D494" s="16"/>
      <c r="E494" s="2"/>
      <c r="F494" s="2"/>
      <c r="G494" s="2"/>
      <c r="H494" s="2"/>
      <c r="I494" s="2"/>
      <c r="J494" s="2"/>
      <c r="K494" s="2"/>
      <c r="L494" s="2"/>
      <c r="M494" s="2"/>
      <c r="N494" s="2"/>
      <c r="O494" s="2"/>
      <c r="P494" s="2"/>
      <c r="Q494" s="2"/>
      <c r="R494" s="2"/>
      <c r="S494" s="2"/>
      <c r="T494" s="2"/>
      <c r="U494" s="2"/>
      <c r="V494" s="2"/>
      <c r="W494" s="2"/>
      <c r="X494" s="2"/>
      <c r="Y494" s="2"/>
      <c r="Z494" s="2"/>
    </row>
    <row r="495" customFormat="false" ht="12.75" hidden="false" customHeight="true" outlineLevel="0" collapsed="false">
      <c r="A495" s="2"/>
      <c r="B495" s="2"/>
      <c r="C495" s="2"/>
      <c r="D495" s="16"/>
      <c r="E495" s="2"/>
      <c r="F495" s="2"/>
      <c r="G495" s="2"/>
      <c r="H495" s="2"/>
      <c r="I495" s="2"/>
      <c r="J495" s="2"/>
      <c r="K495" s="2"/>
      <c r="L495" s="2"/>
      <c r="M495" s="2"/>
      <c r="N495" s="2"/>
      <c r="O495" s="2"/>
      <c r="P495" s="2"/>
      <c r="Q495" s="2"/>
      <c r="R495" s="2"/>
      <c r="S495" s="2"/>
      <c r="T495" s="2"/>
      <c r="U495" s="2"/>
      <c r="V495" s="2"/>
      <c r="W495" s="2"/>
      <c r="X495" s="2"/>
      <c r="Y495" s="2"/>
      <c r="Z495" s="2"/>
    </row>
    <row r="496" customFormat="false" ht="12.75" hidden="false" customHeight="true" outlineLevel="0" collapsed="false">
      <c r="A496" s="2"/>
      <c r="B496" s="2"/>
      <c r="C496" s="2"/>
      <c r="D496" s="16"/>
      <c r="E496" s="2"/>
      <c r="F496" s="2"/>
      <c r="G496" s="2"/>
      <c r="H496" s="2"/>
      <c r="I496" s="2"/>
      <c r="J496" s="2"/>
      <c r="K496" s="2"/>
      <c r="L496" s="2"/>
      <c r="M496" s="2"/>
      <c r="N496" s="2"/>
      <c r="O496" s="2"/>
      <c r="P496" s="2"/>
      <c r="Q496" s="2"/>
      <c r="R496" s="2"/>
      <c r="S496" s="2"/>
      <c r="T496" s="2"/>
      <c r="U496" s="2"/>
      <c r="V496" s="2"/>
      <c r="W496" s="2"/>
      <c r="X496" s="2"/>
      <c r="Y496" s="2"/>
      <c r="Z496" s="2"/>
    </row>
    <row r="497" customFormat="false" ht="12.75" hidden="false" customHeight="true" outlineLevel="0" collapsed="false">
      <c r="A497" s="2"/>
      <c r="B497" s="2"/>
      <c r="C497" s="2"/>
      <c r="D497" s="16"/>
      <c r="E497" s="2"/>
      <c r="F497" s="2"/>
      <c r="G497" s="2"/>
      <c r="H497" s="2"/>
      <c r="I497" s="2"/>
      <c r="J497" s="2"/>
      <c r="K497" s="2"/>
      <c r="L497" s="2"/>
      <c r="M497" s="2"/>
      <c r="N497" s="2"/>
      <c r="O497" s="2"/>
      <c r="P497" s="2"/>
      <c r="Q497" s="2"/>
      <c r="R497" s="2"/>
      <c r="S497" s="2"/>
      <c r="T497" s="2"/>
      <c r="U497" s="2"/>
      <c r="V497" s="2"/>
      <c r="W497" s="2"/>
      <c r="X497" s="2"/>
      <c r="Y497" s="2"/>
      <c r="Z497" s="2"/>
    </row>
    <row r="498" customFormat="false" ht="12.75" hidden="false" customHeight="true" outlineLevel="0" collapsed="false">
      <c r="A498" s="2"/>
      <c r="B498" s="2"/>
      <c r="C498" s="2"/>
      <c r="D498" s="16"/>
      <c r="E498" s="2"/>
      <c r="F498" s="2"/>
      <c r="G498" s="2"/>
      <c r="H498" s="2"/>
      <c r="I498" s="2"/>
      <c r="J498" s="2"/>
      <c r="K498" s="2"/>
      <c r="L498" s="2"/>
      <c r="M498" s="2"/>
      <c r="N498" s="2"/>
      <c r="O498" s="2"/>
      <c r="P498" s="2"/>
      <c r="Q498" s="2"/>
      <c r="R498" s="2"/>
      <c r="S498" s="2"/>
      <c r="T498" s="2"/>
      <c r="U498" s="2"/>
      <c r="V498" s="2"/>
      <c r="W498" s="2"/>
      <c r="X498" s="2"/>
      <c r="Y498" s="2"/>
      <c r="Z498" s="2"/>
    </row>
    <row r="499" customFormat="false" ht="12.75" hidden="false" customHeight="true" outlineLevel="0" collapsed="false">
      <c r="A499" s="2"/>
      <c r="B499" s="2"/>
      <c r="C499" s="2"/>
      <c r="D499" s="16"/>
      <c r="E499" s="2"/>
      <c r="F499" s="2"/>
      <c r="G499" s="2"/>
      <c r="H499" s="2"/>
      <c r="I499" s="2"/>
      <c r="J499" s="2"/>
      <c r="K499" s="2"/>
      <c r="L499" s="2"/>
      <c r="M499" s="2"/>
      <c r="N499" s="2"/>
      <c r="O499" s="2"/>
      <c r="P499" s="2"/>
      <c r="Q499" s="2"/>
      <c r="R499" s="2"/>
      <c r="S499" s="2"/>
      <c r="T499" s="2"/>
      <c r="U499" s="2"/>
      <c r="V499" s="2"/>
      <c r="W499" s="2"/>
      <c r="X499" s="2"/>
      <c r="Y499" s="2"/>
      <c r="Z499" s="2"/>
    </row>
    <row r="500" customFormat="false" ht="12.75" hidden="false" customHeight="true" outlineLevel="0" collapsed="false">
      <c r="A500" s="2"/>
      <c r="B500" s="2"/>
      <c r="C500" s="2"/>
      <c r="D500" s="16"/>
      <c r="E500" s="2"/>
      <c r="F500" s="2"/>
      <c r="G500" s="2"/>
      <c r="H500" s="2"/>
      <c r="I500" s="2"/>
      <c r="J500" s="2"/>
      <c r="K500" s="2"/>
      <c r="L500" s="2"/>
      <c r="M500" s="2"/>
      <c r="N500" s="2"/>
      <c r="O500" s="2"/>
      <c r="P500" s="2"/>
      <c r="Q500" s="2"/>
      <c r="R500" s="2"/>
      <c r="S500" s="2"/>
      <c r="T500" s="2"/>
      <c r="U500" s="2"/>
      <c r="V500" s="2"/>
      <c r="W500" s="2"/>
      <c r="X500" s="2"/>
      <c r="Y500" s="2"/>
      <c r="Z500" s="2"/>
    </row>
    <row r="501" customFormat="false" ht="12.75" hidden="false" customHeight="true" outlineLevel="0" collapsed="false">
      <c r="A501" s="2"/>
      <c r="B501" s="2"/>
      <c r="C501" s="2"/>
      <c r="D501" s="16"/>
      <c r="E501" s="2"/>
      <c r="F501" s="2"/>
      <c r="G501" s="2"/>
      <c r="H501" s="2"/>
      <c r="I501" s="2"/>
      <c r="J501" s="2"/>
      <c r="K501" s="2"/>
      <c r="L501" s="2"/>
      <c r="M501" s="2"/>
      <c r="N501" s="2"/>
      <c r="O501" s="2"/>
      <c r="P501" s="2"/>
      <c r="Q501" s="2"/>
      <c r="R501" s="2"/>
      <c r="S501" s="2"/>
      <c r="T501" s="2"/>
      <c r="U501" s="2"/>
      <c r="V501" s="2"/>
      <c r="W501" s="2"/>
      <c r="X501" s="2"/>
      <c r="Y501" s="2"/>
      <c r="Z501" s="2"/>
    </row>
    <row r="502" customFormat="false" ht="12.75" hidden="false" customHeight="true" outlineLevel="0" collapsed="false">
      <c r="A502" s="2"/>
      <c r="B502" s="2"/>
      <c r="C502" s="2"/>
      <c r="D502" s="16"/>
      <c r="E502" s="2"/>
      <c r="F502" s="2"/>
      <c r="G502" s="2"/>
      <c r="H502" s="2"/>
      <c r="I502" s="2"/>
      <c r="J502" s="2"/>
      <c r="K502" s="2"/>
      <c r="L502" s="2"/>
      <c r="M502" s="2"/>
      <c r="N502" s="2"/>
      <c r="O502" s="2"/>
      <c r="P502" s="2"/>
      <c r="Q502" s="2"/>
      <c r="R502" s="2"/>
      <c r="S502" s="2"/>
      <c r="T502" s="2"/>
      <c r="U502" s="2"/>
      <c r="V502" s="2"/>
      <c r="W502" s="2"/>
      <c r="X502" s="2"/>
      <c r="Y502" s="2"/>
      <c r="Z502" s="2"/>
    </row>
    <row r="503" customFormat="false" ht="12.75" hidden="false" customHeight="true" outlineLevel="0" collapsed="false">
      <c r="A503" s="2"/>
      <c r="B503" s="2"/>
      <c r="C503" s="2"/>
      <c r="D503" s="16"/>
      <c r="E503" s="2"/>
      <c r="F503" s="2"/>
      <c r="G503" s="2"/>
      <c r="H503" s="2"/>
      <c r="I503" s="2"/>
      <c r="J503" s="2"/>
      <c r="K503" s="2"/>
      <c r="L503" s="2"/>
      <c r="M503" s="2"/>
      <c r="N503" s="2"/>
      <c r="O503" s="2"/>
      <c r="P503" s="2"/>
      <c r="Q503" s="2"/>
      <c r="R503" s="2"/>
      <c r="S503" s="2"/>
      <c r="T503" s="2"/>
      <c r="U503" s="2"/>
      <c r="V503" s="2"/>
      <c r="W503" s="2"/>
      <c r="X503" s="2"/>
      <c r="Y503" s="2"/>
      <c r="Z503" s="2"/>
    </row>
    <row r="504" customFormat="false" ht="12.75" hidden="false" customHeight="true" outlineLevel="0" collapsed="false">
      <c r="A504" s="2"/>
      <c r="B504" s="2"/>
      <c r="C504" s="2"/>
      <c r="D504" s="16"/>
      <c r="E504" s="2"/>
      <c r="F504" s="2"/>
      <c r="G504" s="2"/>
      <c r="H504" s="2"/>
      <c r="I504" s="2"/>
      <c r="J504" s="2"/>
      <c r="K504" s="2"/>
      <c r="L504" s="2"/>
      <c r="M504" s="2"/>
      <c r="N504" s="2"/>
      <c r="O504" s="2"/>
      <c r="P504" s="2"/>
      <c r="Q504" s="2"/>
      <c r="R504" s="2"/>
      <c r="S504" s="2"/>
      <c r="T504" s="2"/>
      <c r="U504" s="2"/>
      <c r="V504" s="2"/>
      <c r="W504" s="2"/>
      <c r="X504" s="2"/>
      <c r="Y504" s="2"/>
      <c r="Z504" s="2"/>
    </row>
    <row r="505" customFormat="false" ht="12.75" hidden="false" customHeight="true" outlineLevel="0" collapsed="false">
      <c r="A505" s="2"/>
      <c r="B505" s="2"/>
      <c r="C505" s="2"/>
      <c r="D505" s="16"/>
      <c r="E505" s="2"/>
      <c r="F505" s="2"/>
      <c r="G505" s="2"/>
      <c r="H505" s="2"/>
      <c r="I505" s="2"/>
      <c r="J505" s="2"/>
      <c r="K505" s="2"/>
      <c r="L505" s="2"/>
      <c r="M505" s="2"/>
      <c r="N505" s="2"/>
      <c r="O505" s="2"/>
      <c r="P505" s="2"/>
      <c r="Q505" s="2"/>
      <c r="R505" s="2"/>
      <c r="S505" s="2"/>
      <c r="T505" s="2"/>
      <c r="U505" s="2"/>
      <c r="V505" s="2"/>
      <c r="W505" s="2"/>
      <c r="X505" s="2"/>
      <c r="Y505" s="2"/>
      <c r="Z505" s="2"/>
    </row>
    <row r="506" customFormat="false" ht="12.75" hidden="false" customHeight="true" outlineLevel="0" collapsed="false">
      <c r="A506" s="2"/>
      <c r="B506" s="2"/>
      <c r="C506" s="2"/>
      <c r="D506" s="16"/>
      <c r="E506" s="2"/>
      <c r="F506" s="2"/>
      <c r="G506" s="2"/>
      <c r="H506" s="2"/>
      <c r="I506" s="2"/>
      <c r="J506" s="2"/>
      <c r="K506" s="2"/>
      <c r="L506" s="2"/>
      <c r="M506" s="2"/>
      <c r="N506" s="2"/>
      <c r="O506" s="2"/>
      <c r="P506" s="2"/>
      <c r="Q506" s="2"/>
      <c r="R506" s="2"/>
      <c r="S506" s="2"/>
      <c r="T506" s="2"/>
      <c r="U506" s="2"/>
      <c r="V506" s="2"/>
      <c r="W506" s="2"/>
      <c r="X506" s="2"/>
      <c r="Y506" s="2"/>
      <c r="Z506" s="2"/>
    </row>
    <row r="507" customFormat="false" ht="12.75" hidden="false" customHeight="true" outlineLevel="0" collapsed="false">
      <c r="A507" s="2"/>
      <c r="B507" s="2"/>
      <c r="C507" s="2"/>
      <c r="D507" s="16"/>
      <c r="E507" s="2"/>
      <c r="F507" s="2"/>
      <c r="G507" s="2"/>
      <c r="H507" s="2"/>
      <c r="I507" s="2"/>
      <c r="J507" s="2"/>
      <c r="K507" s="2"/>
      <c r="L507" s="2"/>
      <c r="M507" s="2"/>
      <c r="N507" s="2"/>
      <c r="O507" s="2"/>
      <c r="P507" s="2"/>
      <c r="Q507" s="2"/>
      <c r="R507" s="2"/>
      <c r="S507" s="2"/>
      <c r="T507" s="2"/>
      <c r="U507" s="2"/>
      <c r="V507" s="2"/>
      <c r="W507" s="2"/>
      <c r="X507" s="2"/>
      <c r="Y507" s="2"/>
      <c r="Z507" s="2"/>
    </row>
    <row r="508" customFormat="false" ht="12.75" hidden="false" customHeight="true" outlineLevel="0" collapsed="false">
      <c r="A508" s="2"/>
      <c r="B508" s="2"/>
      <c r="C508" s="2"/>
      <c r="D508" s="16"/>
      <c r="E508" s="2"/>
      <c r="F508" s="2"/>
      <c r="G508" s="2"/>
      <c r="H508" s="2"/>
      <c r="I508" s="2"/>
      <c r="J508" s="2"/>
      <c r="K508" s="2"/>
      <c r="L508" s="2"/>
      <c r="M508" s="2"/>
      <c r="N508" s="2"/>
      <c r="O508" s="2"/>
      <c r="P508" s="2"/>
      <c r="Q508" s="2"/>
      <c r="R508" s="2"/>
      <c r="S508" s="2"/>
      <c r="T508" s="2"/>
      <c r="U508" s="2"/>
      <c r="V508" s="2"/>
      <c r="W508" s="2"/>
      <c r="X508" s="2"/>
      <c r="Y508" s="2"/>
      <c r="Z508" s="2"/>
    </row>
    <row r="509" customFormat="false" ht="12.75" hidden="false" customHeight="true" outlineLevel="0" collapsed="false">
      <c r="A509" s="2"/>
      <c r="B509" s="2"/>
      <c r="C509" s="2"/>
      <c r="D509" s="16"/>
      <c r="E509" s="2"/>
      <c r="F509" s="2"/>
      <c r="G509" s="2"/>
      <c r="H509" s="2"/>
      <c r="I509" s="2"/>
      <c r="J509" s="2"/>
      <c r="K509" s="2"/>
      <c r="L509" s="2"/>
      <c r="M509" s="2"/>
      <c r="N509" s="2"/>
      <c r="O509" s="2"/>
      <c r="P509" s="2"/>
      <c r="Q509" s="2"/>
      <c r="R509" s="2"/>
      <c r="S509" s="2"/>
      <c r="T509" s="2"/>
      <c r="U509" s="2"/>
      <c r="V509" s="2"/>
      <c r="W509" s="2"/>
      <c r="X509" s="2"/>
      <c r="Y509" s="2"/>
      <c r="Z509" s="2"/>
    </row>
    <row r="510" customFormat="false" ht="12.75" hidden="false" customHeight="true" outlineLevel="0" collapsed="false">
      <c r="A510" s="2"/>
      <c r="B510" s="2"/>
      <c r="C510" s="2"/>
      <c r="D510" s="16"/>
      <c r="E510" s="2"/>
      <c r="F510" s="2"/>
      <c r="G510" s="2"/>
      <c r="H510" s="2"/>
      <c r="I510" s="2"/>
      <c r="J510" s="2"/>
      <c r="K510" s="2"/>
      <c r="L510" s="2"/>
      <c r="M510" s="2"/>
      <c r="N510" s="2"/>
      <c r="O510" s="2"/>
      <c r="P510" s="2"/>
      <c r="Q510" s="2"/>
      <c r="R510" s="2"/>
      <c r="S510" s="2"/>
      <c r="T510" s="2"/>
      <c r="U510" s="2"/>
      <c r="V510" s="2"/>
      <c r="W510" s="2"/>
      <c r="X510" s="2"/>
      <c r="Y510" s="2"/>
      <c r="Z510" s="2"/>
    </row>
    <row r="511" customFormat="false" ht="12.75" hidden="false" customHeight="true" outlineLevel="0" collapsed="false">
      <c r="A511" s="2"/>
      <c r="B511" s="2"/>
      <c r="C511" s="2"/>
      <c r="D511" s="16"/>
      <c r="E511" s="2"/>
      <c r="F511" s="2"/>
      <c r="G511" s="2"/>
      <c r="H511" s="2"/>
      <c r="I511" s="2"/>
      <c r="J511" s="2"/>
      <c r="K511" s="2"/>
      <c r="L511" s="2"/>
      <c r="M511" s="2"/>
      <c r="N511" s="2"/>
      <c r="O511" s="2"/>
      <c r="P511" s="2"/>
      <c r="Q511" s="2"/>
      <c r="R511" s="2"/>
      <c r="S511" s="2"/>
      <c r="T511" s="2"/>
      <c r="U511" s="2"/>
      <c r="V511" s="2"/>
      <c r="W511" s="2"/>
      <c r="X511" s="2"/>
      <c r="Y511" s="2"/>
      <c r="Z511" s="2"/>
    </row>
    <row r="512" customFormat="false" ht="12.75" hidden="false" customHeight="true" outlineLevel="0" collapsed="false">
      <c r="A512" s="2"/>
      <c r="B512" s="2"/>
      <c r="C512" s="2"/>
      <c r="D512" s="16"/>
      <c r="E512" s="2"/>
      <c r="F512" s="2"/>
      <c r="G512" s="2"/>
      <c r="H512" s="2"/>
      <c r="I512" s="2"/>
      <c r="J512" s="2"/>
      <c r="K512" s="2"/>
      <c r="L512" s="2"/>
      <c r="M512" s="2"/>
      <c r="N512" s="2"/>
      <c r="O512" s="2"/>
      <c r="P512" s="2"/>
      <c r="Q512" s="2"/>
      <c r="R512" s="2"/>
      <c r="S512" s="2"/>
      <c r="T512" s="2"/>
      <c r="U512" s="2"/>
      <c r="V512" s="2"/>
      <c r="W512" s="2"/>
      <c r="X512" s="2"/>
      <c r="Y512" s="2"/>
      <c r="Z512" s="2"/>
    </row>
    <row r="513" customFormat="false" ht="12.75" hidden="false" customHeight="true" outlineLevel="0" collapsed="false">
      <c r="A513" s="2"/>
      <c r="B513" s="2"/>
      <c r="C513" s="2"/>
      <c r="D513" s="16"/>
      <c r="E513" s="2"/>
      <c r="F513" s="2"/>
      <c r="G513" s="2"/>
      <c r="H513" s="2"/>
      <c r="I513" s="2"/>
      <c r="J513" s="2"/>
      <c r="K513" s="2"/>
      <c r="L513" s="2"/>
      <c r="M513" s="2"/>
      <c r="N513" s="2"/>
      <c r="O513" s="2"/>
      <c r="P513" s="2"/>
      <c r="Q513" s="2"/>
      <c r="R513" s="2"/>
      <c r="S513" s="2"/>
      <c r="T513" s="2"/>
      <c r="U513" s="2"/>
      <c r="V513" s="2"/>
      <c r="W513" s="2"/>
      <c r="X513" s="2"/>
      <c r="Y513" s="2"/>
      <c r="Z513" s="2"/>
    </row>
    <row r="514" customFormat="false" ht="12.75" hidden="false" customHeight="true" outlineLevel="0" collapsed="false">
      <c r="A514" s="2"/>
      <c r="B514" s="2"/>
      <c r="C514" s="2"/>
      <c r="D514" s="16"/>
      <c r="E514" s="2"/>
      <c r="F514" s="2"/>
      <c r="G514" s="2"/>
      <c r="H514" s="2"/>
      <c r="I514" s="2"/>
      <c r="J514" s="2"/>
      <c r="K514" s="2"/>
      <c r="L514" s="2"/>
      <c r="M514" s="2"/>
      <c r="N514" s="2"/>
      <c r="O514" s="2"/>
      <c r="P514" s="2"/>
      <c r="Q514" s="2"/>
      <c r="R514" s="2"/>
      <c r="S514" s="2"/>
      <c r="T514" s="2"/>
      <c r="U514" s="2"/>
      <c r="V514" s="2"/>
      <c r="W514" s="2"/>
      <c r="X514" s="2"/>
      <c r="Y514" s="2"/>
      <c r="Z514" s="2"/>
    </row>
    <row r="515" customFormat="false" ht="12.75" hidden="false" customHeight="true" outlineLevel="0" collapsed="false">
      <c r="A515" s="2"/>
      <c r="B515" s="2"/>
      <c r="C515" s="2"/>
      <c r="D515" s="16"/>
      <c r="E515" s="2"/>
      <c r="F515" s="2"/>
      <c r="G515" s="2"/>
      <c r="H515" s="2"/>
      <c r="I515" s="2"/>
      <c r="J515" s="2"/>
      <c r="K515" s="2"/>
      <c r="L515" s="2"/>
      <c r="M515" s="2"/>
      <c r="N515" s="2"/>
      <c r="O515" s="2"/>
      <c r="P515" s="2"/>
      <c r="Q515" s="2"/>
      <c r="R515" s="2"/>
      <c r="S515" s="2"/>
      <c r="T515" s="2"/>
      <c r="U515" s="2"/>
      <c r="V515" s="2"/>
      <c r="W515" s="2"/>
      <c r="X515" s="2"/>
      <c r="Y515" s="2"/>
      <c r="Z515" s="2"/>
    </row>
    <row r="516" customFormat="false" ht="12.75" hidden="false" customHeight="true" outlineLevel="0" collapsed="false">
      <c r="A516" s="2"/>
      <c r="B516" s="2"/>
      <c r="C516" s="2"/>
      <c r="D516" s="16"/>
      <c r="E516" s="2"/>
      <c r="F516" s="2"/>
      <c r="G516" s="2"/>
      <c r="H516" s="2"/>
      <c r="I516" s="2"/>
      <c r="J516" s="2"/>
      <c r="K516" s="2"/>
      <c r="L516" s="2"/>
      <c r="M516" s="2"/>
      <c r="N516" s="2"/>
      <c r="O516" s="2"/>
      <c r="P516" s="2"/>
      <c r="Q516" s="2"/>
      <c r="R516" s="2"/>
      <c r="S516" s="2"/>
      <c r="T516" s="2"/>
      <c r="U516" s="2"/>
      <c r="V516" s="2"/>
      <c r="W516" s="2"/>
      <c r="X516" s="2"/>
      <c r="Y516" s="2"/>
      <c r="Z516" s="2"/>
    </row>
    <row r="517" customFormat="false" ht="12.75" hidden="false" customHeight="true" outlineLevel="0" collapsed="false">
      <c r="A517" s="2"/>
      <c r="B517" s="2"/>
      <c r="C517" s="2"/>
      <c r="D517" s="16"/>
      <c r="E517" s="2"/>
      <c r="F517" s="2"/>
      <c r="G517" s="2"/>
      <c r="H517" s="2"/>
      <c r="I517" s="2"/>
      <c r="J517" s="2"/>
      <c r="K517" s="2"/>
      <c r="L517" s="2"/>
      <c r="M517" s="2"/>
      <c r="N517" s="2"/>
      <c r="O517" s="2"/>
      <c r="P517" s="2"/>
      <c r="Q517" s="2"/>
      <c r="R517" s="2"/>
      <c r="S517" s="2"/>
      <c r="T517" s="2"/>
      <c r="U517" s="2"/>
      <c r="V517" s="2"/>
      <c r="W517" s="2"/>
      <c r="X517" s="2"/>
      <c r="Y517" s="2"/>
      <c r="Z517" s="2"/>
    </row>
    <row r="518" customFormat="false" ht="12.75" hidden="false" customHeight="true" outlineLevel="0" collapsed="false">
      <c r="A518" s="2"/>
      <c r="B518" s="2"/>
      <c r="C518" s="2"/>
      <c r="D518" s="16"/>
      <c r="E518" s="2"/>
      <c r="F518" s="2"/>
      <c r="G518" s="2"/>
      <c r="H518" s="2"/>
      <c r="I518" s="2"/>
      <c r="J518" s="2"/>
      <c r="K518" s="2"/>
      <c r="L518" s="2"/>
      <c r="M518" s="2"/>
      <c r="N518" s="2"/>
      <c r="O518" s="2"/>
      <c r="P518" s="2"/>
      <c r="Q518" s="2"/>
      <c r="R518" s="2"/>
      <c r="S518" s="2"/>
      <c r="T518" s="2"/>
      <c r="U518" s="2"/>
      <c r="V518" s="2"/>
      <c r="W518" s="2"/>
      <c r="X518" s="2"/>
      <c r="Y518" s="2"/>
      <c r="Z518" s="2"/>
    </row>
    <row r="519" customFormat="false" ht="12.75" hidden="false" customHeight="true" outlineLevel="0" collapsed="false">
      <c r="A519" s="2"/>
      <c r="B519" s="2"/>
      <c r="C519" s="2"/>
      <c r="D519" s="16"/>
      <c r="E519" s="2"/>
      <c r="F519" s="2"/>
      <c r="G519" s="2"/>
      <c r="H519" s="2"/>
      <c r="I519" s="2"/>
      <c r="J519" s="2"/>
      <c r="K519" s="2"/>
      <c r="L519" s="2"/>
      <c r="M519" s="2"/>
      <c r="N519" s="2"/>
      <c r="O519" s="2"/>
      <c r="P519" s="2"/>
      <c r="Q519" s="2"/>
      <c r="R519" s="2"/>
      <c r="S519" s="2"/>
      <c r="T519" s="2"/>
      <c r="U519" s="2"/>
      <c r="V519" s="2"/>
      <c r="W519" s="2"/>
      <c r="X519" s="2"/>
      <c r="Y519" s="2"/>
      <c r="Z519" s="2"/>
    </row>
    <row r="520" customFormat="false" ht="12.75" hidden="false" customHeight="true" outlineLevel="0" collapsed="false">
      <c r="A520" s="2"/>
      <c r="B520" s="2"/>
      <c r="C520" s="2"/>
      <c r="D520" s="16"/>
      <c r="E520" s="2"/>
      <c r="F520" s="2"/>
      <c r="G520" s="2"/>
      <c r="H520" s="2"/>
      <c r="I520" s="2"/>
      <c r="J520" s="2"/>
      <c r="K520" s="2"/>
      <c r="L520" s="2"/>
      <c r="M520" s="2"/>
      <c r="N520" s="2"/>
      <c r="O520" s="2"/>
      <c r="P520" s="2"/>
      <c r="Q520" s="2"/>
      <c r="R520" s="2"/>
      <c r="S520" s="2"/>
      <c r="T520" s="2"/>
      <c r="U520" s="2"/>
      <c r="V520" s="2"/>
      <c r="W520" s="2"/>
      <c r="X520" s="2"/>
      <c r="Y520" s="2"/>
      <c r="Z520" s="2"/>
    </row>
    <row r="521" customFormat="false" ht="12.75" hidden="false" customHeight="true" outlineLevel="0" collapsed="false">
      <c r="A521" s="2"/>
      <c r="B521" s="2"/>
      <c r="C521" s="2"/>
      <c r="D521" s="16"/>
      <c r="E521" s="2"/>
      <c r="F521" s="2"/>
      <c r="G521" s="2"/>
      <c r="H521" s="2"/>
      <c r="I521" s="2"/>
      <c r="J521" s="2"/>
      <c r="K521" s="2"/>
      <c r="L521" s="2"/>
      <c r="M521" s="2"/>
      <c r="N521" s="2"/>
      <c r="O521" s="2"/>
      <c r="P521" s="2"/>
      <c r="Q521" s="2"/>
      <c r="R521" s="2"/>
      <c r="S521" s="2"/>
      <c r="T521" s="2"/>
      <c r="U521" s="2"/>
      <c r="V521" s="2"/>
      <c r="W521" s="2"/>
      <c r="X521" s="2"/>
      <c r="Y521" s="2"/>
      <c r="Z521" s="2"/>
    </row>
    <row r="522" customFormat="false" ht="12.75" hidden="false" customHeight="true" outlineLevel="0" collapsed="false">
      <c r="A522" s="2"/>
      <c r="B522" s="2"/>
      <c r="C522" s="2"/>
      <c r="D522" s="16"/>
      <c r="E522" s="2"/>
      <c r="F522" s="2"/>
      <c r="G522" s="2"/>
      <c r="H522" s="2"/>
      <c r="I522" s="2"/>
      <c r="J522" s="2"/>
      <c r="K522" s="2"/>
      <c r="L522" s="2"/>
      <c r="M522" s="2"/>
      <c r="N522" s="2"/>
      <c r="O522" s="2"/>
      <c r="P522" s="2"/>
      <c r="Q522" s="2"/>
      <c r="R522" s="2"/>
      <c r="S522" s="2"/>
      <c r="T522" s="2"/>
      <c r="U522" s="2"/>
      <c r="V522" s="2"/>
      <c r="W522" s="2"/>
      <c r="X522" s="2"/>
      <c r="Y522" s="2"/>
      <c r="Z522" s="2"/>
    </row>
    <row r="523" customFormat="false" ht="12.75" hidden="false" customHeight="true" outlineLevel="0" collapsed="false">
      <c r="A523" s="2"/>
      <c r="B523" s="2"/>
      <c r="C523" s="2"/>
      <c r="D523" s="16"/>
      <c r="E523" s="2"/>
      <c r="F523" s="2"/>
      <c r="G523" s="2"/>
      <c r="H523" s="2"/>
      <c r="I523" s="2"/>
      <c r="J523" s="2"/>
      <c r="K523" s="2"/>
      <c r="L523" s="2"/>
      <c r="M523" s="2"/>
      <c r="N523" s="2"/>
      <c r="O523" s="2"/>
      <c r="P523" s="2"/>
      <c r="Q523" s="2"/>
      <c r="R523" s="2"/>
      <c r="S523" s="2"/>
      <c r="T523" s="2"/>
      <c r="U523" s="2"/>
      <c r="V523" s="2"/>
      <c r="W523" s="2"/>
      <c r="X523" s="2"/>
      <c r="Y523" s="2"/>
      <c r="Z523" s="2"/>
    </row>
    <row r="524" customFormat="false" ht="12.75" hidden="false" customHeight="true" outlineLevel="0" collapsed="false">
      <c r="A524" s="2"/>
      <c r="B524" s="2"/>
      <c r="C524" s="2"/>
      <c r="D524" s="16"/>
      <c r="E524" s="2"/>
      <c r="F524" s="2"/>
      <c r="G524" s="2"/>
      <c r="H524" s="2"/>
      <c r="I524" s="2"/>
      <c r="J524" s="2"/>
      <c r="K524" s="2"/>
      <c r="L524" s="2"/>
      <c r="M524" s="2"/>
      <c r="N524" s="2"/>
      <c r="O524" s="2"/>
      <c r="P524" s="2"/>
      <c r="Q524" s="2"/>
      <c r="R524" s="2"/>
      <c r="S524" s="2"/>
      <c r="T524" s="2"/>
      <c r="U524" s="2"/>
      <c r="V524" s="2"/>
      <c r="W524" s="2"/>
      <c r="X524" s="2"/>
      <c r="Y524" s="2"/>
      <c r="Z524" s="2"/>
    </row>
    <row r="525" customFormat="false" ht="12.75" hidden="false" customHeight="true" outlineLevel="0" collapsed="false">
      <c r="A525" s="2"/>
      <c r="B525" s="2"/>
      <c r="C525" s="2"/>
      <c r="D525" s="16"/>
      <c r="E525" s="2"/>
      <c r="F525" s="2"/>
      <c r="G525" s="2"/>
      <c r="H525" s="2"/>
      <c r="I525" s="2"/>
      <c r="J525" s="2"/>
      <c r="K525" s="2"/>
      <c r="L525" s="2"/>
      <c r="M525" s="2"/>
      <c r="N525" s="2"/>
      <c r="O525" s="2"/>
      <c r="P525" s="2"/>
      <c r="Q525" s="2"/>
      <c r="R525" s="2"/>
      <c r="S525" s="2"/>
      <c r="T525" s="2"/>
      <c r="U525" s="2"/>
      <c r="V525" s="2"/>
      <c r="W525" s="2"/>
      <c r="X525" s="2"/>
      <c r="Y525" s="2"/>
      <c r="Z525" s="2"/>
    </row>
    <row r="526" customFormat="false" ht="12.75" hidden="false" customHeight="true" outlineLevel="0" collapsed="false">
      <c r="A526" s="2"/>
      <c r="B526" s="2"/>
      <c r="C526" s="2"/>
      <c r="D526" s="16"/>
      <c r="E526" s="2"/>
      <c r="F526" s="2"/>
      <c r="G526" s="2"/>
      <c r="H526" s="2"/>
      <c r="I526" s="2"/>
      <c r="J526" s="2"/>
      <c r="K526" s="2"/>
      <c r="L526" s="2"/>
      <c r="M526" s="2"/>
      <c r="N526" s="2"/>
      <c r="O526" s="2"/>
      <c r="P526" s="2"/>
      <c r="Q526" s="2"/>
      <c r="R526" s="2"/>
      <c r="S526" s="2"/>
      <c r="T526" s="2"/>
      <c r="U526" s="2"/>
      <c r="V526" s="2"/>
      <c r="W526" s="2"/>
      <c r="X526" s="2"/>
      <c r="Y526" s="2"/>
      <c r="Z526" s="2"/>
    </row>
    <row r="527" customFormat="false" ht="12.75" hidden="false" customHeight="true" outlineLevel="0" collapsed="false">
      <c r="A527" s="2"/>
      <c r="B527" s="2"/>
      <c r="C527" s="2"/>
      <c r="D527" s="16"/>
      <c r="E527" s="2"/>
      <c r="F527" s="2"/>
      <c r="G527" s="2"/>
      <c r="H527" s="2"/>
      <c r="I527" s="2"/>
      <c r="J527" s="2"/>
      <c r="K527" s="2"/>
      <c r="L527" s="2"/>
      <c r="M527" s="2"/>
      <c r="N527" s="2"/>
      <c r="O527" s="2"/>
      <c r="P527" s="2"/>
      <c r="Q527" s="2"/>
      <c r="R527" s="2"/>
      <c r="S527" s="2"/>
      <c r="T527" s="2"/>
      <c r="U527" s="2"/>
      <c r="V527" s="2"/>
      <c r="W527" s="2"/>
      <c r="X527" s="2"/>
      <c r="Y527" s="2"/>
      <c r="Z527" s="2"/>
    </row>
    <row r="528" customFormat="false" ht="12.75" hidden="false" customHeight="true" outlineLevel="0" collapsed="false">
      <c r="A528" s="2"/>
      <c r="B528" s="2"/>
      <c r="C528" s="2"/>
      <c r="D528" s="16"/>
      <c r="E528" s="2"/>
      <c r="F528" s="2"/>
      <c r="G528" s="2"/>
      <c r="H528" s="2"/>
      <c r="I528" s="2"/>
      <c r="J528" s="2"/>
      <c r="K528" s="2"/>
      <c r="L528" s="2"/>
      <c r="M528" s="2"/>
      <c r="N528" s="2"/>
      <c r="O528" s="2"/>
      <c r="P528" s="2"/>
      <c r="Q528" s="2"/>
      <c r="R528" s="2"/>
      <c r="S528" s="2"/>
      <c r="T528" s="2"/>
      <c r="U528" s="2"/>
      <c r="V528" s="2"/>
      <c r="W528" s="2"/>
      <c r="X528" s="2"/>
      <c r="Y528" s="2"/>
      <c r="Z528" s="2"/>
    </row>
    <row r="529" customFormat="false" ht="12.75" hidden="false" customHeight="true" outlineLevel="0" collapsed="false">
      <c r="A529" s="2"/>
      <c r="B529" s="2"/>
      <c r="C529" s="2"/>
      <c r="D529" s="16"/>
      <c r="E529" s="2"/>
      <c r="F529" s="2"/>
      <c r="G529" s="2"/>
      <c r="H529" s="2"/>
      <c r="I529" s="2"/>
      <c r="J529" s="2"/>
      <c r="K529" s="2"/>
      <c r="L529" s="2"/>
      <c r="M529" s="2"/>
      <c r="N529" s="2"/>
      <c r="O529" s="2"/>
      <c r="P529" s="2"/>
      <c r="Q529" s="2"/>
      <c r="R529" s="2"/>
      <c r="S529" s="2"/>
      <c r="T529" s="2"/>
      <c r="U529" s="2"/>
      <c r="V529" s="2"/>
      <c r="W529" s="2"/>
      <c r="X529" s="2"/>
      <c r="Y529" s="2"/>
      <c r="Z529" s="2"/>
    </row>
    <row r="530" customFormat="false" ht="12.75" hidden="false" customHeight="true" outlineLevel="0" collapsed="false">
      <c r="A530" s="2"/>
      <c r="B530" s="2"/>
      <c r="C530" s="2"/>
      <c r="D530" s="16"/>
      <c r="E530" s="2"/>
      <c r="F530" s="2"/>
      <c r="G530" s="2"/>
      <c r="H530" s="2"/>
      <c r="I530" s="2"/>
      <c r="J530" s="2"/>
      <c r="K530" s="2"/>
      <c r="L530" s="2"/>
      <c r="M530" s="2"/>
      <c r="N530" s="2"/>
      <c r="O530" s="2"/>
      <c r="P530" s="2"/>
      <c r="Q530" s="2"/>
      <c r="R530" s="2"/>
      <c r="S530" s="2"/>
      <c r="T530" s="2"/>
      <c r="U530" s="2"/>
      <c r="V530" s="2"/>
      <c r="W530" s="2"/>
      <c r="X530" s="2"/>
      <c r="Y530" s="2"/>
      <c r="Z530" s="2"/>
    </row>
    <row r="531" customFormat="false" ht="12.75" hidden="false" customHeight="true" outlineLevel="0" collapsed="false">
      <c r="A531" s="2"/>
      <c r="B531" s="2"/>
      <c r="C531" s="2"/>
      <c r="D531" s="16"/>
      <c r="E531" s="2"/>
      <c r="F531" s="2"/>
      <c r="G531" s="2"/>
      <c r="H531" s="2"/>
      <c r="I531" s="2"/>
      <c r="J531" s="2"/>
      <c r="K531" s="2"/>
      <c r="L531" s="2"/>
      <c r="M531" s="2"/>
      <c r="N531" s="2"/>
      <c r="O531" s="2"/>
      <c r="P531" s="2"/>
      <c r="Q531" s="2"/>
      <c r="R531" s="2"/>
      <c r="S531" s="2"/>
      <c r="T531" s="2"/>
      <c r="U531" s="2"/>
      <c r="V531" s="2"/>
      <c r="W531" s="2"/>
      <c r="X531" s="2"/>
      <c r="Y531" s="2"/>
      <c r="Z531" s="2"/>
    </row>
    <row r="532" customFormat="false" ht="12.75" hidden="false" customHeight="true" outlineLevel="0" collapsed="false">
      <c r="A532" s="2"/>
      <c r="B532" s="2"/>
      <c r="C532" s="2"/>
      <c r="D532" s="16"/>
      <c r="E532" s="2"/>
      <c r="F532" s="2"/>
      <c r="G532" s="2"/>
      <c r="H532" s="2"/>
      <c r="I532" s="2"/>
      <c r="J532" s="2"/>
      <c r="K532" s="2"/>
      <c r="L532" s="2"/>
      <c r="M532" s="2"/>
      <c r="N532" s="2"/>
      <c r="O532" s="2"/>
      <c r="P532" s="2"/>
      <c r="Q532" s="2"/>
      <c r="R532" s="2"/>
      <c r="S532" s="2"/>
      <c r="T532" s="2"/>
      <c r="U532" s="2"/>
      <c r="V532" s="2"/>
      <c r="W532" s="2"/>
      <c r="X532" s="2"/>
      <c r="Y532" s="2"/>
      <c r="Z532" s="2"/>
    </row>
    <row r="533" customFormat="false" ht="12.75" hidden="false" customHeight="true" outlineLevel="0" collapsed="false">
      <c r="A533" s="2"/>
      <c r="B533" s="2"/>
      <c r="C533" s="2"/>
      <c r="D533" s="16"/>
      <c r="E533" s="2"/>
      <c r="F533" s="2"/>
      <c r="G533" s="2"/>
      <c r="H533" s="2"/>
      <c r="I533" s="2"/>
      <c r="J533" s="2"/>
      <c r="K533" s="2"/>
      <c r="L533" s="2"/>
      <c r="M533" s="2"/>
      <c r="N533" s="2"/>
      <c r="O533" s="2"/>
      <c r="P533" s="2"/>
      <c r="Q533" s="2"/>
      <c r="R533" s="2"/>
      <c r="S533" s="2"/>
      <c r="T533" s="2"/>
      <c r="U533" s="2"/>
      <c r="V533" s="2"/>
      <c r="W533" s="2"/>
      <c r="X533" s="2"/>
      <c r="Y533" s="2"/>
      <c r="Z533" s="2"/>
    </row>
    <row r="534" customFormat="false" ht="12.75" hidden="false" customHeight="true" outlineLevel="0" collapsed="false">
      <c r="A534" s="2"/>
      <c r="B534" s="2"/>
      <c r="C534" s="2"/>
      <c r="D534" s="16"/>
      <c r="E534" s="2"/>
      <c r="F534" s="2"/>
      <c r="G534" s="2"/>
      <c r="H534" s="2"/>
      <c r="I534" s="2"/>
      <c r="J534" s="2"/>
      <c r="K534" s="2"/>
      <c r="L534" s="2"/>
      <c r="M534" s="2"/>
      <c r="N534" s="2"/>
      <c r="O534" s="2"/>
      <c r="P534" s="2"/>
      <c r="Q534" s="2"/>
      <c r="R534" s="2"/>
      <c r="S534" s="2"/>
      <c r="T534" s="2"/>
      <c r="U534" s="2"/>
      <c r="V534" s="2"/>
      <c r="W534" s="2"/>
      <c r="X534" s="2"/>
      <c r="Y534" s="2"/>
      <c r="Z534" s="2"/>
    </row>
    <row r="535" customFormat="false" ht="12.75" hidden="false" customHeight="true" outlineLevel="0" collapsed="false">
      <c r="A535" s="2"/>
      <c r="B535" s="2"/>
      <c r="C535" s="2"/>
      <c r="D535" s="16"/>
      <c r="E535" s="2"/>
      <c r="F535" s="2"/>
      <c r="G535" s="2"/>
      <c r="H535" s="2"/>
      <c r="I535" s="2"/>
      <c r="J535" s="2"/>
      <c r="K535" s="2"/>
      <c r="L535" s="2"/>
      <c r="M535" s="2"/>
      <c r="N535" s="2"/>
      <c r="O535" s="2"/>
      <c r="P535" s="2"/>
      <c r="Q535" s="2"/>
      <c r="R535" s="2"/>
      <c r="S535" s="2"/>
      <c r="T535" s="2"/>
      <c r="U535" s="2"/>
      <c r="V535" s="2"/>
      <c r="W535" s="2"/>
      <c r="X535" s="2"/>
      <c r="Y535" s="2"/>
      <c r="Z535" s="2"/>
    </row>
    <row r="536" customFormat="false" ht="12.75" hidden="false" customHeight="true" outlineLevel="0" collapsed="false">
      <c r="A536" s="2"/>
      <c r="B536" s="2"/>
      <c r="C536" s="2"/>
      <c r="D536" s="16"/>
      <c r="E536" s="2"/>
      <c r="F536" s="2"/>
      <c r="G536" s="2"/>
      <c r="H536" s="2"/>
      <c r="I536" s="2"/>
      <c r="J536" s="2"/>
      <c r="K536" s="2"/>
      <c r="L536" s="2"/>
      <c r="M536" s="2"/>
      <c r="N536" s="2"/>
      <c r="O536" s="2"/>
      <c r="P536" s="2"/>
      <c r="Q536" s="2"/>
      <c r="R536" s="2"/>
      <c r="S536" s="2"/>
      <c r="T536" s="2"/>
      <c r="U536" s="2"/>
      <c r="V536" s="2"/>
      <c r="W536" s="2"/>
      <c r="X536" s="2"/>
      <c r="Y536" s="2"/>
      <c r="Z536" s="2"/>
    </row>
    <row r="537" customFormat="false" ht="12.75" hidden="false" customHeight="true" outlineLevel="0" collapsed="false">
      <c r="A537" s="2"/>
      <c r="B537" s="2"/>
      <c r="C537" s="2"/>
      <c r="D537" s="16"/>
      <c r="E537" s="2"/>
      <c r="F537" s="2"/>
      <c r="G537" s="2"/>
      <c r="H537" s="2"/>
      <c r="I537" s="2"/>
      <c r="J537" s="2"/>
      <c r="K537" s="2"/>
      <c r="L537" s="2"/>
      <c r="M537" s="2"/>
      <c r="N537" s="2"/>
      <c r="O537" s="2"/>
      <c r="P537" s="2"/>
      <c r="Q537" s="2"/>
      <c r="R537" s="2"/>
      <c r="S537" s="2"/>
      <c r="T537" s="2"/>
      <c r="U537" s="2"/>
      <c r="V537" s="2"/>
      <c r="W537" s="2"/>
      <c r="X537" s="2"/>
      <c r="Y537" s="2"/>
      <c r="Z537" s="2"/>
    </row>
    <row r="538" customFormat="false" ht="12.75" hidden="false" customHeight="true" outlineLevel="0" collapsed="false">
      <c r="A538" s="2"/>
      <c r="B538" s="2"/>
      <c r="C538" s="2"/>
      <c r="D538" s="16"/>
      <c r="E538" s="2"/>
      <c r="F538" s="2"/>
      <c r="G538" s="2"/>
      <c r="H538" s="2"/>
      <c r="I538" s="2"/>
      <c r="J538" s="2"/>
      <c r="K538" s="2"/>
      <c r="L538" s="2"/>
      <c r="M538" s="2"/>
      <c r="N538" s="2"/>
      <c r="O538" s="2"/>
      <c r="P538" s="2"/>
      <c r="Q538" s="2"/>
      <c r="R538" s="2"/>
      <c r="S538" s="2"/>
      <c r="T538" s="2"/>
      <c r="U538" s="2"/>
      <c r="V538" s="2"/>
      <c r="W538" s="2"/>
      <c r="X538" s="2"/>
      <c r="Y538" s="2"/>
      <c r="Z538" s="2"/>
    </row>
    <row r="539" customFormat="false" ht="12.75" hidden="false" customHeight="true" outlineLevel="0" collapsed="false">
      <c r="A539" s="2"/>
      <c r="B539" s="2"/>
      <c r="C539" s="2"/>
      <c r="D539" s="16"/>
      <c r="E539" s="2"/>
      <c r="F539" s="2"/>
      <c r="G539" s="2"/>
      <c r="H539" s="2"/>
      <c r="I539" s="2"/>
      <c r="J539" s="2"/>
      <c r="K539" s="2"/>
      <c r="L539" s="2"/>
      <c r="M539" s="2"/>
      <c r="N539" s="2"/>
      <c r="O539" s="2"/>
      <c r="P539" s="2"/>
      <c r="Q539" s="2"/>
      <c r="R539" s="2"/>
      <c r="S539" s="2"/>
      <c r="T539" s="2"/>
      <c r="U539" s="2"/>
      <c r="V539" s="2"/>
      <c r="W539" s="2"/>
      <c r="X539" s="2"/>
      <c r="Y539" s="2"/>
      <c r="Z539" s="2"/>
    </row>
    <row r="540" customFormat="false" ht="12.75" hidden="false" customHeight="true" outlineLevel="0" collapsed="false">
      <c r="A540" s="2"/>
      <c r="B540" s="2"/>
      <c r="C540" s="2"/>
      <c r="D540" s="16"/>
      <c r="E540" s="2"/>
      <c r="F540" s="2"/>
      <c r="G540" s="2"/>
      <c r="H540" s="2"/>
      <c r="I540" s="2"/>
      <c r="J540" s="2"/>
      <c r="K540" s="2"/>
      <c r="L540" s="2"/>
      <c r="M540" s="2"/>
      <c r="N540" s="2"/>
      <c r="O540" s="2"/>
      <c r="P540" s="2"/>
      <c r="Q540" s="2"/>
      <c r="R540" s="2"/>
      <c r="S540" s="2"/>
      <c r="T540" s="2"/>
      <c r="U540" s="2"/>
      <c r="V540" s="2"/>
      <c r="W540" s="2"/>
      <c r="X540" s="2"/>
      <c r="Y540" s="2"/>
      <c r="Z540" s="2"/>
    </row>
    <row r="541" customFormat="false" ht="12.75" hidden="false" customHeight="true" outlineLevel="0" collapsed="false">
      <c r="A541" s="2"/>
      <c r="B541" s="2"/>
      <c r="C541" s="2"/>
      <c r="D541" s="16"/>
      <c r="E541" s="2"/>
      <c r="F541" s="2"/>
      <c r="G541" s="2"/>
      <c r="H541" s="2"/>
      <c r="I541" s="2"/>
      <c r="J541" s="2"/>
      <c r="K541" s="2"/>
      <c r="L541" s="2"/>
      <c r="M541" s="2"/>
      <c r="N541" s="2"/>
      <c r="O541" s="2"/>
      <c r="P541" s="2"/>
      <c r="Q541" s="2"/>
      <c r="R541" s="2"/>
      <c r="S541" s="2"/>
      <c r="T541" s="2"/>
      <c r="U541" s="2"/>
      <c r="V541" s="2"/>
      <c r="W541" s="2"/>
      <c r="X541" s="2"/>
      <c r="Y541" s="2"/>
      <c r="Z541" s="2"/>
    </row>
    <row r="542" customFormat="false" ht="12.75" hidden="false" customHeight="true" outlineLevel="0" collapsed="false">
      <c r="A542" s="2"/>
      <c r="B542" s="2"/>
      <c r="C542" s="2"/>
      <c r="D542" s="16"/>
      <c r="E542" s="2"/>
      <c r="F542" s="2"/>
      <c r="G542" s="2"/>
      <c r="H542" s="2"/>
      <c r="I542" s="2"/>
      <c r="J542" s="2"/>
      <c r="K542" s="2"/>
      <c r="L542" s="2"/>
      <c r="M542" s="2"/>
      <c r="N542" s="2"/>
      <c r="O542" s="2"/>
      <c r="P542" s="2"/>
      <c r="Q542" s="2"/>
      <c r="R542" s="2"/>
      <c r="S542" s="2"/>
      <c r="T542" s="2"/>
      <c r="U542" s="2"/>
      <c r="V542" s="2"/>
      <c r="W542" s="2"/>
      <c r="X542" s="2"/>
      <c r="Y542" s="2"/>
      <c r="Z542" s="2"/>
    </row>
    <row r="543" customFormat="false" ht="12.75" hidden="false" customHeight="true" outlineLevel="0" collapsed="false">
      <c r="A543" s="2"/>
      <c r="B543" s="2"/>
      <c r="C543" s="2"/>
      <c r="D543" s="16"/>
      <c r="E543" s="2"/>
      <c r="F543" s="2"/>
      <c r="G543" s="2"/>
      <c r="H543" s="2"/>
      <c r="I543" s="2"/>
      <c r="J543" s="2"/>
      <c r="K543" s="2"/>
      <c r="L543" s="2"/>
      <c r="M543" s="2"/>
      <c r="N543" s="2"/>
      <c r="O543" s="2"/>
      <c r="P543" s="2"/>
      <c r="Q543" s="2"/>
      <c r="R543" s="2"/>
      <c r="S543" s="2"/>
      <c r="T543" s="2"/>
      <c r="U543" s="2"/>
      <c r="V543" s="2"/>
      <c r="W543" s="2"/>
      <c r="X543" s="2"/>
      <c r="Y543" s="2"/>
      <c r="Z543" s="2"/>
    </row>
    <row r="544" customFormat="false" ht="12.75" hidden="false" customHeight="true" outlineLevel="0" collapsed="false">
      <c r="A544" s="2"/>
      <c r="B544" s="2"/>
      <c r="C544" s="2"/>
      <c r="D544" s="16"/>
      <c r="E544" s="2"/>
      <c r="F544" s="2"/>
      <c r="G544" s="2"/>
      <c r="H544" s="2"/>
      <c r="I544" s="2"/>
      <c r="J544" s="2"/>
      <c r="K544" s="2"/>
      <c r="L544" s="2"/>
      <c r="M544" s="2"/>
      <c r="N544" s="2"/>
      <c r="O544" s="2"/>
      <c r="P544" s="2"/>
      <c r="Q544" s="2"/>
      <c r="R544" s="2"/>
      <c r="S544" s="2"/>
      <c r="T544" s="2"/>
      <c r="U544" s="2"/>
      <c r="V544" s="2"/>
      <c r="W544" s="2"/>
      <c r="X544" s="2"/>
      <c r="Y544" s="2"/>
      <c r="Z544" s="2"/>
    </row>
    <row r="545" customFormat="false" ht="12.75" hidden="false" customHeight="true" outlineLevel="0" collapsed="false">
      <c r="A545" s="2"/>
      <c r="B545" s="2"/>
      <c r="C545" s="2"/>
      <c r="D545" s="16"/>
      <c r="E545" s="2"/>
      <c r="F545" s="2"/>
      <c r="G545" s="2"/>
      <c r="H545" s="2"/>
      <c r="I545" s="2"/>
      <c r="J545" s="2"/>
      <c r="K545" s="2"/>
      <c r="L545" s="2"/>
      <c r="M545" s="2"/>
      <c r="N545" s="2"/>
      <c r="O545" s="2"/>
      <c r="P545" s="2"/>
      <c r="Q545" s="2"/>
      <c r="R545" s="2"/>
      <c r="S545" s="2"/>
      <c r="T545" s="2"/>
      <c r="U545" s="2"/>
      <c r="V545" s="2"/>
      <c r="W545" s="2"/>
      <c r="X545" s="2"/>
      <c r="Y545" s="2"/>
      <c r="Z545" s="2"/>
    </row>
    <row r="546" customFormat="false" ht="12.75" hidden="false" customHeight="true" outlineLevel="0" collapsed="false">
      <c r="A546" s="2"/>
      <c r="B546" s="2"/>
      <c r="C546" s="2"/>
      <c r="D546" s="16"/>
      <c r="E546" s="2"/>
      <c r="F546" s="2"/>
      <c r="G546" s="2"/>
      <c r="H546" s="2"/>
      <c r="I546" s="2"/>
      <c r="J546" s="2"/>
      <c r="K546" s="2"/>
      <c r="L546" s="2"/>
      <c r="M546" s="2"/>
      <c r="N546" s="2"/>
      <c r="O546" s="2"/>
      <c r="P546" s="2"/>
      <c r="Q546" s="2"/>
      <c r="R546" s="2"/>
      <c r="S546" s="2"/>
      <c r="T546" s="2"/>
      <c r="U546" s="2"/>
      <c r="V546" s="2"/>
      <c r="W546" s="2"/>
      <c r="X546" s="2"/>
      <c r="Y546" s="2"/>
      <c r="Z546" s="2"/>
    </row>
    <row r="547" customFormat="false" ht="12.75" hidden="false" customHeight="true" outlineLevel="0" collapsed="false">
      <c r="A547" s="2"/>
      <c r="B547" s="2"/>
      <c r="C547" s="2"/>
      <c r="D547" s="16"/>
      <c r="E547" s="2"/>
      <c r="F547" s="2"/>
      <c r="G547" s="2"/>
      <c r="H547" s="2"/>
      <c r="I547" s="2"/>
      <c r="J547" s="2"/>
      <c r="K547" s="2"/>
      <c r="L547" s="2"/>
      <c r="M547" s="2"/>
      <c r="N547" s="2"/>
      <c r="O547" s="2"/>
      <c r="P547" s="2"/>
      <c r="Q547" s="2"/>
      <c r="R547" s="2"/>
      <c r="S547" s="2"/>
      <c r="T547" s="2"/>
      <c r="U547" s="2"/>
      <c r="V547" s="2"/>
      <c r="W547" s="2"/>
      <c r="X547" s="2"/>
      <c r="Y547" s="2"/>
      <c r="Z547" s="2"/>
    </row>
    <row r="548" customFormat="false" ht="12.75" hidden="false" customHeight="true" outlineLevel="0" collapsed="false">
      <c r="A548" s="2"/>
      <c r="B548" s="2"/>
      <c r="C548" s="2"/>
      <c r="D548" s="16"/>
      <c r="E548" s="2"/>
      <c r="F548" s="2"/>
      <c r="G548" s="2"/>
      <c r="H548" s="2"/>
      <c r="I548" s="2"/>
      <c r="J548" s="2"/>
      <c r="K548" s="2"/>
      <c r="L548" s="2"/>
      <c r="M548" s="2"/>
      <c r="N548" s="2"/>
      <c r="O548" s="2"/>
      <c r="P548" s="2"/>
      <c r="Q548" s="2"/>
      <c r="R548" s="2"/>
      <c r="S548" s="2"/>
      <c r="T548" s="2"/>
      <c r="U548" s="2"/>
      <c r="V548" s="2"/>
      <c r="W548" s="2"/>
      <c r="X548" s="2"/>
      <c r="Y548" s="2"/>
      <c r="Z548" s="2"/>
    </row>
    <row r="549" customFormat="false" ht="12.75" hidden="false" customHeight="true" outlineLevel="0" collapsed="false">
      <c r="A549" s="2"/>
      <c r="B549" s="2"/>
      <c r="C549" s="2"/>
      <c r="D549" s="16"/>
      <c r="E549" s="2"/>
      <c r="F549" s="2"/>
      <c r="G549" s="2"/>
      <c r="H549" s="2"/>
      <c r="I549" s="2"/>
      <c r="J549" s="2"/>
      <c r="K549" s="2"/>
      <c r="L549" s="2"/>
      <c r="M549" s="2"/>
      <c r="N549" s="2"/>
      <c r="O549" s="2"/>
      <c r="P549" s="2"/>
      <c r="Q549" s="2"/>
      <c r="R549" s="2"/>
      <c r="S549" s="2"/>
      <c r="T549" s="2"/>
      <c r="U549" s="2"/>
      <c r="V549" s="2"/>
      <c r="W549" s="2"/>
      <c r="X549" s="2"/>
      <c r="Y549" s="2"/>
      <c r="Z549" s="2"/>
    </row>
    <row r="550" customFormat="false" ht="12.75" hidden="false" customHeight="true" outlineLevel="0" collapsed="false">
      <c r="A550" s="2"/>
      <c r="B550" s="2"/>
      <c r="C550" s="2"/>
      <c r="D550" s="16"/>
      <c r="E550" s="2"/>
      <c r="F550" s="2"/>
      <c r="G550" s="2"/>
      <c r="H550" s="2"/>
      <c r="I550" s="2"/>
      <c r="J550" s="2"/>
      <c r="K550" s="2"/>
      <c r="L550" s="2"/>
      <c r="M550" s="2"/>
      <c r="N550" s="2"/>
      <c r="O550" s="2"/>
      <c r="P550" s="2"/>
      <c r="Q550" s="2"/>
      <c r="R550" s="2"/>
      <c r="S550" s="2"/>
      <c r="T550" s="2"/>
      <c r="U550" s="2"/>
      <c r="V550" s="2"/>
      <c r="W550" s="2"/>
      <c r="X550" s="2"/>
      <c r="Y550" s="2"/>
      <c r="Z550" s="2"/>
    </row>
    <row r="551" customFormat="false" ht="12.75" hidden="false" customHeight="true" outlineLevel="0" collapsed="false">
      <c r="A551" s="2"/>
      <c r="B551" s="2"/>
      <c r="C551" s="2"/>
      <c r="D551" s="16"/>
      <c r="E551" s="2"/>
      <c r="F551" s="2"/>
      <c r="G551" s="2"/>
      <c r="H551" s="2"/>
      <c r="I551" s="2"/>
      <c r="J551" s="2"/>
      <c r="K551" s="2"/>
      <c r="L551" s="2"/>
      <c r="M551" s="2"/>
      <c r="N551" s="2"/>
      <c r="O551" s="2"/>
      <c r="P551" s="2"/>
      <c r="Q551" s="2"/>
      <c r="R551" s="2"/>
      <c r="S551" s="2"/>
      <c r="T551" s="2"/>
      <c r="U551" s="2"/>
      <c r="V551" s="2"/>
      <c r="W551" s="2"/>
      <c r="X551" s="2"/>
      <c r="Y551" s="2"/>
      <c r="Z551" s="2"/>
    </row>
    <row r="552" customFormat="false" ht="12.75" hidden="false" customHeight="true" outlineLevel="0" collapsed="false">
      <c r="A552" s="2"/>
      <c r="B552" s="2"/>
      <c r="C552" s="2"/>
      <c r="D552" s="16"/>
      <c r="E552" s="2"/>
      <c r="F552" s="2"/>
      <c r="G552" s="2"/>
      <c r="H552" s="2"/>
      <c r="I552" s="2"/>
      <c r="J552" s="2"/>
      <c r="K552" s="2"/>
      <c r="L552" s="2"/>
      <c r="M552" s="2"/>
      <c r="N552" s="2"/>
      <c r="O552" s="2"/>
      <c r="P552" s="2"/>
      <c r="Q552" s="2"/>
      <c r="R552" s="2"/>
      <c r="S552" s="2"/>
      <c r="T552" s="2"/>
      <c r="U552" s="2"/>
      <c r="V552" s="2"/>
      <c r="W552" s="2"/>
      <c r="X552" s="2"/>
      <c r="Y552" s="2"/>
      <c r="Z552" s="2"/>
    </row>
    <row r="553" customFormat="false" ht="12.75" hidden="false" customHeight="true" outlineLevel="0" collapsed="false">
      <c r="A553" s="2"/>
      <c r="B553" s="2"/>
      <c r="C553" s="2"/>
      <c r="D553" s="16"/>
      <c r="E553" s="2"/>
      <c r="F553" s="2"/>
      <c r="G553" s="2"/>
      <c r="H553" s="2"/>
      <c r="I553" s="2"/>
      <c r="J553" s="2"/>
      <c r="K553" s="2"/>
      <c r="L553" s="2"/>
      <c r="M553" s="2"/>
      <c r="N553" s="2"/>
      <c r="O553" s="2"/>
      <c r="P553" s="2"/>
      <c r="Q553" s="2"/>
      <c r="R553" s="2"/>
      <c r="S553" s="2"/>
      <c r="T553" s="2"/>
      <c r="U553" s="2"/>
      <c r="V553" s="2"/>
      <c r="W553" s="2"/>
      <c r="X553" s="2"/>
      <c r="Y553" s="2"/>
      <c r="Z553" s="2"/>
    </row>
    <row r="554" customFormat="false" ht="12.75" hidden="false" customHeight="true" outlineLevel="0" collapsed="false">
      <c r="A554" s="2"/>
      <c r="B554" s="2"/>
      <c r="C554" s="2"/>
      <c r="D554" s="16"/>
      <c r="E554" s="2"/>
      <c r="F554" s="2"/>
      <c r="G554" s="2"/>
      <c r="H554" s="2"/>
      <c r="I554" s="2"/>
      <c r="J554" s="2"/>
      <c r="K554" s="2"/>
      <c r="L554" s="2"/>
      <c r="M554" s="2"/>
      <c r="N554" s="2"/>
      <c r="O554" s="2"/>
      <c r="P554" s="2"/>
      <c r="Q554" s="2"/>
      <c r="R554" s="2"/>
      <c r="S554" s="2"/>
      <c r="T554" s="2"/>
      <c r="U554" s="2"/>
      <c r="V554" s="2"/>
      <c r="W554" s="2"/>
      <c r="X554" s="2"/>
      <c r="Y554" s="2"/>
      <c r="Z554" s="2"/>
    </row>
    <row r="555" customFormat="false" ht="12.75" hidden="false" customHeight="true" outlineLevel="0" collapsed="false">
      <c r="A555" s="2"/>
      <c r="B555" s="2"/>
      <c r="C555" s="2"/>
      <c r="D555" s="16"/>
      <c r="E555" s="2"/>
      <c r="F555" s="2"/>
      <c r="G555" s="2"/>
      <c r="H555" s="2"/>
      <c r="I555" s="2"/>
      <c r="J555" s="2"/>
      <c r="K555" s="2"/>
      <c r="L555" s="2"/>
      <c r="M555" s="2"/>
      <c r="N555" s="2"/>
      <c r="O555" s="2"/>
      <c r="P555" s="2"/>
      <c r="Q555" s="2"/>
      <c r="R555" s="2"/>
      <c r="S555" s="2"/>
      <c r="T555" s="2"/>
      <c r="U555" s="2"/>
      <c r="V555" s="2"/>
      <c r="W555" s="2"/>
      <c r="X555" s="2"/>
      <c r="Y555" s="2"/>
      <c r="Z555" s="2"/>
    </row>
    <row r="556" customFormat="false" ht="12.75" hidden="false" customHeight="true" outlineLevel="0" collapsed="false">
      <c r="A556" s="2"/>
      <c r="B556" s="2"/>
      <c r="C556" s="2"/>
      <c r="D556" s="16"/>
      <c r="E556" s="2"/>
      <c r="F556" s="2"/>
      <c r="G556" s="2"/>
      <c r="H556" s="2"/>
      <c r="I556" s="2"/>
      <c r="J556" s="2"/>
      <c r="K556" s="2"/>
      <c r="L556" s="2"/>
      <c r="M556" s="2"/>
      <c r="N556" s="2"/>
      <c r="O556" s="2"/>
      <c r="P556" s="2"/>
      <c r="Q556" s="2"/>
      <c r="R556" s="2"/>
      <c r="S556" s="2"/>
      <c r="T556" s="2"/>
      <c r="U556" s="2"/>
      <c r="V556" s="2"/>
      <c r="W556" s="2"/>
      <c r="X556" s="2"/>
      <c r="Y556" s="2"/>
      <c r="Z556" s="2"/>
    </row>
    <row r="557" customFormat="false" ht="12.75" hidden="false" customHeight="true" outlineLevel="0" collapsed="false">
      <c r="A557" s="2"/>
      <c r="B557" s="2"/>
      <c r="C557" s="2"/>
      <c r="D557" s="16"/>
      <c r="E557" s="2"/>
      <c r="F557" s="2"/>
      <c r="G557" s="2"/>
      <c r="H557" s="2"/>
      <c r="I557" s="2"/>
      <c r="J557" s="2"/>
      <c r="K557" s="2"/>
      <c r="L557" s="2"/>
      <c r="M557" s="2"/>
      <c r="N557" s="2"/>
      <c r="O557" s="2"/>
      <c r="P557" s="2"/>
      <c r="Q557" s="2"/>
      <c r="R557" s="2"/>
      <c r="S557" s="2"/>
      <c r="T557" s="2"/>
      <c r="U557" s="2"/>
      <c r="V557" s="2"/>
      <c r="W557" s="2"/>
      <c r="X557" s="2"/>
      <c r="Y557" s="2"/>
      <c r="Z557" s="2"/>
    </row>
    <row r="558" customFormat="false" ht="12.75" hidden="false" customHeight="true" outlineLevel="0" collapsed="false">
      <c r="A558" s="2"/>
      <c r="B558" s="2"/>
      <c r="C558" s="2"/>
      <c r="D558" s="16"/>
      <c r="E558" s="2"/>
      <c r="F558" s="2"/>
      <c r="G558" s="2"/>
      <c r="H558" s="2"/>
      <c r="I558" s="2"/>
      <c r="J558" s="2"/>
      <c r="K558" s="2"/>
      <c r="L558" s="2"/>
      <c r="M558" s="2"/>
      <c r="N558" s="2"/>
      <c r="O558" s="2"/>
      <c r="P558" s="2"/>
      <c r="Q558" s="2"/>
      <c r="R558" s="2"/>
      <c r="S558" s="2"/>
      <c r="T558" s="2"/>
      <c r="U558" s="2"/>
      <c r="V558" s="2"/>
      <c r="W558" s="2"/>
      <c r="X558" s="2"/>
      <c r="Y558" s="2"/>
      <c r="Z558" s="2"/>
    </row>
    <row r="559" customFormat="false" ht="12.75" hidden="false" customHeight="true" outlineLevel="0" collapsed="false">
      <c r="A559" s="2"/>
      <c r="B559" s="2"/>
      <c r="C559" s="2"/>
      <c r="D559" s="16"/>
      <c r="E559" s="2"/>
      <c r="F559" s="2"/>
      <c r="G559" s="2"/>
      <c r="H559" s="2"/>
      <c r="I559" s="2"/>
      <c r="J559" s="2"/>
      <c r="K559" s="2"/>
      <c r="L559" s="2"/>
      <c r="M559" s="2"/>
      <c r="N559" s="2"/>
      <c r="O559" s="2"/>
      <c r="P559" s="2"/>
      <c r="Q559" s="2"/>
      <c r="R559" s="2"/>
      <c r="S559" s="2"/>
      <c r="T559" s="2"/>
      <c r="U559" s="2"/>
      <c r="V559" s="2"/>
      <c r="W559" s="2"/>
      <c r="X559" s="2"/>
      <c r="Y559" s="2"/>
      <c r="Z559" s="2"/>
    </row>
    <row r="560" customFormat="false" ht="12.75" hidden="false" customHeight="true" outlineLevel="0" collapsed="false">
      <c r="A560" s="2"/>
      <c r="B560" s="2"/>
      <c r="C560" s="2"/>
      <c r="D560" s="16"/>
      <c r="E560" s="2"/>
      <c r="F560" s="2"/>
      <c r="G560" s="2"/>
      <c r="H560" s="2"/>
      <c r="I560" s="2"/>
      <c r="J560" s="2"/>
      <c r="K560" s="2"/>
      <c r="L560" s="2"/>
      <c r="M560" s="2"/>
      <c r="N560" s="2"/>
      <c r="O560" s="2"/>
      <c r="P560" s="2"/>
      <c r="Q560" s="2"/>
      <c r="R560" s="2"/>
      <c r="S560" s="2"/>
      <c r="T560" s="2"/>
      <c r="U560" s="2"/>
      <c r="V560" s="2"/>
      <c r="W560" s="2"/>
      <c r="X560" s="2"/>
      <c r="Y560" s="2"/>
      <c r="Z560" s="2"/>
    </row>
    <row r="561" customFormat="false" ht="12.75" hidden="false" customHeight="true" outlineLevel="0" collapsed="false">
      <c r="A561" s="2"/>
      <c r="B561" s="2"/>
      <c r="C561" s="2"/>
      <c r="D561" s="16"/>
      <c r="E561" s="2"/>
      <c r="F561" s="2"/>
      <c r="G561" s="2"/>
      <c r="H561" s="2"/>
      <c r="I561" s="2"/>
      <c r="J561" s="2"/>
      <c r="K561" s="2"/>
      <c r="L561" s="2"/>
      <c r="M561" s="2"/>
      <c r="N561" s="2"/>
      <c r="O561" s="2"/>
      <c r="P561" s="2"/>
      <c r="Q561" s="2"/>
      <c r="R561" s="2"/>
      <c r="S561" s="2"/>
      <c r="T561" s="2"/>
      <c r="U561" s="2"/>
      <c r="V561" s="2"/>
      <c r="W561" s="2"/>
      <c r="X561" s="2"/>
      <c r="Y561" s="2"/>
      <c r="Z561" s="2"/>
    </row>
    <row r="562" customFormat="false" ht="12.75" hidden="false" customHeight="true" outlineLevel="0" collapsed="false">
      <c r="A562" s="2"/>
      <c r="B562" s="2"/>
      <c r="C562" s="2"/>
      <c r="D562" s="16"/>
      <c r="E562" s="2"/>
      <c r="F562" s="2"/>
      <c r="G562" s="2"/>
      <c r="H562" s="2"/>
      <c r="I562" s="2"/>
      <c r="J562" s="2"/>
      <c r="K562" s="2"/>
      <c r="L562" s="2"/>
      <c r="M562" s="2"/>
      <c r="N562" s="2"/>
      <c r="O562" s="2"/>
      <c r="P562" s="2"/>
      <c r="Q562" s="2"/>
      <c r="R562" s="2"/>
      <c r="S562" s="2"/>
      <c r="T562" s="2"/>
      <c r="U562" s="2"/>
      <c r="V562" s="2"/>
      <c r="W562" s="2"/>
      <c r="X562" s="2"/>
      <c r="Y562" s="2"/>
      <c r="Z562" s="2"/>
    </row>
    <row r="563" customFormat="false" ht="12.75" hidden="false" customHeight="true" outlineLevel="0" collapsed="false">
      <c r="A563" s="2"/>
      <c r="B563" s="2"/>
      <c r="C563" s="2"/>
      <c r="D563" s="16"/>
      <c r="E563" s="2"/>
      <c r="F563" s="2"/>
      <c r="G563" s="2"/>
      <c r="H563" s="2"/>
      <c r="I563" s="2"/>
      <c r="J563" s="2"/>
      <c r="K563" s="2"/>
      <c r="L563" s="2"/>
      <c r="M563" s="2"/>
      <c r="N563" s="2"/>
      <c r="O563" s="2"/>
      <c r="P563" s="2"/>
      <c r="Q563" s="2"/>
      <c r="R563" s="2"/>
      <c r="S563" s="2"/>
      <c r="T563" s="2"/>
      <c r="U563" s="2"/>
      <c r="V563" s="2"/>
      <c r="W563" s="2"/>
      <c r="X563" s="2"/>
      <c r="Y563" s="2"/>
      <c r="Z563" s="2"/>
    </row>
    <row r="564" customFormat="false" ht="12.75" hidden="false" customHeight="true" outlineLevel="0" collapsed="false">
      <c r="A564" s="2"/>
      <c r="B564" s="2"/>
      <c r="C564" s="2"/>
      <c r="D564" s="16"/>
      <c r="E564" s="2"/>
      <c r="F564" s="2"/>
      <c r="G564" s="2"/>
      <c r="H564" s="2"/>
      <c r="I564" s="2"/>
      <c r="J564" s="2"/>
      <c r="K564" s="2"/>
      <c r="L564" s="2"/>
      <c r="M564" s="2"/>
      <c r="N564" s="2"/>
      <c r="O564" s="2"/>
      <c r="P564" s="2"/>
      <c r="Q564" s="2"/>
      <c r="R564" s="2"/>
      <c r="S564" s="2"/>
      <c r="T564" s="2"/>
      <c r="U564" s="2"/>
      <c r="V564" s="2"/>
      <c r="W564" s="2"/>
      <c r="X564" s="2"/>
      <c r="Y564" s="2"/>
      <c r="Z564" s="2"/>
    </row>
    <row r="565" customFormat="false" ht="12.75" hidden="false" customHeight="true" outlineLevel="0" collapsed="false">
      <c r="A565" s="2"/>
      <c r="B565" s="2"/>
      <c r="C565" s="2"/>
      <c r="D565" s="16"/>
      <c r="E565" s="2"/>
      <c r="F565" s="2"/>
      <c r="G565" s="2"/>
      <c r="H565" s="2"/>
      <c r="I565" s="2"/>
      <c r="J565" s="2"/>
      <c r="K565" s="2"/>
      <c r="L565" s="2"/>
      <c r="M565" s="2"/>
      <c r="N565" s="2"/>
      <c r="O565" s="2"/>
      <c r="P565" s="2"/>
      <c r="Q565" s="2"/>
      <c r="R565" s="2"/>
      <c r="S565" s="2"/>
      <c r="T565" s="2"/>
      <c r="U565" s="2"/>
      <c r="V565" s="2"/>
      <c r="W565" s="2"/>
      <c r="X565" s="2"/>
      <c r="Y565" s="2"/>
      <c r="Z565" s="2"/>
    </row>
    <row r="566" customFormat="false" ht="12.75" hidden="false" customHeight="true" outlineLevel="0" collapsed="false">
      <c r="A566" s="2"/>
      <c r="B566" s="2"/>
      <c r="C566" s="2"/>
      <c r="D566" s="16"/>
      <c r="E566" s="2"/>
      <c r="F566" s="2"/>
      <c r="G566" s="2"/>
      <c r="H566" s="2"/>
      <c r="I566" s="2"/>
      <c r="J566" s="2"/>
      <c r="K566" s="2"/>
      <c r="L566" s="2"/>
      <c r="M566" s="2"/>
      <c r="N566" s="2"/>
      <c r="O566" s="2"/>
      <c r="P566" s="2"/>
      <c r="Q566" s="2"/>
      <c r="R566" s="2"/>
      <c r="S566" s="2"/>
      <c r="T566" s="2"/>
      <c r="U566" s="2"/>
      <c r="V566" s="2"/>
      <c r="W566" s="2"/>
      <c r="X566" s="2"/>
      <c r="Y566" s="2"/>
      <c r="Z566" s="2"/>
    </row>
    <row r="567" customFormat="false" ht="12.75" hidden="false" customHeight="true" outlineLevel="0" collapsed="false">
      <c r="A567" s="2"/>
      <c r="B567" s="2"/>
      <c r="C567" s="2"/>
      <c r="D567" s="16"/>
      <c r="E567" s="2"/>
      <c r="F567" s="2"/>
      <c r="G567" s="2"/>
      <c r="H567" s="2"/>
      <c r="I567" s="2"/>
      <c r="J567" s="2"/>
      <c r="K567" s="2"/>
      <c r="L567" s="2"/>
      <c r="M567" s="2"/>
      <c r="N567" s="2"/>
      <c r="O567" s="2"/>
      <c r="P567" s="2"/>
      <c r="Q567" s="2"/>
      <c r="R567" s="2"/>
      <c r="S567" s="2"/>
      <c r="T567" s="2"/>
      <c r="U567" s="2"/>
      <c r="V567" s="2"/>
      <c r="W567" s="2"/>
      <c r="X567" s="2"/>
      <c r="Y567" s="2"/>
      <c r="Z567" s="2"/>
    </row>
    <row r="568" customFormat="false" ht="12.75" hidden="false" customHeight="true" outlineLevel="0" collapsed="false">
      <c r="A568" s="2"/>
      <c r="B568" s="2"/>
      <c r="C568" s="2"/>
      <c r="D568" s="16"/>
      <c r="E568" s="2"/>
      <c r="F568" s="2"/>
      <c r="G568" s="2"/>
      <c r="H568" s="2"/>
      <c r="I568" s="2"/>
      <c r="J568" s="2"/>
      <c r="K568" s="2"/>
      <c r="L568" s="2"/>
      <c r="M568" s="2"/>
      <c r="N568" s="2"/>
      <c r="O568" s="2"/>
      <c r="P568" s="2"/>
      <c r="Q568" s="2"/>
      <c r="R568" s="2"/>
      <c r="S568" s="2"/>
      <c r="T568" s="2"/>
      <c r="U568" s="2"/>
      <c r="V568" s="2"/>
      <c r="W568" s="2"/>
      <c r="X568" s="2"/>
      <c r="Y568" s="2"/>
      <c r="Z568" s="2"/>
    </row>
    <row r="569" customFormat="false" ht="12.75" hidden="false" customHeight="true" outlineLevel="0" collapsed="false">
      <c r="A569" s="2"/>
      <c r="B569" s="2"/>
      <c r="C569" s="2"/>
      <c r="D569" s="16"/>
      <c r="E569" s="2"/>
      <c r="F569" s="2"/>
      <c r="G569" s="2"/>
      <c r="H569" s="2"/>
      <c r="I569" s="2"/>
      <c r="J569" s="2"/>
      <c r="K569" s="2"/>
      <c r="L569" s="2"/>
      <c r="M569" s="2"/>
      <c r="N569" s="2"/>
      <c r="O569" s="2"/>
      <c r="P569" s="2"/>
      <c r="Q569" s="2"/>
      <c r="R569" s="2"/>
      <c r="S569" s="2"/>
      <c r="T569" s="2"/>
      <c r="U569" s="2"/>
      <c r="V569" s="2"/>
      <c r="W569" s="2"/>
      <c r="X569" s="2"/>
      <c r="Y569" s="2"/>
      <c r="Z569" s="2"/>
    </row>
    <row r="570" customFormat="false" ht="12.75" hidden="false" customHeight="true" outlineLevel="0" collapsed="false">
      <c r="A570" s="2"/>
      <c r="B570" s="2"/>
      <c r="C570" s="2"/>
      <c r="D570" s="16"/>
      <c r="E570" s="2"/>
      <c r="F570" s="2"/>
      <c r="G570" s="2"/>
      <c r="H570" s="2"/>
      <c r="I570" s="2"/>
      <c r="J570" s="2"/>
      <c r="K570" s="2"/>
      <c r="L570" s="2"/>
      <c r="M570" s="2"/>
      <c r="N570" s="2"/>
      <c r="O570" s="2"/>
      <c r="P570" s="2"/>
      <c r="Q570" s="2"/>
      <c r="R570" s="2"/>
      <c r="S570" s="2"/>
      <c r="T570" s="2"/>
      <c r="U570" s="2"/>
      <c r="V570" s="2"/>
      <c r="W570" s="2"/>
      <c r="X570" s="2"/>
      <c r="Y570" s="2"/>
      <c r="Z570" s="2"/>
    </row>
    <row r="571" customFormat="false" ht="12.75" hidden="false" customHeight="true" outlineLevel="0" collapsed="false">
      <c r="A571" s="2"/>
      <c r="B571" s="2"/>
      <c r="C571" s="2"/>
      <c r="D571" s="16"/>
      <c r="E571" s="2"/>
      <c r="F571" s="2"/>
      <c r="G571" s="2"/>
      <c r="H571" s="2"/>
      <c r="I571" s="2"/>
      <c r="J571" s="2"/>
      <c r="K571" s="2"/>
      <c r="L571" s="2"/>
      <c r="M571" s="2"/>
      <c r="N571" s="2"/>
      <c r="O571" s="2"/>
      <c r="P571" s="2"/>
      <c r="Q571" s="2"/>
      <c r="R571" s="2"/>
      <c r="S571" s="2"/>
      <c r="T571" s="2"/>
      <c r="U571" s="2"/>
      <c r="V571" s="2"/>
      <c r="W571" s="2"/>
      <c r="X571" s="2"/>
      <c r="Y571" s="2"/>
      <c r="Z571" s="2"/>
    </row>
    <row r="572" customFormat="false" ht="12.75" hidden="false" customHeight="true" outlineLevel="0" collapsed="false">
      <c r="A572" s="2"/>
      <c r="B572" s="2"/>
      <c r="C572" s="2"/>
      <c r="D572" s="16"/>
      <c r="E572" s="2"/>
      <c r="F572" s="2"/>
      <c r="G572" s="2"/>
      <c r="H572" s="2"/>
      <c r="I572" s="2"/>
      <c r="J572" s="2"/>
      <c r="K572" s="2"/>
      <c r="L572" s="2"/>
      <c r="M572" s="2"/>
      <c r="N572" s="2"/>
      <c r="O572" s="2"/>
      <c r="P572" s="2"/>
      <c r="Q572" s="2"/>
      <c r="R572" s="2"/>
      <c r="S572" s="2"/>
      <c r="T572" s="2"/>
      <c r="U572" s="2"/>
      <c r="V572" s="2"/>
      <c r="W572" s="2"/>
      <c r="X572" s="2"/>
      <c r="Y572" s="2"/>
      <c r="Z572" s="2"/>
    </row>
    <row r="573" customFormat="false" ht="12.75" hidden="false" customHeight="true" outlineLevel="0" collapsed="false">
      <c r="A573" s="2"/>
      <c r="B573" s="2"/>
      <c r="C573" s="2"/>
      <c r="D573" s="16"/>
      <c r="E573" s="2"/>
      <c r="F573" s="2"/>
      <c r="G573" s="2"/>
      <c r="H573" s="2"/>
      <c r="I573" s="2"/>
      <c r="J573" s="2"/>
      <c r="K573" s="2"/>
      <c r="L573" s="2"/>
      <c r="M573" s="2"/>
      <c r="N573" s="2"/>
      <c r="O573" s="2"/>
      <c r="P573" s="2"/>
      <c r="Q573" s="2"/>
      <c r="R573" s="2"/>
      <c r="S573" s="2"/>
      <c r="T573" s="2"/>
      <c r="U573" s="2"/>
      <c r="V573" s="2"/>
      <c r="W573" s="2"/>
      <c r="X573" s="2"/>
      <c r="Y573" s="2"/>
      <c r="Z573" s="2"/>
    </row>
    <row r="574" customFormat="false" ht="12.75" hidden="false" customHeight="true" outlineLevel="0" collapsed="false">
      <c r="A574" s="2"/>
      <c r="B574" s="2"/>
      <c r="C574" s="2"/>
      <c r="D574" s="16"/>
      <c r="E574" s="2"/>
      <c r="F574" s="2"/>
      <c r="G574" s="2"/>
      <c r="H574" s="2"/>
      <c r="I574" s="2"/>
      <c r="J574" s="2"/>
      <c r="K574" s="2"/>
      <c r="L574" s="2"/>
      <c r="M574" s="2"/>
      <c r="N574" s="2"/>
      <c r="O574" s="2"/>
      <c r="P574" s="2"/>
      <c r="Q574" s="2"/>
      <c r="R574" s="2"/>
      <c r="S574" s="2"/>
      <c r="T574" s="2"/>
      <c r="U574" s="2"/>
      <c r="V574" s="2"/>
      <c r="W574" s="2"/>
      <c r="X574" s="2"/>
      <c r="Y574" s="2"/>
      <c r="Z574" s="2"/>
    </row>
    <row r="575" customFormat="false" ht="12.75" hidden="false" customHeight="true" outlineLevel="0" collapsed="false">
      <c r="A575" s="2"/>
      <c r="B575" s="2"/>
      <c r="C575" s="2"/>
      <c r="D575" s="16"/>
      <c r="E575" s="2"/>
      <c r="F575" s="2"/>
      <c r="G575" s="2"/>
      <c r="H575" s="2"/>
      <c r="I575" s="2"/>
      <c r="J575" s="2"/>
      <c r="K575" s="2"/>
      <c r="L575" s="2"/>
      <c r="M575" s="2"/>
      <c r="N575" s="2"/>
      <c r="O575" s="2"/>
      <c r="P575" s="2"/>
      <c r="Q575" s="2"/>
      <c r="R575" s="2"/>
      <c r="S575" s="2"/>
      <c r="T575" s="2"/>
      <c r="U575" s="2"/>
      <c r="V575" s="2"/>
      <c r="W575" s="2"/>
      <c r="X575" s="2"/>
      <c r="Y575" s="2"/>
      <c r="Z575" s="2"/>
    </row>
    <row r="576" customFormat="false" ht="12.75" hidden="false" customHeight="true" outlineLevel="0" collapsed="false">
      <c r="A576" s="2"/>
      <c r="B576" s="2"/>
      <c r="C576" s="2"/>
      <c r="D576" s="16"/>
      <c r="E576" s="2"/>
      <c r="F576" s="2"/>
      <c r="G576" s="2"/>
      <c r="H576" s="2"/>
      <c r="I576" s="2"/>
      <c r="J576" s="2"/>
      <c r="K576" s="2"/>
      <c r="L576" s="2"/>
      <c r="M576" s="2"/>
      <c r="N576" s="2"/>
      <c r="O576" s="2"/>
      <c r="P576" s="2"/>
      <c r="Q576" s="2"/>
      <c r="R576" s="2"/>
      <c r="S576" s="2"/>
      <c r="T576" s="2"/>
      <c r="U576" s="2"/>
      <c r="V576" s="2"/>
      <c r="W576" s="2"/>
      <c r="X576" s="2"/>
      <c r="Y576" s="2"/>
      <c r="Z576" s="2"/>
    </row>
    <row r="577" customFormat="false" ht="12.75" hidden="false" customHeight="true" outlineLevel="0" collapsed="false">
      <c r="A577" s="2"/>
      <c r="B577" s="2"/>
      <c r="C577" s="2"/>
      <c r="D577" s="16"/>
      <c r="E577" s="2"/>
      <c r="F577" s="2"/>
      <c r="G577" s="2"/>
      <c r="H577" s="2"/>
      <c r="I577" s="2"/>
      <c r="J577" s="2"/>
      <c r="K577" s="2"/>
      <c r="L577" s="2"/>
      <c r="M577" s="2"/>
      <c r="N577" s="2"/>
      <c r="O577" s="2"/>
      <c r="P577" s="2"/>
      <c r="Q577" s="2"/>
      <c r="R577" s="2"/>
      <c r="S577" s="2"/>
      <c r="T577" s="2"/>
      <c r="U577" s="2"/>
      <c r="V577" s="2"/>
      <c r="W577" s="2"/>
      <c r="X577" s="2"/>
      <c r="Y577" s="2"/>
      <c r="Z577" s="2"/>
    </row>
    <row r="578" customFormat="false" ht="12.75" hidden="false" customHeight="true" outlineLevel="0" collapsed="false">
      <c r="A578" s="2"/>
      <c r="B578" s="2"/>
      <c r="C578" s="2"/>
      <c r="D578" s="16"/>
      <c r="E578" s="2"/>
      <c r="F578" s="2"/>
      <c r="G578" s="2"/>
      <c r="H578" s="2"/>
      <c r="I578" s="2"/>
      <c r="J578" s="2"/>
      <c r="K578" s="2"/>
      <c r="L578" s="2"/>
      <c r="M578" s="2"/>
      <c r="N578" s="2"/>
      <c r="O578" s="2"/>
      <c r="P578" s="2"/>
      <c r="Q578" s="2"/>
      <c r="R578" s="2"/>
      <c r="S578" s="2"/>
      <c r="T578" s="2"/>
      <c r="U578" s="2"/>
      <c r="V578" s="2"/>
      <c r="W578" s="2"/>
      <c r="X578" s="2"/>
      <c r="Y578" s="2"/>
      <c r="Z578" s="2"/>
    </row>
    <row r="579" customFormat="false" ht="12.75" hidden="false" customHeight="true" outlineLevel="0" collapsed="false">
      <c r="A579" s="2"/>
      <c r="B579" s="2"/>
      <c r="C579" s="2"/>
      <c r="D579" s="16"/>
      <c r="E579" s="2"/>
      <c r="F579" s="2"/>
      <c r="G579" s="2"/>
      <c r="H579" s="2"/>
      <c r="I579" s="2"/>
      <c r="J579" s="2"/>
      <c r="K579" s="2"/>
      <c r="L579" s="2"/>
      <c r="M579" s="2"/>
      <c r="N579" s="2"/>
      <c r="O579" s="2"/>
      <c r="P579" s="2"/>
      <c r="Q579" s="2"/>
      <c r="R579" s="2"/>
      <c r="S579" s="2"/>
      <c r="T579" s="2"/>
      <c r="U579" s="2"/>
      <c r="V579" s="2"/>
      <c r="W579" s="2"/>
      <c r="X579" s="2"/>
      <c r="Y579" s="2"/>
      <c r="Z579" s="2"/>
    </row>
    <row r="580" customFormat="false" ht="12.75" hidden="false" customHeight="true" outlineLevel="0" collapsed="false">
      <c r="A580" s="2"/>
      <c r="B580" s="2"/>
      <c r="C580" s="2"/>
      <c r="D580" s="16"/>
      <c r="E580" s="2"/>
      <c r="F580" s="2"/>
      <c r="G580" s="2"/>
      <c r="H580" s="2"/>
      <c r="I580" s="2"/>
      <c r="J580" s="2"/>
      <c r="K580" s="2"/>
      <c r="L580" s="2"/>
      <c r="M580" s="2"/>
      <c r="N580" s="2"/>
      <c r="O580" s="2"/>
      <c r="P580" s="2"/>
      <c r="Q580" s="2"/>
      <c r="R580" s="2"/>
      <c r="S580" s="2"/>
      <c r="T580" s="2"/>
      <c r="U580" s="2"/>
      <c r="V580" s="2"/>
      <c r="W580" s="2"/>
      <c r="X580" s="2"/>
      <c r="Y580" s="2"/>
      <c r="Z580" s="2"/>
    </row>
    <row r="581" customFormat="false" ht="12.75" hidden="false" customHeight="true" outlineLevel="0" collapsed="false">
      <c r="A581" s="2"/>
      <c r="B581" s="2"/>
      <c r="C581" s="2"/>
      <c r="D581" s="16"/>
      <c r="E581" s="2"/>
      <c r="F581" s="2"/>
      <c r="G581" s="2"/>
      <c r="H581" s="2"/>
      <c r="I581" s="2"/>
      <c r="J581" s="2"/>
      <c r="K581" s="2"/>
      <c r="L581" s="2"/>
      <c r="M581" s="2"/>
      <c r="N581" s="2"/>
      <c r="O581" s="2"/>
      <c r="P581" s="2"/>
      <c r="Q581" s="2"/>
      <c r="R581" s="2"/>
      <c r="S581" s="2"/>
      <c r="T581" s="2"/>
      <c r="U581" s="2"/>
      <c r="V581" s="2"/>
      <c r="W581" s="2"/>
      <c r="X581" s="2"/>
      <c r="Y581" s="2"/>
      <c r="Z581" s="2"/>
    </row>
    <row r="582" customFormat="false" ht="12.75" hidden="false" customHeight="true" outlineLevel="0" collapsed="false">
      <c r="A582" s="2"/>
      <c r="B582" s="2"/>
      <c r="C582" s="2"/>
      <c r="D582" s="16"/>
      <c r="E582" s="2"/>
      <c r="F582" s="2"/>
      <c r="G582" s="2"/>
      <c r="H582" s="2"/>
      <c r="I582" s="2"/>
      <c r="J582" s="2"/>
      <c r="K582" s="2"/>
      <c r="L582" s="2"/>
      <c r="M582" s="2"/>
      <c r="N582" s="2"/>
      <c r="O582" s="2"/>
      <c r="P582" s="2"/>
      <c r="Q582" s="2"/>
      <c r="R582" s="2"/>
      <c r="S582" s="2"/>
      <c r="T582" s="2"/>
      <c r="U582" s="2"/>
      <c r="V582" s="2"/>
      <c r="W582" s="2"/>
      <c r="X582" s="2"/>
      <c r="Y582" s="2"/>
      <c r="Z582" s="2"/>
    </row>
    <row r="583" customFormat="false" ht="12.75" hidden="false" customHeight="true" outlineLevel="0" collapsed="false">
      <c r="A583" s="2"/>
      <c r="B583" s="2"/>
      <c r="C583" s="2"/>
      <c r="D583" s="16"/>
      <c r="E583" s="2"/>
      <c r="F583" s="2"/>
      <c r="G583" s="2"/>
      <c r="H583" s="2"/>
      <c r="I583" s="2"/>
      <c r="J583" s="2"/>
      <c r="K583" s="2"/>
      <c r="L583" s="2"/>
      <c r="M583" s="2"/>
      <c r="N583" s="2"/>
      <c r="O583" s="2"/>
      <c r="P583" s="2"/>
      <c r="Q583" s="2"/>
      <c r="R583" s="2"/>
      <c r="S583" s="2"/>
      <c r="T583" s="2"/>
      <c r="U583" s="2"/>
      <c r="V583" s="2"/>
      <c r="W583" s="2"/>
      <c r="X583" s="2"/>
      <c r="Y583" s="2"/>
      <c r="Z583" s="2"/>
    </row>
    <row r="584" customFormat="false" ht="12.75" hidden="false" customHeight="true" outlineLevel="0" collapsed="false">
      <c r="A584" s="2"/>
      <c r="B584" s="2"/>
      <c r="C584" s="2"/>
      <c r="D584" s="16"/>
      <c r="E584" s="2"/>
      <c r="F584" s="2"/>
      <c r="G584" s="2"/>
      <c r="H584" s="2"/>
      <c r="I584" s="2"/>
      <c r="J584" s="2"/>
      <c r="K584" s="2"/>
      <c r="L584" s="2"/>
      <c r="M584" s="2"/>
      <c r="N584" s="2"/>
      <c r="O584" s="2"/>
      <c r="P584" s="2"/>
      <c r="Q584" s="2"/>
      <c r="R584" s="2"/>
      <c r="S584" s="2"/>
      <c r="T584" s="2"/>
      <c r="U584" s="2"/>
      <c r="V584" s="2"/>
      <c r="W584" s="2"/>
      <c r="X584" s="2"/>
      <c r="Y584" s="2"/>
      <c r="Z584" s="2"/>
    </row>
    <row r="585" customFormat="false" ht="12.75" hidden="false" customHeight="true" outlineLevel="0" collapsed="false">
      <c r="A585" s="2"/>
      <c r="B585" s="2"/>
      <c r="C585" s="2"/>
      <c r="D585" s="16"/>
      <c r="E585" s="2"/>
      <c r="F585" s="2"/>
      <c r="G585" s="2"/>
      <c r="H585" s="2"/>
      <c r="I585" s="2"/>
      <c r="J585" s="2"/>
      <c r="K585" s="2"/>
      <c r="L585" s="2"/>
      <c r="M585" s="2"/>
      <c r="N585" s="2"/>
      <c r="O585" s="2"/>
      <c r="P585" s="2"/>
      <c r="Q585" s="2"/>
      <c r="R585" s="2"/>
      <c r="S585" s="2"/>
      <c r="T585" s="2"/>
      <c r="U585" s="2"/>
      <c r="V585" s="2"/>
      <c r="W585" s="2"/>
      <c r="X585" s="2"/>
      <c r="Y585" s="2"/>
      <c r="Z585" s="2"/>
    </row>
    <row r="586" customFormat="false" ht="12.75" hidden="false" customHeight="true" outlineLevel="0" collapsed="false">
      <c r="A586" s="2"/>
      <c r="B586" s="2"/>
      <c r="C586" s="2"/>
      <c r="D586" s="16"/>
      <c r="E586" s="2"/>
      <c r="F586" s="2"/>
      <c r="G586" s="2"/>
      <c r="H586" s="2"/>
      <c r="I586" s="2"/>
      <c r="J586" s="2"/>
      <c r="K586" s="2"/>
      <c r="L586" s="2"/>
      <c r="M586" s="2"/>
      <c r="N586" s="2"/>
      <c r="O586" s="2"/>
      <c r="P586" s="2"/>
      <c r="Q586" s="2"/>
      <c r="R586" s="2"/>
      <c r="S586" s="2"/>
      <c r="T586" s="2"/>
      <c r="U586" s="2"/>
      <c r="V586" s="2"/>
      <c r="W586" s="2"/>
      <c r="X586" s="2"/>
      <c r="Y586" s="2"/>
      <c r="Z586" s="2"/>
    </row>
    <row r="587" customFormat="false" ht="12.75" hidden="false" customHeight="true" outlineLevel="0" collapsed="false">
      <c r="A587" s="2"/>
      <c r="B587" s="2"/>
      <c r="C587" s="2"/>
      <c r="D587" s="16"/>
      <c r="E587" s="2"/>
      <c r="F587" s="2"/>
      <c r="G587" s="2"/>
      <c r="H587" s="2"/>
      <c r="I587" s="2"/>
      <c r="J587" s="2"/>
      <c r="K587" s="2"/>
      <c r="L587" s="2"/>
      <c r="M587" s="2"/>
      <c r="N587" s="2"/>
      <c r="O587" s="2"/>
      <c r="P587" s="2"/>
      <c r="Q587" s="2"/>
      <c r="R587" s="2"/>
      <c r="S587" s="2"/>
      <c r="T587" s="2"/>
      <c r="U587" s="2"/>
      <c r="V587" s="2"/>
      <c r="W587" s="2"/>
      <c r="X587" s="2"/>
      <c r="Y587" s="2"/>
      <c r="Z587" s="2"/>
    </row>
    <row r="588" customFormat="false" ht="12.75" hidden="false" customHeight="true" outlineLevel="0" collapsed="false">
      <c r="A588" s="2"/>
      <c r="B588" s="2"/>
      <c r="C588" s="2"/>
      <c r="D588" s="16"/>
      <c r="E588" s="2"/>
      <c r="F588" s="2"/>
      <c r="G588" s="2"/>
      <c r="H588" s="2"/>
      <c r="I588" s="2"/>
      <c r="J588" s="2"/>
      <c r="K588" s="2"/>
      <c r="L588" s="2"/>
      <c r="M588" s="2"/>
      <c r="N588" s="2"/>
      <c r="O588" s="2"/>
      <c r="P588" s="2"/>
      <c r="Q588" s="2"/>
      <c r="R588" s="2"/>
      <c r="S588" s="2"/>
      <c r="T588" s="2"/>
      <c r="U588" s="2"/>
      <c r="V588" s="2"/>
      <c r="W588" s="2"/>
      <c r="X588" s="2"/>
      <c r="Y588" s="2"/>
      <c r="Z588" s="2"/>
    </row>
    <row r="589" customFormat="false" ht="12.75" hidden="false" customHeight="true" outlineLevel="0" collapsed="false">
      <c r="A589" s="2"/>
      <c r="B589" s="2"/>
      <c r="C589" s="2"/>
      <c r="D589" s="16"/>
      <c r="E589" s="2"/>
      <c r="F589" s="2"/>
      <c r="G589" s="2"/>
      <c r="H589" s="2"/>
      <c r="I589" s="2"/>
      <c r="J589" s="2"/>
      <c r="K589" s="2"/>
      <c r="L589" s="2"/>
      <c r="M589" s="2"/>
      <c r="N589" s="2"/>
      <c r="O589" s="2"/>
      <c r="P589" s="2"/>
      <c r="Q589" s="2"/>
      <c r="R589" s="2"/>
      <c r="S589" s="2"/>
      <c r="T589" s="2"/>
      <c r="U589" s="2"/>
      <c r="V589" s="2"/>
      <c r="W589" s="2"/>
      <c r="X589" s="2"/>
      <c r="Y589" s="2"/>
      <c r="Z589" s="2"/>
    </row>
    <row r="590" customFormat="false" ht="12.75" hidden="false" customHeight="true" outlineLevel="0" collapsed="false">
      <c r="A590" s="2"/>
      <c r="B590" s="2"/>
      <c r="C590" s="2"/>
      <c r="D590" s="16"/>
      <c r="E590" s="2"/>
      <c r="F590" s="2"/>
      <c r="G590" s="2"/>
      <c r="H590" s="2"/>
      <c r="I590" s="2"/>
      <c r="J590" s="2"/>
      <c r="K590" s="2"/>
      <c r="L590" s="2"/>
      <c r="M590" s="2"/>
      <c r="N590" s="2"/>
      <c r="O590" s="2"/>
      <c r="P590" s="2"/>
      <c r="Q590" s="2"/>
      <c r="R590" s="2"/>
      <c r="S590" s="2"/>
      <c r="T590" s="2"/>
      <c r="U590" s="2"/>
      <c r="V590" s="2"/>
      <c r="W590" s="2"/>
      <c r="X590" s="2"/>
      <c r="Y590" s="2"/>
      <c r="Z590" s="2"/>
    </row>
    <row r="591" customFormat="false" ht="12.75" hidden="false" customHeight="true" outlineLevel="0" collapsed="false">
      <c r="A591" s="2"/>
      <c r="B591" s="2"/>
      <c r="C591" s="2"/>
      <c r="D591" s="16"/>
      <c r="E591" s="2"/>
      <c r="F591" s="2"/>
      <c r="G591" s="2"/>
      <c r="H591" s="2"/>
      <c r="I591" s="2"/>
      <c r="J591" s="2"/>
      <c r="K591" s="2"/>
      <c r="L591" s="2"/>
      <c r="M591" s="2"/>
      <c r="N591" s="2"/>
      <c r="O591" s="2"/>
      <c r="P591" s="2"/>
      <c r="Q591" s="2"/>
      <c r="R591" s="2"/>
      <c r="S591" s="2"/>
      <c r="T591" s="2"/>
      <c r="U591" s="2"/>
      <c r="V591" s="2"/>
      <c r="W591" s="2"/>
      <c r="X591" s="2"/>
      <c r="Y591" s="2"/>
      <c r="Z591" s="2"/>
    </row>
    <row r="592" customFormat="false" ht="12.75" hidden="false" customHeight="true" outlineLevel="0" collapsed="false">
      <c r="A592" s="2"/>
      <c r="B592" s="2"/>
      <c r="C592" s="2"/>
      <c r="D592" s="16"/>
      <c r="E592" s="2"/>
      <c r="F592" s="2"/>
      <c r="G592" s="2"/>
      <c r="H592" s="2"/>
      <c r="I592" s="2"/>
      <c r="J592" s="2"/>
      <c r="K592" s="2"/>
      <c r="L592" s="2"/>
      <c r="M592" s="2"/>
      <c r="N592" s="2"/>
      <c r="O592" s="2"/>
      <c r="P592" s="2"/>
      <c r="Q592" s="2"/>
      <c r="R592" s="2"/>
      <c r="S592" s="2"/>
      <c r="T592" s="2"/>
      <c r="U592" s="2"/>
      <c r="V592" s="2"/>
      <c r="W592" s="2"/>
      <c r="X592" s="2"/>
      <c r="Y592" s="2"/>
      <c r="Z592" s="2"/>
    </row>
    <row r="593" customFormat="false" ht="12.75" hidden="false" customHeight="true" outlineLevel="0" collapsed="false">
      <c r="A593" s="2"/>
      <c r="B593" s="2"/>
      <c r="C593" s="2"/>
      <c r="D593" s="16"/>
      <c r="E593" s="2"/>
      <c r="F593" s="2"/>
      <c r="G593" s="2"/>
      <c r="H593" s="2"/>
      <c r="I593" s="2"/>
      <c r="J593" s="2"/>
      <c r="K593" s="2"/>
      <c r="L593" s="2"/>
      <c r="M593" s="2"/>
      <c r="N593" s="2"/>
      <c r="O593" s="2"/>
      <c r="P593" s="2"/>
      <c r="Q593" s="2"/>
      <c r="R593" s="2"/>
      <c r="S593" s="2"/>
      <c r="T593" s="2"/>
      <c r="U593" s="2"/>
      <c r="V593" s="2"/>
      <c r="W593" s="2"/>
      <c r="X593" s="2"/>
      <c r="Y593" s="2"/>
      <c r="Z593" s="2"/>
    </row>
    <row r="594" customFormat="false" ht="12.75" hidden="false" customHeight="true" outlineLevel="0" collapsed="false">
      <c r="A594" s="2"/>
      <c r="B594" s="2"/>
      <c r="C594" s="2"/>
      <c r="D594" s="16"/>
      <c r="E594" s="2"/>
      <c r="F594" s="2"/>
      <c r="G594" s="2"/>
      <c r="H594" s="2"/>
      <c r="I594" s="2"/>
      <c r="J594" s="2"/>
      <c r="K594" s="2"/>
      <c r="L594" s="2"/>
      <c r="M594" s="2"/>
      <c r="N594" s="2"/>
      <c r="O594" s="2"/>
      <c r="P594" s="2"/>
      <c r="Q594" s="2"/>
      <c r="R594" s="2"/>
      <c r="S594" s="2"/>
      <c r="T594" s="2"/>
      <c r="U594" s="2"/>
      <c r="V594" s="2"/>
      <c r="W594" s="2"/>
      <c r="X594" s="2"/>
      <c r="Y594" s="2"/>
      <c r="Z594" s="2"/>
    </row>
    <row r="595" customFormat="false" ht="12.75" hidden="false" customHeight="true" outlineLevel="0" collapsed="false">
      <c r="A595" s="2"/>
      <c r="B595" s="2"/>
      <c r="C595" s="2"/>
      <c r="D595" s="16"/>
      <c r="E595" s="2"/>
      <c r="F595" s="2"/>
      <c r="G595" s="2"/>
      <c r="H595" s="2"/>
      <c r="I595" s="2"/>
      <c r="J595" s="2"/>
      <c r="K595" s="2"/>
      <c r="L595" s="2"/>
      <c r="M595" s="2"/>
      <c r="N595" s="2"/>
      <c r="O595" s="2"/>
      <c r="P595" s="2"/>
      <c r="Q595" s="2"/>
      <c r="R595" s="2"/>
      <c r="S595" s="2"/>
      <c r="T595" s="2"/>
      <c r="U595" s="2"/>
      <c r="V595" s="2"/>
      <c r="W595" s="2"/>
      <c r="X595" s="2"/>
      <c r="Y595" s="2"/>
      <c r="Z595" s="2"/>
    </row>
    <row r="596" customFormat="false" ht="12.75" hidden="false" customHeight="true" outlineLevel="0" collapsed="false">
      <c r="A596" s="2"/>
      <c r="B596" s="2"/>
      <c r="C596" s="2"/>
      <c r="D596" s="16"/>
      <c r="E596" s="2"/>
      <c r="F596" s="2"/>
      <c r="G596" s="2"/>
      <c r="H596" s="2"/>
      <c r="I596" s="2"/>
      <c r="J596" s="2"/>
      <c r="K596" s="2"/>
      <c r="L596" s="2"/>
      <c r="M596" s="2"/>
      <c r="N596" s="2"/>
      <c r="O596" s="2"/>
      <c r="P596" s="2"/>
      <c r="Q596" s="2"/>
      <c r="R596" s="2"/>
      <c r="S596" s="2"/>
      <c r="T596" s="2"/>
      <c r="U596" s="2"/>
      <c r="V596" s="2"/>
      <c r="W596" s="2"/>
      <c r="X596" s="2"/>
      <c r="Y596" s="2"/>
      <c r="Z596" s="2"/>
    </row>
    <row r="597" customFormat="false" ht="12.75" hidden="false" customHeight="true" outlineLevel="0" collapsed="false">
      <c r="A597" s="2"/>
      <c r="B597" s="2"/>
      <c r="C597" s="2"/>
      <c r="D597" s="16"/>
      <c r="E597" s="2"/>
      <c r="F597" s="2"/>
      <c r="G597" s="2"/>
      <c r="H597" s="2"/>
      <c r="I597" s="2"/>
      <c r="J597" s="2"/>
      <c r="K597" s="2"/>
      <c r="L597" s="2"/>
      <c r="M597" s="2"/>
      <c r="N597" s="2"/>
      <c r="O597" s="2"/>
      <c r="P597" s="2"/>
      <c r="Q597" s="2"/>
      <c r="R597" s="2"/>
      <c r="S597" s="2"/>
      <c r="T597" s="2"/>
      <c r="U597" s="2"/>
      <c r="V597" s="2"/>
      <c r="W597" s="2"/>
      <c r="X597" s="2"/>
      <c r="Y597" s="2"/>
      <c r="Z597" s="2"/>
    </row>
    <row r="598" customFormat="false" ht="12.75" hidden="false" customHeight="true" outlineLevel="0" collapsed="false">
      <c r="A598" s="2"/>
      <c r="B598" s="2"/>
      <c r="C598" s="2"/>
      <c r="D598" s="16"/>
      <c r="E598" s="2"/>
      <c r="F598" s="2"/>
      <c r="G598" s="2"/>
      <c r="H598" s="2"/>
      <c r="I598" s="2"/>
      <c r="J598" s="2"/>
      <c r="K598" s="2"/>
      <c r="L598" s="2"/>
      <c r="M598" s="2"/>
      <c r="N598" s="2"/>
      <c r="O598" s="2"/>
      <c r="P598" s="2"/>
      <c r="Q598" s="2"/>
      <c r="R598" s="2"/>
      <c r="S598" s="2"/>
      <c r="T598" s="2"/>
      <c r="U598" s="2"/>
      <c r="V598" s="2"/>
      <c r="W598" s="2"/>
      <c r="X598" s="2"/>
      <c r="Y598" s="2"/>
      <c r="Z598" s="2"/>
    </row>
    <row r="599" customFormat="false" ht="12.75" hidden="false" customHeight="true" outlineLevel="0" collapsed="false">
      <c r="A599" s="2"/>
      <c r="B599" s="2"/>
      <c r="C599" s="2"/>
      <c r="D599" s="16"/>
      <c r="E599" s="2"/>
      <c r="F599" s="2"/>
      <c r="G599" s="2"/>
      <c r="H599" s="2"/>
      <c r="I599" s="2"/>
      <c r="J599" s="2"/>
      <c r="K599" s="2"/>
      <c r="L599" s="2"/>
      <c r="M599" s="2"/>
      <c r="N599" s="2"/>
      <c r="O599" s="2"/>
      <c r="P599" s="2"/>
      <c r="Q599" s="2"/>
      <c r="R599" s="2"/>
      <c r="S599" s="2"/>
      <c r="T599" s="2"/>
      <c r="U599" s="2"/>
      <c r="V599" s="2"/>
      <c r="W599" s="2"/>
      <c r="X599" s="2"/>
      <c r="Y599" s="2"/>
      <c r="Z599" s="2"/>
    </row>
    <row r="600" customFormat="false" ht="12.75" hidden="false" customHeight="true" outlineLevel="0" collapsed="false">
      <c r="A600" s="2"/>
      <c r="B600" s="2"/>
      <c r="C600" s="2"/>
      <c r="D600" s="16"/>
      <c r="E600" s="2"/>
      <c r="F600" s="2"/>
      <c r="G600" s="2"/>
      <c r="H600" s="2"/>
      <c r="I600" s="2"/>
      <c r="J600" s="2"/>
      <c r="K600" s="2"/>
      <c r="L600" s="2"/>
      <c r="M600" s="2"/>
      <c r="N600" s="2"/>
      <c r="O600" s="2"/>
      <c r="P600" s="2"/>
      <c r="Q600" s="2"/>
      <c r="R600" s="2"/>
      <c r="S600" s="2"/>
      <c r="T600" s="2"/>
      <c r="U600" s="2"/>
      <c r="V600" s="2"/>
      <c r="W600" s="2"/>
      <c r="X600" s="2"/>
      <c r="Y600" s="2"/>
      <c r="Z600" s="2"/>
    </row>
    <row r="601" customFormat="false" ht="12.75" hidden="false" customHeight="true" outlineLevel="0" collapsed="false">
      <c r="A601" s="2"/>
      <c r="B601" s="2"/>
      <c r="C601" s="2"/>
      <c r="D601" s="16"/>
      <c r="E601" s="2"/>
      <c r="F601" s="2"/>
      <c r="G601" s="2"/>
      <c r="H601" s="2"/>
      <c r="I601" s="2"/>
      <c r="J601" s="2"/>
      <c r="K601" s="2"/>
      <c r="L601" s="2"/>
      <c r="M601" s="2"/>
      <c r="N601" s="2"/>
      <c r="O601" s="2"/>
      <c r="P601" s="2"/>
      <c r="Q601" s="2"/>
      <c r="R601" s="2"/>
      <c r="S601" s="2"/>
      <c r="T601" s="2"/>
      <c r="U601" s="2"/>
      <c r="V601" s="2"/>
      <c r="W601" s="2"/>
      <c r="X601" s="2"/>
      <c r="Y601" s="2"/>
      <c r="Z601" s="2"/>
    </row>
    <row r="602" customFormat="false" ht="12.75" hidden="false" customHeight="true" outlineLevel="0" collapsed="false">
      <c r="A602" s="2"/>
      <c r="B602" s="2"/>
      <c r="C602" s="2"/>
      <c r="D602" s="16"/>
      <c r="E602" s="2"/>
      <c r="F602" s="2"/>
      <c r="G602" s="2"/>
      <c r="H602" s="2"/>
      <c r="I602" s="2"/>
      <c r="J602" s="2"/>
      <c r="K602" s="2"/>
      <c r="L602" s="2"/>
      <c r="M602" s="2"/>
      <c r="N602" s="2"/>
      <c r="O602" s="2"/>
      <c r="P602" s="2"/>
      <c r="Q602" s="2"/>
      <c r="R602" s="2"/>
      <c r="S602" s="2"/>
      <c r="T602" s="2"/>
      <c r="U602" s="2"/>
      <c r="V602" s="2"/>
      <c r="W602" s="2"/>
      <c r="X602" s="2"/>
      <c r="Y602" s="2"/>
      <c r="Z602" s="2"/>
    </row>
    <row r="603" customFormat="false" ht="12.75" hidden="false" customHeight="true" outlineLevel="0" collapsed="false">
      <c r="A603" s="2"/>
      <c r="B603" s="2"/>
      <c r="C603" s="2"/>
      <c r="D603" s="16"/>
      <c r="E603" s="2"/>
      <c r="F603" s="2"/>
      <c r="G603" s="2"/>
      <c r="H603" s="2"/>
      <c r="I603" s="2"/>
      <c r="J603" s="2"/>
      <c r="K603" s="2"/>
      <c r="L603" s="2"/>
      <c r="M603" s="2"/>
      <c r="N603" s="2"/>
      <c r="O603" s="2"/>
      <c r="P603" s="2"/>
      <c r="Q603" s="2"/>
      <c r="R603" s="2"/>
      <c r="S603" s="2"/>
      <c r="T603" s="2"/>
      <c r="U603" s="2"/>
      <c r="V603" s="2"/>
      <c r="W603" s="2"/>
      <c r="X603" s="2"/>
      <c r="Y603" s="2"/>
      <c r="Z603" s="2"/>
    </row>
    <row r="604" customFormat="false" ht="12.75" hidden="false" customHeight="true" outlineLevel="0" collapsed="false">
      <c r="A604" s="2"/>
      <c r="B604" s="2"/>
      <c r="C604" s="2"/>
      <c r="D604" s="16"/>
      <c r="E604" s="2"/>
      <c r="F604" s="2"/>
      <c r="G604" s="2"/>
      <c r="H604" s="2"/>
      <c r="I604" s="2"/>
      <c r="J604" s="2"/>
      <c r="K604" s="2"/>
      <c r="L604" s="2"/>
      <c r="M604" s="2"/>
      <c r="N604" s="2"/>
      <c r="O604" s="2"/>
      <c r="P604" s="2"/>
      <c r="Q604" s="2"/>
      <c r="R604" s="2"/>
      <c r="S604" s="2"/>
      <c r="T604" s="2"/>
      <c r="U604" s="2"/>
      <c r="V604" s="2"/>
      <c r="W604" s="2"/>
      <c r="X604" s="2"/>
      <c r="Y604" s="2"/>
      <c r="Z604" s="2"/>
    </row>
    <row r="605" customFormat="false" ht="12.75" hidden="false" customHeight="true" outlineLevel="0" collapsed="false">
      <c r="A605" s="2"/>
      <c r="B605" s="2"/>
      <c r="C605" s="2"/>
      <c r="D605" s="16"/>
      <c r="E605" s="2"/>
      <c r="F605" s="2"/>
      <c r="G605" s="2"/>
      <c r="H605" s="2"/>
      <c r="I605" s="2"/>
      <c r="J605" s="2"/>
      <c r="K605" s="2"/>
      <c r="L605" s="2"/>
      <c r="M605" s="2"/>
      <c r="N605" s="2"/>
      <c r="O605" s="2"/>
      <c r="P605" s="2"/>
      <c r="Q605" s="2"/>
      <c r="R605" s="2"/>
      <c r="S605" s="2"/>
      <c r="T605" s="2"/>
      <c r="U605" s="2"/>
      <c r="V605" s="2"/>
      <c r="W605" s="2"/>
      <c r="X605" s="2"/>
      <c r="Y605" s="2"/>
      <c r="Z605" s="2"/>
    </row>
    <row r="606" customFormat="false" ht="12.75" hidden="false" customHeight="true" outlineLevel="0" collapsed="false">
      <c r="A606" s="2"/>
      <c r="B606" s="2"/>
      <c r="C606" s="2"/>
      <c r="D606" s="16"/>
      <c r="E606" s="2"/>
      <c r="F606" s="2"/>
      <c r="G606" s="2"/>
      <c r="H606" s="2"/>
      <c r="I606" s="2"/>
      <c r="J606" s="2"/>
      <c r="K606" s="2"/>
      <c r="L606" s="2"/>
      <c r="M606" s="2"/>
      <c r="N606" s="2"/>
      <c r="O606" s="2"/>
      <c r="P606" s="2"/>
      <c r="Q606" s="2"/>
      <c r="R606" s="2"/>
      <c r="S606" s="2"/>
      <c r="T606" s="2"/>
      <c r="U606" s="2"/>
      <c r="V606" s="2"/>
      <c r="W606" s="2"/>
      <c r="X606" s="2"/>
      <c r="Y606" s="2"/>
      <c r="Z606" s="2"/>
    </row>
    <row r="607" customFormat="false" ht="12.75" hidden="false" customHeight="true" outlineLevel="0" collapsed="false">
      <c r="A607" s="2"/>
      <c r="B607" s="2"/>
      <c r="C607" s="2"/>
      <c r="D607" s="16"/>
      <c r="E607" s="2"/>
      <c r="F607" s="2"/>
      <c r="G607" s="2"/>
      <c r="H607" s="2"/>
      <c r="I607" s="2"/>
      <c r="J607" s="2"/>
      <c r="K607" s="2"/>
      <c r="L607" s="2"/>
      <c r="M607" s="2"/>
      <c r="N607" s="2"/>
      <c r="O607" s="2"/>
      <c r="P607" s="2"/>
      <c r="Q607" s="2"/>
      <c r="R607" s="2"/>
      <c r="S607" s="2"/>
      <c r="T607" s="2"/>
      <c r="U607" s="2"/>
      <c r="V607" s="2"/>
      <c r="W607" s="2"/>
      <c r="X607" s="2"/>
      <c r="Y607" s="2"/>
      <c r="Z607" s="2"/>
    </row>
    <row r="608" customFormat="false" ht="12.75" hidden="false" customHeight="true" outlineLevel="0" collapsed="false">
      <c r="A608" s="2"/>
      <c r="B608" s="2"/>
      <c r="C608" s="2"/>
      <c r="D608" s="16"/>
      <c r="E608" s="2"/>
      <c r="F608" s="2"/>
      <c r="G608" s="2"/>
      <c r="H608" s="2"/>
      <c r="I608" s="2"/>
      <c r="J608" s="2"/>
      <c r="K608" s="2"/>
      <c r="L608" s="2"/>
      <c r="M608" s="2"/>
      <c r="N608" s="2"/>
      <c r="O608" s="2"/>
      <c r="P608" s="2"/>
      <c r="Q608" s="2"/>
      <c r="R608" s="2"/>
      <c r="S608" s="2"/>
      <c r="T608" s="2"/>
      <c r="U608" s="2"/>
      <c r="V608" s="2"/>
      <c r="W608" s="2"/>
      <c r="X608" s="2"/>
      <c r="Y608" s="2"/>
      <c r="Z608" s="2"/>
    </row>
    <row r="609" customFormat="false" ht="12.75" hidden="false" customHeight="true" outlineLevel="0" collapsed="false">
      <c r="A609" s="2"/>
      <c r="B609" s="2"/>
      <c r="C609" s="2"/>
      <c r="D609" s="16"/>
      <c r="E609" s="2"/>
      <c r="F609" s="2"/>
      <c r="G609" s="2"/>
      <c r="H609" s="2"/>
      <c r="I609" s="2"/>
      <c r="J609" s="2"/>
      <c r="K609" s="2"/>
      <c r="L609" s="2"/>
      <c r="M609" s="2"/>
      <c r="N609" s="2"/>
      <c r="O609" s="2"/>
      <c r="P609" s="2"/>
      <c r="Q609" s="2"/>
      <c r="R609" s="2"/>
      <c r="S609" s="2"/>
      <c r="T609" s="2"/>
      <c r="U609" s="2"/>
      <c r="V609" s="2"/>
      <c r="W609" s="2"/>
      <c r="X609" s="2"/>
      <c r="Y609" s="2"/>
      <c r="Z609" s="2"/>
    </row>
    <row r="610" customFormat="false" ht="12.75" hidden="false" customHeight="true" outlineLevel="0" collapsed="false">
      <c r="A610" s="2"/>
      <c r="B610" s="2"/>
      <c r="C610" s="2"/>
      <c r="D610" s="16"/>
      <c r="E610" s="2"/>
      <c r="F610" s="2"/>
      <c r="G610" s="2"/>
      <c r="H610" s="2"/>
      <c r="I610" s="2"/>
      <c r="J610" s="2"/>
      <c r="K610" s="2"/>
      <c r="L610" s="2"/>
      <c r="M610" s="2"/>
      <c r="N610" s="2"/>
      <c r="O610" s="2"/>
      <c r="P610" s="2"/>
      <c r="Q610" s="2"/>
      <c r="R610" s="2"/>
      <c r="S610" s="2"/>
      <c r="T610" s="2"/>
      <c r="U610" s="2"/>
      <c r="V610" s="2"/>
      <c r="W610" s="2"/>
      <c r="X610" s="2"/>
      <c r="Y610" s="2"/>
      <c r="Z610" s="2"/>
    </row>
    <row r="611" customFormat="false" ht="12.75" hidden="false" customHeight="true" outlineLevel="0" collapsed="false">
      <c r="A611" s="2"/>
      <c r="B611" s="2"/>
      <c r="C611" s="2"/>
      <c r="D611" s="16"/>
      <c r="E611" s="2"/>
      <c r="F611" s="2"/>
      <c r="G611" s="2"/>
      <c r="H611" s="2"/>
      <c r="I611" s="2"/>
      <c r="J611" s="2"/>
      <c r="K611" s="2"/>
      <c r="L611" s="2"/>
      <c r="M611" s="2"/>
      <c r="N611" s="2"/>
      <c r="O611" s="2"/>
      <c r="P611" s="2"/>
      <c r="Q611" s="2"/>
      <c r="R611" s="2"/>
      <c r="S611" s="2"/>
      <c r="T611" s="2"/>
      <c r="U611" s="2"/>
      <c r="V611" s="2"/>
      <c r="W611" s="2"/>
      <c r="X611" s="2"/>
      <c r="Y611" s="2"/>
      <c r="Z611" s="2"/>
    </row>
    <row r="612" customFormat="false" ht="12.75" hidden="false" customHeight="true" outlineLevel="0" collapsed="false">
      <c r="A612" s="2"/>
      <c r="B612" s="2"/>
      <c r="C612" s="2"/>
      <c r="D612" s="16"/>
      <c r="E612" s="2"/>
      <c r="F612" s="2"/>
      <c r="G612" s="2"/>
      <c r="H612" s="2"/>
      <c r="I612" s="2"/>
      <c r="J612" s="2"/>
      <c r="K612" s="2"/>
      <c r="L612" s="2"/>
      <c r="M612" s="2"/>
      <c r="N612" s="2"/>
      <c r="O612" s="2"/>
      <c r="P612" s="2"/>
      <c r="Q612" s="2"/>
      <c r="R612" s="2"/>
      <c r="S612" s="2"/>
      <c r="T612" s="2"/>
      <c r="U612" s="2"/>
      <c r="V612" s="2"/>
      <c r="W612" s="2"/>
      <c r="X612" s="2"/>
      <c r="Y612" s="2"/>
      <c r="Z612" s="2"/>
    </row>
    <row r="613" customFormat="false" ht="12.75" hidden="false" customHeight="true" outlineLevel="0" collapsed="false">
      <c r="A613" s="2"/>
      <c r="B613" s="2"/>
      <c r="C613" s="2"/>
      <c r="D613" s="16"/>
      <c r="E613" s="2"/>
      <c r="F613" s="2"/>
      <c r="G613" s="2"/>
      <c r="H613" s="2"/>
      <c r="I613" s="2"/>
      <c r="J613" s="2"/>
      <c r="K613" s="2"/>
      <c r="L613" s="2"/>
      <c r="M613" s="2"/>
      <c r="N613" s="2"/>
      <c r="O613" s="2"/>
      <c r="P613" s="2"/>
      <c r="Q613" s="2"/>
      <c r="R613" s="2"/>
      <c r="S613" s="2"/>
      <c r="T613" s="2"/>
      <c r="U613" s="2"/>
      <c r="V613" s="2"/>
      <c r="W613" s="2"/>
      <c r="X613" s="2"/>
      <c r="Y613" s="2"/>
      <c r="Z613" s="2"/>
    </row>
    <row r="614" customFormat="false" ht="12.75" hidden="false" customHeight="true" outlineLevel="0" collapsed="false">
      <c r="A614" s="2"/>
      <c r="B614" s="2"/>
      <c r="C614" s="2"/>
      <c r="D614" s="16"/>
      <c r="E614" s="2"/>
      <c r="F614" s="2"/>
      <c r="G614" s="2"/>
      <c r="H614" s="2"/>
      <c r="I614" s="2"/>
      <c r="J614" s="2"/>
      <c r="K614" s="2"/>
      <c r="L614" s="2"/>
      <c r="M614" s="2"/>
      <c r="N614" s="2"/>
      <c r="O614" s="2"/>
      <c r="P614" s="2"/>
      <c r="Q614" s="2"/>
      <c r="R614" s="2"/>
      <c r="S614" s="2"/>
      <c r="T614" s="2"/>
      <c r="U614" s="2"/>
      <c r="V614" s="2"/>
      <c r="W614" s="2"/>
      <c r="X614" s="2"/>
      <c r="Y614" s="2"/>
      <c r="Z614" s="2"/>
    </row>
    <row r="615" customFormat="false" ht="12.75" hidden="false" customHeight="true" outlineLevel="0" collapsed="false">
      <c r="A615" s="2"/>
      <c r="B615" s="2"/>
      <c r="C615" s="2"/>
      <c r="D615" s="16"/>
      <c r="E615" s="2"/>
      <c r="F615" s="2"/>
      <c r="G615" s="2"/>
      <c r="H615" s="2"/>
      <c r="I615" s="2"/>
      <c r="J615" s="2"/>
      <c r="K615" s="2"/>
      <c r="L615" s="2"/>
      <c r="M615" s="2"/>
      <c r="N615" s="2"/>
      <c r="O615" s="2"/>
      <c r="P615" s="2"/>
      <c r="Q615" s="2"/>
      <c r="R615" s="2"/>
      <c r="S615" s="2"/>
      <c r="T615" s="2"/>
      <c r="U615" s="2"/>
      <c r="V615" s="2"/>
      <c r="W615" s="2"/>
      <c r="X615" s="2"/>
      <c r="Y615" s="2"/>
      <c r="Z615" s="2"/>
    </row>
    <row r="616" customFormat="false" ht="12.75" hidden="false" customHeight="true" outlineLevel="0" collapsed="false">
      <c r="A616" s="2"/>
      <c r="B616" s="2"/>
      <c r="C616" s="2"/>
      <c r="D616" s="16"/>
      <c r="E616" s="2"/>
      <c r="F616" s="2"/>
      <c r="G616" s="2"/>
      <c r="H616" s="2"/>
      <c r="I616" s="2"/>
      <c r="J616" s="2"/>
      <c r="K616" s="2"/>
      <c r="L616" s="2"/>
      <c r="M616" s="2"/>
      <c r="N616" s="2"/>
      <c r="O616" s="2"/>
      <c r="P616" s="2"/>
      <c r="Q616" s="2"/>
      <c r="R616" s="2"/>
      <c r="S616" s="2"/>
      <c r="T616" s="2"/>
      <c r="U616" s="2"/>
      <c r="V616" s="2"/>
      <c r="W616" s="2"/>
      <c r="X616" s="2"/>
      <c r="Y616" s="2"/>
      <c r="Z616" s="2"/>
    </row>
    <row r="617" customFormat="false" ht="12.75" hidden="false" customHeight="true" outlineLevel="0" collapsed="false">
      <c r="A617" s="2"/>
      <c r="B617" s="2"/>
      <c r="C617" s="2"/>
      <c r="D617" s="16"/>
      <c r="E617" s="2"/>
      <c r="F617" s="2"/>
      <c r="G617" s="2"/>
      <c r="H617" s="2"/>
      <c r="I617" s="2"/>
      <c r="J617" s="2"/>
      <c r="K617" s="2"/>
      <c r="L617" s="2"/>
      <c r="M617" s="2"/>
      <c r="N617" s="2"/>
      <c r="O617" s="2"/>
      <c r="P617" s="2"/>
      <c r="Q617" s="2"/>
      <c r="R617" s="2"/>
      <c r="S617" s="2"/>
      <c r="T617" s="2"/>
      <c r="U617" s="2"/>
      <c r="V617" s="2"/>
      <c r="W617" s="2"/>
      <c r="X617" s="2"/>
      <c r="Y617" s="2"/>
      <c r="Z617" s="2"/>
    </row>
    <row r="618" customFormat="false" ht="12.75" hidden="false" customHeight="true" outlineLevel="0" collapsed="false">
      <c r="A618" s="2"/>
      <c r="B618" s="2"/>
      <c r="C618" s="2"/>
      <c r="D618" s="16"/>
      <c r="E618" s="2"/>
      <c r="F618" s="2"/>
      <c r="G618" s="2"/>
      <c r="H618" s="2"/>
      <c r="I618" s="2"/>
      <c r="J618" s="2"/>
      <c r="K618" s="2"/>
      <c r="L618" s="2"/>
      <c r="M618" s="2"/>
      <c r="N618" s="2"/>
      <c r="O618" s="2"/>
      <c r="P618" s="2"/>
      <c r="Q618" s="2"/>
      <c r="R618" s="2"/>
      <c r="S618" s="2"/>
      <c r="T618" s="2"/>
      <c r="U618" s="2"/>
      <c r="V618" s="2"/>
      <c r="W618" s="2"/>
      <c r="X618" s="2"/>
      <c r="Y618" s="2"/>
      <c r="Z618" s="2"/>
    </row>
    <row r="619" customFormat="false" ht="12.75" hidden="false" customHeight="true" outlineLevel="0" collapsed="false">
      <c r="A619" s="2"/>
      <c r="B619" s="2"/>
      <c r="C619" s="2"/>
      <c r="D619" s="16"/>
      <c r="E619" s="2"/>
      <c r="F619" s="2"/>
      <c r="G619" s="2"/>
      <c r="H619" s="2"/>
      <c r="I619" s="2"/>
      <c r="J619" s="2"/>
      <c r="K619" s="2"/>
      <c r="L619" s="2"/>
      <c r="M619" s="2"/>
      <c r="N619" s="2"/>
      <c r="O619" s="2"/>
      <c r="P619" s="2"/>
      <c r="Q619" s="2"/>
      <c r="R619" s="2"/>
      <c r="S619" s="2"/>
      <c r="T619" s="2"/>
      <c r="U619" s="2"/>
      <c r="V619" s="2"/>
      <c r="W619" s="2"/>
      <c r="X619" s="2"/>
      <c r="Y619" s="2"/>
      <c r="Z619" s="2"/>
    </row>
    <row r="620" customFormat="false" ht="12.75" hidden="false" customHeight="true" outlineLevel="0" collapsed="false">
      <c r="A620" s="2"/>
      <c r="B620" s="2"/>
      <c r="C620" s="2"/>
      <c r="D620" s="16"/>
      <c r="E620" s="2"/>
      <c r="F620" s="2"/>
      <c r="G620" s="2"/>
      <c r="H620" s="2"/>
      <c r="I620" s="2"/>
      <c r="J620" s="2"/>
      <c r="K620" s="2"/>
      <c r="L620" s="2"/>
      <c r="M620" s="2"/>
      <c r="N620" s="2"/>
      <c r="O620" s="2"/>
      <c r="P620" s="2"/>
      <c r="Q620" s="2"/>
      <c r="R620" s="2"/>
      <c r="S620" s="2"/>
      <c r="T620" s="2"/>
      <c r="U620" s="2"/>
      <c r="V620" s="2"/>
      <c r="W620" s="2"/>
      <c r="X620" s="2"/>
      <c r="Y620" s="2"/>
      <c r="Z620" s="2"/>
    </row>
    <row r="621" customFormat="false" ht="12.75" hidden="false" customHeight="true" outlineLevel="0" collapsed="false">
      <c r="A621" s="2"/>
      <c r="B621" s="2"/>
      <c r="C621" s="2"/>
      <c r="D621" s="16"/>
      <c r="E621" s="2"/>
      <c r="F621" s="2"/>
      <c r="G621" s="2"/>
      <c r="H621" s="2"/>
      <c r="I621" s="2"/>
      <c r="J621" s="2"/>
      <c r="K621" s="2"/>
      <c r="L621" s="2"/>
      <c r="M621" s="2"/>
      <c r="N621" s="2"/>
      <c r="O621" s="2"/>
      <c r="P621" s="2"/>
      <c r="Q621" s="2"/>
      <c r="R621" s="2"/>
      <c r="S621" s="2"/>
      <c r="T621" s="2"/>
      <c r="U621" s="2"/>
      <c r="V621" s="2"/>
      <c r="W621" s="2"/>
      <c r="X621" s="2"/>
      <c r="Y621" s="2"/>
      <c r="Z621" s="2"/>
    </row>
    <row r="622" customFormat="false" ht="12.75" hidden="false" customHeight="true" outlineLevel="0" collapsed="false">
      <c r="A622" s="2"/>
      <c r="B622" s="2"/>
      <c r="C622" s="2"/>
      <c r="D622" s="16"/>
      <c r="E622" s="2"/>
      <c r="F622" s="2"/>
      <c r="G622" s="2"/>
      <c r="H622" s="2"/>
      <c r="I622" s="2"/>
      <c r="J622" s="2"/>
      <c r="K622" s="2"/>
      <c r="L622" s="2"/>
      <c r="M622" s="2"/>
      <c r="N622" s="2"/>
      <c r="O622" s="2"/>
      <c r="P622" s="2"/>
      <c r="Q622" s="2"/>
      <c r="R622" s="2"/>
      <c r="S622" s="2"/>
      <c r="T622" s="2"/>
      <c r="U622" s="2"/>
      <c r="V622" s="2"/>
      <c r="W622" s="2"/>
      <c r="X622" s="2"/>
      <c r="Y622" s="2"/>
      <c r="Z622" s="2"/>
    </row>
    <row r="623" customFormat="false" ht="12.75" hidden="false" customHeight="true" outlineLevel="0" collapsed="false">
      <c r="A623" s="2"/>
      <c r="B623" s="2"/>
      <c r="C623" s="2"/>
      <c r="D623" s="16"/>
      <c r="E623" s="2"/>
      <c r="F623" s="2"/>
      <c r="G623" s="2"/>
      <c r="H623" s="2"/>
      <c r="I623" s="2"/>
      <c r="J623" s="2"/>
      <c r="K623" s="2"/>
      <c r="L623" s="2"/>
      <c r="M623" s="2"/>
      <c r="N623" s="2"/>
      <c r="O623" s="2"/>
      <c r="P623" s="2"/>
      <c r="Q623" s="2"/>
      <c r="R623" s="2"/>
      <c r="S623" s="2"/>
      <c r="T623" s="2"/>
      <c r="U623" s="2"/>
      <c r="V623" s="2"/>
      <c r="W623" s="2"/>
      <c r="X623" s="2"/>
      <c r="Y623" s="2"/>
      <c r="Z623" s="2"/>
    </row>
    <row r="624" customFormat="false" ht="12.75" hidden="false" customHeight="true" outlineLevel="0" collapsed="false">
      <c r="A624" s="2"/>
      <c r="B624" s="2"/>
      <c r="C624" s="2"/>
      <c r="D624" s="16"/>
      <c r="E624" s="2"/>
      <c r="F624" s="2"/>
      <c r="G624" s="2"/>
      <c r="H624" s="2"/>
      <c r="I624" s="2"/>
      <c r="J624" s="2"/>
      <c r="K624" s="2"/>
      <c r="L624" s="2"/>
      <c r="M624" s="2"/>
      <c r="N624" s="2"/>
      <c r="O624" s="2"/>
      <c r="P624" s="2"/>
      <c r="Q624" s="2"/>
      <c r="R624" s="2"/>
      <c r="S624" s="2"/>
      <c r="T624" s="2"/>
      <c r="U624" s="2"/>
      <c r="V624" s="2"/>
      <c r="W624" s="2"/>
      <c r="X624" s="2"/>
      <c r="Y624" s="2"/>
      <c r="Z624" s="2"/>
    </row>
    <row r="625" customFormat="false" ht="12.75" hidden="false" customHeight="true" outlineLevel="0" collapsed="false">
      <c r="A625" s="2"/>
      <c r="B625" s="2"/>
      <c r="C625" s="2"/>
      <c r="D625" s="16"/>
      <c r="E625" s="2"/>
      <c r="F625" s="2"/>
      <c r="G625" s="2"/>
      <c r="H625" s="2"/>
      <c r="I625" s="2"/>
      <c r="J625" s="2"/>
      <c r="K625" s="2"/>
      <c r="L625" s="2"/>
      <c r="M625" s="2"/>
      <c r="N625" s="2"/>
      <c r="O625" s="2"/>
      <c r="P625" s="2"/>
      <c r="Q625" s="2"/>
      <c r="R625" s="2"/>
      <c r="S625" s="2"/>
      <c r="T625" s="2"/>
      <c r="U625" s="2"/>
      <c r="V625" s="2"/>
      <c r="W625" s="2"/>
      <c r="X625" s="2"/>
      <c r="Y625" s="2"/>
      <c r="Z625" s="2"/>
    </row>
    <row r="626" customFormat="false" ht="12.75" hidden="false" customHeight="true" outlineLevel="0" collapsed="false">
      <c r="A626" s="2"/>
      <c r="B626" s="2"/>
      <c r="C626" s="2"/>
      <c r="D626" s="16"/>
      <c r="E626" s="2"/>
      <c r="F626" s="2"/>
      <c r="G626" s="2"/>
      <c r="H626" s="2"/>
      <c r="I626" s="2"/>
      <c r="J626" s="2"/>
      <c r="K626" s="2"/>
      <c r="L626" s="2"/>
      <c r="M626" s="2"/>
      <c r="N626" s="2"/>
      <c r="O626" s="2"/>
      <c r="P626" s="2"/>
      <c r="Q626" s="2"/>
      <c r="R626" s="2"/>
      <c r="S626" s="2"/>
      <c r="T626" s="2"/>
      <c r="U626" s="2"/>
      <c r="V626" s="2"/>
      <c r="W626" s="2"/>
      <c r="X626" s="2"/>
      <c r="Y626" s="2"/>
      <c r="Z626" s="2"/>
    </row>
    <row r="627" customFormat="false" ht="12.75" hidden="false" customHeight="true" outlineLevel="0" collapsed="false">
      <c r="A627" s="2"/>
      <c r="B627" s="2"/>
      <c r="C627" s="2"/>
      <c r="D627" s="16"/>
      <c r="E627" s="2"/>
      <c r="F627" s="2"/>
      <c r="G627" s="2"/>
      <c r="H627" s="2"/>
      <c r="I627" s="2"/>
      <c r="J627" s="2"/>
      <c r="K627" s="2"/>
      <c r="L627" s="2"/>
      <c r="M627" s="2"/>
      <c r="N627" s="2"/>
      <c r="O627" s="2"/>
      <c r="P627" s="2"/>
      <c r="Q627" s="2"/>
      <c r="R627" s="2"/>
      <c r="S627" s="2"/>
      <c r="T627" s="2"/>
      <c r="U627" s="2"/>
      <c r="V627" s="2"/>
      <c r="W627" s="2"/>
      <c r="X627" s="2"/>
      <c r="Y627" s="2"/>
      <c r="Z627" s="2"/>
    </row>
    <row r="628" customFormat="false" ht="12.75" hidden="false" customHeight="true" outlineLevel="0" collapsed="false">
      <c r="A628" s="2"/>
      <c r="B628" s="2"/>
      <c r="C628" s="2"/>
      <c r="D628" s="16"/>
      <c r="E628" s="2"/>
      <c r="F628" s="2"/>
      <c r="G628" s="2"/>
      <c r="H628" s="2"/>
      <c r="I628" s="2"/>
      <c r="J628" s="2"/>
      <c r="K628" s="2"/>
      <c r="L628" s="2"/>
      <c r="M628" s="2"/>
      <c r="N628" s="2"/>
      <c r="O628" s="2"/>
      <c r="P628" s="2"/>
      <c r="Q628" s="2"/>
      <c r="R628" s="2"/>
      <c r="S628" s="2"/>
      <c r="T628" s="2"/>
      <c r="U628" s="2"/>
      <c r="V628" s="2"/>
      <c r="W628" s="2"/>
      <c r="X628" s="2"/>
      <c r="Y628" s="2"/>
      <c r="Z628" s="2"/>
    </row>
    <row r="629" customFormat="false" ht="12.75" hidden="false" customHeight="true" outlineLevel="0" collapsed="false">
      <c r="A629" s="2"/>
      <c r="B629" s="2"/>
      <c r="C629" s="2"/>
      <c r="D629" s="16"/>
      <c r="E629" s="2"/>
      <c r="F629" s="2"/>
      <c r="G629" s="2"/>
      <c r="H629" s="2"/>
      <c r="I629" s="2"/>
      <c r="J629" s="2"/>
      <c r="K629" s="2"/>
      <c r="L629" s="2"/>
      <c r="M629" s="2"/>
      <c r="N629" s="2"/>
      <c r="O629" s="2"/>
      <c r="P629" s="2"/>
      <c r="Q629" s="2"/>
      <c r="R629" s="2"/>
      <c r="S629" s="2"/>
      <c r="T629" s="2"/>
      <c r="U629" s="2"/>
      <c r="V629" s="2"/>
      <c r="W629" s="2"/>
      <c r="X629" s="2"/>
      <c r="Y629" s="2"/>
      <c r="Z629" s="2"/>
    </row>
    <row r="630" customFormat="false" ht="12.75" hidden="false" customHeight="true" outlineLevel="0" collapsed="false">
      <c r="A630" s="2"/>
      <c r="B630" s="2"/>
      <c r="C630" s="2"/>
      <c r="D630" s="16"/>
      <c r="E630" s="2"/>
      <c r="F630" s="2"/>
      <c r="G630" s="2"/>
      <c r="H630" s="2"/>
      <c r="I630" s="2"/>
      <c r="J630" s="2"/>
      <c r="K630" s="2"/>
      <c r="L630" s="2"/>
      <c r="M630" s="2"/>
      <c r="N630" s="2"/>
      <c r="O630" s="2"/>
      <c r="P630" s="2"/>
      <c r="Q630" s="2"/>
      <c r="R630" s="2"/>
      <c r="S630" s="2"/>
      <c r="T630" s="2"/>
      <c r="U630" s="2"/>
      <c r="V630" s="2"/>
      <c r="W630" s="2"/>
      <c r="X630" s="2"/>
      <c r="Y630" s="2"/>
      <c r="Z630" s="2"/>
    </row>
    <row r="631" customFormat="false" ht="12.75" hidden="false" customHeight="true" outlineLevel="0" collapsed="false">
      <c r="A631" s="2"/>
      <c r="B631" s="2"/>
      <c r="C631" s="2"/>
      <c r="D631" s="16"/>
      <c r="E631" s="2"/>
      <c r="F631" s="2"/>
      <c r="G631" s="2"/>
      <c r="H631" s="2"/>
      <c r="I631" s="2"/>
      <c r="J631" s="2"/>
      <c r="K631" s="2"/>
      <c r="L631" s="2"/>
      <c r="M631" s="2"/>
      <c r="N631" s="2"/>
      <c r="O631" s="2"/>
      <c r="P631" s="2"/>
      <c r="Q631" s="2"/>
      <c r="R631" s="2"/>
      <c r="S631" s="2"/>
      <c r="T631" s="2"/>
      <c r="U631" s="2"/>
      <c r="V631" s="2"/>
      <c r="W631" s="2"/>
      <c r="X631" s="2"/>
      <c r="Y631" s="2"/>
      <c r="Z631" s="2"/>
    </row>
    <row r="632" customFormat="false" ht="12.75" hidden="false" customHeight="true" outlineLevel="0" collapsed="false">
      <c r="A632" s="2"/>
      <c r="B632" s="2"/>
      <c r="C632" s="2"/>
      <c r="D632" s="16"/>
      <c r="E632" s="2"/>
      <c r="F632" s="2"/>
      <c r="G632" s="2"/>
      <c r="H632" s="2"/>
      <c r="I632" s="2"/>
      <c r="J632" s="2"/>
      <c r="K632" s="2"/>
      <c r="L632" s="2"/>
      <c r="M632" s="2"/>
      <c r="N632" s="2"/>
      <c r="O632" s="2"/>
      <c r="P632" s="2"/>
      <c r="Q632" s="2"/>
      <c r="R632" s="2"/>
      <c r="S632" s="2"/>
      <c r="T632" s="2"/>
      <c r="U632" s="2"/>
      <c r="V632" s="2"/>
      <c r="W632" s="2"/>
      <c r="X632" s="2"/>
      <c r="Y632" s="2"/>
      <c r="Z632" s="2"/>
    </row>
    <row r="633" customFormat="false" ht="12.75" hidden="false" customHeight="true" outlineLevel="0" collapsed="false">
      <c r="A633" s="2"/>
      <c r="B633" s="2"/>
      <c r="C633" s="2"/>
      <c r="D633" s="16"/>
      <c r="E633" s="2"/>
      <c r="F633" s="2"/>
      <c r="G633" s="2"/>
      <c r="H633" s="2"/>
      <c r="I633" s="2"/>
      <c r="J633" s="2"/>
      <c r="K633" s="2"/>
      <c r="L633" s="2"/>
      <c r="M633" s="2"/>
      <c r="N633" s="2"/>
      <c r="O633" s="2"/>
      <c r="P633" s="2"/>
      <c r="Q633" s="2"/>
      <c r="R633" s="2"/>
      <c r="S633" s="2"/>
      <c r="T633" s="2"/>
      <c r="U633" s="2"/>
      <c r="V633" s="2"/>
      <c r="W633" s="2"/>
      <c r="X633" s="2"/>
      <c r="Y633" s="2"/>
      <c r="Z633" s="2"/>
    </row>
    <row r="634" customFormat="false" ht="12.75" hidden="false" customHeight="true" outlineLevel="0" collapsed="false">
      <c r="A634" s="2"/>
      <c r="B634" s="2"/>
      <c r="C634" s="2"/>
      <c r="D634" s="16"/>
      <c r="E634" s="2"/>
      <c r="F634" s="2"/>
      <c r="G634" s="2"/>
      <c r="H634" s="2"/>
      <c r="I634" s="2"/>
      <c r="J634" s="2"/>
      <c r="K634" s="2"/>
      <c r="L634" s="2"/>
      <c r="M634" s="2"/>
      <c r="N634" s="2"/>
      <c r="O634" s="2"/>
      <c r="P634" s="2"/>
      <c r="Q634" s="2"/>
      <c r="R634" s="2"/>
      <c r="S634" s="2"/>
      <c r="T634" s="2"/>
      <c r="U634" s="2"/>
      <c r="V634" s="2"/>
      <c r="W634" s="2"/>
      <c r="X634" s="2"/>
      <c r="Y634" s="2"/>
      <c r="Z634" s="2"/>
    </row>
    <row r="635" customFormat="false" ht="12.75" hidden="false" customHeight="true" outlineLevel="0" collapsed="false">
      <c r="A635" s="2"/>
      <c r="B635" s="2"/>
      <c r="C635" s="2"/>
      <c r="D635" s="16"/>
      <c r="E635" s="2"/>
      <c r="F635" s="2"/>
      <c r="G635" s="2"/>
      <c r="H635" s="2"/>
      <c r="I635" s="2"/>
      <c r="J635" s="2"/>
      <c r="K635" s="2"/>
      <c r="L635" s="2"/>
      <c r="M635" s="2"/>
      <c r="N635" s="2"/>
      <c r="O635" s="2"/>
      <c r="P635" s="2"/>
      <c r="Q635" s="2"/>
      <c r="R635" s="2"/>
      <c r="S635" s="2"/>
      <c r="T635" s="2"/>
      <c r="U635" s="2"/>
      <c r="V635" s="2"/>
      <c r="W635" s="2"/>
      <c r="X635" s="2"/>
      <c r="Y635" s="2"/>
      <c r="Z635" s="2"/>
    </row>
    <row r="636" customFormat="false" ht="12.75" hidden="false" customHeight="true" outlineLevel="0" collapsed="false">
      <c r="A636" s="2"/>
      <c r="B636" s="2"/>
      <c r="C636" s="2"/>
      <c r="D636" s="16"/>
      <c r="E636" s="2"/>
      <c r="F636" s="2"/>
      <c r="G636" s="2"/>
      <c r="H636" s="2"/>
      <c r="I636" s="2"/>
      <c r="J636" s="2"/>
      <c r="K636" s="2"/>
      <c r="L636" s="2"/>
      <c r="M636" s="2"/>
      <c r="N636" s="2"/>
      <c r="O636" s="2"/>
      <c r="P636" s="2"/>
      <c r="Q636" s="2"/>
      <c r="R636" s="2"/>
      <c r="S636" s="2"/>
      <c r="T636" s="2"/>
      <c r="U636" s="2"/>
      <c r="V636" s="2"/>
      <c r="W636" s="2"/>
      <c r="X636" s="2"/>
      <c r="Y636" s="2"/>
      <c r="Z636" s="2"/>
    </row>
    <row r="637" customFormat="false" ht="12.75" hidden="false" customHeight="true" outlineLevel="0" collapsed="false">
      <c r="A637" s="2"/>
      <c r="B637" s="2"/>
      <c r="C637" s="2"/>
      <c r="D637" s="16"/>
      <c r="E637" s="2"/>
      <c r="F637" s="2"/>
      <c r="G637" s="2"/>
      <c r="H637" s="2"/>
      <c r="I637" s="2"/>
      <c r="J637" s="2"/>
      <c r="K637" s="2"/>
      <c r="L637" s="2"/>
      <c r="M637" s="2"/>
      <c r="N637" s="2"/>
      <c r="O637" s="2"/>
      <c r="P637" s="2"/>
      <c r="Q637" s="2"/>
      <c r="R637" s="2"/>
      <c r="S637" s="2"/>
      <c r="T637" s="2"/>
      <c r="U637" s="2"/>
      <c r="V637" s="2"/>
      <c r="W637" s="2"/>
      <c r="X637" s="2"/>
      <c r="Y637" s="2"/>
      <c r="Z637" s="2"/>
    </row>
    <row r="638" customFormat="false" ht="12.75" hidden="false" customHeight="true" outlineLevel="0" collapsed="false">
      <c r="A638" s="2"/>
      <c r="B638" s="2"/>
      <c r="C638" s="2"/>
      <c r="D638" s="16"/>
      <c r="E638" s="2"/>
      <c r="F638" s="2"/>
      <c r="G638" s="2"/>
      <c r="H638" s="2"/>
      <c r="I638" s="2"/>
      <c r="J638" s="2"/>
      <c r="K638" s="2"/>
      <c r="L638" s="2"/>
      <c r="M638" s="2"/>
      <c r="N638" s="2"/>
      <c r="O638" s="2"/>
      <c r="P638" s="2"/>
      <c r="Q638" s="2"/>
      <c r="R638" s="2"/>
      <c r="S638" s="2"/>
      <c r="T638" s="2"/>
      <c r="U638" s="2"/>
      <c r="V638" s="2"/>
      <c r="W638" s="2"/>
      <c r="X638" s="2"/>
      <c r="Y638" s="2"/>
      <c r="Z638" s="2"/>
    </row>
    <row r="639" customFormat="false" ht="12.75" hidden="false" customHeight="true" outlineLevel="0" collapsed="false">
      <c r="A639" s="2"/>
      <c r="B639" s="2"/>
      <c r="C639" s="2"/>
      <c r="D639" s="16"/>
      <c r="E639" s="2"/>
      <c r="F639" s="2"/>
      <c r="G639" s="2"/>
      <c r="H639" s="2"/>
      <c r="I639" s="2"/>
      <c r="J639" s="2"/>
      <c r="K639" s="2"/>
      <c r="L639" s="2"/>
      <c r="M639" s="2"/>
      <c r="N639" s="2"/>
      <c r="O639" s="2"/>
      <c r="P639" s="2"/>
      <c r="Q639" s="2"/>
      <c r="R639" s="2"/>
      <c r="S639" s="2"/>
      <c r="T639" s="2"/>
      <c r="U639" s="2"/>
      <c r="V639" s="2"/>
      <c r="W639" s="2"/>
      <c r="X639" s="2"/>
      <c r="Y639" s="2"/>
      <c r="Z639" s="2"/>
    </row>
    <row r="640" customFormat="false" ht="12.75" hidden="false" customHeight="true" outlineLevel="0" collapsed="false">
      <c r="A640" s="2"/>
      <c r="B640" s="2"/>
      <c r="C640" s="2"/>
      <c r="D640" s="16"/>
      <c r="E640" s="2"/>
      <c r="F640" s="2"/>
      <c r="G640" s="2"/>
      <c r="H640" s="2"/>
      <c r="I640" s="2"/>
      <c r="J640" s="2"/>
      <c r="K640" s="2"/>
      <c r="L640" s="2"/>
      <c r="M640" s="2"/>
      <c r="N640" s="2"/>
      <c r="O640" s="2"/>
      <c r="P640" s="2"/>
      <c r="Q640" s="2"/>
      <c r="R640" s="2"/>
      <c r="S640" s="2"/>
      <c r="T640" s="2"/>
      <c r="U640" s="2"/>
      <c r="V640" s="2"/>
      <c r="W640" s="2"/>
      <c r="X640" s="2"/>
      <c r="Y640" s="2"/>
      <c r="Z640" s="2"/>
    </row>
    <row r="641" customFormat="false" ht="12.75" hidden="false" customHeight="true" outlineLevel="0" collapsed="false">
      <c r="A641" s="2"/>
      <c r="B641" s="2"/>
      <c r="C641" s="2"/>
      <c r="D641" s="16"/>
      <c r="E641" s="2"/>
      <c r="F641" s="2"/>
      <c r="G641" s="2"/>
      <c r="H641" s="2"/>
      <c r="I641" s="2"/>
      <c r="J641" s="2"/>
      <c r="K641" s="2"/>
      <c r="L641" s="2"/>
      <c r="M641" s="2"/>
      <c r="N641" s="2"/>
      <c r="O641" s="2"/>
      <c r="P641" s="2"/>
      <c r="Q641" s="2"/>
      <c r="R641" s="2"/>
      <c r="S641" s="2"/>
      <c r="T641" s="2"/>
      <c r="U641" s="2"/>
      <c r="V641" s="2"/>
      <c r="W641" s="2"/>
      <c r="X641" s="2"/>
      <c r="Y641" s="2"/>
      <c r="Z641" s="2"/>
    </row>
    <row r="642" customFormat="false" ht="12.75" hidden="false" customHeight="true" outlineLevel="0" collapsed="false">
      <c r="A642" s="2"/>
      <c r="B642" s="2"/>
      <c r="C642" s="2"/>
      <c r="D642" s="16"/>
      <c r="E642" s="2"/>
      <c r="F642" s="2"/>
      <c r="G642" s="2"/>
      <c r="H642" s="2"/>
      <c r="I642" s="2"/>
      <c r="J642" s="2"/>
      <c r="K642" s="2"/>
      <c r="L642" s="2"/>
      <c r="M642" s="2"/>
      <c r="N642" s="2"/>
      <c r="O642" s="2"/>
      <c r="P642" s="2"/>
      <c r="Q642" s="2"/>
      <c r="R642" s="2"/>
      <c r="S642" s="2"/>
      <c r="T642" s="2"/>
      <c r="U642" s="2"/>
      <c r="V642" s="2"/>
      <c r="W642" s="2"/>
      <c r="X642" s="2"/>
      <c r="Y642" s="2"/>
      <c r="Z642" s="2"/>
    </row>
    <row r="643" customFormat="false" ht="12.75" hidden="false" customHeight="true" outlineLevel="0" collapsed="false">
      <c r="A643" s="2"/>
      <c r="B643" s="2"/>
      <c r="C643" s="2"/>
      <c r="D643" s="16"/>
      <c r="E643" s="2"/>
      <c r="F643" s="2"/>
      <c r="G643" s="2"/>
      <c r="H643" s="2"/>
      <c r="I643" s="2"/>
      <c r="J643" s="2"/>
      <c r="K643" s="2"/>
      <c r="L643" s="2"/>
      <c r="M643" s="2"/>
      <c r="N643" s="2"/>
      <c r="O643" s="2"/>
      <c r="P643" s="2"/>
      <c r="Q643" s="2"/>
      <c r="R643" s="2"/>
      <c r="S643" s="2"/>
      <c r="T643" s="2"/>
      <c r="U643" s="2"/>
      <c r="V643" s="2"/>
      <c r="W643" s="2"/>
      <c r="X643" s="2"/>
      <c r="Y643" s="2"/>
      <c r="Z643" s="2"/>
    </row>
    <row r="644" customFormat="false" ht="12.75" hidden="false" customHeight="true" outlineLevel="0" collapsed="false">
      <c r="A644" s="2"/>
      <c r="B644" s="2"/>
      <c r="C644" s="2"/>
      <c r="D644" s="16"/>
      <c r="E644" s="2"/>
      <c r="F644" s="2"/>
      <c r="G644" s="2"/>
      <c r="H644" s="2"/>
      <c r="I644" s="2"/>
      <c r="J644" s="2"/>
      <c r="K644" s="2"/>
      <c r="L644" s="2"/>
      <c r="M644" s="2"/>
      <c r="N644" s="2"/>
      <c r="O644" s="2"/>
      <c r="P644" s="2"/>
      <c r="Q644" s="2"/>
      <c r="R644" s="2"/>
      <c r="S644" s="2"/>
      <c r="T644" s="2"/>
      <c r="U644" s="2"/>
      <c r="V644" s="2"/>
      <c r="W644" s="2"/>
      <c r="X644" s="2"/>
      <c r="Y644" s="2"/>
      <c r="Z644" s="2"/>
    </row>
    <row r="645" customFormat="false" ht="12.75" hidden="false" customHeight="true" outlineLevel="0" collapsed="false">
      <c r="A645" s="2"/>
      <c r="B645" s="2"/>
      <c r="C645" s="2"/>
      <c r="D645" s="16"/>
      <c r="E645" s="2"/>
      <c r="F645" s="2"/>
      <c r="G645" s="2"/>
      <c r="H645" s="2"/>
      <c r="I645" s="2"/>
      <c r="J645" s="2"/>
      <c r="K645" s="2"/>
      <c r="L645" s="2"/>
      <c r="M645" s="2"/>
      <c r="N645" s="2"/>
      <c r="O645" s="2"/>
      <c r="P645" s="2"/>
      <c r="Q645" s="2"/>
      <c r="R645" s="2"/>
      <c r="S645" s="2"/>
      <c r="T645" s="2"/>
      <c r="U645" s="2"/>
      <c r="V645" s="2"/>
      <c r="W645" s="2"/>
      <c r="X645" s="2"/>
      <c r="Y645" s="2"/>
      <c r="Z645" s="2"/>
    </row>
    <row r="646" customFormat="false" ht="12.75" hidden="false" customHeight="true" outlineLevel="0" collapsed="false">
      <c r="A646" s="2"/>
      <c r="B646" s="2"/>
      <c r="C646" s="2"/>
      <c r="D646" s="16"/>
      <c r="E646" s="2"/>
      <c r="F646" s="2"/>
      <c r="G646" s="2"/>
      <c r="H646" s="2"/>
      <c r="I646" s="2"/>
      <c r="J646" s="2"/>
      <c r="K646" s="2"/>
      <c r="L646" s="2"/>
      <c r="M646" s="2"/>
      <c r="N646" s="2"/>
      <c r="O646" s="2"/>
      <c r="P646" s="2"/>
      <c r="Q646" s="2"/>
      <c r="R646" s="2"/>
      <c r="S646" s="2"/>
      <c r="T646" s="2"/>
      <c r="U646" s="2"/>
      <c r="V646" s="2"/>
      <c r="W646" s="2"/>
      <c r="X646" s="2"/>
      <c r="Y646" s="2"/>
      <c r="Z646" s="2"/>
    </row>
    <row r="647" customFormat="false" ht="12.75" hidden="false" customHeight="true" outlineLevel="0" collapsed="false">
      <c r="A647" s="2"/>
      <c r="B647" s="2"/>
      <c r="C647" s="2"/>
      <c r="D647" s="16"/>
      <c r="E647" s="2"/>
      <c r="F647" s="2"/>
      <c r="G647" s="2"/>
      <c r="H647" s="2"/>
      <c r="I647" s="2"/>
      <c r="J647" s="2"/>
      <c r="K647" s="2"/>
      <c r="L647" s="2"/>
      <c r="M647" s="2"/>
      <c r="N647" s="2"/>
      <c r="O647" s="2"/>
      <c r="P647" s="2"/>
      <c r="Q647" s="2"/>
      <c r="R647" s="2"/>
      <c r="S647" s="2"/>
      <c r="T647" s="2"/>
      <c r="U647" s="2"/>
      <c r="V647" s="2"/>
      <c r="W647" s="2"/>
      <c r="X647" s="2"/>
      <c r="Y647" s="2"/>
      <c r="Z647" s="2"/>
    </row>
    <row r="648" customFormat="false" ht="12.75" hidden="false" customHeight="true" outlineLevel="0" collapsed="false">
      <c r="A648" s="2"/>
      <c r="B648" s="2"/>
      <c r="C648" s="2"/>
      <c r="D648" s="16"/>
      <c r="E648" s="2"/>
      <c r="F648" s="2"/>
      <c r="G648" s="2"/>
      <c r="H648" s="2"/>
      <c r="I648" s="2"/>
      <c r="J648" s="2"/>
      <c r="K648" s="2"/>
      <c r="L648" s="2"/>
      <c r="M648" s="2"/>
      <c r="N648" s="2"/>
      <c r="O648" s="2"/>
      <c r="P648" s="2"/>
      <c r="Q648" s="2"/>
      <c r="R648" s="2"/>
      <c r="S648" s="2"/>
      <c r="T648" s="2"/>
      <c r="U648" s="2"/>
      <c r="V648" s="2"/>
      <c r="W648" s="2"/>
      <c r="X648" s="2"/>
      <c r="Y648" s="2"/>
      <c r="Z648" s="2"/>
    </row>
    <row r="649" customFormat="false" ht="12.75" hidden="false" customHeight="true" outlineLevel="0" collapsed="false">
      <c r="A649" s="2"/>
      <c r="B649" s="2"/>
      <c r="C649" s="2"/>
      <c r="D649" s="16"/>
      <c r="E649" s="2"/>
      <c r="F649" s="2"/>
      <c r="G649" s="2"/>
      <c r="H649" s="2"/>
      <c r="I649" s="2"/>
      <c r="J649" s="2"/>
      <c r="K649" s="2"/>
      <c r="L649" s="2"/>
      <c r="M649" s="2"/>
      <c r="N649" s="2"/>
      <c r="O649" s="2"/>
      <c r="P649" s="2"/>
      <c r="Q649" s="2"/>
      <c r="R649" s="2"/>
      <c r="S649" s="2"/>
      <c r="T649" s="2"/>
      <c r="U649" s="2"/>
      <c r="V649" s="2"/>
      <c r="W649" s="2"/>
      <c r="X649" s="2"/>
      <c r="Y649" s="2"/>
      <c r="Z649" s="2"/>
    </row>
    <row r="650" customFormat="false" ht="12.75" hidden="false" customHeight="true" outlineLevel="0" collapsed="false">
      <c r="A650" s="2"/>
      <c r="B650" s="2"/>
      <c r="C650" s="2"/>
      <c r="D650" s="16"/>
      <c r="E650" s="2"/>
      <c r="F650" s="2"/>
      <c r="G650" s="2"/>
      <c r="H650" s="2"/>
      <c r="I650" s="2"/>
      <c r="J650" s="2"/>
      <c r="K650" s="2"/>
      <c r="L650" s="2"/>
      <c r="M650" s="2"/>
      <c r="N650" s="2"/>
      <c r="O650" s="2"/>
      <c r="P650" s="2"/>
      <c r="Q650" s="2"/>
      <c r="R650" s="2"/>
      <c r="S650" s="2"/>
      <c r="T650" s="2"/>
      <c r="U650" s="2"/>
      <c r="V650" s="2"/>
      <c r="W650" s="2"/>
      <c r="X650" s="2"/>
      <c r="Y650" s="2"/>
      <c r="Z650" s="2"/>
    </row>
    <row r="651" customFormat="false" ht="12.75" hidden="false" customHeight="true" outlineLevel="0" collapsed="false">
      <c r="A651" s="2"/>
      <c r="B651" s="2"/>
      <c r="C651" s="2"/>
      <c r="D651" s="16"/>
      <c r="E651" s="2"/>
      <c r="F651" s="2"/>
      <c r="G651" s="2"/>
      <c r="H651" s="2"/>
      <c r="I651" s="2"/>
      <c r="J651" s="2"/>
      <c r="K651" s="2"/>
      <c r="L651" s="2"/>
      <c r="M651" s="2"/>
      <c r="N651" s="2"/>
      <c r="O651" s="2"/>
      <c r="P651" s="2"/>
      <c r="Q651" s="2"/>
      <c r="R651" s="2"/>
      <c r="S651" s="2"/>
      <c r="T651" s="2"/>
      <c r="U651" s="2"/>
      <c r="V651" s="2"/>
      <c r="W651" s="2"/>
      <c r="X651" s="2"/>
      <c r="Y651" s="2"/>
      <c r="Z651" s="2"/>
    </row>
    <row r="652" customFormat="false" ht="12.75" hidden="false" customHeight="true" outlineLevel="0" collapsed="false">
      <c r="A652" s="2"/>
      <c r="B652" s="2"/>
      <c r="C652" s="2"/>
      <c r="D652" s="16"/>
      <c r="E652" s="2"/>
      <c r="F652" s="2"/>
      <c r="G652" s="2"/>
      <c r="H652" s="2"/>
      <c r="I652" s="2"/>
      <c r="J652" s="2"/>
      <c r="K652" s="2"/>
      <c r="L652" s="2"/>
      <c r="M652" s="2"/>
      <c r="N652" s="2"/>
      <c r="O652" s="2"/>
      <c r="P652" s="2"/>
      <c r="Q652" s="2"/>
      <c r="R652" s="2"/>
      <c r="S652" s="2"/>
      <c r="T652" s="2"/>
      <c r="U652" s="2"/>
      <c r="V652" s="2"/>
      <c r="W652" s="2"/>
      <c r="X652" s="2"/>
      <c r="Y652" s="2"/>
      <c r="Z652" s="2"/>
    </row>
    <row r="653" customFormat="false" ht="12.75" hidden="false" customHeight="true" outlineLevel="0" collapsed="false">
      <c r="A653" s="2"/>
      <c r="B653" s="2"/>
      <c r="C653" s="2"/>
      <c r="D653" s="16"/>
      <c r="E653" s="2"/>
      <c r="F653" s="2"/>
      <c r="G653" s="2"/>
      <c r="H653" s="2"/>
      <c r="I653" s="2"/>
      <c r="J653" s="2"/>
      <c r="K653" s="2"/>
      <c r="L653" s="2"/>
      <c r="M653" s="2"/>
      <c r="N653" s="2"/>
      <c r="O653" s="2"/>
      <c r="P653" s="2"/>
      <c r="Q653" s="2"/>
      <c r="R653" s="2"/>
      <c r="S653" s="2"/>
      <c r="T653" s="2"/>
      <c r="U653" s="2"/>
      <c r="V653" s="2"/>
      <c r="W653" s="2"/>
      <c r="X653" s="2"/>
      <c r="Y653" s="2"/>
      <c r="Z653" s="2"/>
    </row>
    <row r="654" customFormat="false" ht="12.75" hidden="false" customHeight="true" outlineLevel="0" collapsed="false">
      <c r="A654" s="2"/>
      <c r="B654" s="2"/>
      <c r="C654" s="2"/>
      <c r="D654" s="16"/>
      <c r="E654" s="2"/>
      <c r="F654" s="2"/>
      <c r="G654" s="2"/>
      <c r="H654" s="2"/>
      <c r="I654" s="2"/>
      <c r="J654" s="2"/>
      <c r="K654" s="2"/>
      <c r="L654" s="2"/>
      <c r="M654" s="2"/>
      <c r="N654" s="2"/>
      <c r="O654" s="2"/>
      <c r="P654" s="2"/>
      <c r="Q654" s="2"/>
      <c r="R654" s="2"/>
      <c r="S654" s="2"/>
      <c r="T654" s="2"/>
      <c r="U654" s="2"/>
      <c r="V654" s="2"/>
      <c r="W654" s="2"/>
      <c r="X654" s="2"/>
      <c r="Y654" s="2"/>
      <c r="Z654" s="2"/>
    </row>
    <row r="655" customFormat="false" ht="12.75" hidden="false" customHeight="true" outlineLevel="0" collapsed="false">
      <c r="A655" s="2"/>
      <c r="B655" s="2"/>
      <c r="C655" s="2"/>
      <c r="D655" s="16"/>
      <c r="E655" s="2"/>
      <c r="F655" s="2"/>
      <c r="G655" s="2"/>
      <c r="H655" s="2"/>
      <c r="I655" s="2"/>
      <c r="J655" s="2"/>
      <c r="K655" s="2"/>
      <c r="L655" s="2"/>
      <c r="M655" s="2"/>
      <c r="N655" s="2"/>
      <c r="O655" s="2"/>
      <c r="P655" s="2"/>
      <c r="Q655" s="2"/>
      <c r="R655" s="2"/>
      <c r="S655" s="2"/>
      <c r="T655" s="2"/>
      <c r="U655" s="2"/>
      <c r="V655" s="2"/>
      <c r="W655" s="2"/>
      <c r="X655" s="2"/>
      <c r="Y655" s="2"/>
      <c r="Z655" s="2"/>
    </row>
    <row r="656" customFormat="false" ht="12.75" hidden="false" customHeight="true" outlineLevel="0" collapsed="false">
      <c r="A656" s="2"/>
      <c r="B656" s="2"/>
      <c r="C656" s="2"/>
      <c r="D656" s="16"/>
      <c r="E656" s="2"/>
      <c r="F656" s="2"/>
      <c r="G656" s="2"/>
      <c r="H656" s="2"/>
      <c r="I656" s="2"/>
      <c r="J656" s="2"/>
      <c r="K656" s="2"/>
      <c r="L656" s="2"/>
      <c r="M656" s="2"/>
      <c r="N656" s="2"/>
      <c r="O656" s="2"/>
      <c r="P656" s="2"/>
      <c r="Q656" s="2"/>
      <c r="R656" s="2"/>
      <c r="S656" s="2"/>
      <c r="T656" s="2"/>
      <c r="U656" s="2"/>
      <c r="V656" s="2"/>
      <c r="W656" s="2"/>
      <c r="X656" s="2"/>
      <c r="Y656" s="2"/>
      <c r="Z656" s="2"/>
    </row>
    <row r="657" customFormat="false" ht="12.75" hidden="false" customHeight="true" outlineLevel="0" collapsed="false">
      <c r="A657" s="2"/>
      <c r="B657" s="2"/>
      <c r="C657" s="2"/>
      <c r="D657" s="16"/>
      <c r="E657" s="2"/>
      <c r="F657" s="2"/>
      <c r="G657" s="2"/>
      <c r="H657" s="2"/>
      <c r="I657" s="2"/>
      <c r="J657" s="2"/>
      <c r="K657" s="2"/>
      <c r="L657" s="2"/>
      <c r="M657" s="2"/>
      <c r="N657" s="2"/>
      <c r="O657" s="2"/>
      <c r="P657" s="2"/>
      <c r="Q657" s="2"/>
      <c r="R657" s="2"/>
      <c r="S657" s="2"/>
      <c r="T657" s="2"/>
      <c r="U657" s="2"/>
      <c r="V657" s="2"/>
      <c r="W657" s="2"/>
      <c r="X657" s="2"/>
      <c r="Y657" s="2"/>
      <c r="Z657" s="2"/>
    </row>
    <row r="658" customFormat="false" ht="12.75" hidden="false" customHeight="true" outlineLevel="0" collapsed="false">
      <c r="A658" s="2"/>
      <c r="B658" s="2"/>
      <c r="C658" s="2"/>
      <c r="D658" s="16"/>
      <c r="E658" s="2"/>
      <c r="F658" s="2"/>
      <c r="G658" s="2"/>
      <c r="H658" s="2"/>
      <c r="I658" s="2"/>
      <c r="J658" s="2"/>
      <c r="K658" s="2"/>
      <c r="L658" s="2"/>
      <c r="M658" s="2"/>
      <c r="N658" s="2"/>
      <c r="O658" s="2"/>
      <c r="P658" s="2"/>
      <c r="Q658" s="2"/>
      <c r="R658" s="2"/>
      <c r="S658" s="2"/>
      <c r="T658" s="2"/>
      <c r="U658" s="2"/>
      <c r="V658" s="2"/>
      <c r="W658" s="2"/>
      <c r="X658" s="2"/>
      <c r="Y658" s="2"/>
      <c r="Z658" s="2"/>
    </row>
    <row r="659" customFormat="false" ht="12.75" hidden="false" customHeight="true" outlineLevel="0" collapsed="false">
      <c r="A659" s="2"/>
      <c r="B659" s="2"/>
      <c r="C659" s="2"/>
      <c r="D659" s="16"/>
      <c r="E659" s="2"/>
      <c r="F659" s="2"/>
      <c r="G659" s="2"/>
      <c r="H659" s="2"/>
      <c r="I659" s="2"/>
      <c r="J659" s="2"/>
      <c r="K659" s="2"/>
      <c r="L659" s="2"/>
      <c r="M659" s="2"/>
      <c r="N659" s="2"/>
      <c r="O659" s="2"/>
      <c r="P659" s="2"/>
      <c r="Q659" s="2"/>
      <c r="R659" s="2"/>
      <c r="S659" s="2"/>
      <c r="T659" s="2"/>
      <c r="U659" s="2"/>
      <c r="V659" s="2"/>
      <c r="W659" s="2"/>
      <c r="X659" s="2"/>
      <c r="Y659" s="2"/>
      <c r="Z659" s="2"/>
    </row>
    <row r="660" customFormat="false" ht="12.75" hidden="false" customHeight="true" outlineLevel="0" collapsed="false">
      <c r="A660" s="2"/>
      <c r="B660" s="2"/>
      <c r="C660" s="2"/>
      <c r="D660" s="16"/>
      <c r="E660" s="2"/>
      <c r="F660" s="2"/>
      <c r="G660" s="2"/>
      <c r="H660" s="2"/>
      <c r="I660" s="2"/>
      <c r="J660" s="2"/>
      <c r="K660" s="2"/>
      <c r="L660" s="2"/>
      <c r="M660" s="2"/>
      <c r="N660" s="2"/>
      <c r="O660" s="2"/>
      <c r="P660" s="2"/>
      <c r="Q660" s="2"/>
      <c r="R660" s="2"/>
      <c r="S660" s="2"/>
      <c r="T660" s="2"/>
      <c r="U660" s="2"/>
      <c r="V660" s="2"/>
      <c r="W660" s="2"/>
      <c r="X660" s="2"/>
      <c r="Y660" s="2"/>
      <c r="Z660" s="2"/>
    </row>
    <row r="661" customFormat="false" ht="12.75" hidden="false" customHeight="true" outlineLevel="0" collapsed="false">
      <c r="A661" s="2"/>
      <c r="B661" s="2"/>
      <c r="C661" s="2"/>
      <c r="D661" s="16"/>
      <c r="E661" s="2"/>
      <c r="F661" s="2"/>
      <c r="G661" s="2"/>
      <c r="H661" s="2"/>
      <c r="I661" s="2"/>
      <c r="J661" s="2"/>
      <c r="K661" s="2"/>
      <c r="L661" s="2"/>
      <c r="M661" s="2"/>
      <c r="N661" s="2"/>
      <c r="O661" s="2"/>
      <c r="P661" s="2"/>
      <c r="Q661" s="2"/>
      <c r="R661" s="2"/>
      <c r="S661" s="2"/>
      <c r="T661" s="2"/>
      <c r="U661" s="2"/>
      <c r="V661" s="2"/>
      <c r="W661" s="2"/>
      <c r="X661" s="2"/>
      <c r="Y661" s="2"/>
      <c r="Z661" s="2"/>
    </row>
    <row r="662" customFormat="false" ht="12.75" hidden="false" customHeight="true" outlineLevel="0" collapsed="false">
      <c r="A662" s="2"/>
      <c r="B662" s="2"/>
      <c r="C662" s="2"/>
      <c r="D662" s="16"/>
      <c r="E662" s="2"/>
      <c r="F662" s="2"/>
      <c r="G662" s="2"/>
      <c r="H662" s="2"/>
      <c r="I662" s="2"/>
      <c r="J662" s="2"/>
      <c r="K662" s="2"/>
      <c r="L662" s="2"/>
      <c r="M662" s="2"/>
      <c r="N662" s="2"/>
      <c r="O662" s="2"/>
      <c r="P662" s="2"/>
      <c r="Q662" s="2"/>
      <c r="R662" s="2"/>
      <c r="S662" s="2"/>
      <c r="T662" s="2"/>
      <c r="U662" s="2"/>
      <c r="V662" s="2"/>
      <c r="W662" s="2"/>
      <c r="X662" s="2"/>
      <c r="Y662" s="2"/>
      <c r="Z662" s="2"/>
    </row>
    <row r="663" customFormat="false" ht="12.75" hidden="false" customHeight="true" outlineLevel="0" collapsed="false">
      <c r="A663" s="2"/>
      <c r="B663" s="2"/>
      <c r="C663" s="2"/>
      <c r="D663" s="16"/>
      <c r="E663" s="2"/>
      <c r="F663" s="2"/>
      <c r="G663" s="2"/>
      <c r="H663" s="2"/>
      <c r="I663" s="2"/>
      <c r="J663" s="2"/>
      <c r="K663" s="2"/>
      <c r="L663" s="2"/>
      <c r="M663" s="2"/>
      <c r="N663" s="2"/>
      <c r="O663" s="2"/>
      <c r="P663" s="2"/>
      <c r="Q663" s="2"/>
      <c r="R663" s="2"/>
      <c r="S663" s="2"/>
      <c r="T663" s="2"/>
      <c r="U663" s="2"/>
      <c r="V663" s="2"/>
      <c r="W663" s="2"/>
      <c r="X663" s="2"/>
      <c r="Y663" s="2"/>
      <c r="Z663" s="2"/>
    </row>
    <row r="664" customFormat="false" ht="12.75" hidden="false" customHeight="true" outlineLevel="0" collapsed="false">
      <c r="A664" s="2"/>
      <c r="B664" s="2"/>
      <c r="C664" s="2"/>
      <c r="D664" s="16"/>
      <c r="E664" s="2"/>
      <c r="F664" s="2"/>
      <c r="G664" s="2"/>
      <c r="H664" s="2"/>
      <c r="I664" s="2"/>
      <c r="J664" s="2"/>
      <c r="K664" s="2"/>
      <c r="L664" s="2"/>
      <c r="M664" s="2"/>
      <c r="N664" s="2"/>
      <c r="O664" s="2"/>
      <c r="P664" s="2"/>
      <c r="Q664" s="2"/>
      <c r="R664" s="2"/>
      <c r="S664" s="2"/>
      <c r="T664" s="2"/>
      <c r="U664" s="2"/>
      <c r="V664" s="2"/>
      <c r="W664" s="2"/>
      <c r="X664" s="2"/>
      <c r="Y664" s="2"/>
      <c r="Z664" s="2"/>
    </row>
    <row r="665" customFormat="false" ht="12.75" hidden="false" customHeight="true" outlineLevel="0" collapsed="false">
      <c r="A665" s="2"/>
      <c r="B665" s="2"/>
      <c r="C665" s="2"/>
      <c r="D665" s="16"/>
      <c r="E665" s="2"/>
      <c r="F665" s="2"/>
      <c r="G665" s="2"/>
      <c r="H665" s="2"/>
      <c r="I665" s="2"/>
      <c r="J665" s="2"/>
      <c r="K665" s="2"/>
      <c r="L665" s="2"/>
      <c r="M665" s="2"/>
      <c r="N665" s="2"/>
      <c r="O665" s="2"/>
      <c r="P665" s="2"/>
      <c r="Q665" s="2"/>
      <c r="R665" s="2"/>
      <c r="S665" s="2"/>
      <c r="T665" s="2"/>
      <c r="U665" s="2"/>
      <c r="V665" s="2"/>
      <c r="W665" s="2"/>
      <c r="X665" s="2"/>
      <c r="Y665" s="2"/>
      <c r="Z665" s="2"/>
    </row>
    <row r="666" customFormat="false" ht="12.75" hidden="false" customHeight="true" outlineLevel="0" collapsed="false">
      <c r="A666" s="2"/>
      <c r="B666" s="2"/>
      <c r="C666" s="2"/>
      <c r="D666" s="16"/>
      <c r="E666" s="2"/>
      <c r="F666" s="2"/>
      <c r="G666" s="2"/>
      <c r="H666" s="2"/>
      <c r="I666" s="2"/>
      <c r="J666" s="2"/>
      <c r="K666" s="2"/>
      <c r="L666" s="2"/>
      <c r="M666" s="2"/>
      <c r="N666" s="2"/>
      <c r="O666" s="2"/>
      <c r="P666" s="2"/>
      <c r="Q666" s="2"/>
      <c r="R666" s="2"/>
      <c r="S666" s="2"/>
      <c r="T666" s="2"/>
      <c r="U666" s="2"/>
      <c r="V666" s="2"/>
      <c r="W666" s="2"/>
      <c r="X666" s="2"/>
      <c r="Y666" s="2"/>
      <c r="Z666" s="2"/>
    </row>
    <row r="667" customFormat="false" ht="12.75" hidden="false" customHeight="true" outlineLevel="0" collapsed="false">
      <c r="A667" s="2"/>
      <c r="B667" s="2"/>
      <c r="C667" s="2"/>
      <c r="D667" s="16"/>
      <c r="E667" s="2"/>
      <c r="F667" s="2"/>
      <c r="G667" s="2"/>
      <c r="H667" s="2"/>
      <c r="I667" s="2"/>
      <c r="J667" s="2"/>
      <c r="K667" s="2"/>
      <c r="L667" s="2"/>
      <c r="M667" s="2"/>
      <c r="N667" s="2"/>
      <c r="O667" s="2"/>
      <c r="P667" s="2"/>
      <c r="Q667" s="2"/>
      <c r="R667" s="2"/>
      <c r="S667" s="2"/>
      <c r="T667" s="2"/>
      <c r="U667" s="2"/>
      <c r="V667" s="2"/>
      <c r="W667" s="2"/>
      <c r="X667" s="2"/>
      <c r="Y667" s="2"/>
      <c r="Z667" s="2"/>
    </row>
    <row r="668" customFormat="false" ht="12.75" hidden="false" customHeight="true" outlineLevel="0" collapsed="false">
      <c r="A668" s="2"/>
      <c r="B668" s="2"/>
      <c r="C668" s="2"/>
      <c r="D668" s="16"/>
      <c r="E668" s="2"/>
      <c r="F668" s="2"/>
      <c r="G668" s="2"/>
      <c r="H668" s="2"/>
      <c r="I668" s="2"/>
      <c r="J668" s="2"/>
      <c r="K668" s="2"/>
      <c r="L668" s="2"/>
      <c r="M668" s="2"/>
      <c r="N668" s="2"/>
      <c r="O668" s="2"/>
      <c r="P668" s="2"/>
      <c r="Q668" s="2"/>
      <c r="R668" s="2"/>
      <c r="S668" s="2"/>
      <c r="T668" s="2"/>
      <c r="U668" s="2"/>
      <c r="V668" s="2"/>
      <c r="W668" s="2"/>
      <c r="X668" s="2"/>
      <c r="Y668" s="2"/>
      <c r="Z668" s="2"/>
    </row>
    <row r="669" customFormat="false" ht="12.75" hidden="false" customHeight="true" outlineLevel="0" collapsed="false">
      <c r="A669" s="2"/>
      <c r="B669" s="2"/>
      <c r="C669" s="2"/>
      <c r="D669" s="16"/>
      <c r="E669" s="2"/>
      <c r="F669" s="2"/>
      <c r="G669" s="2"/>
      <c r="H669" s="2"/>
      <c r="I669" s="2"/>
      <c r="J669" s="2"/>
      <c r="K669" s="2"/>
      <c r="L669" s="2"/>
      <c r="M669" s="2"/>
      <c r="N669" s="2"/>
      <c r="O669" s="2"/>
      <c r="P669" s="2"/>
      <c r="Q669" s="2"/>
      <c r="R669" s="2"/>
      <c r="S669" s="2"/>
      <c r="T669" s="2"/>
      <c r="U669" s="2"/>
      <c r="V669" s="2"/>
      <c r="W669" s="2"/>
      <c r="X669" s="2"/>
      <c r="Y669" s="2"/>
      <c r="Z669" s="2"/>
    </row>
    <row r="670" customFormat="false" ht="12.75" hidden="false" customHeight="true" outlineLevel="0" collapsed="false">
      <c r="A670" s="2"/>
      <c r="B670" s="2"/>
      <c r="C670" s="2"/>
      <c r="D670" s="16"/>
      <c r="E670" s="2"/>
      <c r="F670" s="2"/>
      <c r="G670" s="2"/>
      <c r="H670" s="2"/>
      <c r="I670" s="2"/>
      <c r="J670" s="2"/>
      <c r="K670" s="2"/>
      <c r="L670" s="2"/>
      <c r="M670" s="2"/>
      <c r="N670" s="2"/>
      <c r="O670" s="2"/>
      <c r="P670" s="2"/>
      <c r="Q670" s="2"/>
      <c r="R670" s="2"/>
      <c r="S670" s="2"/>
      <c r="T670" s="2"/>
      <c r="U670" s="2"/>
      <c r="V670" s="2"/>
      <c r="W670" s="2"/>
      <c r="X670" s="2"/>
      <c r="Y670" s="2"/>
      <c r="Z670" s="2"/>
    </row>
    <row r="671" customFormat="false" ht="12.75" hidden="false" customHeight="true" outlineLevel="0" collapsed="false">
      <c r="A671" s="2"/>
      <c r="B671" s="2"/>
      <c r="C671" s="2"/>
      <c r="D671" s="16"/>
      <c r="E671" s="2"/>
      <c r="F671" s="2"/>
      <c r="G671" s="2"/>
      <c r="H671" s="2"/>
      <c r="I671" s="2"/>
      <c r="J671" s="2"/>
      <c r="K671" s="2"/>
      <c r="L671" s="2"/>
      <c r="M671" s="2"/>
      <c r="N671" s="2"/>
      <c r="O671" s="2"/>
      <c r="P671" s="2"/>
      <c r="Q671" s="2"/>
      <c r="R671" s="2"/>
      <c r="S671" s="2"/>
      <c r="T671" s="2"/>
      <c r="U671" s="2"/>
      <c r="V671" s="2"/>
      <c r="W671" s="2"/>
      <c r="X671" s="2"/>
      <c r="Y671" s="2"/>
      <c r="Z671" s="2"/>
    </row>
    <row r="672" customFormat="false" ht="12.75" hidden="false" customHeight="true" outlineLevel="0" collapsed="false">
      <c r="A672" s="2"/>
      <c r="B672" s="2"/>
      <c r="C672" s="2"/>
      <c r="D672" s="16"/>
      <c r="E672" s="2"/>
      <c r="F672" s="2"/>
      <c r="G672" s="2"/>
      <c r="H672" s="2"/>
      <c r="I672" s="2"/>
      <c r="J672" s="2"/>
      <c r="K672" s="2"/>
      <c r="L672" s="2"/>
      <c r="M672" s="2"/>
      <c r="N672" s="2"/>
      <c r="O672" s="2"/>
      <c r="P672" s="2"/>
      <c r="Q672" s="2"/>
      <c r="R672" s="2"/>
      <c r="S672" s="2"/>
      <c r="T672" s="2"/>
      <c r="U672" s="2"/>
      <c r="V672" s="2"/>
      <c r="W672" s="2"/>
      <c r="X672" s="2"/>
      <c r="Y672" s="2"/>
      <c r="Z672" s="2"/>
    </row>
    <row r="673" customFormat="false" ht="12.75" hidden="false" customHeight="true" outlineLevel="0" collapsed="false">
      <c r="A673" s="2"/>
      <c r="B673" s="2"/>
      <c r="C673" s="2"/>
      <c r="D673" s="16"/>
      <c r="E673" s="2"/>
      <c r="F673" s="2"/>
      <c r="G673" s="2"/>
      <c r="H673" s="2"/>
      <c r="I673" s="2"/>
      <c r="J673" s="2"/>
      <c r="K673" s="2"/>
      <c r="L673" s="2"/>
      <c r="M673" s="2"/>
      <c r="N673" s="2"/>
      <c r="O673" s="2"/>
      <c r="P673" s="2"/>
      <c r="Q673" s="2"/>
      <c r="R673" s="2"/>
      <c r="S673" s="2"/>
      <c r="T673" s="2"/>
      <c r="U673" s="2"/>
      <c r="V673" s="2"/>
      <c r="W673" s="2"/>
      <c r="X673" s="2"/>
      <c r="Y673" s="2"/>
      <c r="Z673" s="2"/>
    </row>
    <row r="674" customFormat="false" ht="12.75" hidden="false" customHeight="true" outlineLevel="0" collapsed="false">
      <c r="A674" s="2"/>
      <c r="B674" s="2"/>
      <c r="C674" s="2"/>
      <c r="D674" s="16"/>
      <c r="E674" s="2"/>
      <c r="F674" s="2"/>
      <c r="G674" s="2"/>
      <c r="H674" s="2"/>
      <c r="I674" s="2"/>
      <c r="J674" s="2"/>
      <c r="K674" s="2"/>
      <c r="L674" s="2"/>
      <c r="M674" s="2"/>
      <c r="N674" s="2"/>
      <c r="O674" s="2"/>
      <c r="P674" s="2"/>
      <c r="Q674" s="2"/>
      <c r="R674" s="2"/>
      <c r="S674" s="2"/>
      <c r="T674" s="2"/>
      <c r="U674" s="2"/>
      <c r="V674" s="2"/>
      <c r="W674" s="2"/>
      <c r="X674" s="2"/>
      <c r="Y674" s="2"/>
      <c r="Z674" s="2"/>
    </row>
    <row r="675" customFormat="false" ht="12.75" hidden="false" customHeight="true" outlineLevel="0" collapsed="false">
      <c r="A675" s="2"/>
      <c r="B675" s="2"/>
      <c r="C675" s="2"/>
      <c r="D675" s="16"/>
      <c r="E675" s="2"/>
      <c r="F675" s="2"/>
      <c r="G675" s="2"/>
      <c r="H675" s="2"/>
      <c r="I675" s="2"/>
      <c r="J675" s="2"/>
      <c r="K675" s="2"/>
      <c r="L675" s="2"/>
      <c r="M675" s="2"/>
      <c r="N675" s="2"/>
      <c r="O675" s="2"/>
      <c r="P675" s="2"/>
      <c r="Q675" s="2"/>
      <c r="R675" s="2"/>
      <c r="S675" s="2"/>
      <c r="T675" s="2"/>
      <c r="U675" s="2"/>
      <c r="V675" s="2"/>
      <c r="W675" s="2"/>
      <c r="X675" s="2"/>
      <c r="Y675" s="2"/>
      <c r="Z675" s="2"/>
    </row>
    <row r="676" customFormat="false" ht="12.75" hidden="false" customHeight="true" outlineLevel="0" collapsed="false">
      <c r="A676" s="2"/>
      <c r="B676" s="2"/>
      <c r="C676" s="2"/>
      <c r="D676" s="16"/>
      <c r="E676" s="2"/>
      <c r="F676" s="2"/>
      <c r="G676" s="2"/>
      <c r="H676" s="2"/>
      <c r="I676" s="2"/>
      <c r="J676" s="2"/>
      <c r="K676" s="2"/>
      <c r="L676" s="2"/>
      <c r="M676" s="2"/>
      <c r="N676" s="2"/>
      <c r="O676" s="2"/>
      <c r="P676" s="2"/>
      <c r="Q676" s="2"/>
      <c r="R676" s="2"/>
      <c r="S676" s="2"/>
      <c r="T676" s="2"/>
      <c r="U676" s="2"/>
      <c r="V676" s="2"/>
      <c r="W676" s="2"/>
      <c r="X676" s="2"/>
      <c r="Y676" s="2"/>
      <c r="Z676" s="2"/>
    </row>
    <row r="677" customFormat="false" ht="12.75" hidden="false" customHeight="true" outlineLevel="0" collapsed="false">
      <c r="A677" s="2"/>
      <c r="B677" s="2"/>
      <c r="C677" s="2"/>
      <c r="D677" s="16"/>
      <c r="E677" s="2"/>
      <c r="F677" s="2"/>
      <c r="G677" s="2"/>
      <c r="H677" s="2"/>
      <c r="I677" s="2"/>
      <c r="J677" s="2"/>
      <c r="K677" s="2"/>
      <c r="L677" s="2"/>
      <c r="M677" s="2"/>
      <c r="N677" s="2"/>
      <c r="O677" s="2"/>
      <c r="P677" s="2"/>
      <c r="Q677" s="2"/>
      <c r="R677" s="2"/>
      <c r="S677" s="2"/>
      <c r="T677" s="2"/>
      <c r="U677" s="2"/>
      <c r="V677" s="2"/>
      <c r="W677" s="2"/>
      <c r="X677" s="2"/>
      <c r="Y677" s="2"/>
      <c r="Z677" s="2"/>
    </row>
    <row r="678" customFormat="false" ht="12.75" hidden="false" customHeight="true" outlineLevel="0" collapsed="false">
      <c r="A678" s="2"/>
      <c r="B678" s="2"/>
      <c r="C678" s="2"/>
      <c r="D678" s="16"/>
      <c r="E678" s="2"/>
      <c r="F678" s="2"/>
      <c r="G678" s="2"/>
      <c r="H678" s="2"/>
      <c r="I678" s="2"/>
      <c r="J678" s="2"/>
      <c r="K678" s="2"/>
      <c r="L678" s="2"/>
      <c r="M678" s="2"/>
      <c r="N678" s="2"/>
      <c r="O678" s="2"/>
      <c r="P678" s="2"/>
      <c r="Q678" s="2"/>
      <c r="R678" s="2"/>
      <c r="S678" s="2"/>
      <c r="T678" s="2"/>
      <c r="U678" s="2"/>
      <c r="V678" s="2"/>
      <c r="W678" s="2"/>
      <c r="X678" s="2"/>
      <c r="Y678" s="2"/>
      <c r="Z678" s="2"/>
    </row>
    <row r="679" customFormat="false" ht="12.75" hidden="false" customHeight="true" outlineLevel="0" collapsed="false">
      <c r="A679" s="2"/>
      <c r="B679" s="2"/>
      <c r="C679" s="2"/>
      <c r="D679" s="16"/>
      <c r="E679" s="2"/>
      <c r="F679" s="2"/>
      <c r="G679" s="2"/>
      <c r="H679" s="2"/>
      <c r="I679" s="2"/>
      <c r="J679" s="2"/>
      <c r="K679" s="2"/>
      <c r="L679" s="2"/>
      <c r="M679" s="2"/>
      <c r="N679" s="2"/>
      <c r="O679" s="2"/>
      <c r="P679" s="2"/>
      <c r="Q679" s="2"/>
      <c r="R679" s="2"/>
      <c r="S679" s="2"/>
      <c r="T679" s="2"/>
      <c r="U679" s="2"/>
      <c r="V679" s="2"/>
      <c r="W679" s="2"/>
      <c r="X679" s="2"/>
      <c r="Y679" s="2"/>
      <c r="Z679" s="2"/>
    </row>
    <row r="680" customFormat="false" ht="12.75" hidden="false" customHeight="true" outlineLevel="0" collapsed="false">
      <c r="A680" s="2"/>
      <c r="B680" s="2"/>
      <c r="C680" s="2"/>
      <c r="D680" s="16"/>
      <c r="E680" s="2"/>
      <c r="F680" s="2"/>
      <c r="G680" s="2"/>
      <c r="H680" s="2"/>
      <c r="I680" s="2"/>
      <c r="J680" s="2"/>
      <c r="K680" s="2"/>
      <c r="L680" s="2"/>
      <c r="M680" s="2"/>
      <c r="N680" s="2"/>
      <c r="O680" s="2"/>
      <c r="P680" s="2"/>
      <c r="Q680" s="2"/>
      <c r="R680" s="2"/>
      <c r="S680" s="2"/>
      <c r="T680" s="2"/>
      <c r="U680" s="2"/>
      <c r="V680" s="2"/>
      <c r="W680" s="2"/>
      <c r="X680" s="2"/>
      <c r="Y680" s="2"/>
      <c r="Z680" s="2"/>
    </row>
    <row r="681" customFormat="false" ht="12.75" hidden="false" customHeight="true" outlineLevel="0" collapsed="false">
      <c r="A681" s="2"/>
      <c r="B681" s="2"/>
      <c r="C681" s="2"/>
      <c r="D681" s="16"/>
      <c r="E681" s="2"/>
      <c r="F681" s="2"/>
      <c r="G681" s="2"/>
      <c r="H681" s="2"/>
      <c r="I681" s="2"/>
      <c r="J681" s="2"/>
      <c r="K681" s="2"/>
      <c r="L681" s="2"/>
      <c r="M681" s="2"/>
      <c r="N681" s="2"/>
      <c r="O681" s="2"/>
      <c r="P681" s="2"/>
      <c r="Q681" s="2"/>
      <c r="R681" s="2"/>
      <c r="S681" s="2"/>
      <c r="T681" s="2"/>
      <c r="U681" s="2"/>
      <c r="V681" s="2"/>
      <c r="W681" s="2"/>
      <c r="X681" s="2"/>
      <c r="Y681" s="2"/>
      <c r="Z681" s="2"/>
    </row>
    <row r="682" customFormat="false" ht="12.75" hidden="false" customHeight="true" outlineLevel="0" collapsed="false">
      <c r="A682" s="2"/>
      <c r="B682" s="2"/>
      <c r="C682" s="2"/>
      <c r="D682" s="16"/>
      <c r="E682" s="2"/>
      <c r="F682" s="2"/>
      <c r="G682" s="2"/>
      <c r="H682" s="2"/>
      <c r="I682" s="2"/>
      <c r="J682" s="2"/>
      <c r="K682" s="2"/>
      <c r="L682" s="2"/>
      <c r="M682" s="2"/>
      <c r="N682" s="2"/>
      <c r="O682" s="2"/>
      <c r="P682" s="2"/>
      <c r="Q682" s="2"/>
      <c r="R682" s="2"/>
      <c r="S682" s="2"/>
      <c r="T682" s="2"/>
      <c r="U682" s="2"/>
      <c r="V682" s="2"/>
      <c r="W682" s="2"/>
      <c r="X682" s="2"/>
      <c r="Y682" s="2"/>
      <c r="Z682" s="2"/>
    </row>
    <row r="683" customFormat="false" ht="12.75" hidden="false" customHeight="true" outlineLevel="0" collapsed="false">
      <c r="A683" s="2"/>
      <c r="B683" s="2"/>
      <c r="C683" s="2"/>
      <c r="D683" s="16"/>
      <c r="E683" s="2"/>
      <c r="F683" s="2"/>
      <c r="G683" s="2"/>
      <c r="H683" s="2"/>
      <c r="I683" s="2"/>
      <c r="J683" s="2"/>
      <c r="K683" s="2"/>
      <c r="L683" s="2"/>
      <c r="M683" s="2"/>
      <c r="N683" s="2"/>
      <c r="O683" s="2"/>
      <c r="P683" s="2"/>
      <c r="Q683" s="2"/>
      <c r="R683" s="2"/>
      <c r="S683" s="2"/>
      <c r="T683" s="2"/>
      <c r="U683" s="2"/>
      <c r="V683" s="2"/>
      <c r="W683" s="2"/>
      <c r="X683" s="2"/>
      <c r="Y683" s="2"/>
      <c r="Z683" s="2"/>
    </row>
    <row r="684" customFormat="false" ht="12.75" hidden="false" customHeight="true" outlineLevel="0" collapsed="false">
      <c r="A684" s="2"/>
      <c r="B684" s="2"/>
      <c r="C684" s="2"/>
      <c r="D684" s="16"/>
      <c r="E684" s="2"/>
      <c r="F684" s="2"/>
      <c r="G684" s="2"/>
      <c r="H684" s="2"/>
      <c r="I684" s="2"/>
      <c r="J684" s="2"/>
      <c r="K684" s="2"/>
      <c r="L684" s="2"/>
      <c r="M684" s="2"/>
      <c r="N684" s="2"/>
      <c r="O684" s="2"/>
      <c r="P684" s="2"/>
      <c r="Q684" s="2"/>
      <c r="R684" s="2"/>
      <c r="S684" s="2"/>
      <c r="T684" s="2"/>
      <c r="U684" s="2"/>
      <c r="V684" s="2"/>
      <c r="W684" s="2"/>
      <c r="X684" s="2"/>
      <c r="Y684" s="2"/>
      <c r="Z684" s="2"/>
    </row>
    <row r="685" customFormat="false" ht="12.75" hidden="false" customHeight="true" outlineLevel="0" collapsed="false">
      <c r="A685" s="2"/>
      <c r="B685" s="2"/>
      <c r="C685" s="2"/>
      <c r="D685" s="16"/>
      <c r="E685" s="2"/>
      <c r="F685" s="2"/>
      <c r="G685" s="2"/>
      <c r="H685" s="2"/>
      <c r="I685" s="2"/>
      <c r="J685" s="2"/>
      <c r="K685" s="2"/>
      <c r="L685" s="2"/>
      <c r="M685" s="2"/>
      <c r="N685" s="2"/>
      <c r="O685" s="2"/>
      <c r="P685" s="2"/>
      <c r="Q685" s="2"/>
      <c r="R685" s="2"/>
      <c r="S685" s="2"/>
      <c r="T685" s="2"/>
      <c r="U685" s="2"/>
      <c r="V685" s="2"/>
      <c r="W685" s="2"/>
      <c r="X685" s="2"/>
      <c r="Y685" s="2"/>
      <c r="Z685" s="2"/>
    </row>
    <row r="686" customFormat="false" ht="12.75" hidden="false" customHeight="true" outlineLevel="0" collapsed="false">
      <c r="A686" s="2"/>
      <c r="B686" s="2"/>
      <c r="C686" s="2"/>
      <c r="D686" s="16"/>
      <c r="E686" s="2"/>
      <c r="F686" s="2"/>
      <c r="G686" s="2"/>
      <c r="H686" s="2"/>
      <c r="I686" s="2"/>
      <c r="J686" s="2"/>
      <c r="K686" s="2"/>
      <c r="L686" s="2"/>
      <c r="M686" s="2"/>
      <c r="N686" s="2"/>
      <c r="O686" s="2"/>
      <c r="P686" s="2"/>
      <c r="Q686" s="2"/>
      <c r="R686" s="2"/>
      <c r="S686" s="2"/>
      <c r="T686" s="2"/>
      <c r="U686" s="2"/>
      <c r="V686" s="2"/>
      <c r="W686" s="2"/>
      <c r="X686" s="2"/>
      <c r="Y686" s="2"/>
      <c r="Z686" s="2"/>
    </row>
    <row r="687" customFormat="false" ht="12.75" hidden="false" customHeight="true" outlineLevel="0" collapsed="false">
      <c r="A687" s="2"/>
      <c r="B687" s="2"/>
      <c r="C687" s="2"/>
      <c r="D687" s="16"/>
      <c r="E687" s="2"/>
      <c r="F687" s="2"/>
      <c r="G687" s="2"/>
      <c r="H687" s="2"/>
      <c r="I687" s="2"/>
      <c r="J687" s="2"/>
      <c r="K687" s="2"/>
      <c r="L687" s="2"/>
      <c r="M687" s="2"/>
      <c r="N687" s="2"/>
      <c r="O687" s="2"/>
      <c r="P687" s="2"/>
      <c r="Q687" s="2"/>
      <c r="R687" s="2"/>
      <c r="S687" s="2"/>
      <c r="T687" s="2"/>
      <c r="U687" s="2"/>
      <c r="V687" s="2"/>
      <c r="W687" s="2"/>
      <c r="X687" s="2"/>
      <c r="Y687" s="2"/>
      <c r="Z687" s="2"/>
    </row>
    <row r="688" customFormat="false" ht="12.75" hidden="false" customHeight="true" outlineLevel="0" collapsed="false">
      <c r="A688" s="2"/>
      <c r="B688" s="2"/>
      <c r="C688" s="2"/>
      <c r="D688" s="16"/>
      <c r="E688" s="2"/>
      <c r="F688" s="2"/>
      <c r="G688" s="2"/>
      <c r="H688" s="2"/>
      <c r="I688" s="2"/>
      <c r="J688" s="2"/>
      <c r="K688" s="2"/>
      <c r="L688" s="2"/>
      <c r="M688" s="2"/>
      <c r="N688" s="2"/>
      <c r="O688" s="2"/>
      <c r="P688" s="2"/>
      <c r="Q688" s="2"/>
      <c r="R688" s="2"/>
      <c r="S688" s="2"/>
      <c r="T688" s="2"/>
      <c r="U688" s="2"/>
      <c r="V688" s="2"/>
      <c r="W688" s="2"/>
      <c r="X688" s="2"/>
      <c r="Y688" s="2"/>
      <c r="Z688" s="2"/>
    </row>
    <row r="689" customFormat="false" ht="12.75" hidden="false" customHeight="true" outlineLevel="0" collapsed="false">
      <c r="A689" s="2"/>
      <c r="B689" s="2"/>
      <c r="C689" s="2"/>
      <c r="D689" s="16"/>
      <c r="E689" s="2"/>
      <c r="F689" s="2"/>
      <c r="G689" s="2"/>
      <c r="H689" s="2"/>
      <c r="I689" s="2"/>
      <c r="J689" s="2"/>
      <c r="K689" s="2"/>
      <c r="L689" s="2"/>
      <c r="M689" s="2"/>
      <c r="N689" s="2"/>
      <c r="O689" s="2"/>
      <c r="P689" s="2"/>
      <c r="Q689" s="2"/>
      <c r="R689" s="2"/>
      <c r="S689" s="2"/>
      <c r="T689" s="2"/>
      <c r="U689" s="2"/>
      <c r="V689" s="2"/>
      <c r="W689" s="2"/>
      <c r="X689" s="2"/>
      <c r="Y689" s="2"/>
      <c r="Z689" s="2"/>
    </row>
    <row r="690" customFormat="false" ht="12.75" hidden="false" customHeight="true" outlineLevel="0" collapsed="false">
      <c r="A690" s="2"/>
      <c r="B690" s="2"/>
      <c r="C690" s="2"/>
      <c r="D690" s="16"/>
      <c r="E690" s="2"/>
      <c r="F690" s="2"/>
      <c r="G690" s="2"/>
      <c r="H690" s="2"/>
      <c r="I690" s="2"/>
      <c r="J690" s="2"/>
      <c r="K690" s="2"/>
      <c r="L690" s="2"/>
      <c r="M690" s="2"/>
      <c r="N690" s="2"/>
      <c r="O690" s="2"/>
      <c r="P690" s="2"/>
      <c r="Q690" s="2"/>
      <c r="R690" s="2"/>
      <c r="S690" s="2"/>
      <c r="T690" s="2"/>
      <c r="U690" s="2"/>
      <c r="V690" s="2"/>
      <c r="W690" s="2"/>
      <c r="X690" s="2"/>
      <c r="Y690" s="2"/>
      <c r="Z690" s="2"/>
    </row>
    <row r="691" customFormat="false" ht="12.75" hidden="false" customHeight="true" outlineLevel="0" collapsed="false">
      <c r="A691" s="2"/>
      <c r="B691" s="2"/>
      <c r="C691" s="2"/>
      <c r="D691" s="16"/>
      <c r="E691" s="2"/>
      <c r="F691" s="2"/>
      <c r="G691" s="2"/>
      <c r="H691" s="2"/>
      <c r="I691" s="2"/>
      <c r="J691" s="2"/>
      <c r="K691" s="2"/>
      <c r="L691" s="2"/>
      <c r="M691" s="2"/>
      <c r="N691" s="2"/>
      <c r="O691" s="2"/>
      <c r="P691" s="2"/>
      <c r="Q691" s="2"/>
      <c r="R691" s="2"/>
      <c r="S691" s="2"/>
      <c r="T691" s="2"/>
      <c r="U691" s="2"/>
      <c r="V691" s="2"/>
      <c r="W691" s="2"/>
      <c r="X691" s="2"/>
      <c r="Y691" s="2"/>
      <c r="Z691" s="2"/>
    </row>
    <row r="692" customFormat="false" ht="12.75" hidden="false" customHeight="true" outlineLevel="0" collapsed="false">
      <c r="A692" s="2"/>
      <c r="B692" s="2"/>
      <c r="C692" s="2"/>
      <c r="D692" s="16"/>
      <c r="E692" s="2"/>
      <c r="F692" s="2"/>
      <c r="G692" s="2"/>
      <c r="H692" s="2"/>
      <c r="I692" s="2"/>
      <c r="J692" s="2"/>
      <c r="K692" s="2"/>
      <c r="L692" s="2"/>
      <c r="M692" s="2"/>
      <c r="N692" s="2"/>
      <c r="O692" s="2"/>
      <c r="P692" s="2"/>
      <c r="Q692" s="2"/>
      <c r="R692" s="2"/>
      <c r="S692" s="2"/>
      <c r="T692" s="2"/>
      <c r="U692" s="2"/>
      <c r="V692" s="2"/>
      <c r="W692" s="2"/>
      <c r="X692" s="2"/>
      <c r="Y692" s="2"/>
      <c r="Z692" s="2"/>
    </row>
    <row r="693" customFormat="false" ht="12.75" hidden="false" customHeight="true" outlineLevel="0" collapsed="false">
      <c r="A693" s="2"/>
      <c r="B693" s="2"/>
      <c r="C693" s="2"/>
      <c r="D693" s="16"/>
      <c r="E693" s="2"/>
      <c r="F693" s="2"/>
      <c r="G693" s="2"/>
      <c r="H693" s="2"/>
      <c r="I693" s="2"/>
      <c r="J693" s="2"/>
      <c r="K693" s="2"/>
      <c r="L693" s="2"/>
      <c r="M693" s="2"/>
      <c r="N693" s="2"/>
      <c r="O693" s="2"/>
      <c r="P693" s="2"/>
      <c r="Q693" s="2"/>
      <c r="R693" s="2"/>
      <c r="S693" s="2"/>
      <c r="T693" s="2"/>
      <c r="U693" s="2"/>
      <c r="V693" s="2"/>
      <c r="W693" s="2"/>
      <c r="X693" s="2"/>
      <c r="Y693" s="2"/>
      <c r="Z693" s="2"/>
    </row>
    <row r="694" customFormat="false" ht="12.75" hidden="false" customHeight="true" outlineLevel="0" collapsed="false">
      <c r="A694" s="2"/>
      <c r="B694" s="2"/>
      <c r="C694" s="2"/>
      <c r="D694" s="16"/>
      <c r="E694" s="2"/>
      <c r="F694" s="2"/>
      <c r="G694" s="2"/>
      <c r="H694" s="2"/>
      <c r="I694" s="2"/>
      <c r="J694" s="2"/>
      <c r="K694" s="2"/>
      <c r="L694" s="2"/>
      <c r="M694" s="2"/>
      <c r="N694" s="2"/>
      <c r="O694" s="2"/>
      <c r="P694" s="2"/>
      <c r="Q694" s="2"/>
      <c r="R694" s="2"/>
      <c r="S694" s="2"/>
      <c r="T694" s="2"/>
      <c r="U694" s="2"/>
      <c r="V694" s="2"/>
      <c r="W694" s="2"/>
      <c r="X694" s="2"/>
      <c r="Y694" s="2"/>
      <c r="Z694" s="2"/>
    </row>
    <row r="695" customFormat="false" ht="12.75" hidden="false" customHeight="true" outlineLevel="0" collapsed="false">
      <c r="A695" s="2"/>
      <c r="B695" s="2"/>
      <c r="C695" s="2"/>
      <c r="D695" s="16"/>
      <c r="E695" s="2"/>
      <c r="F695" s="2"/>
      <c r="G695" s="2"/>
      <c r="H695" s="2"/>
      <c r="I695" s="2"/>
      <c r="J695" s="2"/>
      <c r="K695" s="2"/>
      <c r="L695" s="2"/>
      <c r="M695" s="2"/>
      <c r="N695" s="2"/>
      <c r="O695" s="2"/>
      <c r="P695" s="2"/>
      <c r="Q695" s="2"/>
      <c r="R695" s="2"/>
      <c r="S695" s="2"/>
      <c r="T695" s="2"/>
      <c r="U695" s="2"/>
      <c r="V695" s="2"/>
      <c r="W695" s="2"/>
      <c r="X695" s="2"/>
      <c r="Y695" s="2"/>
      <c r="Z695" s="2"/>
    </row>
    <row r="696" customFormat="false" ht="12.75" hidden="false" customHeight="true" outlineLevel="0" collapsed="false">
      <c r="A696" s="2"/>
      <c r="B696" s="2"/>
      <c r="C696" s="2"/>
      <c r="D696" s="16"/>
      <c r="E696" s="2"/>
      <c r="F696" s="2"/>
      <c r="G696" s="2"/>
      <c r="H696" s="2"/>
      <c r="I696" s="2"/>
      <c r="J696" s="2"/>
      <c r="K696" s="2"/>
      <c r="L696" s="2"/>
      <c r="M696" s="2"/>
      <c r="N696" s="2"/>
      <c r="O696" s="2"/>
      <c r="P696" s="2"/>
      <c r="Q696" s="2"/>
      <c r="R696" s="2"/>
      <c r="S696" s="2"/>
      <c r="T696" s="2"/>
      <c r="U696" s="2"/>
      <c r="V696" s="2"/>
      <c r="W696" s="2"/>
      <c r="X696" s="2"/>
      <c r="Y696" s="2"/>
      <c r="Z696" s="2"/>
    </row>
    <row r="697" customFormat="false" ht="12.75" hidden="false" customHeight="true" outlineLevel="0" collapsed="false">
      <c r="A697" s="2"/>
      <c r="B697" s="2"/>
      <c r="C697" s="2"/>
      <c r="D697" s="16"/>
      <c r="E697" s="2"/>
      <c r="F697" s="2"/>
      <c r="G697" s="2"/>
      <c r="H697" s="2"/>
      <c r="I697" s="2"/>
      <c r="J697" s="2"/>
      <c r="K697" s="2"/>
      <c r="L697" s="2"/>
      <c r="M697" s="2"/>
      <c r="N697" s="2"/>
      <c r="O697" s="2"/>
      <c r="P697" s="2"/>
      <c r="Q697" s="2"/>
      <c r="R697" s="2"/>
      <c r="S697" s="2"/>
      <c r="T697" s="2"/>
      <c r="U697" s="2"/>
      <c r="V697" s="2"/>
      <c r="W697" s="2"/>
      <c r="X697" s="2"/>
      <c r="Y697" s="2"/>
      <c r="Z697" s="2"/>
    </row>
    <row r="698" customFormat="false" ht="12.75" hidden="false" customHeight="true" outlineLevel="0" collapsed="false">
      <c r="A698" s="2"/>
      <c r="B698" s="2"/>
      <c r="C698" s="2"/>
      <c r="D698" s="16"/>
      <c r="E698" s="2"/>
      <c r="F698" s="2"/>
      <c r="G698" s="2"/>
      <c r="H698" s="2"/>
      <c r="I698" s="2"/>
      <c r="J698" s="2"/>
      <c r="K698" s="2"/>
      <c r="L698" s="2"/>
      <c r="M698" s="2"/>
      <c r="N698" s="2"/>
      <c r="O698" s="2"/>
      <c r="P698" s="2"/>
      <c r="Q698" s="2"/>
      <c r="R698" s="2"/>
      <c r="S698" s="2"/>
      <c r="T698" s="2"/>
      <c r="U698" s="2"/>
      <c r="V698" s="2"/>
      <c r="W698" s="2"/>
      <c r="X698" s="2"/>
      <c r="Y698" s="2"/>
      <c r="Z698" s="2"/>
    </row>
    <row r="699" customFormat="false" ht="12.75" hidden="false" customHeight="true" outlineLevel="0" collapsed="false">
      <c r="A699" s="2"/>
      <c r="B699" s="2"/>
      <c r="C699" s="2"/>
      <c r="D699" s="16"/>
      <c r="E699" s="2"/>
      <c r="F699" s="2"/>
      <c r="G699" s="2"/>
      <c r="H699" s="2"/>
      <c r="I699" s="2"/>
      <c r="J699" s="2"/>
      <c r="K699" s="2"/>
      <c r="L699" s="2"/>
      <c r="M699" s="2"/>
      <c r="N699" s="2"/>
      <c r="O699" s="2"/>
      <c r="P699" s="2"/>
      <c r="Q699" s="2"/>
      <c r="R699" s="2"/>
      <c r="S699" s="2"/>
      <c r="T699" s="2"/>
      <c r="U699" s="2"/>
      <c r="V699" s="2"/>
      <c r="W699" s="2"/>
      <c r="X699" s="2"/>
      <c r="Y699" s="2"/>
      <c r="Z699" s="2"/>
    </row>
    <row r="700" customFormat="false" ht="12.75" hidden="false" customHeight="true" outlineLevel="0" collapsed="false">
      <c r="A700" s="2"/>
      <c r="B700" s="2"/>
      <c r="C700" s="2"/>
      <c r="D700" s="16"/>
      <c r="E700" s="2"/>
      <c r="F700" s="2"/>
      <c r="G700" s="2"/>
      <c r="H700" s="2"/>
      <c r="I700" s="2"/>
      <c r="J700" s="2"/>
      <c r="K700" s="2"/>
      <c r="L700" s="2"/>
      <c r="M700" s="2"/>
      <c r="N700" s="2"/>
      <c r="O700" s="2"/>
      <c r="P700" s="2"/>
      <c r="Q700" s="2"/>
      <c r="R700" s="2"/>
      <c r="S700" s="2"/>
      <c r="T700" s="2"/>
      <c r="U700" s="2"/>
      <c r="V700" s="2"/>
      <c r="W700" s="2"/>
      <c r="X700" s="2"/>
      <c r="Y700" s="2"/>
      <c r="Z700" s="2"/>
    </row>
    <row r="701" customFormat="false" ht="12.75" hidden="false" customHeight="true" outlineLevel="0" collapsed="false">
      <c r="A701" s="2"/>
      <c r="B701" s="2"/>
      <c r="C701" s="2"/>
      <c r="D701" s="16"/>
      <c r="E701" s="2"/>
      <c r="F701" s="2"/>
      <c r="G701" s="2"/>
      <c r="H701" s="2"/>
      <c r="I701" s="2"/>
      <c r="J701" s="2"/>
      <c r="K701" s="2"/>
      <c r="L701" s="2"/>
      <c r="M701" s="2"/>
      <c r="N701" s="2"/>
      <c r="O701" s="2"/>
      <c r="P701" s="2"/>
      <c r="Q701" s="2"/>
      <c r="R701" s="2"/>
      <c r="S701" s="2"/>
      <c r="T701" s="2"/>
      <c r="U701" s="2"/>
      <c r="V701" s="2"/>
      <c r="W701" s="2"/>
      <c r="X701" s="2"/>
      <c r="Y701" s="2"/>
      <c r="Z701" s="2"/>
    </row>
    <row r="702" customFormat="false" ht="12.75" hidden="false" customHeight="true" outlineLevel="0" collapsed="false">
      <c r="A702" s="2"/>
      <c r="B702" s="2"/>
      <c r="C702" s="2"/>
      <c r="D702" s="16"/>
      <c r="E702" s="2"/>
      <c r="F702" s="2"/>
      <c r="G702" s="2"/>
      <c r="H702" s="2"/>
      <c r="I702" s="2"/>
      <c r="J702" s="2"/>
      <c r="K702" s="2"/>
      <c r="L702" s="2"/>
      <c r="M702" s="2"/>
      <c r="N702" s="2"/>
      <c r="O702" s="2"/>
      <c r="P702" s="2"/>
      <c r="Q702" s="2"/>
      <c r="R702" s="2"/>
      <c r="S702" s="2"/>
      <c r="T702" s="2"/>
      <c r="U702" s="2"/>
      <c r="V702" s="2"/>
      <c r="W702" s="2"/>
      <c r="X702" s="2"/>
      <c r="Y702" s="2"/>
      <c r="Z702" s="2"/>
    </row>
    <row r="703" customFormat="false" ht="12.75" hidden="false" customHeight="true" outlineLevel="0" collapsed="false">
      <c r="A703" s="2"/>
      <c r="B703" s="2"/>
      <c r="C703" s="2"/>
      <c r="D703" s="16"/>
      <c r="E703" s="2"/>
      <c r="F703" s="2"/>
      <c r="G703" s="2"/>
      <c r="H703" s="2"/>
      <c r="I703" s="2"/>
      <c r="J703" s="2"/>
      <c r="K703" s="2"/>
      <c r="L703" s="2"/>
      <c r="M703" s="2"/>
      <c r="N703" s="2"/>
      <c r="O703" s="2"/>
      <c r="P703" s="2"/>
      <c r="Q703" s="2"/>
      <c r="R703" s="2"/>
      <c r="S703" s="2"/>
      <c r="T703" s="2"/>
      <c r="U703" s="2"/>
      <c r="V703" s="2"/>
      <c r="W703" s="2"/>
      <c r="X703" s="2"/>
      <c r="Y703" s="2"/>
      <c r="Z703" s="2"/>
    </row>
    <row r="704" customFormat="false" ht="12.75" hidden="false" customHeight="true" outlineLevel="0" collapsed="false">
      <c r="A704" s="2"/>
      <c r="B704" s="2"/>
      <c r="C704" s="2"/>
      <c r="D704" s="16"/>
      <c r="E704" s="2"/>
      <c r="F704" s="2"/>
      <c r="G704" s="2"/>
      <c r="H704" s="2"/>
      <c r="I704" s="2"/>
      <c r="J704" s="2"/>
      <c r="K704" s="2"/>
      <c r="L704" s="2"/>
      <c r="M704" s="2"/>
      <c r="N704" s="2"/>
      <c r="O704" s="2"/>
      <c r="P704" s="2"/>
      <c r="Q704" s="2"/>
      <c r="R704" s="2"/>
      <c r="S704" s="2"/>
      <c r="T704" s="2"/>
      <c r="U704" s="2"/>
      <c r="V704" s="2"/>
      <c r="W704" s="2"/>
      <c r="X704" s="2"/>
      <c r="Y704" s="2"/>
      <c r="Z704" s="2"/>
    </row>
    <row r="705" customFormat="false" ht="12.75" hidden="false" customHeight="true" outlineLevel="0" collapsed="false">
      <c r="A705" s="2"/>
      <c r="B705" s="2"/>
      <c r="C705" s="2"/>
      <c r="D705" s="16"/>
      <c r="E705" s="2"/>
      <c r="F705" s="2"/>
      <c r="G705" s="2"/>
      <c r="H705" s="2"/>
      <c r="I705" s="2"/>
      <c r="J705" s="2"/>
      <c r="K705" s="2"/>
      <c r="L705" s="2"/>
      <c r="M705" s="2"/>
      <c r="N705" s="2"/>
      <c r="O705" s="2"/>
      <c r="P705" s="2"/>
      <c r="Q705" s="2"/>
      <c r="R705" s="2"/>
      <c r="S705" s="2"/>
      <c r="T705" s="2"/>
      <c r="U705" s="2"/>
      <c r="V705" s="2"/>
      <c r="W705" s="2"/>
      <c r="X705" s="2"/>
      <c r="Y705" s="2"/>
      <c r="Z705" s="2"/>
    </row>
    <row r="706" customFormat="false" ht="12.75" hidden="false" customHeight="true" outlineLevel="0" collapsed="false">
      <c r="A706" s="2"/>
      <c r="B706" s="2"/>
      <c r="C706" s="2"/>
      <c r="D706" s="16"/>
      <c r="E706" s="2"/>
      <c r="F706" s="2"/>
      <c r="G706" s="2"/>
      <c r="H706" s="2"/>
      <c r="I706" s="2"/>
      <c r="J706" s="2"/>
      <c r="K706" s="2"/>
      <c r="L706" s="2"/>
      <c r="M706" s="2"/>
      <c r="N706" s="2"/>
      <c r="O706" s="2"/>
      <c r="P706" s="2"/>
      <c r="Q706" s="2"/>
      <c r="R706" s="2"/>
      <c r="S706" s="2"/>
      <c r="T706" s="2"/>
      <c r="U706" s="2"/>
      <c r="V706" s="2"/>
      <c r="W706" s="2"/>
      <c r="X706" s="2"/>
      <c r="Y706" s="2"/>
      <c r="Z706" s="2"/>
    </row>
    <row r="707" customFormat="false" ht="12.75" hidden="false" customHeight="true" outlineLevel="0" collapsed="false">
      <c r="A707" s="2"/>
      <c r="B707" s="2"/>
      <c r="C707" s="2"/>
      <c r="D707" s="16"/>
      <c r="E707" s="2"/>
      <c r="F707" s="2"/>
      <c r="G707" s="2"/>
      <c r="H707" s="2"/>
      <c r="I707" s="2"/>
      <c r="J707" s="2"/>
      <c r="K707" s="2"/>
      <c r="L707" s="2"/>
      <c r="M707" s="2"/>
      <c r="N707" s="2"/>
      <c r="O707" s="2"/>
      <c r="P707" s="2"/>
      <c r="Q707" s="2"/>
      <c r="R707" s="2"/>
      <c r="S707" s="2"/>
      <c r="T707" s="2"/>
      <c r="U707" s="2"/>
      <c r="V707" s="2"/>
      <c r="W707" s="2"/>
      <c r="X707" s="2"/>
      <c r="Y707" s="2"/>
      <c r="Z707" s="2"/>
    </row>
    <row r="708" customFormat="false" ht="12.75" hidden="false" customHeight="true" outlineLevel="0" collapsed="false">
      <c r="A708" s="2"/>
      <c r="B708" s="2"/>
      <c r="C708" s="2"/>
      <c r="D708" s="16"/>
      <c r="E708" s="2"/>
      <c r="F708" s="2"/>
      <c r="G708" s="2"/>
      <c r="H708" s="2"/>
      <c r="I708" s="2"/>
      <c r="J708" s="2"/>
      <c r="K708" s="2"/>
      <c r="L708" s="2"/>
      <c r="M708" s="2"/>
      <c r="N708" s="2"/>
      <c r="O708" s="2"/>
      <c r="P708" s="2"/>
      <c r="Q708" s="2"/>
      <c r="R708" s="2"/>
      <c r="S708" s="2"/>
      <c r="T708" s="2"/>
      <c r="U708" s="2"/>
      <c r="V708" s="2"/>
      <c r="W708" s="2"/>
      <c r="X708" s="2"/>
      <c r="Y708" s="2"/>
      <c r="Z708" s="2"/>
    </row>
    <row r="709" customFormat="false" ht="12.75" hidden="false" customHeight="true" outlineLevel="0" collapsed="false">
      <c r="A709" s="2"/>
      <c r="B709" s="2"/>
      <c r="C709" s="2"/>
      <c r="D709" s="16"/>
      <c r="E709" s="2"/>
      <c r="F709" s="2"/>
      <c r="G709" s="2"/>
      <c r="H709" s="2"/>
      <c r="I709" s="2"/>
      <c r="J709" s="2"/>
      <c r="K709" s="2"/>
      <c r="L709" s="2"/>
      <c r="M709" s="2"/>
      <c r="N709" s="2"/>
      <c r="O709" s="2"/>
      <c r="P709" s="2"/>
      <c r="Q709" s="2"/>
      <c r="R709" s="2"/>
      <c r="S709" s="2"/>
      <c r="T709" s="2"/>
      <c r="U709" s="2"/>
      <c r="V709" s="2"/>
      <c r="W709" s="2"/>
      <c r="X709" s="2"/>
      <c r="Y709" s="2"/>
      <c r="Z709" s="2"/>
    </row>
    <row r="710" customFormat="false" ht="12.75" hidden="false" customHeight="true" outlineLevel="0" collapsed="false">
      <c r="A710" s="2"/>
      <c r="B710" s="2"/>
      <c r="C710" s="2"/>
      <c r="D710" s="16"/>
      <c r="E710" s="2"/>
      <c r="F710" s="2"/>
      <c r="G710" s="2"/>
      <c r="H710" s="2"/>
      <c r="I710" s="2"/>
      <c r="J710" s="2"/>
      <c r="K710" s="2"/>
      <c r="L710" s="2"/>
      <c r="M710" s="2"/>
      <c r="N710" s="2"/>
      <c r="O710" s="2"/>
      <c r="P710" s="2"/>
      <c r="Q710" s="2"/>
      <c r="R710" s="2"/>
      <c r="S710" s="2"/>
      <c r="T710" s="2"/>
      <c r="U710" s="2"/>
      <c r="V710" s="2"/>
      <c r="W710" s="2"/>
      <c r="X710" s="2"/>
      <c r="Y710" s="2"/>
      <c r="Z710" s="2"/>
    </row>
    <row r="711" customFormat="false" ht="12.75" hidden="false" customHeight="true" outlineLevel="0" collapsed="false">
      <c r="A711" s="2"/>
      <c r="B711" s="2"/>
      <c r="C711" s="2"/>
      <c r="D711" s="16"/>
      <c r="E711" s="2"/>
      <c r="F711" s="2"/>
      <c r="G711" s="2"/>
      <c r="H711" s="2"/>
      <c r="I711" s="2"/>
      <c r="J711" s="2"/>
      <c r="K711" s="2"/>
      <c r="L711" s="2"/>
      <c r="M711" s="2"/>
      <c r="N711" s="2"/>
      <c r="O711" s="2"/>
      <c r="P711" s="2"/>
      <c r="Q711" s="2"/>
      <c r="R711" s="2"/>
      <c r="S711" s="2"/>
      <c r="T711" s="2"/>
      <c r="U711" s="2"/>
      <c r="V711" s="2"/>
      <c r="W711" s="2"/>
      <c r="X711" s="2"/>
      <c r="Y711" s="2"/>
      <c r="Z711" s="2"/>
    </row>
    <row r="712" customFormat="false" ht="12.75" hidden="false" customHeight="true" outlineLevel="0" collapsed="false">
      <c r="A712" s="2"/>
      <c r="B712" s="2"/>
      <c r="C712" s="2"/>
      <c r="D712" s="16"/>
      <c r="E712" s="2"/>
      <c r="F712" s="2"/>
      <c r="G712" s="2"/>
      <c r="H712" s="2"/>
      <c r="I712" s="2"/>
      <c r="J712" s="2"/>
      <c r="K712" s="2"/>
      <c r="L712" s="2"/>
      <c r="M712" s="2"/>
      <c r="N712" s="2"/>
      <c r="O712" s="2"/>
      <c r="P712" s="2"/>
      <c r="Q712" s="2"/>
      <c r="R712" s="2"/>
      <c r="S712" s="2"/>
      <c r="T712" s="2"/>
      <c r="U712" s="2"/>
      <c r="V712" s="2"/>
      <c r="W712" s="2"/>
      <c r="X712" s="2"/>
      <c r="Y712" s="2"/>
      <c r="Z712" s="2"/>
    </row>
    <row r="713" customFormat="false" ht="12.75" hidden="false" customHeight="true" outlineLevel="0" collapsed="false">
      <c r="A713" s="2"/>
      <c r="B713" s="2"/>
      <c r="C713" s="2"/>
      <c r="D713" s="16"/>
      <c r="E713" s="2"/>
      <c r="F713" s="2"/>
      <c r="G713" s="2"/>
      <c r="H713" s="2"/>
      <c r="I713" s="2"/>
      <c r="J713" s="2"/>
      <c r="K713" s="2"/>
      <c r="L713" s="2"/>
      <c r="M713" s="2"/>
      <c r="N713" s="2"/>
      <c r="O713" s="2"/>
      <c r="P713" s="2"/>
      <c r="Q713" s="2"/>
      <c r="R713" s="2"/>
      <c r="S713" s="2"/>
      <c r="T713" s="2"/>
      <c r="U713" s="2"/>
      <c r="V713" s="2"/>
      <c r="W713" s="2"/>
      <c r="X713" s="2"/>
      <c r="Y713" s="2"/>
      <c r="Z713" s="2"/>
    </row>
    <row r="714" customFormat="false" ht="12.75" hidden="false" customHeight="true" outlineLevel="0" collapsed="false">
      <c r="A714" s="2"/>
      <c r="B714" s="2"/>
      <c r="C714" s="2"/>
      <c r="D714" s="16"/>
      <c r="E714" s="2"/>
      <c r="F714" s="2"/>
      <c r="G714" s="2"/>
      <c r="H714" s="2"/>
      <c r="I714" s="2"/>
      <c r="J714" s="2"/>
      <c r="K714" s="2"/>
      <c r="L714" s="2"/>
      <c r="M714" s="2"/>
      <c r="N714" s="2"/>
      <c r="O714" s="2"/>
      <c r="P714" s="2"/>
      <c r="Q714" s="2"/>
      <c r="R714" s="2"/>
      <c r="S714" s="2"/>
      <c r="T714" s="2"/>
      <c r="U714" s="2"/>
      <c r="V714" s="2"/>
      <c r="W714" s="2"/>
      <c r="X714" s="2"/>
      <c r="Y714" s="2"/>
      <c r="Z714" s="2"/>
    </row>
    <row r="715" customFormat="false" ht="12.75" hidden="false" customHeight="true" outlineLevel="0" collapsed="false">
      <c r="A715" s="2"/>
      <c r="B715" s="2"/>
      <c r="C715" s="2"/>
      <c r="D715" s="16"/>
      <c r="E715" s="2"/>
      <c r="F715" s="2"/>
      <c r="G715" s="2"/>
      <c r="H715" s="2"/>
      <c r="I715" s="2"/>
      <c r="J715" s="2"/>
      <c r="K715" s="2"/>
      <c r="L715" s="2"/>
      <c r="M715" s="2"/>
      <c r="N715" s="2"/>
      <c r="O715" s="2"/>
      <c r="P715" s="2"/>
      <c r="Q715" s="2"/>
      <c r="R715" s="2"/>
      <c r="S715" s="2"/>
      <c r="T715" s="2"/>
      <c r="U715" s="2"/>
      <c r="V715" s="2"/>
      <c r="W715" s="2"/>
      <c r="X715" s="2"/>
      <c r="Y715" s="2"/>
      <c r="Z715" s="2"/>
    </row>
    <row r="716" customFormat="false" ht="12.75" hidden="false" customHeight="true" outlineLevel="0" collapsed="false">
      <c r="A716" s="2"/>
      <c r="B716" s="2"/>
      <c r="C716" s="2"/>
      <c r="D716" s="16"/>
      <c r="E716" s="2"/>
      <c r="F716" s="2"/>
      <c r="G716" s="2"/>
      <c r="H716" s="2"/>
      <c r="I716" s="2"/>
      <c r="J716" s="2"/>
      <c r="K716" s="2"/>
      <c r="L716" s="2"/>
      <c r="M716" s="2"/>
      <c r="N716" s="2"/>
      <c r="O716" s="2"/>
      <c r="P716" s="2"/>
      <c r="Q716" s="2"/>
      <c r="R716" s="2"/>
      <c r="S716" s="2"/>
      <c r="T716" s="2"/>
      <c r="U716" s="2"/>
      <c r="V716" s="2"/>
      <c r="W716" s="2"/>
      <c r="X716" s="2"/>
      <c r="Y716" s="2"/>
      <c r="Z716" s="2"/>
    </row>
    <row r="717" customFormat="false" ht="12.75" hidden="false" customHeight="true" outlineLevel="0" collapsed="false">
      <c r="A717" s="2"/>
      <c r="B717" s="2"/>
      <c r="C717" s="2"/>
      <c r="D717" s="16"/>
      <c r="E717" s="2"/>
      <c r="F717" s="2"/>
      <c r="G717" s="2"/>
      <c r="H717" s="2"/>
      <c r="I717" s="2"/>
      <c r="J717" s="2"/>
      <c r="K717" s="2"/>
      <c r="L717" s="2"/>
      <c r="M717" s="2"/>
      <c r="N717" s="2"/>
      <c r="O717" s="2"/>
      <c r="P717" s="2"/>
      <c r="Q717" s="2"/>
      <c r="R717" s="2"/>
      <c r="S717" s="2"/>
      <c r="T717" s="2"/>
      <c r="U717" s="2"/>
      <c r="V717" s="2"/>
      <c r="W717" s="2"/>
      <c r="X717" s="2"/>
      <c r="Y717" s="2"/>
      <c r="Z717" s="2"/>
    </row>
    <row r="718" customFormat="false" ht="12.75" hidden="false" customHeight="true" outlineLevel="0" collapsed="false">
      <c r="A718" s="2"/>
      <c r="B718" s="2"/>
      <c r="C718" s="2"/>
      <c r="D718" s="16"/>
      <c r="E718" s="2"/>
      <c r="F718" s="2"/>
      <c r="G718" s="2"/>
      <c r="H718" s="2"/>
      <c r="I718" s="2"/>
      <c r="J718" s="2"/>
      <c r="K718" s="2"/>
      <c r="L718" s="2"/>
      <c r="M718" s="2"/>
      <c r="N718" s="2"/>
      <c r="O718" s="2"/>
      <c r="P718" s="2"/>
      <c r="Q718" s="2"/>
      <c r="R718" s="2"/>
      <c r="S718" s="2"/>
      <c r="T718" s="2"/>
      <c r="U718" s="2"/>
      <c r="V718" s="2"/>
      <c r="W718" s="2"/>
      <c r="X718" s="2"/>
      <c r="Y718" s="2"/>
      <c r="Z718" s="2"/>
    </row>
    <row r="719" customFormat="false" ht="12.75" hidden="false" customHeight="true" outlineLevel="0" collapsed="false">
      <c r="A719" s="2"/>
      <c r="B719" s="2"/>
      <c r="C719" s="2"/>
      <c r="D719" s="16"/>
      <c r="E719" s="2"/>
      <c r="F719" s="2"/>
      <c r="G719" s="2"/>
      <c r="H719" s="2"/>
      <c r="I719" s="2"/>
      <c r="J719" s="2"/>
      <c r="K719" s="2"/>
      <c r="L719" s="2"/>
      <c r="M719" s="2"/>
      <c r="N719" s="2"/>
      <c r="O719" s="2"/>
      <c r="P719" s="2"/>
      <c r="Q719" s="2"/>
      <c r="R719" s="2"/>
      <c r="S719" s="2"/>
      <c r="T719" s="2"/>
      <c r="U719" s="2"/>
      <c r="V719" s="2"/>
      <c r="W719" s="2"/>
      <c r="X719" s="2"/>
      <c r="Y719" s="2"/>
      <c r="Z719" s="2"/>
    </row>
    <row r="720" customFormat="false" ht="12.75" hidden="false" customHeight="true" outlineLevel="0" collapsed="false">
      <c r="A720" s="2"/>
      <c r="B720" s="2"/>
      <c r="C720" s="2"/>
      <c r="D720" s="16"/>
      <c r="E720" s="2"/>
      <c r="F720" s="2"/>
      <c r="G720" s="2"/>
      <c r="H720" s="2"/>
      <c r="I720" s="2"/>
      <c r="J720" s="2"/>
      <c r="K720" s="2"/>
      <c r="L720" s="2"/>
      <c r="M720" s="2"/>
      <c r="N720" s="2"/>
      <c r="O720" s="2"/>
      <c r="P720" s="2"/>
      <c r="Q720" s="2"/>
      <c r="R720" s="2"/>
      <c r="S720" s="2"/>
      <c r="T720" s="2"/>
      <c r="U720" s="2"/>
      <c r="V720" s="2"/>
      <c r="W720" s="2"/>
      <c r="X720" s="2"/>
      <c r="Y720" s="2"/>
      <c r="Z720" s="2"/>
    </row>
    <row r="721" customFormat="false" ht="12.75" hidden="false" customHeight="true" outlineLevel="0" collapsed="false">
      <c r="A721" s="2"/>
      <c r="B721" s="2"/>
      <c r="C721" s="2"/>
      <c r="D721" s="16"/>
      <c r="E721" s="2"/>
      <c r="F721" s="2"/>
      <c r="G721" s="2"/>
      <c r="H721" s="2"/>
      <c r="I721" s="2"/>
      <c r="J721" s="2"/>
      <c r="K721" s="2"/>
      <c r="L721" s="2"/>
      <c r="M721" s="2"/>
      <c r="N721" s="2"/>
      <c r="O721" s="2"/>
      <c r="P721" s="2"/>
      <c r="Q721" s="2"/>
      <c r="R721" s="2"/>
      <c r="S721" s="2"/>
      <c r="T721" s="2"/>
      <c r="U721" s="2"/>
      <c r="V721" s="2"/>
      <c r="W721" s="2"/>
      <c r="X721" s="2"/>
      <c r="Y721" s="2"/>
      <c r="Z721" s="2"/>
    </row>
    <row r="722" customFormat="false" ht="12.75" hidden="false" customHeight="true" outlineLevel="0" collapsed="false">
      <c r="A722" s="2"/>
      <c r="B722" s="2"/>
      <c r="C722" s="2"/>
      <c r="D722" s="16"/>
      <c r="E722" s="2"/>
      <c r="F722" s="2"/>
      <c r="G722" s="2"/>
      <c r="H722" s="2"/>
      <c r="I722" s="2"/>
      <c r="J722" s="2"/>
      <c r="K722" s="2"/>
      <c r="L722" s="2"/>
      <c r="M722" s="2"/>
      <c r="N722" s="2"/>
      <c r="O722" s="2"/>
      <c r="P722" s="2"/>
      <c r="Q722" s="2"/>
      <c r="R722" s="2"/>
      <c r="S722" s="2"/>
      <c r="T722" s="2"/>
      <c r="U722" s="2"/>
      <c r="V722" s="2"/>
      <c r="W722" s="2"/>
      <c r="X722" s="2"/>
      <c r="Y722" s="2"/>
      <c r="Z722" s="2"/>
    </row>
    <row r="723" customFormat="false" ht="12.75" hidden="false" customHeight="true" outlineLevel="0" collapsed="false">
      <c r="A723" s="2"/>
      <c r="B723" s="2"/>
      <c r="C723" s="2"/>
      <c r="D723" s="16"/>
      <c r="E723" s="2"/>
      <c r="F723" s="2"/>
      <c r="G723" s="2"/>
      <c r="H723" s="2"/>
      <c r="I723" s="2"/>
      <c r="J723" s="2"/>
      <c r="K723" s="2"/>
      <c r="L723" s="2"/>
      <c r="M723" s="2"/>
      <c r="N723" s="2"/>
      <c r="O723" s="2"/>
      <c r="P723" s="2"/>
      <c r="Q723" s="2"/>
      <c r="R723" s="2"/>
      <c r="S723" s="2"/>
      <c r="T723" s="2"/>
      <c r="U723" s="2"/>
      <c r="V723" s="2"/>
      <c r="W723" s="2"/>
      <c r="X723" s="2"/>
      <c r="Y723" s="2"/>
      <c r="Z723" s="2"/>
    </row>
    <row r="724" customFormat="false" ht="12.75" hidden="false" customHeight="true" outlineLevel="0" collapsed="false">
      <c r="A724" s="2"/>
      <c r="B724" s="2"/>
      <c r="C724" s="2"/>
      <c r="D724" s="16"/>
      <c r="E724" s="2"/>
      <c r="F724" s="2"/>
      <c r="G724" s="2"/>
      <c r="H724" s="2"/>
      <c r="I724" s="2"/>
      <c r="J724" s="2"/>
      <c r="K724" s="2"/>
      <c r="L724" s="2"/>
      <c r="M724" s="2"/>
      <c r="N724" s="2"/>
      <c r="O724" s="2"/>
      <c r="P724" s="2"/>
      <c r="Q724" s="2"/>
      <c r="R724" s="2"/>
      <c r="S724" s="2"/>
      <c r="T724" s="2"/>
      <c r="U724" s="2"/>
      <c r="V724" s="2"/>
      <c r="W724" s="2"/>
      <c r="X724" s="2"/>
      <c r="Y724" s="2"/>
      <c r="Z724" s="2"/>
    </row>
    <row r="725" customFormat="false" ht="12.75" hidden="false" customHeight="true" outlineLevel="0" collapsed="false">
      <c r="A725" s="2"/>
      <c r="B725" s="2"/>
      <c r="C725" s="2"/>
      <c r="D725" s="16"/>
      <c r="E725" s="2"/>
      <c r="F725" s="2"/>
      <c r="G725" s="2"/>
      <c r="H725" s="2"/>
      <c r="I725" s="2"/>
      <c r="J725" s="2"/>
      <c r="K725" s="2"/>
      <c r="L725" s="2"/>
      <c r="M725" s="2"/>
      <c r="N725" s="2"/>
      <c r="O725" s="2"/>
      <c r="P725" s="2"/>
      <c r="Q725" s="2"/>
      <c r="R725" s="2"/>
      <c r="S725" s="2"/>
      <c r="T725" s="2"/>
      <c r="U725" s="2"/>
      <c r="V725" s="2"/>
      <c r="W725" s="2"/>
      <c r="X725" s="2"/>
      <c r="Y725" s="2"/>
      <c r="Z725" s="2"/>
    </row>
    <row r="726" customFormat="false" ht="12.75" hidden="false" customHeight="true" outlineLevel="0" collapsed="false">
      <c r="A726" s="2"/>
      <c r="B726" s="2"/>
      <c r="C726" s="2"/>
      <c r="D726" s="16"/>
      <c r="E726" s="2"/>
      <c r="F726" s="2"/>
      <c r="G726" s="2"/>
      <c r="H726" s="2"/>
      <c r="I726" s="2"/>
      <c r="J726" s="2"/>
      <c r="K726" s="2"/>
      <c r="L726" s="2"/>
      <c r="M726" s="2"/>
      <c r="N726" s="2"/>
      <c r="O726" s="2"/>
      <c r="P726" s="2"/>
      <c r="Q726" s="2"/>
      <c r="R726" s="2"/>
      <c r="S726" s="2"/>
      <c r="T726" s="2"/>
      <c r="U726" s="2"/>
      <c r="V726" s="2"/>
      <c r="W726" s="2"/>
      <c r="X726" s="2"/>
      <c r="Y726" s="2"/>
      <c r="Z726" s="2"/>
    </row>
    <row r="727" customFormat="false" ht="12.75" hidden="false" customHeight="true" outlineLevel="0" collapsed="false">
      <c r="A727" s="2"/>
      <c r="B727" s="2"/>
      <c r="C727" s="2"/>
      <c r="D727" s="16"/>
      <c r="E727" s="2"/>
      <c r="F727" s="2"/>
      <c r="G727" s="2"/>
      <c r="H727" s="2"/>
      <c r="I727" s="2"/>
      <c r="J727" s="2"/>
      <c r="K727" s="2"/>
      <c r="L727" s="2"/>
      <c r="M727" s="2"/>
      <c r="N727" s="2"/>
      <c r="O727" s="2"/>
      <c r="P727" s="2"/>
      <c r="Q727" s="2"/>
      <c r="R727" s="2"/>
      <c r="S727" s="2"/>
      <c r="T727" s="2"/>
      <c r="U727" s="2"/>
      <c r="V727" s="2"/>
      <c r="W727" s="2"/>
      <c r="X727" s="2"/>
      <c r="Y727" s="2"/>
      <c r="Z727" s="2"/>
    </row>
    <row r="728" customFormat="false" ht="12.75" hidden="false" customHeight="true" outlineLevel="0" collapsed="false">
      <c r="A728" s="2"/>
      <c r="B728" s="2"/>
      <c r="C728" s="2"/>
      <c r="D728" s="16"/>
      <c r="E728" s="2"/>
      <c r="F728" s="2"/>
      <c r="G728" s="2"/>
      <c r="H728" s="2"/>
      <c r="I728" s="2"/>
      <c r="J728" s="2"/>
      <c r="K728" s="2"/>
      <c r="L728" s="2"/>
      <c r="M728" s="2"/>
      <c r="N728" s="2"/>
      <c r="O728" s="2"/>
      <c r="P728" s="2"/>
      <c r="Q728" s="2"/>
      <c r="R728" s="2"/>
      <c r="S728" s="2"/>
      <c r="T728" s="2"/>
      <c r="U728" s="2"/>
      <c r="V728" s="2"/>
      <c r="W728" s="2"/>
      <c r="X728" s="2"/>
      <c r="Y728" s="2"/>
      <c r="Z728" s="2"/>
    </row>
    <row r="729" customFormat="false" ht="12.75" hidden="false" customHeight="true" outlineLevel="0" collapsed="false">
      <c r="A729" s="2"/>
      <c r="B729" s="2"/>
      <c r="C729" s="2"/>
      <c r="D729" s="16"/>
      <c r="E729" s="2"/>
      <c r="F729" s="2"/>
      <c r="G729" s="2"/>
      <c r="H729" s="2"/>
      <c r="I729" s="2"/>
      <c r="J729" s="2"/>
      <c r="K729" s="2"/>
      <c r="L729" s="2"/>
      <c r="M729" s="2"/>
      <c r="N729" s="2"/>
      <c r="O729" s="2"/>
      <c r="P729" s="2"/>
      <c r="Q729" s="2"/>
      <c r="R729" s="2"/>
      <c r="S729" s="2"/>
      <c r="T729" s="2"/>
      <c r="U729" s="2"/>
      <c r="V729" s="2"/>
      <c r="W729" s="2"/>
      <c r="X729" s="2"/>
      <c r="Y729" s="2"/>
      <c r="Z729" s="2"/>
    </row>
    <row r="730" customFormat="false" ht="12.75" hidden="false" customHeight="true" outlineLevel="0" collapsed="false">
      <c r="A730" s="2"/>
      <c r="B730" s="2"/>
      <c r="C730" s="2"/>
      <c r="D730" s="16"/>
      <c r="E730" s="2"/>
      <c r="F730" s="2"/>
      <c r="G730" s="2"/>
      <c r="H730" s="2"/>
      <c r="I730" s="2"/>
      <c r="J730" s="2"/>
      <c r="K730" s="2"/>
      <c r="L730" s="2"/>
      <c r="M730" s="2"/>
      <c r="N730" s="2"/>
      <c r="O730" s="2"/>
      <c r="P730" s="2"/>
      <c r="Q730" s="2"/>
      <c r="R730" s="2"/>
      <c r="S730" s="2"/>
      <c r="T730" s="2"/>
      <c r="U730" s="2"/>
      <c r="V730" s="2"/>
      <c r="W730" s="2"/>
      <c r="X730" s="2"/>
      <c r="Y730" s="2"/>
      <c r="Z730" s="2"/>
    </row>
    <row r="731" customFormat="false" ht="12.75" hidden="false" customHeight="true" outlineLevel="0" collapsed="false">
      <c r="A731" s="2"/>
      <c r="B731" s="2"/>
      <c r="C731" s="2"/>
      <c r="D731" s="16"/>
      <c r="E731" s="2"/>
      <c r="F731" s="2"/>
      <c r="G731" s="2"/>
      <c r="H731" s="2"/>
      <c r="I731" s="2"/>
      <c r="J731" s="2"/>
      <c r="K731" s="2"/>
      <c r="L731" s="2"/>
      <c r="M731" s="2"/>
      <c r="N731" s="2"/>
      <c r="O731" s="2"/>
      <c r="P731" s="2"/>
      <c r="Q731" s="2"/>
      <c r="R731" s="2"/>
      <c r="S731" s="2"/>
      <c r="T731" s="2"/>
      <c r="U731" s="2"/>
      <c r="V731" s="2"/>
      <c r="W731" s="2"/>
      <c r="X731" s="2"/>
      <c r="Y731" s="2"/>
      <c r="Z731" s="2"/>
    </row>
    <row r="732" customFormat="false" ht="12.75" hidden="false" customHeight="true" outlineLevel="0" collapsed="false">
      <c r="A732" s="2"/>
      <c r="B732" s="2"/>
      <c r="C732" s="2"/>
      <c r="D732" s="16"/>
      <c r="E732" s="2"/>
      <c r="F732" s="2"/>
      <c r="G732" s="2"/>
      <c r="H732" s="2"/>
      <c r="I732" s="2"/>
      <c r="J732" s="2"/>
      <c r="K732" s="2"/>
      <c r="L732" s="2"/>
      <c r="M732" s="2"/>
      <c r="N732" s="2"/>
      <c r="O732" s="2"/>
      <c r="P732" s="2"/>
      <c r="Q732" s="2"/>
      <c r="R732" s="2"/>
      <c r="S732" s="2"/>
      <c r="T732" s="2"/>
      <c r="U732" s="2"/>
      <c r="V732" s="2"/>
      <c r="W732" s="2"/>
      <c r="X732" s="2"/>
      <c r="Y732" s="2"/>
      <c r="Z732" s="2"/>
    </row>
    <row r="733" customFormat="false" ht="12.75" hidden="false" customHeight="true" outlineLevel="0" collapsed="false">
      <c r="A733" s="2"/>
      <c r="B733" s="2"/>
      <c r="C733" s="2"/>
      <c r="D733" s="16"/>
      <c r="E733" s="2"/>
      <c r="F733" s="2"/>
      <c r="G733" s="2"/>
      <c r="H733" s="2"/>
      <c r="I733" s="2"/>
      <c r="J733" s="2"/>
      <c r="K733" s="2"/>
      <c r="L733" s="2"/>
      <c r="M733" s="2"/>
      <c r="N733" s="2"/>
      <c r="O733" s="2"/>
      <c r="P733" s="2"/>
      <c r="Q733" s="2"/>
      <c r="R733" s="2"/>
      <c r="S733" s="2"/>
      <c r="T733" s="2"/>
      <c r="U733" s="2"/>
      <c r="V733" s="2"/>
      <c r="W733" s="2"/>
      <c r="X733" s="2"/>
      <c r="Y733" s="2"/>
      <c r="Z733" s="2"/>
    </row>
    <row r="734" customFormat="false" ht="12.75" hidden="false" customHeight="true" outlineLevel="0" collapsed="false">
      <c r="A734" s="2"/>
      <c r="B734" s="2"/>
      <c r="C734" s="2"/>
      <c r="D734" s="16"/>
      <c r="E734" s="2"/>
      <c r="F734" s="2"/>
      <c r="G734" s="2"/>
      <c r="H734" s="2"/>
      <c r="I734" s="2"/>
      <c r="J734" s="2"/>
      <c r="K734" s="2"/>
      <c r="L734" s="2"/>
      <c r="M734" s="2"/>
      <c r="N734" s="2"/>
      <c r="O734" s="2"/>
      <c r="P734" s="2"/>
      <c r="Q734" s="2"/>
      <c r="R734" s="2"/>
      <c r="S734" s="2"/>
      <c r="T734" s="2"/>
      <c r="U734" s="2"/>
      <c r="V734" s="2"/>
      <c r="W734" s="2"/>
      <c r="X734" s="2"/>
      <c r="Y734" s="2"/>
      <c r="Z734" s="2"/>
    </row>
    <row r="735" customFormat="false" ht="12.75" hidden="false" customHeight="true" outlineLevel="0" collapsed="false">
      <c r="A735" s="2"/>
      <c r="B735" s="2"/>
      <c r="C735" s="2"/>
      <c r="D735" s="16"/>
      <c r="E735" s="2"/>
      <c r="F735" s="2"/>
      <c r="G735" s="2"/>
      <c r="H735" s="2"/>
      <c r="I735" s="2"/>
      <c r="J735" s="2"/>
      <c r="K735" s="2"/>
      <c r="L735" s="2"/>
      <c r="M735" s="2"/>
      <c r="N735" s="2"/>
      <c r="O735" s="2"/>
      <c r="P735" s="2"/>
      <c r="Q735" s="2"/>
      <c r="R735" s="2"/>
      <c r="S735" s="2"/>
      <c r="T735" s="2"/>
      <c r="U735" s="2"/>
      <c r="V735" s="2"/>
      <c r="W735" s="2"/>
      <c r="X735" s="2"/>
      <c r="Y735" s="2"/>
      <c r="Z735" s="2"/>
    </row>
    <row r="736" customFormat="false" ht="12.75" hidden="false" customHeight="true" outlineLevel="0" collapsed="false">
      <c r="A736" s="2"/>
      <c r="B736" s="2"/>
      <c r="C736" s="2"/>
      <c r="D736" s="16"/>
      <c r="E736" s="2"/>
      <c r="F736" s="2"/>
      <c r="G736" s="2"/>
      <c r="H736" s="2"/>
      <c r="I736" s="2"/>
      <c r="J736" s="2"/>
      <c r="K736" s="2"/>
      <c r="L736" s="2"/>
      <c r="M736" s="2"/>
      <c r="N736" s="2"/>
      <c r="O736" s="2"/>
      <c r="P736" s="2"/>
      <c r="Q736" s="2"/>
      <c r="R736" s="2"/>
      <c r="S736" s="2"/>
      <c r="T736" s="2"/>
      <c r="U736" s="2"/>
      <c r="V736" s="2"/>
      <c r="W736" s="2"/>
      <c r="X736" s="2"/>
      <c r="Y736" s="2"/>
      <c r="Z736" s="2"/>
    </row>
    <row r="737" customFormat="false" ht="12.75" hidden="false" customHeight="true" outlineLevel="0" collapsed="false">
      <c r="A737" s="2"/>
      <c r="B737" s="2"/>
      <c r="C737" s="2"/>
      <c r="D737" s="16"/>
      <c r="E737" s="2"/>
      <c r="F737" s="2"/>
      <c r="G737" s="2"/>
      <c r="H737" s="2"/>
      <c r="I737" s="2"/>
      <c r="J737" s="2"/>
      <c r="K737" s="2"/>
      <c r="L737" s="2"/>
      <c r="M737" s="2"/>
      <c r="N737" s="2"/>
      <c r="O737" s="2"/>
      <c r="P737" s="2"/>
      <c r="Q737" s="2"/>
      <c r="R737" s="2"/>
      <c r="S737" s="2"/>
      <c r="T737" s="2"/>
      <c r="U737" s="2"/>
      <c r="V737" s="2"/>
      <c r="W737" s="2"/>
      <c r="X737" s="2"/>
      <c r="Y737" s="2"/>
      <c r="Z737" s="2"/>
    </row>
    <row r="738" customFormat="false" ht="12.75" hidden="false" customHeight="true" outlineLevel="0" collapsed="false">
      <c r="A738" s="2"/>
      <c r="B738" s="2"/>
      <c r="C738" s="2"/>
      <c r="D738" s="16"/>
      <c r="E738" s="2"/>
      <c r="F738" s="2"/>
      <c r="G738" s="2"/>
      <c r="H738" s="2"/>
      <c r="I738" s="2"/>
      <c r="J738" s="2"/>
      <c r="K738" s="2"/>
      <c r="L738" s="2"/>
      <c r="M738" s="2"/>
      <c r="N738" s="2"/>
      <c r="O738" s="2"/>
      <c r="P738" s="2"/>
      <c r="Q738" s="2"/>
      <c r="R738" s="2"/>
      <c r="S738" s="2"/>
      <c r="T738" s="2"/>
      <c r="U738" s="2"/>
      <c r="V738" s="2"/>
      <c r="W738" s="2"/>
      <c r="X738" s="2"/>
      <c r="Y738" s="2"/>
      <c r="Z738" s="2"/>
    </row>
    <row r="739" customFormat="false" ht="12.75" hidden="false" customHeight="true" outlineLevel="0" collapsed="false">
      <c r="A739" s="2"/>
      <c r="B739" s="2"/>
      <c r="C739" s="2"/>
      <c r="D739" s="16"/>
      <c r="E739" s="2"/>
      <c r="F739" s="2"/>
      <c r="G739" s="2"/>
      <c r="H739" s="2"/>
      <c r="I739" s="2"/>
      <c r="J739" s="2"/>
      <c r="K739" s="2"/>
      <c r="L739" s="2"/>
      <c r="M739" s="2"/>
      <c r="N739" s="2"/>
      <c r="O739" s="2"/>
      <c r="P739" s="2"/>
      <c r="Q739" s="2"/>
      <c r="R739" s="2"/>
      <c r="S739" s="2"/>
      <c r="T739" s="2"/>
      <c r="U739" s="2"/>
      <c r="V739" s="2"/>
      <c r="W739" s="2"/>
      <c r="X739" s="2"/>
      <c r="Y739" s="2"/>
      <c r="Z739" s="2"/>
    </row>
    <row r="740" customFormat="false" ht="12.75" hidden="false" customHeight="true" outlineLevel="0" collapsed="false">
      <c r="A740" s="2"/>
      <c r="B740" s="2"/>
      <c r="C740" s="2"/>
      <c r="D740" s="16"/>
      <c r="E740" s="2"/>
      <c r="F740" s="2"/>
      <c r="G740" s="2"/>
      <c r="H740" s="2"/>
      <c r="I740" s="2"/>
      <c r="J740" s="2"/>
      <c r="K740" s="2"/>
      <c r="L740" s="2"/>
      <c r="M740" s="2"/>
      <c r="N740" s="2"/>
      <c r="O740" s="2"/>
      <c r="P740" s="2"/>
      <c r="Q740" s="2"/>
      <c r="R740" s="2"/>
      <c r="S740" s="2"/>
      <c r="T740" s="2"/>
      <c r="U740" s="2"/>
      <c r="V740" s="2"/>
      <c r="W740" s="2"/>
      <c r="X740" s="2"/>
      <c r="Y740" s="2"/>
      <c r="Z740" s="2"/>
    </row>
    <row r="741" customFormat="false" ht="12.75" hidden="false" customHeight="true" outlineLevel="0" collapsed="false">
      <c r="A741" s="2"/>
      <c r="B741" s="2"/>
      <c r="C741" s="2"/>
      <c r="D741" s="16"/>
      <c r="E741" s="2"/>
      <c r="F741" s="2"/>
      <c r="G741" s="2"/>
      <c r="H741" s="2"/>
      <c r="I741" s="2"/>
      <c r="J741" s="2"/>
      <c r="K741" s="2"/>
      <c r="L741" s="2"/>
      <c r="M741" s="2"/>
      <c r="N741" s="2"/>
      <c r="O741" s="2"/>
      <c r="P741" s="2"/>
      <c r="Q741" s="2"/>
      <c r="R741" s="2"/>
      <c r="S741" s="2"/>
      <c r="T741" s="2"/>
      <c r="U741" s="2"/>
      <c r="V741" s="2"/>
      <c r="W741" s="2"/>
      <c r="X741" s="2"/>
      <c r="Y741" s="2"/>
      <c r="Z741" s="2"/>
    </row>
    <row r="742" customFormat="false" ht="12.75" hidden="false" customHeight="true" outlineLevel="0" collapsed="false">
      <c r="A742" s="2"/>
      <c r="B742" s="2"/>
      <c r="C742" s="2"/>
      <c r="D742" s="16"/>
      <c r="E742" s="2"/>
      <c r="F742" s="2"/>
      <c r="G742" s="2"/>
      <c r="H742" s="2"/>
      <c r="I742" s="2"/>
      <c r="J742" s="2"/>
      <c r="K742" s="2"/>
      <c r="L742" s="2"/>
      <c r="M742" s="2"/>
      <c r="N742" s="2"/>
      <c r="O742" s="2"/>
      <c r="P742" s="2"/>
      <c r="Q742" s="2"/>
      <c r="R742" s="2"/>
      <c r="S742" s="2"/>
      <c r="T742" s="2"/>
      <c r="U742" s="2"/>
      <c r="V742" s="2"/>
      <c r="W742" s="2"/>
      <c r="X742" s="2"/>
      <c r="Y742" s="2"/>
      <c r="Z742" s="2"/>
    </row>
    <row r="743" customFormat="false" ht="12.75" hidden="false" customHeight="true" outlineLevel="0" collapsed="false">
      <c r="A743" s="2"/>
      <c r="B743" s="2"/>
      <c r="C743" s="2"/>
      <c r="D743" s="16"/>
      <c r="E743" s="2"/>
      <c r="F743" s="2"/>
      <c r="G743" s="2"/>
      <c r="H743" s="2"/>
      <c r="I743" s="2"/>
      <c r="J743" s="2"/>
      <c r="K743" s="2"/>
      <c r="L743" s="2"/>
      <c r="M743" s="2"/>
      <c r="N743" s="2"/>
      <c r="O743" s="2"/>
      <c r="P743" s="2"/>
      <c r="Q743" s="2"/>
      <c r="R743" s="2"/>
      <c r="S743" s="2"/>
      <c r="T743" s="2"/>
      <c r="U743" s="2"/>
      <c r="V743" s="2"/>
      <c r="W743" s="2"/>
      <c r="X743" s="2"/>
      <c r="Y743" s="2"/>
      <c r="Z743" s="2"/>
    </row>
    <row r="744" customFormat="false" ht="12.75" hidden="false" customHeight="true" outlineLevel="0" collapsed="false">
      <c r="A744" s="2"/>
      <c r="B744" s="2"/>
      <c r="C744" s="2"/>
      <c r="D744" s="16"/>
      <c r="E744" s="2"/>
      <c r="F744" s="2"/>
      <c r="G744" s="2"/>
      <c r="H744" s="2"/>
      <c r="I744" s="2"/>
      <c r="J744" s="2"/>
      <c r="K744" s="2"/>
      <c r="L744" s="2"/>
      <c r="M744" s="2"/>
      <c r="N744" s="2"/>
      <c r="O744" s="2"/>
      <c r="P744" s="2"/>
      <c r="Q744" s="2"/>
      <c r="R744" s="2"/>
      <c r="S744" s="2"/>
      <c r="T744" s="2"/>
      <c r="U744" s="2"/>
      <c r="V744" s="2"/>
      <c r="W744" s="2"/>
      <c r="X744" s="2"/>
      <c r="Y744" s="2"/>
      <c r="Z744" s="2"/>
    </row>
    <row r="745" customFormat="false" ht="12.75" hidden="false" customHeight="true" outlineLevel="0" collapsed="false">
      <c r="A745" s="2"/>
      <c r="B745" s="2"/>
      <c r="C745" s="2"/>
      <c r="D745" s="16"/>
      <c r="E745" s="2"/>
      <c r="F745" s="2"/>
      <c r="G745" s="2"/>
      <c r="H745" s="2"/>
      <c r="I745" s="2"/>
      <c r="J745" s="2"/>
      <c r="K745" s="2"/>
      <c r="L745" s="2"/>
      <c r="M745" s="2"/>
      <c r="N745" s="2"/>
      <c r="O745" s="2"/>
      <c r="P745" s="2"/>
      <c r="Q745" s="2"/>
      <c r="R745" s="2"/>
      <c r="S745" s="2"/>
      <c r="T745" s="2"/>
      <c r="U745" s="2"/>
      <c r="V745" s="2"/>
      <c r="W745" s="2"/>
      <c r="X745" s="2"/>
      <c r="Y745" s="2"/>
      <c r="Z745" s="2"/>
    </row>
    <row r="746" customFormat="false" ht="12.75" hidden="false" customHeight="true" outlineLevel="0" collapsed="false">
      <c r="A746" s="2"/>
      <c r="B746" s="2"/>
      <c r="C746" s="2"/>
      <c r="D746" s="16"/>
      <c r="E746" s="2"/>
      <c r="F746" s="2"/>
      <c r="G746" s="2"/>
      <c r="H746" s="2"/>
      <c r="I746" s="2"/>
      <c r="J746" s="2"/>
      <c r="K746" s="2"/>
      <c r="L746" s="2"/>
      <c r="M746" s="2"/>
      <c r="N746" s="2"/>
      <c r="O746" s="2"/>
      <c r="P746" s="2"/>
      <c r="Q746" s="2"/>
      <c r="R746" s="2"/>
      <c r="S746" s="2"/>
      <c r="T746" s="2"/>
      <c r="U746" s="2"/>
      <c r="V746" s="2"/>
      <c r="W746" s="2"/>
      <c r="X746" s="2"/>
      <c r="Y746" s="2"/>
      <c r="Z746" s="2"/>
    </row>
    <row r="747" customFormat="false" ht="12.75" hidden="false" customHeight="true" outlineLevel="0" collapsed="false">
      <c r="A747" s="2"/>
      <c r="B747" s="2"/>
      <c r="C747" s="2"/>
      <c r="D747" s="16"/>
      <c r="E747" s="2"/>
      <c r="F747" s="2"/>
      <c r="G747" s="2"/>
      <c r="H747" s="2"/>
      <c r="I747" s="2"/>
      <c r="J747" s="2"/>
      <c r="K747" s="2"/>
      <c r="L747" s="2"/>
      <c r="M747" s="2"/>
      <c r="N747" s="2"/>
      <c r="O747" s="2"/>
      <c r="P747" s="2"/>
      <c r="Q747" s="2"/>
      <c r="R747" s="2"/>
      <c r="S747" s="2"/>
      <c r="T747" s="2"/>
      <c r="U747" s="2"/>
      <c r="V747" s="2"/>
      <c r="W747" s="2"/>
      <c r="X747" s="2"/>
      <c r="Y747" s="2"/>
      <c r="Z747" s="2"/>
    </row>
    <row r="748" customFormat="false" ht="12.75" hidden="false" customHeight="true" outlineLevel="0" collapsed="false">
      <c r="A748" s="2"/>
      <c r="B748" s="2"/>
      <c r="C748" s="2"/>
      <c r="D748" s="16"/>
      <c r="E748" s="2"/>
      <c r="F748" s="2"/>
      <c r="G748" s="2"/>
      <c r="H748" s="2"/>
      <c r="I748" s="2"/>
      <c r="J748" s="2"/>
      <c r="K748" s="2"/>
      <c r="L748" s="2"/>
      <c r="M748" s="2"/>
      <c r="N748" s="2"/>
      <c r="O748" s="2"/>
      <c r="P748" s="2"/>
      <c r="Q748" s="2"/>
      <c r="R748" s="2"/>
      <c r="S748" s="2"/>
      <c r="T748" s="2"/>
      <c r="U748" s="2"/>
      <c r="V748" s="2"/>
      <c r="W748" s="2"/>
      <c r="X748" s="2"/>
      <c r="Y748" s="2"/>
      <c r="Z748" s="2"/>
    </row>
    <row r="749" customFormat="false" ht="12.75" hidden="false" customHeight="true" outlineLevel="0" collapsed="false">
      <c r="A749" s="2"/>
      <c r="B749" s="2"/>
      <c r="C749" s="2"/>
      <c r="D749" s="16"/>
      <c r="E749" s="2"/>
      <c r="F749" s="2"/>
      <c r="G749" s="2"/>
      <c r="H749" s="2"/>
      <c r="I749" s="2"/>
      <c r="J749" s="2"/>
      <c r="K749" s="2"/>
      <c r="L749" s="2"/>
      <c r="M749" s="2"/>
      <c r="N749" s="2"/>
      <c r="O749" s="2"/>
      <c r="P749" s="2"/>
      <c r="Q749" s="2"/>
      <c r="R749" s="2"/>
      <c r="S749" s="2"/>
      <c r="T749" s="2"/>
      <c r="U749" s="2"/>
      <c r="V749" s="2"/>
      <c r="W749" s="2"/>
      <c r="X749" s="2"/>
      <c r="Y749" s="2"/>
      <c r="Z749" s="2"/>
    </row>
    <row r="750" customFormat="false" ht="12.75" hidden="false" customHeight="true" outlineLevel="0" collapsed="false">
      <c r="A750" s="2"/>
      <c r="B750" s="2"/>
      <c r="C750" s="2"/>
      <c r="D750" s="16"/>
      <c r="E750" s="2"/>
      <c r="F750" s="2"/>
      <c r="G750" s="2"/>
      <c r="H750" s="2"/>
      <c r="I750" s="2"/>
      <c r="J750" s="2"/>
      <c r="K750" s="2"/>
      <c r="L750" s="2"/>
      <c r="M750" s="2"/>
      <c r="N750" s="2"/>
      <c r="O750" s="2"/>
      <c r="P750" s="2"/>
      <c r="Q750" s="2"/>
      <c r="R750" s="2"/>
      <c r="S750" s="2"/>
      <c r="T750" s="2"/>
      <c r="U750" s="2"/>
      <c r="V750" s="2"/>
      <c r="W750" s="2"/>
      <c r="X750" s="2"/>
      <c r="Y750" s="2"/>
      <c r="Z750" s="2"/>
    </row>
    <row r="751" customFormat="false" ht="12.75" hidden="false" customHeight="true" outlineLevel="0" collapsed="false">
      <c r="A751" s="2"/>
      <c r="B751" s="2"/>
      <c r="C751" s="2"/>
      <c r="D751" s="16"/>
      <c r="E751" s="2"/>
      <c r="F751" s="2"/>
      <c r="G751" s="2"/>
      <c r="H751" s="2"/>
      <c r="I751" s="2"/>
      <c r="J751" s="2"/>
      <c r="K751" s="2"/>
      <c r="L751" s="2"/>
      <c r="M751" s="2"/>
      <c r="N751" s="2"/>
      <c r="O751" s="2"/>
      <c r="P751" s="2"/>
      <c r="Q751" s="2"/>
      <c r="R751" s="2"/>
      <c r="S751" s="2"/>
      <c r="T751" s="2"/>
      <c r="U751" s="2"/>
      <c r="V751" s="2"/>
      <c r="W751" s="2"/>
      <c r="X751" s="2"/>
      <c r="Y751" s="2"/>
      <c r="Z751" s="2"/>
    </row>
    <row r="752" customFormat="false" ht="12.75" hidden="false" customHeight="true" outlineLevel="0" collapsed="false">
      <c r="A752" s="2"/>
      <c r="B752" s="2"/>
      <c r="C752" s="2"/>
      <c r="D752" s="16"/>
      <c r="E752" s="2"/>
      <c r="F752" s="2"/>
      <c r="G752" s="2"/>
      <c r="H752" s="2"/>
      <c r="I752" s="2"/>
      <c r="J752" s="2"/>
      <c r="K752" s="2"/>
      <c r="L752" s="2"/>
      <c r="M752" s="2"/>
      <c r="N752" s="2"/>
      <c r="O752" s="2"/>
      <c r="P752" s="2"/>
      <c r="Q752" s="2"/>
      <c r="R752" s="2"/>
      <c r="S752" s="2"/>
      <c r="T752" s="2"/>
      <c r="U752" s="2"/>
      <c r="V752" s="2"/>
      <c r="W752" s="2"/>
      <c r="X752" s="2"/>
      <c r="Y752" s="2"/>
      <c r="Z752" s="2"/>
    </row>
    <row r="753" customFormat="false" ht="12.75" hidden="false" customHeight="true" outlineLevel="0" collapsed="false">
      <c r="A753" s="2"/>
      <c r="B753" s="2"/>
      <c r="C753" s="2"/>
      <c r="D753" s="16"/>
      <c r="E753" s="2"/>
      <c r="F753" s="2"/>
      <c r="G753" s="2"/>
      <c r="H753" s="2"/>
      <c r="I753" s="2"/>
      <c r="J753" s="2"/>
      <c r="K753" s="2"/>
      <c r="L753" s="2"/>
      <c r="M753" s="2"/>
      <c r="N753" s="2"/>
      <c r="O753" s="2"/>
      <c r="P753" s="2"/>
      <c r="Q753" s="2"/>
      <c r="R753" s="2"/>
      <c r="S753" s="2"/>
      <c r="T753" s="2"/>
      <c r="U753" s="2"/>
      <c r="V753" s="2"/>
      <c r="W753" s="2"/>
      <c r="X753" s="2"/>
      <c r="Y753" s="2"/>
      <c r="Z753" s="2"/>
    </row>
    <row r="754" customFormat="false" ht="12.75" hidden="false" customHeight="true" outlineLevel="0" collapsed="false">
      <c r="A754" s="2"/>
      <c r="B754" s="2"/>
      <c r="C754" s="2"/>
      <c r="D754" s="16"/>
      <c r="E754" s="2"/>
      <c r="F754" s="2"/>
      <c r="G754" s="2"/>
      <c r="H754" s="2"/>
      <c r="I754" s="2"/>
      <c r="J754" s="2"/>
      <c r="K754" s="2"/>
      <c r="L754" s="2"/>
      <c r="M754" s="2"/>
      <c r="N754" s="2"/>
      <c r="O754" s="2"/>
      <c r="P754" s="2"/>
      <c r="Q754" s="2"/>
      <c r="R754" s="2"/>
      <c r="S754" s="2"/>
      <c r="T754" s="2"/>
      <c r="U754" s="2"/>
      <c r="V754" s="2"/>
      <c r="W754" s="2"/>
      <c r="X754" s="2"/>
      <c r="Y754" s="2"/>
      <c r="Z754" s="2"/>
    </row>
    <row r="755" customFormat="false" ht="12.75" hidden="false" customHeight="true" outlineLevel="0" collapsed="false">
      <c r="A755" s="2"/>
      <c r="B755" s="2"/>
      <c r="C755" s="2"/>
      <c r="D755" s="16"/>
      <c r="E755" s="2"/>
      <c r="F755" s="2"/>
      <c r="G755" s="2"/>
      <c r="H755" s="2"/>
      <c r="I755" s="2"/>
      <c r="J755" s="2"/>
      <c r="K755" s="2"/>
      <c r="L755" s="2"/>
      <c r="M755" s="2"/>
      <c r="N755" s="2"/>
      <c r="O755" s="2"/>
      <c r="P755" s="2"/>
      <c r="Q755" s="2"/>
      <c r="R755" s="2"/>
      <c r="S755" s="2"/>
      <c r="T755" s="2"/>
      <c r="U755" s="2"/>
      <c r="V755" s="2"/>
      <c r="W755" s="2"/>
      <c r="X755" s="2"/>
      <c r="Y755" s="2"/>
      <c r="Z755" s="2"/>
    </row>
    <row r="756" customFormat="false" ht="12.75" hidden="false" customHeight="true" outlineLevel="0" collapsed="false">
      <c r="A756" s="2"/>
      <c r="B756" s="2"/>
      <c r="C756" s="2"/>
      <c r="D756" s="16"/>
      <c r="E756" s="2"/>
      <c r="F756" s="2"/>
      <c r="G756" s="2"/>
      <c r="H756" s="2"/>
      <c r="I756" s="2"/>
      <c r="J756" s="2"/>
      <c r="K756" s="2"/>
      <c r="L756" s="2"/>
      <c r="M756" s="2"/>
      <c r="N756" s="2"/>
      <c r="O756" s="2"/>
      <c r="P756" s="2"/>
      <c r="Q756" s="2"/>
      <c r="R756" s="2"/>
      <c r="S756" s="2"/>
      <c r="T756" s="2"/>
      <c r="U756" s="2"/>
      <c r="V756" s="2"/>
      <c r="W756" s="2"/>
      <c r="X756" s="2"/>
      <c r="Y756" s="2"/>
      <c r="Z756" s="2"/>
    </row>
    <row r="757" customFormat="false" ht="12.75" hidden="false" customHeight="true" outlineLevel="0" collapsed="false">
      <c r="A757" s="2"/>
      <c r="B757" s="2"/>
      <c r="C757" s="2"/>
      <c r="D757" s="16"/>
      <c r="E757" s="2"/>
      <c r="F757" s="2"/>
      <c r="G757" s="2"/>
      <c r="H757" s="2"/>
      <c r="I757" s="2"/>
      <c r="J757" s="2"/>
      <c r="K757" s="2"/>
      <c r="L757" s="2"/>
      <c r="M757" s="2"/>
      <c r="N757" s="2"/>
      <c r="O757" s="2"/>
      <c r="P757" s="2"/>
      <c r="Q757" s="2"/>
      <c r="R757" s="2"/>
      <c r="S757" s="2"/>
      <c r="T757" s="2"/>
      <c r="U757" s="2"/>
      <c r="V757" s="2"/>
      <c r="W757" s="2"/>
      <c r="X757" s="2"/>
      <c r="Y757" s="2"/>
      <c r="Z757" s="2"/>
    </row>
    <row r="758" customFormat="false" ht="12.75" hidden="false" customHeight="true" outlineLevel="0" collapsed="false">
      <c r="A758" s="2"/>
      <c r="B758" s="2"/>
      <c r="C758" s="2"/>
      <c r="D758" s="16"/>
      <c r="E758" s="2"/>
      <c r="F758" s="2"/>
      <c r="G758" s="2"/>
      <c r="H758" s="2"/>
      <c r="I758" s="2"/>
      <c r="J758" s="2"/>
      <c r="K758" s="2"/>
      <c r="L758" s="2"/>
      <c r="M758" s="2"/>
      <c r="N758" s="2"/>
      <c r="O758" s="2"/>
      <c r="P758" s="2"/>
      <c r="Q758" s="2"/>
      <c r="R758" s="2"/>
      <c r="S758" s="2"/>
      <c r="T758" s="2"/>
      <c r="U758" s="2"/>
      <c r="V758" s="2"/>
      <c r="W758" s="2"/>
      <c r="X758" s="2"/>
      <c r="Y758" s="2"/>
      <c r="Z758" s="2"/>
    </row>
    <row r="759" customFormat="false" ht="12.75" hidden="false" customHeight="true" outlineLevel="0" collapsed="false">
      <c r="A759" s="2"/>
      <c r="B759" s="2"/>
      <c r="C759" s="2"/>
      <c r="D759" s="16"/>
      <c r="E759" s="2"/>
      <c r="F759" s="2"/>
      <c r="G759" s="2"/>
      <c r="H759" s="2"/>
      <c r="I759" s="2"/>
      <c r="J759" s="2"/>
      <c r="K759" s="2"/>
      <c r="L759" s="2"/>
      <c r="M759" s="2"/>
      <c r="N759" s="2"/>
      <c r="O759" s="2"/>
      <c r="P759" s="2"/>
      <c r="Q759" s="2"/>
      <c r="R759" s="2"/>
      <c r="S759" s="2"/>
      <c r="T759" s="2"/>
      <c r="U759" s="2"/>
      <c r="V759" s="2"/>
      <c r="W759" s="2"/>
      <c r="X759" s="2"/>
      <c r="Y759" s="2"/>
      <c r="Z759" s="2"/>
    </row>
    <row r="760" customFormat="false" ht="12.75" hidden="false" customHeight="true" outlineLevel="0" collapsed="false">
      <c r="A760" s="2"/>
      <c r="B760" s="2"/>
      <c r="C760" s="2"/>
      <c r="D760" s="16"/>
      <c r="E760" s="2"/>
      <c r="F760" s="2"/>
      <c r="G760" s="2"/>
      <c r="H760" s="2"/>
      <c r="I760" s="2"/>
      <c r="J760" s="2"/>
      <c r="K760" s="2"/>
      <c r="L760" s="2"/>
      <c r="M760" s="2"/>
      <c r="N760" s="2"/>
      <c r="O760" s="2"/>
      <c r="P760" s="2"/>
      <c r="Q760" s="2"/>
      <c r="R760" s="2"/>
      <c r="S760" s="2"/>
      <c r="T760" s="2"/>
      <c r="U760" s="2"/>
      <c r="V760" s="2"/>
      <c r="W760" s="2"/>
      <c r="X760" s="2"/>
      <c r="Y760" s="2"/>
      <c r="Z760" s="2"/>
    </row>
    <row r="761" customFormat="false" ht="12.75" hidden="false" customHeight="true" outlineLevel="0" collapsed="false">
      <c r="A761" s="2"/>
      <c r="B761" s="2"/>
      <c r="C761" s="2"/>
      <c r="D761" s="16"/>
      <c r="E761" s="2"/>
      <c r="F761" s="2"/>
      <c r="G761" s="2"/>
      <c r="H761" s="2"/>
      <c r="I761" s="2"/>
      <c r="J761" s="2"/>
      <c r="K761" s="2"/>
      <c r="L761" s="2"/>
      <c r="M761" s="2"/>
      <c r="N761" s="2"/>
      <c r="O761" s="2"/>
      <c r="P761" s="2"/>
      <c r="Q761" s="2"/>
      <c r="R761" s="2"/>
      <c r="S761" s="2"/>
      <c r="T761" s="2"/>
      <c r="U761" s="2"/>
      <c r="V761" s="2"/>
      <c r="W761" s="2"/>
      <c r="X761" s="2"/>
      <c r="Y761" s="2"/>
      <c r="Z761" s="2"/>
    </row>
    <row r="762" customFormat="false" ht="12.75" hidden="false" customHeight="true" outlineLevel="0" collapsed="false">
      <c r="A762" s="2"/>
      <c r="B762" s="2"/>
      <c r="C762" s="2"/>
      <c r="D762" s="16"/>
      <c r="E762" s="2"/>
      <c r="F762" s="2"/>
      <c r="G762" s="2"/>
      <c r="H762" s="2"/>
      <c r="I762" s="2"/>
      <c r="J762" s="2"/>
      <c r="K762" s="2"/>
      <c r="L762" s="2"/>
      <c r="M762" s="2"/>
      <c r="N762" s="2"/>
      <c r="O762" s="2"/>
      <c r="P762" s="2"/>
      <c r="Q762" s="2"/>
      <c r="R762" s="2"/>
      <c r="S762" s="2"/>
      <c r="T762" s="2"/>
      <c r="U762" s="2"/>
      <c r="V762" s="2"/>
      <c r="W762" s="2"/>
      <c r="X762" s="2"/>
      <c r="Y762" s="2"/>
      <c r="Z762" s="2"/>
    </row>
    <row r="763" customFormat="false" ht="12.75" hidden="false" customHeight="true" outlineLevel="0" collapsed="false">
      <c r="A763" s="2"/>
      <c r="B763" s="2"/>
      <c r="C763" s="2"/>
      <c r="D763" s="16"/>
      <c r="E763" s="2"/>
      <c r="F763" s="2"/>
      <c r="G763" s="2"/>
      <c r="H763" s="2"/>
      <c r="I763" s="2"/>
      <c r="J763" s="2"/>
      <c r="K763" s="2"/>
      <c r="L763" s="2"/>
      <c r="M763" s="2"/>
      <c r="N763" s="2"/>
      <c r="O763" s="2"/>
      <c r="P763" s="2"/>
      <c r="Q763" s="2"/>
      <c r="R763" s="2"/>
      <c r="S763" s="2"/>
      <c r="T763" s="2"/>
      <c r="U763" s="2"/>
      <c r="V763" s="2"/>
      <c r="W763" s="2"/>
      <c r="X763" s="2"/>
      <c r="Y763" s="2"/>
      <c r="Z763" s="2"/>
    </row>
    <row r="764" customFormat="false" ht="12.75" hidden="false" customHeight="true" outlineLevel="0" collapsed="false">
      <c r="A764" s="2"/>
      <c r="B764" s="2"/>
      <c r="C764" s="2"/>
      <c r="D764" s="16"/>
      <c r="E764" s="2"/>
      <c r="F764" s="2"/>
      <c r="G764" s="2"/>
      <c r="H764" s="2"/>
      <c r="I764" s="2"/>
      <c r="J764" s="2"/>
      <c r="K764" s="2"/>
      <c r="L764" s="2"/>
      <c r="M764" s="2"/>
      <c r="N764" s="2"/>
      <c r="O764" s="2"/>
      <c r="P764" s="2"/>
      <c r="Q764" s="2"/>
      <c r="R764" s="2"/>
      <c r="S764" s="2"/>
      <c r="T764" s="2"/>
      <c r="U764" s="2"/>
      <c r="V764" s="2"/>
      <c r="W764" s="2"/>
      <c r="X764" s="2"/>
      <c r="Y764" s="2"/>
      <c r="Z764" s="2"/>
    </row>
    <row r="765" customFormat="false" ht="12.75" hidden="false" customHeight="true" outlineLevel="0" collapsed="false">
      <c r="A765" s="2"/>
      <c r="B765" s="2"/>
      <c r="C765" s="2"/>
      <c r="D765" s="16"/>
      <c r="E765" s="2"/>
      <c r="F765" s="2"/>
      <c r="G765" s="2"/>
      <c r="H765" s="2"/>
      <c r="I765" s="2"/>
      <c r="J765" s="2"/>
      <c r="K765" s="2"/>
      <c r="L765" s="2"/>
      <c r="M765" s="2"/>
      <c r="N765" s="2"/>
      <c r="O765" s="2"/>
      <c r="P765" s="2"/>
      <c r="Q765" s="2"/>
      <c r="R765" s="2"/>
      <c r="S765" s="2"/>
      <c r="T765" s="2"/>
      <c r="U765" s="2"/>
      <c r="V765" s="2"/>
      <c r="W765" s="2"/>
      <c r="X765" s="2"/>
      <c r="Y765" s="2"/>
      <c r="Z765" s="2"/>
    </row>
    <row r="766" customFormat="false" ht="12.75" hidden="false" customHeight="true" outlineLevel="0" collapsed="false">
      <c r="A766" s="2"/>
      <c r="B766" s="2"/>
      <c r="C766" s="2"/>
      <c r="D766" s="16"/>
      <c r="E766" s="2"/>
      <c r="F766" s="2"/>
      <c r="G766" s="2"/>
      <c r="H766" s="2"/>
      <c r="I766" s="2"/>
      <c r="J766" s="2"/>
      <c r="K766" s="2"/>
      <c r="L766" s="2"/>
      <c r="M766" s="2"/>
      <c r="N766" s="2"/>
      <c r="O766" s="2"/>
      <c r="P766" s="2"/>
      <c r="Q766" s="2"/>
      <c r="R766" s="2"/>
      <c r="S766" s="2"/>
      <c r="T766" s="2"/>
      <c r="U766" s="2"/>
      <c r="V766" s="2"/>
      <c r="W766" s="2"/>
      <c r="X766" s="2"/>
      <c r="Y766" s="2"/>
      <c r="Z766" s="2"/>
    </row>
    <row r="767" customFormat="false" ht="12.75" hidden="false" customHeight="true" outlineLevel="0" collapsed="false">
      <c r="A767" s="2"/>
      <c r="B767" s="2"/>
      <c r="C767" s="2"/>
      <c r="D767" s="16"/>
      <c r="E767" s="2"/>
      <c r="F767" s="2"/>
      <c r="G767" s="2"/>
      <c r="H767" s="2"/>
      <c r="I767" s="2"/>
      <c r="J767" s="2"/>
      <c r="K767" s="2"/>
      <c r="L767" s="2"/>
      <c r="M767" s="2"/>
      <c r="N767" s="2"/>
      <c r="O767" s="2"/>
      <c r="P767" s="2"/>
      <c r="Q767" s="2"/>
      <c r="R767" s="2"/>
      <c r="S767" s="2"/>
      <c r="T767" s="2"/>
      <c r="U767" s="2"/>
      <c r="V767" s="2"/>
      <c r="W767" s="2"/>
      <c r="X767" s="2"/>
      <c r="Y767" s="2"/>
      <c r="Z767" s="2"/>
    </row>
    <row r="768" customFormat="false" ht="12.75" hidden="false" customHeight="true" outlineLevel="0" collapsed="false">
      <c r="A768" s="2"/>
      <c r="B768" s="2"/>
      <c r="C768" s="2"/>
      <c r="D768" s="16"/>
      <c r="E768" s="2"/>
      <c r="F768" s="2"/>
      <c r="G768" s="2"/>
      <c r="H768" s="2"/>
      <c r="I768" s="2"/>
      <c r="J768" s="2"/>
      <c r="K768" s="2"/>
      <c r="L768" s="2"/>
      <c r="M768" s="2"/>
      <c r="N768" s="2"/>
      <c r="O768" s="2"/>
      <c r="P768" s="2"/>
      <c r="Q768" s="2"/>
      <c r="R768" s="2"/>
      <c r="S768" s="2"/>
      <c r="T768" s="2"/>
      <c r="U768" s="2"/>
      <c r="V768" s="2"/>
      <c r="W768" s="2"/>
      <c r="X768" s="2"/>
      <c r="Y768" s="2"/>
      <c r="Z768" s="2"/>
    </row>
    <row r="769" customFormat="false" ht="12.75" hidden="false" customHeight="true" outlineLevel="0" collapsed="false">
      <c r="A769" s="2"/>
      <c r="B769" s="2"/>
      <c r="C769" s="2"/>
      <c r="D769" s="16"/>
      <c r="E769" s="2"/>
      <c r="F769" s="2"/>
      <c r="G769" s="2"/>
      <c r="H769" s="2"/>
      <c r="I769" s="2"/>
      <c r="J769" s="2"/>
      <c r="K769" s="2"/>
      <c r="L769" s="2"/>
      <c r="M769" s="2"/>
      <c r="N769" s="2"/>
      <c r="O769" s="2"/>
      <c r="P769" s="2"/>
      <c r="Q769" s="2"/>
      <c r="R769" s="2"/>
      <c r="S769" s="2"/>
      <c r="T769" s="2"/>
      <c r="U769" s="2"/>
      <c r="V769" s="2"/>
      <c r="W769" s="2"/>
      <c r="X769" s="2"/>
      <c r="Y769" s="2"/>
      <c r="Z769" s="2"/>
    </row>
    <row r="770" customFormat="false" ht="12.75" hidden="false" customHeight="true" outlineLevel="0" collapsed="false">
      <c r="A770" s="2"/>
      <c r="B770" s="2"/>
      <c r="C770" s="2"/>
      <c r="D770" s="16"/>
      <c r="E770" s="2"/>
      <c r="F770" s="2"/>
      <c r="G770" s="2"/>
      <c r="H770" s="2"/>
      <c r="I770" s="2"/>
      <c r="J770" s="2"/>
      <c r="K770" s="2"/>
      <c r="L770" s="2"/>
      <c r="M770" s="2"/>
      <c r="N770" s="2"/>
      <c r="O770" s="2"/>
      <c r="P770" s="2"/>
      <c r="Q770" s="2"/>
      <c r="R770" s="2"/>
      <c r="S770" s="2"/>
      <c r="T770" s="2"/>
      <c r="U770" s="2"/>
      <c r="V770" s="2"/>
      <c r="W770" s="2"/>
      <c r="X770" s="2"/>
      <c r="Y770" s="2"/>
      <c r="Z770" s="2"/>
    </row>
    <row r="771" customFormat="false" ht="12.75" hidden="false" customHeight="true" outlineLevel="0" collapsed="false">
      <c r="A771" s="2"/>
      <c r="B771" s="2"/>
      <c r="C771" s="2"/>
      <c r="D771" s="16"/>
      <c r="E771" s="2"/>
      <c r="F771" s="2"/>
      <c r="G771" s="2"/>
      <c r="H771" s="2"/>
      <c r="I771" s="2"/>
      <c r="J771" s="2"/>
      <c r="K771" s="2"/>
      <c r="L771" s="2"/>
      <c r="M771" s="2"/>
      <c r="N771" s="2"/>
      <c r="O771" s="2"/>
      <c r="P771" s="2"/>
      <c r="Q771" s="2"/>
      <c r="R771" s="2"/>
      <c r="S771" s="2"/>
      <c r="T771" s="2"/>
      <c r="U771" s="2"/>
      <c r="V771" s="2"/>
      <c r="W771" s="2"/>
      <c r="X771" s="2"/>
      <c r="Y771" s="2"/>
      <c r="Z771" s="2"/>
    </row>
    <row r="772" customFormat="false" ht="12.75" hidden="false" customHeight="true" outlineLevel="0" collapsed="false">
      <c r="A772" s="2"/>
      <c r="B772" s="2"/>
      <c r="C772" s="2"/>
      <c r="D772" s="16"/>
      <c r="E772" s="2"/>
      <c r="F772" s="2"/>
      <c r="G772" s="2"/>
      <c r="H772" s="2"/>
      <c r="I772" s="2"/>
      <c r="J772" s="2"/>
      <c r="K772" s="2"/>
      <c r="L772" s="2"/>
      <c r="M772" s="2"/>
      <c r="N772" s="2"/>
      <c r="O772" s="2"/>
      <c r="P772" s="2"/>
      <c r="Q772" s="2"/>
      <c r="R772" s="2"/>
      <c r="S772" s="2"/>
      <c r="T772" s="2"/>
      <c r="U772" s="2"/>
      <c r="V772" s="2"/>
      <c r="W772" s="2"/>
      <c r="X772" s="2"/>
      <c r="Y772" s="2"/>
      <c r="Z772" s="2"/>
    </row>
    <row r="773" customFormat="false" ht="12.75" hidden="false" customHeight="true" outlineLevel="0" collapsed="false">
      <c r="A773" s="2"/>
      <c r="B773" s="2"/>
      <c r="C773" s="2"/>
      <c r="D773" s="16"/>
      <c r="E773" s="2"/>
      <c r="F773" s="2"/>
      <c r="G773" s="2"/>
      <c r="H773" s="2"/>
      <c r="I773" s="2"/>
      <c r="J773" s="2"/>
      <c r="K773" s="2"/>
      <c r="L773" s="2"/>
      <c r="M773" s="2"/>
      <c r="N773" s="2"/>
      <c r="O773" s="2"/>
      <c r="P773" s="2"/>
      <c r="Q773" s="2"/>
      <c r="R773" s="2"/>
      <c r="S773" s="2"/>
      <c r="T773" s="2"/>
      <c r="U773" s="2"/>
      <c r="V773" s="2"/>
      <c r="W773" s="2"/>
      <c r="X773" s="2"/>
      <c r="Y773" s="2"/>
      <c r="Z773" s="2"/>
    </row>
    <row r="774" customFormat="false" ht="12.75" hidden="false" customHeight="true" outlineLevel="0" collapsed="false">
      <c r="A774" s="2"/>
      <c r="B774" s="2"/>
      <c r="C774" s="2"/>
      <c r="D774" s="16"/>
      <c r="E774" s="2"/>
      <c r="F774" s="2"/>
      <c r="G774" s="2"/>
      <c r="H774" s="2"/>
      <c r="I774" s="2"/>
      <c r="J774" s="2"/>
      <c r="K774" s="2"/>
      <c r="L774" s="2"/>
      <c r="M774" s="2"/>
      <c r="N774" s="2"/>
      <c r="O774" s="2"/>
      <c r="P774" s="2"/>
      <c r="Q774" s="2"/>
      <c r="R774" s="2"/>
      <c r="S774" s="2"/>
      <c r="T774" s="2"/>
      <c r="U774" s="2"/>
      <c r="V774" s="2"/>
      <c r="W774" s="2"/>
      <c r="X774" s="2"/>
      <c r="Y774" s="2"/>
      <c r="Z774" s="2"/>
    </row>
    <row r="775" customFormat="false" ht="12.75" hidden="false" customHeight="true" outlineLevel="0" collapsed="false">
      <c r="A775" s="2"/>
      <c r="B775" s="2"/>
      <c r="C775" s="2"/>
      <c r="D775" s="16"/>
      <c r="E775" s="2"/>
      <c r="F775" s="2"/>
      <c r="G775" s="2"/>
      <c r="H775" s="2"/>
      <c r="I775" s="2"/>
      <c r="J775" s="2"/>
      <c r="K775" s="2"/>
      <c r="L775" s="2"/>
      <c r="M775" s="2"/>
      <c r="N775" s="2"/>
      <c r="O775" s="2"/>
      <c r="P775" s="2"/>
      <c r="Q775" s="2"/>
      <c r="R775" s="2"/>
      <c r="S775" s="2"/>
      <c r="T775" s="2"/>
      <c r="U775" s="2"/>
      <c r="V775" s="2"/>
      <c r="W775" s="2"/>
      <c r="X775" s="2"/>
      <c r="Y775" s="2"/>
      <c r="Z775" s="2"/>
    </row>
    <row r="776" customFormat="false" ht="12.75" hidden="false" customHeight="true" outlineLevel="0" collapsed="false">
      <c r="A776" s="2"/>
      <c r="B776" s="2"/>
      <c r="C776" s="2"/>
      <c r="D776" s="16"/>
      <c r="E776" s="2"/>
      <c r="F776" s="2"/>
      <c r="G776" s="2"/>
      <c r="H776" s="2"/>
      <c r="I776" s="2"/>
      <c r="J776" s="2"/>
      <c r="K776" s="2"/>
      <c r="L776" s="2"/>
      <c r="M776" s="2"/>
      <c r="N776" s="2"/>
      <c r="O776" s="2"/>
      <c r="P776" s="2"/>
      <c r="Q776" s="2"/>
      <c r="R776" s="2"/>
      <c r="S776" s="2"/>
      <c r="T776" s="2"/>
      <c r="U776" s="2"/>
      <c r="V776" s="2"/>
      <c r="W776" s="2"/>
      <c r="X776" s="2"/>
      <c r="Y776" s="2"/>
      <c r="Z776" s="2"/>
    </row>
    <row r="777" customFormat="false" ht="12.75" hidden="false" customHeight="true" outlineLevel="0" collapsed="false">
      <c r="A777" s="2"/>
      <c r="B777" s="2"/>
      <c r="C777" s="2"/>
      <c r="D777" s="16"/>
      <c r="E777" s="2"/>
      <c r="F777" s="2"/>
      <c r="G777" s="2"/>
      <c r="H777" s="2"/>
      <c r="I777" s="2"/>
      <c r="J777" s="2"/>
      <c r="K777" s="2"/>
      <c r="L777" s="2"/>
      <c r="M777" s="2"/>
      <c r="N777" s="2"/>
      <c r="O777" s="2"/>
      <c r="P777" s="2"/>
      <c r="Q777" s="2"/>
      <c r="R777" s="2"/>
      <c r="S777" s="2"/>
      <c r="T777" s="2"/>
      <c r="U777" s="2"/>
      <c r="V777" s="2"/>
      <c r="W777" s="2"/>
      <c r="X777" s="2"/>
      <c r="Y777" s="2"/>
      <c r="Z777" s="2"/>
    </row>
    <row r="778" customFormat="false" ht="12.75" hidden="false" customHeight="true" outlineLevel="0" collapsed="false">
      <c r="A778" s="2"/>
      <c r="B778" s="2"/>
      <c r="C778" s="2"/>
      <c r="D778" s="16"/>
      <c r="E778" s="2"/>
      <c r="F778" s="2"/>
      <c r="G778" s="2"/>
      <c r="H778" s="2"/>
      <c r="I778" s="2"/>
      <c r="J778" s="2"/>
      <c r="K778" s="2"/>
      <c r="L778" s="2"/>
      <c r="M778" s="2"/>
      <c r="N778" s="2"/>
      <c r="O778" s="2"/>
      <c r="P778" s="2"/>
      <c r="Q778" s="2"/>
      <c r="R778" s="2"/>
      <c r="S778" s="2"/>
      <c r="T778" s="2"/>
      <c r="U778" s="2"/>
      <c r="V778" s="2"/>
      <c r="W778" s="2"/>
      <c r="X778" s="2"/>
      <c r="Y778" s="2"/>
      <c r="Z778" s="2"/>
    </row>
    <row r="779" customFormat="false" ht="12.75" hidden="false" customHeight="true" outlineLevel="0" collapsed="false">
      <c r="A779" s="2"/>
      <c r="B779" s="2"/>
      <c r="C779" s="2"/>
      <c r="D779" s="16"/>
      <c r="E779" s="2"/>
      <c r="F779" s="2"/>
      <c r="G779" s="2"/>
      <c r="H779" s="2"/>
      <c r="I779" s="2"/>
      <c r="J779" s="2"/>
      <c r="K779" s="2"/>
      <c r="L779" s="2"/>
      <c r="M779" s="2"/>
      <c r="N779" s="2"/>
      <c r="O779" s="2"/>
      <c r="P779" s="2"/>
      <c r="Q779" s="2"/>
      <c r="R779" s="2"/>
      <c r="S779" s="2"/>
      <c r="T779" s="2"/>
      <c r="U779" s="2"/>
      <c r="V779" s="2"/>
      <c r="W779" s="2"/>
      <c r="X779" s="2"/>
      <c r="Y779" s="2"/>
      <c r="Z779" s="2"/>
    </row>
    <row r="780" customFormat="false" ht="12.75" hidden="false" customHeight="true" outlineLevel="0" collapsed="false">
      <c r="A780" s="2"/>
      <c r="B780" s="2"/>
      <c r="C780" s="2"/>
      <c r="D780" s="16"/>
      <c r="E780" s="2"/>
      <c r="F780" s="2"/>
      <c r="G780" s="2"/>
      <c r="H780" s="2"/>
      <c r="I780" s="2"/>
      <c r="J780" s="2"/>
      <c r="K780" s="2"/>
      <c r="L780" s="2"/>
      <c r="M780" s="2"/>
      <c r="N780" s="2"/>
      <c r="O780" s="2"/>
      <c r="P780" s="2"/>
      <c r="Q780" s="2"/>
      <c r="R780" s="2"/>
      <c r="S780" s="2"/>
      <c r="T780" s="2"/>
      <c r="U780" s="2"/>
      <c r="V780" s="2"/>
      <c r="W780" s="2"/>
      <c r="X780" s="2"/>
      <c r="Y780" s="2"/>
      <c r="Z780" s="2"/>
    </row>
    <row r="781" customFormat="false" ht="12.75" hidden="false" customHeight="true" outlineLevel="0" collapsed="false">
      <c r="A781" s="2"/>
      <c r="B781" s="2"/>
      <c r="C781" s="2"/>
      <c r="D781" s="16"/>
      <c r="E781" s="2"/>
      <c r="F781" s="2"/>
      <c r="G781" s="2"/>
      <c r="H781" s="2"/>
      <c r="I781" s="2"/>
      <c r="J781" s="2"/>
      <c r="K781" s="2"/>
      <c r="L781" s="2"/>
      <c r="M781" s="2"/>
      <c r="N781" s="2"/>
      <c r="O781" s="2"/>
      <c r="P781" s="2"/>
      <c r="Q781" s="2"/>
      <c r="R781" s="2"/>
      <c r="S781" s="2"/>
      <c r="T781" s="2"/>
      <c r="U781" s="2"/>
      <c r="V781" s="2"/>
      <c r="W781" s="2"/>
      <c r="X781" s="2"/>
      <c r="Y781" s="2"/>
      <c r="Z781" s="2"/>
    </row>
    <row r="782" customFormat="false" ht="12.75" hidden="false" customHeight="true" outlineLevel="0" collapsed="false">
      <c r="A782" s="2"/>
      <c r="B782" s="2"/>
      <c r="C782" s="2"/>
      <c r="D782" s="16"/>
      <c r="E782" s="2"/>
      <c r="F782" s="2"/>
      <c r="G782" s="2"/>
      <c r="H782" s="2"/>
      <c r="I782" s="2"/>
      <c r="J782" s="2"/>
      <c r="K782" s="2"/>
      <c r="L782" s="2"/>
      <c r="M782" s="2"/>
      <c r="N782" s="2"/>
      <c r="O782" s="2"/>
      <c r="P782" s="2"/>
      <c r="Q782" s="2"/>
      <c r="R782" s="2"/>
      <c r="S782" s="2"/>
      <c r="T782" s="2"/>
      <c r="U782" s="2"/>
      <c r="V782" s="2"/>
      <c r="W782" s="2"/>
      <c r="X782" s="2"/>
      <c r="Y782" s="2"/>
      <c r="Z782" s="2"/>
    </row>
    <row r="783" customFormat="false" ht="12.75" hidden="false" customHeight="true" outlineLevel="0" collapsed="false">
      <c r="A783" s="2"/>
      <c r="B783" s="2"/>
      <c r="C783" s="2"/>
      <c r="D783" s="16"/>
      <c r="E783" s="2"/>
      <c r="F783" s="2"/>
      <c r="G783" s="2"/>
      <c r="H783" s="2"/>
      <c r="I783" s="2"/>
      <c r="J783" s="2"/>
      <c r="K783" s="2"/>
      <c r="L783" s="2"/>
      <c r="M783" s="2"/>
      <c r="N783" s="2"/>
      <c r="O783" s="2"/>
      <c r="P783" s="2"/>
      <c r="Q783" s="2"/>
      <c r="R783" s="2"/>
      <c r="S783" s="2"/>
      <c r="T783" s="2"/>
      <c r="U783" s="2"/>
      <c r="V783" s="2"/>
      <c r="W783" s="2"/>
      <c r="X783" s="2"/>
      <c r="Y783" s="2"/>
      <c r="Z783" s="2"/>
    </row>
    <row r="784" customFormat="false" ht="12.75" hidden="false" customHeight="true" outlineLevel="0" collapsed="false">
      <c r="A784" s="2"/>
      <c r="B784" s="2"/>
      <c r="C784" s="2"/>
      <c r="D784" s="16"/>
      <c r="E784" s="2"/>
      <c r="F784" s="2"/>
      <c r="G784" s="2"/>
      <c r="H784" s="2"/>
      <c r="I784" s="2"/>
      <c r="J784" s="2"/>
      <c r="K784" s="2"/>
      <c r="L784" s="2"/>
      <c r="M784" s="2"/>
      <c r="N784" s="2"/>
      <c r="O784" s="2"/>
      <c r="P784" s="2"/>
      <c r="Q784" s="2"/>
      <c r="R784" s="2"/>
      <c r="S784" s="2"/>
      <c r="T784" s="2"/>
      <c r="U784" s="2"/>
      <c r="V784" s="2"/>
      <c r="W784" s="2"/>
      <c r="X784" s="2"/>
      <c r="Y784" s="2"/>
      <c r="Z784" s="2"/>
    </row>
    <row r="785" customFormat="false" ht="12.75" hidden="false" customHeight="true" outlineLevel="0" collapsed="false">
      <c r="A785" s="2"/>
      <c r="B785" s="2"/>
      <c r="C785" s="2"/>
      <c r="D785" s="16"/>
      <c r="E785" s="2"/>
      <c r="F785" s="2"/>
      <c r="G785" s="2"/>
      <c r="H785" s="2"/>
      <c r="I785" s="2"/>
      <c r="J785" s="2"/>
      <c r="K785" s="2"/>
      <c r="L785" s="2"/>
      <c r="M785" s="2"/>
      <c r="N785" s="2"/>
      <c r="O785" s="2"/>
      <c r="P785" s="2"/>
      <c r="Q785" s="2"/>
      <c r="R785" s="2"/>
      <c r="S785" s="2"/>
      <c r="T785" s="2"/>
      <c r="U785" s="2"/>
      <c r="V785" s="2"/>
      <c r="W785" s="2"/>
      <c r="X785" s="2"/>
      <c r="Y785" s="2"/>
      <c r="Z785" s="2"/>
    </row>
    <row r="786" customFormat="false" ht="12.75" hidden="false" customHeight="true" outlineLevel="0" collapsed="false">
      <c r="A786" s="2"/>
      <c r="B786" s="2"/>
      <c r="C786" s="2"/>
      <c r="D786" s="16"/>
      <c r="E786" s="2"/>
      <c r="F786" s="2"/>
      <c r="G786" s="2"/>
      <c r="H786" s="2"/>
      <c r="I786" s="2"/>
      <c r="J786" s="2"/>
      <c r="K786" s="2"/>
      <c r="L786" s="2"/>
      <c r="M786" s="2"/>
      <c r="N786" s="2"/>
      <c r="O786" s="2"/>
      <c r="P786" s="2"/>
      <c r="Q786" s="2"/>
      <c r="R786" s="2"/>
      <c r="S786" s="2"/>
      <c r="T786" s="2"/>
      <c r="U786" s="2"/>
      <c r="V786" s="2"/>
      <c r="W786" s="2"/>
      <c r="X786" s="2"/>
      <c r="Y786" s="2"/>
      <c r="Z786" s="2"/>
    </row>
    <row r="787" customFormat="false" ht="12.75" hidden="false" customHeight="true" outlineLevel="0" collapsed="false">
      <c r="A787" s="2"/>
      <c r="B787" s="2"/>
      <c r="C787" s="2"/>
      <c r="D787" s="16"/>
      <c r="E787" s="2"/>
      <c r="F787" s="2"/>
      <c r="G787" s="2"/>
      <c r="H787" s="2"/>
      <c r="I787" s="2"/>
      <c r="J787" s="2"/>
      <c r="K787" s="2"/>
      <c r="L787" s="2"/>
      <c r="M787" s="2"/>
      <c r="N787" s="2"/>
      <c r="O787" s="2"/>
      <c r="P787" s="2"/>
      <c r="Q787" s="2"/>
      <c r="R787" s="2"/>
      <c r="S787" s="2"/>
      <c r="T787" s="2"/>
      <c r="U787" s="2"/>
      <c r="V787" s="2"/>
      <c r="W787" s="2"/>
      <c r="X787" s="2"/>
      <c r="Y787" s="2"/>
      <c r="Z787" s="2"/>
    </row>
    <row r="788" customFormat="false" ht="12.75" hidden="false" customHeight="true" outlineLevel="0" collapsed="false">
      <c r="A788" s="2"/>
      <c r="B788" s="2"/>
      <c r="C788" s="2"/>
      <c r="D788" s="16"/>
      <c r="E788" s="2"/>
      <c r="F788" s="2"/>
      <c r="G788" s="2"/>
      <c r="H788" s="2"/>
      <c r="I788" s="2"/>
      <c r="J788" s="2"/>
      <c r="K788" s="2"/>
      <c r="L788" s="2"/>
      <c r="M788" s="2"/>
      <c r="N788" s="2"/>
      <c r="O788" s="2"/>
      <c r="P788" s="2"/>
      <c r="Q788" s="2"/>
      <c r="R788" s="2"/>
      <c r="S788" s="2"/>
      <c r="T788" s="2"/>
      <c r="U788" s="2"/>
      <c r="V788" s="2"/>
      <c r="W788" s="2"/>
      <c r="X788" s="2"/>
      <c r="Y788" s="2"/>
      <c r="Z788" s="2"/>
    </row>
    <row r="789" customFormat="false" ht="12.75" hidden="false" customHeight="true" outlineLevel="0" collapsed="false">
      <c r="A789" s="2"/>
      <c r="B789" s="2"/>
      <c r="C789" s="2"/>
      <c r="D789" s="16"/>
      <c r="E789" s="2"/>
      <c r="F789" s="2"/>
      <c r="G789" s="2"/>
      <c r="H789" s="2"/>
      <c r="I789" s="2"/>
      <c r="J789" s="2"/>
      <c r="K789" s="2"/>
      <c r="L789" s="2"/>
      <c r="M789" s="2"/>
      <c r="N789" s="2"/>
      <c r="O789" s="2"/>
      <c r="P789" s="2"/>
      <c r="Q789" s="2"/>
      <c r="R789" s="2"/>
      <c r="S789" s="2"/>
      <c r="T789" s="2"/>
      <c r="U789" s="2"/>
      <c r="V789" s="2"/>
      <c r="W789" s="2"/>
      <c r="X789" s="2"/>
      <c r="Y789" s="2"/>
      <c r="Z789" s="2"/>
    </row>
    <row r="790" customFormat="false" ht="12.75" hidden="false" customHeight="true" outlineLevel="0" collapsed="false">
      <c r="A790" s="2"/>
      <c r="B790" s="2"/>
      <c r="C790" s="2"/>
      <c r="D790" s="16"/>
      <c r="E790" s="2"/>
      <c r="F790" s="2"/>
      <c r="G790" s="2"/>
      <c r="H790" s="2"/>
      <c r="I790" s="2"/>
      <c r="J790" s="2"/>
      <c r="K790" s="2"/>
      <c r="L790" s="2"/>
      <c r="M790" s="2"/>
      <c r="N790" s="2"/>
      <c r="O790" s="2"/>
      <c r="P790" s="2"/>
      <c r="Q790" s="2"/>
      <c r="R790" s="2"/>
      <c r="S790" s="2"/>
      <c r="T790" s="2"/>
      <c r="U790" s="2"/>
      <c r="V790" s="2"/>
      <c r="W790" s="2"/>
      <c r="X790" s="2"/>
      <c r="Y790" s="2"/>
      <c r="Z790" s="2"/>
    </row>
    <row r="791" customFormat="false" ht="12.75" hidden="false" customHeight="true" outlineLevel="0" collapsed="false">
      <c r="A791" s="2"/>
      <c r="B791" s="2"/>
      <c r="C791" s="2"/>
      <c r="D791" s="16"/>
      <c r="E791" s="2"/>
      <c r="F791" s="2"/>
      <c r="G791" s="2"/>
      <c r="H791" s="2"/>
      <c r="I791" s="2"/>
      <c r="J791" s="2"/>
      <c r="K791" s="2"/>
      <c r="L791" s="2"/>
      <c r="M791" s="2"/>
      <c r="N791" s="2"/>
      <c r="O791" s="2"/>
      <c r="P791" s="2"/>
      <c r="Q791" s="2"/>
      <c r="R791" s="2"/>
      <c r="S791" s="2"/>
      <c r="T791" s="2"/>
      <c r="U791" s="2"/>
      <c r="V791" s="2"/>
      <c r="W791" s="2"/>
      <c r="X791" s="2"/>
      <c r="Y791" s="2"/>
      <c r="Z791" s="2"/>
    </row>
    <row r="792" customFormat="false" ht="12.75" hidden="false" customHeight="true" outlineLevel="0" collapsed="false">
      <c r="A792" s="2"/>
      <c r="B792" s="2"/>
      <c r="C792" s="2"/>
      <c r="D792" s="16"/>
      <c r="E792" s="2"/>
      <c r="F792" s="2"/>
      <c r="G792" s="2"/>
      <c r="H792" s="2"/>
      <c r="I792" s="2"/>
      <c r="J792" s="2"/>
      <c r="K792" s="2"/>
      <c r="L792" s="2"/>
      <c r="M792" s="2"/>
      <c r="N792" s="2"/>
      <c r="O792" s="2"/>
      <c r="P792" s="2"/>
      <c r="Q792" s="2"/>
      <c r="R792" s="2"/>
      <c r="S792" s="2"/>
      <c r="T792" s="2"/>
      <c r="U792" s="2"/>
      <c r="V792" s="2"/>
      <c r="W792" s="2"/>
      <c r="X792" s="2"/>
      <c r="Y792" s="2"/>
      <c r="Z792" s="2"/>
    </row>
    <row r="793" customFormat="false" ht="12.75" hidden="false" customHeight="true" outlineLevel="0" collapsed="false">
      <c r="A793" s="2"/>
      <c r="B793" s="2"/>
      <c r="C793" s="2"/>
      <c r="D793" s="16"/>
      <c r="E793" s="2"/>
      <c r="F793" s="2"/>
      <c r="G793" s="2"/>
      <c r="H793" s="2"/>
      <c r="I793" s="2"/>
      <c r="J793" s="2"/>
      <c r="K793" s="2"/>
      <c r="L793" s="2"/>
      <c r="M793" s="2"/>
      <c r="N793" s="2"/>
      <c r="O793" s="2"/>
      <c r="P793" s="2"/>
      <c r="Q793" s="2"/>
      <c r="R793" s="2"/>
      <c r="S793" s="2"/>
      <c r="T793" s="2"/>
      <c r="U793" s="2"/>
      <c r="V793" s="2"/>
      <c r="W793" s="2"/>
      <c r="X793" s="2"/>
      <c r="Y793" s="2"/>
      <c r="Z793" s="2"/>
    </row>
    <row r="794" customFormat="false" ht="12.75" hidden="false" customHeight="true" outlineLevel="0" collapsed="false">
      <c r="A794" s="2"/>
      <c r="B794" s="2"/>
      <c r="C794" s="2"/>
      <c r="D794" s="16"/>
      <c r="E794" s="2"/>
      <c r="F794" s="2"/>
      <c r="G794" s="2"/>
      <c r="H794" s="2"/>
      <c r="I794" s="2"/>
      <c r="J794" s="2"/>
      <c r="K794" s="2"/>
      <c r="L794" s="2"/>
      <c r="M794" s="2"/>
      <c r="N794" s="2"/>
      <c r="O794" s="2"/>
      <c r="P794" s="2"/>
      <c r="Q794" s="2"/>
      <c r="R794" s="2"/>
      <c r="S794" s="2"/>
      <c r="T794" s="2"/>
      <c r="U794" s="2"/>
      <c r="V794" s="2"/>
      <c r="W794" s="2"/>
      <c r="X794" s="2"/>
      <c r="Y794" s="2"/>
      <c r="Z794" s="2"/>
    </row>
    <row r="795" customFormat="false" ht="12.75" hidden="false" customHeight="true" outlineLevel="0" collapsed="false">
      <c r="A795" s="2"/>
      <c r="B795" s="2"/>
      <c r="C795" s="2"/>
      <c r="D795" s="16"/>
      <c r="E795" s="2"/>
      <c r="F795" s="2"/>
      <c r="G795" s="2"/>
      <c r="H795" s="2"/>
      <c r="I795" s="2"/>
      <c r="J795" s="2"/>
      <c r="K795" s="2"/>
      <c r="L795" s="2"/>
      <c r="M795" s="2"/>
      <c r="N795" s="2"/>
      <c r="O795" s="2"/>
      <c r="P795" s="2"/>
      <c r="Q795" s="2"/>
      <c r="R795" s="2"/>
      <c r="S795" s="2"/>
      <c r="T795" s="2"/>
      <c r="U795" s="2"/>
      <c r="V795" s="2"/>
      <c r="W795" s="2"/>
      <c r="X795" s="2"/>
      <c r="Y795" s="2"/>
      <c r="Z795" s="2"/>
    </row>
    <row r="796" customFormat="false" ht="12.75" hidden="false" customHeight="true" outlineLevel="0" collapsed="false">
      <c r="A796" s="2"/>
      <c r="B796" s="2"/>
      <c r="C796" s="2"/>
      <c r="D796" s="16"/>
      <c r="E796" s="2"/>
      <c r="F796" s="2"/>
      <c r="G796" s="2"/>
      <c r="H796" s="2"/>
      <c r="I796" s="2"/>
      <c r="J796" s="2"/>
      <c r="K796" s="2"/>
      <c r="L796" s="2"/>
      <c r="M796" s="2"/>
      <c r="N796" s="2"/>
      <c r="O796" s="2"/>
      <c r="P796" s="2"/>
      <c r="Q796" s="2"/>
      <c r="R796" s="2"/>
      <c r="S796" s="2"/>
      <c r="T796" s="2"/>
      <c r="U796" s="2"/>
      <c r="V796" s="2"/>
      <c r="W796" s="2"/>
      <c r="X796" s="2"/>
      <c r="Y796" s="2"/>
      <c r="Z796" s="2"/>
    </row>
    <row r="797" customFormat="false" ht="12.75" hidden="false" customHeight="true" outlineLevel="0" collapsed="false">
      <c r="A797" s="2"/>
      <c r="B797" s="2"/>
      <c r="C797" s="2"/>
      <c r="D797" s="16"/>
      <c r="E797" s="2"/>
      <c r="F797" s="2"/>
      <c r="G797" s="2"/>
      <c r="H797" s="2"/>
      <c r="I797" s="2"/>
      <c r="J797" s="2"/>
      <c r="K797" s="2"/>
      <c r="L797" s="2"/>
      <c r="M797" s="2"/>
      <c r="N797" s="2"/>
      <c r="O797" s="2"/>
      <c r="P797" s="2"/>
      <c r="Q797" s="2"/>
      <c r="R797" s="2"/>
      <c r="S797" s="2"/>
      <c r="T797" s="2"/>
      <c r="U797" s="2"/>
      <c r="V797" s="2"/>
      <c r="W797" s="2"/>
      <c r="X797" s="2"/>
      <c r="Y797" s="2"/>
      <c r="Z797" s="2"/>
    </row>
    <row r="798" customFormat="false" ht="12.75" hidden="false" customHeight="true" outlineLevel="0" collapsed="false">
      <c r="A798" s="2"/>
      <c r="B798" s="2"/>
      <c r="C798" s="2"/>
      <c r="D798" s="16"/>
      <c r="E798" s="2"/>
      <c r="F798" s="2"/>
      <c r="G798" s="2"/>
      <c r="H798" s="2"/>
      <c r="I798" s="2"/>
      <c r="J798" s="2"/>
      <c r="K798" s="2"/>
      <c r="L798" s="2"/>
      <c r="M798" s="2"/>
      <c r="N798" s="2"/>
      <c r="O798" s="2"/>
      <c r="P798" s="2"/>
      <c r="Q798" s="2"/>
      <c r="R798" s="2"/>
      <c r="S798" s="2"/>
      <c r="T798" s="2"/>
      <c r="U798" s="2"/>
      <c r="V798" s="2"/>
      <c r="W798" s="2"/>
      <c r="X798" s="2"/>
      <c r="Y798" s="2"/>
      <c r="Z798" s="2"/>
    </row>
    <row r="799" customFormat="false" ht="12.75" hidden="false" customHeight="true" outlineLevel="0" collapsed="false">
      <c r="A799" s="2"/>
      <c r="B799" s="2"/>
      <c r="C799" s="2"/>
      <c r="D799" s="16"/>
      <c r="E799" s="2"/>
      <c r="F799" s="2"/>
      <c r="G799" s="2"/>
      <c r="H799" s="2"/>
      <c r="I799" s="2"/>
      <c r="J799" s="2"/>
      <c r="K799" s="2"/>
      <c r="L799" s="2"/>
      <c r="M799" s="2"/>
      <c r="N799" s="2"/>
      <c r="O799" s="2"/>
      <c r="P799" s="2"/>
      <c r="Q799" s="2"/>
      <c r="R799" s="2"/>
      <c r="S799" s="2"/>
      <c r="T799" s="2"/>
      <c r="U799" s="2"/>
      <c r="V799" s="2"/>
      <c r="W799" s="2"/>
      <c r="X799" s="2"/>
      <c r="Y799" s="2"/>
      <c r="Z799" s="2"/>
    </row>
    <row r="800" customFormat="false" ht="12.75" hidden="false" customHeight="true" outlineLevel="0" collapsed="false">
      <c r="A800" s="2"/>
      <c r="B800" s="2"/>
      <c r="C800" s="2"/>
      <c r="D800" s="16"/>
      <c r="E800" s="2"/>
      <c r="F800" s="2"/>
      <c r="G800" s="2"/>
      <c r="H800" s="2"/>
      <c r="I800" s="2"/>
      <c r="J800" s="2"/>
      <c r="K800" s="2"/>
      <c r="L800" s="2"/>
      <c r="M800" s="2"/>
      <c r="N800" s="2"/>
      <c r="O800" s="2"/>
      <c r="P800" s="2"/>
      <c r="Q800" s="2"/>
      <c r="R800" s="2"/>
      <c r="S800" s="2"/>
      <c r="T800" s="2"/>
      <c r="U800" s="2"/>
      <c r="V800" s="2"/>
      <c r="W800" s="2"/>
      <c r="X800" s="2"/>
      <c r="Y800" s="2"/>
      <c r="Z800" s="2"/>
    </row>
    <row r="801" customFormat="false" ht="12.75" hidden="false" customHeight="true" outlineLevel="0" collapsed="false">
      <c r="A801" s="2"/>
      <c r="B801" s="2"/>
      <c r="C801" s="2"/>
      <c r="D801" s="16"/>
      <c r="E801" s="2"/>
      <c r="F801" s="2"/>
      <c r="G801" s="2"/>
      <c r="H801" s="2"/>
      <c r="I801" s="2"/>
      <c r="J801" s="2"/>
      <c r="K801" s="2"/>
      <c r="L801" s="2"/>
      <c r="M801" s="2"/>
      <c r="N801" s="2"/>
      <c r="O801" s="2"/>
      <c r="P801" s="2"/>
      <c r="Q801" s="2"/>
      <c r="R801" s="2"/>
      <c r="S801" s="2"/>
      <c r="T801" s="2"/>
      <c r="U801" s="2"/>
      <c r="V801" s="2"/>
      <c r="W801" s="2"/>
      <c r="X801" s="2"/>
      <c r="Y801" s="2"/>
      <c r="Z801" s="2"/>
    </row>
    <row r="802" customFormat="false" ht="12.75" hidden="false" customHeight="true" outlineLevel="0" collapsed="false">
      <c r="A802" s="2"/>
      <c r="B802" s="2"/>
      <c r="C802" s="2"/>
      <c r="D802" s="16"/>
      <c r="E802" s="2"/>
      <c r="F802" s="2"/>
      <c r="G802" s="2"/>
      <c r="H802" s="2"/>
      <c r="I802" s="2"/>
      <c r="J802" s="2"/>
      <c r="K802" s="2"/>
      <c r="L802" s="2"/>
      <c r="M802" s="2"/>
      <c r="N802" s="2"/>
      <c r="O802" s="2"/>
      <c r="P802" s="2"/>
      <c r="Q802" s="2"/>
      <c r="R802" s="2"/>
      <c r="S802" s="2"/>
      <c r="T802" s="2"/>
      <c r="U802" s="2"/>
      <c r="V802" s="2"/>
      <c r="W802" s="2"/>
      <c r="X802" s="2"/>
      <c r="Y802" s="2"/>
      <c r="Z802" s="2"/>
    </row>
    <row r="803" customFormat="false" ht="12.75" hidden="false" customHeight="true" outlineLevel="0" collapsed="false">
      <c r="A803" s="2"/>
      <c r="B803" s="2"/>
      <c r="C803" s="2"/>
      <c r="D803" s="16"/>
      <c r="E803" s="2"/>
      <c r="F803" s="2"/>
      <c r="G803" s="2"/>
      <c r="H803" s="2"/>
      <c r="I803" s="2"/>
      <c r="J803" s="2"/>
      <c r="K803" s="2"/>
      <c r="L803" s="2"/>
      <c r="M803" s="2"/>
      <c r="N803" s="2"/>
      <c r="O803" s="2"/>
      <c r="P803" s="2"/>
      <c r="Q803" s="2"/>
      <c r="R803" s="2"/>
      <c r="S803" s="2"/>
      <c r="T803" s="2"/>
      <c r="U803" s="2"/>
      <c r="V803" s="2"/>
      <c r="W803" s="2"/>
      <c r="X803" s="2"/>
      <c r="Y803" s="2"/>
      <c r="Z803" s="2"/>
    </row>
    <row r="804" customFormat="false" ht="12.75" hidden="false" customHeight="true" outlineLevel="0" collapsed="false">
      <c r="A804" s="2"/>
      <c r="B804" s="2"/>
      <c r="C804" s="2"/>
      <c r="D804" s="16"/>
      <c r="E804" s="2"/>
      <c r="F804" s="2"/>
      <c r="G804" s="2"/>
      <c r="H804" s="2"/>
      <c r="I804" s="2"/>
      <c r="J804" s="2"/>
      <c r="K804" s="2"/>
      <c r="L804" s="2"/>
      <c r="M804" s="2"/>
      <c r="N804" s="2"/>
      <c r="O804" s="2"/>
      <c r="P804" s="2"/>
      <c r="Q804" s="2"/>
      <c r="R804" s="2"/>
      <c r="S804" s="2"/>
      <c r="T804" s="2"/>
      <c r="U804" s="2"/>
      <c r="V804" s="2"/>
      <c r="W804" s="2"/>
      <c r="X804" s="2"/>
      <c r="Y804" s="2"/>
      <c r="Z804" s="2"/>
    </row>
    <row r="805" customFormat="false" ht="12.75" hidden="false" customHeight="true" outlineLevel="0" collapsed="false">
      <c r="A805" s="2"/>
      <c r="B805" s="2"/>
      <c r="C805" s="2"/>
      <c r="D805" s="16"/>
      <c r="E805" s="2"/>
      <c r="F805" s="2"/>
      <c r="G805" s="2"/>
      <c r="H805" s="2"/>
      <c r="I805" s="2"/>
      <c r="J805" s="2"/>
      <c r="K805" s="2"/>
      <c r="L805" s="2"/>
      <c r="M805" s="2"/>
      <c r="N805" s="2"/>
      <c r="O805" s="2"/>
      <c r="P805" s="2"/>
      <c r="Q805" s="2"/>
      <c r="R805" s="2"/>
      <c r="S805" s="2"/>
      <c r="T805" s="2"/>
      <c r="U805" s="2"/>
      <c r="V805" s="2"/>
      <c r="W805" s="2"/>
      <c r="X805" s="2"/>
      <c r="Y805" s="2"/>
      <c r="Z805" s="2"/>
    </row>
    <row r="806" customFormat="false" ht="12.75" hidden="false" customHeight="true" outlineLevel="0" collapsed="false">
      <c r="A806" s="2"/>
      <c r="B806" s="2"/>
      <c r="C806" s="2"/>
      <c r="D806" s="16"/>
      <c r="E806" s="2"/>
      <c r="F806" s="2"/>
      <c r="G806" s="2"/>
      <c r="H806" s="2"/>
      <c r="I806" s="2"/>
      <c r="J806" s="2"/>
      <c r="K806" s="2"/>
      <c r="L806" s="2"/>
      <c r="M806" s="2"/>
      <c r="N806" s="2"/>
      <c r="O806" s="2"/>
      <c r="P806" s="2"/>
      <c r="Q806" s="2"/>
      <c r="R806" s="2"/>
      <c r="S806" s="2"/>
      <c r="T806" s="2"/>
      <c r="U806" s="2"/>
      <c r="V806" s="2"/>
      <c r="W806" s="2"/>
      <c r="X806" s="2"/>
      <c r="Y806" s="2"/>
      <c r="Z806" s="2"/>
    </row>
    <row r="807" customFormat="false" ht="12.75" hidden="false" customHeight="true" outlineLevel="0" collapsed="false">
      <c r="A807" s="2"/>
      <c r="B807" s="2"/>
      <c r="C807" s="2"/>
      <c r="D807" s="16"/>
      <c r="E807" s="2"/>
      <c r="F807" s="2"/>
      <c r="G807" s="2"/>
      <c r="H807" s="2"/>
      <c r="I807" s="2"/>
      <c r="J807" s="2"/>
      <c r="K807" s="2"/>
      <c r="L807" s="2"/>
      <c r="M807" s="2"/>
      <c r="N807" s="2"/>
      <c r="O807" s="2"/>
      <c r="P807" s="2"/>
      <c r="Q807" s="2"/>
      <c r="R807" s="2"/>
      <c r="S807" s="2"/>
      <c r="T807" s="2"/>
      <c r="U807" s="2"/>
      <c r="V807" s="2"/>
      <c r="W807" s="2"/>
      <c r="X807" s="2"/>
      <c r="Y807" s="2"/>
      <c r="Z807" s="2"/>
    </row>
    <row r="808" customFormat="false" ht="12.75" hidden="false" customHeight="true" outlineLevel="0" collapsed="false">
      <c r="A808" s="2"/>
      <c r="B808" s="2"/>
      <c r="C808" s="2"/>
      <c r="D808" s="16"/>
      <c r="E808" s="2"/>
      <c r="F808" s="2"/>
      <c r="G808" s="2"/>
      <c r="H808" s="2"/>
      <c r="I808" s="2"/>
      <c r="J808" s="2"/>
      <c r="K808" s="2"/>
      <c r="L808" s="2"/>
      <c r="M808" s="2"/>
      <c r="N808" s="2"/>
      <c r="O808" s="2"/>
      <c r="P808" s="2"/>
      <c r="Q808" s="2"/>
      <c r="R808" s="2"/>
      <c r="S808" s="2"/>
      <c r="T808" s="2"/>
      <c r="U808" s="2"/>
      <c r="V808" s="2"/>
      <c r="W808" s="2"/>
      <c r="X808" s="2"/>
      <c r="Y808" s="2"/>
      <c r="Z808" s="2"/>
    </row>
    <row r="809" customFormat="false" ht="12.75" hidden="false" customHeight="true" outlineLevel="0" collapsed="false">
      <c r="A809" s="2"/>
      <c r="B809" s="2"/>
      <c r="C809" s="2"/>
      <c r="D809" s="16"/>
      <c r="E809" s="2"/>
      <c r="F809" s="2"/>
      <c r="G809" s="2"/>
      <c r="H809" s="2"/>
      <c r="I809" s="2"/>
      <c r="J809" s="2"/>
      <c r="K809" s="2"/>
      <c r="L809" s="2"/>
      <c r="M809" s="2"/>
      <c r="N809" s="2"/>
      <c r="O809" s="2"/>
      <c r="P809" s="2"/>
      <c r="Q809" s="2"/>
      <c r="R809" s="2"/>
      <c r="S809" s="2"/>
      <c r="T809" s="2"/>
      <c r="U809" s="2"/>
      <c r="V809" s="2"/>
      <c r="W809" s="2"/>
      <c r="X809" s="2"/>
      <c r="Y809" s="2"/>
      <c r="Z809" s="2"/>
    </row>
    <row r="810" customFormat="false" ht="12.75" hidden="false" customHeight="true" outlineLevel="0" collapsed="false">
      <c r="A810" s="2"/>
      <c r="B810" s="2"/>
      <c r="C810" s="2"/>
      <c r="D810" s="16"/>
      <c r="E810" s="2"/>
      <c r="F810" s="2"/>
      <c r="G810" s="2"/>
      <c r="H810" s="2"/>
      <c r="I810" s="2"/>
      <c r="J810" s="2"/>
      <c r="K810" s="2"/>
      <c r="L810" s="2"/>
      <c r="M810" s="2"/>
      <c r="N810" s="2"/>
      <c r="O810" s="2"/>
      <c r="P810" s="2"/>
      <c r="Q810" s="2"/>
      <c r="R810" s="2"/>
      <c r="S810" s="2"/>
      <c r="T810" s="2"/>
      <c r="U810" s="2"/>
      <c r="V810" s="2"/>
      <c r="W810" s="2"/>
      <c r="X810" s="2"/>
      <c r="Y810" s="2"/>
      <c r="Z810" s="2"/>
    </row>
    <row r="811" customFormat="false" ht="12.75" hidden="false" customHeight="true" outlineLevel="0" collapsed="false">
      <c r="A811" s="2"/>
      <c r="B811" s="2"/>
      <c r="C811" s="2"/>
      <c r="D811" s="16"/>
      <c r="E811" s="2"/>
      <c r="F811" s="2"/>
      <c r="G811" s="2"/>
      <c r="H811" s="2"/>
      <c r="I811" s="2"/>
      <c r="J811" s="2"/>
      <c r="K811" s="2"/>
      <c r="L811" s="2"/>
      <c r="M811" s="2"/>
      <c r="N811" s="2"/>
      <c r="O811" s="2"/>
      <c r="P811" s="2"/>
      <c r="Q811" s="2"/>
      <c r="R811" s="2"/>
      <c r="S811" s="2"/>
      <c r="T811" s="2"/>
      <c r="U811" s="2"/>
      <c r="V811" s="2"/>
      <c r="W811" s="2"/>
      <c r="X811" s="2"/>
      <c r="Y811" s="2"/>
      <c r="Z811" s="2"/>
    </row>
    <row r="812" customFormat="false" ht="12.75" hidden="false" customHeight="true" outlineLevel="0" collapsed="false">
      <c r="A812" s="2"/>
      <c r="B812" s="2"/>
      <c r="C812" s="2"/>
      <c r="D812" s="16"/>
      <c r="E812" s="2"/>
      <c r="F812" s="2"/>
      <c r="G812" s="2"/>
      <c r="H812" s="2"/>
      <c r="I812" s="2"/>
      <c r="J812" s="2"/>
      <c r="K812" s="2"/>
      <c r="L812" s="2"/>
      <c r="M812" s="2"/>
      <c r="N812" s="2"/>
      <c r="O812" s="2"/>
      <c r="P812" s="2"/>
      <c r="Q812" s="2"/>
      <c r="R812" s="2"/>
      <c r="S812" s="2"/>
      <c r="T812" s="2"/>
      <c r="U812" s="2"/>
      <c r="V812" s="2"/>
      <c r="W812" s="2"/>
      <c r="X812" s="2"/>
      <c r="Y812" s="2"/>
      <c r="Z812" s="2"/>
    </row>
    <row r="813" customFormat="false" ht="12.75" hidden="false" customHeight="true" outlineLevel="0" collapsed="false">
      <c r="A813" s="2"/>
      <c r="B813" s="2"/>
      <c r="C813" s="2"/>
      <c r="D813" s="16"/>
      <c r="E813" s="2"/>
      <c r="F813" s="2"/>
      <c r="G813" s="2"/>
      <c r="H813" s="2"/>
      <c r="I813" s="2"/>
      <c r="J813" s="2"/>
      <c r="K813" s="2"/>
      <c r="L813" s="2"/>
      <c r="M813" s="2"/>
      <c r="N813" s="2"/>
      <c r="O813" s="2"/>
      <c r="P813" s="2"/>
      <c r="Q813" s="2"/>
      <c r="R813" s="2"/>
      <c r="S813" s="2"/>
      <c r="T813" s="2"/>
      <c r="U813" s="2"/>
      <c r="V813" s="2"/>
      <c r="W813" s="2"/>
      <c r="X813" s="2"/>
      <c r="Y813" s="2"/>
      <c r="Z813" s="2"/>
    </row>
    <row r="814" customFormat="false" ht="12.75" hidden="false" customHeight="true" outlineLevel="0" collapsed="false">
      <c r="A814" s="2"/>
      <c r="B814" s="2"/>
      <c r="C814" s="2"/>
      <c r="D814" s="16"/>
      <c r="E814" s="2"/>
      <c r="F814" s="2"/>
      <c r="G814" s="2"/>
      <c r="H814" s="2"/>
      <c r="I814" s="2"/>
      <c r="J814" s="2"/>
      <c r="K814" s="2"/>
      <c r="L814" s="2"/>
      <c r="M814" s="2"/>
      <c r="N814" s="2"/>
      <c r="O814" s="2"/>
      <c r="P814" s="2"/>
      <c r="Q814" s="2"/>
      <c r="R814" s="2"/>
      <c r="S814" s="2"/>
      <c r="T814" s="2"/>
      <c r="U814" s="2"/>
      <c r="V814" s="2"/>
      <c r="W814" s="2"/>
      <c r="X814" s="2"/>
      <c r="Y814" s="2"/>
      <c r="Z814" s="2"/>
    </row>
    <row r="815" customFormat="false" ht="12.75" hidden="false" customHeight="true" outlineLevel="0" collapsed="false">
      <c r="A815" s="2"/>
      <c r="B815" s="2"/>
      <c r="C815" s="2"/>
      <c r="D815" s="16"/>
      <c r="E815" s="2"/>
      <c r="F815" s="2"/>
      <c r="G815" s="2"/>
      <c r="H815" s="2"/>
      <c r="I815" s="2"/>
      <c r="J815" s="2"/>
      <c r="K815" s="2"/>
      <c r="L815" s="2"/>
      <c r="M815" s="2"/>
      <c r="N815" s="2"/>
      <c r="O815" s="2"/>
      <c r="P815" s="2"/>
      <c r="Q815" s="2"/>
      <c r="R815" s="2"/>
      <c r="S815" s="2"/>
      <c r="T815" s="2"/>
      <c r="U815" s="2"/>
      <c r="V815" s="2"/>
      <c r="W815" s="2"/>
      <c r="X815" s="2"/>
      <c r="Y815" s="2"/>
      <c r="Z815" s="2"/>
    </row>
    <row r="816" customFormat="false" ht="12.75" hidden="false" customHeight="true" outlineLevel="0" collapsed="false">
      <c r="A816" s="2"/>
      <c r="B816" s="2"/>
      <c r="C816" s="2"/>
      <c r="D816" s="16"/>
      <c r="E816" s="2"/>
      <c r="F816" s="2"/>
      <c r="G816" s="2"/>
      <c r="H816" s="2"/>
      <c r="I816" s="2"/>
      <c r="J816" s="2"/>
      <c r="K816" s="2"/>
      <c r="L816" s="2"/>
      <c r="M816" s="2"/>
      <c r="N816" s="2"/>
      <c r="O816" s="2"/>
      <c r="P816" s="2"/>
      <c r="Q816" s="2"/>
      <c r="R816" s="2"/>
      <c r="S816" s="2"/>
      <c r="T816" s="2"/>
      <c r="U816" s="2"/>
      <c r="V816" s="2"/>
      <c r="W816" s="2"/>
      <c r="X816" s="2"/>
      <c r="Y816" s="2"/>
      <c r="Z816" s="2"/>
    </row>
    <row r="817" customFormat="false" ht="12.75" hidden="false" customHeight="true" outlineLevel="0" collapsed="false">
      <c r="A817" s="2"/>
      <c r="B817" s="2"/>
      <c r="C817" s="2"/>
      <c r="D817" s="16"/>
      <c r="E817" s="2"/>
      <c r="F817" s="2"/>
      <c r="G817" s="2"/>
      <c r="H817" s="2"/>
      <c r="I817" s="2"/>
      <c r="J817" s="2"/>
      <c r="K817" s="2"/>
      <c r="L817" s="2"/>
      <c r="M817" s="2"/>
      <c r="N817" s="2"/>
      <c r="O817" s="2"/>
      <c r="P817" s="2"/>
      <c r="Q817" s="2"/>
      <c r="R817" s="2"/>
      <c r="S817" s="2"/>
      <c r="T817" s="2"/>
      <c r="U817" s="2"/>
      <c r="V817" s="2"/>
      <c r="W817" s="2"/>
      <c r="X817" s="2"/>
      <c r="Y817" s="2"/>
      <c r="Z817" s="2"/>
    </row>
    <row r="818" customFormat="false" ht="12.75" hidden="false" customHeight="true" outlineLevel="0" collapsed="false">
      <c r="A818" s="2"/>
      <c r="B818" s="2"/>
      <c r="C818" s="2"/>
      <c r="D818" s="16"/>
      <c r="E818" s="2"/>
      <c r="F818" s="2"/>
      <c r="G818" s="2"/>
      <c r="H818" s="2"/>
      <c r="I818" s="2"/>
      <c r="J818" s="2"/>
      <c r="K818" s="2"/>
      <c r="L818" s="2"/>
      <c r="M818" s="2"/>
      <c r="N818" s="2"/>
      <c r="O818" s="2"/>
      <c r="P818" s="2"/>
      <c r="Q818" s="2"/>
      <c r="R818" s="2"/>
      <c r="S818" s="2"/>
      <c r="T818" s="2"/>
      <c r="U818" s="2"/>
      <c r="V818" s="2"/>
      <c r="W818" s="2"/>
      <c r="X818" s="2"/>
      <c r="Y818" s="2"/>
      <c r="Z818" s="2"/>
    </row>
    <row r="819" customFormat="false" ht="12.75" hidden="false" customHeight="true" outlineLevel="0" collapsed="false">
      <c r="A819" s="2"/>
      <c r="B819" s="2"/>
      <c r="C819" s="2"/>
      <c r="D819" s="16"/>
      <c r="E819" s="2"/>
      <c r="F819" s="2"/>
      <c r="G819" s="2"/>
      <c r="H819" s="2"/>
      <c r="I819" s="2"/>
      <c r="J819" s="2"/>
      <c r="K819" s="2"/>
      <c r="L819" s="2"/>
      <c r="M819" s="2"/>
      <c r="N819" s="2"/>
      <c r="O819" s="2"/>
      <c r="P819" s="2"/>
      <c r="Q819" s="2"/>
      <c r="R819" s="2"/>
      <c r="S819" s="2"/>
      <c r="T819" s="2"/>
      <c r="U819" s="2"/>
      <c r="V819" s="2"/>
      <c r="W819" s="2"/>
      <c r="X819" s="2"/>
      <c r="Y819" s="2"/>
      <c r="Z819" s="2"/>
    </row>
    <row r="820" customFormat="false" ht="12.75" hidden="false" customHeight="true" outlineLevel="0" collapsed="false">
      <c r="A820" s="2"/>
      <c r="B820" s="2"/>
      <c r="C820" s="2"/>
      <c r="D820" s="16"/>
      <c r="E820" s="2"/>
      <c r="F820" s="2"/>
      <c r="G820" s="2"/>
      <c r="H820" s="2"/>
      <c r="I820" s="2"/>
      <c r="J820" s="2"/>
      <c r="K820" s="2"/>
      <c r="L820" s="2"/>
      <c r="M820" s="2"/>
      <c r="N820" s="2"/>
      <c r="O820" s="2"/>
      <c r="P820" s="2"/>
      <c r="Q820" s="2"/>
      <c r="R820" s="2"/>
      <c r="S820" s="2"/>
      <c r="T820" s="2"/>
      <c r="U820" s="2"/>
      <c r="V820" s="2"/>
      <c r="W820" s="2"/>
      <c r="X820" s="2"/>
      <c r="Y820" s="2"/>
      <c r="Z820" s="2"/>
    </row>
    <row r="821" customFormat="false" ht="12.75" hidden="false" customHeight="true" outlineLevel="0" collapsed="false">
      <c r="A821" s="2"/>
      <c r="B821" s="2"/>
      <c r="C821" s="2"/>
      <c r="D821" s="16"/>
      <c r="E821" s="2"/>
      <c r="F821" s="2"/>
      <c r="G821" s="2"/>
      <c r="H821" s="2"/>
      <c r="I821" s="2"/>
      <c r="J821" s="2"/>
      <c r="K821" s="2"/>
      <c r="L821" s="2"/>
      <c r="M821" s="2"/>
      <c r="N821" s="2"/>
      <c r="O821" s="2"/>
      <c r="P821" s="2"/>
      <c r="Q821" s="2"/>
      <c r="R821" s="2"/>
      <c r="S821" s="2"/>
      <c r="T821" s="2"/>
      <c r="U821" s="2"/>
      <c r="V821" s="2"/>
      <c r="W821" s="2"/>
      <c r="X821" s="2"/>
      <c r="Y821" s="2"/>
      <c r="Z821" s="2"/>
    </row>
    <row r="822" customFormat="false" ht="12.75" hidden="false" customHeight="true" outlineLevel="0" collapsed="false">
      <c r="A822" s="2"/>
      <c r="B822" s="2"/>
      <c r="C822" s="2"/>
      <c r="D822" s="16"/>
      <c r="E822" s="2"/>
      <c r="F822" s="2"/>
      <c r="G822" s="2"/>
      <c r="H822" s="2"/>
      <c r="I822" s="2"/>
      <c r="J822" s="2"/>
      <c r="K822" s="2"/>
      <c r="L822" s="2"/>
      <c r="M822" s="2"/>
      <c r="N822" s="2"/>
      <c r="O822" s="2"/>
      <c r="P822" s="2"/>
      <c r="Q822" s="2"/>
      <c r="R822" s="2"/>
      <c r="S822" s="2"/>
      <c r="T822" s="2"/>
      <c r="U822" s="2"/>
      <c r="V822" s="2"/>
      <c r="W822" s="2"/>
      <c r="X822" s="2"/>
      <c r="Y822" s="2"/>
      <c r="Z822" s="2"/>
    </row>
    <row r="823" customFormat="false" ht="12.75" hidden="false" customHeight="true" outlineLevel="0" collapsed="false">
      <c r="A823" s="2"/>
      <c r="B823" s="2"/>
      <c r="C823" s="2"/>
      <c r="D823" s="16"/>
      <c r="E823" s="2"/>
      <c r="F823" s="2"/>
      <c r="G823" s="2"/>
      <c r="H823" s="2"/>
      <c r="I823" s="2"/>
      <c r="J823" s="2"/>
      <c r="K823" s="2"/>
      <c r="L823" s="2"/>
      <c r="M823" s="2"/>
      <c r="N823" s="2"/>
      <c r="O823" s="2"/>
      <c r="P823" s="2"/>
      <c r="Q823" s="2"/>
      <c r="R823" s="2"/>
      <c r="S823" s="2"/>
      <c r="T823" s="2"/>
      <c r="U823" s="2"/>
      <c r="V823" s="2"/>
      <c r="W823" s="2"/>
      <c r="X823" s="2"/>
      <c r="Y823" s="2"/>
      <c r="Z823" s="2"/>
    </row>
    <row r="824" customFormat="false" ht="12.75" hidden="false" customHeight="true" outlineLevel="0" collapsed="false">
      <c r="A824" s="2"/>
      <c r="B824" s="2"/>
      <c r="C824" s="2"/>
      <c r="D824" s="16"/>
      <c r="E824" s="2"/>
      <c r="F824" s="2"/>
      <c r="G824" s="2"/>
      <c r="H824" s="2"/>
      <c r="I824" s="2"/>
      <c r="J824" s="2"/>
      <c r="K824" s="2"/>
      <c r="L824" s="2"/>
      <c r="M824" s="2"/>
      <c r="N824" s="2"/>
      <c r="O824" s="2"/>
      <c r="P824" s="2"/>
      <c r="Q824" s="2"/>
      <c r="R824" s="2"/>
      <c r="S824" s="2"/>
      <c r="T824" s="2"/>
      <c r="U824" s="2"/>
      <c r="V824" s="2"/>
      <c r="W824" s="2"/>
      <c r="X824" s="2"/>
      <c r="Y824" s="2"/>
      <c r="Z824" s="2"/>
    </row>
    <row r="825" customFormat="false" ht="12.75" hidden="false" customHeight="true" outlineLevel="0" collapsed="false">
      <c r="A825" s="2"/>
      <c r="B825" s="2"/>
      <c r="C825" s="2"/>
      <c r="D825" s="16"/>
      <c r="E825" s="2"/>
      <c r="F825" s="2"/>
      <c r="G825" s="2"/>
      <c r="H825" s="2"/>
      <c r="I825" s="2"/>
      <c r="J825" s="2"/>
      <c r="K825" s="2"/>
      <c r="L825" s="2"/>
      <c r="M825" s="2"/>
      <c r="N825" s="2"/>
      <c r="O825" s="2"/>
      <c r="P825" s="2"/>
      <c r="Q825" s="2"/>
      <c r="R825" s="2"/>
      <c r="S825" s="2"/>
      <c r="T825" s="2"/>
      <c r="U825" s="2"/>
      <c r="V825" s="2"/>
      <c r="W825" s="2"/>
      <c r="X825" s="2"/>
      <c r="Y825" s="2"/>
      <c r="Z825" s="2"/>
    </row>
    <row r="826" customFormat="false" ht="12.75" hidden="false" customHeight="true" outlineLevel="0" collapsed="false">
      <c r="A826" s="2"/>
      <c r="B826" s="2"/>
      <c r="C826" s="2"/>
      <c r="D826" s="16"/>
      <c r="E826" s="2"/>
      <c r="F826" s="2"/>
      <c r="G826" s="2"/>
      <c r="H826" s="2"/>
      <c r="I826" s="2"/>
      <c r="J826" s="2"/>
      <c r="K826" s="2"/>
      <c r="L826" s="2"/>
      <c r="M826" s="2"/>
      <c r="N826" s="2"/>
      <c r="O826" s="2"/>
      <c r="P826" s="2"/>
      <c r="Q826" s="2"/>
      <c r="R826" s="2"/>
      <c r="S826" s="2"/>
      <c r="T826" s="2"/>
      <c r="U826" s="2"/>
      <c r="V826" s="2"/>
      <c r="W826" s="2"/>
      <c r="X826" s="2"/>
      <c r="Y826" s="2"/>
      <c r="Z826" s="2"/>
    </row>
    <row r="827" customFormat="false" ht="12.75" hidden="false" customHeight="true" outlineLevel="0" collapsed="false">
      <c r="A827" s="2"/>
      <c r="B827" s="2"/>
      <c r="C827" s="2"/>
      <c r="D827" s="16"/>
      <c r="E827" s="2"/>
      <c r="F827" s="2"/>
      <c r="G827" s="2"/>
      <c r="H827" s="2"/>
      <c r="I827" s="2"/>
      <c r="J827" s="2"/>
      <c r="K827" s="2"/>
      <c r="L827" s="2"/>
      <c r="M827" s="2"/>
      <c r="N827" s="2"/>
      <c r="O827" s="2"/>
      <c r="P827" s="2"/>
      <c r="Q827" s="2"/>
      <c r="R827" s="2"/>
      <c r="S827" s="2"/>
      <c r="T827" s="2"/>
      <c r="U827" s="2"/>
      <c r="V827" s="2"/>
      <c r="W827" s="2"/>
      <c r="X827" s="2"/>
      <c r="Y827" s="2"/>
      <c r="Z827" s="2"/>
    </row>
    <row r="828" customFormat="false" ht="12.75" hidden="false" customHeight="true" outlineLevel="0" collapsed="false">
      <c r="A828" s="2"/>
      <c r="B828" s="2"/>
      <c r="C828" s="2"/>
      <c r="D828" s="16"/>
      <c r="E828" s="2"/>
      <c r="F828" s="2"/>
      <c r="G828" s="2"/>
      <c r="H828" s="2"/>
      <c r="I828" s="2"/>
      <c r="J828" s="2"/>
      <c r="K828" s="2"/>
      <c r="L828" s="2"/>
      <c r="M828" s="2"/>
      <c r="N828" s="2"/>
      <c r="O828" s="2"/>
      <c r="P828" s="2"/>
      <c r="Q828" s="2"/>
      <c r="R828" s="2"/>
      <c r="S828" s="2"/>
      <c r="T828" s="2"/>
      <c r="U828" s="2"/>
      <c r="V828" s="2"/>
      <c r="W828" s="2"/>
      <c r="X828" s="2"/>
      <c r="Y828" s="2"/>
      <c r="Z828" s="2"/>
    </row>
    <row r="829" customFormat="false" ht="12.75" hidden="false" customHeight="true" outlineLevel="0" collapsed="false">
      <c r="A829" s="2"/>
      <c r="B829" s="2"/>
      <c r="C829" s="2"/>
      <c r="D829" s="16"/>
      <c r="E829" s="2"/>
      <c r="F829" s="2"/>
      <c r="G829" s="2"/>
      <c r="H829" s="2"/>
      <c r="I829" s="2"/>
      <c r="J829" s="2"/>
      <c r="K829" s="2"/>
      <c r="L829" s="2"/>
      <c r="M829" s="2"/>
      <c r="N829" s="2"/>
      <c r="O829" s="2"/>
      <c r="P829" s="2"/>
      <c r="Q829" s="2"/>
      <c r="R829" s="2"/>
      <c r="S829" s="2"/>
      <c r="T829" s="2"/>
      <c r="U829" s="2"/>
      <c r="V829" s="2"/>
      <c r="W829" s="2"/>
      <c r="X829" s="2"/>
      <c r="Y829" s="2"/>
      <c r="Z829" s="2"/>
    </row>
    <row r="830" customFormat="false" ht="12.75" hidden="false" customHeight="true" outlineLevel="0" collapsed="false">
      <c r="A830" s="2"/>
      <c r="B830" s="2"/>
      <c r="C830" s="2"/>
      <c r="D830" s="16"/>
      <c r="E830" s="2"/>
      <c r="F830" s="2"/>
      <c r="G830" s="2"/>
      <c r="H830" s="2"/>
      <c r="I830" s="2"/>
      <c r="J830" s="2"/>
      <c r="K830" s="2"/>
      <c r="L830" s="2"/>
      <c r="M830" s="2"/>
      <c r="N830" s="2"/>
      <c r="O830" s="2"/>
      <c r="P830" s="2"/>
      <c r="Q830" s="2"/>
      <c r="R830" s="2"/>
      <c r="S830" s="2"/>
      <c r="T830" s="2"/>
      <c r="U830" s="2"/>
      <c r="V830" s="2"/>
      <c r="W830" s="2"/>
      <c r="X830" s="2"/>
      <c r="Y830" s="2"/>
      <c r="Z830" s="2"/>
    </row>
    <row r="831" customFormat="false" ht="12.75" hidden="false" customHeight="true" outlineLevel="0" collapsed="false">
      <c r="A831" s="2"/>
      <c r="B831" s="2"/>
      <c r="C831" s="2"/>
      <c r="D831" s="16"/>
      <c r="E831" s="2"/>
      <c r="F831" s="2"/>
      <c r="G831" s="2"/>
      <c r="H831" s="2"/>
      <c r="I831" s="2"/>
      <c r="J831" s="2"/>
      <c r="K831" s="2"/>
      <c r="L831" s="2"/>
      <c r="M831" s="2"/>
      <c r="N831" s="2"/>
      <c r="O831" s="2"/>
      <c r="P831" s="2"/>
      <c r="Q831" s="2"/>
      <c r="R831" s="2"/>
      <c r="S831" s="2"/>
      <c r="T831" s="2"/>
      <c r="U831" s="2"/>
      <c r="V831" s="2"/>
      <c r="W831" s="2"/>
      <c r="X831" s="2"/>
      <c r="Y831" s="2"/>
      <c r="Z831" s="2"/>
    </row>
    <row r="832" customFormat="false" ht="12.75" hidden="false" customHeight="true" outlineLevel="0" collapsed="false">
      <c r="A832" s="2"/>
      <c r="B832" s="2"/>
      <c r="C832" s="2"/>
      <c r="D832" s="16"/>
      <c r="E832" s="2"/>
      <c r="F832" s="2"/>
      <c r="G832" s="2"/>
      <c r="H832" s="2"/>
      <c r="I832" s="2"/>
      <c r="J832" s="2"/>
      <c r="K832" s="2"/>
      <c r="L832" s="2"/>
      <c r="M832" s="2"/>
      <c r="N832" s="2"/>
      <c r="O832" s="2"/>
      <c r="P832" s="2"/>
      <c r="Q832" s="2"/>
      <c r="R832" s="2"/>
      <c r="S832" s="2"/>
      <c r="T832" s="2"/>
      <c r="U832" s="2"/>
      <c r="V832" s="2"/>
      <c r="W832" s="2"/>
      <c r="X832" s="2"/>
      <c r="Y832" s="2"/>
      <c r="Z832" s="2"/>
    </row>
    <row r="833" customFormat="false" ht="12.75" hidden="false" customHeight="true" outlineLevel="0" collapsed="false">
      <c r="A833" s="2"/>
      <c r="B833" s="2"/>
      <c r="C833" s="2"/>
      <c r="D833" s="16"/>
      <c r="E833" s="2"/>
      <c r="F833" s="2"/>
      <c r="G833" s="2"/>
      <c r="H833" s="2"/>
      <c r="I833" s="2"/>
      <c r="J833" s="2"/>
      <c r="K833" s="2"/>
      <c r="L833" s="2"/>
      <c r="M833" s="2"/>
      <c r="N833" s="2"/>
      <c r="O833" s="2"/>
      <c r="P833" s="2"/>
      <c r="Q833" s="2"/>
      <c r="R833" s="2"/>
      <c r="S833" s="2"/>
      <c r="T833" s="2"/>
      <c r="U833" s="2"/>
      <c r="V833" s="2"/>
      <c r="W833" s="2"/>
      <c r="X833" s="2"/>
      <c r="Y833" s="2"/>
      <c r="Z833" s="2"/>
    </row>
    <row r="834" customFormat="false" ht="12.75" hidden="false" customHeight="true" outlineLevel="0" collapsed="false">
      <c r="A834" s="2"/>
      <c r="B834" s="2"/>
      <c r="C834" s="2"/>
      <c r="D834" s="16"/>
      <c r="E834" s="2"/>
      <c r="F834" s="2"/>
      <c r="G834" s="2"/>
      <c r="H834" s="2"/>
      <c r="I834" s="2"/>
      <c r="J834" s="2"/>
      <c r="K834" s="2"/>
      <c r="L834" s="2"/>
      <c r="M834" s="2"/>
      <c r="N834" s="2"/>
      <c r="O834" s="2"/>
      <c r="P834" s="2"/>
      <c r="Q834" s="2"/>
      <c r="R834" s="2"/>
      <c r="S834" s="2"/>
      <c r="T834" s="2"/>
      <c r="U834" s="2"/>
      <c r="V834" s="2"/>
      <c r="W834" s="2"/>
      <c r="X834" s="2"/>
      <c r="Y834" s="2"/>
      <c r="Z834" s="2"/>
    </row>
    <row r="835" customFormat="false" ht="12.75" hidden="false" customHeight="true" outlineLevel="0" collapsed="false">
      <c r="A835" s="2"/>
      <c r="B835" s="2"/>
      <c r="C835" s="2"/>
      <c r="D835" s="16"/>
      <c r="E835" s="2"/>
      <c r="F835" s="2"/>
      <c r="G835" s="2"/>
      <c r="H835" s="2"/>
      <c r="I835" s="2"/>
      <c r="J835" s="2"/>
      <c r="K835" s="2"/>
      <c r="L835" s="2"/>
      <c r="M835" s="2"/>
      <c r="N835" s="2"/>
      <c r="O835" s="2"/>
      <c r="P835" s="2"/>
      <c r="Q835" s="2"/>
      <c r="R835" s="2"/>
      <c r="S835" s="2"/>
      <c r="T835" s="2"/>
      <c r="U835" s="2"/>
      <c r="V835" s="2"/>
      <c r="W835" s="2"/>
      <c r="X835" s="2"/>
      <c r="Y835" s="2"/>
      <c r="Z835" s="2"/>
    </row>
    <row r="836" customFormat="false" ht="12.75" hidden="false" customHeight="true" outlineLevel="0" collapsed="false">
      <c r="A836" s="2"/>
      <c r="B836" s="2"/>
      <c r="C836" s="2"/>
      <c r="D836" s="16"/>
      <c r="E836" s="2"/>
      <c r="F836" s="2"/>
      <c r="G836" s="2"/>
      <c r="H836" s="2"/>
      <c r="I836" s="2"/>
      <c r="J836" s="2"/>
      <c r="K836" s="2"/>
      <c r="L836" s="2"/>
      <c r="M836" s="2"/>
      <c r="N836" s="2"/>
      <c r="O836" s="2"/>
      <c r="P836" s="2"/>
      <c r="Q836" s="2"/>
      <c r="R836" s="2"/>
      <c r="S836" s="2"/>
      <c r="T836" s="2"/>
      <c r="U836" s="2"/>
      <c r="V836" s="2"/>
      <c r="W836" s="2"/>
      <c r="X836" s="2"/>
      <c r="Y836" s="2"/>
      <c r="Z836" s="2"/>
    </row>
    <row r="837" customFormat="false" ht="12.75" hidden="false" customHeight="true" outlineLevel="0" collapsed="false">
      <c r="A837" s="2"/>
      <c r="B837" s="2"/>
      <c r="C837" s="2"/>
      <c r="D837" s="16"/>
      <c r="E837" s="2"/>
      <c r="F837" s="2"/>
      <c r="G837" s="2"/>
      <c r="H837" s="2"/>
      <c r="I837" s="2"/>
      <c r="J837" s="2"/>
      <c r="K837" s="2"/>
      <c r="L837" s="2"/>
      <c r="M837" s="2"/>
      <c r="N837" s="2"/>
      <c r="O837" s="2"/>
      <c r="P837" s="2"/>
      <c r="Q837" s="2"/>
      <c r="R837" s="2"/>
      <c r="S837" s="2"/>
      <c r="T837" s="2"/>
      <c r="U837" s="2"/>
      <c r="V837" s="2"/>
      <c r="W837" s="2"/>
      <c r="X837" s="2"/>
      <c r="Y837" s="2"/>
      <c r="Z837" s="2"/>
    </row>
    <row r="838" customFormat="false" ht="12.75" hidden="false" customHeight="true" outlineLevel="0" collapsed="false">
      <c r="A838" s="2"/>
      <c r="B838" s="2"/>
      <c r="C838" s="2"/>
      <c r="D838" s="16"/>
      <c r="E838" s="2"/>
      <c r="F838" s="2"/>
      <c r="G838" s="2"/>
      <c r="H838" s="2"/>
      <c r="I838" s="2"/>
      <c r="J838" s="2"/>
      <c r="K838" s="2"/>
      <c r="L838" s="2"/>
      <c r="M838" s="2"/>
      <c r="N838" s="2"/>
      <c r="O838" s="2"/>
      <c r="P838" s="2"/>
      <c r="Q838" s="2"/>
      <c r="R838" s="2"/>
      <c r="S838" s="2"/>
      <c r="T838" s="2"/>
      <c r="U838" s="2"/>
      <c r="V838" s="2"/>
      <c r="W838" s="2"/>
      <c r="X838" s="2"/>
      <c r="Y838" s="2"/>
      <c r="Z838" s="2"/>
    </row>
    <row r="839" customFormat="false" ht="12.75" hidden="false" customHeight="true" outlineLevel="0" collapsed="false">
      <c r="A839" s="2"/>
      <c r="B839" s="2"/>
      <c r="C839" s="2"/>
      <c r="D839" s="16"/>
      <c r="E839" s="2"/>
      <c r="F839" s="2"/>
      <c r="G839" s="2"/>
      <c r="H839" s="2"/>
      <c r="I839" s="2"/>
      <c r="J839" s="2"/>
      <c r="K839" s="2"/>
      <c r="L839" s="2"/>
      <c r="M839" s="2"/>
      <c r="N839" s="2"/>
      <c r="O839" s="2"/>
      <c r="P839" s="2"/>
      <c r="Q839" s="2"/>
      <c r="R839" s="2"/>
      <c r="S839" s="2"/>
      <c r="T839" s="2"/>
      <c r="U839" s="2"/>
      <c r="V839" s="2"/>
      <c r="W839" s="2"/>
      <c r="X839" s="2"/>
      <c r="Y839" s="2"/>
      <c r="Z839" s="2"/>
    </row>
    <row r="840" customFormat="false" ht="12.75" hidden="false" customHeight="true" outlineLevel="0" collapsed="false">
      <c r="A840" s="2"/>
      <c r="B840" s="2"/>
      <c r="C840" s="2"/>
      <c r="D840" s="16"/>
      <c r="E840" s="2"/>
      <c r="F840" s="2"/>
      <c r="G840" s="2"/>
      <c r="H840" s="2"/>
      <c r="I840" s="2"/>
      <c r="J840" s="2"/>
      <c r="K840" s="2"/>
      <c r="L840" s="2"/>
      <c r="M840" s="2"/>
      <c r="N840" s="2"/>
      <c r="O840" s="2"/>
      <c r="P840" s="2"/>
      <c r="Q840" s="2"/>
      <c r="R840" s="2"/>
      <c r="S840" s="2"/>
      <c r="T840" s="2"/>
      <c r="U840" s="2"/>
      <c r="V840" s="2"/>
      <c r="W840" s="2"/>
      <c r="X840" s="2"/>
      <c r="Y840" s="2"/>
      <c r="Z840" s="2"/>
    </row>
    <row r="841" customFormat="false" ht="12.75" hidden="false" customHeight="true" outlineLevel="0" collapsed="false">
      <c r="A841" s="2"/>
      <c r="B841" s="2"/>
      <c r="C841" s="2"/>
      <c r="D841" s="16"/>
      <c r="E841" s="2"/>
      <c r="F841" s="2"/>
      <c r="G841" s="2"/>
      <c r="H841" s="2"/>
      <c r="I841" s="2"/>
      <c r="J841" s="2"/>
      <c r="K841" s="2"/>
      <c r="L841" s="2"/>
      <c r="M841" s="2"/>
      <c r="N841" s="2"/>
      <c r="O841" s="2"/>
      <c r="P841" s="2"/>
      <c r="Q841" s="2"/>
      <c r="R841" s="2"/>
      <c r="S841" s="2"/>
      <c r="T841" s="2"/>
      <c r="U841" s="2"/>
      <c r="V841" s="2"/>
      <c r="W841" s="2"/>
      <c r="X841" s="2"/>
      <c r="Y841" s="2"/>
      <c r="Z841" s="2"/>
    </row>
    <row r="842" customFormat="false" ht="12.75" hidden="false" customHeight="true" outlineLevel="0" collapsed="false">
      <c r="A842" s="2"/>
      <c r="B842" s="2"/>
      <c r="C842" s="2"/>
      <c r="D842" s="16"/>
      <c r="E842" s="2"/>
      <c r="F842" s="2"/>
      <c r="G842" s="2"/>
      <c r="H842" s="2"/>
      <c r="I842" s="2"/>
      <c r="J842" s="2"/>
      <c r="K842" s="2"/>
      <c r="L842" s="2"/>
      <c r="M842" s="2"/>
      <c r="N842" s="2"/>
      <c r="O842" s="2"/>
      <c r="P842" s="2"/>
      <c r="Q842" s="2"/>
      <c r="R842" s="2"/>
      <c r="S842" s="2"/>
      <c r="T842" s="2"/>
      <c r="U842" s="2"/>
      <c r="V842" s="2"/>
      <c r="W842" s="2"/>
      <c r="X842" s="2"/>
      <c r="Y842" s="2"/>
      <c r="Z842" s="2"/>
    </row>
    <row r="843" customFormat="false" ht="12.75" hidden="false" customHeight="true" outlineLevel="0" collapsed="false">
      <c r="A843" s="2"/>
      <c r="B843" s="2"/>
      <c r="C843" s="2"/>
      <c r="D843" s="16"/>
      <c r="E843" s="2"/>
      <c r="F843" s="2"/>
      <c r="G843" s="2"/>
      <c r="H843" s="2"/>
      <c r="I843" s="2"/>
      <c r="J843" s="2"/>
      <c r="K843" s="2"/>
      <c r="L843" s="2"/>
      <c r="M843" s="2"/>
      <c r="N843" s="2"/>
      <c r="O843" s="2"/>
      <c r="P843" s="2"/>
      <c r="Q843" s="2"/>
      <c r="R843" s="2"/>
      <c r="S843" s="2"/>
      <c r="T843" s="2"/>
      <c r="U843" s="2"/>
      <c r="V843" s="2"/>
      <c r="W843" s="2"/>
      <c r="X843" s="2"/>
      <c r="Y843" s="2"/>
      <c r="Z843" s="2"/>
    </row>
    <row r="844" customFormat="false" ht="12.75" hidden="false" customHeight="true" outlineLevel="0" collapsed="false">
      <c r="A844" s="2"/>
      <c r="B844" s="2"/>
      <c r="C844" s="2"/>
      <c r="D844" s="16"/>
      <c r="E844" s="2"/>
      <c r="F844" s="2"/>
      <c r="G844" s="2"/>
      <c r="H844" s="2"/>
      <c r="I844" s="2"/>
      <c r="J844" s="2"/>
      <c r="K844" s="2"/>
      <c r="L844" s="2"/>
      <c r="M844" s="2"/>
      <c r="N844" s="2"/>
      <c r="O844" s="2"/>
      <c r="P844" s="2"/>
      <c r="Q844" s="2"/>
      <c r="R844" s="2"/>
      <c r="S844" s="2"/>
      <c r="T844" s="2"/>
      <c r="U844" s="2"/>
      <c r="V844" s="2"/>
      <c r="W844" s="2"/>
      <c r="X844" s="2"/>
      <c r="Y844" s="2"/>
      <c r="Z844" s="2"/>
    </row>
    <row r="845" customFormat="false" ht="12.75" hidden="false" customHeight="true" outlineLevel="0" collapsed="false">
      <c r="A845" s="2"/>
      <c r="B845" s="2"/>
      <c r="C845" s="2"/>
      <c r="D845" s="16"/>
      <c r="E845" s="2"/>
      <c r="F845" s="2"/>
      <c r="G845" s="2"/>
      <c r="H845" s="2"/>
      <c r="I845" s="2"/>
      <c r="J845" s="2"/>
      <c r="K845" s="2"/>
      <c r="L845" s="2"/>
      <c r="M845" s="2"/>
      <c r="N845" s="2"/>
      <c r="O845" s="2"/>
      <c r="P845" s="2"/>
      <c r="Q845" s="2"/>
      <c r="R845" s="2"/>
      <c r="S845" s="2"/>
      <c r="T845" s="2"/>
      <c r="U845" s="2"/>
      <c r="V845" s="2"/>
      <c r="W845" s="2"/>
      <c r="X845" s="2"/>
      <c r="Y845" s="2"/>
      <c r="Z845" s="2"/>
    </row>
    <row r="846" customFormat="false" ht="12.75" hidden="false" customHeight="true" outlineLevel="0" collapsed="false">
      <c r="A846" s="2"/>
      <c r="B846" s="2"/>
      <c r="C846" s="2"/>
      <c r="D846" s="16"/>
      <c r="E846" s="2"/>
      <c r="F846" s="2"/>
      <c r="G846" s="2"/>
      <c r="H846" s="2"/>
      <c r="I846" s="2"/>
      <c r="J846" s="2"/>
      <c r="K846" s="2"/>
      <c r="L846" s="2"/>
      <c r="M846" s="2"/>
      <c r="N846" s="2"/>
      <c r="O846" s="2"/>
      <c r="P846" s="2"/>
      <c r="Q846" s="2"/>
      <c r="R846" s="2"/>
      <c r="S846" s="2"/>
      <c r="T846" s="2"/>
      <c r="U846" s="2"/>
      <c r="V846" s="2"/>
      <c r="W846" s="2"/>
      <c r="X846" s="2"/>
      <c r="Y846" s="2"/>
      <c r="Z846" s="2"/>
    </row>
    <row r="847" customFormat="false" ht="12.75" hidden="false" customHeight="true" outlineLevel="0" collapsed="false">
      <c r="A847" s="2"/>
      <c r="B847" s="2"/>
      <c r="C847" s="2"/>
      <c r="D847" s="16"/>
      <c r="E847" s="2"/>
      <c r="F847" s="2"/>
      <c r="G847" s="2"/>
      <c r="H847" s="2"/>
      <c r="I847" s="2"/>
      <c r="J847" s="2"/>
      <c r="K847" s="2"/>
      <c r="L847" s="2"/>
      <c r="M847" s="2"/>
      <c r="N847" s="2"/>
      <c r="O847" s="2"/>
      <c r="P847" s="2"/>
      <c r="Q847" s="2"/>
      <c r="R847" s="2"/>
      <c r="S847" s="2"/>
      <c r="T847" s="2"/>
      <c r="U847" s="2"/>
      <c r="V847" s="2"/>
      <c r="W847" s="2"/>
      <c r="X847" s="2"/>
      <c r="Y847" s="2"/>
      <c r="Z847" s="2"/>
    </row>
    <row r="848" customFormat="false" ht="12.75" hidden="false" customHeight="true" outlineLevel="0" collapsed="false">
      <c r="A848" s="2"/>
      <c r="B848" s="2"/>
      <c r="C848" s="2"/>
      <c r="D848" s="16"/>
      <c r="E848" s="2"/>
      <c r="F848" s="2"/>
      <c r="G848" s="2"/>
      <c r="H848" s="2"/>
      <c r="I848" s="2"/>
      <c r="J848" s="2"/>
      <c r="K848" s="2"/>
      <c r="L848" s="2"/>
      <c r="M848" s="2"/>
      <c r="N848" s="2"/>
      <c r="O848" s="2"/>
      <c r="P848" s="2"/>
      <c r="Q848" s="2"/>
      <c r="R848" s="2"/>
      <c r="S848" s="2"/>
      <c r="T848" s="2"/>
      <c r="U848" s="2"/>
      <c r="V848" s="2"/>
      <c r="W848" s="2"/>
      <c r="X848" s="2"/>
      <c r="Y848" s="2"/>
      <c r="Z848" s="2"/>
    </row>
    <row r="849" customFormat="false" ht="12.75" hidden="false" customHeight="true" outlineLevel="0" collapsed="false">
      <c r="A849" s="2"/>
      <c r="B849" s="2"/>
      <c r="C849" s="2"/>
      <c r="D849" s="16"/>
      <c r="E849" s="2"/>
      <c r="F849" s="2"/>
      <c r="G849" s="2"/>
      <c r="H849" s="2"/>
      <c r="I849" s="2"/>
      <c r="J849" s="2"/>
      <c r="K849" s="2"/>
      <c r="L849" s="2"/>
      <c r="M849" s="2"/>
      <c r="N849" s="2"/>
      <c r="O849" s="2"/>
      <c r="P849" s="2"/>
      <c r="Q849" s="2"/>
      <c r="R849" s="2"/>
      <c r="S849" s="2"/>
      <c r="T849" s="2"/>
      <c r="U849" s="2"/>
      <c r="V849" s="2"/>
      <c r="W849" s="2"/>
      <c r="X849" s="2"/>
      <c r="Y849" s="2"/>
      <c r="Z849" s="2"/>
    </row>
    <row r="850" customFormat="false" ht="12.75" hidden="false" customHeight="true" outlineLevel="0" collapsed="false">
      <c r="A850" s="2"/>
      <c r="B850" s="2"/>
      <c r="C850" s="2"/>
      <c r="D850" s="16"/>
      <c r="E850" s="2"/>
      <c r="F850" s="2"/>
      <c r="G850" s="2"/>
      <c r="H850" s="2"/>
      <c r="I850" s="2"/>
      <c r="J850" s="2"/>
      <c r="K850" s="2"/>
      <c r="L850" s="2"/>
      <c r="M850" s="2"/>
      <c r="N850" s="2"/>
      <c r="O850" s="2"/>
      <c r="P850" s="2"/>
      <c r="Q850" s="2"/>
      <c r="R850" s="2"/>
      <c r="S850" s="2"/>
      <c r="T850" s="2"/>
      <c r="U850" s="2"/>
      <c r="V850" s="2"/>
      <c r="W850" s="2"/>
      <c r="X850" s="2"/>
      <c r="Y850" s="2"/>
      <c r="Z850" s="2"/>
    </row>
    <row r="851" customFormat="false" ht="12.75" hidden="false" customHeight="true" outlineLevel="0" collapsed="false">
      <c r="A851" s="2"/>
      <c r="B851" s="2"/>
      <c r="C851" s="2"/>
      <c r="D851" s="16"/>
      <c r="E851" s="2"/>
      <c r="F851" s="2"/>
      <c r="G851" s="2"/>
      <c r="H851" s="2"/>
      <c r="I851" s="2"/>
      <c r="J851" s="2"/>
      <c r="K851" s="2"/>
      <c r="L851" s="2"/>
      <c r="M851" s="2"/>
      <c r="N851" s="2"/>
      <c r="O851" s="2"/>
      <c r="P851" s="2"/>
      <c r="Q851" s="2"/>
      <c r="R851" s="2"/>
      <c r="S851" s="2"/>
      <c r="T851" s="2"/>
      <c r="U851" s="2"/>
      <c r="V851" s="2"/>
      <c r="W851" s="2"/>
      <c r="X851" s="2"/>
      <c r="Y851" s="2"/>
      <c r="Z851" s="2"/>
    </row>
    <row r="852" customFormat="false" ht="12.75" hidden="false" customHeight="true" outlineLevel="0" collapsed="false">
      <c r="A852" s="2"/>
      <c r="B852" s="2"/>
      <c r="C852" s="2"/>
      <c r="D852" s="16"/>
      <c r="E852" s="2"/>
      <c r="F852" s="2"/>
      <c r="G852" s="2"/>
      <c r="H852" s="2"/>
      <c r="I852" s="2"/>
      <c r="J852" s="2"/>
      <c r="K852" s="2"/>
      <c r="L852" s="2"/>
      <c r="M852" s="2"/>
      <c r="N852" s="2"/>
      <c r="O852" s="2"/>
      <c r="P852" s="2"/>
      <c r="Q852" s="2"/>
      <c r="R852" s="2"/>
      <c r="S852" s="2"/>
      <c r="T852" s="2"/>
      <c r="U852" s="2"/>
      <c r="V852" s="2"/>
      <c r="W852" s="2"/>
      <c r="X852" s="2"/>
      <c r="Y852" s="2"/>
      <c r="Z852" s="2"/>
    </row>
    <row r="853" customFormat="false" ht="12.75" hidden="false" customHeight="true" outlineLevel="0" collapsed="false">
      <c r="A853" s="2"/>
      <c r="B853" s="2"/>
      <c r="C853" s="2"/>
      <c r="D853" s="16"/>
      <c r="E853" s="2"/>
      <c r="F853" s="2"/>
      <c r="G853" s="2"/>
      <c r="H853" s="2"/>
      <c r="I853" s="2"/>
      <c r="J853" s="2"/>
      <c r="K853" s="2"/>
      <c r="L853" s="2"/>
      <c r="M853" s="2"/>
      <c r="N853" s="2"/>
      <c r="O853" s="2"/>
      <c r="P853" s="2"/>
      <c r="Q853" s="2"/>
      <c r="R853" s="2"/>
      <c r="S853" s="2"/>
      <c r="T853" s="2"/>
      <c r="U853" s="2"/>
      <c r="V853" s="2"/>
      <c r="W853" s="2"/>
      <c r="X853" s="2"/>
      <c r="Y853" s="2"/>
      <c r="Z853" s="2"/>
    </row>
    <row r="854" customFormat="false" ht="12.75" hidden="false" customHeight="true" outlineLevel="0" collapsed="false">
      <c r="A854" s="2"/>
      <c r="B854" s="2"/>
      <c r="C854" s="2"/>
      <c r="D854" s="16"/>
      <c r="E854" s="2"/>
      <c r="F854" s="2"/>
      <c r="G854" s="2"/>
      <c r="H854" s="2"/>
      <c r="I854" s="2"/>
      <c r="J854" s="2"/>
      <c r="K854" s="2"/>
      <c r="L854" s="2"/>
      <c r="M854" s="2"/>
      <c r="N854" s="2"/>
      <c r="O854" s="2"/>
      <c r="P854" s="2"/>
      <c r="Q854" s="2"/>
      <c r="R854" s="2"/>
      <c r="S854" s="2"/>
      <c r="T854" s="2"/>
      <c r="U854" s="2"/>
      <c r="V854" s="2"/>
      <c r="W854" s="2"/>
      <c r="X854" s="2"/>
      <c r="Y854" s="2"/>
      <c r="Z854" s="2"/>
    </row>
    <row r="855" customFormat="false" ht="12.75" hidden="false" customHeight="true" outlineLevel="0" collapsed="false">
      <c r="A855" s="2"/>
      <c r="B855" s="2"/>
      <c r="C855" s="2"/>
      <c r="D855" s="16"/>
      <c r="E855" s="2"/>
      <c r="F855" s="2"/>
      <c r="G855" s="2"/>
      <c r="H855" s="2"/>
      <c r="I855" s="2"/>
      <c r="J855" s="2"/>
      <c r="K855" s="2"/>
      <c r="L855" s="2"/>
      <c r="M855" s="2"/>
      <c r="N855" s="2"/>
      <c r="O855" s="2"/>
      <c r="P855" s="2"/>
      <c r="Q855" s="2"/>
      <c r="R855" s="2"/>
      <c r="S855" s="2"/>
      <c r="T855" s="2"/>
      <c r="U855" s="2"/>
      <c r="V855" s="2"/>
      <c r="W855" s="2"/>
      <c r="X855" s="2"/>
      <c r="Y855" s="2"/>
      <c r="Z855" s="2"/>
    </row>
    <row r="856" customFormat="false" ht="12.75" hidden="false" customHeight="true" outlineLevel="0" collapsed="false">
      <c r="A856" s="2"/>
      <c r="B856" s="2"/>
      <c r="C856" s="2"/>
      <c r="D856" s="16"/>
      <c r="E856" s="2"/>
      <c r="F856" s="2"/>
      <c r="G856" s="2"/>
      <c r="H856" s="2"/>
      <c r="I856" s="2"/>
      <c r="J856" s="2"/>
      <c r="K856" s="2"/>
      <c r="L856" s="2"/>
      <c r="M856" s="2"/>
      <c r="N856" s="2"/>
      <c r="O856" s="2"/>
      <c r="P856" s="2"/>
      <c r="Q856" s="2"/>
      <c r="R856" s="2"/>
      <c r="S856" s="2"/>
      <c r="T856" s="2"/>
      <c r="U856" s="2"/>
      <c r="V856" s="2"/>
      <c r="W856" s="2"/>
      <c r="X856" s="2"/>
      <c r="Y856" s="2"/>
      <c r="Z856" s="2"/>
    </row>
    <row r="857" customFormat="false" ht="12.75" hidden="false" customHeight="true" outlineLevel="0" collapsed="false">
      <c r="A857" s="2"/>
      <c r="B857" s="2"/>
      <c r="C857" s="2"/>
      <c r="D857" s="16"/>
      <c r="E857" s="2"/>
      <c r="F857" s="2"/>
      <c r="G857" s="2"/>
      <c r="H857" s="2"/>
      <c r="I857" s="2"/>
      <c r="J857" s="2"/>
      <c r="K857" s="2"/>
      <c r="L857" s="2"/>
      <c r="M857" s="2"/>
      <c r="N857" s="2"/>
      <c r="O857" s="2"/>
      <c r="P857" s="2"/>
      <c r="Q857" s="2"/>
      <c r="R857" s="2"/>
      <c r="S857" s="2"/>
      <c r="T857" s="2"/>
      <c r="U857" s="2"/>
      <c r="V857" s="2"/>
      <c r="W857" s="2"/>
      <c r="X857" s="2"/>
      <c r="Y857" s="2"/>
      <c r="Z857" s="2"/>
    </row>
    <row r="858" customFormat="false" ht="12.75" hidden="false" customHeight="true" outlineLevel="0" collapsed="false">
      <c r="A858" s="2"/>
      <c r="B858" s="2"/>
      <c r="C858" s="2"/>
      <c r="D858" s="16"/>
      <c r="E858" s="2"/>
      <c r="F858" s="2"/>
      <c r="G858" s="2"/>
      <c r="H858" s="2"/>
      <c r="I858" s="2"/>
      <c r="J858" s="2"/>
      <c r="K858" s="2"/>
      <c r="L858" s="2"/>
      <c r="M858" s="2"/>
      <c r="N858" s="2"/>
      <c r="O858" s="2"/>
      <c r="P858" s="2"/>
      <c r="Q858" s="2"/>
      <c r="R858" s="2"/>
      <c r="S858" s="2"/>
      <c r="T858" s="2"/>
      <c r="U858" s="2"/>
      <c r="V858" s="2"/>
      <c r="W858" s="2"/>
      <c r="X858" s="2"/>
      <c r="Y858" s="2"/>
      <c r="Z858" s="2"/>
    </row>
    <row r="859" customFormat="false" ht="12.75" hidden="false" customHeight="true" outlineLevel="0" collapsed="false">
      <c r="A859" s="2"/>
      <c r="B859" s="2"/>
      <c r="C859" s="2"/>
      <c r="D859" s="16"/>
      <c r="E859" s="2"/>
      <c r="F859" s="2"/>
      <c r="G859" s="2"/>
      <c r="H859" s="2"/>
      <c r="I859" s="2"/>
      <c r="J859" s="2"/>
      <c r="K859" s="2"/>
      <c r="L859" s="2"/>
      <c r="M859" s="2"/>
      <c r="N859" s="2"/>
      <c r="O859" s="2"/>
      <c r="P859" s="2"/>
      <c r="Q859" s="2"/>
      <c r="R859" s="2"/>
      <c r="S859" s="2"/>
      <c r="T859" s="2"/>
      <c r="U859" s="2"/>
      <c r="V859" s="2"/>
      <c r="W859" s="2"/>
      <c r="X859" s="2"/>
      <c r="Y859" s="2"/>
      <c r="Z859" s="2"/>
    </row>
    <row r="860" customFormat="false" ht="12.75" hidden="false" customHeight="true" outlineLevel="0" collapsed="false">
      <c r="A860" s="2"/>
      <c r="B860" s="2"/>
      <c r="C860" s="2"/>
      <c r="D860" s="16"/>
      <c r="E860" s="2"/>
      <c r="F860" s="2"/>
      <c r="G860" s="2"/>
      <c r="H860" s="2"/>
      <c r="I860" s="2"/>
      <c r="J860" s="2"/>
      <c r="K860" s="2"/>
      <c r="L860" s="2"/>
      <c r="M860" s="2"/>
      <c r="N860" s="2"/>
      <c r="O860" s="2"/>
      <c r="P860" s="2"/>
      <c r="Q860" s="2"/>
      <c r="R860" s="2"/>
      <c r="S860" s="2"/>
      <c r="T860" s="2"/>
      <c r="U860" s="2"/>
      <c r="V860" s="2"/>
      <c r="W860" s="2"/>
      <c r="X860" s="2"/>
      <c r="Y860" s="2"/>
      <c r="Z860" s="2"/>
    </row>
    <row r="861" customFormat="false" ht="12.75" hidden="false" customHeight="true" outlineLevel="0" collapsed="false">
      <c r="A861" s="2"/>
      <c r="B861" s="2"/>
      <c r="C861" s="2"/>
      <c r="D861" s="16"/>
      <c r="E861" s="2"/>
      <c r="F861" s="2"/>
      <c r="G861" s="2"/>
      <c r="H861" s="2"/>
      <c r="I861" s="2"/>
      <c r="J861" s="2"/>
      <c r="K861" s="2"/>
      <c r="L861" s="2"/>
      <c r="M861" s="2"/>
      <c r="N861" s="2"/>
      <c r="O861" s="2"/>
      <c r="P861" s="2"/>
      <c r="Q861" s="2"/>
      <c r="R861" s="2"/>
      <c r="S861" s="2"/>
      <c r="T861" s="2"/>
      <c r="U861" s="2"/>
      <c r="V861" s="2"/>
      <c r="W861" s="2"/>
      <c r="X861" s="2"/>
      <c r="Y861" s="2"/>
      <c r="Z861" s="2"/>
    </row>
    <row r="862" customFormat="false" ht="12.75" hidden="false" customHeight="true" outlineLevel="0" collapsed="false">
      <c r="A862" s="2"/>
      <c r="B862" s="2"/>
      <c r="C862" s="2"/>
      <c r="D862" s="16"/>
      <c r="E862" s="2"/>
      <c r="F862" s="2"/>
      <c r="G862" s="2"/>
      <c r="H862" s="2"/>
      <c r="I862" s="2"/>
      <c r="J862" s="2"/>
      <c r="K862" s="2"/>
      <c r="L862" s="2"/>
      <c r="M862" s="2"/>
      <c r="N862" s="2"/>
      <c r="O862" s="2"/>
      <c r="P862" s="2"/>
      <c r="Q862" s="2"/>
      <c r="R862" s="2"/>
      <c r="S862" s="2"/>
      <c r="T862" s="2"/>
      <c r="U862" s="2"/>
      <c r="V862" s="2"/>
      <c r="W862" s="2"/>
      <c r="X862" s="2"/>
      <c r="Y862" s="2"/>
      <c r="Z862" s="2"/>
    </row>
    <row r="863" customFormat="false" ht="12.75" hidden="false" customHeight="true" outlineLevel="0" collapsed="false">
      <c r="A863" s="2"/>
      <c r="B863" s="2"/>
      <c r="C863" s="2"/>
      <c r="D863" s="16"/>
      <c r="E863" s="2"/>
      <c r="F863" s="2"/>
      <c r="G863" s="2"/>
      <c r="H863" s="2"/>
      <c r="I863" s="2"/>
      <c r="J863" s="2"/>
      <c r="K863" s="2"/>
      <c r="L863" s="2"/>
      <c r="M863" s="2"/>
      <c r="N863" s="2"/>
      <c r="O863" s="2"/>
      <c r="P863" s="2"/>
      <c r="Q863" s="2"/>
      <c r="R863" s="2"/>
      <c r="S863" s="2"/>
      <c r="T863" s="2"/>
      <c r="U863" s="2"/>
      <c r="V863" s="2"/>
      <c r="W863" s="2"/>
      <c r="X863" s="2"/>
      <c r="Y863" s="2"/>
      <c r="Z863" s="2"/>
    </row>
    <row r="864" customFormat="false" ht="12.75" hidden="false" customHeight="true" outlineLevel="0" collapsed="false">
      <c r="A864" s="2"/>
      <c r="B864" s="2"/>
      <c r="C864" s="2"/>
      <c r="D864" s="16"/>
      <c r="E864" s="2"/>
      <c r="F864" s="2"/>
      <c r="G864" s="2"/>
      <c r="H864" s="2"/>
      <c r="I864" s="2"/>
      <c r="J864" s="2"/>
      <c r="K864" s="2"/>
      <c r="L864" s="2"/>
      <c r="M864" s="2"/>
      <c r="N864" s="2"/>
      <c r="O864" s="2"/>
      <c r="P864" s="2"/>
      <c r="Q864" s="2"/>
      <c r="R864" s="2"/>
      <c r="S864" s="2"/>
      <c r="T864" s="2"/>
      <c r="U864" s="2"/>
      <c r="V864" s="2"/>
      <c r="W864" s="2"/>
      <c r="X864" s="2"/>
      <c r="Y864" s="2"/>
      <c r="Z864" s="2"/>
    </row>
    <row r="865" customFormat="false" ht="12.75" hidden="false" customHeight="true" outlineLevel="0" collapsed="false">
      <c r="A865" s="2"/>
      <c r="B865" s="2"/>
      <c r="C865" s="2"/>
      <c r="D865" s="16"/>
      <c r="E865" s="2"/>
      <c r="F865" s="2"/>
      <c r="G865" s="2"/>
      <c r="H865" s="2"/>
      <c r="I865" s="2"/>
      <c r="J865" s="2"/>
      <c r="K865" s="2"/>
      <c r="L865" s="2"/>
      <c r="M865" s="2"/>
      <c r="N865" s="2"/>
      <c r="O865" s="2"/>
      <c r="P865" s="2"/>
      <c r="Q865" s="2"/>
      <c r="R865" s="2"/>
      <c r="S865" s="2"/>
      <c r="T865" s="2"/>
      <c r="U865" s="2"/>
      <c r="V865" s="2"/>
      <c r="W865" s="2"/>
      <c r="X865" s="2"/>
      <c r="Y865" s="2"/>
      <c r="Z865" s="2"/>
    </row>
    <row r="866" customFormat="false" ht="12.75" hidden="false" customHeight="true" outlineLevel="0" collapsed="false">
      <c r="A866" s="2"/>
      <c r="B866" s="2"/>
      <c r="C866" s="2"/>
      <c r="D866" s="16"/>
      <c r="E866" s="2"/>
      <c r="F866" s="2"/>
      <c r="G866" s="2"/>
      <c r="H866" s="2"/>
      <c r="I866" s="2"/>
      <c r="J866" s="2"/>
      <c r="K866" s="2"/>
      <c r="L866" s="2"/>
      <c r="M866" s="2"/>
      <c r="N866" s="2"/>
      <c r="O866" s="2"/>
      <c r="P866" s="2"/>
      <c r="Q866" s="2"/>
      <c r="R866" s="2"/>
      <c r="S866" s="2"/>
      <c r="T866" s="2"/>
      <c r="U866" s="2"/>
      <c r="V866" s="2"/>
      <c r="W866" s="2"/>
      <c r="X866" s="2"/>
      <c r="Y866" s="2"/>
      <c r="Z866" s="2"/>
    </row>
    <row r="867" customFormat="false" ht="12.75" hidden="false" customHeight="true" outlineLevel="0" collapsed="false">
      <c r="A867" s="2"/>
      <c r="B867" s="2"/>
      <c r="C867" s="2"/>
      <c r="D867" s="16"/>
      <c r="E867" s="2"/>
      <c r="F867" s="2"/>
      <c r="G867" s="2"/>
      <c r="H867" s="2"/>
      <c r="I867" s="2"/>
      <c r="J867" s="2"/>
      <c r="K867" s="2"/>
      <c r="L867" s="2"/>
      <c r="M867" s="2"/>
      <c r="N867" s="2"/>
      <c r="O867" s="2"/>
      <c r="P867" s="2"/>
      <c r="Q867" s="2"/>
      <c r="R867" s="2"/>
      <c r="S867" s="2"/>
      <c r="T867" s="2"/>
      <c r="U867" s="2"/>
      <c r="V867" s="2"/>
      <c r="W867" s="2"/>
      <c r="X867" s="2"/>
      <c r="Y867" s="2"/>
      <c r="Z867" s="2"/>
    </row>
    <row r="868" customFormat="false" ht="12.75" hidden="false" customHeight="true" outlineLevel="0" collapsed="false">
      <c r="A868" s="2"/>
      <c r="B868" s="2"/>
      <c r="C868" s="2"/>
      <c r="D868" s="16"/>
      <c r="E868" s="2"/>
      <c r="F868" s="2"/>
      <c r="G868" s="2"/>
      <c r="H868" s="2"/>
      <c r="I868" s="2"/>
      <c r="J868" s="2"/>
      <c r="K868" s="2"/>
      <c r="L868" s="2"/>
      <c r="M868" s="2"/>
      <c r="N868" s="2"/>
      <c r="O868" s="2"/>
      <c r="P868" s="2"/>
      <c r="Q868" s="2"/>
      <c r="R868" s="2"/>
      <c r="S868" s="2"/>
      <c r="T868" s="2"/>
      <c r="U868" s="2"/>
      <c r="V868" s="2"/>
      <c r="W868" s="2"/>
      <c r="X868" s="2"/>
      <c r="Y868" s="2"/>
      <c r="Z868" s="2"/>
    </row>
    <row r="869" customFormat="false" ht="12.75" hidden="false" customHeight="true" outlineLevel="0" collapsed="false">
      <c r="A869" s="2"/>
      <c r="B869" s="2"/>
      <c r="C869" s="2"/>
      <c r="D869" s="16"/>
      <c r="E869" s="2"/>
      <c r="F869" s="2"/>
      <c r="G869" s="2"/>
      <c r="H869" s="2"/>
      <c r="I869" s="2"/>
      <c r="J869" s="2"/>
      <c r="K869" s="2"/>
      <c r="L869" s="2"/>
      <c r="M869" s="2"/>
      <c r="N869" s="2"/>
      <c r="O869" s="2"/>
      <c r="P869" s="2"/>
      <c r="Q869" s="2"/>
      <c r="R869" s="2"/>
      <c r="S869" s="2"/>
      <c r="T869" s="2"/>
      <c r="U869" s="2"/>
      <c r="V869" s="2"/>
      <c r="W869" s="2"/>
      <c r="X869" s="2"/>
      <c r="Y869" s="2"/>
      <c r="Z869" s="2"/>
    </row>
    <row r="870" customFormat="false" ht="12.75" hidden="false" customHeight="true" outlineLevel="0" collapsed="false">
      <c r="A870" s="2"/>
      <c r="B870" s="2"/>
      <c r="C870" s="2"/>
      <c r="D870" s="16"/>
      <c r="E870" s="2"/>
      <c r="F870" s="2"/>
      <c r="G870" s="2"/>
      <c r="H870" s="2"/>
      <c r="I870" s="2"/>
      <c r="J870" s="2"/>
      <c r="K870" s="2"/>
      <c r="L870" s="2"/>
      <c r="M870" s="2"/>
      <c r="N870" s="2"/>
      <c r="O870" s="2"/>
      <c r="P870" s="2"/>
      <c r="Q870" s="2"/>
      <c r="R870" s="2"/>
      <c r="S870" s="2"/>
      <c r="T870" s="2"/>
      <c r="U870" s="2"/>
      <c r="V870" s="2"/>
      <c r="W870" s="2"/>
      <c r="X870" s="2"/>
      <c r="Y870" s="2"/>
      <c r="Z870" s="2"/>
    </row>
    <row r="871" customFormat="false" ht="12.75" hidden="false" customHeight="true" outlineLevel="0" collapsed="false">
      <c r="A871" s="2"/>
      <c r="B871" s="2"/>
      <c r="C871" s="2"/>
      <c r="D871" s="16"/>
      <c r="E871" s="2"/>
      <c r="F871" s="2"/>
      <c r="G871" s="2"/>
      <c r="H871" s="2"/>
      <c r="I871" s="2"/>
      <c r="J871" s="2"/>
      <c r="K871" s="2"/>
      <c r="L871" s="2"/>
      <c r="M871" s="2"/>
      <c r="N871" s="2"/>
      <c r="O871" s="2"/>
      <c r="P871" s="2"/>
      <c r="Q871" s="2"/>
      <c r="R871" s="2"/>
      <c r="S871" s="2"/>
      <c r="T871" s="2"/>
      <c r="U871" s="2"/>
      <c r="V871" s="2"/>
      <c r="W871" s="2"/>
      <c r="X871" s="2"/>
      <c r="Y871" s="2"/>
      <c r="Z871" s="2"/>
    </row>
    <row r="872" customFormat="false" ht="12.75" hidden="false" customHeight="true" outlineLevel="0" collapsed="false">
      <c r="A872" s="2"/>
      <c r="B872" s="2"/>
      <c r="C872" s="2"/>
      <c r="D872" s="16"/>
      <c r="E872" s="2"/>
      <c r="F872" s="2"/>
      <c r="G872" s="2"/>
      <c r="H872" s="2"/>
      <c r="I872" s="2"/>
      <c r="J872" s="2"/>
      <c r="K872" s="2"/>
      <c r="L872" s="2"/>
      <c r="M872" s="2"/>
      <c r="N872" s="2"/>
      <c r="O872" s="2"/>
      <c r="P872" s="2"/>
      <c r="Q872" s="2"/>
      <c r="R872" s="2"/>
      <c r="S872" s="2"/>
      <c r="T872" s="2"/>
      <c r="U872" s="2"/>
      <c r="V872" s="2"/>
      <c r="W872" s="2"/>
      <c r="X872" s="2"/>
      <c r="Y872" s="2"/>
      <c r="Z872" s="2"/>
    </row>
    <row r="873" customFormat="false" ht="12.75" hidden="false" customHeight="true" outlineLevel="0" collapsed="false">
      <c r="A873" s="2"/>
      <c r="B873" s="2"/>
      <c r="C873" s="2"/>
      <c r="D873" s="16"/>
      <c r="E873" s="2"/>
      <c r="F873" s="2"/>
      <c r="G873" s="2"/>
      <c r="H873" s="2"/>
      <c r="I873" s="2"/>
      <c r="J873" s="2"/>
      <c r="K873" s="2"/>
      <c r="L873" s="2"/>
      <c r="M873" s="2"/>
      <c r="N873" s="2"/>
      <c r="O873" s="2"/>
      <c r="P873" s="2"/>
      <c r="Q873" s="2"/>
      <c r="R873" s="2"/>
      <c r="S873" s="2"/>
      <c r="T873" s="2"/>
      <c r="U873" s="2"/>
      <c r="V873" s="2"/>
      <c r="W873" s="2"/>
      <c r="X873" s="2"/>
      <c r="Y873" s="2"/>
      <c r="Z873" s="2"/>
    </row>
    <row r="874" customFormat="false" ht="12.75" hidden="false" customHeight="true" outlineLevel="0" collapsed="false">
      <c r="A874" s="2"/>
      <c r="B874" s="2"/>
      <c r="C874" s="2"/>
      <c r="D874" s="16"/>
      <c r="E874" s="2"/>
      <c r="F874" s="2"/>
      <c r="G874" s="2"/>
      <c r="H874" s="2"/>
      <c r="I874" s="2"/>
      <c r="J874" s="2"/>
      <c r="K874" s="2"/>
      <c r="L874" s="2"/>
      <c r="M874" s="2"/>
      <c r="N874" s="2"/>
      <c r="O874" s="2"/>
      <c r="P874" s="2"/>
      <c r="Q874" s="2"/>
      <c r="R874" s="2"/>
      <c r="S874" s="2"/>
      <c r="T874" s="2"/>
      <c r="U874" s="2"/>
      <c r="V874" s="2"/>
      <c r="W874" s="2"/>
      <c r="X874" s="2"/>
      <c r="Y874" s="2"/>
      <c r="Z874" s="2"/>
    </row>
    <row r="875" customFormat="false" ht="12.75" hidden="false" customHeight="true" outlineLevel="0" collapsed="false">
      <c r="A875" s="2"/>
      <c r="B875" s="2"/>
      <c r="C875" s="2"/>
      <c r="D875" s="16"/>
      <c r="E875" s="2"/>
      <c r="F875" s="2"/>
      <c r="G875" s="2"/>
      <c r="H875" s="2"/>
      <c r="I875" s="2"/>
      <c r="J875" s="2"/>
      <c r="K875" s="2"/>
      <c r="L875" s="2"/>
      <c r="M875" s="2"/>
      <c r="N875" s="2"/>
      <c r="O875" s="2"/>
      <c r="P875" s="2"/>
      <c r="Q875" s="2"/>
      <c r="R875" s="2"/>
      <c r="S875" s="2"/>
      <c r="T875" s="2"/>
      <c r="U875" s="2"/>
      <c r="V875" s="2"/>
      <c r="W875" s="2"/>
      <c r="X875" s="2"/>
      <c r="Y875" s="2"/>
      <c r="Z875" s="2"/>
    </row>
    <row r="876" customFormat="false" ht="12.75" hidden="false" customHeight="true" outlineLevel="0" collapsed="false">
      <c r="A876" s="2"/>
      <c r="B876" s="2"/>
      <c r="C876" s="2"/>
      <c r="D876" s="16"/>
      <c r="E876" s="2"/>
      <c r="F876" s="2"/>
      <c r="G876" s="2"/>
      <c r="H876" s="2"/>
      <c r="I876" s="2"/>
      <c r="J876" s="2"/>
      <c r="K876" s="2"/>
      <c r="L876" s="2"/>
      <c r="M876" s="2"/>
      <c r="N876" s="2"/>
      <c r="O876" s="2"/>
      <c r="P876" s="2"/>
      <c r="Q876" s="2"/>
      <c r="R876" s="2"/>
      <c r="S876" s="2"/>
      <c r="T876" s="2"/>
      <c r="U876" s="2"/>
      <c r="V876" s="2"/>
      <c r="W876" s="2"/>
      <c r="X876" s="2"/>
      <c r="Y876" s="2"/>
      <c r="Z876" s="2"/>
    </row>
    <row r="877" customFormat="false" ht="12.75" hidden="false" customHeight="true" outlineLevel="0" collapsed="false">
      <c r="A877" s="2"/>
      <c r="B877" s="2"/>
      <c r="C877" s="2"/>
      <c r="D877" s="16"/>
      <c r="E877" s="2"/>
      <c r="F877" s="2"/>
      <c r="G877" s="2"/>
      <c r="H877" s="2"/>
      <c r="I877" s="2"/>
      <c r="J877" s="2"/>
      <c r="K877" s="2"/>
      <c r="L877" s="2"/>
      <c r="M877" s="2"/>
      <c r="N877" s="2"/>
      <c r="O877" s="2"/>
      <c r="P877" s="2"/>
      <c r="Q877" s="2"/>
      <c r="R877" s="2"/>
      <c r="S877" s="2"/>
      <c r="T877" s="2"/>
      <c r="U877" s="2"/>
      <c r="V877" s="2"/>
      <c r="W877" s="2"/>
      <c r="X877" s="2"/>
      <c r="Y877" s="2"/>
      <c r="Z877" s="2"/>
    </row>
    <row r="878" customFormat="false" ht="12.75" hidden="false" customHeight="true" outlineLevel="0" collapsed="false">
      <c r="A878" s="2"/>
      <c r="B878" s="2"/>
      <c r="C878" s="2"/>
      <c r="D878" s="16"/>
      <c r="E878" s="2"/>
      <c r="F878" s="2"/>
      <c r="G878" s="2"/>
      <c r="H878" s="2"/>
      <c r="I878" s="2"/>
      <c r="J878" s="2"/>
      <c r="K878" s="2"/>
      <c r="L878" s="2"/>
      <c r="M878" s="2"/>
      <c r="N878" s="2"/>
      <c r="O878" s="2"/>
      <c r="P878" s="2"/>
      <c r="Q878" s="2"/>
      <c r="R878" s="2"/>
      <c r="S878" s="2"/>
      <c r="T878" s="2"/>
      <c r="U878" s="2"/>
      <c r="V878" s="2"/>
      <c r="W878" s="2"/>
      <c r="X878" s="2"/>
      <c r="Y878" s="2"/>
      <c r="Z878" s="2"/>
    </row>
    <row r="879" customFormat="false" ht="12.75" hidden="false" customHeight="true" outlineLevel="0" collapsed="false">
      <c r="A879" s="2"/>
      <c r="B879" s="2"/>
      <c r="C879" s="2"/>
      <c r="D879" s="16"/>
      <c r="E879" s="2"/>
      <c r="F879" s="2"/>
      <c r="G879" s="2"/>
      <c r="H879" s="2"/>
      <c r="I879" s="2"/>
      <c r="J879" s="2"/>
      <c r="K879" s="2"/>
      <c r="L879" s="2"/>
      <c r="M879" s="2"/>
      <c r="N879" s="2"/>
      <c r="O879" s="2"/>
      <c r="P879" s="2"/>
      <c r="Q879" s="2"/>
      <c r="R879" s="2"/>
      <c r="S879" s="2"/>
      <c r="T879" s="2"/>
      <c r="U879" s="2"/>
      <c r="V879" s="2"/>
      <c r="W879" s="2"/>
      <c r="X879" s="2"/>
      <c r="Y879" s="2"/>
      <c r="Z879" s="2"/>
    </row>
    <row r="880" customFormat="false" ht="12.75" hidden="false" customHeight="true" outlineLevel="0" collapsed="false">
      <c r="A880" s="2"/>
      <c r="B880" s="2"/>
      <c r="C880" s="2"/>
      <c r="D880" s="16"/>
      <c r="E880" s="2"/>
      <c r="F880" s="2"/>
      <c r="G880" s="2"/>
      <c r="H880" s="2"/>
      <c r="I880" s="2"/>
      <c r="J880" s="2"/>
      <c r="K880" s="2"/>
      <c r="L880" s="2"/>
      <c r="M880" s="2"/>
      <c r="N880" s="2"/>
      <c r="O880" s="2"/>
      <c r="P880" s="2"/>
      <c r="Q880" s="2"/>
      <c r="R880" s="2"/>
      <c r="S880" s="2"/>
      <c r="T880" s="2"/>
      <c r="U880" s="2"/>
      <c r="V880" s="2"/>
      <c r="W880" s="2"/>
      <c r="X880" s="2"/>
      <c r="Y880" s="2"/>
      <c r="Z880" s="2"/>
    </row>
    <row r="881" customFormat="false" ht="12.75" hidden="false" customHeight="true" outlineLevel="0" collapsed="false">
      <c r="A881" s="2"/>
      <c r="B881" s="2"/>
      <c r="C881" s="2"/>
      <c r="D881" s="16"/>
      <c r="E881" s="2"/>
      <c r="F881" s="2"/>
      <c r="G881" s="2"/>
      <c r="H881" s="2"/>
      <c r="I881" s="2"/>
      <c r="J881" s="2"/>
      <c r="K881" s="2"/>
      <c r="L881" s="2"/>
      <c r="M881" s="2"/>
      <c r="N881" s="2"/>
      <c r="O881" s="2"/>
      <c r="P881" s="2"/>
      <c r="Q881" s="2"/>
      <c r="R881" s="2"/>
      <c r="S881" s="2"/>
      <c r="T881" s="2"/>
      <c r="U881" s="2"/>
      <c r="V881" s="2"/>
      <c r="W881" s="2"/>
      <c r="X881" s="2"/>
      <c r="Y881" s="2"/>
      <c r="Z881" s="2"/>
    </row>
    <row r="882" customFormat="false" ht="12.75" hidden="false" customHeight="true" outlineLevel="0" collapsed="false">
      <c r="A882" s="2"/>
      <c r="B882" s="2"/>
      <c r="C882" s="2"/>
      <c r="D882" s="16"/>
      <c r="E882" s="2"/>
      <c r="F882" s="2"/>
      <c r="G882" s="2"/>
      <c r="H882" s="2"/>
      <c r="I882" s="2"/>
      <c r="J882" s="2"/>
      <c r="K882" s="2"/>
      <c r="L882" s="2"/>
      <c r="M882" s="2"/>
      <c r="N882" s="2"/>
      <c r="O882" s="2"/>
      <c r="P882" s="2"/>
      <c r="Q882" s="2"/>
      <c r="R882" s="2"/>
      <c r="S882" s="2"/>
      <c r="T882" s="2"/>
      <c r="U882" s="2"/>
      <c r="V882" s="2"/>
      <c r="W882" s="2"/>
      <c r="X882" s="2"/>
      <c r="Y882" s="2"/>
      <c r="Z882" s="2"/>
    </row>
    <row r="883" customFormat="false" ht="12.75" hidden="false" customHeight="true" outlineLevel="0" collapsed="false">
      <c r="A883" s="2"/>
      <c r="B883" s="2"/>
      <c r="C883" s="2"/>
      <c r="D883" s="16"/>
      <c r="E883" s="2"/>
      <c r="F883" s="2"/>
      <c r="G883" s="2"/>
      <c r="H883" s="2"/>
      <c r="I883" s="2"/>
      <c r="J883" s="2"/>
      <c r="K883" s="2"/>
      <c r="L883" s="2"/>
      <c r="M883" s="2"/>
      <c r="N883" s="2"/>
      <c r="O883" s="2"/>
      <c r="P883" s="2"/>
      <c r="Q883" s="2"/>
      <c r="R883" s="2"/>
      <c r="S883" s="2"/>
      <c r="T883" s="2"/>
      <c r="U883" s="2"/>
      <c r="V883" s="2"/>
      <c r="W883" s="2"/>
      <c r="X883" s="2"/>
      <c r="Y883" s="2"/>
      <c r="Z883" s="2"/>
    </row>
    <row r="884" customFormat="false" ht="12.75" hidden="false" customHeight="true" outlineLevel="0" collapsed="false">
      <c r="A884" s="2"/>
      <c r="B884" s="2"/>
      <c r="C884" s="2"/>
      <c r="D884" s="16"/>
      <c r="E884" s="2"/>
      <c r="F884" s="2"/>
      <c r="G884" s="2"/>
      <c r="H884" s="2"/>
      <c r="I884" s="2"/>
      <c r="J884" s="2"/>
      <c r="K884" s="2"/>
      <c r="L884" s="2"/>
      <c r="M884" s="2"/>
      <c r="N884" s="2"/>
      <c r="O884" s="2"/>
      <c r="P884" s="2"/>
      <c r="Q884" s="2"/>
      <c r="R884" s="2"/>
      <c r="S884" s="2"/>
      <c r="T884" s="2"/>
      <c r="U884" s="2"/>
      <c r="V884" s="2"/>
      <c r="W884" s="2"/>
      <c r="X884" s="2"/>
      <c r="Y884" s="2"/>
      <c r="Z884" s="2"/>
    </row>
    <row r="885" customFormat="false" ht="12.75" hidden="false" customHeight="true" outlineLevel="0" collapsed="false">
      <c r="A885" s="2"/>
      <c r="B885" s="2"/>
      <c r="C885" s="2"/>
      <c r="D885" s="16"/>
      <c r="E885" s="2"/>
      <c r="F885" s="2"/>
      <c r="G885" s="2"/>
      <c r="H885" s="2"/>
      <c r="I885" s="2"/>
      <c r="J885" s="2"/>
      <c r="K885" s="2"/>
      <c r="L885" s="2"/>
      <c r="M885" s="2"/>
      <c r="N885" s="2"/>
      <c r="O885" s="2"/>
      <c r="P885" s="2"/>
      <c r="Q885" s="2"/>
      <c r="R885" s="2"/>
      <c r="S885" s="2"/>
      <c r="T885" s="2"/>
      <c r="U885" s="2"/>
      <c r="V885" s="2"/>
      <c r="W885" s="2"/>
      <c r="X885" s="2"/>
      <c r="Y885" s="2"/>
      <c r="Z885" s="2"/>
    </row>
    <row r="886" customFormat="false" ht="12.75" hidden="false" customHeight="true" outlineLevel="0" collapsed="false">
      <c r="A886" s="2"/>
      <c r="B886" s="2"/>
      <c r="C886" s="2"/>
      <c r="D886" s="16"/>
      <c r="E886" s="2"/>
      <c r="F886" s="2"/>
      <c r="G886" s="2"/>
      <c r="H886" s="2"/>
      <c r="I886" s="2"/>
      <c r="J886" s="2"/>
      <c r="K886" s="2"/>
      <c r="L886" s="2"/>
      <c r="M886" s="2"/>
      <c r="N886" s="2"/>
      <c r="O886" s="2"/>
      <c r="P886" s="2"/>
      <c r="Q886" s="2"/>
      <c r="R886" s="2"/>
      <c r="S886" s="2"/>
      <c r="T886" s="2"/>
      <c r="U886" s="2"/>
      <c r="V886" s="2"/>
      <c r="W886" s="2"/>
      <c r="X886" s="2"/>
      <c r="Y886" s="2"/>
      <c r="Z886" s="2"/>
    </row>
    <row r="887" customFormat="false" ht="12.75" hidden="false" customHeight="true" outlineLevel="0" collapsed="false">
      <c r="A887" s="2"/>
      <c r="B887" s="2"/>
      <c r="C887" s="2"/>
      <c r="D887" s="16"/>
      <c r="E887" s="2"/>
      <c r="F887" s="2"/>
      <c r="G887" s="2"/>
      <c r="H887" s="2"/>
      <c r="I887" s="2"/>
      <c r="J887" s="2"/>
      <c r="K887" s="2"/>
      <c r="L887" s="2"/>
      <c r="M887" s="2"/>
      <c r="N887" s="2"/>
      <c r="O887" s="2"/>
      <c r="P887" s="2"/>
      <c r="Q887" s="2"/>
      <c r="R887" s="2"/>
      <c r="S887" s="2"/>
      <c r="T887" s="2"/>
      <c r="U887" s="2"/>
      <c r="V887" s="2"/>
      <c r="W887" s="2"/>
      <c r="X887" s="2"/>
      <c r="Y887" s="2"/>
      <c r="Z887" s="2"/>
    </row>
    <row r="888" customFormat="false" ht="12.75" hidden="false" customHeight="true" outlineLevel="0" collapsed="false">
      <c r="A888" s="2"/>
      <c r="B888" s="2"/>
      <c r="C888" s="2"/>
      <c r="D888" s="16"/>
      <c r="E888" s="2"/>
      <c r="F888" s="2"/>
      <c r="G888" s="2"/>
      <c r="H888" s="2"/>
      <c r="I888" s="2"/>
      <c r="J888" s="2"/>
      <c r="K888" s="2"/>
      <c r="L888" s="2"/>
      <c r="M888" s="2"/>
      <c r="N888" s="2"/>
      <c r="O888" s="2"/>
      <c r="P888" s="2"/>
      <c r="Q888" s="2"/>
      <c r="R888" s="2"/>
      <c r="S888" s="2"/>
      <c r="T888" s="2"/>
      <c r="U888" s="2"/>
      <c r="V888" s="2"/>
      <c r="W888" s="2"/>
      <c r="X888" s="2"/>
      <c r="Y888" s="2"/>
      <c r="Z888" s="2"/>
    </row>
    <row r="889" customFormat="false" ht="12.75" hidden="false" customHeight="true" outlineLevel="0" collapsed="false">
      <c r="A889" s="2"/>
      <c r="B889" s="2"/>
      <c r="C889" s="2"/>
      <c r="D889" s="16"/>
      <c r="E889" s="2"/>
      <c r="F889" s="2"/>
      <c r="G889" s="2"/>
      <c r="H889" s="2"/>
      <c r="I889" s="2"/>
      <c r="J889" s="2"/>
      <c r="K889" s="2"/>
      <c r="L889" s="2"/>
      <c r="M889" s="2"/>
      <c r="N889" s="2"/>
      <c r="O889" s="2"/>
      <c r="P889" s="2"/>
      <c r="Q889" s="2"/>
      <c r="R889" s="2"/>
      <c r="S889" s="2"/>
      <c r="T889" s="2"/>
      <c r="U889" s="2"/>
      <c r="V889" s="2"/>
      <c r="W889" s="2"/>
      <c r="X889" s="2"/>
      <c r="Y889" s="2"/>
      <c r="Z889" s="2"/>
    </row>
    <row r="890" customFormat="false" ht="12.75" hidden="false" customHeight="true" outlineLevel="0" collapsed="false">
      <c r="A890" s="2"/>
      <c r="B890" s="2"/>
      <c r="C890" s="2"/>
      <c r="D890" s="16"/>
      <c r="E890" s="2"/>
      <c r="F890" s="2"/>
      <c r="G890" s="2"/>
      <c r="H890" s="2"/>
      <c r="I890" s="2"/>
      <c r="J890" s="2"/>
      <c r="K890" s="2"/>
      <c r="L890" s="2"/>
      <c r="M890" s="2"/>
      <c r="N890" s="2"/>
      <c r="O890" s="2"/>
      <c r="P890" s="2"/>
      <c r="Q890" s="2"/>
      <c r="R890" s="2"/>
      <c r="S890" s="2"/>
      <c r="T890" s="2"/>
      <c r="U890" s="2"/>
      <c r="V890" s="2"/>
      <c r="W890" s="2"/>
      <c r="X890" s="2"/>
      <c r="Y890" s="2"/>
      <c r="Z890" s="2"/>
    </row>
    <row r="891" customFormat="false" ht="12.75" hidden="false" customHeight="true" outlineLevel="0" collapsed="false">
      <c r="A891" s="2"/>
      <c r="B891" s="2"/>
      <c r="C891" s="2"/>
      <c r="D891" s="16"/>
      <c r="E891" s="2"/>
      <c r="F891" s="2"/>
      <c r="G891" s="2"/>
      <c r="H891" s="2"/>
      <c r="I891" s="2"/>
      <c r="J891" s="2"/>
      <c r="K891" s="2"/>
      <c r="L891" s="2"/>
      <c r="M891" s="2"/>
      <c r="N891" s="2"/>
      <c r="O891" s="2"/>
      <c r="P891" s="2"/>
      <c r="Q891" s="2"/>
      <c r="R891" s="2"/>
      <c r="S891" s="2"/>
      <c r="T891" s="2"/>
      <c r="U891" s="2"/>
      <c r="V891" s="2"/>
      <c r="W891" s="2"/>
      <c r="X891" s="2"/>
      <c r="Y891" s="2"/>
      <c r="Z891" s="2"/>
    </row>
    <row r="892" customFormat="false" ht="12.75" hidden="false" customHeight="true" outlineLevel="0" collapsed="false">
      <c r="A892" s="2"/>
      <c r="B892" s="2"/>
      <c r="C892" s="2"/>
      <c r="D892" s="16"/>
      <c r="E892" s="2"/>
      <c r="F892" s="2"/>
      <c r="G892" s="2"/>
      <c r="H892" s="2"/>
      <c r="I892" s="2"/>
      <c r="J892" s="2"/>
      <c r="K892" s="2"/>
      <c r="L892" s="2"/>
      <c r="M892" s="2"/>
      <c r="N892" s="2"/>
      <c r="O892" s="2"/>
      <c r="P892" s="2"/>
      <c r="Q892" s="2"/>
      <c r="R892" s="2"/>
      <c r="S892" s="2"/>
      <c r="T892" s="2"/>
      <c r="U892" s="2"/>
      <c r="V892" s="2"/>
      <c r="W892" s="2"/>
      <c r="X892" s="2"/>
      <c r="Y892" s="2"/>
      <c r="Z892" s="2"/>
    </row>
    <row r="893" customFormat="false" ht="12.75" hidden="false" customHeight="true" outlineLevel="0" collapsed="false">
      <c r="A893" s="2"/>
      <c r="B893" s="2"/>
      <c r="C893" s="2"/>
      <c r="D893" s="16"/>
      <c r="E893" s="2"/>
      <c r="F893" s="2"/>
      <c r="G893" s="2"/>
      <c r="H893" s="2"/>
      <c r="I893" s="2"/>
      <c r="J893" s="2"/>
      <c r="K893" s="2"/>
      <c r="L893" s="2"/>
      <c r="M893" s="2"/>
      <c r="N893" s="2"/>
      <c r="O893" s="2"/>
      <c r="P893" s="2"/>
      <c r="Q893" s="2"/>
      <c r="R893" s="2"/>
      <c r="S893" s="2"/>
      <c r="T893" s="2"/>
      <c r="U893" s="2"/>
      <c r="V893" s="2"/>
      <c r="W893" s="2"/>
      <c r="X893" s="2"/>
      <c r="Y893" s="2"/>
      <c r="Z893" s="2"/>
    </row>
    <row r="894" customFormat="false" ht="12.75" hidden="false" customHeight="true" outlineLevel="0" collapsed="false">
      <c r="A894" s="2"/>
      <c r="B894" s="2"/>
      <c r="C894" s="2"/>
      <c r="D894" s="16"/>
      <c r="E894" s="2"/>
      <c r="F894" s="2"/>
      <c r="G894" s="2"/>
      <c r="H894" s="2"/>
      <c r="I894" s="2"/>
      <c r="J894" s="2"/>
      <c r="K894" s="2"/>
      <c r="L894" s="2"/>
      <c r="M894" s="2"/>
      <c r="N894" s="2"/>
      <c r="O894" s="2"/>
      <c r="P894" s="2"/>
      <c r="Q894" s="2"/>
      <c r="R894" s="2"/>
      <c r="S894" s="2"/>
      <c r="T894" s="2"/>
      <c r="U894" s="2"/>
      <c r="V894" s="2"/>
      <c r="W894" s="2"/>
      <c r="X894" s="2"/>
      <c r="Y894" s="2"/>
      <c r="Z894" s="2"/>
    </row>
    <row r="895" customFormat="false" ht="12.75" hidden="false" customHeight="true" outlineLevel="0" collapsed="false">
      <c r="A895" s="2"/>
      <c r="B895" s="2"/>
      <c r="C895" s="2"/>
      <c r="D895" s="16"/>
      <c r="E895" s="2"/>
      <c r="F895" s="2"/>
      <c r="G895" s="2"/>
      <c r="H895" s="2"/>
      <c r="I895" s="2"/>
      <c r="J895" s="2"/>
      <c r="K895" s="2"/>
      <c r="L895" s="2"/>
      <c r="M895" s="2"/>
      <c r="N895" s="2"/>
      <c r="O895" s="2"/>
      <c r="P895" s="2"/>
      <c r="Q895" s="2"/>
      <c r="R895" s="2"/>
      <c r="S895" s="2"/>
      <c r="T895" s="2"/>
      <c r="U895" s="2"/>
      <c r="V895" s="2"/>
      <c r="W895" s="2"/>
      <c r="X895" s="2"/>
      <c r="Y895" s="2"/>
      <c r="Z895" s="2"/>
    </row>
    <row r="896" customFormat="false" ht="12.75" hidden="false" customHeight="true" outlineLevel="0" collapsed="false">
      <c r="A896" s="2"/>
      <c r="B896" s="2"/>
      <c r="C896" s="2"/>
      <c r="D896" s="16"/>
      <c r="E896" s="2"/>
      <c r="F896" s="2"/>
      <c r="G896" s="2"/>
      <c r="H896" s="2"/>
      <c r="I896" s="2"/>
      <c r="J896" s="2"/>
      <c r="K896" s="2"/>
      <c r="L896" s="2"/>
      <c r="M896" s="2"/>
      <c r="N896" s="2"/>
      <c r="O896" s="2"/>
      <c r="P896" s="2"/>
      <c r="Q896" s="2"/>
      <c r="R896" s="2"/>
      <c r="S896" s="2"/>
      <c r="T896" s="2"/>
      <c r="U896" s="2"/>
      <c r="V896" s="2"/>
      <c r="W896" s="2"/>
      <c r="X896" s="2"/>
      <c r="Y896" s="2"/>
      <c r="Z896" s="2"/>
    </row>
    <row r="897" customFormat="false" ht="12.75" hidden="false" customHeight="true" outlineLevel="0" collapsed="false">
      <c r="A897" s="2"/>
      <c r="B897" s="2"/>
      <c r="C897" s="2"/>
      <c r="D897" s="16"/>
      <c r="E897" s="2"/>
      <c r="F897" s="2"/>
      <c r="G897" s="2"/>
      <c r="H897" s="2"/>
      <c r="I897" s="2"/>
      <c r="J897" s="2"/>
      <c r="K897" s="2"/>
      <c r="L897" s="2"/>
      <c r="M897" s="2"/>
      <c r="N897" s="2"/>
      <c r="O897" s="2"/>
      <c r="P897" s="2"/>
      <c r="Q897" s="2"/>
      <c r="R897" s="2"/>
      <c r="S897" s="2"/>
      <c r="T897" s="2"/>
      <c r="U897" s="2"/>
      <c r="V897" s="2"/>
      <c r="W897" s="2"/>
      <c r="X897" s="2"/>
      <c r="Y897" s="2"/>
      <c r="Z897" s="2"/>
    </row>
    <row r="898" customFormat="false" ht="12.75" hidden="false" customHeight="true" outlineLevel="0" collapsed="false">
      <c r="A898" s="2"/>
      <c r="B898" s="2"/>
      <c r="C898" s="2"/>
      <c r="D898" s="16"/>
      <c r="E898" s="2"/>
      <c r="F898" s="2"/>
      <c r="G898" s="2"/>
      <c r="H898" s="2"/>
      <c r="I898" s="2"/>
      <c r="J898" s="2"/>
      <c r="K898" s="2"/>
      <c r="L898" s="2"/>
      <c r="M898" s="2"/>
      <c r="N898" s="2"/>
      <c r="O898" s="2"/>
      <c r="P898" s="2"/>
      <c r="Q898" s="2"/>
      <c r="R898" s="2"/>
      <c r="S898" s="2"/>
      <c r="T898" s="2"/>
      <c r="U898" s="2"/>
      <c r="V898" s="2"/>
      <c r="W898" s="2"/>
      <c r="X898" s="2"/>
      <c r="Y898" s="2"/>
      <c r="Z898" s="2"/>
    </row>
    <row r="899" customFormat="false" ht="12.75" hidden="false" customHeight="true" outlineLevel="0" collapsed="false">
      <c r="A899" s="2"/>
      <c r="B899" s="2"/>
      <c r="C899" s="2"/>
      <c r="D899" s="16"/>
      <c r="E899" s="2"/>
      <c r="F899" s="2"/>
      <c r="G899" s="2"/>
      <c r="H899" s="2"/>
      <c r="I899" s="2"/>
      <c r="J899" s="2"/>
      <c r="K899" s="2"/>
      <c r="L899" s="2"/>
      <c r="M899" s="2"/>
      <c r="N899" s="2"/>
      <c r="O899" s="2"/>
      <c r="P899" s="2"/>
      <c r="Q899" s="2"/>
      <c r="R899" s="2"/>
      <c r="S899" s="2"/>
      <c r="T899" s="2"/>
      <c r="U899" s="2"/>
      <c r="V899" s="2"/>
      <c r="W899" s="2"/>
      <c r="X899" s="2"/>
      <c r="Y899" s="2"/>
      <c r="Z899" s="2"/>
    </row>
    <row r="900" customFormat="false" ht="12.75" hidden="false" customHeight="true" outlineLevel="0" collapsed="false">
      <c r="A900" s="2"/>
      <c r="B900" s="2"/>
      <c r="C900" s="2"/>
      <c r="D900" s="16"/>
      <c r="E900" s="2"/>
      <c r="F900" s="2"/>
      <c r="G900" s="2"/>
      <c r="H900" s="2"/>
      <c r="I900" s="2"/>
      <c r="J900" s="2"/>
      <c r="K900" s="2"/>
      <c r="L900" s="2"/>
      <c r="M900" s="2"/>
      <c r="N900" s="2"/>
      <c r="O900" s="2"/>
      <c r="P900" s="2"/>
      <c r="Q900" s="2"/>
      <c r="R900" s="2"/>
      <c r="S900" s="2"/>
      <c r="T900" s="2"/>
      <c r="U900" s="2"/>
      <c r="V900" s="2"/>
      <c r="W900" s="2"/>
      <c r="X900" s="2"/>
      <c r="Y900" s="2"/>
      <c r="Z900" s="2"/>
    </row>
    <row r="901" customFormat="false" ht="12.75" hidden="false" customHeight="true" outlineLevel="0" collapsed="false">
      <c r="A901" s="2"/>
      <c r="B901" s="2"/>
      <c r="C901" s="2"/>
      <c r="D901" s="16"/>
      <c r="E901" s="2"/>
      <c r="F901" s="2"/>
      <c r="G901" s="2"/>
      <c r="H901" s="2"/>
      <c r="I901" s="2"/>
      <c r="J901" s="2"/>
      <c r="K901" s="2"/>
      <c r="L901" s="2"/>
      <c r="M901" s="2"/>
      <c r="N901" s="2"/>
      <c r="O901" s="2"/>
      <c r="P901" s="2"/>
      <c r="Q901" s="2"/>
      <c r="R901" s="2"/>
      <c r="S901" s="2"/>
      <c r="T901" s="2"/>
      <c r="U901" s="2"/>
      <c r="V901" s="2"/>
      <c r="W901" s="2"/>
      <c r="X901" s="2"/>
      <c r="Y901" s="2"/>
      <c r="Z901" s="2"/>
    </row>
    <row r="902" customFormat="false" ht="12.75" hidden="false" customHeight="true" outlineLevel="0" collapsed="false">
      <c r="A902" s="2"/>
      <c r="B902" s="2"/>
      <c r="C902" s="2"/>
      <c r="D902" s="16"/>
      <c r="E902" s="2"/>
      <c r="F902" s="2"/>
      <c r="G902" s="2"/>
      <c r="H902" s="2"/>
      <c r="I902" s="2"/>
      <c r="J902" s="2"/>
      <c r="K902" s="2"/>
      <c r="L902" s="2"/>
      <c r="M902" s="2"/>
      <c r="N902" s="2"/>
      <c r="O902" s="2"/>
      <c r="P902" s="2"/>
      <c r="Q902" s="2"/>
      <c r="R902" s="2"/>
      <c r="S902" s="2"/>
      <c r="T902" s="2"/>
      <c r="U902" s="2"/>
      <c r="V902" s="2"/>
      <c r="W902" s="2"/>
      <c r="X902" s="2"/>
      <c r="Y902" s="2"/>
      <c r="Z902" s="2"/>
    </row>
    <row r="903" customFormat="false" ht="12.75" hidden="false" customHeight="true" outlineLevel="0" collapsed="false">
      <c r="A903" s="2"/>
      <c r="B903" s="2"/>
      <c r="C903" s="2"/>
      <c r="D903" s="16"/>
      <c r="E903" s="2"/>
      <c r="F903" s="2"/>
      <c r="G903" s="2"/>
      <c r="H903" s="2"/>
      <c r="I903" s="2"/>
      <c r="J903" s="2"/>
      <c r="K903" s="2"/>
      <c r="L903" s="2"/>
      <c r="M903" s="2"/>
      <c r="N903" s="2"/>
      <c r="O903" s="2"/>
      <c r="P903" s="2"/>
      <c r="Q903" s="2"/>
      <c r="R903" s="2"/>
      <c r="S903" s="2"/>
      <c r="T903" s="2"/>
      <c r="U903" s="2"/>
      <c r="V903" s="2"/>
      <c r="W903" s="2"/>
      <c r="X903" s="2"/>
      <c r="Y903" s="2"/>
      <c r="Z903" s="2"/>
    </row>
    <row r="904" customFormat="false" ht="12.75" hidden="false" customHeight="true" outlineLevel="0" collapsed="false">
      <c r="A904" s="2"/>
      <c r="B904" s="2"/>
      <c r="C904" s="2"/>
      <c r="D904" s="16"/>
      <c r="E904" s="2"/>
      <c r="F904" s="2"/>
      <c r="G904" s="2"/>
      <c r="H904" s="2"/>
      <c r="I904" s="2"/>
      <c r="J904" s="2"/>
      <c r="K904" s="2"/>
      <c r="L904" s="2"/>
      <c r="M904" s="2"/>
      <c r="N904" s="2"/>
      <c r="O904" s="2"/>
      <c r="P904" s="2"/>
      <c r="Q904" s="2"/>
      <c r="R904" s="2"/>
      <c r="S904" s="2"/>
      <c r="T904" s="2"/>
      <c r="U904" s="2"/>
      <c r="V904" s="2"/>
      <c r="W904" s="2"/>
      <c r="X904" s="2"/>
      <c r="Y904" s="2"/>
      <c r="Z904" s="2"/>
    </row>
    <row r="905" customFormat="false" ht="12.75" hidden="false" customHeight="true" outlineLevel="0" collapsed="false">
      <c r="A905" s="2"/>
      <c r="B905" s="2"/>
      <c r="C905" s="2"/>
      <c r="D905" s="16"/>
      <c r="E905" s="2"/>
      <c r="F905" s="2"/>
      <c r="G905" s="2"/>
      <c r="H905" s="2"/>
      <c r="I905" s="2"/>
      <c r="J905" s="2"/>
      <c r="K905" s="2"/>
      <c r="L905" s="2"/>
      <c r="M905" s="2"/>
      <c r="N905" s="2"/>
      <c r="O905" s="2"/>
      <c r="P905" s="2"/>
      <c r="Q905" s="2"/>
      <c r="R905" s="2"/>
      <c r="S905" s="2"/>
      <c r="T905" s="2"/>
      <c r="U905" s="2"/>
      <c r="V905" s="2"/>
      <c r="W905" s="2"/>
      <c r="X905" s="2"/>
      <c r="Y905" s="2"/>
      <c r="Z905" s="2"/>
    </row>
    <row r="906" customFormat="false" ht="12.75" hidden="false" customHeight="true" outlineLevel="0" collapsed="false">
      <c r="A906" s="2"/>
      <c r="B906" s="2"/>
      <c r="C906" s="2"/>
      <c r="D906" s="16"/>
      <c r="E906" s="2"/>
      <c r="F906" s="2"/>
      <c r="G906" s="2"/>
      <c r="H906" s="2"/>
      <c r="I906" s="2"/>
      <c r="J906" s="2"/>
      <c r="K906" s="2"/>
      <c r="L906" s="2"/>
      <c r="M906" s="2"/>
      <c r="N906" s="2"/>
      <c r="O906" s="2"/>
      <c r="P906" s="2"/>
      <c r="Q906" s="2"/>
      <c r="R906" s="2"/>
      <c r="S906" s="2"/>
      <c r="T906" s="2"/>
      <c r="U906" s="2"/>
      <c r="V906" s="2"/>
      <c r="W906" s="2"/>
      <c r="X906" s="2"/>
      <c r="Y906" s="2"/>
      <c r="Z906" s="2"/>
    </row>
    <row r="907" customFormat="false" ht="12.75" hidden="false" customHeight="true" outlineLevel="0" collapsed="false">
      <c r="A907" s="2"/>
      <c r="B907" s="2"/>
      <c r="C907" s="2"/>
      <c r="D907" s="16"/>
      <c r="E907" s="2"/>
      <c r="F907" s="2"/>
      <c r="G907" s="2"/>
      <c r="H907" s="2"/>
      <c r="I907" s="2"/>
      <c r="J907" s="2"/>
      <c r="K907" s="2"/>
      <c r="L907" s="2"/>
      <c r="M907" s="2"/>
      <c r="N907" s="2"/>
      <c r="O907" s="2"/>
      <c r="P907" s="2"/>
      <c r="Q907" s="2"/>
      <c r="R907" s="2"/>
      <c r="S907" s="2"/>
      <c r="T907" s="2"/>
      <c r="U907" s="2"/>
      <c r="V907" s="2"/>
      <c r="W907" s="2"/>
      <c r="X907" s="2"/>
      <c r="Y907" s="2"/>
      <c r="Z907" s="2"/>
    </row>
    <row r="908" customFormat="false" ht="12.75" hidden="false" customHeight="true" outlineLevel="0" collapsed="false">
      <c r="A908" s="2"/>
      <c r="B908" s="2"/>
      <c r="C908" s="2"/>
      <c r="D908" s="16"/>
      <c r="E908" s="2"/>
      <c r="F908" s="2"/>
      <c r="G908" s="2"/>
      <c r="H908" s="2"/>
      <c r="I908" s="2"/>
      <c r="J908" s="2"/>
      <c r="K908" s="2"/>
      <c r="L908" s="2"/>
      <c r="M908" s="2"/>
      <c r="N908" s="2"/>
      <c r="O908" s="2"/>
      <c r="P908" s="2"/>
      <c r="Q908" s="2"/>
      <c r="R908" s="2"/>
      <c r="S908" s="2"/>
      <c r="T908" s="2"/>
      <c r="U908" s="2"/>
      <c r="V908" s="2"/>
      <c r="W908" s="2"/>
      <c r="X908" s="2"/>
      <c r="Y908" s="2"/>
      <c r="Z908" s="2"/>
    </row>
    <row r="909" customFormat="false" ht="12.75" hidden="false" customHeight="true" outlineLevel="0" collapsed="false">
      <c r="A909" s="2"/>
      <c r="B909" s="2"/>
      <c r="C909" s="2"/>
      <c r="D909" s="16"/>
      <c r="E909" s="2"/>
      <c r="F909" s="2"/>
      <c r="G909" s="2"/>
      <c r="H909" s="2"/>
      <c r="I909" s="2"/>
      <c r="J909" s="2"/>
      <c r="K909" s="2"/>
      <c r="L909" s="2"/>
      <c r="M909" s="2"/>
      <c r="N909" s="2"/>
      <c r="O909" s="2"/>
      <c r="P909" s="2"/>
      <c r="Q909" s="2"/>
      <c r="R909" s="2"/>
      <c r="S909" s="2"/>
      <c r="T909" s="2"/>
      <c r="U909" s="2"/>
      <c r="V909" s="2"/>
      <c r="W909" s="2"/>
      <c r="X909" s="2"/>
      <c r="Y909" s="2"/>
      <c r="Z909" s="2"/>
    </row>
    <row r="910" customFormat="false" ht="12.75" hidden="false" customHeight="true" outlineLevel="0" collapsed="false">
      <c r="A910" s="2"/>
      <c r="B910" s="2"/>
      <c r="C910" s="2"/>
      <c r="D910" s="16"/>
      <c r="E910" s="2"/>
      <c r="F910" s="2"/>
      <c r="G910" s="2"/>
      <c r="H910" s="2"/>
      <c r="I910" s="2"/>
      <c r="J910" s="2"/>
      <c r="K910" s="2"/>
      <c r="L910" s="2"/>
      <c r="M910" s="2"/>
      <c r="N910" s="2"/>
      <c r="O910" s="2"/>
      <c r="P910" s="2"/>
      <c r="Q910" s="2"/>
      <c r="R910" s="2"/>
      <c r="S910" s="2"/>
      <c r="T910" s="2"/>
      <c r="U910" s="2"/>
      <c r="V910" s="2"/>
      <c r="W910" s="2"/>
      <c r="X910" s="2"/>
      <c r="Y910" s="2"/>
      <c r="Z910" s="2"/>
    </row>
    <row r="911" customFormat="false" ht="12.75" hidden="false" customHeight="true" outlineLevel="0" collapsed="false">
      <c r="A911" s="2"/>
      <c r="B911" s="2"/>
      <c r="C911" s="2"/>
      <c r="D911" s="16"/>
      <c r="E911" s="2"/>
      <c r="F911" s="2"/>
      <c r="G911" s="2"/>
      <c r="H911" s="2"/>
      <c r="I911" s="2"/>
      <c r="J911" s="2"/>
      <c r="K911" s="2"/>
      <c r="L911" s="2"/>
      <c r="M911" s="2"/>
      <c r="N911" s="2"/>
      <c r="O911" s="2"/>
      <c r="P911" s="2"/>
      <c r="Q911" s="2"/>
      <c r="R911" s="2"/>
      <c r="S911" s="2"/>
      <c r="T911" s="2"/>
      <c r="U911" s="2"/>
      <c r="V911" s="2"/>
      <c r="W911" s="2"/>
      <c r="X911" s="2"/>
      <c r="Y911" s="2"/>
      <c r="Z911" s="2"/>
    </row>
    <row r="912" customFormat="false" ht="12.75" hidden="false" customHeight="true" outlineLevel="0" collapsed="false">
      <c r="A912" s="2"/>
      <c r="B912" s="2"/>
      <c r="C912" s="2"/>
      <c r="D912" s="16"/>
      <c r="E912" s="2"/>
      <c r="F912" s="2"/>
      <c r="G912" s="2"/>
      <c r="H912" s="2"/>
      <c r="I912" s="2"/>
      <c r="J912" s="2"/>
      <c r="K912" s="2"/>
      <c r="L912" s="2"/>
      <c r="M912" s="2"/>
      <c r="N912" s="2"/>
      <c r="O912" s="2"/>
      <c r="P912" s="2"/>
      <c r="Q912" s="2"/>
      <c r="R912" s="2"/>
      <c r="S912" s="2"/>
      <c r="T912" s="2"/>
      <c r="U912" s="2"/>
      <c r="V912" s="2"/>
      <c r="W912" s="2"/>
      <c r="X912" s="2"/>
      <c r="Y912" s="2"/>
      <c r="Z912" s="2"/>
    </row>
    <row r="913" customFormat="false" ht="12.75" hidden="false" customHeight="true" outlineLevel="0" collapsed="false">
      <c r="A913" s="2"/>
      <c r="B913" s="2"/>
      <c r="C913" s="2"/>
      <c r="D913" s="16"/>
      <c r="E913" s="2"/>
      <c r="F913" s="2"/>
      <c r="G913" s="2"/>
      <c r="H913" s="2"/>
      <c r="I913" s="2"/>
      <c r="J913" s="2"/>
      <c r="K913" s="2"/>
      <c r="L913" s="2"/>
      <c r="M913" s="2"/>
      <c r="N913" s="2"/>
      <c r="O913" s="2"/>
      <c r="P913" s="2"/>
      <c r="Q913" s="2"/>
      <c r="R913" s="2"/>
      <c r="S913" s="2"/>
      <c r="T913" s="2"/>
      <c r="U913" s="2"/>
      <c r="V913" s="2"/>
      <c r="W913" s="2"/>
      <c r="X913" s="2"/>
      <c r="Y913" s="2"/>
      <c r="Z913" s="2"/>
    </row>
    <row r="914" customFormat="false" ht="12.75" hidden="false" customHeight="true" outlineLevel="0" collapsed="false">
      <c r="A914" s="2"/>
      <c r="B914" s="2"/>
      <c r="C914" s="2"/>
      <c r="D914" s="16"/>
      <c r="E914" s="2"/>
      <c r="F914" s="2"/>
      <c r="G914" s="2"/>
      <c r="H914" s="2"/>
      <c r="I914" s="2"/>
      <c r="J914" s="2"/>
      <c r="K914" s="2"/>
      <c r="L914" s="2"/>
      <c r="M914" s="2"/>
      <c r="N914" s="2"/>
      <c r="O914" s="2"/>
      <c r="P914" s="2"/>
      <c r="Q914" s="2"/>
      <c r="R914" s="2"/>
      <c r="S914" s="2"/>
      <c r="T914" s="2"/>
      <c r="U914" s="2"/>
      <c r="V914" s="2"/>
      <c r="W914" s="2"/>
      <c r="X914" s="2"/>
      <c r="Y914" s="2"/>
      <c r="Z914" s="2"/>
    </row>
    <row r="915" customFormat="false" ht="12.75" hidden="false" customHeight="true" outlineLevel="0" collapsed="false">
      <c r="A915" s="2"/>
      <c r="B915" s="2"/>
      <c r="C915" s="2"/>
      <c r="D915" s="16"/>
      <c r="E915" s="2"/>
      <c r="F915" s="2"/>
      <c r="G915" s="2"/>
      <c r="H915" s="2"/>
      <c r="I915" s="2"/>
      <c r="J915" s="2"/>
      <c r="K915" s="2"/>
      <c r="L915" s="2"/>
      <c r="M915" s="2"/>
      <c r="N915" s="2"/>
      <c r="O915" s="2"/>
      <c r="P915" s="2"/>
      <c r="Q915" s="2"/>
      <c r="R915" s="2"/>
      <c r="S915" s="2"/>
      <c r="T915" s="2"/>
      <c r="U915" s="2"/>
      <c r="V915" s="2"/>
      <c r="W915" s="2"/>
      <c r="X915" s="2"/>
      <c r="Y915" s="2"/>
      <c r="Z915" s="2"/>
    </row>
    <row r="916" customFormat="false" ht="12.75" hidden="false" customHeight="true" outlineLevel="0" collapsed="false">
      <c r="A916" s="2"/>
      <c r="B916" s="2"/>
      <c r="C916" s="2"/>
      <c r="D916" s="16"/>
      <c r="E916" s="2"/>
      <c r="F916" s="2"/>
      <c r="G916" s="2"/>
      <c r="H916" s="2"/>
      <c r="I916" s="2"/>
      <c r="J916" s="2"/>
      <c r="K916" s="2"/>
      <c r="L916" s="2"/>
      <c r="M916" s="2"/>
      <c r="N916" s="2"/>
      <c r="O916" s="2"/>
      <c r="P916" s="2"/>
      <c r="Q916" s="2"/>
      <c r="R916" s="2"/>
      <c r="S916" s="2"/>
      <c r="T916" s="2"/>
      <c r="U916" s="2"/>
      <c r="V916" s="2"/>
      <c r="W916" s="2"/>
      <c r="X916" s="2"/>
      <c r="Y916" s="2"/>
      <c r="Z916" s="2"/>
    </row>
    <row r="917" customFormat="false" ht="12.75" hidden="false" customHeight="true" outlineLevel="0" collapsed="false">
      <c r="A917" s="2"/>
      <c r="B917" s="2"/>
      <c r="C917" s="2"/>
      <c r="D917" s="16"/>
      <c r="E917" s="2"/>
      <c r="F917" s="2"/>
      <c r="G917" s="2"/>
      <c r="H917" s="2"/>
      <c r="I917" s="2"/>
      <c r="J917" s="2"/>
      <c r="K917" s="2"/>
      <c r="L917" s="2"/>
      <c r="M917" s="2"/>
      <c r="N917" s="2"/>
      <c r="O917" s="2"/>
      <c r="P917" s="2"/>
      <c r="Q917" s="2"/>
      <c r="R917" s="2"/>
      <c r="S917" s="2"/>
      <c r="T917" s="2"/>
      <c r="U917" s="2"/>
      <c r="V917" s="2"/>
      <c r="W917" s="2"/>
      <c r="X917" s="2"/>
      <c r="Y917" s="2"/>
      <c r="Z917" s="2"/>
    </row>
    <row r="918" customFormat="false" ht="12.75" hidden="false" customHeight="true" outlineLevel="0" collapsed="false">
      <c r="A918" s="2"/>
      <c r="B918" s="2"/>
      <c r="C918" s="2"/>
      <c r="D918" s="16"/>
      <c r="E918" s="2"/>
      <c r="F918" s="2"/>
      <c r="G918" s="2"/>
      <c r="H918" s="2"/>
      <c r="I918" s="2"/>
      <c r="J918" s="2"/>
      <c r="K918" s="2"/>
      <c r="L918" s="2"/>
      <c r="M918" s="2"/>
      <c r="N918" s="2"/>
      <c r="O918" s="2"/>
      <c r="P918" s="2"/>
      <c r="Q918" s="2"/>
      <c r="R918" s="2"/>
      <c r="S918" s="2"/>
      <c r="T918" s="2"/>
      <c r="U918" s="2"/>
      <c r="V918" s="2"/>
      <c r="W918" s="2"/>
      <c r="X918" s="2"/>
      <c r="Y918" s="2"/>
      <c r="Z918" s="2"/>
    </row>
    <row r="919" customFormat="false" ht="12.75" hidden="false" customHeight="true" outlineLevel="0" collapsed="false">
      <c r="A919" s="2"/>
      <c r="B919" s="2"/>
      <c r="C919" s="2"/>
      <c r="D919" s="16"/>
      <c r="E919" s="2"/>
      <c r="F919" s="2"/>
      <c r="G919" s="2"/>
      <c r="H919" s="2"/>
      <c r="I919" s="2"/>
      <c r="J919" s="2"/>
      <c r="K919" s="2"/>
      <c r="L919" s="2"/>
      <c r="M919" s="2"/>
      <c r="N919" s="2"/>
      <c r="O919" s="2"/>
      <c r="P919" s="2"/>
      <c r="Q919" s="2"/>
      <c r="R919" s="2"/>
      <c r="S919" s="2"/>
      <c r="T919" s="2"/>
      <c r="U919" s="2"/>
      <c r="V919" s="2"/>
      <c r="W919" s="2"/>
      <c r="X919" s="2"/>
      <c r="Y919" s="2"/>
      <c r="Z919" s="2"/>
    </row>
    <row r="920" customFormat="false" ht="12.75" hidden="false" customHeight="true" outlineLevel="0" collapsed="false">
      <c r="A920" s="2"/>
      <c r="B920" s="2"/>
      <c r="C920" s="2"/>
      <c r="D920" s="16"/>
      <c r="E920" s="2"/>
      <c r="F920" s="2"/>
      <c r="G920" s="2"/>
      <c r="H920" s="2"/>
      <c r="I920" s="2"/>
      <c r="J920" s="2"/>
      <c r="K920" s="2"/>
      <c r="L920" s="2"/>
      <c r="M920" s="2"/>
      <c r="N920" s="2"/>
      <c r="O920" s="2"/>
      <c r="P920" s="2"/>
      <c r="Q920" s="2"/>
      <c r="R920" s="2"/>
      <c r="S920" s="2"/>
      <c r="T920" s="2"/>
      <c r="U920" s="2"/>
      <c r="V920" s="2"/>
      <c r="W920" s="2"/>
      <c r="X920" s="2"/>
      <c r="Y920" s="2"/>
      <c r="Z920" s="2"/>
    </row>
    <row r="921" customFormat="false" ht="12.75" hidden="false" customHeight="true" outlineLevel="0" collapsed="false">
      <c r="A921" s="2"/>
      <c r="B921" s="2"/>
      <c r="C921" s="2"/>
      <c r="D921" s="16"/>
      <c r="E921" s="2"/>
      <c r="F921" s="2"/>
      <c r="G921" s="2"/>
      <c r="H921" s="2"/>
      <c r="I921" s="2"/>
      <c r="J921" s="2"/>
      <c r="K921" s="2"/>
      <c r="L921" s="2"/>
      <c r="M921" s="2"/>
      <c r="N921" s="2"/>
      <c r="O921" s="2"/>
      <c r="P921" s="2"/>
      <c r="Q921" s="2"/>
      <c r="R921" s="2"/>
      <c r="S921" s="2"/>
      <c r="T921" s="2"/>
      <c r="U921" s="2"/>
      <c r="V921" s="2"/>
      <c r="W921" s="2"/>
      <c r="X921" s="2"/>
      <c r="Y921" s="2"/>
      <c r="Z921" s="2"/>
    </row>
    <row r="922" customFormat="false" ht="12.75" hidden="false" customHeight="true" outlineLevel="0" collapsed="false">
      <c r="A922" s="2"/>
      <c r="B922" s="2"/>
      <c r="C922" s="2"/>
      <c r="D922" s="16"/>
      <c r="E922" s="2"/>
      <c r="F922" s="2"/>
      <c r="G922" s="2"/>
      <c r="H922" s="2"/>
      <c r="I922" s="2"/>
      <c r="J922" s="2"/>
      <c r="K922" s="2"/>
      <c r="L922" s="2"/>
      <c r="M922" s="2"/>
      <c r="N922" s="2"/>
      <c r="O922" s="2"/>
      <c r="P922" s="2"/>
      <c r="Q922" s="2"/>
      <c r="R922" s="2"/>
      <c r="S922" s="2"/>
      <c r="T922" s="2"/>
      <c r="U922" s="2"/>
      <c r="V922" s="2"/>
      <c r="W922" s="2"/>
      <c r="X922" s="2"/>
      <c r="Y922" s="2"/>
      <c r="Z922" s="2"/>
    </row>
    <row r="923" customFormat="false" ht="12.75" hidden="false" customHeight="true" outlineLevel="0" collapsed="false">
      <c r="A923" s="2"/>
      <c r="B923" s="2"/>
      <c r="C923" s="2"/>
      <c r="D923" s="16"/>
      <c r="E923" s="2"/>
      <c r="F923" s="2"/>
      <c r="G923" s="2"/>
      <c r="H923" s="2"/>
      <c r="I923" s="2"/>
      <c r="J923" s="2"/>
      <c r="K923" s="2"/>
      <c r="L923" s="2"/>
      <c r="M923" s="2"/>
      <c r="N923" s="2"/>
      <c r="O923" s="2"/>
      <c r="P923" s="2"/>
      <c r="Q923" s="2"/>
      <c r="R923" s="2"/>
      <c r="S923" s="2"/>
      <c r="T923" s="2"/>
      <c r="U923" s="2"/>
      <c r="V923" s="2"/>
      <c r="W923" s="2"/>
      <c r="X923" s="2"/>
      <c r="Y923" s="2"/>
      <c r="Z923" s="2"/>
    </row>
    <row r="924" customFormat="false" ht="12.75" hidden="false" customHeight="true" outlineLevel="0" collapsed="false">
      <c r="A924" s="2"/>
      <c r="B924" s="2"/>
      <c r="C924" s="2"/>
      <c r="D924" s="16"/>
      <c r="E924" s="2"/>
      <c r="F924" s="2"/>
      <c r="G924" s="2"/>
      <c r="H924" s="2"/>
      <c r="I924" s="2"/>
      <c r="J924" s="2"/>
      <c r="K924" s="2"/>
      <c r="L924" s="2"/>
      <c r="M924" s="2"/>
      <c r="N924" s="2"/>
      <c r="O924" s="2"/>
      <c r="P924" s="2"/>
      <c r="Q924" s="2"/>
      <c r="R924" s="2"/>
      <c r="S924" s="2"/>
      <c r="T924" s="2"/>
      <c r="U924" s="2"/>
      <c r="V924" s="2"/>
      <c r="W924" s="2"/>
      <c r="X924" s="2"/>
      <c r="Y924" s="2"/>
      <c r="Z924" s="2"/>
    </row>
    <row r="925" customFormat="false" ht="12.75" hidden="false" customHeight="true" outlineLevel="0" collapsed="false">
      <c r="A925" s="2"/>
      <c r="B925" s="2"/>
      <c r="C925" s="2"/>
      <c r="D925" s="16"/>
      <c r="E925" s="2"/>
      <c r="F925" s="2"/>
      <c r="G925" s="2"/>
      <c r="H925" s="2"/>
      <c r="I925" s="2"/>
      <c r="J925" s="2"/>
      <c r="K925" s="2"/>
      <c r="L925" s="2"/>
      <c r="M925" s="2"/>
      <c r="N925" s="2"/>
      <c r="O925" s="2"/>
      <c r="P925" s="2"/>
      <c r="Q925" s="2"/>
      <c r="R925" s="2"/>
      <c r="S925" s="2"/>
      <c r="T925" s="2"/>
      <c r="U925" s="2"/>
      <c r="V925" s="2"/>
      <c r="W925" s="2"/>
      <c r="X925" s="2"/>
      <c r="Y925" s="2"/>
      <c r="Z925" s="2"/>
    </row>
    <row r="926" customFormat="false" ht="12.75" hidden="false" customHeight="true" outlineLevel="0" collapsed="false">
      <c r="A926" s="2"/>
      <c r="B926" s="2"/>
      <c r="C926" s="2"/>
      <c r="D926" s="16"/>
      <c r="E926" s="2"/>
      <c r="F926" s="2"/>
      <c r="G926" s="2"/>
      <c r="H926" s="2"/>
      <c r="I926" s="2"/>
      <c r="J926" s="2"/>
      <c r="K926" s="2"/>
      <c r="L926" s="2"/>
      <c r="M926" s="2"/>
      <c r="N926" s="2"/>
      <c r="O926" s="2"/>
      <c r="P926" s="2"/>
      <c r="Q926" s="2"/>
      <c r="R926" s="2"/>
      <c r="S926" s="2"/>
      <c r="T926" s="2"/>
      <c r="U926" s="2"/>
      <c r="V926" s="2"/>
      <c r="W926" s="2"/>
      <c r="X926" s="2"/>
      <c r="Y926" s="2"/>
      <c r="Z926" s="2"/>
    </row>
    <row r="927" customFormat="false" ht="12.75" hidden="false" customHeight="true" outlineLevel="0" collapsed="false">
      <c r="A927" s="2"/>
      <c r="B927" s="2"/>
      <c r="C927" s="2"/>
      <c r="D927" s="16"/>
      <c r="E927" s="2"/>
      <c r="F927" s="2"/>
      <c r="G927" s="2"/>
      <c r="H927" s="2"/>
      <c r="I927" s="2"/>
      <c r="J927" s="2"/>
      <c r="K927" s="2"/>
      <c r="L927" s="2"/>
      <c r="M927" s="2"/>
      <c r="N927" s="2"/>
      <c r="O927" s="2"/>
      <c r="P927" s="2"/>
      <c r="Q927" s="2"/>
      <c r="R927" s="2"/>
      <c r="S927" s="2"/>
      <c r="T927" s="2"/>
      <c r="U927" s="2"/>
      <c r="V927" s="2"/>
      <c r="W927" s="2"/>
      <c r="X927" s="2"/>
      <c r="Y927" s="2"/>
      <c r="Z927" s="2"/>
    </row>
    <row r="928" customFormat="false" ht="12.75" hidden="false" customHeight="true" outlineLevel="0" collapsed="false">
      <c r="A928" s="2"/>
      <c r="B928" s="2"/>
      <c r="C928" s="2"/>
      <c r="D928" s="16"/>
      <c r="E928" s="2"/>
      <c r="F928" s="2"/>
      <c r="G928" s="2"/>
      <c r="H928" s="2"/>
      <c r="I928" s="2"/>
      <c r="J928" s="2"/>
      <c r="K928" s="2"/>
      <c r="L928" s="2"/>
      <c r="M928" s="2"/>
      <c r="N928" s="2"/>
      <c r="O928" s="2"/>
      <c r="P928" s="2"/>
      <c r="Q928" s="2"/>
      <c r="R928" s="2"/>
      <c r="S928" s="2"/>
      <c r="T928" s="2"/>
      <c r="U928" s="2"/>
      <c r="V928" s="2"/>
      <c r="W928" s="2"/>
      <c r="X928" s="2"/>
      <c r="Y928" s="2"/>
      <c r="Z928" s="2"/>
    </row>
    <row r="929" customFormat="false" ht="12.75" hidden="false" customHeight="true" outlineLevel="0" collapsed="false">
      <c r="A929" s="2"/>
      <c r="B929" s="2"/>
      <c r="C929" s="2"/>
      <c r="D929" s="16"/>
      <c r="E929" s="2"/>
      <c r="F929" s="2"/>
      <c r="G929" s="2"/>
      <c r="H929" s="2"/>
      <c r="I929" s="2"/>
      <c r="J929" s="2"/>
      <c r="K929" s="2"/>
      <c r="L929" s="2"/>
      <c r="M929" s="2"/>
      <c r="N929" s="2"/>
      <c r="O929" s="2"/>
      <c r="P929" s="2"/>
      <c r="Q929" s="2"/>
      <c r="R929" s="2"/>
      <c r="S929" s="2"/>
      <c r="T929" s="2"/>
      <c r="U929" s="2"/>
      <c r="V929" s="2"/>
      <c r="W929" s="2"/>
      <c r="X929" s="2"/>
      <c r="Y929" s="2"/>
      <c r="Z929" s="2"/>
    </row>
    <row r="930" customFormat="false" ht="12.75" hidden="false" customHeight="true" outlineLevel="0" collapsed="false">
      <c r="A930" s="2"/>
      <c r="B930" s="2"/>
      <c r="C930" s="2"/>
      <c r="D930" s="16"/>
      <c r="E930" s="2"/>
      <c r="F930" s="2"/>
      <c r="G930" s="2"/>
      <c r="H930" s="2"/>
      <c r="I930" s="2"/>
      <c r="J930" s="2"/>
      <c r="K930" s="2"/>
      <c r="L930" s="2"/>
      <c r="M930" s="2"/>
      <c r="N930" s="2"/>
      <c r="O930" s="2"/>
      <c r="P930" s="2"/>
      <c r="Q930" s="2"/>
      <c r="R930" s="2"/>
      <c r="S930" s="2"/>
      <c r="T930" s="2"/>
      <c r="U930" s="2"/>
      <c r="V930" s="2"/>
      <c r="W930" s="2"/>
      <c r="X930" s="2"/>
      <c r="Y930" s="2"/>
      <c r="Z930" s="2"/>
    </row>
    <row r="931" customFormat="false" ht="12.75" hidden="false" customHeight="true" outlineLevel="0" collapsed="false">
      <c r="A931" s="2"/>
      <c r="B931" s="2"/>
      <c r="C931" s="2"/>
      <c r="D931" s="16"/>
      <c r="E931" s="2"/>
      <c r="F931" s="2"/>
      <c r="G931" s="2"/>
      <c r="H931" s="2"/>
      <c r="I931" s="2"/>
      <c r="J931" s="2"/>
      <c r="K931" s="2"/>
      <c r="L931" s="2"/>
      <c r="M931" s="2"/>
      <c r="N931" s="2"/>
      <c r="O931" s="2"/>
      <c r="P931" s="2"/>
      <c r="Q931" s="2"/>
      <c r="R931" s="2"/>
      <c r="S931" s="2"/>
      <c r="T931" s="2"/>
      <c r="U931" s="2"/>
      <c r="V931" s="2"/>
      <c r="W931" s="2"/>
      <c r="X931" s="2"/>
      <c r="Y931" s="2"/>
      <c r="Z931" s="2"/>
    </row>
    <row r="932" customFormat="false" ht="12.75" hidden="false" customHeight="true" outlineLevel="0" collapsed="false">
      <c r="A932" s="2"/>
      <c r="B932" s="2"/>
      <c r="C932" s="2"/>
      <c r="D932" s="16"/>
      <c r="E932" s="2"/>
      <c r="F932" s="2"/>
      <c r="G932" s="2"/>
      <c r="H932" s="2"/>
      <c r="I932" s="2"/>
      <c r="J932" s="2"/>
      <c r="K932" s="2"/>
      <c r="L932" s="2"/>
      <c r="M932" s="2"/>
      <c r="N932" s="2"/>
      <c r="O932" s="2"/>
      <c r="P932" s="2"/>
      <c r="Q932" s="2"/>
      <c r="R932" s="2"/>
      <c r="S932" s="2"/>
      <c r="T932" s="2"/>
      <c r="U932" s="2"/>
      <c r="V932" s="2"/>
      <c r="W932" s="2"/>
      <c r="X932" s="2"/>
      <c r="Y932" s="2"/>
      <c r="Z932" s="2"/>
    </row>
    <row r="933" customFormat="false" ht="12.75" hidden="false" customHeight="true" outlineLevel="0" collapsed="false">
      <c r="A933" s="2"/>
      <c r="B933" s="2"/>
      <c r="C933" s="2"/>
      <c r="D933" s="16"/>
      <c r="E933" s="2"/>
      <c r="F933" s="2"/>
      <c r="G933" s="2"/>
      <c r="H933" s="2"/>
      <c r="I933" s="2"/>
      <c r="J933" s="2"/>
      <c r="K933" s="2"/>
      <c r="L933" s="2"/>
      <c r="M933" s="2"/>
      <c r="N933" s="2"/>
      <c r="O933" s="2"/>
      <c r="P933" s="2"/>
      <c r="Q933" s="2"/>
      <c r="R933" s="2"/>
      <c r="S933" s="2"/>
      <c r="T933" s="2"/>
      <c r="U933" s="2"/>
      <c r="V933" s="2"/>
      <c r="W933" s="2"/>
      <c r="X933" s="2"/>
      <c r="Y933" s="2"/>
      <c r="Z933" s="2"/>
    </row>
    <row r="934" customFormat="false" ht="12.75" hidden="false" customHeight="true" outlineLevel="0" collapsed="false">
      <c r="A934" s="2"/>
      <c r="B934" s="2"/>
      <c r="C934" s="2"/>
      <c r="D934" s="16"/>
      <c r="E934" s="2"/>
      <c r="F934" s="2"/>
      <c r="G934" s="2"/>
      <c r="H934" s="2"/>
      <c r="I934" s="2"/>
      <c r="J934" s="2"/>
      <c r="K934" s="2"/>
      <c r="L934" s="2"/>
      <c r="M934" s="2"/>
      <c r="N934" s="2"/>
      <c r="O934" s="2"/>
      <c r="P934" s="2"/>
      <c r="Q934" s="2"/>
      <c r="R934" s="2"/>
      <c r="S934" s="2"/>
      <c r="T934" s="2"/>
      <c r="U934" s="2"/>
      <c r="V934" s="2"/>
      <c r="W934" s="2"/>
      <c r="X934" s="2"/>
      <c r="Y934" s="2"/>
      <c r="Z934" s="2"/>
    </row>
    <row r="935" customFormat="false" ht="12.75" hidden="false" customHeight="true" outlineLevel="0" collapsed="false">
      <c r="A935" s="2"/>
      <c r="B935" s="2"/>
      <c r="C935" s="2"/>
      <c r="D935" s="16"/>
      <c r="E935" s="2"/>
      <c r="F935" s="2"/>
      <c r="G935" s="2"/>
      <c r="H935" s="2"/>
      <c r="I935" s="2"/>
      <c r="J935" s="2"/>
      <c r="K935" s="2"/>
      <c r="L935" s="2"/>
      <c r="M935" s="2"/>
      <c r="N935" s="2"/>
      <c r="O935" s="2"/>
      <c r="P935" s="2"/>
      <c r="Q935" s="2"/>
      <c r="R935" s="2"/>
      <c r="S935" s="2"/>
      <c r="T935" s="2"/>
      <c r="U935" s="2"/>
      <c r="V935" s="2"/>
      <c r="W935" s="2"/>
      <c r="X935" s="2"/>
      <c r="Y935" s="2"/>
      <c r="Z935" s="2"/>
    </row>
    <row r="936" customFormat="false" ht="12.75" hidden="false" customHeight="true" outlineLevel="0" collapsed="false">
      <c r="A936" s="2"/>
      <c r="B936" s="2"/>
      <c r="C936" s="2"/>
      <c r="D936" s="16"/>
      <c r="E936" s="2"/>
      <c r="F936" s="2"/>
      <c r="G936" s="2"/>
      <c r="H936" s="2"/>
      <c r="I936" s="2"/>
      <c r="J936" s="2"/>
      <c r="K936" s="2"/>
      <c r="L936" s="2"/>
      <c r="M936" s="2"/>
      <c r="N936" s="2"/>
      <c r="O936" s="2"/>
      <c r="P936" s="2"/>
      <c r="Q936" s="2"/>
      <c r="R936" s="2"/>
      <c r="S936" s="2"/>
      <c r="T936" s="2"/>
      <c r="U936" s="2"/>
      <c r="V936" s="2"/>
      <c r="W936" s="2"/>
      <c r="X936" s="2"/>
      <c r="Y936" s="2"/>
      <c r="Z936" s="2"/>
    </row>
    <row r="937" customFormat="false" ht="12.75" hidden="false" customHeight="true" outlineLevel="0" collapsed="false">
      <c r="A937" s="2"/>
      <c r="B937" s="2"/>
      <c r="C937" s="2"/>
      <c r="D937" s="16"/>
      <c r="E937" s="2"/>
      <c r="F937" s="2"/>
      <c r="G937" s="2"/>
      <c r="H937" s="2"/>
      <c r="I937" s="2"/>
      <c r="J937" s="2"/>
      <c r="K937" s="2"/>
      <c r="L937" s="2"/>
      <c r="M937" s="2"/>
      <c r="N937" s="2"/>
      <c r="O937" s="2"/>
      <c r="P937" s="2"/>
      <c r="Q937" s="2"/>
      <c r="R937" s="2"/>
      <c r="S937" s="2"/>
      <c r="T937" s="2"/>
      <c r="U937" s="2"/>
      <c r="V937" s="2"/>
      <c r="W937" s="2"/>
      <c r="X937" s="2"/>
      <c r="Y937" s="2"/>
      <c r="Z937" s="2"/>
    </row>
    <row r="938" customFormat="false" ht="12.75" hidden="false" customHeight="true" outlineLevel="0" collapsed="false">
      <c r="A938" s="2"/>
      <c r="B938" s="2"/>
      <c r="C938" s="2"/>
      <c r="D938" s="16"/>
      <c r="E938" s="2"/>
      <c r="F938" s="2"/>
      <c r="G938" s="2"/>
      <c r="H938" s="2"/>
      <c r="I938" s="2"/>
      <c r="J938" s="2"/>
      <c r="K938" s="2"/>
      <c r="L938" s="2"/>
      <c r="M938" s="2"/>
      <c r="N938" s="2"/>
      <c r="O938" s="2"/>
      <c r="P938" s="2"/>
      <c r="Q938" s="2"/>
      <c r="R938" s="2"/>
      <c r="S938" s="2"/>
      <c r="T938" s="2"/>
      <c r="U938" s="2"/>
      <c r="V938" s="2"/>
      <c r="W938" s="2"/>
      <c r="X938" s="2"/>
      <c r="Y938" s="2"/>
      <c r="Z938" s="2"/>
    </row>
    <row r="939" customFormat="false" ht="12.75" hidden="false" customHeight="true" outlineLevel="0" collapsed="false">
      <c r="A939" s="2"/>
      <c r="B939" s="2"/>
      <c r="C939" s="2"/>
      <c r="D939" s="16"/>
      <c r="E939" s="2"/>
      <c r="F939" s="2"/>
      <c r="G939" s="2"/>
      <c r="H939" s="2"/>
      <c r="I939" s="2"/>
      <c r="J939" s="2"/>
      <c r="K939" s="2"/>
      <c r="L939" s="2"/>
      <c r="M939" s="2"/>
      <c r="N939" s="2"/>
      <c r="O939" s="2"/>
      <c r="P939" s="2"/>
      <c r="Q939" s="2"/>
      <c r="R939" s="2"/>
      <c r="S939" s="2"/>
      <c r="T939" s="2"/>
      <c r="U939" s="2"/>
      <c r="V939" s="2"/>
      <c r="W939" s="2"/>
      <c r="X939" s="2"/>
      <c r="Y939" s="2"/>
      <c r="Z939" s="2"/>
    </row>
    <row r="940" customFormat="false" ht="12.75" hidden="false" customHeight="true" outlineLevel="0" collapsed="false">
      <c r="A940" s="2"/>
      <c r="B940" s="2"/>
      <c r="C940" s="2"/>
      <c r="D940" s="16"/>
      <c r="E940" s="2"/>
      <c r="F940" s="2"/>
      <c r="G940" s="2"/>
      <c r="H940" s="2"/>
      <c r="I940" s="2"/>
      <c r="J940" s="2"/>
      <c r="K940" s="2"/>
      <c r="L940" s="2"/>
      <c r="M940" s="2"/>
      <c r="N940" s="2"/>
      <c r="O940" s="2"/>
      <c r="P940" s="2"/>
      <c r="Q940" s="2"/>
      <c r="R940" s="2"/>
      <c r="S940" s="2"/>
      <c r="T940" s="2"/>
      <c r="U940" s="2"/>
      <c r="V940" s="2"/>
      <c r="W940" s="2"/>
      <c r="X940" s="2"/>
      <c r="Y940" s="2"/>
      <c r="Z940" s="2"/>
    </row>
    <row r="941" customFormat="false" ht="12.75" hidden="false" customHeight="true" outlineLevel="0" collapsed="false">
      <c r="A941" s="2"/>
      <c r="B941" s="2"/>
      <c r="C941" s="2"/>
      <c r="D941" s="16"/>
      <c r="E941" s="2"/>
      <c r="F941" s="2"/>
      <c r="G941" s="2"/>
      <c r="H941" s="2"/>
      <c r="I941" s="2"/>
      <c r="J941" s="2"/>
      <c r="K941" s="2"/>
      <c r="L941" s="2"/>
      <c r="M941" s="2"/>
      <c r="N941" s="2"/>
      <c r="O941" s="2"/>
      <c r="P941" s="2"/>
      <c r="Q941" s="2"/>
      <c r="R941" s="2"/>
      <c r="S941" s="2"/>
      <c r="T941" s="2"/>
      <c r="U941" s="2"/>
      <c r="V941" s="2"/>
      <c r="W941" s="2"/>
      <c r="X941" s="2"/>
      <c r="Y941" s="2"/>
      <c r="Z941" s="2"/>
    </row>
    <row r="942" customFormat="false" ht="12.75" hidden="false" customHeight="true" outlineLevel="0" collapsed="false">
      <c r="A942" s="2"/>
      <c r="B942" s="2"/>
      <c r="C942" s="2"/>
      <c r="D942" s="16"/>
      <c r="E942" s="2"/>
      <c r="F942" s="2"/>
      <c r="G942" s="2"/>
      <c r="H942" s="2"/>
      <c r="I942" s="2"/>
      <c r="J942" s="2"/>
      <c r="K942" s="2"/>
      <c r="L942" s="2"/>
      <c r="M942" s="2"/>
      <c r="N942" s="2"/>
      <c r="O942" s="2"/>
      <c r="P942" s="2"/>
      <c r="Q942" s="2"/>
      <c r="R942" s="2"/>
      <c r="S942" s="2"/>
      <c r="T942" s="2"/>
      <c r="U942" s="2"/>
      <c r="V942" s="2"/>
      <c r="W942" s="2"/>
      <c r="X942" s="2"/>
      <c r="Y942" s="2"/>
      <c r="Z942" s="2"/>
    </row>
    <row r="943" customFormat="false" ht="12.75" hidden="false" customHeight="true" outlineLevel="0" collapsed="false">
      <c r="A943" s="2"/>
      <c r="B943" s="2"/>
      <c r="C943" s="2"/>
      <c r="D943" s="16"/>
      <c r="E943" s="2"/>
      <c r="F943" s="2"/>
      <c r="G943" s="2"/>
      <c r="H943" s="2"/>
      <c r="I943" s="2"/>
      <c r="J943" s="2"/>
      <c r="K943" s="2"/>
      <c r="L943" s="2"/>
      <c r="M943" s="2"/>
      <c r="N943" s="2"/>
      <c r="O943" s="2"/>
      <c r="P943" s="2"/>
      <c r="Q943" s="2"/>
      <c r="R943" s="2"/>
      <c r="S943" s="2"/>
      <c r="T943" s="2"/>
      <c r="U943" s="2"/>
      <c r="V943" s="2"/>
      <c r="W943" s="2"/>
      <c r="X943" s="2"/>
      <c r="Y943" s="2"/>
      <c r="Z943" s="2"/>
    </row>
    <row r="944" customFormat="false" ht="12.75" hidden="false" customHeight="true" outlineLevel="0" collapsed="false">
      <c r="A944" s="2"/>
      <c r="B944" s="2"/>
      <c r="C944" s="2"/>
      <c r="D944" s="16"/>
      <c r="E944" s="2"/>
      <c r="F944" s="2"/>
      <c r="G944" s="2"/>
      <c r="H944" s="2"/>
      <c r="I944" s="2"/>
      <c r="J944" s="2"/>
      <c r="K944" s="2"/>
      <c r="L944" s="2"/>
      <c r="M944" s="2"/>
      <c r="N944" s="2"/>
      <c r="O944" s="2"/>
      <c r="P944" s="2"/>
      <c r="Q944" s="2"/>
      <c r="R944" s="2"/>
      <c r="S944" s="2"/>
      <c r="T944" s="2"/>
      <c r="U944" s="2"/>
      <c r="V944" s="2"/>
      <c r="W944" s="2"/>
      <c r="X944" s="2"/>
      <c r="Y944" s="2"/>
      <c r="Z944" s="2"/>
    </row>
    <row r="945" customFormat="false" ht="12.75" hidden="false" customHeight="true" outlineLevel="0" collapsed="false">
      <c r="A945" s="2"/>
      <c r="B945" s="2"/>
      <c r="C945" s="2"/>
      <c r="D945" s="16"/>
      <c r="E945" s="2"/>
      <c r="F945" s="2"/>
      <c r="G945" s="2"/>
      <c r="H945" s="2"/>
      <c r="I945" s="2"/>
      <c r="J945" s="2"/>
      <c r="K945" s="2"/>
      <c r="L945" s="2"/>
      <c r="M945" s="2"/>
      <c r="N945" s="2"/>
      <c r="O945" s="2"/>
      <c r="P945" s="2"/>
      <c r="Q945" s="2"/>
      <c r="R945" s="2"/>
      <c r="S945" s="2"/>
      <c r="T945" s="2"/>
      <c r="U945" s="2"/>
      <c r="V945" s="2"/>
      <c r="W945" s="2"/>
      <c r="X945" s="2"/>
      <c r="Y945" s="2"/>
      <c r="Z945" s="2"/>
    </row>
    <row r="946" customFormat="false" ht="12.75" hidden="false" customHeight="true" outlineLevel="0" collapsed="false">
      <c r="A946" s="2"/>
      <c r="B946" s="2"/>
      <c r="C946" s="2"/>
      <c r="D946" s="16"/>
      <c r="E946" s="2"/>
      <c r="F946" s="2"/>
      <c r="G946" s="2"/>
      <c r="H946" s="2"/>
      <c r="I946" s="2"/>
      <c r="J946" s="2"/>
      <c r="K946" s="2"/>
      <c r="L946" s="2"/>
      <c r="M946" s="2"/>
      <c r="N946" s="2"/>
      <c r="O946" s="2"/>
      <c r="P946" s="2"/>
      <c r="Q946" s="2"/>
      <c r="R946" s="2"/>
      <c r="S946" s="2"/>
      <c r="T946" s="2"/>
      <c r="U946" s="2"/>
      <c r="V946" s="2"/>
      <c r="W946" s="2"/>
      <c r="X946" s="2"/>
      <c r="Y946" s="2"/>
      <c r="Z946" s="2"/>
    </row>
    <row r="947" customFormat="false" ht="12.75" hidden="false" customHeight="true" outlineLevel="0" collapsed="false">
      <c r="A947" s="2"/>
      <c r="B947" s="2"/>
      <c r="C947" s="2"/>
      <c r="D947" s="16"/>
      <c r="E947" s="2"/>
      <c r="F947" s="2"/>
      <c r="G947" s="2"/>
      <c r="H947" s="2"/>
      <c r="I947" s="2"/>
      <c r="J947" s="2"/>
      <c r="K947" s="2"/>
      <c r="L947" s="2"/>
      <c r="M947" s="2"/>
      <c r="N947" s="2"/>
      <c r="O947" s="2"/>
      <c r="P947" s="2"/>
      <c r="Q947" s="2"/>
      <c r="R947" s="2"/>
      <c r="S947" s="2"/>
      <c r="T947" s="2"/>
      <c r="U947" s="2"/>
      <c r="V947" s="2"/>
      <c r="W947" s="2"/>
      <c r="X947" s="2"/>
      <c r="Y947" s="2"/>
      <c r="Z947" s="2"/>
    </row>
    <row r="948" customFormat="false" ht="12.75" hidden="false" customHeight="true" outlineLevel="0" collapsed="false">
      <c r="A948" s="2"/>
      <c r="B948" s="2"/>
      <c r="C948" s="2"/>
      <c r="D948" s="16"/>
      <c r="E948" s="2"/>
      <c r="F948" s="2"/>
      <c r="G948" s="2"/>
      <c r="H948" s="2"/>
      <c r="I948" s="2"/>
      <c r="J948" s="2"/>
      <c r="K948" s="2"/>
      <c r="L948" s="2"/>
      <c r="M948" s="2"/>
      <c r="N948" s="2"/>
      <c r="O948" s="2"/>
      <c r="P948" s="2"/>
      <c r="Q948" s="2"/>
      <c r="R948" s="2"/>
      <c r="S948" s="2"/>
      <c r="T948" s="2"/>
      <c r="U948" s="2"/>
      <c r="V948" s="2"/>
      <c r="W948" s="2"/>
      <c r="X948" s="2"/>
      <c r="Y948" s="2"/>
      <c r="Z948" s="2"/>
    </row>
    <row r="949" customFormat="false" ht="12.75" hidden="false" customHeight="true" outlineLevel="0" collapsed="false">
      <c r="A949" s="2"/>
      <c r="B949" s="2"/>
      <c r="C949" s="2"/>
      <c r="D949" s="16"/>
      <c r="E949" s="2"/>
      <c r="F949" s="2"/>
      <c r="G949" s="2"/>
      <c r="H949" s="2"/>
      <c r="I949" s="2"/>
      <c r="J949" s="2"/>
      <c r="K949" s="2"/>
      <c r="L949" s="2"/>
      <c r="M949" s="2"/>
      <c r="N949" s="2"/>
      <c r="O949" s="2"/>
      <c r="P949" s="2"/>
      <c r="Q949" s="2"/>
      <c r="R949" s="2"/>
      <c r="S949" s="2"/>
      <c r="T949" s="2"/>
      <c r="U949" s="2"/>
      <c r="V949" s="2"/>
      <c r="W949" s="2"/>
      <c r="X949" s="2"/>
      <c r="Y949" s="2"/>
      <c r="Z949" s="2"/>
    </row>
    <row r="950" customFormat="false" ht="12.75" hidden="false" customHeight="true" outlineLevel="0" collapsed="false">
      <c r="A950" s="2"/>
      <c r="B950" s="2"/>
      <c r="C950" s="2"/>
      <c r="D950" s="16"/>
      <c r="E950" s="2"/>
      <c r="F950" s="2"/>
      <c r="G950" s="2"/>
      <c r="H950" s="2"/>
      <c r="I950" s="2"/>
      <c r="J950" s="2"/>
      <c r="K950" s="2"/>
      <c r="L950" s="2"/>
      <c r="M950" s="2"/>
      <c r="N950" s="2"/>
      <c r="O950" s="2"/>
      <c r="P950" s="2"/>
      <c r="Q950" s="2"/>
      <c r="R950" s="2"/>
      <c r="S950" s="2"/>
      <c r="T950" s="2"/>
      <c r="U950" s="2"/>
      <c r="V950" s="2"/>
      <c r="W950" s="2"/>
      <c r="X950" s="2"/>
      <c r="Y950" s="2"/>
      <c r="Z950" s="2"/>
    </row>
    <row r="951" customFormat="false" ht="12.75" hidden="false" customHeight="true" outlineLevel="0" collapsed="false">
      <c r="A951" s="2"/>
      <c r="B951" s="2"/>
      <c r="C951" s="2"/>
      <c r="D951" s="16"/>
      <c r="E951" s="2"/>
      <c r="F951" s="2"/>
      <c r="G951" s="2"/>
      <c r="H951" s="2"/>
      <c r="I951" s="2"/>
      <c r="J951" s="2"/>
      <c r="K951" s="2"/>
      <c r="L951" s="2"/>
      <c r="M951" s="2"/>
      <c r="N951" s="2"/>
      <c r="O951" s="2"/>
      <c r="P951" s="2"/>
      <c r="Q951" s="2"/>
      <c r="R951" s="2"/>
      <c r="S951" s="2"/>
      <c r="T951" s="2"/>
      <c r="U951" s="2"/>
      <c r="V951" s="2"/>
      <c r="W951" s="2"/>
      <c r="X951" s="2"/>
      <c r="Y951" s="2"/>
      <c r="Z951" s="2"/>
    </row>
    <row r="952" customFormat="false" ht="12.75" hidden="false" customHeight="true" outlineLevel="0" collapsed="false">
      <c r="A952" s="2"/>
      <c r="B952" s="2"/>
      <c r="C952" s="2"/>
      <c r="D952" s="16"/>
      <c r="E952" s="2"/>
      <c r="F952" s="2"/>
      <c r="G952" s="2"/>
      <c r="H952" s="2"/>
      <c r="I952" s="2"/>
      <c r="J952" s="2"/>
      <c r="K952" s="2"/>
      <c r="L952" s="2"/>
      <c r="M952" s="2"/>
      <c r="N952" s="2"/>
      <c r="O952" s="2"/>
      <c r="P952" s="2"/>
      <c r="Q952" s="2"/>
      <c r="R952" s="2"/>
      <c r="S952" s="2"/>
      <c r="T952" s="2"/>
      <c r="U952" s="2"/>
      <c r="V952" s="2"/>
      <c r="W952" s="2"/>
      <c r="X952" s="2"/>
      <c r="Y952" s="2"/>
      <c r="Z952" s="2"/>
    </row>
    <row r="953" customFormat="false" ht="12.75" hidden="false" customHeight="true" outlineLevel="0" collapsed="false">
      <c r="A953" s="2"/>
      <c r="B953" s="2"/>
      <c r="C953" s="2"/>
      <c r="D953" s="16"/>
      <c r="E953" s="2"/>
      <c r="F953" s="2"/>
      <c r="G953" s="2"/>
      <c r="H953" s="2"/>
      <c r="I953" s="2"/>
      <c r="J953" s="2"/>
      <c r="K953" s="2"/>
      <c r="L953" s="2"/>
      <c r="M953" s="2"/>
      <c r="N953" s="2"/>
      <c r="O953" s="2"/>
      <c r="P953" s="2"/>
      <c r="Q953" s="2"/>
      <c r="R953" s="2"/>
      <c r="S953" s="2"/>
      <c r="T953" s="2"/>
      <c r="U953" s="2"/>
      <c r="V953" s="2"/>
      <c r="W953" s="2"/>
      <c r="X953" s="2"/>
      <c r="Y953" s="2"/>
      <c r="Z953" s="2"/>
    </row>
    <row r="954" customFormat="false" ht="12.75" hidden="false" customHeight="true" outlineLevel="0" collapsed="false">
      <c r="A954" s="2"/>
      <c r="B954" s="2"/>
      <c r="C954" s="2"/>
      <c r="D954" s="16"/>
      <c r="E954" s="2"/>
      <c r="F954" s="2"/>
      <c r="G954" s="2"/>
      <c r="H954" s="2"/>
      <c r="I954" s="2"/>
      <c r="J954" s="2"/>
      <c r="K954" s="2"/>
      <c r="L954" s="2"/>
      <c r="M954" s="2"/>
      <c r="N954" s="2"/>
      <c r="O954" s="2"/>
      <c r="P954" s="2"/>
      <c r="Q954" s="2"/>
      <c r="R954" s="2"/>
      <c r="S954" s="2"/>
      <c r="T954" s="2"/>
      <c r="U954" s="2"/>
      <c r="V954" s="2"/>
      <c r="W954" s="2"/>
      <c r="X954" s="2"/>
      <c r="Y954" s="2"/>
      <c r="Z954" s="2"/>
    </row>
    <row r="955" customFormat="false" ht="12.75" hidden="false" customHeight="true" outlineLevel="0" collapsed="false">
      <c r="A955" s="2"/>
      <c r="B955" s="2"/>
      <c r="C955" s="2"/>
      <c r="D955" s="16"/>
      <c r="E955" s="2"/>
      <c r="F955" s="2"/>
      <c r="G955" s="2"/>
      <c r="H955" s="2"/>
      <c r="I955" s="2"/>
      <c r="J955" s="2"/>
      <c r="K955" s="2"/>
      <c r="L955" s="2"/>
      <c r="M955" s="2"/>
      <c r="N955" s="2"/>
      <c r="O955" s="2"/>
      <c r="P955" s="2"/>
      <c r="Q955" s="2"/>
      <c r="R955" s="2"/>
      <c r="S955" s="2"/>
      <c r="T955" s="2"/>
      <c r="U955" s="2"/>
      <c r="V955" s="2"/>
      <c r="W955" s="2"/>
      <c r="X955" s="2"/>
      <c r="Y955" s="2"/>
      <c r="Z955" s="2"/>
    </row>
    <row r="956" customFormat="false" ht="12.75" hidden="false" customHeight="true" outlineLevel="0" collapsed="false">
      <c r="A956" s="2"/>
      <c r="B956" s="2"/>
      <c r="C956" s="2"/>
      <c r="D956" s="16"/>
      <c r="E956" s="2"/>
      <c r="F956" s="2"/>
      <c r="G956" s="2"/>
      <c r="H956" s="2"/>
      <c r="I956" s="2"/>
      <c r="J956" s="2"/>
      <c r="K956" s="2"/>
      <c r="L956" s="2"/>
      <c r="M956" s="2"/>
      <c r="N956" s="2"/>
      <c r="O956" s="2"/>
      <c r="P956" s="2"/>
      <c r="Q956" s="2"/>
      <c r="R956" s="2"/>
      <c r="S956" s="2"/>
      <c r="T956" s="2"/>
      <c r="U956" s="2"/>
      <c r="V956" s="2"/>
      <c r="W956" s="2"/>
      <c r="X956" s="2"/>
      <c r="Y956" s="2"/>
      <c r="Z956" s="2"/>
    </row>
    <row r="957" customFormat="false" ht="12.75" hidden="false" customHeight="true" outlineLevel="0" collapsed="false">
      <c r="A957" s="2"/>
      <c r="B957" s="2"/>
      <c r="C957" s="2"/>
      <c r="D957" s="16"/>
      <c r="E957" s="2"/>
      <c r="F957" s="2"/>
      <c r="G957" s="2"/>
      <c r="H957" s="2"/>
      <c r="I957" s="2"/>
      <c r="J957" s="2"/>
      <c r="K957" s="2"/>
      <c r="L957" s="2"/>
      <c r="M957" s="2"/>
      <c r="N957" s="2"/>
      <c r="O957" s="2"/>
      <c r="P957" s="2"/>
      <c r="Q957" s="2"/>
      <c r="R957" s="2"/>
      <c r="S957" s="2"/>
      <c r="T957" s="2"/>
      <c r="U957" s="2"/>
      <c r="V957" s="2"/>
      <c r="W957" s="2"/>
      <c r="X957" s="2"/>
      <c r="Y957" s="2"/>
      <c r="Z957" s="2"/>
    </row>
    <row r="958" customFormat="false" ht="12.75" hidden="false" customHeight="true" outlineLevel="0" collapsed="false">
      <c r="A958" s="2"/>
      <c r="B958" s="2"/>
      <c r="C958" s="2"/>
      <c r="D958" s="16"/>
      <c r="E958" s="2"/>
      <c r="F958" s="2"/>
      <c r="G958" s="2"/>
      <c r="H958" s="2"/>
      <c r="I958" s="2"/>
      <c r="J958" s="2"/>
      <c r="K958" s="2"/>
      <c r="L958" s="2"/>
      <c r="M958" s="2"/>
      <c r="N958" s="2"/>
      <c r="O958" s="2"/>
      <c r="P958" s="2"/>
      <c r="Q958" s="2"/>
      <c r="R958" s="2"/>
      <c r="S958" s="2"/>
      <c r="T958" s="2"/>
      <c r="U958" s="2"/>
      <c r="V958" s="2"/>
      <c r="W958" s="2"/>
      <c r="X958" s="2"/>
      <c r="Y958" s="2"/>
      <c r="Z958" s="2"/>
    </row>
    <row r="959" customFormat="false" ht="12.75" hidden="false" customHeight="true" outlineLevel="0" collapsed="false">
      <c r="A959" s="2"/>
      <c r="B959" s="2"/>
      <c r="C959" s="2"/>
      <c r="D959" s="16"/>
      <c r="E959" s="2"/>
      <c r="F959" s="2"/>
      <c r="G959" s="2"/>
      <c r="H959" s="2"/>
      <c r="I959" s="2"/>
      <c r="J959" s="2"/>
      <c r="K959" s="2"/>
      <c r="L959" s="2"/>
      <c r="M959" s="2"/>
      <c r="N959" s="2"/>
      <c r="O959" s="2"/>
      <c r="P959" s="2"/>
      <c r="Q959" s="2"/>
      <c r="R959" s="2"/>
      <c r="S959" s="2"/>
      <c r="T959" s="2"/>
      <c r="U959" s="2"/>
      <c r="V959" s="2"/>
      <c r="W959" s="2"/>
      <c r="X959" s="2"/>
      <c r="Y959" s="2"/>
      <c r="Z959" s="2"/>
    </row>
    <row r="960" customFormat="false" ht="12.75" hidden="false" customHeight="true" outlineLevel="0" collapsed="false">
      <c r="A960" s="2"/>
      <c r="B960" s="2"/>
      <c r="C960" s="2"/>
      <c r="D960" s="16"/>
      <c r="E960" s="2"/>
      <c r="F960" s="2"/>
      <c r="G960" s="2"/>
      <c r="H960" s="2"/>
      <c r="I960" s="2"/>
      <c r="J960" s="2"/>
      <c r="K960" s="2"/>
      <c r="L960" s="2"/>
      <c r="M960" s="2"/>
      <c r="N960" s="2"/>
      <c r="O960" s="2"/>
      <c r="P960" s="2"/>
      <c r="Q960" s="2"/>
      <c r="R960" s="2"/>
      <c r="S960" s="2"/>
      <c r="T960" s="2"/>
      <c r="U960" s="2"/>
      <c r="V960" s="2"/>
      <c r="W960" s="2"/>
      <c r="X960" s="2"/>
      <c r="Y960" s="2"/>
      <c r="Z960" s="2"/>
    </row>
    <row r="961" customFormat="false" ht="12.75" hidden="false" customHeight="true" outlineLevel="0" collapsed="false">
      <c r="A961" s="2"/>
      <c r="B961" s="2"/>
      <c r="C961" s="2"/>
      <c r="D961" s="16"/>
      <c r="E961" s="2"/>
      <c r="F961" s="2"/>
      <c r="G961" s="2"/>
      <c r="H961" s="2"/>
      <c r="I961" s="2"/>
      <c r="J961" s="2"/>
      <c r="K961" s="2"/>
      <c r="L961" s="2"/>
      <c r="M961" s="2"/>
      <c r="N961" s="2"/>
      <c r="O961" s="2"/>
      <c r="P961" s="2"/>
      <c r="Q961" s="2"/>
      <c r="R961" s="2"/>
      <c r="S961" s="2"/>
      <c r="T961" s="2"/>
      <c r="U961" s="2"/>
      <c r="V961" s="2"/>
      <c r="W961" s="2"/>
      <c r="X961" s="2"/>
      <c r="Y961" s="2"/>
      <c r="Z961" s="2"/>
    </row>
    <row r="962" customFormat="false" ht="12.75" hidden="false" customHeight="true" outlineLevel="0" collapsed="false">
      <c r="A962" s="2"/>
      <c r="B962" s="2"/>
      <c r="C962" s="2"/>
      <c r="D962" s="16"/>
      <c r="E962" s="2"/>
      <c r="F962" s="2"/>
      <c r="G962" s="2"/>
      <c r="H962" s="2"/>
      <c r="I962" s="2"/>
      <c r="J962" s="2"/>
      <c r="K962" s="2"/>
      <c r="L962" s="2"/>
      <c r="M962" s="2"/>
      <c r="N962" s="2"/>
      <c r="O962" s="2"/>
      <c r="P962" s="2"/>
      <c r="Q962" s="2"/>
      <c r="R962" s="2"/>
      <c r="S962" s="2"/>
      <c r="T962" s="2"/>
      <c r="U962" s="2"/>
      <c r="V962" s="2"/>
      <c r="W962" s="2"/>
      <c r="X962" s="2"/>
      <c r="Y962" s="2"/>
      <c r="Z962" s="2"/>
    </row>
    <row r="963" customFormat="false" ht="12.75" hidden="false" customHeight="true" outlineLevel="0" collapsed="false">
      <c r="A963" s="2"/>
      <c r="B963" s="2"/>
      <c r="C963" s="2"/>
      <c r="D963" s="16"/>
      <c r="E963" s="2"/>
      <c r="F963" s="2"/>
      <c r="G963" s="2"/>
      <c r="H963" s="2"/>
      <c r="I963" s="2"/>
      <c r="J963" s="2"/>
      <c r="K963" s="2"/>
      <c r="L963" s="2"/>
      <c r="M963" s="2"/>
      <c r="N963" s="2"/>
      <c r="O963" s="2"/>
      <c r="P963" s="2"/>
      <c r="Q963" s="2"/>
      <c r="R963" s="2"/>
      <c r="S963" s="2"/>
      <c r="T963" s="2"/>
      <c r="U963" s="2"/>
      <c r="V963" s="2"/>
      <c r="W963" s="2"/>
      <c r="X963" s="2"/>
      <c r="Y963" s="2"/>
      <c r="Z963" s="2"/>
    </row>
    <row r="964" customFormat="false" ht="12.75" hidden="false" customHeight="true" outlineLevel="0" collapsed="false">
      <c r="A964" s="2"/>
      <c r="B964" s="2"/>
      <c r="C964" s="2"/>
      <c r="D964" s="16"/>
      <c r="E964" s="2"/>
      <c r="F964" s="2"/>
      <c r="G964" s="2"/>
      <c r="H964" s="2"/>
      <c r="I964" s="2"/>
      <c r="J964" s="2"/>
      <c r="K964" s="2"/>
      <c r="L964" s="2"/>
      <c r="M964" s="2"/>
      <c r="N964" s="2"/>
      <c r="O964" s="2"/>
      <c r="P964" s="2"/>
      <c r="Q964" s="2"/>
      <c r="R964" s="2"/>
      <c r="S964" s="2"/>
      <c r="T964" s="2"/>
      <c r="U964" s="2"/>
      <c r="V964" s="2"/>
      <c r="W964" s="2"/>
      <c r="X964" s="2"/>
      <c r="Y964" s="2"/>
      <c r="Z964" s="2"/>
    </row>
    <row r="965" customFormat="false" ht="12.75" hidden="false" customHeight="true" outlineLevel="0" collapsed="false">
      <c r="A965" s="2"/>
      <c r="B965" s="2"/>
      <c r="C965" s="2"/>
      <c r="D965" s="16"/>
      <c r="E965" s="2"/>
      <c r="F965" s="2"/>
      <c r="G965" s="2"/>
      <c r="H965" s="2"/>
      <c r="I965" s="2"/>
      <c r="J965" s="2"/>
      <c r="K965" s="2"/>
      <c r="L965" s="2"/>
      <c r="M965" s="2"/>
      <c r="N965" s="2"/>
      <c r="O965" s="2"/>
      <c r="P965" s="2"/>
      <c r="Q965" s="2"/>
      <c r="R965" s="2"/>
      <c r="S965" s="2"/>
      <c r="T965" s="2"/>
      <c r="U965" s="2"/>
      <c r="V965" s="2"/>
      <c r="W965" s="2"/>
      <c r="X965" s="2"/>
      <c r="Y965" s="2"/>
      <c r="Z965" s="2"/>
    </row>
    <row r="966" customFormat="false" ht="12.75" hidden="false" customHeight="true" outlineLevel="0" collapsed="false">
      <c r="A966" s="2"/>
      <c r="B966" s="2"/>
      <c r="C966" s="2"/>
      <c r="D966" s="16"/>
      <c r="E966" s="2"/>
      <c r="F966" s="2"/>
      <c r="G966" s="2"/>
      <c r="H966" s="2"/>
      <c r="I966" s="2"/>
      <c r="J966" s="2"/>
      <c r="K966" s="2"/>
      <c r="L966" s="2"/>
      <c r="M966" s="2"/>
      <c r="N966" s="2"/>
      <c r="O966" s="2"/>
      <c r="P966" s="2"/>
      <c r="Q966" s="2"/>
      <c r="R966" s="2"/>
      <c r="S966" s="2"/>
      <c r="T966" s="2"/>
      <c r="U966" s="2"/>
      <c r="V966" s="2"/>
      <c r="W966" s="2"/>
      <c r="X966" s="2"/>
      <c r="Y966" s="2"/>
      <c r="Z966" s="2"/>
    </row>
    <row r="967" customFormat="false" ht="12.75" hidden="false" customHeight="true" outlineLevel="0" collapsed="false">
      <c r="A967" s="2"/>
      <c r="B967" s="2"/>
      <c r="C967" s="2"/>
      <c r="D967" s="16"/>
      <c r="E967" s="2"/>
      <c r="F967" s="2"/>
      <c r="G967" s="2"/>
      <c r="H967" s="2"/>
      <c r="I967" s="2"/>
      <c r="J967" s="2"/>
      <c r="K967" s="2"/>
      <c r="L967" s="2"/>
      <c r="M967" s="2"/>
      <c r="N967" s="2"/>
      <c r="O967" s="2"/>
      <c r="P967" s="2"/>
      <c r="Q967" s="2"/>
      <c r="R967" s="2"/>
      <c r="S967" s="2"/>
      <c r="T967" s="2"/>
      <c r="U967" s="2"/>
      <c r="V967" s="2"/>
      <c r="W967" s="2"/>
      <c r="X967" s="2"/>
      <c r="Y967" s="2"/>
      <c r="Z967" s="2"/>
    </row>
    <row r="968" customFormat="false" ht="12.75" hidden="false" customHeight="true" outlineLevel="0" collapsed="false">
      <c r="A968" s="2"/>
      <c r="B968" s="2"/>
      <c r="C968" s="2"/>
      <c r="D968" s="16"/>
      <c r="E968" s="2"/>
      <c r="F968" s="2"/>
      <c r="G968" s="2"/>
      <c r="H968" s="2"/>
      <c r="I968" s="2"/>
      <c r="J968" s="2"/>
      <c r="K968" s="2"/>
      <c r="L968" s="2"/>
      <c r="M968" s="2"/>
      <c r="N968" s="2"/>
      <c r="O968" s="2"/>
      <c r="P968" s="2"/>
      <c r="Q968" s="2"/>
      <c r="R968" s="2"/>
      <c r="S968" s="2"/>
      <c r="T968" s="2"/>
      <c r="U968" s="2"/>
      <c r="V968" s="2"/>
      <c r="W968" s="2"/>
      <c r="X968" s="2"/>
      <c r="Y968" s="2"/>
      <c r="Z968" s="2"/>
    </row>
    <row r="969" customFormat="false" ht="12.75" hidden="false" customHeight="true" outlineLevel="0" collapsed="false">
      <c r="A969" s="2"/>
      <c r="B969" s="2"/>
      <c r="C969" s="2"/>
      <c r="D969" s="16"/>
      <c r="E969" s="2"/>
      <c r="F969" s="2"/>
      <c r="G969" s="2"/>
      <c r="H969" s="2"/>
      <c r="I969" s="2"/>
      <c r="J969" s="2"/>
      <c r="K969" s="2"/>
      <c r="L969" s="2"/>
      <c r="M969" s="2"/>
      <c r="N969" s="2"/>
      <c r="O969" s="2"/>
      <c r="P969" s="2"/>
      <c r="Q969" s="2"/>
      <c r="R969" s="2"/>
      <c r="S969" s="2"/>
      <c r="T969" s="2"/>
      <c r="U969" s="2"/>
      <c r="V969" s="2"/>
      <c r="W969" s="2"/>
      <c r="X969" s="2"/>
      <c r="Y969" s="2"/>
      <c r="Z969" s="2"/>
    </row>
    <row r="970" customFormat="false" ht="12.75" hidden="false" customHeight="true" outlineLevel="0" collapsed="false">
      <c r="A970" s="2"/>
      <c r="B970" s="2"/>
      <c r="C970" s="2"/>
      <c r="D970" s="16"/>
      <c r="E970" s="2"/>
      <c r="F970" s="2"/>
      <c r="G970" s="2"/>
      <c r="H970" s="2"/>
      <c r="I970" s="2"/>
      <c r="J970" s="2"/>
      <c r="K970" s="2"/>
      <c r="L970" s="2"/>
      <c r="M970" s="2"/>
      <c r="N970" s="2"/>
      <c r="O970" s="2"/>
      <c r="P970" s="2"/>
      <c r="Q970" s="2"/>
      <c r="R970" s="2"/>
      <c r="S970" s="2"/>
      <c r="T970" s="2"/>
      <c r="U970" s="2"/>
      <c r="V970" s="2"/>
      <c r="W970" s="2"/>
      <c r="X970" s="2"/>
      <c r="Y970" s="2"/>
      <c r="Z970" s="2"/>
    </row>
    <row r="971" customFormat="false" ht="12.75" hidden="false" customHeight="true" outlineLevel="0" collapsed="false">
      <c r="A971" s="2"/>
      <c r="B971" s="2"/>
      <c r="C971" s="2"/>
      <c r="D971" s="16"/>
      <c r="E971" s="2"/>
      <c r="F971" s="2"/>
      <c r="G971" s="2"/>
      <c r="H971" s="2"/>
      <c r="I971" s="2"/>
      <c r="J971" s="2"/>
      <c r="K971" s="2"/>
      <c r="L971" s="2"/>
      <c r="M971" s="2"/>
      <c r="N971" s="2"/>
      <c r="O971" s="2"/>
      <c r="P971" s="2"/>
      <c r="Q971" s="2"/>
      <c r="R971" s="2"/>
      <c r="S971" s="2"/>
      <c r="T971" s="2"/>
      <c r="U971" s="2"/>
      <c r="V971" s="2"/>
      <c r="W971" s="2"/>
      <c r="X971" s="2"/>
      <c r="Y971" s="2"/>
      <c r="Z971" s="2"/>
    </row>
    <row r="972" customFormat="false" ht="12.75" hidden="false" customHeight="true" outlineLevel="0" collapsed="false">
      <c r="A972" s="2"/>
      <c r="B972" s="2"/>
      <c r="C972" s="2"/>
      <c r="D972" s="16"/>
      <c r="E972" s="2"/>
      <c r="F972" s="2"/>
      <c r="G972" s="2"/>
      <c r="H972" s="2"/>
      <c r="I972" s="2"/>
      <c r="J972" s="2"/>
      <c r="K972" s="2"/>
      <c r="L972" s="2"/>
      <c r="M972" s="2"/>
      <c r="N972" s="2"/>
      <c r="O972" s="2"/>
      <c r="P972" s="2"/>
      <c r="Q972" s="2"/>
      <c r="R972" s="2"/>
      <c r="S972" s="2"/>
      <c r="T972" s="2"/>
      <c r="U972" s="2"/>
      <c r="V972" s="2"/>
      <c r="W972" s="2"/>
      <c r="X972" s="2"/>
      <c r="Y972" s="2"/>
      <c r="Z972" s="2"/>
    </row>
    <row r="973" customFormat="false" ht="12.75" hidden="false" customHeight="true" outlineLevel="0" collapsed="false">
      <c r="A973" s="2"/>
      <c r="B973" s="2"/>
      <c r="C973" s="2"/>
      <c r="D973" s="16"/>
      <c r="E973" s="2"/>
      <c r="F973" s="2"/>
      <c r="G973" s="2"/>
      <c r="H973" s="2"/>
      <c r="I973" s="2"/>
      <c r="J973" s="2"/>
      <c r="K973" s="2"/>
      <c r="L973" s="2"/>
      <c r="M973" s="2"/>
      <c r="N973" s="2"/>
      <c r="O973" s="2"/>
      <c r="P973" s="2"/>
      <c r="Q973" s="2"/>
      <c r="R973" s="2"/>
      <c r="S973" s="2"/>
      <c r="T973" s="2"/>
      <c r="U973" s="2"/>
      <c r="V973" s="2"/>
      <c r="W973" s="2"/>
      <c r="X973" s="2"/>
      <c r="Y973" s="2"/>
      <c r="Z973" s="2"/>
    </row>
    <row r="974" customFormat="false" ht="12.75" hidden="false" customHeight="true" outlineLevel="0" collapsed="false">
      <c r="A974" s="2"/>
      <c r="B974" s="2"/>
      <c r="C974" s="2"/>
      <c r="D974" s="16"/>
      <c r="E974" s="2"/>
      <c r="F974" s="2"/>
      <c r="G974" s="2"/>
      <c r="H974" s="2"/>
      <c r="I974" s="2"/>
      <c r="J974" s="2"/>
      <c r="K974" s="2"/>
      <c r="L974" s="2"/>
      <c r="M974" s="2"/>
      <c r="N974" s="2"/>
      <c r="O974" s="2"/>
      <c r="P974" s="2"/>
      <c r="Q974" s="2"/>
      <c r="R974" s="2"/>
      <c r="S974" s="2"/>
      <c r="T974" s="2"/>
      <c r="U974" s="2"/>
      <c r="V974" s="2"/>
      <c r="W974" s="2"/>
      <c r="X974" s="2"/>
      <c r="Y974" s="2"/>
      <c r="Z974" s="2"/>
    </row>
    <row r="975" customFormat="false" ht="12.75" hidden="false" customHeight="true" outlineLevel="0" collapsed="false">
      <c r="A975" s="2"/>
      <c r="B975" s="2"/>
      <c r="C975" s="2"/>
      <c r="D975" s="16"/>
      <c r="E975" s="2"/>
      <c r="F975" s="2"/>
      <c r="G975" s="2"/>
      <c r="H975" s="2"/>
      <c r="I975" s="2"/>
      <c r="J975" s="2"/>
      <c r="K975" s="2"/>
      <c r="L975" s="2"/>
      <c r="M975" s="2"/>
      <c r="N975" s="2"/>
      <c r="O975" s="2"/>
      <c r="P975" s="2"/>
      <c r="Q975" s="2"/>
      <c r="R975" s="2"/>
      <c r="S975" s="2"/>
      <c r="T975" s="2"/>
      <c r="U975" s="2"/>
      <c r="V975" s="2"/>
      <c r="W975" s="2"/>
      <c r="X975" s="2"/>
      <c r="Y975" s="2"/>
      <c r="Z975" s="2"/>
    </row>
    <row r="976" customFormat="false" ht="12.75" hidden="false" customHeight="true" outlineLevel="0" collapsed="false">
      <c r="A976" s="2"/>
      <c r="B976" s="2"/>
      <c r="C976" s="2"/>
      <c r="D976" s="16"/>
      <c r="E976" s="2"/>
      <c r="F976" s="2"/>
      <c r="G976" s="2"/>
      <c r="H976" s="2"/>
      <c r="I976" s="2"/>
      <c r="J976" s="2"/>
      <c r="K976" s="2"/>
      <c r="L976" s="2"/>
      <c r="M976" s="2"/>
      <c r="N976" s="2"/>
      <c r="O976" s="2"/>
      <c r="P976" s="2"/>
      <c r="Q976" s="2"/>
      <c r="R976" s="2"/>
      <c r="S976" s="2"/>
      <c r="T976" s="2"/>
      <c r="U976" s="2"/>
      <c r="V976" s="2"/>
      <c r="W976" s="2"/>
      <c r="X976" s="2"/>
      <c r="Y976" s="2"/>
      <c r="Z976" s="2"/>
    </row>
    <row r="977" customFormat="false" ht="12.75" hidden="false" customHeight="true" outlineLevel="0" collapsed="false">
      <c r="A977" s="2"/>
      <c r="B977" s="2"/>
      <c r="C977" s="2"/>
      <c r="D977" s="16"/>
      <c r="E977" s="2"/>
      <c r="F977" s="2"/>
      <c r="G977" s="2"/>
      <c r="H977" s="2"/>
      <c r="I977" s="2"/>
      <c r="J977" s="2"/>
      <c r="K977" s="2"/>
      <c r="L977" s="2"/>
      <c r="M977" s="2"/>
      <c r="N977" s="2"/>
      <c r="O977" s="2"/>
      <c r="P977" s="2"/>
      <c r="Q977" s="2"/>
      <c r="R977" s="2"/>
      <c r="S977" s="2"/>
      <c r="T977" s="2"/>
      <c r="U977" s="2"/>
      <c r="V977" s="2"/>
      <c r="W977" s="2"/>
      <c r="X977" s="2"/>
      <c r="Y977" s="2"/>
      <c r="Z977" s="2"/>
    </row>
    <row r="978" customFormat="false" ht="12.75" hidden="false" customHeight="true" outlineLevel="0" collapsed="false">
      <c r="A978" s="2"/>
      <c r="B978" s="2"/>
      <c r="C978" s="2"/>
      <c r="D978" s="16"/>
      <c r="E978" s="2"/>
      <c r="F978" s="2"/>
      <c r="G978" s="2"/>
      <c r="H978" s="2"/>
      <c r="I978" s="2"/>
      <c r="J978" s="2"/>
      <c r="K978" s="2"/>
      <c r="L978" s="2"/>
      <c r="M978" s="2"/>
      <c r="N978" s="2"/>
      <c r="O978" s="2"/>
      <c r="P978" s="2"/>
      <c r="Q978" s="2"/>
      <c r="R978" s="2"/>
      <c r="S978" s="2"/>
      <c r="T978" s="2"/>
      <c r="U978" s="2"/>
      <c r="V978" s="2"/>
      <c r="W978" s="2"/>
      <c r="X978" s="2"/>
      <c r="Y978" s="2"/>
      <c r="Z978" s="2"/>
    </row>
    <row r="979" customFormat="false" ht="12.75" hidden="false" customHeight="true" outlineLevel="0" collapsed="false">
      <c r="A979" s="2"/>
      <c r="B979" s="2"/>
      <c r="C979" s="2"/>
      <c r="D979" s="16"/>
      <c r="E979" s="2"/>
      <c r="F979" s="2"/>
      <c r="G979" s="2"/>
      <c r="H979" s="2"/>
      <c r="I979" s="2"/>
      <c r="J979" s="2"/>
      <c r="K979" s="2"/>
      <c r="L979" s="2"/>
      <c r="M979" s="2"/>
      <c r="N979" s="2"/>
      <c r="O979" s="2"/>
      <c r="P979" s="2"/>
      <c r="Q979" s="2"/>
      <c r="R979" s="2"/>
      <c r="S979" s="2"/>
      <c r="T979" s="2"/>
      <c r="U979" s="2"/>
      <c r="V979" s="2"/>
      <c r="W979" s="2"/>
      <c r="X979" s="2"/>
      <c r="Y979" s="2"/>
      <c r="Z979" s="2"/>
    </row>
    <row r="980" customFormat="false" ht="12.75" hidden="false" customHeight="true" outlineLevel="0" collapsed="false">
      <c r="A980" s="2"/>
      <c r="B980" s="2"/>
      <c r="C980" s="2"/>
      <c r="D980" s="16"/>
      <c r="E980" s="2"/>
      <c r="F980" s="2"/>
      <c r="G980" s="2"/>
      <c r="H980" s="2"/>
      <c r="I980" s="2"/>
      <c r="J980" s="2"/>
      <c r="K980" s="2"/>
      <c r="L980" s="2"/>
      <c r="M980" s="2"/>
      <c r="N980" s="2"/>
      <c r="O980" s="2"/>
      <c r="P980" s="2"/>
      <c r="Q980" s="2"/>
      <c r="R980" s="2"/>
      <c r="S980" s="2"/>
      <c r="T980" s="2"/>
      <c r="U980" s="2"/>
      <c r="V980" s="2"/>
      <c r="W980" s="2"/>
      <c r="X980" s="2"/>
      <c r="Y980" s="2"/>
      <c r="Z980" s="2"/>
    </row>
    <row r="981" customFormat="false" ht="12.75" hidden="false" customHeight="true" outlineLevel="0" collapsed="false">
      <c r="A981" s="2"/>
      <c r="B981" s="2"/>
      <c r="C981" s="2"/>
      <c r="D981" s="16"/>
      <c r="E981" s="2"/>
      <c r="F981" s="2"/>
      <c r="G981" s="2"/>
      <c r="H981" s="2"/>
      <c r="I981" s="2"/>
      <c r="J981" s="2"/>
      <c r="K981" s="2"/>
      <c r="L981" s="2"/>
      <c r="M981" s="2"/>
      <c r="N981" s="2"/>
      <c r="O981" s="2"/>
      <c r="P981" s="2"/>
      <c r="Q981" s="2"/>
      <c r="R981" s="2"/>
      <c r="S981" s="2"/>
      <c r="T981" s="2"/>
      <c r="U981" s="2"/>
      <c r="V981" s="2"/>
      <c r="W981" s="2"/>
      <c r="X981" s="2"/>
      <c r="Y981" s="2"/>
      <c r="Z981" s="2"/>
    </row>
    <row r="982" customFormat="false" ht="12.75" hidden="false" customHeight="true" outlineLevel="0" collapsed="false">
      <c r="A982" s="2"/>
      <c r="B982" s="2"/>
      <c r="C982" s="2"/>
      <c r="D982" s="16"/>
      <c r="E982" s="2"/>
      <c r="F982" s="2"/>
      <c r="G982" s="2"/>
      <c r="H982" s="2"/>
      <c r="I982" s="2"/>
      <c r="J982" s="2"/>
      <c r="K982" s="2"/>
      <c r="L982" s="2"/>
      <c r="M982" s="2"/>
      <c r="N982" s="2"/>
      <c r="O982" s="2"/>
      <c r="P982" s="2"/>
      <c r="Q982" s="2"/>
      <c r="R982" s="2"/>
      <c r="S982" s="2"/>
      <c r="T982" s="2"/>
      <c r="U982" s="2"/>
      <c r="V982" s="2"/>
      <c r="W982" s="2"/>
      <c r="X982" s="2"/>
      <c r="Y982" s="2"/>
      <c r="Z982" s="2"/>
    </row>
    <row r="983" customFormat="false" ht="12.75" hidden="false" customHeight="true" outlineLevel="0" collapsed="false">
      <c r="A983" s="2"/>
      <c r="B983" s="2"/>
      <c r="C983" s="2"/>
      <c r="D983" s="16"/>
      <c r="E983" s="2"/>
      <c r="F983" s="2"/>
      <c r="G983" s="2"/>
      <c r="H983" s="2"/>
      <c r="I983" s="2"/>
      <c r="J983" s="2"/>
      <c r="K983" s="2"/>
      <c r="L983" s="2"/>
      <c r="M983" s="2"/>
      <c r="N983" s="2"/>
      <c r="O983" s="2"/>
      <c r="P983" s="2"/>
      <c r="Q983" s="2"/>
      <c r="R983" s="2"/>
      <c r="S983" s="2"/>
      <c r="T983" s="2"/>
      <c r="U983" s="2"/>
      <c r="V983" s="2"/>
      <c r="W983" s="2"/>
      <c r="X983" s="2"/>
      <c r="Y983" s="2"/>
      <c r="Z983" s="2"/>
    </row>
    <row r="984" customFormat="false" ht="12.75" hidden="false" customHeight="true" outlineLevel="0" collapsed="false">
      <c r="A984" s="2"/>
      <c r="B984" s="2"/>
      <c r="C984" s="2"/>
      <c r="D984" s="16"/>
      <c r="E984" s="2"/>
      <c r="F984" s="2"/>
      <c r="G984" s="2"/>
      <c r="H984" s="2"/>
      <c r="I984" s="2"/>
      <c r="J984" s="2"/>
      <c r="K984" s="2"/>
      <c r="L984" s="2"/>
      <c r="M984" s="2"/>
      <c r="N984" s="2"/>
      <c r="O984" s="2"/>
      <c r="P984" s="2"/>
      <c r="Q984" s="2"/>
      <c r="R984" s="2"/>
      <c r="S984" s="2"/>
      <c r="T984" s="2"/>
      <c r="U984" s="2"/>
      <c r="V984" s="2"/>
      <c r="W984" s="2"/>
      <c r="X984" s="2"/>
      <c r="Y984" s="2"/>
      <c r="Z984" s="2"/>
    </row>
    <row r="985" customFormat="false" ht="12.75" hidden="false" customHeight="true" outlineLevel="0" collapsed="false">
      <c r="A985" s="2"/>
      <c r="B985" s="2"/>
      <c r="C985" s="2"/>
      <c r="D985" s="16"/>
      <c r="E985" s="2"/>
      <c r="F985" s="2"/>
      <c r="G985" s="2"/>
      <c r="H985" s="2"/>
      <c r="I985" s="2"/>
      <c r="J985" s="2"/>
      <c r="K985" s="2"/>
      <c r="L985" s="2"/>
      <c r="M985" s="2"/>
      <c r="N985" s="2"/>
      <c r="O985" s="2"/>
      <c r="P985" s="2"/>
      <c r="Q985" s="2"/>
      <c r="R985" s="2"/>
      <c r="S985" s="2"/>
      <c r="T985" s="2"/>
      <c r="U985" s="2"/>
      <c r="V985" s="2"/>
      <c r="W985" s="2"/>
      <c r="X985" s="2"/>
      <c r="Y985" s="2"/>
      <c r="Z985" s="2"/>
    </row>
    <row r="986" customFormat="false" ht="12.75" hidden="false" customHeight="true" outlineLevel="0" collapsed="false">
      <c r="A986" s="2"/>
      <c r="B986" s="2"/>
      <c r="C986" s="2"/>
      <c r="D986" s="16"/>
      <c r="E986" s="2"/>
      <c r="F986" s="2"/>
      <c r="G986" s="2"/>
      <c r="H986" s="2"/>
      <c r="I986" s="2"/>
      <c r="J986" s="2"/>
      <c r="K986" s="2"/>
      <c r="L986" s="2"/>
      <c r="M986" s="2"/>
      <c r="N986" s="2"/>
      <c r="O986" s="2"/>
      <c r="P986" s="2"/>
      <c r="Q986" s="2"/>
      <c r="R986" s="2"/>
      <c r="S986" s="2"/>
      <c r="T986" s="2"/>
      <c r="U986" s="2"/>
      <c r="V986" s="2"/>
      <c r="W986" s="2"/>
      <c r="X986" s="2"/>
      <c r="Y986" s="2"/>
      <c r="Z986" s="2"/>
    </row>
    <row r="987" customFormat="false" ht="12.75" hidden="false" customHeight="true" outlineLevel="0" collapsed="false">
      <c r="A987" s="2"/>
      <c r="B987" s="2"/>
      <c r="C987" s="2"/>
      <c r="D987" s="16"/>
      <c r="E987" s="2"/>
      <c r="F987" s="2"/>
      <c r="G987" s="2"/>
      <c r="H987" s="2"/>
      <c r="I987" s="2"/>
      <c r="J987" s="2"/>
      <c r="K987" s="2"/>
      <c r="L987" s="2"/>
      <c r="M987" s="2"/>
      <c r="N987" s="2"/>
      <c r="O987" s="2"/>
      <c r="P987" s="2"/>
      <c r="Q987" s="2"/>
      <c r="R987" s="2"/>
      <c r="S987" s="2"/>
      <c r="T987" s="2"/>
      <c r="U987" s="2"/>
      <c r="V987" s="2"/>
      <c r="W987" s="2"/>
      <c r="X987" s="2"/>
      <c r="Y987" s="2"/>
      <c r="Z987" s="2"/>
    </row>
    <row r="988" customFormat="false" ht="12.75" hidden="false" customHeight="true" outlineLevel="0" collapsed="false">
      <c r="A988" s="2"/>
      <c r="B988" s="2"/>
      <c r="C988" s="2"/>
      <c r="D988" s="16"/>
      <c r="E988" s="2"/>
      <c r="F988" s="2"/>
      <c r="G988" s="2"/>
      <c r="H988" s="2"/>
      <c r="I988" s="2"/>
      <c r="J988" s="2"/>
      <c r="K988" s="2"/>
      <c r="L988" s="2"/>
      <c r="M988" s="2"/>
      <c r="N988" s="2"/>
      <c r="O988" s="2"/>
      <c r="P988" s="2"/>
      <c r="Q988" s="2"/>
      <c r="R988" s="2"/>
      <c r="S988" s="2"/>
      <c r="T988" s="2"/>
      <c r="U988" s="2"/>
      <c r="V988" s="2"/>
      <c r="W988" s="2"/>
      <c r="X988" s="2"/>
      <c r="Y988" s="2"/>
      <c r="Z988" s="2"/>
    </row>
    <row r="989" customFormat="false" ht="12.75" hidden="false" customHeight="true" outlineLevel="0" collapsed="false">
      <c r="A989" s="2"/>
      <c r="B989" s="2"/>
      <c r="C989" s="2"/>
      <c r="D989" s="16"/>
      <c r="E989" s="2"/>
      <c r="F989" s="2"/>
      <c r="G989" s="2"/>
      <c r="H989" s="2"/>
      <c r="I989" s="2"/>
      <c r="J989" s="2"/>
      <c r="K989" s="2"/>
      <c r="L989" s="2"/>
      <c r="M989" s="2"/>
      <c r="N989" s="2"/>
      <c r="O989" s="2"/>
      <c r="P989" s="2"/>
      <c r="Q989" s="2"/>
      <c r="R989" s="2"/>
      <c r="S989" s="2"/>
      <c r="T989" s="2"/>
      <c r="U989" s="2"/>
      <c r="V989" s="2"/>
      <c r="W989" s="2"/>
      <c r="X989" s="2"/>
      <c r="Y989" s="2"/>
      <c r="Z989" s="2"/>
    </row>
    <row r="990" customFormat="false" ht="12.75" hidden="false" customHeight="true" outlineLevel="0" collapsed="false">
      <c r="A990" s="2"/>
      <c r="B990" s="2"/>
      <c r="C990" s="2"/>
      <c r="D990" s="16"/>
      <c r="E990" s="2"/>
      <c r="F990" s="2"/>
      <c r="G990" s="2"/>
      <c r="H990" s="2"/>
      <c r="I990" s="2"/>
      <c r="J990" s="2"/>
      <c r="K990" s="2"/>
      <c r="L990" s="2"/>
      <c r="M990" s="2"/>
      <c r="N990" s="2"/>
      <c r="O990" s="2"/>
      <c r="P990" s="2"/>
      <c r="Q990" s="2"/>
      <c r="R990" s="2"/>
      <c r="S990" s="2"/>
      <c r="T990" s="2"/>
      <c r="U990" s="2"/>
      <c r="V990" s="2"/>
      <c r="W990" s="2"/>
      <c r="X990" s="2"/>
      <c r="Y990" s="2"/>
      <c r="Z990" s="2"/>
    </row>
    <row r="991" customFormat="false" ht="12.75" hidden="false" customHeight="true" outlineLevel="0" collapsed="false">
      <c r="A991" s="2"/>
      <c r="B991" s="2"/>
      <c r="C991" s="2"/>
      <c r="D991" s="16"/>
      <c r="E991" s="2"/>
      <c r="F991" s="2"/>
      <c r="G991" s="2"/>
      <c r="H991" s="2"/>
      <c r="I991" s="2"/>
      <c r="J991" s="2"/>
      <c r="K991" s="2"/>
      <c r="L991" s="2"/>
      <c r="M991" s="2"/>
      <c r="N991" s="2"/>
      <c r="O991" s="2"/>
      <c r="P991" s="2"/>
      <c r="Q991" s="2"/>
      <c r="R991" s="2"/>
      <c r="S991" s="2"/>
      <c r="T991" s="2"/>
      <c r="U991" s="2"/>
      <c r="V991" s="2"/>
      <c r="W991" s="2"/>
      <c r="X991" s="2"/>
      <c r="Y991" s="2"/>
      <c r="Z991" s="2"/>
    </row>
    <row r="992" customFormat="false" ht="12.75" hidden="false" customHeight="true" outlineLevel="0" collapsed="false">
      <c r="A992" s="2"/>
      <c r="B992" s="2"/>
      <c r="C992" s="2"/>
      <c r="D992" s="16"/>
      <c r="E992" s="2"/>
      <c r="F992" s="2"/>
      <c r="G992" s="2"/>
      <c r="H992" s="2"/>
      <c r="I992" s="2"/>
      <c r="J992" s="2"/>
      <c r="K992" s="2"/>
      <c r="L992" s="2"/>
      <c r="M992" s="2"/>
      <c r="N992" s="2"/>
      <c r="O992" s="2"/>
      <c r="P992" s="2"/>
      <c r="Q992" s="2"/>
      <c r="R992" s="2"/>
      <c r="S992" s="2"/>
      <c r="T992" s="2"/>
      <c r="U992" s="2"/>
      <c r="V992" s="2"/>
      <c r="W992" s="2"/>
      <c r="X992" s="2"/>
      <c r="Y992" s="2"/>
      <c r="Z992" s="2"/>
    </row>
    <row r="993" customFormat="false" ht="12.75" hidden="false" customHeight="true" outlineLevel="0" collapsed="false">
      <c r="A993" s="2"/>
      <c r="B993" s="2"/>
      <c r="C993" s="2"/>
      <c r="D993" s="16"/>
      <c r="E993" s="2"/>
      <c r="F993" s="2"/>
      <c r="G993" s="2"/>
      <c r="H993" s="2"/>
      <c r="I993" s="2"/>
      <c r="J993" s="2"/>
      <c r="K993" s="2"/>
      <c r="L993" s="2"/>
      <c r="M993" s="2"/>
      <c r="N993" s="2"/>
      <c r="O993" s="2"/>
      <c r="P993" s="2"/>
      <c r="Q993" s="2"/>
      <c r="R993" s="2"/>
      <c r="S993" s="2"/>
      <c r="T993" s="2"/>
      <c r="U993" s="2"/>
      <c r="V993" s="2"/>
      <c r="W993" s="2"/>
      <c r="X993" s="2"/>
      <c r="Y993" s="2"/>
      <c r="Z993" s="2"/>
    </row>
    <row r="994" customFormat="false" ht="12.75" hidden="false" customHeight="true" outlineLevel="0" collapsed="false">
      <c r="A994" s="2"/>
      <c r="B994" s="2"/>
      <c r="C994" s="2"/>
      <c r="D994" s="16"/>
      <c r="E994" s="2"/>
      <c r="F994" s="2"/>
      <c r="G994" s="2"/>
      <c r="H994" s="2"/>
      <c r="I994" s="2"/>
      <c r="J994" s="2"/>
      <c r="K994" s="2"/>
      <c r="L994" s="2"/>
      <c r="M994" s="2"/>
      <c r="N994" s="2"/>
      <c r="O994" s="2"/>
      <c r="P994" s="2"/>
      <c r="Q994" s="2"/>
      <c r="R994" s="2"/>
      <c r="S994" s="2"/>
      <c r="T994" s="2"/>
      <c r="U994" s="2"/>
      <c r="V994" s="2"/>
      <c r="W994" s="2"/>
      <c r="X994" s="2"/>
      <c r="Y994" s="2"/>
      <c r="Z994" s="2"/>
    </row>
    <row r="995" customFormat="false" ht="12.75" hidden="false" customHeight="true" outlineLevel="0" collapsed="false">
      <c r="A995" s="2"/>
      <c r="B995" s="2"/>
      <c r="C995" s="2"/>
      <c r="D995" s="16"/>
      <c r="E995" s="2"/>
      <c r="F995" s="2"/>
      <c r="G995" s="2"/>
      <c r="H995" s="2"/>
      <c r="I995" s="2"/>
      <c r="J995" s="2"/>
      <c r="K995" s="2"/>
      <c r="L995" s="2"/>
      <c r="M995" s="2"/>
      <c r="N995" s="2"/>
      <c r="O995" s="2"/>
      <c r="P995" s="2"/>
      <c r="Q995" s="2"/>
      <c r="R995" s="2"/>
      <c r="S995" s="2"/>
      <c r="T995" s="2"/>
      <c r="U995" s="2"/>
      <c r="V995" s="2"/>
      <c r="W995" s="2"/>
      <c r="X995" s="2"/>
      <c r="Y995" s="2"/>
      <c r="Z995" s="2"/>
    </row>
    <row r="996" customFormat="false" ht="12.75" hidden="false" customHeight="true" outlineLevel="0" collapsed="false">
      <c r="A996" s="2"/>
      <c r="B996" s="2"/>
      <c r="C996" s="2"/>
      <c r="D996" s="16"/>
      <c r="E996" s="2"/>
      <c r="F996" s="2"/>
      <c r="G996" s="2"/>
      <c r="H996" s="2"/>
      <c r="I996" s="2"/>
      <c r="J996" s="2"/>
      <c r="K996" s="2"/>
      <c r="L996" s="2"/>
      <c r="M996" s="2"/>
      <c r="N996" s="2"/>
      <c r="O996" s="2"/>
      <c r="P996" s="2"/>
      <c r="Q996" s="2"/>
      <c r="R996" s="2"/>
      <c r="S996" s="2"/>
      <c r="T996" s="2"/>
      <c r="U996" s="2"/>
      <c r="V996" s="2"/>
      <c r="W996" s="2"/>
      <c r="X996" s="2"/>
      <c r="Y996" s="2"/>
      <c r="Z996" s="2"/>
    </row>
    <row r="997" customFormat="false" ht="12.75" hidden="false" customHeight="true" outlineLevel="0" collapsed="false">
      <c r="A997" s="2"/>
      <c r="B997" s="2"/>
      <c r="C997" s="2"/>
      <c r="D997" s="16"/>
      <c r="E997" s="2"/>
      <c r="F997" s="2"/>
      <c r="G997" s="2"/>
      <c r="H997" s="2"/>
      <c r="I997" s="2"/>
      <c r="J997" s="2"/>
      <c r="K997" s="2"/>
      <c r="L997" s="2"/>
      <c r="M997" s="2"/>
      <c r="N997" s="2"/>
      <c r="O997" s="2"/>
      <c r="P997" s="2"/>
      <c r="Q997" s="2"/>
      <c r="R997" s="2"/>
      <c r="S997" s="2"/>
      <c r="T997" s="2"/>
      <c r="U997" s="2"/>
      <c r="V997" s="2"/>
      <c r="W997" s="2"/>
      <c r="X997" s="2"/>
      <c r="Y997" s="2"/>
      <c r="Z997" s="2"/>
    </row>
    <row r="998" customFormat="false" ht="12.75" hidden="false" customHeight="true" outlineLevel="0" collapsed="false">
      <c r="A998" s="2"/>
      <c r="B998" s="2"/>
      <c r="C998" s="2"/>
      <c r="D998" s="16"/>
      <c r="E998" s="2"/>
      <c r="F998" s="2"/>
      <c r="G998" s="2"/>
      <c r="H998" s="2"/>
      <c r="I998" s="2"/>
      <c r="J998" s="2"/>
      <c r="K998" s="2"/>
      <c r="L998" s="2"/>
      <c r="M998" s="2"/>
      <c r="N998" s="2"/>
      <c r="O998" s="2"/>
      <c r="P998" s="2"/>
      <c r="Q998" s="2"/>
      <c r="R998" s="2"/>
      <c r="S998" s="2"/>
      <c r="T998" s="2"/>
      <c r="U998" s="2"/>
      <c r="V998" s="2"/>
      <c r="W998" s="2"/>
      <c r="X998" s="2"/>
      <c r="Y998" s="2"/>
      <c r="Z998" s="2"/>
    </row>
    <row r="999" customFormat="false" ht="12.75" hidden="false" customHeight="true" outlineLevel="0" collapsed="false">
      <c r="A999" s="2"/>
      <c r="B999" s="2"/>
      <c r="C999" s="2"/>
      <c r="D999" s="16"/>
      <c r="E999" s="2"/>
      <c r="F999" s="2"/>
      <c r="G999" s="2"/>
      <c r="H999" s="2"/>
      <c r="I999" s="2"/>
      <c r="J999" s="2"/>
      <c r="K999" s="2"/>
      <c r="L999" s="2"/>
      <c r="M999" s="2"/>
      <c r="N999" s="2"/>
      <c r="O999" s="2"/>
      <c r="P999" s="2"/>
      <c r="Q999" s="2"/>
      <c r="R999" s="2"/>
      <c r="S999" s="2"/>
      <c r="T999" s="2"/>
      <c r="U999" s="2"/>
      <c r="V999" s="2"/>
      <c r="W999" s="2"/>
      <c r="X999" s="2"/>
      <c r="Y999" s="2"/>
      <c r="Z999" s="2"/>
    </row>
    <row r="1000" customFormat="false" ht="12.75" hidden="false" customHeight="true" outlineLevel="0" collapsed="false">
      <c r="A1000" s="2"/>
      <c r="B1000" s="2"/>
      <c r="C1000" s="2"/>
      <c r="D1000" s="16"/>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11">
    <mergeCell ref="A1:D1"/>
    <mergeCell ref="A2:D2"/>
    <mergeCell ref="A3:D3"/>
    <mergeCell ref="A4:D4"/>
    <mergeCell ref="A5:D5"/>
    <mergeCell ref="A6:D6"/>
    <mergeCell ref="B8:D8"/>
    <mergeCell ref="C9:C10"/>
    <mergeCell ref="A11:D11"/>
    <mergeCell ref="B12:D12"/>
    <mergeCell ref="C19:C22"/>
  </mergeCells>
  <printOptions headings="false" gridLines="false" gridLinesSet="true" horizontalCentered="false" verticalCentered="false"/>
  <pageMargins left="0.7875" right="0.7875" top="0.7875" bottom="0.7875" header="0.511811023622047" footer="0"/>
  <pageSetup paperSize="9" scale="81" fitToWidth="1" fitToHeight="1" pageOrder="downThenOver" orientation="portrait" blackAndWhite="false" draft="false" cellComments="none" horizontalDpi="300" verticalDpi="300" copies="1"/>
  <headerFooter differentFirst="false" differentOddEven="false">
    <oddHeader/>
    <oddFooter>&amp;R&amp;P de </oddFooter>
  </headerFooter>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Z1000"/>
  <sheetViews>
    <sheetView showFormulas="false" showGridLines="true" showRowColHeaders="true" showZeros="true" rightToLeft="false" tabSelected="false" showOutlineSymbols="true" defaultGridColor="true" view="normal" topLeftCell="A1" colorId="64" zoomScale="60" zoomScaleNormal="60" zoomScalePageLayoutView="100" workbookViewId="0">
      <selection pane="topLeft" activeCell="A1" activeCellId="0" sqref="A1"/>
    </sheetView>
  </sheetViews>
  <sheetFormatPr defaultColWidth="12.6328125" defaultRowHeight="15" zeroHeight="false" outlineLevelRow="0" outlineLevelCol="0"/>
  <cols>
    <col collapsed="false" customWidth="true" hidden="false" outlineLevel="0" max="1" min="1" style="0" width="8"/>
    <col collapsed="false" customWidth="true" hidden="false" outlineLevel="0" max="2" min="2" style="0" width="44.13"/>
    <col collapsed="false" customWidth="true" hidden="false" outlineLevel="0" max="6" min="3" style="0" width="12.5"/>
    <col collapsed="false" customWidth="true" hidden="false" outlineLevel="0" max="26" min="7" style="0" width="8.63"/>
  </cols>
  <sheetData>
    <row r="1" customFormat="false" ht="12.75" hidden="false" customHeight="true" outlineLevel="0" collapsed="false">
      <c r="A1" s="201"/>
      <c r="B1" s="201"/>
      <c r="C1" s="201"/>
      <c r="D1" s="201"/>
      <c r="E1" s="201"/>
      <c r="F1" s="201"/>
      <c r="G1" s="202"/>
      <c r="H1" s="202"/>
      <c r="I1" s="202"/>
      <c r="J1" s="202"/>
      <c r="K1" s="202"/>
      <c r="L1" s="202"/>
      <c r="M1" s="202"/>
      <c r="N1" s="202"/>
      <c r="O1" s="202"/>
      <c r="P1" s="202"/>
      <c r="Q1" s="202"/>
      <c r="R1" s="202"/>
      <c r="S1" s="202"/>
      <c r="T1" s="202"/>
      <c r="U1" s="202"/>
      <c r="V1" s="202"/>
      <c r="W1" s="202"/>
      <c r="X1" s="202"/>
      <c r="Y1" s="202"/>
      <c r="Z1" s="202"/>
    </row>
    <row r="2" customFormat="false" ht="12.75" hidden="false" customHeight="true" outlineLevel="0" collapsed="false">
      <c r="A2" s="203" t="s">
        <v>0</v>
      </c>
      <c r="B2" s="203"/>
      <c r="C2" s="203"/>
      <c r="D2" s="203"/>
      <c r="E2" s="203"/>
      <c r="F2" s="203"/>
      <c r="G2" s="202"/>
      <c r="H2" s="202"/>
      <c r="I2" s="202"/>
      <c r="J2" s="202"/>
      <c r="K2" s="202"/>
      <c r="L2" s="202"/>
      <c r="M2" s="202"/>
      <c r="N2" s="202"/>
      <c r="O2" s="202"/>
      <c r="P2" s="202"/>
      <c r="Q2" s="202"/>
      <c r="R2" s="202"/>
      <c r="S2" s="202"/>
      <c r="T2" s="202"/>
      <c r="U2" s="202"/>
      <c r="V2" s="202"/>
      <c r="W2" s="202"/>
      <c r="X2" s="202"/>
      <c r="Y2" s="202"/>
      <c r="Z2" s="202"/>
    </row>
    <row r="3" customFormat="false" ht="12.75" hidden="false" customHeight="true" outlineLevel="0" collapsed="false">
      <c r="A3" s="203" t="s">
        <v>1</v>
      </c>
      <c r="B3" s="203"/>
      <c r="C3" s="203"/>
      <c r="D3" s="203"/>
      <c r="E3" s="203"/>
      <c r="F3" s="203"/>
      <c r="G3" s="202"/>
      <c r="H3" s="202"/>
      <c r="I3" s="202"/>
      <c r="J3" s="202"/>
      <c r="K3" s="202"/>
      <c r="L3" s="202"/>
      <c r="M3" s="202"/>
      <c r="N3" s="202"/>
      <c r="O3" s="202"/>
      <c r="P3" s="202"/>
      <c r="Q3" s="202"/>
      <c r="R3" s="202"/>
      <c r="S3" s="202"/>
      <c r="T3" s="202"/>
      <c r="U3" s="202"/>
      <c r="V3" s="202"/>
      <c r="W3" s="202"/>
      <c r="X3" s="202"/>
      <c r="Y3" s="202"/>
      <c r="Z3" s="202"/>
    </row>
    <row r="4" customFormat="false" ht="12.75" hidden="false" customHeight="true" outlineLevel="0" collapsed="false">
      <c r="A4" s="201"/>
      <c r="B4" s="201"/>
      <c r="C4" s="201"/>
      <c r="D4" s="201"/>
      <c r="E4" s="201"/>
      <c r="F4" s="201"/>
      <c r="G4" s="202"/>
      <c r="H4" s="202"/>
      <c r="I4" s="202"/>
      <c r="J4" s="202"/>
      <c r="K4" s="202"/>
      <c r="L4" s="202"/>
      <c r="M4" s="202"/>
      <c r="N4" s="202"/>
      <c r="O4" s="202"/>
      <c r="P4" s="202"/>
      <c r="Q4" s="202"/>
      <c r="R4" s="202"/>
      <c r="S4" s="202"/>
      <c r="T4" s="202"/>
      <c r="U4" s="202"/>
      <c r="V4" s="202"/>
      <c r="W4" s="202"/>
      <c r="X4" s="202"/>
      <c r="Y4" s="202"/>
      <c r="Z4" s="202"/>
    </row>
    <row r="5" customFormat="false" ht="12.75" hidden="false" customHeight="true" outlineLevel="0" collapsed="false">
      <c r="A5" s="32" t="str">
        <f aca="false">INSTRUÇÕES!A6</f>
        <v>OBRA: PR/PE - REFORMA DO MEZANINO E PAVIMENTOS SUPERIORES - 2025</v>
      </c>
      <c r="B5" s="32"/>
      <c r="C5" s="32"/>
      <c r="D5" s="32"/>
      <c r="E5" s="32"/>
      <c r="F5" s="32"/>
      <c r="G5" s="202"/>
      <c r="H5" s="202"/>
      <c r="I5" s="202"/>
      <c r="J5" s="202"/>
      <c r="K5" s="202"/>
      <c r="L5" s="202"/>
      <c r="M5" s="202"/>
      <c r="N5" s="202"/>
      <c r="O5" s="202"/>
      <c r="P5" s="202"/>
      <c r="Q5" s="202"/>
      <c r="R5" s="202"/>
      <c r="S5" s="202"/>
      <c r="T5" s="202"/>
      <c r="U5" s="202"/>
      <c r="V5" s="202"/>
      <c r="W5" s="202"/>
      <c r="X5" s="202"/>
      <c r="Y5" s="202"/>
      <c r="Z5" s="202"/>
    </row>
    <row r="6" customFormat="false" ht="12.75" hidden="false" customHeight="true" outlineLevel="0" collapsed="false">
      <c r="A6" s="203" t="s">
        <v>2806</v>
      </c>
      <c r="B6" s="203"/>
      <c r="C6" s="203"/>
      <c r="D6" s="203"/>
      <c r="E6" s="203"/>
      <c r="F6" s="203"/>
      <c r="G6" s="202"/>
      <c r="H6" s="202"/>
      <c r="I6" s="202"/>
      <c r="J6" s="202"/>
      <c r="K6" s="202"/>
      <c r="L6" s="202"/>
      <c r="M6" s="202"/>
      <c r="N6" s="202"/>
      <c r="O6" s="202"/>
      <c r="P6" s="202"/>
      <c r="Q6" s="202"/>
      <c r="R6" s="202"/>
      <c r="S6" s="202"/>
      <c r="T6" s="202"/>
      <c r="U6" s="202"/>
      <c r="V6" s="202"/>
      <c r="W6" s="202"/>
      <c r="X6" s="202"/>
      <c r="Y6" s="202"/>
      <c r="Z6" s="202"/>
    </row>
    <row r="7" customFormat="false" ht="12.75" hidden="false" customHeight="true" outlineLevel="0" collapsed="false">
      <c r="A7" s="204" t="str">
        <f aca="false">SINTÉTICA!E10</f>
        <v>REFERÊNCIA: SINAPI - PE - 02/25 (NÃO DESONERADA)</v>
      </c>
      <c r="B7" s="204"/>
      <c r="C7" s="204"/>
      <c r="D7" s="204"/>
      <c r="E7" s="204"/>
      <c r="F7" s="204"/>
      <c r="G7" s="202"/>
      <c r="H7" s="202"/>
      <c r="I7" s="202"/>
      <c r="J7" s="202"/>
      <c r="K7" s="202"/>
      <c r="L7" s="202"/>
      <c r="M7" s="202"/>
      <c r="N7" s="202"/>
      <c r="O7" s="202"/>
      <c r="P7" s="202"/>
      <c r="Q7" s="202"/>
      <c r="R7" s="202"/>
      <c r="S7" s="202"/>
      <c r="T7" s="202"/>
      <c r="U7" s="202"/>
      <c r="V7" s="202"/>
      <c r="W7" s="202"/>
      <c r="X7" s="202"/>
      <c r="Y7" s="202"/>
      <c r="Z7" s="202"/>
    </row>
    <row r="8" customFormat="false" ht="12.75" hidden="false" customHeight="true" outlineLevel="0" collapsed="false">
      <c r="A8" s="205"/>
      <c r="B8" s="205"/>
      <c r="C8" s="205"/>
      <c r="D8" s="205"/>
      <c r="E8" s="205"/>
      <c r="F8" s="205"/>
      <c r="G8" s="206"/>
      <c r="H8" s="206"/>
      <c r="I8" s="206"/>
      <c r="J8" s="206"/>
      <c r="K8" s="206"/>
      <c r="L8" s="206"/>
      <c r="M8" s="206"/>
      <c r="N8" s="206"/>
      <c r="O8" s="206"/>
      <c r="P8" s="206"/>
      <c r="Q8" s="206"/>
      <c r="R8" s="206"/>
      <c r="S8" s="206"/>
      <c r="T8" s="206"/>
      <c r="U8" s="206"/>
      <c r="V8" s="206"/>
      <c r="W8" s="206"/>
      <c r="X8" s="206"/>
      <c r="Y8" s="206"/>
      <c r="Z8" s="206"/>
    </row>
    <row r="9" customFormat="false" ht="12.75" hidden="false" customHeight="true" outlineLevel="0" collapsed="false">
      <c r="A9" s="115" t="s">
        <v>18</v>
      </c>
      <c r="B9" s="115" t="s">
        <v>20</v>
      </c>
      <c r="C9" s="207" t="s">
        <v>2807</v>
      </c>
      <c r="D9" s="207"/>
      <c r="E9" s="207" t="s">
        <v>2808</v>
      </c>
      <c r="F9" s="207"/>
      <c r="G9" s="208"/>
      <c r="H9" s="208"/>
      <c r="I9" s="208"/>
      <c r="J9" s="208"/>
      <c r="K9" s="208"/>
      <c r="L9" s="208"/>
      <c r="M9" s="208"/>
      <c r="N9" s="208"/>
      <c r="O9" s="208"/>
      <c r="P9" s="208"/>
      <c r="Q9" s="208"/>
      <c r="R9" s="208"/>
      <c r="S9" s="208"/>
      <c r="T9" s="208"/>
      <c r="U9" s="208"/>
      <c r="V9" s="208"/>
      <c r="W9" s="208"/>
      <c r="X9" s="208"/>
      <c r="Y9" s="208"/>
      <c r="Z9" s="208"/>
    </row>
    <row r="10" customFormat="false" ht="12.75" hidden="false" customHeight="true" outlineLevel="0" collapsed="false">
      <c r="A10" s="115"/>
      <c r="B10" s="115"/>
      <c r="C10" s="207" t="s">
        <v>2809</v>
      </c>
      <c r="D10" s="207" t="s">
        <v>2810</v>
      </c>
      <c r="E10" s="207" t="s">
        <v>2809</v>
      </c>
      <c r="F10" s="207" t="s">
        <v>2810</v>
      </c>
      <c r="G10" s="208"/>
      <c r="H10" s="208"/>
      <c r="I10" s="208"/>
      <c r="J10" s="208"/>
      <c r="K10" s="208"/>
      <c r="L10" s="208"/>
      <c r="M10" s="208"/>
      <c r="N10" s="208"/>
      <c r="O10" s="208"/>
      <c r="P10" s="208"/>
      <c r="Q10" s="208"/>
      <c r="R10" s="208"/>
      <c r="S10" s="208"/>
      <c r="T10" s="208"/>
      <c r="U10" s="208"/>
      <c r="V10" s="208"/>
      <c r="W10" s="208"/>
      <c r="X10" s="208"/>
      <c r="Y10" s="208"/>
      <c r="Z10" s="208"/>
    </row>
    <row r="11" customFormat="false" ht="12.75" hidden="false" customHeight="true" outlineLevel="0" collapsed="false">
      <c r="A11" s="209" t="s">
        <v>2811</v>
      </c>
      <c r="B11" s="209"/>
      <c r="C11" s="209"/>
      <c r="D11" s="209"/>
      <c r="E11" s="209"/>
      <c r="F11" s="209"/>
      <c r="G11" s="206"/>
      <c r="H11" s="206"/>
      <c r="I11" s="206"/>
      <c r="J11" s="206"/>
      <c r="K11" s="206"/>
      <c r="L11" s="206"/>
      <c r="M11" s="206"/>
      <c r="N11" s="206"/>
      <c r="O11" s="206"/>
      <c r="P11" s="206"/>
      <c r="Q11" s="206"/>
      <c r="R11" s="206"/>
      <c r="S11" s="206"/>
      <c r="T11" s="206"/>
      <c r="U11" s="206"/>
      <c r="V11" s="206"/>
      <c r="W11" s="206"/>
      <c r="X11" s="206"/>
      <c r="Y11" s="206"/>
      <c r="Z11" s="206"/>
    </row>
    <row r="12" customFormat="false" ht="12.75" hidden="false" customHeight="true" outlineLevel="0" collapsed="false">
      <c r="A12" s="210" t="s">
        <v>2812</v>
      </c>
      <c r="B12" s="211" t="s">
        <v>2813</v>
      </c>
      <c r="C12" s="212" t="n">
        <v>0.05</v>
      </c>
      <c r="D12" s="212" t="n">
        <v>0.05</v>
      </c>
      <c r="E12" s="212" t="n">
        <v>0.2</v>
      </c>
      <c r="F12" s="212" t="n">
        <v>0.2</v>
      </c>
      <c r="G12" s="206"/>
      <c r="H12" s="206"/>
      <c r="I12" s="206"/>
      <c r="J12" s="206"/>
      <c r="K12" s="206"/>
      <c r="L12" s="206"/>
      <c r="M12" s="206"/>
      <c r="N12" s="206"/>
      <c r="O12" s="206"/>
      <c r="P12" s="206"/>
      <c r="Q12" s="206"/>
      <c r="R12" s="206"/>
      <c r="S12" s="206"/>
      <c r="T12" s="206"/>
      <c r="U12" s="206"/>
      <c r="V12" s="206"/>
      <c r="W12" s="206"/>
      <c r="X12" s="206"/>
      <c r="Y12" s="206"/>
      <c r="Z12" s="206"/>
    </row>
    <row r="13" customFormat="false" ht="12.75" hidden="false" customHeight="true" outlineLevel="0" collapsed="false">
      <c r="A13" s="210" t="s">
        <v>2814</v>
      </c>
      <c r="B13" s="211" t="s">
        <v>2815</v>
      </c>
      <c r="C13" s="212" t="n">
        <v>0.015</v>
      </c>
      <c r="D13" s="212" t="n">
        <v>0.015</v>
      </c>
      <c r="E13" s="212" t="n">
        <v>0.015</v>
      </c>
      <c r="F13" s="212" t="n">
        <v>0.015</v>
      </c>
      <c r="G13" s="206"/>
      <c r="H13" s="206"/>
      <c r="I13" s="206"/>
      <c r="J13" s="206"/>
      <c r="K13" s="206"/>
      <c r="L13" s="206"/>
      <c r="M13" s="206"/>
      <c r="N13" s="206"/>
      <c r="O13" s="206"/>
      <c r="P13" s="206"/>
      <c r="Q13" s="206"/>
      <c r="R13" s="206"/>
      <c r="S13" s="206"/>
      <c r="T13" s="206"/>
      <c r="U13" s="206"/>
      <c r="V13" s="206"/>
      <c r="W13" s="206"/>
      <c r="X13" s="206"/>
      <c r="Y13" s="206"/>
      <c r="Z13" s="206"/>
    </row>
    <row r="14" customFormat="false" ht="12.75" hidden="false" customHeight="true" outlineLevel="0" collapsed="false">
      <c r="A14" s="210" t="s">
        <v>2816</v>
      </c>
      <c r="B14" s="211" t="s">
        <v>2817</v>
      </c>
      <c r="C14" s="212" t="n">
        <v>0.01</v>
      </c>
      <c r="D14" s="212" t="n">
        <v>0.01</v>
      </c>
      <c r="E14" s="212" t="n">
        <v>0.01</v>
      </c>
      <c r="F14" s="212" t="n">
        <v>0.01</v>
      </c>
      <c r="G14" s="206"/>
      <c r="H14" s="206"/>
      <c r="I14" s="206"/>
      <c r="J14" s="206"/>
      <c r="K14" s="206"/>
      <c r="L14" s="206"/>
      <c r="M14" s="206"/>
      <c r="N14" s="206"/>
      <c r="O14" s="206"/>
      <c r="P14" s="206"/>
      <c r="Q14" s="206"/>
      <c r="R14" s="206"/>
      <c r="S14" s="206"/>
      <c r="T14" s="206"/>
      <c r="U14" s="206"/>
      <c r="V14" s="206"/>
      <c r="W14" s="206"/>
      <c r="X14" s="206"/>
      <c r="Y14" s="206"/>
      <c r="Z14" s="206"/>
    </row>
    <row r="15" customFormat="false" ht="12.75" hidden="false" customHeight="true" outlineLevel="0" collapsed="false">
      <c r="A15" s="210" t="s">
        <v>2818</v>
      </c>
      <c r="B15" s="211" t="s">
        <v>2819</v>
      </c>
      <c r="C15" s="212" t="n">
        <v>0.002</v>
      </c>
      <c r="D15" s="212" t="n">
        <v>0.002</v>
      </c>
      <c r="E15" s="212" t="n">
        <v>0.002</v>
      </c>
      <c r="F15" s="212" t="n">
        <v>0.002</v>
      </c>
      <c r="G15" s="206"/>
      <c r="H15" s="206"/>
      <c r="I15" s="206"/>
      <c r="J15" s="206"/>
      <c r="K15" s="206"/>
      <c r="L15" s="206"/>
      <c r="M15" s="206"/>
      <c r="N15" s="206"/>
      <c r="O15" s="206"/>
      <c r="P15" s="206"/>
      <c r="Q15" s="206"/>
      <c r="R15" s="206"/>
      <c r="S15" s="206"/>
      <c r="T15" s="206"/>
      <c r="U15" s="206"/>
      <c r="V15" s="206"/>
      <c r="W15" s="206"/>
      <c r="X15" s="206"/>
      <c r="Y15" s="206"/>
      <c r="Z15" s="206"/>
    </row>
    <row r="16" customFormat="false" ht="12.75" hidden="false" customHeight="true" outlineLevel="0" collapsed="false">
      <c r="A16" s="210" t="s">
        <v>2820</v>
      </c>
      <c r="B16" s="211" t="s">
        <v>2821</v>
      </c>
      <c r="C16" s="212" t="n">
        <v>0.006</v>
      </c>
      <c r="D16" s="212" t="n">
        <v>0.006</v>
      </c>
      <c r="E16" s="212" t="n">
        <v>0.006</v>
      </c>
      <c r="F16" s="212" t="n">
        <v>0.006</v>
      </c>
      <c r="G16" s="206"/>
      <c r="H16" s="206"/>
      <c r="I16" s="206"/>
      <c r="J16" s="206"/>
      <c r="K16" s="206"/>
      <c r="L16" s="206"/>
      <c r="M16" s="206"/>
      <c r="N16" s="206"/>
      <c r="O16" s="206"/>
      <c r="P16" s="206"/>
      <c r="Q16" s="206"/>
      <c r="R16" s="206"/>
      <c r="S16" s="206"/>
      <c r="T16" s="206"/>
      <c r="U16" s="206"/>
      <c r="V16" s="206"/>
      <c r="W16" s="206"/>
      <c r="X16" s="206"/>
      <c r="Y16" s="206"/>
      <c r="Z16" s="206"/>
    </row>
    <row r="17" customFormat="false" ht="12.75" hidden="false" customHeight="true" outlineLevel="0" collapsed="false">
      <c r="A17" s="210" t="s">
        <v>2822</v>
      </c>
      <c r="B17" s="211" t="s">
        <v>2823</v>
      </c>
      <c r="C17" s="212" t="n">
        <v>0.025</v>
      </c>
      <c r="D17" s="212" t="n">
        <v>0.025</v>
      </c>
      <c r="E17" s="212" t="n">
        <v>0.025</v>
      </c>
      <c r="F17" s="212" t="n">
        <v>0.025</v>
      </c>
      <c r="G17" s="206"/>
      <c r="H17" s="206"/>
      <c r="I17" s="206"/>
      <c r="J17" s="206"/>
      <c r="K17" s="206"/>
      <c r="L17" s="206"/>
      <c r="M17" s="206"/>
      <c r="N17" s="206"/>
      <c r="O17" s="206"/>
      <c r="P17" s="206"/>
      <c r="Q17" s="206"/>
      <c r="R17" s="206"/>
      <c r="S17" s="206"/>
      <c r="T17" s="206"/>
      <c r="U17" s="206"/>
      <c r="V17" s="206"/>
      <c r="W17" s="206"/>
      <c r="X17" s="206"/>
      <c r="Y17" s="206"/>
      <c r="Z17" s="206"/>
    </row>
    <row r="18" customFormat="false" ht="12.75" hidden="false" customHeight="true" outlineLevel="0" collapsed="false">
      <c r="A18" s="210" t="s">
        <v>2824</v>
      </c>
      <c r="B18" s="211" t="s">
        <v>2825</v>
      </c>
      <c r="C18" s="212" t="n">
        <v>0.03</v>
      </c>
      <c r="D18" s="212" t="n">
        <v>0.03</v>
      </c>
      <c r="E18" s="212" t="n">
        <v>0.03</v>
      </c>
      <c r="F18" s="212" t="n">
        <v>0.03</v>
      </c>
      <c r="G18" s="206"/>
      <c r="H18" s="206"/>
      <c r="I18" s="206"/>
      <c r="J18" s="206"/>
      <c r="K18" s="206"/>
      <c r="L18" s="206"/>
      <c r="M18" s="206"/>
      <c r="N18" s="206"/>
      <c r="O18" s="206"/>
      <c r="P18" s="206"/>
      <c r="Q18" s="206"/>
      <c r="R18" s="206"/>
      <c r="S18" s="206"/>
      <c r="T18" s="206"/>
      <c r="U18" s="206"/>
      <c r="V18" s="206"/>
      <c r="W18" s="206"/>
      <c r="X18" s="206"/>
      <c r="Y18" s="206"/>
      <c r="Z18" s="206"/>
    </row>
    <row r="19" customFormat="false" ht="12.75" hidden="false" customHeight="true" outlineLevel="0" collapsed="false">
      <c r="A19" s="210" t="s">
        <v>2826</v>
      </c>
      <c r="B19" s="211" t="s">
        <v>2827</v>
      </c>
      <c r="C19" s="212" t="n">
        <v>0.08</v>
      </c>
      <c r="D19" s="212" t="n">
        <v>0.08</v>
      </c>
      <c r="E19" s="212" t="n">
        <v>0.08</v>
      </c>
      <c r="F19" s="212" t="n">
        <v>0.08</v>
      </c>
      <c r="G19" s="206"/>
      <c r="H19" s="206"/>
      <c r="I19" s="206"/>
      <c r="J19" s="206"/>
      <c r="K19" s="206"/>
      <c r="L19" s="206"/>
      <c r="M19" s="206"/>
      <c r="N19" s="206"/>
      <c r="O19" s="206"/>
      <c r="P19" s="206"/>
      <c r="Q19" s="206"/>
      <c r="R19" s="206"/>
      <c r="S19" s="206"/>
      <c r="T19" s="206"/>
      <c r="U19" s="206"/>
      <c r="V19" s="206"/>
      <c r="W19" s="206"/>
      <c r="X19" s="206"/>
      <c r="Y19" s="206"/>
      <c r="Z19" s="206"/>
    </row>
    <row r="20" customFormat="false" ht="12.75" hidden="false" customHeight="true" outlineLevel="0" collapsed="false">
      <c r="A20" s="210" t="s">
        <v>2828</v>
      </c>
      <c r="B20" s="211" t="s">
        <v>2829</v>
      </c>
      <c r="C20" s="212" t="n">
        <v>0</v>
      </c>
      <c r="D20" s="212" t="n">
        <v>0</v>
      </c>
      <c r="E20" s="212" t="n">
        <v>0</v>
      </c>
      <c r="F20" s="212" t="n">
        <v>0</v>
      </c>
      <c r="G20" s="206"/>
      <c r="H20" s="206"/>
      <c r="I20" s="206"/>
      <c r="J20" s="206"/>
      <c r="K20" s="206"/>
      <c r="L20" s="206"/>
      <c r="M20" s="206"/>
      <c r="N20" s="206"/>
      <c r="O20" s="206"/>
      <c r="P20" s="206"/>
      <c r="Q20" s="206"/>
      <c r="R20" s="206"/>
      <c r="S20" s="206"/>
      <c r="T20" s="206"/>
      <c r="U20" s="206"/>
      <c r="V20" s="206"/>
      <c r="W20" s="206"/>
      <c r="X20" s="206"/>
      <c r="Y20" s="206"/>
      <c r="Z20" s="206"/>
    </row>
    <row r="21" customFormat="false" ht="12.75" hidden="false" customHeight="true" outlineLevel="0" collapsed="false">
      <c r="A21" s="213" t="s">
        <v>2830</v>
      </c>
      <c r="B21" s="214" t="s">
        <v>559</v>
      </c>
      <c r="C21" s="215" t="n">
        <f aca="false">SUM(C12:C20)</f>
        <v>0.218</v>
      </c>
      <c r="D21" s="215" t="n">
        <f aca="false">SUM(D12:D20)</f>
        <v>0.218</v>
      </c>
      <c r="E21" s="215" t="n">
        <f aca="false">SUM(E12:E20)</f>
        <v>0.368</v>
      </c>
      <c r="F21" s="215" t="n">
        <f aca="false">SUM(F12:F20)</f>
        <v>0.368</v>
      </c>
      <c r="G21" s="206"/>
      <c r="H21" s="206"/>
      <c r="I21" s="206"/>
      <c r="J21" s="206"/>
      <c r="K21" s="206"/>
      <c r="L21" s="206"/>
      <c r="M21" s="206"/>
      <c r="N21" s="206"/>
      <c r="O21" s="206"/>
      <c r="P21" s="206"/>
      <c r="Q21" s="206"/>
      <c r="R21" s="206"/>
      <c r="S21" s="206"/>
      <c r="T21" s="206"/>
      <c r="U21" s="206"/>
      <c r="V21" s="206"/>
      <c r="W21" s="206"/>
      <c r="X21" s="206"/>
      <c r="Y21" s="206"/>
      <c r="Z21" s="206"/>
    </row>
    <row r="22" customFormat="false" ht="12.75" hidden="false" customHeight="true" outlineLevel="0" collapsed="false">
      <c r="A22" s="209" t="s">
        <v>2831</v>
      </c>
      <c r="B22" s="209"/>
      <c r="C22" s="209"/>
      <c r="D22" s="209"/>
      <c r="E22" s="209"/>
      <c r="F22" s="209"/>
      <c r="G22" s="206"/>
      <c r="H22" s="206"/>
      <c r="I22" s="206"/>
      <c r="J22" s="206"/>
      <c r="K22" s="206"/>
      <c r="L22" s="206"/>
      <c r="M22" s="206"/>
      <c r="N22" s="206"/>
      <c r="O22" s="206"/>
      <c r="P22" s="206"/>
      <c r="Q22" s="206"/>
      <c r="R22" s="206"/>
      <c r="S22" s="206"/>
      <c r="T22" s="206"/>
      <c r="U22" s="206"/>
      <c r="V22" s="206"/>
      <c r="W22" s="206"/>
      <c r="X22" s="206"/>
      <c r="Y22" s="206"/>
      <c r="Z22" s="206"/>
    </row>
    <row r="23" customFormat="false" ht="12.75" hidden="false" customHeight="true" outlineLevel="0" collapsed="false">
      <c r="A23" s="210" t="s">
        <v>2832</v>
      </c>
      <c r="B23" s="211" t="s">
        <v>2833</v>
      </c>
      <c r="C23" s="212" t="n">
        <v>0.1801</v>
      </c>
      <c r="D23" s="216" t="s">
        <v>2834</v>
      </c>
      <c r="E23" s="212" t="n">
        <v>0.1801</v>
      </c>
      <c r="F23" s="216" t="s">
        <v>2834</v>
      </c>
      <c r="G23" s="206"/>
      <c r="H23" s="206"/>
      <c r="I23" s="206"/>
      <c r="J23" s="206"/>
      <c r="K23" s="206"/>
      <c r="L23" s="206"/>
      <c r="M23" s="206"/>
      <c r="N23" s="206"/>
      <c r="O23" s="206"/>
      <c r="P23" s="206"/>
      <c r="Q23" s="206"/>
      <c r="R23" s="206"/>
      <c r="S23" s="206"/>
      <c r="T23" s="206"/>
      <c r="U23" s="206"/>
      <c r="V23" s="206"/>
      <c r="W23" s="206"/>
      <c r="X23" s="206"/>
      <c r="Y23" s="206"/>
      <c r="Z23" s="206"/>
    </row>
    <row r="24" customFormat="false" ht="12.75" hidden="false" customHeight="true" outlineLevel="0" collapsed="false">
      <c r="A24" s="210" t="s">
        <v>2835</v>
      </c>
      <c r="B24" s="211" t="s">
        <v>2836</v>
      </c>
      <c r="C24" s="212" t="n">
        <v>0.0432</v>
      </c>
      <c r="D24" s="216" t="s">
        <v>2834</v>
      </c>
      <c r="E24" s="212" t="n">
        <v>0.0432</v>
      </c>
      <c r="F24" s="216" t="s">
        <v>2834</v>
      </c>
      <c r="G24" s="206"/>
      <c r="H24" s="206"/>
      <c r="I24" s="206"/>
      <c r="J24" s="206"/>
      <c r="K24" s="206"/>
      <c r="L24" s="206"/>
      <c r="M24" s="206"/>
      <c r="N24" s="206"/>
      <c r="O24" s="206"/>
      <c r="P24" s="206"/>
      <c r="Q24" s="206"/>
      <c r="R24" s="206"/>
      <c r="S24" s="206"/>
      <c r="T24" s="206"/>
      <c r="U24" s="206"/>
      <c r="V24" s="206"/>
      <c r="W24" s="206"/>
      <c r="X24" s="206"/>
      <c r="Y24" s="206"/>
      <c r="Z24" s="206"/>
    </row>
    <row r="25" customFormat="false" ht="12.75" hidden="false" customHeight="true" outlineLevel="0" collapsed="false">
      <c r="A25" s="210" t="s">
        <v>2837</v>
      </c>
      <c r="B25" s="211" t="s">
        <v>2838</v>
      </c>
      <c r="C25" s="212" t="n">
        <v>0.0086</v>
      </c>
      <c r="D25" s="212" t="n">
        <v>0.0065</v>
      </c>
      <c r="E25" s="212" t="n">
        <v>0.0086</v>
      </c>
      <c r="F25" s="212" t="n">
        <v>0.0065</v>
      </c>
      <c r="G25" s="206"/>
      <c r="H25" s="206"/>
      <c r="I25" s="206"/>
      <c r="J25" s="206"/>
      <c r="K25" s="206"/>
      <c r="L25" s="206"/>
      <c r="M25" s="206"/>
      <c r="N25" s="206"/>
      <c r="O25" s="206"/>
      <c r="P25" s="206"/>
      <c r="Q25" s="206"/>
      <c r="R25" s="206"/>
      <c r="S25" s="206"/>
      <c r="T25" s="206"/>
      <c r="U25" s="206"/>
      <c r="V25" s="206"/>
      <c r="W25" s="206"/>
      <c r="X25" s="206"/>
      <c r="Y25" s="206"/>
      <c r="Z25" s="206"/>
    </row>
    <row r="26" customFormat="false" ht="12.75" hidden="false" customHeight="true" outlineLevel="0" collapsed="false">
      <c r="A26" s="210" t="s">
        <v>2839</v>
      </c>
      <c r="B26" s="211" t="s">
        <v>2840</v>
      </c>
      <c r="C26" s="212" t="n">
        <v>0.1097</v>
      </c>
      <c r="D26" s="212" t="n">
        <v>0.0833</v>
      </c>
      <c r="E26" s="212" t="n">
        <v>0.1097</v>
      </c>
      <c r="F26" s="212" t="n">
        <v>0.0833</v>
      </c>
      <c r="G26" s="206"/>
      <c r="H26" s="206"/>
      <c r="I26" s="206"/>
      <c r="J26" s="206"/>
      <c r="K26" s="206"/>
      <c r="L26" s="206"/>
      <c r="M26" s="206"/>
      <c r="N26" s="206"/>
      <c r="O26" s="206"/>
      <c r="P26" s="206"/>
      <c r="Q26" s="206"/>
      <c r="R26" s="206"/>
      <c r="S26" s="206"/>
      <c r="T26" s="206"/>
      <c r="U26" s="206"/>
      <c r="V26" s="206"/>
      <c r="W26" s="206"/>
      <c r="X26" s="206"/>
      <c r="Y26" s="206"/>
      <c r="Z26" s="206"/>
    </row>
    <row r="27" customFormat="false" ht="12.75" hidden="false" customHeight="true" outlineLevel="0" collapsed="false">
      <c r="A27" s="210" t="s">
        <v>2841</v>
      </c>
      <c r="B27" s="211" t="s">
        <v>2842</v>
      </c>
      <c r="C27" s="212" t="n">
        <v>0.0007</v>
      </c>
      <c r="D27" s="212" t="n">
        <v>0.0005</v>
      </c>
      <c r="E27" s="212" t="n">
        <v>0.0007</v>
      </c>
      <c r="F27" s="212" t="n">
        <v>0.0005</v>
      </c>
      <c r="G27" s="206"/>
      <c r="H27" s="206"/>
      <c r="I27" s="206"/>
      <c r="J27" s="206"/>
      <c r="K27" s="206"/>
      <c r="L27" s="206"/>
      <c r="M27" s="206"/>
      <c r="N27" s="206"/>
      <c r="O27" s="206"/>
      <c r="P27" s="206"/>
      <c r="Q27" s="206"/>
      <c r="R27" s="206"/>
      <c r="S27" s="206"/>
      <c r="T27" s="206"/>
      <c r="U27" s="206"/>
      <c r="V27" s="206"/>
      <c r="W27" s="206"/>
      <c r="X27" s="206"/>
      <c r="Y27" s="206"/>
      <c r="Z27" s="206"/>
    </row>
    <row r="28" customFormat="false" ht="12.75" hidden="false" customHeight="true" outlineLevel="0" collapsed="false">
      <c r="A28" s="210" t="s">
        <v>2843</v>
      </c>
      <c r="B28" s="211" t="s">
        <v>2844</v>
      </c>
      <c r="C28" s="212" t="n">
        <v>0.0073</v>
      </c>
      <c r="D28" s="212" t="n">
        <v>0.0056</v>
      </c>
      <c r="E28" s="212" t="n">
        <v>0.0073</v>
      </c>
      <c r="F28" s="212" t="n">
        <v>0.0056</v>
      </c>
      <c r="G28" s="206"/>
      <c r="H28" s="206"/>
      <c r="I28" s="206"/>
      <c r="J28" s="206"/>
      <c r="K28" s="206"/>
      <c r="L28" s="206"/>
      <c r="M28" s="206"/>
      <c r="N28" s="206"/>
      <c r="O28" s="206"/>
      <c r="P28" s="206"/>
      <c r="Q28" s="206"/>
      <c r="R28" s="206"/>
      <c r="S28" s="206"/>
      <c r="T28" s="206"/>
      <c r="U28" s="206"/>
      <c r="V28" s="206"/>
      <c r="W28" s="206"/>
      <c r="X28" s="206"/>
      <c r="Y28" s="206"/>
      <c r="Z28" s="206"/>
    </row>
    <row r="29" customFormat="false" ht="12.75" hidden="false" customHeight="true" outlineLevel="0" collapsed="false">
      <c r="A29" s="210" t="s">
        <v>2845</v>
      </c>
      <c r="B29" s="211" t="s">
        <v>2846</v>
      </c>
      <c r="C29" s="212" t="n">
        <v>0.0196</v>
      </c>
      <c r="D29" s="216" t="s">
        <v>2834</v>
      </c>
      <c r="E29" s="212" t="n">
        <v>0.0196</v>
      </c>
      <c r="F29" s="216" t="s">
        <v>2834</v>
      </c>
      <c r="G29" s="206"/>
      <c r="H29" s="206"/>
      <c r="I29" s="206"/>
      <c r="J29" s="206"/>
      <c r="K29" s="206"/>
      <c r="L29" s="206"/>
      <c r="M29" s="206"/>
      <c r="N29" s="206"/>
      <c r="O29" s="206"/>
      <c r="P29" s="206"/>
      <c r="Q29" s="206"/>
      <c r="R29" s="206"/>
      <c r="S29" s="206"/>
      <c r="T29" s="206"/>
      <c r="U29" s="206"/>
      <c r="V29" s="206"/>
      <c r="W29" s="206"/>
      <c r="X29" s="206"/>
      <c r="Y29" s="206"/>
      <c r="Z29" s="206"/>
    </row>
    <row r="30" customFormat="false" ht="12.75" hidden="false" customHeight="true" outlineLevel="0" collapsed="false">
      <c r="A30" s="210" t="s">
        <v>2847</v>
      </c>
      <c r="B30" s="211" t="s">
        <v>2848</v>
      </c>
      <c r="C30" s="212" t="n">
        <v>0.001</v>
      </c>
      <c r="D30" s="212" t="n">
        <v>0.0007</v>
      </c>
      <c r="E30" s="212" t="n">
        <v>0.001</v>
      </c>
      <c r="F30" s="212" t="n">
        <v>0.0007</v>
      </c>
      <c r="G30" s="206"/>
      <c r="H30" s="206"/>
      <c r="I30" s="206"/>
      <c r="J30" s="206"/>
      <c r="K30" s="206"/>
      <c r="L30" s="206"/>
      <c r="M30" s="206"/>
      <c r="N30" s="206"/>
      <c r="O30" s="206"/>
      <c r="P30" s="206"/>
      <c r="Q30" s="206"/>
      <c r="R30" s="206"/>
      <c r="S30" s="206"/>
      <c r="T30" s="206"/>
      <c r="U30" s="206"/>
      <c r="V30" s="206"/>
      <c r="W30" s="206"/>
      <c r="X30" s="206"/>
      <c r="Y30" s="206"/>
      <c r="Z30" s="206"/>
    </row>
    <row r="31" customFormat="false" ht="12.75" hidden="false" customHeight="true" outlineLevel="0" collapsed="false">
      <c r="A31" s="210" t="s">
        <v>2849</v>
      </c>
      <c r="B31" s="211" t="s">
        <v>2850</v>
      </c>
      <c r="C31" s="212" t="n">
        <v>0.0995</v>
      </c>
      <c r="D31" s="212" t="n">
        <v>0.0756</v>
      </c>
      <c r="E31" s="212" t="n">
        <v>0.0995</v>
      </c>
      <c r="F31" s="212" t="n">
        <v>0.0756</v>
      </c>
      <c r="G31" s="206"/>
      <c r="H31" s="206"/>
      <c r="I31" s="206"/>
      <c r="J31" s="206"/>
      <c r="K31" s="206"/>
      <c r="L31" s="206"/>
      <c r="M31" s="206"/>
      <c r="N31" s="206"/>
      <c r="O31" s="206"/>
      <c r="P31" s="206"/>
      <c r="Q31" s="206"/>
      <c r="R31" s="206"/>
      <c r="S31" s="206"/>
      <c r="T31" s="206"/>
      <c r="U31" s="206"/>
      <c r="V31" s="206"/>
      <c r="W31" s="206"/>
      <c r="X31" s="206"/>
      <c r="Y31" s="206"/>
      <c r="Z31" s="206"/>
    </row>
    <row r="32" customFormat="false" ht="12.75" hidden="false" customHeight="true" outlineLevel="0" collapsed="false">
      <c r="A32" s="210" t="s">
        <v>2851</v>
      </c>
      <c r="B32" s="211" t="s">
        <v>2852</v>
      </c>
      <c r="C32" s="212" t="n">
        <v>0.0003</v>
      </c>
      <c r="D32" s="212" t="n">
        <v>0.0003</v>
      </c>
      <c r="E32" s="212" t="n">
        <v>0.0003</v>
      </c>
      <c r="F32" s="212" t="n">
        <v>0.0003</v>
      </c>
      <c r="G32" s="206"/>
      <c r="H32" s="206"/>
      <c r="I32" s="206"/>
      <c r="J32" s="206"/>
      <c r="K32" s="206"/>
      <c r="L32" s="206"/>
      <c r="M32" s="206"/>
      <c r="N32" s="206"/>
      <c r="O32" s="206"/>
      <c r="P32" s="206"/>
      <c r="Q32" s="206"/>
      <c r="R32" s="206"/>
      <c r="S32" s="206"/>
      <c r="T32" s="206"/>
      <c r="U32" s="206"/>
      <c r="V32" s="206"/>
      <c r="W32" s="206"/>
      <c r="X32" s="206"/>
      <c r="Y32" s="206"/>
      <c r="Z32" s="206"/>
    </row>
    <row r="33" customFormat="false" ht="12.75" hidden="false" customHeight="true" outlineLevel="0" collapsed="false">
      <c r="A33" s="213" t="s">
        <v>2853</v>
      </c>
      <c r="B33" s="214" t="s">
        <v>559</v>
      </c>
      <c r="C33" s="215" t="n">
        <f aca="false">SUM(C23:C32)</f>
        <v>0.47</v>
      </c>
      <c r="D33" s="215" t="n">
        <f aca="false">SUM(D23:D32)</f>
        <v>0.1725</v>
      </c>
      <c r="E33" s="215" t="n">
        <f aca="false">SUM(E23:E32)</f>
        <v>0.47</v>
      </c>
      <c r="F33" s="215" t="n">
        <f aca="false">SUM(F23:F32)</f>
        <v>0.1725</v>
      </c>
      <c r="G33" s="206"/>
      <c r="H33" s="206"/>
      <c r="I33" s="206"/>
      <c r="J33" s="206"/>
      <c r="K33" s="206"/>
      <c r="L33" s="206"/>
      <c r="M33" s="206"/>
      <c r="N33" s="206"/>
      <c r="O33" s="206"/>
      <c r="P33" s="206"/>
      <c r="Q33" s="206"/>
      <c r="R33" s="206"/>
      <c r="S33" s="206"/>
      <c r="T33" s="206"/>
      <c r="U33" s="206"/>
      <c r="V33" s="206"/>
      <c r="W33" s="206"/>
      <c r="X33" s="206"/>
      <c r="Y33" s="206"/>
      <c r="Z33" s="206"/>
    </row>
    <row r="34" customFormat="false" ht="12.75" hidden="false" customHeight="true" outlineLevel="0" collapsed="false">
      <c r="A34" s="209" t="s">
        <v>2854</v>
      </c>
      <c r="B34" s="209"/>
      <c r="C34" s="209"/>
      <c r="D34" s="209"/>
      <c r="E34" s="209"/>
      <c r="F34" s="209"/>
      <c r="G34" s="206"/>
      <c r="H34" s="206"/>
      <c r="I34" s="206"/>
      <c r="J34" s="206"/>
      <c r="K34" s="206"/>
      <c r="L34" s="206"/>
      <c r="M34" s="206"/>
      <c r="N34" s="206"/>
      <c r="O34" s="206"/>
      <c r="P34" s="206"/>
      <c r="Q34" s="206"/>
      <c r="R34" s="206"/>
      <c r="S34" s="206"/>
      <c r="T34" s="206"/>
      <c r="U34" s="206"/>
      <c r="V34" s="206"/>
      <c r="W34" s="206"/>
      <c r="X34" s="206"/>
      <c r="Y34" s="206"/>
      <c r="Z34" s="206"/>
    </row>
    <row r="35" customFormat="false" ht="12.75" hidden="false" customHeight="true" outlineLevel="0" collapsed="false">
      <c r="A35" s="210" t="s">
        <v>2855</v>
      </c>
      <c r="B35" s="211" t="s">
        <v>2856</v>
      </c>
      <c r="C35" s="212" t="n">
        <v>0.0477</v>
      </c>
      <c r="D35" s="212" t="n">
        <v>0.0363</v>
      </c>
      <c r="E35" s="212" t="n">
        <v>0.0477</v>
      </c>
      <c r="F35" s="212" t="n">
        <v>0.0363</v>
      </c>
      <c r="G35" s="206"/>
      <c r="H35" s="206"/>
      <c r="I35" s="206"/>
      <c r="J35" s="206"/>
      <c r="K35" s="206"/>
      <c r="L35" s="206"/>
      <c r="M35" s="206"/>
      <c r="N35" s="206"/>
      <c r="O35" s="206"/>
      <c r="P35" s="206"/>
      <c r="Q35" s="206"/>
      <c r="R35" s="206"/>
      <c r="S35" s="206"/>
      <c r="T35" s="206"/>
      <c r="U35" s="206"/>
      <c r="V35" s="206"/>
      <c r="W35" s="206"/>
      <c r="X35" s="206"/>
      <c r="Y35" s="206"/>
      <c r="Z35" s="206"/>
    </row>
    <row r="36" customFormat="false" ht="12.75" hidden="false" customHeight="true" outlineLevel="0" collapsed="false">
      <c r="A36" s="210" t="s">
        <v>2857</v>
      </c>
      <c r="B36" s="211" t="s">
        <v>2858</v>
      </c>
      <c r="C36" s="212" t="n">
        <v>0.0011</v>
      </c>
      <c r="D36" s="212" t="n">
        <v>0.0009</v>
      </c>
      <c r="E36" s="212" t="n">
        <v>0.0011</v>
      </c>
      <c r="F36" s="212" t="n">
        <v>0.0009</v>
      </c>
      <c r="G36" s="206"/>
      <c r="H36" s="206"/>
      <c r="I36" s="206"/>
      <c r="J36" s="206"/>
      <c r="K36" s="206"/>
      <c r="L36" s="206"/>
      <c r="M36" s="206"/>
      <c r="N36" s="206"/>
      <c r="O36" s="206"/>
      <c r="P36" s="206"/>
      <c r="Q36" s="206"/>
      <c r="R36" s="206"/>
      <c r="S36" s="206"/>
      <c r="T36" s="206"/>
      <c r="U36" s="206"/>
      <c r="V36" s="206"/>
      <c r="W36" s="206"/>
      <c r="X36" s="206"/>
      <c r="Y36" s="206"/>
      <c r="Z36" s="206"/>
    </row>
    <row r="37" customFormat="false" ht="12.75" hidden="false" customHeight="true" outlineLevel="0" collapsed="false">
      <c r="A37" s="210" t="s">
        <v>2859</v>
      </c>
      <c r="B37" s="211" t="s">
        <v>2860</v>
      </c>
      <c r="C37" s="212" t="n">
        <v>0.0398</v>
      </c>
      <c r="D37" s="212" t="n">
        <v>0.0303</v>
      </c>
      <c r="E37" s="212" t="n">
        <v>0.0398</v>
      </c>
      <c r="F37" s="212" t="n">
        <v>0.0303</v>
      </c>
      <c r="G37" s="206"/>
      <c r="H37" s="206"/>
      <c r="I37" s="206"/>
      <c r="J37" s="206"/>
      <c r="K37" s="206"/>
      <c r="L37" s="206"/>
      <c r="M37" s="206"/>
      <c r="N37" s="206"/>
      <c r="O37" s="206"/>
      <c r="P37" s="206"/>
      <c r="Q37" s="206"/>
      <c r="R37" s="206"/>
      <c r="S37" s="206"/>
      <c r="T37" s="206"/>
      <c r="U37" s="206"/>
      <c r="V37" s="206"/>
      <c r="W37" s="206"/>
      <c r="X37" s="206"/>
      <c r="Y37" s="206"/>
      <c r="Z37" s="206"/>
    </row>
    <row r="38" customFormat="false" ht="12.75" hidden="false" customHeight="true" outlineLevel="0" collapsed="false">
      <c r="A38" s="210" t="s">
        <v>2861</v>
      </c>
      <c r="B38" s="211" t="s">
        <v>2862</v>
      </c>
      <c r="C38" s="212" t="n">
        <v>0.0306</v>
      </c>
      <c r="D38" s="212" t="n">
        <v>0.0233</v>
      </c>
      <c r="E38" s="212" t="n">
        <v>0.0306</v>
      </c>
      <c r="F38" s="212" t="n">
        <v>0.0233</v>
      </c>
      <c r="G38" s="206"/>
      <c r="H38" s="206"/>
      <c r="I38" s="206"/>
      <c r="J38" s="206"/>
      <c r="K38" s="206"/>
      <c r="L38" s="206"/>
      <c r="M38" s="206"/>
      <c r="N38" s="206"/>
      <c r="O38" s="206"/>
      <c r="P38" s="206"/>
      <c r="Q38" s="206"/>
      <c r="R38" s="206"/>
      <c r="S38" s="206"/>
      <c r="T38" s="206"/>
      <c r="U38" s="206"/>
      <c r="V38" s="206"/>
      <c r="W38" s="206"/>
      <c r="X38" s="206"/>
      <c r="Y38" s="206"/>
      <c r="Z38" s="206"/>
    </row>
    <row r="39" customFormat="false" ht="12.75" hidden="false" customHeight="true" outlineLevel="0" collapsed="false">
      <c r="A39" s="210" t="s">
        <v>2863</v>
      </c>
      <c r="B39" s="211" t="s">
        <v>2864</v>
      </c>
      <c r="C39" s="212" t="n">
        <v>0.004</v>
      </c>
      <c r="D39" s="212" t="n">
        <v>0.0031</v>
      </c>
      <c r="E39" s="212" t="n">
        <v>0.004</v>
      </c>
      <c r="F39" s="212" t="n">
        <v>0.0031</v>
      </c>
      <c r="G39" s="206"/>
      <c r="H39" s="206"/>
      <c r="I39" s="206"/>
      <c r="J39" s="206"/>
      <c r="K39" s="206"/>
      <c r="L39" s="206"/>
      <c r="M39" s="206"/>
      <c r="N39" s="206"/>
      <c r="O39" s="206"/>
      <c r="P39" s="206"/>
      <c r="Q39" s="206"/>
      <c r="R39" s="206"/>
      <c r="S39" s="206"/>
      <c r="T39" s="206"/>
      <c r="U39" s="206"/>
      <c r="V39" s="206"/>
      <c r="W39" s="206"/>
      <c r="X39" s="206"/>
      <c r="Y39" s="206"/>
      <c r="Z39" s="206"/>
    </row>
    <row r="40" customFormat="false" ht="12.75" hidden="false" customHeight="true" outlineLevel="0" collapsed="false">
      <c r="A40" s="213" t="s">
        <v>2865</v>
      </c>
      <c r="B40" s="214" t="s">
        <v>559</v>
      </c>
      <c r="C40" s="215" t="n">
        <f aca="false">SUM(C35:C39)</f>
        <v>0.1232</v>
      </c>
      <c r="D40" s="215" t="n">
        <f aca="false">SUM(D35:D39)</f>
        <v>0.0939</v>
      </c>
      <c r="E40" s="215" t="n">
        <f aca="false">SUM(E35:E39)</f>
        <v>0.1232</v>
      </c>
      <c r="F40" s="215" t="n">
        <f aca="false">SUM(F35:F39)</f>
        <v>0.0939</v>
      </c>
      <c r="G40" s="206"/>
      <c r="H40" s="206"/>
      <c r="I40" s="206"/>
      <c r="J40" s="206"/>
      <c r="K40" s="206"/>
      <c r="L40" s="206"/>
      <c r="M40" s="206"/>
      <c r="N40" s="206"/>
      <c r="O40" s="206"/>
      <c r="P40" s="206"/>
      <c r="Q40" s="206"/>
      <c r="R40" s="206"/>
      <c r="S40" s="206"/>
      <c r="T40" s="206"/>
      <c r="U40" s="206"/>
      <c r="V40" s="206"/>
      <c r="W40" s="206"/>
      <c r="X40" s="206"/>
      <c r="Y40" s="206"/>
      <c r="Z40" s="206"/>
    </row>
    <row r="41" customFormat="false" ht="12.75" hidden="false" customHeight="true" outlineLevel="0" collapsed="false">
      <c r="A41" s="209" t="s">
        <v>2866</v>
      </c>
      <c r="B41" s="209"/>
      <c r="C41" s="209"/>
      <c r="D41" s="209"/>
      <c r="E41" s="209"/>
      <c r="F41" s="209"/>
      <c r="G41" s="206"/>
      <c r="H41" s="206"/>
      <c r="I41" s="206"/>
      <c r="J41" s="206"/>
      <c r="K41" s="206"/>
      <c r="L41" s="206"/>
      <c r="M41" s="206"/>
      <c r="N41" s="206"/>
      <c r="O41" s="206"/>
      <c r="P41" s="206"/>
      <c r="Q41" s="206"/>
      <c r="R41" s="206"/>
      <c r="S41" s="206"/>
      <c r="T41" s="206"/>
      <c r="U41" s="206"/>
      <c r="V41" s="206"/>
      <c r="W41" s="206"/>
      <c r="X41" s="206"/>
      <c r="Y41" s="206"/>
      <c r="Z41" s="206"/>
    </row>
    <row r="42" customFormat="false" ht="12.75" hidden="false" customHeight="true" outlineLevel="0" collapsed="false">
      <c r="A42" s="210" t="s">
        <v>2867</v>
      </c>
      <c r="B42" s="211" t="s">
        <v>2868</v>
      </c>
      <c r="C42" s="212" t="n">
        <v>0.097</v>
      </c>
      <c r="D42" s="212" t="n">
        <v>0.0334</v>
      </c>
      <c r="E42" s="212" t="n">
        <v>0.173</v>
      </c>
      <c r="F42" s="212" t="n">
        <v>0.0635</v>
      </c>
      <c r="G42" s="206"/>
      <c r="H42" s="206"/>
      <c r="I42" s="206"/>
      <c r="J42" s="206"/>
      <c r="K42" s="206"/>
      <c r="L42" s="206"/>
      <c r="M42" s="206"/>
      <c r="N42" s="206"/>
      <c r="O42" s="206"/>
      <c r="P42" s="206"/>
      <c r="Q42" s="206"/>
      <c r="R42" s="206"/>
      <c r="S42" s="206"/>
      <c r="T42" s="206"/>
      <c r="U42" s="206"/>
      <c r="V42" s="206"/>
      <c r="W42" s="206"/>
      <c r="X42" s="206"/>
      <c r="Y42" s="206"/>
      <c r="Z42" s="206"/>
    </row>
    <row r="43" customFormat="false" ht="12.75" hidden="false" customHeight="true" outlineLevel="0" collapsed="false">
      <c r="A43" s="210" t="s">
        <v>2869</v>
      </c>
      <c r="B43" s="211" t="s">
        <v>2870</v>
      </c>
      <c r="C43" s="212" t="n">
        <v>0.0041</v>
      </c>
      <c r="D43" s="212" t="n">
        <v>0.0031</v>
      </c>
      <c r="E43" s="212" t="n">
        <v>0.0042</v>
      </c>
      <c r="F43" s="212" t="n">
        <v>0.0032</v>
      </c>
      <c r="G43" s="206"/>
      <c r="H43" s="206"/>
      <c r="I43" s="206"/>
      <c r="J43" s="206"/>
      <c r="K43" s="206"/>
      <c r="L43" s="206"/>
      <c r="M43" s="206"/>
      <c r="N43" s="206"/>
      <c r="O43" s="206"/>
      <c r="P43" s="206"/>
      <c r="Q43" s="206"/>
      <c r="R43" s="206"/>
      <c r="S43" s="206"/>
      <c r="T43" s="206"/>
      <c r="U43" s="206"/>
      <c r="V43" s="206"/>
      <c r="W43" s="206"/>
      <c r="X43" s="206"/>
      <c r="Y43" s="206"/>
      <c r="Z43" s="206"/>
    </row>
    <row r="44" customFormat="false" ht="12.75" hidden="false" customHeight="true" outlineLevel="0" collapsed="false">
      <c r="A44" s="213" t="s">
        <v>2871</v>
      </c>
      <c r="B44" s="214" t="s">
        <v>559</v>
      </c>
      <c r="C44" s="215" t="n">
        <f aca="false">SUM(C42:C43)</f>
        <v>0.1011</v>
      </c>
      <c r="D44" s="215" t="n">
        <f aca="false">SUM(D42:D43)</f>
        <v>0.0365</v>
      </c>
      <c r="E44" s="215" t="n">
        <f aca="false">SUM(E42:E43)</f>
        <v>0.1772</v>
      </c>
      <c r="F44" s="215" t="n">
        <f aca="false">SUM(F42:F43)</f>
        <v>0.0667</v>
      </c>
      <c r="G44" s="206"/>
      <c r="H44" s="206"/>
      <c r="I44" s="206"/>
      <c r="J44" s="206"/>
      <c r="K44" s="206"/>
      <c r="L44" s="206"/>
      <c r="M44" s="206"/>
      <c r="N44" s="206"/>
      <c r="O44" s="206"/>
      <c r="P44" s="206"/>
      <c r="Q44" s="206"/>
      <c r="R44" s="206"/>
      <c r="S44" s="206"/>
      <c r="T44" s="206"/>
      <c r="U44" s="206"/>
      <c r="V44" s="206"/>
      <c r="W44" s="206"/>
      <c r="X44" s="206"/>
      <c r="Y44" s="206"/>
      <c r="Z44" s="206"/>
    </row>
    <row r="45" customFormat="false" ht="12.75" hidden="false" customHeight="true" outlineLevel="0" collapsed="false">
      <c r="A45" s="217"/>
      <c r="B45" s="217"/>
      <c r="C45" s="217"/>
      <c r="D45" s="217"/>
      <c r="E45" s="217"/>
      <c r="F45" s="217"/>
      <c r="G45" s="206"/>
      <c r="H45" s="206"/>
      <c r="I45" s="206"/>
      <c r="J45" s="206"/>
      <c r="K45" s="206"/>
      <c r="L45" s="206"/>
      <c r="M45" s="206"/>
      <c r="N45" s="206"/>
      <c r="O45" s="206"/>
      <c r="P45" s="206"/>
      <c r="Q45" s="206"/>
      <c r="R45" s="206"/>
      <c r="S45" s="206"/>
      <c r="T45" s="206"/>
      <c r="U45" s="206"/>
      <c r="V45" s="206"/>
      <c r="W45" s="206"/>
      <c r="X45" s="206"/>
      <c r="Y45" s="206"/>
      <c r="Z45" s="206"/>
    </row>
    <row r="46" customFormat="false" ht="12.75" hidden="false" customHeight="true" outlineLevel="0" collapsed="false">
      <c r="A46" s="209" t="s">
        <v>2872</v>
      </c>
      <c r="B46" s="209"/>
      <c r="C46" s="218" t="n">
        <f aca="false">SUM(C21,C33,C40,C44)</f>
        <v>0.9123</v>
      </c>
      <c r="D46" s="218" t="n">
        <f aca="false">SUM(D21,D33,D40,D44)</f>
        <v>0.5209</v>
      </c>
      <c r="E46" s="218" t="n">
        <f aca="false">SUM(E21,E33,E40,E44)</f>
        <v>1.1384</v>
      </c>
      <c r="F46" s="218" t="n">
        <f aca="false">SUM(F21,F33,F40,F44)</f>
        <v>0.7011</v>
      </c>
      <c r="G46" s="206"/>
      <c r="H46" s="206"/>
      <c r="I46" s="206"/>
      <c r="J46" s="206"/>
      <c r="K46" s="206"/>
      <c r="L46" s="206"/>
      <c r="M46" s="206"/>
      <c r="N46" s="206"/>
      <c r="O46" s="206"/>
      <c r="P46" s="206"/>
      <c r="Q46" s="206"/>
      <c r="R46" s="206"/>
      <c r="S46" s="206"/>
      <c r="T46" s="206"/>
      <c r="U46" s="206"/>
      <c r="V46" s="206"/>
      <c r="W46" s="206"/>
      <c r="X46" s="206"/>
      <c r="Y46" s="206"/>
      <c r="Z46" s="206"/>
    </row>
    <row r="47" customFormat="false" ht="12.75" hidden="false" customHeight="true" outlineLevel="0" collapsed="false">
      <c r="A47" s="206"/>
      <c r="B47" s="208"/>
      <c r="C47" s="206"/>
      <c r="D47" s="206"/>
      <c r="E47" s="206"/>
      <c r="F47" s="206"/>
      <c r="G47" s="206"/>
      <c r="H47" s="206"/>
      <c r="I47" s="206"/>
      <c r="J47" s="206"/>
      <c r="K47" s="206"/>
      <c r="L47" s="206"/>
      <c r="M47" s="206"/>
      <c r="N47" s="206"/>
      <c r="O47" s="206"/>
      <c r="P47" s="206"/>
      <c r="Q47" s="206"/>
      <c r="R47" s="206"/>
      <c r="S47" s="206"/>
      <c r="T47" s="206"/>
      <c r="U47" s="206"/>
      <c r="V47" s="206"/>
      <c r="W47" s="206"/>
      <c r="X47" s="206"/>
      <c r="Y47" s="206"/>
      <c r="Z47" s="206"/>
    </row>
    <row r="48" customFormat="false" ht="12.75" hidden="false" customHeight="true" outlineLevel="0" collapsed="false">
      <c r="A48" s="206"/>
      <c r="B48" s="208"/>
      <c r="C48" s="206"/>
      <c r="D48" s="206"/>
      <c r="E48" s="206"/>
      <c r="F48" s="206"/>
      <c r="G48" s="206"/>
      <c r="H48" s="206"/>
      <c r="I48" s="206"/>
      <c r="J48" s="206"/>
      <c r="K48" s="206"/>
      <c r="L48" s="206"/>
      <c r="M48" s="206"/>
      <c r="N48" s="206"/>
      <c r="O48" s="206"/>
      <c r="P48" s="206"/>
      <c r="Q48" s="206"/>
      <c r="R48" s="206"/>
      <c r="S48" s="206"/>
      <c r="T48" s="206"/>
      <c r="U48" s="206"/>
      <c r="V48" s="206"/>
      <c r="W48" s="206"/>
      <c r="X48" s="206"/>
      <c r="Y48" s="206"/>
      <c r="Z48" s="206"/>
    </row>
    <row r="49" customFormat="false" ht="12.75" hidden="false" customHeight="true" outlineLevel="0" collapsed="false">
      <c r="A49" s="206"/>
      <c r="B49" s="208"/>
      <c r="C49" s="206"/>
      <c r="D49" s="206"/>
      <c r="E49" s="206"/>
      <c r="F49" s="206"/>
      <c r="G49" s="206"/>
      <c r="H49" s="206"/>
      <c r="I49" s="206"/>
      <c r="J49" s="206"/>
      <c r="K49" s="206"/>
      <c r="L49" s="206"/>
      <c r="M49" s="206"/>
      <c r="N49" s="206"/>
      <c r="O49" s="206"/>
      <c r="P49" s="206"/>
      <c r="Q49" s="206"/>
      <c r="R49" s="206"/>
      <c r="S49" s="206"/>
      <c r="T49" s="206"/>
      <c r="U49" s="206"/>
      <c r="V49" s="206"/>
      <c r="W49" s="206"/>
      <c r="X49" s="206"/>
      <c r="Y49" s="206"/>
      <c r="Z49" s="206"/>
    </row>
    <row r="50" customFormat="false" ht="12.75" hidden="false" customHeight="true" outlineLevel="0" collapsed="false">
      <c r="A50" s="206"/>
      <c r="B50" s="208"/>
      <c r="C50" s="206"/>
      <c r="D50" s="206"/>
      <c r="E50" s="206"/>
      <c r="F50" s="206"/>
      <c r="G50" s="206"/>
      <c r="H50" s="206"/>
      <c r="I50" s="206"/>
      <c r="J50" s="206"/>
      <c r="K50" s="206"/>
      <c r="L50" s="206"/>
      <c r="M50" s="206"/>
      <c r="N50" s="206"/>
      <c r="O50" s="206"/>
      <c r="P50" s="206"/>
      <c r="Q50" s="206"/>
      <c r="R50" s="206"/>
      <c r="S50" s="206"/>
      <c r="T50" s="206"/>
      <c r="U50" s="206"/>
      <c r="V50" s="206"/>
      <c r="W50" s="206"/>
      <c r="X50" s="206"/>
      <c r="Y50" s="206"/>
      <c r="Z50" s="206"/>
    </row>
    <row r="51" customFormat="false" ht="12.75" hidden="false" customHeight="true" outlineLevel="0" collapsed="false">
      <c r="A51" s="206"/>
      <c r="B51" s="208"/>
      <c r="C51" s="206"/>
      <c r="D51" s="206"/>
      <c r="E51" s="206"/>
      <c r="F51" s="206"/>
      <c r="G51" s="206"/>
      <c r="H51" s="206"/>
      <c r="I51" s="206"/>
      <c r="J51" s="206"/>
      <c r="K51" s="206"/>
      <c r="L51" s="206"/>
      <c r="M51" s="206"/>
      <c r="N51" s="206"/>
      <c r="O51" s="206"/>
      <c r="P51" s="206"/>
      <c r="Q51" s="206"/>
      <c r="R51" s="206"/>
      <c r="S51" s="206"/>
      <c r="T51" s="206"/>
      <c r="U51" s="206"/>
      <c r="V51" s="206"/>
      <c r="W51" s="206"/>
      <c r="X51" s="206"/>
      <c r="Y51" s="206"/>
      <c r="Z51" s="206"/>
    </row>
    <row r="52" customFormat="false" ht="12.75" hidden="false" customHeight="true" outlineLevel="0" collapsed="false">
      <c r="A52" s="206"/>
      <c r="B52" s="208"/>
      <c r="C52" s="206"/>
      <c r="D52" s="206"/>
      <c r="E52" s="206"/>
      <c r="F52" s="206"/>
      <c r="G52" s="206"/>
      <c r="H52" s="206"/>
      <c r="I52" s="206"/>
      <c r="J52" s="206"/>
      <c r="K52" s="206"/>
      <c r="L52" s="206"/>
      <c r="M52" s="206"/>
      <c r="N52" s="206"/>
      <c r="O52" s="206"/>
      <c r="P52" s="206"/>
      <c r="Q52" s="206"/>
      <c r="R52" s="206"/>
      <c r="S52" s="206"/>
      <c r="T52" s="206"/>
      <c r="U52" s="206"/>
      <c r="V52" s="206"/>
      <c r="W52" s="206"/>
      <c r="X52" s="206"/>
      <c r="Y52" s="206"/>
      <c r="Z52" s="206"/>
    </row>
    <row r="53" customFormat="false" ht="12.75" hidden="false" customHeight="true" outlineLevel="0" collapsed="false">
      <c r="A53" s="206"/>
      <c r="B53" s="208"/>
      <c r="C53" s="206"/>
      <c r="D53" s="206"/>
      <c r="E53" s="206"/>
      <c r="F53" s="206"/>
      <c r="G53" s="206"/>
      <c r="H53" s="206"/>
      <c r="I53" s="206"/>
      <c r="J53" s="206"/>
      <c r="K53" s="206"/>
      <c r="L53" s="206"/>
      <c r="M53" s="206"/>
      <c r="N53" s="206"/>
      <c r="O53" s="206"/>
      <c r="P53" s="206"/>
      <c r="Q53" s="206"/>
      <c r="R53" s="206"/>
      <c r="S53" s="206"/>
      <c r="T53" s="206"/>
      <c r="U53" s="206"/>
      <c r="V53" s="206"/>
      <c r="W53" s="206"/>
      <c r="X53" s="206"/>
      <c r="Y53" s="206"/>
      <c r="Z53" s="206"/>
    </row>
    <row r="54" customFormat="false" ht="12.75" hidden="false" customHeight="true" outlineLevel="0" collapsed="false">
      <c r="A54" s="206"/>
      <c r="B54" s="208"/>
      <c r="C54" s="206"/>
      <c r="D54" s="206"/>
      <c r="E54" s="206"/>
      <c r="F54" s="206"/>
      <c r="G54" s="206"/>
      <c r="H54" s="206"/>
      <c r="I54" s="206"/>
      <c r="J54" s="206"/>
      <c r="K54" s="206"/>
      <c r="L54" s="206"/>
      <c r="M54" s="206"/>
      <c r="N54" s="206"/>
      <c r="O54" s="206"/>
      <c r="P54" s="206"/>
      <c r="Q54" s="206"/>
      <c r="R54" s="206"/>
      <c r="S54" s="206"/>
      <c r="T54" s="206"/>
      <c r="U54" s="206"/>
      <c r="V54" s="206"/>
      <c r="W54" s="206"/>
      <c r="X54" s="206"/>
      <c r="Y54" s="206"/>
      <c r="Z54" s="206"/>
    </row>
    <row r="55" customFormat="false" ht="12.75" hidden="false" customHeight="true" outlineLevel="0" collapsed="false">
      <c r="A55" s="206"/>
      <c r="B55" s="208"/>
      <c r="C55" s="206"/>
      <c r="D55" s="206"/>
      <c r="E55" s="206"/>
      <c r="F55" s="206"/>
      <c r="G55" s="206"/>
      <c r="H55" s="206"/>
      <c r="I55" s="206"/>
      <c r="J55" s="206"/>
      <c r="K55" s="206"/>
      <c r="L55" s="206"/>
      <c r="M55" s="206"/>
      <c r="N55" s="206"/>
      <c r="O55" s="206"/>
      <c r="P55" s="206"/>
      <c r="Q55" s="206"/>
      <c r="R55" s="206"/>
      <c r="S55" s="206"/>
      <c r="T55" s="206"/>
      <c r="U55" s="206"/>
      <c r="V55" s="206"/>
      <c r="W55" s="206"/>
      <c r="X55" s="206"/>
      <c r="Y55" s="206"/>
      <c r="Z55" s="206"/>
    </row>
    <row r="56" customFormat="false" ht="12.75" hidden="false" customHeight="true" outlineLevel="0" collapsed="false">
      <c r="A56" s="206"/>
      <c r="B56" s="208"/>
      <c r="C56" s="206"/>
      <c r="D56" s="206"/>
      <c r="E56" s="206"/>
      <c r="F56" s="206"/>
      <c r="G56" s="206"/>
      <c r="H56" s="206"/>
      <c r="I56" s="206"/>
      <c r="J56" s="206"/>
      <c r="K56" s="206"/>
      <c r="L56" s="206"/>
      <c r="M56" s="206"/>
      <c r="N56" s="206"/>
      <c r="O56" s="206"/>
      <c r="P56" s="206"/>
      <c r="Q56" s="206"/>
      <c r="R56" s="206"/>
      <c r="S56" s="206"/>
      <c r="T56" s="206"/>
      <c r="U56" s="206"/>
      <c r="V56" s="206"/>
      <c r="W56" s="206"/>
      <c r="X56" s="206"/>
      <c r="Y56" s="206"/>
      <c r="Z56" s="206"/>
    </row>
    <row r="57" customFormat="false" ht="12.75" hidden="false" customHeight="true" outlineLevel="0" collapsed="false">
      <c r="A57" s="206"/>
      <c r="B57" s="208"/>
      <c r="C57" s="206"/>
      <c r="D57" s="206"/>
      <c r="E57" s="206"/>
      <c r="F57" s="206"/>
      <c r="G57" s="206"/>
      <c r="H57" s="206"/>
      <c r="I57" s="206"/>
      <c r="J57" s="206"/>
      <c r="K57" s="206"/>
      <c r="L57" s="206"/>
      <c r="M57" s="206"/>
      <c r="N57" s="206"/>
      <c r="O57" s="206"/>
      <c r="P57" s="206"/>
      <c r="Q57" s="206"/>
      <c r="R57" s="206"/>
      <c r="S57" s="206"/>
      <c r="T57" s="206"/>
      <c r="U57" s="206"/>
      <c r="V57" s="206"/>
      <c r="W57" s="206"/>
      <c r="X57" s="206"/>
      <c r="Y57" s="206"/>
      <c r="Z57" s="206"/>
    </row>
    <row r="58" customFormat="false" ht="12.75" hidden="false" customHeight="true" outlineLevel="0" collapsed="false">
      <c r="A58" s="206"/>
      <c r="B58" s="208"/>
      <c r="C58" s="206"/>
      <c r="D58" s="206"/>
      <c r="E58" s="206"/>
      <c r="F58" s="206"/>
      <c r="G58" s="206"/>
      <c r="H58" s="206"/>
      <c r="I58" s="206"/>
      <c r="J58" s="206"/>
      <c r="K58" s="206"/>
      <c r="L58" s="206"/>
      <c r="M58" s="206"/>
      <c r="N58" s="206"/>
      <c r="O58" s="206"/>
      <c r="P58" s="206"/>
      <c r="Q58" s="206"/>
      <c r="R58" s="206"/>
      <c r="S58" s="206"/>
      <c r="T58" s="206"/>
      <c r="U58" s="206"/>
      <c r="V58" s="206"/>
      <c r="W58" s="206"/>
      <c r="X58" s="206"/>
      <c r="Y58" s="206"/>
      <c r="Z58" s="206"/>
    </row>
    <row r="59" customFormat="false" ht="12.75" hidden="false" customHeight="true" outlineLevel="0" collapsed="false">
      <c r="A59" s="206"/>
      <c r="B59" s="208"/>
      <c r="C59" s="206"/>
      <c r="D59" s="206"/>
      <c r="E59" s="206"/>
      <c r="F59" s="206"/>
      <c r="G59" s="206"/>
      <c r="H59" s="206"/>
      <c r="I59" s="206"/>
      <c r="J59" s="206"/>
      <c r="K59" s="206"/>
      <c r="L59" s="206"/>
      <c r="M59" s="206"/>
      <c r="N59" s="206"/>
      <c r="O59" s="206"/>
      <c r="P59" s="206"/>
      <c r="Q59" s="206"/>
      <c r="R59" s="206"/>
      <c r="S59" s="206"/>
      <c r="T59" s="206"/>
      <c r="U59" s="206"/>
      <c r="V59" s="206"/>
      <c r="W59" s="206"/>
      <c r="X59" s="206"/>
      <c r="Y59" s="206"/>
      <c r="Z59" s="206"/>
    </row>
    <row r="60" customFormat="false" ht="12.75" hidden="false" customHeight="true" outlineLevel="0" collapsed="false">
      <c r="A60" s="206"/>
      <c r="B60" s="208"/>
      <c r="C60" s="206"/>
      <c r="D60" s="206"/>
      <c r="E60" s="206"/>
      <c r="F60" s="206"/>
      <c r="G60" s="206"/>
      <c r="H60" s="206"/>
      <c r="I60" s="206"/>
      <c r="J60" s="206"/>
      <c r="K60" s="206"/>
      <c r="L60" s="206"/>
      <c r="M60" s="206"/>
      <c r="N60" s="206"/>
      <c r="O60" s="206"/>
      <c r="P60" s="206"/>
      <c r="Q60" s="206"/>
      <c r="R60" s="206"/>
      <c r="S60" s="206"/>
      <c r="T60" s="206"/>
      <c r="U60" s="206"/>
      <c r="V60" s="206"/>
      <c r="W60" s="206"/>
      <c r="X60" s="206"/>
      <c r="Y60" s="206"/>
      <c r="Z60" s="206"/>
    </row>
    <row r="61" customFormat="false" ht="12.75" hidden="false" customHeight="true" outlineLevel="0" collapsed="false">
      <c r="A61" s="206"/>
      <c r="B61" s="208"/>
      <c r="C61" s="206"/>
      <c r="D61" s="206"/>
      <c r="E61" s="206"/>
      <c r="F61" s="206"/>
      <c r="G61" s="206"/>
      <c r="H61" s="206"/>
      <c r="I61" s="206"/>
      <c r="J61" s="206"/>
      <c r="K61" s="206"/>
      <c r="L61" s="206"/>
      <c r="M61" s="206"/>
      <c r="N61" s="206"/>
      <c r="O61" s="206"/>
      <c r="P61" s="206"/>
      <c r="Q61" s="206"/>
      <c r="R61" s="206"/>
      <c r="S61" s="206"/>
      <c r="T61" s="206"/>
      <c r="U61" s="206"/>
      <c r="V61" s="206"/>
      <c r="W61" s="206"/>
      <c r="X61" s="206"/>
      <c r="Y61" s="206"/>
      <c r="Z61" s="206"/>
    </row>
    <row r="62" customFormat="false" ht="12.75" hidden="false" customHeight="true" outlineLevel="0" collapsed="false">
      <c r="A62" s="206"/>
      <c r="B62" s="208"/>
      <c r="C62" s="206"/>
      <c r="D62" s="206"/>
      <c r="E62" s="206"/>
      <c r="F62" s="206"/>
      <c r="G62" s="206"/>
      <c r="H62" s="206"/>
      <c r="I62" s="206"/>
      <c r="J62" s="206"/>
      <c r="K62" s="206"/>
      <c r="L62" s="206"/>
      <c r="M62" s="206"/>
      <c r="N62" s="206"/>
      <c r="O62" s="206"/>
      <c r="P62" s="206"/>
      <c r="Q62" s="206"/>
      <c r="R62" s="206"/>
      <c r="S62" s="206"/>
      <c r="T62" s="206"/>
      <c r="U62" s="206"/>
      <c r="V62" s="206"/>
      <c r="W62" s="206"/>
      <c r="X62" s="206"/>
      <c r="Y62" s="206"/>
      <c r="Z62" s="206"/>
    </row>
    <row r="63" customFormat="false" ht="12.75" hidden="false" customHeight="true" outlineLevel="0" collapsed="false">
      <c r="A63" s="206"/>
      <c r="B63" s="208"/>
      <c r="C63" s="206"/>
      <c r="D63" s="206"/>
      <c r="E63" s="206"/>
      <c r="F63" s="206"/>
      <c r="G63" s="206"/>
      <c r="H63" s="206"/>
      <c r="I63" s="206"/>
      <c r="J63" s="206"/>
      <c r="K63" s="206"/>
      <c r="L63" s="206"/>
      <c r="M63" s="206"/>
      <c r="N63" s="206"/>
      <c r="O63" s="206"/>
      <c r="P63" s="206"/>
      <c r="Q63" s="206"/>
      <c r="R63" s="206"/>
      <c r="S63" s="206"/>
      <c r="T63" s="206"/>
      <c r="U63" s="206"/>
      <c r="V63" s="206"/>
      <c r="W63" s="206"/>
      <c r="X63" s="206"/>
      <c r="Y63" s="206"/>
      <c r="Z63" s="206"/>
    </row>
    <row r="64" customFormat="false" ht="12.75" hidden="false" customHeight="true" outlineLevel="0" collapsed="false">
      <c r="A64" s="206"/>
      <c r="B64" s="208"/>
      <c r="C64" s="206"/>
      <c r="D64" s="206"/>
      <c r="E64" s="206"/>
      <c r="F64" s="206"/>
      <c r="G64" s="206"/>
      <c r="H64" s="206"/>
      <c r="I64" s="206"/>
      <c r="J64" s="206"/>
      <c r="K64" s="206"/>
      <c r="L64" s="206"/>
      <c r="M64" s="206"/>
      <c r="N64" s="206"/>
      <c r="O64" s="206"/>
      <c r="P64" s="206"/>
      <c r="Q64" s="206"/>
      <c r="R64" s="206"/>
      <c r="S64" s="206"/>
      <c r="T64" s="206"/>
      <c r="U64" s="206"/>
      <c r="V64" s="206"/>
      <c r="W64" s="206"/>
      <c r="X64" s="206"/>
      <c r="Y64" s="206"/>
      <c r="Z64" s="206"/>
    </row>
    <row r="65" customFormat="false" ht="12.75" hidden="false" customHeight="true" outlineLevel="0" collapsed="false">
      <c r="A65" s="206"/>
      <c r="B65" s="208"/>
      <c r="C65" s="206"/>
      <c r="D65" s="206"/>
      <c r="E65" s="206"/>
      <c r="F65" s="206"/>
      <c r="G65" s="206"/>
      <c r="H65" s="206"/>
      <c r="I65" s="206"/>
      <c r="J65" s="206"/>
      <c r="K65" s="206"/>
      <c r="L65" s="206"/>
      <c r="M65" s="206"/>
      <c r="N65" s="206"/>
      <c r="O65" s="206"/>
      <c r="P65" s="206"/>
      <c r="Q65" s="206"/>
      <c r="R65" s="206"/>
      <c r="S65" s="206"/>
      <c r="T65" s="206"/>
      <c r="U65" s="206"/>
      <c r="V65" s="206"/>
      <c r="W65" s="206"/>
      <c r="X65" s="206"/>
      <c r="Y65" s="206"/>
      <c r="Z65" s="206"/>
    </row>
    <row r="66" customFormat="false" ht="12.75" hidden="false" customHeight="true" outlineLevel="0" collapsed="false">
      <c r="A66" s="206"/>
      <c r="B66" s="208"/>
      <c r="C66" s="206"/>
      <c r="D66" s="206"/>
      <c r="E66" s="206"/>
      <c r="F66" s="206"/>
      <c r="G66" s="206"/>
      <c r="H66" s="206"/>
      <c r="I66" s="206"/>
      <c r="J66" s="206"/>
      <c r="K66" s="206"/>
      <c r="L66" s="206"/>
      <c r="M66" s="206"/>
      <c r="N66" s="206"/>
      <c r="O66" s="206"/>
      <c r="P66" s="206"/>
      <c r="Q66" s="206"/>
      <c r="R66" s="206"/>
      <c r="S66" s="206"/>
      <c r="T66" s="206"/>
      <c r="U66" s="206"/>
      <c r="V66" s="206"/>
      <c r="W66" s="206"/>
      <c r="X66" s="206"/>
      <c r="Y66" s="206"/>
      <c r="Z66" s="206"/>
    </row>
    <row r="67" customFormat="false" ht="12.75" hidden="false" customHeight="true" outlineLevel="0" collapsed="false">
      <c r="A67" s="206"/>
      <c r="B67" s="208"/>
      <c r="C67" s="206"/>
      <c r="D67" s="206"/>
      <c r="E67" s="206"/>
      <c r="F67" s="206"/>
      <c r="G67" s="206"/>
      <c r="H67" s="206"/>
      <c r="I67" s="206"/>
      <c r="J67" s="206"/>
      <c r="K67" s="206"/>
      <c r="L67" s="206"/>
      <c r="M67" s="206"/>
      <c r="N67" s="206"/>
      <c r="O67" s="206"/>
      <c r="P67" s="206"/>
      <c r="Q67" s="206"/>
      <c r="R67" s="206"/>
      <c r="S67" s="206"/>
      <c r="T67" s="206"/>
      <c r="U67" s="206"/>
      <c r="V67" s="206"/>
      <c r="W67" s="206"/>
      <c r="X67" s="206"/>
      <c r="Y67" s="206"/>
      <c r="Z67" s="206"/>
    </row>
    <row r="68" customFormat="false" ht="12.75" hidden="false" customHeight="true" outlineLevel="0" collapsed="false">
      <c r="A68" s="206"/>
      <c r="B68" s="208"/>
      <c r="C68" s="206"/>
      <c r="D68" s="206"/>
      <c r="E68" s="206"/>
      <c r="F68" s="206"/>
      <c r="G68" s="206"/>
      <c r="H68" s="206"/>
      <c r="I68" s="206"/>
      <c r="J68" s="206"/>
      <c r="K68" s="206"/>
      <c r="L68" s="206"/>
      <c r="M68" s="206"/>
      <c r="N68" s="206"/>
      <c r="O68" s="206"/>
      <c r="P68" s="206"/>
      <c r="Q68" s="206"/>
      <c r="R68" s="206"/>
      <c r="S68" s="206"/>
      <c r="T68" s="206"/>
      <c r="U68" s="206"/>
      <c r="V68" s="206"/>
      <c r="W68" s="206"/>
      <c r="X68" s="206"/>
      <c r="Y68" s="206"/>
      <c r="Z68" s="206"/>
    </row>
    <row r="69" customFormat="false" ht="12.75" hidden="false" customHeight="true" outlineLevel="0" collapsed="false">
      <c r="A69" s="206"/>
      <c r="B69" s="208"/>
      <c r="C69" s="206"/>
      <c r="D69" s="206"/>
      <c r="E69" s="206"/>
      <c r="F69" s="206"/>
      <c r="G69" s="206"/>
      <c r="H69" s="206"/>
      <c r="I69" s="206"/>
      <c r="J69" s="206"/>
      <c r="K69" s="206"/>
      <c r="L69" s="206"/>
      <c r="M69" s="206"/>
      <c r="N69" s="206"/>
      <c r="O69" s="206"/>
      <c r="P69" s="206"/>
      <c r="Q69" s="206"/>
      <c r="R69" s="206"/>
      <c r="S69" s="206"/>
      <c r="T69" s="206"/>
      <c r="U69" s="206"/>
      <c r="V69" s="206"/>
      <c r="W69" s="206"/>
      <c r="X69" s="206"/>
      <c r="Y69" s="206"/>
      <c r="Z69" s="206"/>
    </row>
    <row r="70" customFormat="false" ht="12.75" hidden="false" customHeight="true" outlineLevel="0" collapsed="false">
      <c r="A70" s="206"/>
      <c r="B70" s="208"/>
      <c r="C70" s="206"/>
      <c r="D70" s="206"/>
      <c r="E70" s="206"/>
      <c r="F70" s="206"/>
      <c r="G70" s="206"/>
      <c r="H70" s="206"/>
      <c r="I70" s="206"/>
      <c r="J70" s="206"/>
      <c r="K70" s="206"/>
      <c r="L70" s="206"/>
      <c r="M70" s="206"/>
      <c r="N70" s="206"/>
      <c r="O70" s="206"/>
      <c r="P70" s="206"/>
      <c r="Q70" s="206"/>
      <c r="R70" s="206"/>
      <c r="S70" s="206"/>
      <c r="T70" s="206"/>
      <c r="U70" s="206"/>
      <c r="V70" s="206"/>
      <c r="W70" s="206"/>
      <c r="X70" s="206"/>
      <c r="Y70" s="206"/>
      <c r="Z70" s="206"/>
    </row>
    <row r="71" customFormat="false" ht="12.75" hidden="false" customHeight="true" outlineLevel="0" collapsed="false">
      <c r="A71" s="206"/>
      <c r="B71" s="208"/>
      <c r="C71" s="206"/>
      <c r="D71" s="206"/>
      <c r="E71" s="206"/>
      <c r="F71" s="206"/>
      <c r="G71" s="206"/>
      <c r="H71" s="206"/>
      <c r="I71" s="206"/>
      <c r="J71" s="206"/>
      <c r="K71" s="206"/>
      <c r="L71" s="206"/>
      <c r="M71" s="206"/>
      <c r="N71" s="206"/>
      <c r="O71" s="206"/>
      <c r="P71" s="206"/>
      <c r="Q71" s="206"/>
      <c r="R71" s="206"/>
      <c r="S71" s="206"/>
      <c r="T71" s="206"/>
      <c r="U71" s="206"/>
      <c r="V71" s="206"/>
      <c r="W71" s="206"/>
      <c r="X71" s="206"/>
      <c r="Y71" s="206"/>
      <c r="Z71" s="206"/>
    </row>
    <row r="72" customFormat="false" ht="12.75" hidden="false" customHeight="true" outlineLevel="0" collapsed="false">
      <c r="A72" s="206"/>
      <c r="B72" s="208"/>
      <c r="C72" s="206"/>
      <c r="D72" s="206"/>
      <c r="E72" s="206"/>
      <c r="F72" s="206"/>
      <c r="G72" s="206"/>
      <c r="H72" s="206"/>
      <c r="I72" s="206"/>
      <c r="J72" s="206"/>
      <c r="K72" s="206"/>
      <c r="L72" s="206"/>
      <c r="M72" s="206"/>
      <c r="N72" s="206"/>
      <c r="O72" s="206"/>
      <c r="P72" s="206"/>
      <c r="Q72" s="206"/>
      <c r="R72" s="206"/>
      <c r="S72" s="206"/>
      <c r="T72" s="206"/>
      <c r="U72" s="206"/>
      <c r="V72" s="206"/>
      <c r="W72" s="206"/>
      <c r="X72" s="206"/>
      <c r="Y72" s="206"/>
      <c r="Z72" s="206"/>
    </row>
    <row r="73" customFormat="false" ht="12.75" hidden="false" customHeight="true" outlineLevel="0" collapsed="false">
      <c r="A73" s="206"/>
      <c r="B73" s="208"/>
      <c r="C73" s="206"/>
      <c r="D73" s="206"/>
      <c r="E73" s="206"/>
      <c r="F73" s="206"/>
      <c r="G73" s="206"/>
      <c r="H73" s="206"/>
      <c r="I73" s="206"/>
      <c r="J73" s="206"/>
      <c r="K73" s="206"/>
      <c r="L73" s="206"/>
      <c r="M73" s="206"/>
      <c r="N73" s="206"/>
      <c r="O73" s="206"/>
      <c r="P73" s="206"/>
      <c r="Q73" s="206"/>
      <c r="R73" s="206"/>
      <c r="S73" s="206"/>
      <c r="T73" s="206"/>
      <c r="U73" s="206"/>
      <c r="V73" s="206"/>
      <c r="W73" s="206"/>
      <c r="X73" s="206"/>
      <c r="Y73" s="206"/>
      <c r="Z73" s="206"/>
    </row>
    <row r="74" customFormat="false" ht="12.75" hidden="false" customHeight="true" outlineLevel="0" collapsed="false">
      <c r="A74" s="206"/>
      <c r="B74" s="208"/>
      <c r="C74" s="206"/>
      <c r="D74" s="206"/>
      <c r="E74" s="206"/>
      <c r="F74" s="206"/>
      <c r="G74" s="206"/>
      <c r="H74" s="206"/>
      <c r="I74" s="206"/>
      <c r="J74" s="206"/>
      <c r="K74" s="206"/>
      <c r="L74" s="206"/>
      <c r="M74" s="206"/>
      <c r="N74" s="206"/>
      <c r="O74" s="206"/>
      <c r="P74" s="206"/>
      <c r="Q74" s="206"/>
      <c r="R74" s="206"/>
      <c r="S74" s="206"/>
      <c r="T74" s="206"/>
      <c r="U74" s="206"/>
      <c r="V74" s="206"/>
      <c r="W74" s="206"/>
      <c r="X74" s="206"/>
      <c r="Y74" s="206"/>
      <c r="Z74" s="206"/>
    </row>
    <row r="75" customFormat="false" ht="12.75" hidden="false" customHeight="true" outlineLevel="0" collapsed="false">
      <c r="A75" s="206"/>
      <c r="B75" s="208"/>
      <c r="C75" s="206"/>
      <c r="D75" s="206"/>
      <c r="E75" s="206"/>
      <c r="F75" s="206"/>
      <c r="G75" s="206"/>
      <c r="H75" s="206"/>
      <c r="I75" s="206"/>
      <c r="J75" s="206"/>
      <c r="K75" s="206"/>
      <c r="L75" s="206"/>
      <c r="M75" s="206"/>
      <c r="N75" s="206"/>
      <c r="O75" s="206"/>
      <c r="P75" s="206"/>
      <c r="Q75" s="206"/>
      <c r="R75" s="206"/>
      <c r="S75" s="206"/>
      <c r="T75" s="206"/>
      <c r="U75" s="206"/>
      <c r="V75" s="206"/>
      <c r="W75" s="206"/>
      <c r="X75" s="206"/>
      <c r="Y75" s="206"/>
      <c r="Z75" s="206"/>
    </row>
    <row r="76" customFormat="false" ht="12.75" hidden="false" customHeight="true" outlineLevel="0" collapsed="false">
      <c r="A76" s="206"/>
      <c r="B76" s="208"/>
      <c r="C76" s="206"/>
      <c r="D76" s="206"/>
      <c r="E76" s="206"/>
      <c r="F76" s="206"/>
      <c r="G76" s="206"/>
      <c r="H76" s="206"/>
      <c r="I76" s="206"/>
      <c r="J76" s="206"/>
      <c r="K76" s="206"/>
      <c r="L76" s="206"/>
      <c r="M76" s="206"/>
      <c r="N76" s="206"/>
      <c r="O76" s="206"/>
      <c r="P76" s="206"/>
      <c r="Q76" s="206"/>
      <c r="R76" s="206"/>
      <c r="S76" s="206"/>
      <c r="T76" s="206"/>
      <c r="U76" s="206"/>
      <c r="V76" s="206"/>
      <c r="W76" s="206"/>
      <c r="X76" s="206"/>
      <c r="Y76" s="206"/>
      <c r="Z76" s="206"/>
    </row>
    <row r="77" customFormat="false" ht="12.75" hidden="false" customHeight="true" outlineLevel="0" collapsed="false">
      <c r="A77" s="206"/>
      <c r="B77" s="208"/>
      <c r="C77" s="206"/>
      <c r="D77" s="206"/>
      <c r="E77" s="206"/>
      <c r="F77" s="206"/>
      <c r="G77" s="206"/>
      <c r="H77" s="206"/>
      <c r="I77" s="206"/>
      <c r="J77" s="206"/>
      <c r="K77" s="206"/>
      <c r="L77" s="206"/>
      <c r="M77" s="206"/>
      <c r="N77" s="206"/>
      <c r="O77" s="206"/>
      <c r="P77" s="206"/>
      <c r="Q77" s="206"/>
      <c r="R77" s="206"/>
      <c r="S77" s="206"/>
      <c r="T77" s="206"/>
      <c r="U77" s="206"/>
      <c r="V77" s="206"/>
      <c r="W77" s="206"/>
      <c r="X77" s="206"/>
      <c r="Y77" s="206"/>
      <c r="Z77" s="206"/>
    </row>
    <row r="78" customFormat="false" ht="12.75" hidden="false" customHeight="true" outlineLevel="0" collapsed="false">
      <c r="A78" s="206"/>
      <c r="B78" s="208"/>
      <c r="C78" s="206"/>
      <c r="D78" s="206"/>
      <c r="E78" s="206"/>
      <c r="F78" s="206"/>
      <c r="G78" s="206"/>
      <c r="H78" s="206"/>
      <c r="I78" s="206"/>
      <c r="J78" s="206"/>
      <c r="K78" s="206"/>
      <c r="L78" s="206"/>
      <c r="M78" s="206"/>
      <c r="N78" s="206"/>
      <c r="O78" s="206"/>
      <c r="P78" s="206"/>
      <c r="Q78" s="206"/>
      <c r="R78" s="206"/>
      <c r="S78" s="206"/>
      <c r="T78" s="206"/>
      <c r="U78" s="206"/>
      <c r="V78" s="206"/>
      <c r="W78" s="206"/>
      <c r="X78" s="206"/>
      <c r="Y78" s="206"/>
      <c r="Z78" s="206"/>
    </row>
    <row r="79" customFormat="false" ht="12.75" hidden="false" customHeight="true" outlineLevel="0" collapsed="false">
      <c r="A79" s="206"/>
      <c r="B79" s="208"/>
      <c r="C79" s="206"/>
      <c r="D79" s="206"/>
      <c r="E79" s="206"/>
      <c r="F79" s="206"/>
      <c r="G79" s="206"/>
      <c r="H79" s="206"/>
      <c r="I79" s="206"/>
      <c r="J79" s="206"/>
      <c r="K79" s="206"/>
      <c r="L79" s="206"/>
      <c r="M79" s="206"/>
      <c r="N79" s="206"/>
      <c r="O79" s="206"/>
      <c r="P79" s="206"/>
      <c r="Q79" s="206"/>
      <c r="R79" s="206"/>
      <c r="S79" s="206"/>
      <c r="T79" s="206"/>
      <c r="U79" s="206"/>
      <c r="V79" s="206"/>
      <c r="W79" s="206"/>
      <c r="X79" s="206"/>
      <c r="Y79" s="206"/>
      <c r="Z79" s="206"/>
    </row>
    <row r="80" customFormat="false" ht="12.75" hidden="false" customHeight="true" outlineLevel="0" collapsed="false">
      <c r="A80" s="206"/>
      <c r="B80" s="208"/>
      <c r="C80" s="206"/>
      <c r="D80" s="206"/>
      <c r="E80" s="206"/>
      <c r="F80" s="206"/>
      <c r="G80" s="206"/>
      <c r="H80" s="206"/>
      <c r="I80" s="206"/>
      <c r="J80" s="206"/>
      <c r="K80" s="206"/>
      <c r="L80" s="206"/>
      <c r="M80" s="206"/>
      <c r="N80" s="206"/>
      <c r="O80" s="206"/>
      <c r="P80" s="206"/>
      <c r="Q80" s="206"/>
      <c r="R80" s="206"/>
      <c r="S80" s="206"/>
      <c r="T80" s="206"/>
      <c r="U80" s="206"/>
      <c r="V80" s="206"/>
      <c r="W80" s="206"/>
      <c r="X80" s="206"/>
      <c r="Y80" s="206"/>
      <c r="Z80" s="206"/>
    </row>
    <row r="81" customFormat="false" ht="12.75" hidden="false" customHeight="true" outlineLevel="0" collapsed="false">
      <c r="A81" s="206"/>
      <c r="B81" s="208"/>
      <c r="C81" s="206"/>
      <c r="D81" s="206"/>
      <c r="E81" s="206"/>
      <c r="F81" s="206"/>
      <c r="G81" s="206"/>
      <c r="H81" s="206"/>
      <c r="I81" s="206"/>
      <c r="J81" s="206"/>
      <c r="K81" s="206"/>
      <c r="L81" s="206"/>
      <c r="M81" s="206"/>
      <c r="N81" s="206"/>
      <c r="O81" s="206"/>
      <c r="P81" s="206"/>
      <c r="Q81" s="206"/>
      <c r="R81" s="206"/>
      <c r="S81" s="206"/>
      <c r="T81" s="206"/>
      <c r="U81" s="206"/>
      <c r="V81" s="206"/>
      <c r="W81" s="206"/>
      <c r="X81" s="206"/>
      <c r="Y81" s="206"/>
      <c r="Z81" s="206"/>
    </row>
    <row r="82" customFormat="false" ht="12.75" hidden="false" customHeight="true" outlineLevel="0" collapsed="false">
      <c r="A82" s="206"/>
      <c r="B82" s="208"/>
      <c r="C82" s="206"/>
      <c r="D82" s="206"/>
      <c r="E82" s="206"/>
      <c r="F82" s="206"/>
      <c r="G82" s="206"/>
      <c r="H82" s="206"/>
      <c r="I82" s="206"/>
      <c r="J82" s="206"/>
      <c r="K82" s="206"/>
      <c r="L82" s="206"/>
      <c r="M82" s="206"/>
      <c r="N82" s="206"/>
      <c r="O82" s="206"/>
      <c r="P82" s="206"/>
      <c r="Q82" s="206"/>
      <c r="R82" s="206"/>
      <c r="S82" s="206"/>
      <c r="T82" s="206"/>
      <c r="U82" s="206"/>
      <c r="V82" s="206"/>
      <c r="W82" s="206"/>
      <c r="X82" s="206"/>
      <c r="Y82" s="206"/>
      <c r="Z82" s="206"/>
    </row>
    <row r="83" customFormat="false" ht="12.75" hidden="false" customHeight="true" outlineLevel="0" collapsed="false">
      <c r="A83" s="206"/>
      <c r="B83" s="208"/>
      <c r="C83" s="206"/>
      <c r="D83" s="206"/>
      <c r="E83" s="206"/>
      <c r="F83" s="206"/>
      <c r="G83" s="206"/>
      <c r="H83" s="206"/>
      <c r="I83" s="206"/>
      <c r="J83" s="206"/>
      <c r="K83" s="206"/>
      <c r="L83" s="206"/>
      <c r="M83" s="206"/>
      <c r="N83" s="206"/>
      <c r="O83" s="206"/>
      <c r="P83" s="206"/>
      <c r="Q83" s="206"/>
      <c r="R83" s="206"/>
      <c r="S83" s="206"/>
      <c r="T83" s="206"/>
      <c r="U83" s="206"/>
      <c r="V83" s="206"/>
      <c r="W83" s="206"/>
      <c r="X83" s="206"/>
      <c r="Y83" s="206"/>
      <c r="Z83" s="206"/>
    </row>
    <row r="84" customFormat="false" ht="12.75" hidden="false" customHeight="true" outlineLevel="0" collapsed="false">
      <c r="A84" s="206"/>
      <c r="B84" s="208"/>
      <c r="C84" s="206"/>
      <c r="D84" s="206"/>
      <c r="E84" s="206"/>
      <c r="F84" s="206"/>
      <c r="G84" s="206"/>
      <c r="H84" s="206"/>
      <c r="I84" s="206"/>
      <c r="J84" s="206"/>
      <c r="K84" s="206"/>
      <c r="L84" s="206"/>
      <c r="M84" s="206"/>
      <c r="N84" s="206"/>
      <c r="O84" s="206"/>
      <c r="P84" s="206"/>
      <c r="Q84" s="206"/>
      <c r="R84" s="206"/>
      <c r="S84" s="206"/>
      <c r="T84" s="206"/>
      <c r="U84" s="206"/>
      <c r="V84" s="206"/>
      <c r="W84" s="206"/>
      <c r="X84" s="206"/>
      <c r="Y84" s="206"/>
      <c r="Z84" s="206"/>
    </row>
    <row r="85" customFormat="false" ht="12.75" hidden="false" customHeight="true" outlineLevel="0" collapsed="false">
      <c r="A85" s="206"/>
      <c r="B85" s="208"/>
      <c r="C85" s="206"/>
      <c r="D85" s="206"/>
      <c r="E85" s="206"/>
      <c r="F85" s="206"/>
      <c r="G85" s="206"/>
      <c r="H85" s="206"/>
      <c r="I85" s="206"/>
      <c r="J85" s="206"/>
      <c r="K85" s="206"/>
      <c r="L85" s="206"/>
      <c r="M85" s="206"/>
      <c r="N85" s="206"/>
      <c r="O85" s="206"/>
      <c r="P85" s="206"/>
      <c r="Q85" s="206"/>
      <c r="R85" s="206"/>
      <c r="S85" s="206"/>
      <c r="T85" s="206"/>
      <c r="U85" s="206"/>
      <c r="V85" s="206"/>
      <c r="W85" s="206"/>
      <c r="X85" s="206"/>
      <c r="Y85" s="206"/>
      <c r="Z85" s="206"/>
    </row>
    <row r="86" customFormat="false" ht="12.75" hidden="false" customHeight="true" outlineLevel="0" collapsed="false">
      <c r="A86" s="206"/>
      <c r="B86" s="208"/>
      <c r="C86" s="206"/>
      <c r="D86" s="206"/>
      <c r="E86" s="206"/>
      <c r="F86" s="206"/>
      <c r="G86" s="206"/>
      <c r="H86" s="206"/>
      <c r="I86" s="206"/>
      <c r="J86" s="206"/>
      <c r="K86" s="206"/>
      <c r="L86" s="206"/>
      <c r="M86" s="206"/>
      <c r="N86" s="206"/>
      <c r="O86" s="206"/>
      <c r="P86" s="206"/>
      <c r="Q86" s="206"/>
      <c r="R86" s="206"/>
      <c r="S86" s="206"/>
      <c r="T86" s="206"/>
      <c r="U86" s="206"/>
      <c r="V86" s="206"/>
      <c r="W86" s="206"/>
      <c r="X86" s="206"/>
      <c r="Y86" s="206"/>
      <c r="Z86" s="206"/>
    </row>
    <row r="87" customFormat="false" ht="12.75" hidden="false" customHeight="true" outlineLevel="0" collapsed="false">
      <c r="A87" s="206"/>
      <c r="B87" s="208"/>
      <c r="C87" s="206"/>
      <c r="D87" s="206"/>
      <c r="E87" s="206"/>
      <c r="F87" s="206"/>
      <c r="G87" s="206"/>
      <c r="H87" s="206"/>
      <c r="I87" s="206"/>
      <c r="J87" s="206"/>
      <c r="K87" s="206"/>
      <c r="L87" s="206"/>
      <c r="M87" s="206"/>
      <c r="N87" s="206"/>
      <c r="O87" s="206"/>
      <c r="P87" s="206"/>
      <c r="Q87" s="206"/>
      <c r="R87" s="206"/>
      <c r="S87" s="206"/>
      <c r="T87" s="206"/>
      <c r="U87" s="206"/>
      <c r="V87" s="206"/>
      <c r="W87" s="206"/>
      <c r="X87" s="206"/>
      <c r="Y87" s="206"/>
      <c r="Z87" s="206"/>
    </row>
    <row r="88" customFormat="false" ht="12.75" hidden="false" customHeight="true" outlineLevel="0" collapsed="false">
      <c r="A88" s="206"/>
      <c r="B88" s="208"/>
      <c r="C88" s="206"/>
      <c r="D88" s="206"/>
      <c r="E88" s="206"/>
      <c r="F88" s="206"/>
      <c r="G88" s="206"/>
      <c r="H88" s="206"/>
      <c r="I88" s="206"/>
      <c r="J88" s="206"/>
      <c r="K88" s="206"/>
      <c r="L88" s="206"/>
      <c r="M88" s="206"/>
      <c r="N88" s="206"/>
      <c r="O88" s="206"/>
      <c r="P88" s="206"/>
      <c r="Q88" s="206"/>
      <c r="R88" s="206"/>
      <c r="S88" s="206"/>
      <c r="T88" s="206"/>
      <c r="U88" s="206"/>
      <c r="V88" s="206"/>
      <c r="W88" s="206"/>
      <c r="X88" s="206"/>
      <c r="Y88" s="206"/>
      <c r="Z88" s="206"/>
    </row>
    <row r="89" customFormat="false" ht="12.75" hidden="false" customHeight="true" outlineLevel="0" collapsed="false">
      <c r="A89" s="206"/>
      <c r="B89" s="208"/>
      <c r="C89" s="206"/>
      <c r="D89" s="206"/>
      <c r="E89" s="206"/>
      <c r="F89" s="206"/>
      <c r="G89" s="206"/>
      <c r="H89" s="206"/>
      <c r="I89" s="206"/>
      <c r="J89" s="206"/>
      <c r="K89" s="206"/>
      <c r="L89" s="206"/>
      <c r="M89" s="206"/>
      <c r="N89" s="206"/>
      <c r="O89" s="206"/>
      <c r="P89" s="206"/>
      <c r="Q89" s="206"/>
      <c r="R89" s="206"/>
      <c r="S89" s="206"/>
      <c r="T89" s="206"/>
      <c r="U89" s="206"/>
      <c r="V89" s="206"/>
      <c r="W89" s="206"/>
      <c r="X89" s="206"/>
      <c r="Y89" s="206"/>
      <c r="Z89" s="206"/>
    </row>
    <row r="90" customFormat="false" ht="12.75" hidden="false" customHeight="true" outlineLevel="0" collapsed="false">
      <c r="A90" s="206"/>
      <c r="B90" s="208"/>
      <c r="C90" s="206"/>
      <c r="D90" s="206"/>
      <c r="E90" s="206"/>
      <c r="F90" s="206"/>
      <c r="G90" s="206"/>
      <c r="H90" s="206"/>
      <c r="I90" s="206"/>
      <c r="J90" s="206"/>
      <c r="K90" s="206"/>
      <c r="L90" s="206"/>
      <c r="M90" s="206"/>
      <c r="N90" s="206"/>
      <c r="O90" s="206"/>
      <c r="P90" s="206"/>
      <c r="Q90" s="206"/>
      <c r="R90" s="206"/>
      <c r="S90" s="206"/>
      <c r="T90" s="206"/>
      <c r="U90" s="206"/>
      <c r="V90" s="206"/>
      <c r="W90" s="206"/>
      <c r="X90" s="206"/>
      <c r="Y90" s="206"/>
      <c r="Z90" s="206"/>
    </row>
    <row r="91" customFormat="false" ht="12.75" hidden="false" customHeight="true" outlineLevel="0" collapsed="false">
      <c r="A91" s="206"/>
      <c r="B91" s="208"/>
      <c r="C91" s="206"/>
      <c r="D91" s="206"/>
      <c r="E91" s="206"/>
      <c r="F91" s="206"/>
      <c r="G91" s="206"/>
      <c r="H91" s="206"/>
      <c r="I91" s="206"/>
      <c r="J91" s="206"/>
      <c r="K91" s="206"/>
      <c r="L91" s="206"/>
      <c r="M91" s="206"/>
      <c r="N91" s="206"/>
      <c r="O91" s="206"/>
      <c r="P91" s="206"/>
      <c r="Q91" s="206"/>
      <c r="R91" s="206"/>
      <c r="S91" s="206"/>
      <c r="T91" s="206"/>
      <c r="U91" s="206"/>
      <c r="V91" s="206"/>
      <c r="W91" s="206"/>
      <c r="X91" s="206"/>
      <c r="Y91" s="206"/>
      <c r="Z91" s="206"/>
    </row>
    <row r="92" customFormat="false" ht="12.75" hidden="false" customHeight="true" outlineLevel="0" collapsed="false">
      <c r="A92" s="206"/>
      <c r="B92" s="208"/>
      <c r="C92" s="206"/>
      <c r="D92" s="206"/>
      <c r="E92" s="206"/>
      <c r="F92" s="206"/>
      <c r="G92" s="206"/>
      <c r="H92" s="206"/>
      <c r="I92" s="206"/>
      <c r="J92" s="206"/>
      <c r="K92" s="206"/>
      <c r="L92" s="206"/>
      <c r="M92" s="206"/>
      <c r="N92" s="206"/>
      <c r="O92" s="206"/>
      <c r="P92" s="206"/>
      <c r="Q92" s="206"/>
      <c r="R92" s="206"/>
      <c r="S92" s="206"/>
      <c r="T92" s="206"/>
      <c r="U92" s="206"/>
      <c r="V92" s="206"/>
      <c r="W92" s="206"/>
      <c r="X92" s="206"/>
      <c r="Y92" s="206"/>
      <c r="Z92" s="206"/>
    </row>
    <row r="93" customFormat="false" ht="12.75" hidden="false" customHeight="true" outlineLevel="0" collapsed="false">
      <c r="A93" s="206"/>
      <c r="B93" s="208"/>
      <c r="C93" s="206"/>
      <c r="D93" s="206"/>
      <c r="E93" s="206"/>
      <c r="F93" s="206"/>
      <c r="G93" s="206"/>
      <c r="H93" s="206"/>
      <c r="I93" s="206"/>
      <c r="J93" s="206"/>
      <c r="K93" s="206"/>
      <c r="L93" s="206"/>
      <c r="M93" s="206"/>
      <c r="N93" s="206"/>
      <c r="O93" s="206"/>
      <c r="P93" s="206"/>
      <c r="Q93" s="206"/>
      <c r="R93" s="206"/>
      <c r="S93" s="206"/>
      <c r="T93" s="206"/>
      <c r="U93" s="206"/>
      <c r="V93" s="206"/>
      <c r="W93" s="206"/>
      <c r="X93" s="206"/>
      <c r="Y93" s="206"/>
      <c r="Z93" s="206"/>
    </row>
    <row r="94" customFormat="false" ht="12.75" hidden="false" customHeight="true" outlineLevel="0" collapsed="false">
      <c r="A94" s="206"/>
      <c r="B94" s="208"/>
      <c r="C94" s="206"/>
      <c r="D94" s="206"/>
      <c r="E94" s="206"/>
      <c r="F94" s="206"/>
      <c r="G94" s="206"/>
      <c r="H94" s="206"/>
      <c r="I94" s="206"/>
      <c r="J94" s="206"/>
      <c r="K94" s="206"/>
      <c r="L94" s="206"/>
      <c r="M94" s="206"/>
      <c r="N94" s="206"/>
      <c r="O94" s="206"/>
      <c r="P94" s="206"/>
      <c r="Q94" s="206"/>
      <c r="R94" s="206"/>
      <c r="S94" s="206"/>
      <c r="T94" s="206"/>
      <c r="U94" s="206"/>
      <c r="V94" s="206"/>
      <c r="W94" s="206"/>
      <c r="X94" s="206"/>
      <c r="Y94" s="206"/>
      <c r="Z94" s="206"/>
    </row>
    <row r="95" customFormat="false" ht="12.75" hidden="false" customHeight="true" outlineLevel="0" collapsed="false">
      <c r="A95" s="206"/>
      <c r="B95" s="208"/>
      <c r="C95" s="206"/>
      <c r="D95" s="206"/>
      <c r="E95" s="206"/>
      <c r="F95" s="206"/>
      <c r="G95" s="206"/>
      <c r="H95" s="206"/>
      <c r="I95" s="206"/>
      <c r="J95" s="206"/>
      <c r="K95" s="206"/>
      <c r="L95" s="206"/>
      <c r="M95" s="206"/>
      <c r="N95" s="206"/>
      <c r="O95" s="206"/>
      <c r="P95" s="206"/>
      <c r="Q95" s="206"/>
      <c r="R95" s="206"/>
      <c r="S95" s="206"/>
      <c r="T95" s="206"/>
      <c r="U95" s="206"/>
      <c r="V95" s="206"/>
      <c r="W95" s="206"/>
      <c r="X95" s="206"/>
      <c r="Y95" s="206"/>
      <c r="Z95" s="206"/>
    </row>
    <row r="96" customFormat="false" ht="12.75" hidden="false" customHeight="true" outlineLevel="0" collapsed="false">
      <c r="A96" s="206"/>
      <c r="B96" s="208"/>
      <c r="C96" s="206"/>
      <c r="D96" s="206"/>
      <c r="E96" s="206"/>
      <c r="F96" s="206"/>
      <c r="G96" s="206"/>
      <c r="H96" s="206"/>
      <c r="I96" s="206"/>
      <c r="J96" s="206"/>
      <c r="K96" s="206"/>
      <c r="L96" s="206"/>
      <c r="M96" s="206"/>
      <c r="N96" s="206"/>
      <c r="O96" s="206"/>
      <c r="P96" s="206"/>
      <c r="Q96" s="206"/>
      <c r="R96" s="206"/>
      <c r="S96" s="206"/>
      <c r="T96" s="206"/>
      <c r="U96" s="206"/>
      <c r="V96" s="206"/>
      <c r="W96" s="206"/>
      <c r="X96" s="206"/>
      <c r="Y96" s="206"/>
      <c r="Z96" s="206"/>
    </row>
    <row r="97" customFormat="false" ht="12.75" hidden="false" customHeight="true" outlineLevel="0" collapsed="false">
      <c r="A97" s="206"/>
      <c r="B97" s="208"/>
      <c r="C97" s="206"/>
      <c r="D97" s="206"/>
      <c r="E97" s="206"/>
      <c r="F97" s="206"/>
      <c r="G97" s="206"/>
      <c r="H97" s="206"/>
      <c r="I97" s="206"/>
      <c r="J97" s="206"/>
      <c r="K97" s="206"/>
      <c r="L97" s="206"/>
      <c r="M97" s="206"/>
      <c r="N97" s="206"/>
      <c r="O97" s="206"/>
      <c r="P97" s="206"/>
      <c r="Q97" s="206"/>
      <c r="R97" s="206"/>
      <c r="S97" s="206"/>
      <c r="T97" s="206"/>
      <c r="U97" s="206"/>
      <c r="V97" s="206"/>
      <c r="W97" s="206"/>
      <c r="X97" s="206"/>
      <c r="Y97" s="206"/>
      <c r="Z97" s="206"/>
    </row>
    <row r="98" customFormat="false" ht="12.75" hidden="false" customHeight="true" outlineLevel="0" collapsed="false">
      <c r="A98" s="206"/>
      <c r="B98" s="208"/>
      <c r="C98" s="206"/>
      <c r="D98" s="206"/>
      <c r="E98" s="206"/>
      <c r="F98" s="206"/>
      <c r="G98" s="206"/>
      <c r="H98" s="206"/>
      <c r="I98" s="206"/>
      <c r="J98" s="206"/>
      <c r="K98" s="206"/>
      <c r="L98" s="206"/>
      <c r="M98" s="206"/>
      <c r="N98" s="206"/>
      <c r="O98" s="206"/>
      <c r="P98" s="206"/>
      <c r="Q98" s="206"/>
      <c r="R98" s="206"/>
      <c r="S98" s="206"/>
      <c r="T98" s="206"/>
      <c r="U98" s="206"/>
      <c r="V98" s="206"/>
      <c r="W98" s="206"/>
      <c r="X98" s="206"/>
      <c r="Y98" s="206"/>
      <c r="Z98" s="206"/>
    </row>
    <row r="99" customFormat="false" ht="12.75" hidden="false" customHeight="true" outlineLevel="0" collapsed="false">
      <c r="A99" s="206"/>
      <c r="B99" s="208"/>
      <c r="C99" s="206"/>
      <c r="D99" s="206"/>
      <c r="E99" s="206"/>
      <c r="F99" s="206"/>
      <c r="G99" s="206"/>
      <c r="H99" s="206"/>
      <c r="I99" s="206"/>
      <c r="J99" s="206"/>
      <c r="K99" s="206"/>
      <c r="L99" s="206"/>
      <c r="M99" s="206"/>
      <c r="N99" s="206"/>
      <c r="O99" s="206"/>
      <c r="P99" s="206"/>
      <c r="Q99" s="206"/>
      <c r="R99" s="206"/>
      <c r="S99" s="206"/>
      <c r="T99" s="206"/>
      <c r="U99" s="206"/>
      <c r="V99" s="206"/>
      <c r="W99" s="206"/>
      <c r="X99" s="206"/>
      <c r="Y99" s="206"/>
      <c r="Z99" s="206"/>
    </row>
    <row r="100" customFormat="false" ht="12.75" hidden="false" customHeight="true" outlineLevel="0" collapsed="false">
      <c r="A100" s="206"/>
      <c r="B100" s="208"/>
      <c r="C100" s="206"/>
      <c r="D100" s="206"/>
      <c r="E100" s="206"/>
      <c r="F100" s="206"/>
      <c r="G100" s="206"/>
      <c r="H100" s="206"/>
      <c r="I100" s="206"/>
      <c r="J100" s="206"/>
      <c r="K100" s="206"/>
      <c r="L100" s="206"/>
      <c r="M100" s="206"/>
      <c r="N100" s="206"/>
      <c r="O100" s="206"/>
      <c r="P100" s="206"/>
      <c r="Q100" s="206"/>
      <c r="R100" s="206"/>
      <c r="S100" s="206"/>
      <c r="T100" s="206"/>
      <c r="U100" s="206"/>
      <c r="V100" s="206"/>
      <c r="W100" s="206"/>
      <c r="X100" s="206"/>
      <c r="Y100" s="206"/>
      <c r="Z100" s="206"/>
    </row>
    <row r="101" customFormat="false" ht="12.75" hidden="false" customHeight="true" outlineLevel="0" collapsed="false">
      <c r="A101" s="206"/>
      <c r="B101" s="208"/>
      <c r="C101" s="206"/>
      <c r="D101" s="206"/>
      <c r="E101" s="206"/>
      <c r="F101" s="206"/>
      <c r="G101" s="206"/>
      <c r="H101" s="206"/>
      <c r="I101" s="206"/>
      <c r="J101" s="206"/>
      <c r="K101" s="206"/>
      <c r="L101" s="206"/>
      <c r="M101" s="206"/>
      <c r="N101" s="206"/>
      <c r="O101" s="206"/>
      <c r="P101" s="206"/>
      <c r="Q101" s="206"/>
      <c r="R101" s="206"/>
      <c r="S101" s="206"/>
      <c r="T101" s="206"/>
      <c r="U101" s="206"/>
      <c r="V101" s="206"/>
      <c r="W101" s="206"/>
      <c r="X101" s="206"/>
      <c r="Y101" s="206"/>
      <c r="Z101" s="206"/>
    </row>
    <row r="102" customFormat="false" ht="12.75" hidden="false" customHeight="true" outlineLevel="0" collapsed="false">
      <c r="A102" s="206"/>
      <c r="B102" s="208"/>
      <c r="C102" s="206"/>
      <c r="D102" s="206"/>
      <c r="E102" s="206"/>
      <c r="F102" s="206"/>
      <c r="G102" s="206"/>
      <c r="H102" s="206"/>
      <c r="I102" s="206"/>
      <c r="J102" s="206"/>
      <c r="K102" s="206"/>
      <c r="L102" s="206"/>
      <c r="M102" s="206"/>
      <c r="N102" s="206"/>
      <c r="O102" s="206"/>
      <c r="P102" s="206"/>
      <c r="Q102" s="206"/>
      <c r="R102" s="206"/>
      <c r="S102" s="206"/>
      <c r="T102" s="206"/>
      <c r="U102" s="206"/>
      <c r="V102" s="206"/>
      <c r="W102" s="206"/>
      <c r="X102" s="206"/>
      <c r="Y102" s="206"/>
      <c r="Z102" s="206"/>
    </row>
    <row r="103" customFormat="false" ht="12.75" hidden="false" customHeight="true" outlineLevel="0" collapsed="false">
      <c r="A103" s="206"/>
      <c r="B103" s="208"/>
      <c r="C103" s="206"/>
      <c r="D103" s="206"/>
      <c r="E103" s="206"/>
      <c r="F103" s="206"/>
      <c r="G103" s="206"/>
      <c r="H103" s="206"/>
      <c r="I103" s="206"/>
      <c r="J103" s="206"/>
      <c r="K103" s="206"/>
      <c r="L103" s="206"/>
      <c r="M103" s="206"/>
      <c r="N103" s="206"/>
      <c r="O103" s="206"/>
      <c r="P103" s="206"/>
      <c r="Q103" s="206"/>
      <c r="R103" s="206"/>
      <c r="S103" s="206"/>
      <c r="T103" s="206"/>
      <c r="U103" s="206"/>
      <c r="V103" s="206"/>
      <c r="W103" s="206"/>
      <c r="X103" s="206"/>
      <c r="Y103" s="206"/>
      <c r="Z103" s="206"/>
    </row>
    <row r="104" customFormat="false" ht="12.75" hidden="false" customHeight="true" outlineLevel="0" collapsed="false">
      <c r="A104" s="206"/>
      <c r="B104" s="208"/>
      <c r="C104" s="206"/>
      <c r="D104" s="206"/>
      <c r="E104" s="206"/>
      <c r="F104" s="206"/>
      <c r="G104" s="206"/>
      <c r="H104" s="206"/>
      <c r="I104" s="206"/>
      <c r="J104" s="206"/>
      <c r="K104" s="206"/>
      <c r="L104" s="206"/>
      <c r="M104" s="206"/>
      <c r="N104" s="206"/>
      <c r="O104" s="206"/>
      <c r="P104" s="206"/>
      <c r="Q104" s="206"/>
      <c r="R104" s="206"/>
      <c r="S104" s="206"/>
      <c r="T104" s="206"/>
      <c r="U104" s="206"/>
      <c r="V104" s="206"/>
      <c r="W104" s="206"/>
      <c r="X104" s="206"/>
      <c r="Y104" s="206"/>
      <c r="Z104" s="206"/>
    </row>
    <row r="105" customFormat="false" ht="12.75" hidden="false" customHeight="true" outlineLevel="0" collapsed="false">
      <c r="A105" s="206"/>
      <c r="B105" s="208"/>
      <c r="C105" s="206"/>
      <c r="D105" s="206"/>
      <c r="E105" s="206"/>
      <c r="F105" s="206"/>
      <c r="G105" s="206"/>
      <c r="H105" s="206"/>
      <c r="I105" s="206"/>
      <c r="J105" s="206"/>
      <c r="K105" s="206"/>
      <c r="L105" s="206"/>
      <c r="M105" s="206"/>
      <c r="N105" s="206"/>
      <c r="O105" s="206"/>
      <c r="P105" s="206"/>
      <c r="Q105" s="206"/>
      <c r="R105" s="206"/>
      <c r="S105" s="206"/>
      <c r="T105" s="206"/>
      <c r="U105" s="206"/>
      <c r="V105" s="206"/>
      <c r="W105" s="206"/>
      <c r="X105" s="206"/>
      <c r="Y105" s="206"/>
      <c r="Z105" s="206"/>
    </row>
    <row r="106" customFormat="false" ht="12.75" hidden="false" customHeight="true" outlineLevel="0" collapsed="false">
      <c r="A106" s="206"/>
      <c r="B106" s="208"/>
      <c r="C106" s="206"/>
      <c r="D106" s="206"/>
      <c r="E106" s="206"/>
      <c r="F106" s="206"/>
      <c r="G106" s="206"/>
      <c r="H106" s="206"/>
      <c r="I106" s="206"/>
      <c r="J106" s="206"/>
      <c r="K106" s="206"/>
      <c r="L106" s="206"/>
      <c r="M106" s="206"/>
      <c r="N106" s="206"/>
      <c r="O106" s="206"/>
      <c r="P106" s="206"/>
      <c r="Q106" s="206"/>
      <c r="R106" s="206"/>
      <c r="S106" s="206"/>
      <c r="T106" s="206"/>
      <c r="U106" s="206"/>
      <c r="V106" s="206"/>
      <c r="W106" s="206"/>
      <c r="X106" s="206"/>
      <c r="Y106" s="206"/>
      <c r="Z106" s="206"/>
    </row>
    <row r="107" customFormat="false" ht="12.75" hidden="false" customHeight="true" outlineLevel="0" collapsed="false">
      <c r="A107" s="206"/>
      <c r="B107" s="208"/>
      <c r="C107" s="206"/>
      <c r="D107" s="206"/>
      <c r="E107" s="206"/>
      <c r="F107" s="206"/>
      <c r="G107" s="206"/>
      <c r="H107" s="206"/>
      <c r="I107" s="206"/>
      <c r="J107" s="206"/>
      <c r="K107" s="206"/>
      <c r="L107" s="206"/>
      <c r="M107" s="206"/>
      <c r="N107" s="206"/>
      <c r="O107" s="206"/>
      <c r="P107" s="206"/>
      <c r="Q107" s="206"/>
      <c r="R107" s="206"/>
      <c r="S107" s="206"/>
      <c r="T107" s="206"/>
      <c r="U107" s="206"/>
      <c r="V107" s="206"/>
      <c r="W107" s="206"/>
      <c r="X107" s="206"/>
      <c r="Y107" s="206"/>
      <c r="Z107" s="206"/>
    </row>
    <row r="108" customFormat="false" ht="12.75" hidden="false" customHeight="true" outlineLevel="0" collapsed="false">
      <c r="A108" s="206"/>
      <c r="B108" s="208"/>
      <c r="C108" s="206"/>
      <c r="D108" s="206"/>
      <c r="E108" s="206"/>
      <c r="F108" s="206"/>
      <c r="G108" s="206"/>
      <c r="H108" s="206"/>
      <c r="I108" s="206"/>
      <c r="J108" s="206"/>
      <c r="K108" s="206"/>
      <c r="L108" s="206"/>
      <c r="M108" s="206"/>
      <c r="N108" s="206"/>
      <c r="O108" s="206"/>
      <c r="P108" s="206"/>
      <c r="Q108" s="206"/>
      <c r="R108" s="206"/>
      <c r="S108" s="206"/>
      <c r="T108" s="206"/>
      <c r="U108" s="206"/>
      <c r="V108" s="206"/>
      <c r="W108" s="206"/>
      <c r="X108" s="206"/>
      <c r="Y108" s="206"/>
      <c r="Z108" s="206"/>
    </row>
    <row r="109" customFormat="false" ht="12.75" hidden="false" customHeight="true" outlineLevel="0" collapsed="false">
      <c r="A109" s="206"/>
      <c r="B109" s="208"/>
      <c r="C109" s="206"/>
      <c r="D109" s="206"/>
      <c r="E109" s="206"/>
      <c r="F109" s="206"/>
      <c r="G109" s="206"/>
      <c r="H109" s="206"/>
      <c r="I109" s="206"/>
      <c r="J109" s="206"/>
      <c r="K109" s="206"/>
      <c r="L109" s="206"/>
      <c r="M109" s="206"/>
      <c r="N109" s="206"/>
      <c r="O109" s="206"/>
      <c r="P109" s="206"/>
      <c r="Q109" s="206"/>
      <c r="R109" s="206"/>
      <c r="S109" s="206"/>
      <c r="T109" s="206"/>
      <c r="U109" s="206"/>
      <c r="V109" s="206"/>
      <c r="W109" s="206"/>
      <c r="X109" s="206"/>
      <c r="Y109" s="206"/>
      <c r="Z109" s="206"/>
    </row>
    <row r="110" customFormat="false" ht="12.75" hidden="false" customHeight="true" outlineLevel="0" collapsed="false">
      <c r="A110" s="206"/>
      <c r="B110" s="208"/>
      <c r="C110" s="206"/>
      <c r="D110" s="206"/>
      <c r="E110" s="206"/>
      <c r="F110" s="206"/>
      <c r="G110" s="206"/>
      <c r="H110" s="206"/>
      <c r="I110" s="206"/>
      <c r="J110" s="206"/>
      <c r="K110" s="206"/>
      <c r="L110" s="206"/>
      <c r="M110" s="206"/>
      <c r="N110" s="206"/>
      <c r="O110" s="206"/>
      <c r="P110" s="206"/>
      <c r="Q110" s="206"/>
      <c r="R110" s="206"/>
      <c r="S110" s="206"/>
      <c r="T110" s="206"/>
      <c r="U110" s="206"/>
      <c r="V110" s="206"/>
      <c r="W110" s="206"/>
      <c r="X110" s="206"/>
      <c r="Y110" s="206"/>
      <c r="Z110" s="206"/>
    </row>
    <row r="111" customFormat="false" ht="12.75" hidden="false" customHeight="true" outlineLevel="0" collapsed="false">
      <c r="A111" s="206"/>
      <c r="B111" s="208"/>
      <c r="C111" s="206"/>
      <c r="D111" s="206"/>
      <c r="E111" s="206"/>
      <c r="F111" s="206"/>
      <c r="G111" s="206"/>
      <c r="H111" s="206"/>
      <c r="I111" s="206"/>
      <c r="J111" s="206"/>
      <c r="K111" s="206"/>
      <c r="L111" s="206"/>
      <c r="M111" s="206"/>
      <c r="N111" s="206"/>
      <c r="O111" s="206"/>
      <c r="P111" s="206"/>
      <c r="Q111" s="206"/>
      <c r="R111" s="206"/>
      <c r="S111" s="206"/>
      <c r="T111" s="206"/>
      <c r="U111" s="206"/>
      <c r="V111" s="206"/>
      <c r="W111" s="206"/>
      <c r="X111" s="206"/>
      <c r="Y111" s="206"/>
      <c r="Z111" s="206"/>
    </row>
    <row r="112" customFormat="false" ht="12.75" hidden="false" customHeight="true" outlineLevel="0" collapsed="false">
      <c r="A112" s="206"/>
      <c r="B112" s="208"/>
      <c r="C112" s="206"/>
      <c r="D112" s="206"/>
      <c r="E112" s="206"/>
      <c r="F112" s="206"/>
      <c r="G112" s="206"/>
      <c r="H112" s="206"/>
      <c r="I112" s="206"/>
      <c r="J112" s="206"/>
      <c r="K112" s="206"/>
      <c r="L112" s="206"/>
      <c r="M112" s="206"/>
      <c r="N112" s="206"/>
      <c r="O112" s="206"/>
      <c r="P112" s="206"/>
      <c r="Q112" s="206"/>
      <c r="R112" s="206"/>
      <c r="S112" s="206"/>
      <c r="T112" s="206"/>
      <c r="U112" s="206"/>
      <c r="V112" s="206"/>
      <c r="W112" s="206"/>
      <c r="X112" s="206"/>
      <c r="Y112" s="206"/>
      <c r="Z112" s="206"/>
    </row>
    <row r="113" customFormat="false" ht="12.75" hidden="false" customHeight="true" outlineLevel="0" collapsed="false">
      <c r="A113" s="206"/>
      <c r="B113" s="208"/>
      <c r="C113" s="206"/>
      <c r="D113" s="206"/>
      <c r="E113" s="206"/>
      <c r="F113" s="206"/>
      <c r="G113" s="206"/>
      <c r="H113" s="206"/>
      <c r="I113" s="206"/>
      <c r="J113" s="206"/>
      <c r="K113" s="206"/>
      <c r="L113" s="206"/>
      <c r="M113" s="206"/>
      <c r="N113" s="206"/>
      <c r="O113" s="206"/>
      <c r="P113" s="206"/>
      <c r="Q113" s="206"/>
      <c r="R113" s="206"/>
      <c r="S113" s="206"/>
      <c r="T113" s="206"/>
      <c r="U113" s="206"/>
      <c r="V113" s="206"/>
      <c r="W113" s="206"/>
      <c r="X113" s="206"/>
      <c r="Y113" s="206"/>
      <c r="Z113" s="206"/>
    </row>
    <row r="114" customFormat="false" ht="12.75" hidden="false" customHeight="true" outlineLevel="0" collapsed="false">
      <c r="A114" s="206"/>
      <c r="B114" s="208"/>
      <c r="C114" s="206"/>
      <c r="D114" s="206"/>
      <c r="E114" s="206"/>
      <c r="F114" s="206"/>
      <c r="G114" s="206"/>
      <c r="H114" s="206"/>
      <c r="I114" s="206"/>
      <c r="J114" s="206"/>
      <c r="K114" s="206"/>
      <c r="L114" s="206"/>
      <c r="M114" s="206"/>
      <c r="N114" s="206"/>
      <c r="O114" s="206"/>
      <c r="P114" s="206"/>
      <c r="Q114" s="206"/>
      <c r="R114" s="206"/>
      <c r="S114" s="206"/>
      <c r="T114" s="206"/>
      <c r="U114" s="206"/>
      <c r="V114" s="206"/>
      <c r="W114" s="206"/>
      <c r="X114" s="206"/>
      <c r="Y114" s="206"/>
      <c r="Z114" s="206"/>
    </row>
    <row r="115" customFormat="false" ht="12.75" hidden="false" customHeight="true" outlineLevel="0" collapsed="false">
      <c r="A115" s="206"/>
      <c r="B115" s="208"/>
      <c r="C115" s="206"/>
      <c r="D115" s="206"/>
      <c r="E115" s="206"/>
      <c r="F115" s="206"/>
      <c r="G115" s="206"/>
      <c r="H115" s="206"/>
      <c r="I115" s="206"/>
      <c r="J115" s="206"/>
      <c r="K115" s="206"/>
      <c r="L115" s="206"/>
      <c r="M115" s="206"/>
      <c r="N115" s="206"/>
      <c r="O115" s="206"/>
      <c r="P115" s="206"/>
      <c r="Q115" s="206"/>
      <c r="R115" s="206"/>
      <c r="S115" s="206"/>
      <c r="T115" s="206"/>
      <c r="U115" s="206"/>
      <c r="V115" s="206"/>
      <c r="W115" s="206"/>
      <c r="X115" s="206"/>
      <c r="Y115" s="206"/>
      <c r="Z115" s="206"/>
    </row>
    <row r="116" customFormat="false" ht="12.75" hidden="false" customHeight="true" outlineLevel="0" collapsed="false">
      <c r="A116" s="206"/>
      <c r="B116" s="208"/>
      <c r="C116" s="206"/>
      <c r="D116" s="206"/>
      <c r="E116" s="206"/>
      <c r="F116" s="206"/>
      <c r="G116" s="206"/>
      <c r="H116" s="206"/>
      <c r="I116" s="206"/>
      <c r="J116" s="206"/>
      <c r="K116" s="206"/>
      <c r="L116" s="206"/>
      <c r="M116" s="206"/>
      <c r="N116" s="206"/>
      <c r="O116" s="206"/>
      <c r="P116" s="206"/>
      <c r="Q116" s="206"/>
      <c r="R116" s="206"/>
      <c r="S116" s="206"/>
      <c r="T116" s="206"/>
      <c r="U116" s="206"/>
      <c r="V116" s="206"/>
      <c r="W116" s="206"/>
      <c r="X116" s="206"/>
      <c r="Y116" s="206"/>
      <c r="Z116" s="206"/>
    </row>
    <row r="117" customFormat="false" ht="12.75" hidden="false" customHeight="true" outlineLevel="0" collapsed="false">
      <c r="A117" s="206"/>
      <c r="B117" s="208"/>
      <c r="C117" s="206"/>
      <c r="D117" s="206"/>
      <c r="E117" s="206"/>
      <c r="F117" s="206"/>
      <c r="G117" s="206"/>
      <c r="H117" s="206"/>
      <c r="I117" s="206"/>
      <c r="J117" s="206"/>
      <c r="K117" s="206"/>
      <c r="L117" s="206"/>
      <c r="M117" s="206"/>
      <c r="N117" s="206"/>
      <c r="O117" s="206"/>
      <c r="P117" s="206"/>
      <c r="Q117" s="206"/>
      <c r="R117" s="206"/>
      <c r="S117" s="206"/>
      <c r="T117" s="206"/>
      <c r="U117" s="206"/>
      <c r="V117" s="206"/>
      <c r="W117" s="206"/>
      <c r="X117" s="206"/>
      <c r="Y117" s="206"/>
      <c r="Z117" s="206"/>
    </row>
    <row r="118" customFormat="false" ht="12.75" hidden="false" customHeight="true" outlineLevel="0" collapsed="false">
      <c r="A118" s="206"/>
      <c r="B118" s="208"/>
      <c r="C118" s="206"/>
      <c r="D118" s="206"/>
      <c r="E118" s="206"/>
      <c r="F118" s="206"/>
      <c r="G118" s="206"/>
      <c r="H118" s="206"/>
      <c r="I118" s="206"/>
      <c r="J118" s="206"/>
      <c r="K118" s="206"/>
      <c r="L118" s="206"/>
      <c r="M118" s="206"/>
      <c r="N118" s="206"/>
      <c r="O118" s="206"/>
      <c r="P118" s="206"/>
      <c r="Q118" s="206"/>
      <c r="R118" s="206"/>
      <c r="S118" s="206"/>
      <c r="T118" s="206"/>
      <c r="U118" s="206"/>
      <c r="V118" s="206"/>
      <c r="W118" s="206"/>
      <c r="X118" s="206"/>
      <c r="Y118" s="206"/>
      <c r="Z118" s="206"/>
    </row>
    <row r="119" customFormat="false" ht="12.75" hidden="false" customHeight="true" outlineLevel="0" collapsed="false">
      <c r="A119" s="206"/>
      <c r="B119" s="208"/>
      <c r="C119" s="206"/>
      <c r="D119" s="206"/>
      <c r="E119" s="206"/>
      <c r="F119" s="206"/>
      <c r="G119" s="206"/>
      <c r="H119" s="206"/>
      <c r="I119" s="206"/>
      <c r="J119" s="206"/>
      <c r="K119" s="206"/>
      <c r="L119" s="206"/>
      <c r="M119" s="206"/>
      <c r="N119" s="206"/>
      <c r="O119" s="206"/>
      <c r="P119" s="206"/>
      <c r="Q119" s="206"/>
      <c r="R119" s="206"/>
      <c r="S119" s="206"/>
      <c r="T119" s="206"/>
      <c r="U119" s="206"/>
      <c r="V119" s="206"/>
      <c r="W119" s="206"/>
      <c r="X119" s="206"/>
      <c r="Y119" s="206"/>
      <c r="Z119" s="206"/>
    </row>
    <row r="120" customFormat="false" ht="12.75" hidden="false" customHeight="true" outlineLevel="0" collapsed="false">
      <c r="A120" s="206"/>
      <c r="B120" s="208"/>
      <c r="C120" s="206"/>
      <c r="D120" s="206"/>
      <c r="E120" s="206"/>
      <c r="F120" s="206"/>
      <c r="G120" s="206"/>
      <c r="H120" s="206"/>
      <c r="I120" s="206"/>
      <c r="J120" s="206"/>
      <c r="K120" s="206"/>
      <c r="L120" s="206"/>
      <c r="M120" s="206"/>
      <c r="N120" s="206"/>
      <c r="O120" s="206"/>
      <c r="P120" s="206"/>
      <c r="Q120" s="206"/>
      <c r="R120" s="206"/>
      <c r="S120" s="206"/>
      <c r="T120" s="206"/>
      <c r="U120" s="206"/>
      <c r="V120" s="206"/>
      <c r="W120" s="206"/>
      <c r="X120" s="206"/>
      <c r="Y120" s="206"/>
      <c r="Z120" s="206"/>
    </row>
    <row r="121" customFormat="false" ht="12.75" hidden="false" customHeight="true" outlineLevel="0" collapsed="false">
      <c r="A121" s="206"/>
      <c r="B121" s="208"/>
      <c r="C121" s="206"/>
      <c r="D121" s="206"/>
      <c r="E121" s="206"/>
      <c r="F121" s="206"/>
      <c r="G121" s="206"/>
      <c r="H121" s="206"/>
      <c r="I121" s="206"/>
      <c r="J121" s="206"/>
      <c r="K121" s="206"/>
      <c r="L121" s="206"/>
      <c r="M121" s="206"/>
      <c r="N121" s="206"/>
      <c r="O121" s="206"/>
      <c r="P121" s="206"/>
      <c r="Q121" s="206"/>
      <c r="R121" s="206"/>
      <c r="S121" s="206"/>
      <c r="T121" s="206"/>
      <c r="U121" s="206"/>
      <c r="V121" s="206"/>
      <c r="W121" s="206"/>
      <c r="X121" s="206"/>
      <c r="Y121" s="206"/>
      <c r="Z121" s="206"/>
    </row>
    <row r="122" customFormat="false" ht="12.75" hidden="false" customHeight="true" outlineLevel="0" collapsed="false">
      <c r="A122" s="206"/>
      <c r="B122" s="208"/>
      <c r="C122" s="206"/>
      <c r="D122" s="206"/>
      <c r="E122" s="206"/>
      <c r="F122" s="206"/>
      <c r="G122" s="206"/>
      <c r="H122" s="206"/>
      <c r="I122" s="206"/>
      <c r="J122" s="206"/>
      <c r="K122" s="206"/>
      <c r="L122" s="206"/>
      <c r="M122" s="206"/>
      <c r="N122" s="206"/>
      <c r="O122" s="206"/>
      <c r="P122" s="206"/>
      <c r="Q122" s="206"/>
      <c r="R122" s="206"/>
      <c r="S122" s="206"/>
      <c r="T122" s="206"/>
      <c r="U122" s="206"/>
      <c r="V122" s="206"/>
      <c r="W122" s="206"/>
      <c r="X122" s="206"/>
      <c r="Y122" s="206"/>
      <c r="Z122" s="206"/>
    </row>
    <row r="123" customFormat="false" ht="12.75" hidden="false" customHeight="true" outlineLevel="0" collapsed="false">
      <c r="A123" s="206"/>
      <c r="B123" s="208"/>
      <c r="C123" s="206"/>
      <c r="D123" s="206"/>
      <c r="E123" s="206"/>
      <c r="F123" s="206"/>
      <c r="G123" s="206"/>
      <c r="H123" s="206"/>
      <c r="I123" s="206"/>
      <c r="J123" s="206"/>
      <c r="K123" s="206"/>
      <c r="L123" s="206"/>
      <c r="M123" s="206"/>
      <c r="N123" s="206"/>
      <c r="O123" s="206"/>
      <c r="P123" s="206"/>
      <c r="Q123" s="206"/>
      <c r="R123" s="206"/>
      <c r="S123" s="206"/>
      <c r="T123" s="206"/>
      <c r="U123" s="206"/>
      <c r="V123" s="206"/>
      <c r="W123" s="206"/>
      <c r="X123" s="206"/>
      <c r="Y123" s="206"/>
      <c r="Z123" s="206"/>
    </row>
    <row r="124" customFormat="false" ht="12.75" hidden="false" customHeight="true" outlineLevel="0" collapsed="false">
      <c r="A124" s="206"/>
      <c r="B124" s="208"/>
      <c r="C124" s="206"/>
      <c r="D124" s="206"/>
      <c r="E124" s="206"/>
      <c r="F124" s="206"/>
      <c r="G124" s="206"/>
      <c r="H124" s="206"/>
      <c r="I124" s="206"/>
      <c r="J124" s="206"/>
      <c r="K124" s="206"/>
      <c r="L124" s="206"/>
      <c r="M124" s="206"/>
      <c r="N124" s="206"/>
      <c r="O124" s="206"/>
      <c r="P124" s="206"/>
      <c r="Q124" s="206"/>
      <c r="R124" s="206"/>
      <c r="S124" s="206"/>
      <c r="T124" s="206"/>
      <c r="U124" s="206"/>
      <c r="V124" s="206"/>
      <c r="W124" s="206"/>
      <c r="X124" s="206"/>
      <c r="Y124" s="206"/>
      <c r="Z124" s="206"/>
    </row>
    <row r="125" customFormat="false" ht="12.75" hidden="false" customHeight="true" outlineLevel="0" collapsed="false">
      <c r="A125" s="206"/>
      <c r="B125" s="208"/>
      <c r="C125" s="206"/>
      <c r="D125" s="206"/>
      <c r="E125" s="206"/>
      <c r="F125" s="206"/>
      <c r="G125" s="206"/>
      <c r="H125" s="206"/>
      <c r="I125" s="206"/>
      <c r="J125" s="206"/>
      <c r="K125" s="206"/>
      <c r="L125" s="206"/>
      <c r="M125" s="206"/>
      <c r="N125" s="206"/>
      <c r="O125" s="206"/>
      <c r="P125" s="206"/>
      <c r="Q125" s="206"/>
      <c r="R125" s="206"/>
      <c r="S125" s="206"/>
      <c r="T125" s="206"/>
      <c r="U125" s="206"/>
      <c r="V125" s="206"/>
      <c r="W125" s="206"/>
      <c r="X125" s="206"/>
      <c r="Y125" s="206"/>
      <c r="Z125" s="206"/>
    </row>
    <row r="126" customFormat="false" ht="12.75" hidden="false" customHeight="true" outlineLevel="0" collapsed="false">
      <c r="A126" s="206"/>
      <c r="B126" s="208"/>
      <c r="C126" s="206"/>
      <c r="D126" s="206"/>
      <c r="E126" s="206"/>
      <c r="F126" s="206"/>
      <c r="G126" s="206"/>
      <c r="H126" s="206"/>
      <c r="I126" s="206"/>
      <c r="J126" s="206"/>
      <c r="K126" s="206"/>
      <c r="L126" s="206"/>
      <c r="M126" s="206"/>
      <c r="N126" s="206"/>
      <c r="O126" s="206"/>
      <c r="P126" s="206"/>
      <c r="Q126" s="206"/>
      <c r="R126" s="206"/>
      <c r="S126" s="206"/>
      <c r="T126" s="206"/>
      <c r="U126" s="206"/>
      <c r="V126" s="206"/>
      <c r="W126" s="206"/>
      <c r="X126" s="206"/>
      <c r="Y126" s="206"/>
      <c r="Z126" s="206"/>
    </row>
    <row r="127" customFormat="false" ht="12.75" hidden="false" customHeight="true" outlineLevel="0" collapsed="false">
      <c r="A127" s="206"/>
      <c r="B127" s="208"/>
      <c r="C127" s="206"/>
      <c r="D127" s="206"/>
      <c r="E127" s="206"/>
      <c r="F127" s="206"/>
      <c r="G127" s="206"/>
      <c r="H127" s="206"/>
      <c r="I127" s="206"/>
      <c r="J127" s="206"/>
      <c r="K127" s="206"/>
      <c r="L127" s="206"/>
      <c r="M127" s="206"/>
      <c r="N127" s="206"/>
      <c r="O127" s="206"/>
      <c r="P127" s="206"/>
      <c r="Q127" s="206"/>
      <c r="R127" s="206"/>
      <c r="S127" s="206"/>
      <c r="T127" s="206"/>
      <c r="U127" s="206"/>
      <c r="V127" s="206"/>
      <c r="W127" s="206"/>
      <c r="X127" s="206"/>
      <c r="Y127" s="206"/>
      <c r="Z127" s="206"/>
    </row>
    <row r="128" customFormat="false" ht="12.75" hidden="false" customHeight="true" outlineLevel="0" collapsed="false">
      <c r="A128" s="206"/>
      <c r="B128" s="208"/>
      <c r="C128" s="206"/>
      <c r="D128" s="206"/>
      <c r="E128" s="206"/>
      <c r="F128" s="206"/>
      <c r="G128" s="206"/>
      <c r="H128" s="206"/>
      <c r="I128" s="206"/>
      <c r="J128" s="206"/>
      <c r="K128" s="206"/>
      <c r="L128" s="206"/>
      <c r="M128" s="206"/>
      <c r="N128" s="206"/>
      <c r="O128" s="206"/>
      <c r="P128" s="206"/>
      <c r="Q128" s="206"/>
      <c r="R128" s="206"/>
      <c r="S128" s="206"/>
      <c r="T128" s="206"/>
      <c r="U128" s="206"/>
      <c r="V128" s="206"/>
      <c r="W128" s="206"/>
      <c r="X128" s="206"/>
      <c r="Y128" s="206"/>
      <c r="Z128" s="206"/>
    </row>
    <row r="129" customFormat="false" ht="12.75" hidden="false" customHeight="true" outlineLevel="0" collapsed="false">
      <c r="A129" s="206"/>
      <c r="B129" s="208"/>
      <c r="C129" s="206"/>
      <c r="D129" s="206"/>
      <c r="E129" s="206"/>
      <c r="F129" s="206"/>
      <c r="G129" s="206"/>
      <c r="H129" s="206"/>
      <c r="I129" s="206"/>
      <c r="J129" s="206"/>
      <c r="K129" s="206"/>
      <c r="L129" s="206"/>
      <c r="M129" s="206"/>
      <c r="N129" s="206"/>
      <c r="O129" s="206"/>
      <c r="P129" s="206"/>
      <c r="Q129" s="206"/>
      <c r="R129" s="206"/>
      <c r="S129" s="206"/>
      <c r="T129" s="206"/>
      <c r="U129" s="206"/>
      <c r="V129" s="206"/>
      <c r="W129" s="206"/>
      <c r="X129" s="206"/>
      <c r="Y129" s="206"/>
      <c r="Z129" s="206"/>
    </row>
    <row r="130" customFormat="false" ht="12.75" hidden="false" customHeight="true" outlineLevel="0" collapsed="false">
      <c r="A130" s="206"/>
      <c r="B130" s="208"/>
      <c r="C130" s="206"/>
      <c r="D130" s="206"/>
      <c r="E130" s="206"/>
      <c r="F130" s="206"/>
      <c r="G130" s="206"/>
      <c r="H130" s="206"/>
      <c r="I130" s="206"/>
      <c r="J130" s="206"/>
      <c r="K130" s="206"/>
      <c r="L130" s="206"/>
      <c r="M130" s="206"/>
      <c r="N130" s="206"/>
      <c r="O130" s="206"/>
      <c r="P130" s="206"/>
      <c r="Q130" s="206"/>
      <c r="R130" s="206"/>
      <c r="S130" s="206"/>
      <c r="T130" s="206"/>
      <c r="U130" s="206"/>
      <c r="V130" s="206"/>
      <c r="W130" s="206"/>
      <c r="X130" s="206"/>
      <c r="Y130" s="206"/>
      <c r="Z130" s="206"/>
    </row>
    <row r="131" customFormat="false" ht="12.75" hidden="false" customHeight="true" outlineLevel="0" collapsed="false">
      <c r="A131" s="206"/>
      <c r="B131" s="208"/>
      <c r="C131" s="206"/>
      <c r="D131" s="206"/>
      <c r="E131" s="206"/>
      <c r="F131" s="206"/>
      <c r="G131" s="206"/>
      <c r="H131" s="206"/>
      <c r="I131" s="206"/>
      <c r="J131" s="206"/>
      <c r="K131" s="206"/>
      <c r="L131" s="206"/>
      <c r="M131" s="206"/>
      <c r="N131" s="206"/>
      <c r="O131" s="206"/>
      <c r="P131" s="206"/>
      <c r="Q131" s="206"/>
      <c r="R131" s="206"/>
      <c r="S131" s="206"/>
      <c r="T131" s="206"/>
      <c r="U131" s="206"/>
      <c r="V131" s="206"/>
      <c r="W131" s="206"/>
      <c r="X131" s="206"/>
      <c r="Y131" s="206"/>
      <c r="Z131" s="206"/>
    </row>
    <row r="132" customFormat="false" ht="12.75" hidden="false" customHeight="true" outlineLevel="0" collapsed="false">
      <c r="A132" s="206"/>
      <c r="B132" s="208"/>
      <c r="C132" s="206"/>
      <c r="D132" s="206"/>
      <c r="E132" s="206"/>
      <c r="F132" s="206"/>
      <c r="G132" s="206"/>
      <c r="H132" s="206"/>
      <c r="I132" s="206"/>
      <c r="J132" s="206"/>
      <c r="K132" s="206"/>
      <c r="L132" s="206"/>
      <c r="M132" s="206"/>
      <c r="N132" s="206"/>
      <c r="O132" s="206"/>
      <c r="P132" s="206"/>
      <c r="Q132" s="206"/>
      <c r="R132" s="206"/>
      <c r="S132" s="206"/>
      <c r="T132" s="206"/>
      <c r="U132" s="206"/>
      <c r="V132" s="206"/>
      <c r="W132" s="206"/>
      <c r="X132" s="206"/>
      <c r="Y132" s="206"/>
      <c r="Z132" s="206"/>
    </row>
    <row r="133" customFormat="false" ht="12.75" hidden="false" customHeight="true" outlineLevel="0" collapsed="false">
      <c r="A133" s="206"/>
      <c r="B133" s="208"/>
      <c r="C133" s="206"/>
      <c r="D133" s="206"/>
      <c r="E133" s="206"/>
      <c r="F133" s="206"/>
      <c r="G133" s="206"/>
      <c r="H133" s="206"/>
      <c r="I133" s="206"/>
      <c r="J133" s="206"/>
      <c r="K133" s="206"/>
      <c r="L133" s="206"/>
      <c r="M133" s="206"/>
      <c r="N133" s="206"/>
      <c r="O133" s="206"/>
      <c r="P133" s="206"/>
      <c r="Q133" s="206"/>
      <c r="R133" s="206"/>
      <c r="S133" s="206"/>
      <c r="T133" s="206"/>
      <c r="U133" s="206"/>
      <c r="V133" s="206"/>
      <c r="W133" s="206"/>
      <c r="X133" s="206"/>
      <c r="Y133" s="206"/>
      <c r="Z133" s="206"/>
    </row>
    <row r="134" customFormat="false" ht="12.75" hidden="false" customHeight="true" outlineLevel="0" collapsed="false">
      <c r="A134" s="206"/>
      <c r="B134" s="208"/>
      <c r="C134" s="206"/>
      <c r="D134" s="206"/>
      <c r="E134" s="206"/>
      <c r="F134" s="206"/>
      <c r="G134" s="206"/>
      <c r="H134" s="206"/>
      <c r="I134" s="206"/>
      <c r="J134" s="206"/>
      <c r="K134" s="206"/>
      <c r="L134" s="206"/>
      <c r="M134" s="206"/>
      <c r="N134" s="206"/>
      <c r="O134" s="206"/>
      <c r="P134" s="206"/>
      <c r="Q134" s="206"/>
      <c r="R134" s="206"/>
      <c r="S134" s="206"/>
      <c r="T134" s="206"/>
      <c r="U134" s="206"/>
      <c r="V134" s="206"/>
      <c r="W134" s="206"/>
      <c r="X134" s="206"/>
      <c r="Y134" s="206"/>
      <c r="Z134" s="206"/>
    </row>
    <row r="135" customFormat="false" ht="12.75" hidden="false" customHeight="true" outlineLevel="0" collapsed="false">
      <c r="A135" s="206"/>
      <c r="B135" s="208"/>
      <c r="C135" s="206"/>
      <c r="D135" s="206"/>
      <c r="E135" s="206"/>
      <c r="F135" s="206"/>
      <c r="G135" s="206"/>
      <c r="H135" s="206"/>
      <c r="I135" s="206"/>
      <c r="J135" s="206"/>
      <c r="K135" s="206"/>
      <c r="L135" s="206"/>
      <c r="M135" s="206"/>
      <c r="N135" s="206"/>
      <c r="O135" s="206"/>
      <c r="P135" s="206"/>
      <c r="Q135" s="206"/>
      <c r="R135" s="206"/>
      <c r="S135" s="206"/>
      <c r="T135" s="206"/>
      <c r="U135" s="206"/>
      <c r="V135" s="206"/>
      <c r="W135" s="206"/>
      <c r="X135" s="206"/>
      <c r="Y135" s="206"/>
      <c r="Z135" s="206"/>
    </row>
    <row r="136" customFormat="false" ht="12.75" hidden="false" customHeight="true" outlineLevel="0" collapsed="false">
      <c r="A136" s="206"/>
      <c r="B136" s="208"/>
      <c r="C136" s="206"/>
      <c r="D136" s="206"/>
      <c r="E136" s="206"/>
      <c r="F136" s="206"/>
      <c r="G136" s="206"/>
      <c r="H136" s="206"/>
      <c r="I136" s="206"/>
      <c r="J136" s="206"/>
      <c r="K136" s="206"/>
      <c r="L136" s="206"/>
      <c r="M136" s="206"/>
      <c r="N136" s="206"/>
      <c r="O136" s="206"/>
      <c r="P136" s="206"/>
      <c r="Q136" s="206"/>
      <c r="R136" s="206"/>
      <c r="S136" s="206"/>
      <c r="T136" s="206"/>
      <c r="U136" s="206"/>
      <c r="V136" s="206"/>
      <c r="W136" s="206"/>
      <c r="X136" s="206"/>
      <c r="Y136" s="206"/>
      <c r="Z136" s="206"/>
    </row>
    <row r="137" customFormat="false" ht="12.75" hidden="false" customHeight="true" outlineLevel="0" collapsed="false">
      <c r="A137" s="206"/>
      <c r="B137" s="208"/>
      <c r="C137" s="206"/>
      <c r="D137" s="206"/>
      <c r="E137" s="206"/>
      <c r="F137" s="206"/>
      <c r="G137" s="206"/>
      <c r="H137" s="206"/>
      <c r="I137" s="206"/>
      <c r="J137" s="206"/>
      <c r="K137" s="206"/>
      <c r="L137" s="206"/>
      <c r="M137" s="206"/>
      <c r="N137" s="206"/>
      <c r="O137" s="206"/>
      <c r="P137" s="206"/>
      <c r="Q137" s="206"/>
      <c r="R137" s="206"/>
      <c r="S137" s="206"/>
      <c r="T137" s="206"/>
      <c r="U137" s="206"/>
      <c r="V137" s="206"/>
      <c r="W137" s="206"/>
      <c r="X137" s="206"/>
      <c r="Y137" s="206"/>
      <c r="Z137" s="206"/>
    </row>
    <row r="138" customFormat="false" ht="12.75" hidden="false" customHeight="true" outlineLevel="0" collapsed="false">
      <c r="A138" s="206"/>
      <c r="B138" s="208"/>
      <c r="C138" s="206"/>
      <c r="D138" s="206"/>
      <c r="E138" s="206"/>
      <c r="F138" s="206"/>
      <c r="G138" s="206"/>
      <c r="H138" s="206"/>
      <c r="I138" s="206"/>
      <c r="J138" s="206"/>
      <c r="K138" s="206"/>
      <c r="L138" s="206"/>
      <c r="M138" s="206"/>
      <c r="N138" s="206"/>
      <c r="O138" s="206"/>
      <c r="P138" s="206"/>
      <c r="Q138" s="206"/>
      <c r="R138" s="206"/>
      <c r="S138" s="206"/>
      <c r="T138" s="206"/>
      <c r="U138" s="206"/>
      <c r="V138" s="206"/>
      <c r="W138" s="206"/>
      <c r="X138" s="206"/>
      <c r="Y138" s="206"/>
      <c r="Z138" s="206"/>
    </row>
    <row r="139" customFormat="false" ht="12.75" hidden="false" customHeight="true" outlineLevel="0" collapsed="false">
      <c r="A139" s="206"/>
      <c r="B139" s="208"/>
      <c r="C139" s="206"/>
      <c r="D139" s="206"/>
      <c r="E139" s="206"/>
      <c r="F139" s="206"/>
      <c r="G139" s="206"/>
      <c r="H139" s="206"/>
      <c r="I139" s="206"/>
      <c r="J139" s="206"/>
      <c r="K139" s="206"/>
      <c r="L139" s="206"/>
      <c r="M139" s="206"/>
      <c r="N139" s="206"/>
      <c r="O139" s="206"/>
      <c r="P139" s="206"/>
      <c r="Q139" s="206"/>
      <c r="R139" s="206"/>
      <c r="S139" s="206"/>
      <c r="T139" s="206"/>
      <c r="U139" s="206"/>
      <c r="V139" s="206"/>
      <c r="W139" s="206"/>
      <c r="X139" s="206"/>
      <c r="Y139" s="206"/>
      <c r="Z139" s="206"/>
    </row>
    <row r="140" customFormat="false" ht="12.75" hidden="false" customHeight="true" outlineLevel="0" collapsed="false">
      <c r="A140" s="206"/>
      <c r="B140" s="208"/>
      <c r="C140" s="206"/>
      <c r="D140" s="206"/>
      <c r="E140" s="206"/>
      <c r="F140" s="206"/>
      <c r="G140" s="206"/>
      <c r="H140" s="206"/>
      <c r="I140" s="206"/>
      <c r="J140" s="206"/>
      <c r="K140" s="206"/>
      <c r="L140" s="206"/>
      <c r="M140" s="206"/>
      <c r="N140" s="206"/>
      <c r="O140" s="206"/>
      <c r="P140" s="206"/>
      <c r="Q140" s="206"/>
      <c r="R140" s="206"/>
      <c r="S140" s="206"/>
      <c r="T140" s="206"/>
      <c r="U140" s="206"/>
      <c r="V140" s="206"/>
      <c r="W140" s="206"/>
      <c r="X140" s="206"/>
      <c r="Y140" s="206"/>
      <c r="Z140" s="206"/>
    </row>
    <row r="141" customFormat="false" ht="12.75" hidden="false" customHeight="true" outlineLevel="0" collapsed="false">
      <c r="A141" s="206"/>
      <c r="B141" s="208"/>
      <c r="C141" s="206"/>
      <c r="D141" s="206"/>
      <c r="E141" s="206"/>
      <c r="F141" s="206"/>
      <c r="G141" s="206"/>
      <c r="H141" s="206"/>
      <c r="I141" s="206"/>
      <c r="J141" s="206"/>
      <c r="K141" s="206"/>
      <c r="L141" s="206"/>
      <c r="M141" s="206"/>
      <c r="N141" s="206"/>
      <c r="O141" s="206"/>
      <c r="P141" s="206"/>
      <c r="Q141" s="206"/>
      <c r="R141" s="206"/>
      <c r="S141" s="206"/>
      <c r="T141" s="206"/>
      <c r="U141" s="206"/>
      <c r="V141" s="206"/>
      <c r="W141" s="206"/>
      <c r="X141" s="206"/>
      <c r="Y141" s="206"/>
      <c r="Z141" s="206"/>
    </row>
    <row r="142" customFormat="false" ht="12.75" hidden="false" customHeight="true" outlineLevel="0" collapsed="false">
      <c r="A142" s="206"/>
      <c r="B142" s="208"/>
      <c r="C142" s="206"/>
      <c r="D142" s="206"/>
      <c r="E142" s="206"/>
      <c r="F142" s="206"/>
      <c r="G142" s="206"/>
      <c r="H142" s="206"/>
      <c r="I142" s="206"/>
      <c r="J142" s="206"/>
      <c r="K142" s="206"/>
      <c r="L142" s="206"/>
      <c r="M142" s="206"/>
      <c r="N142" s="206"/>
      <c r="O142" s="206"/>
      <c r="P142" s="206"/>
      <c r="Q142" s="206"/>
      <c r="R142" s="206"/>
      <c r="S142" s="206"/>
      <c r="T142" s="206"/>
      <c r="U142" s="206"/>
      <c r="V142" s="206"/>
      <c r="W142" s="206"/>
      <c r="X142" s="206"/>
      <c r="Y142" s="206"/>
      <c r="Z142" s="206"/>
    </row>
    <row r="143" customFormat="false" ht="12.75" hidden="false" customHeight="true" outlineLevel="0" collapsed="false">
      <c r="A143" s="206"/>
      <c r="B143" s="208"/>
      <c r="C143" s="206"/>
      <c r="D143" s="206"/>
      <c r="E143" s="206"/>
      <c r="F143" s="206"/>
      <c r="G143" s="206"/>
      <c r="H143" s="206"/>
      <c r="I143" s="206"/>
      <c r="J143" s="206"/>
      <c r="K143" s="206"/>
      <c r="L143" s="206"/>
      <c r="M143" s="206"/>
      <c r="N143" s="206"/>
      <c r="O143" s="206"/>
      <c r="P143" s="206"/>
      <c r="Q143" s="206"/>
      <c r="R143" s="206"/>
      <c r="S143" s="206"/>
      <c r="T143" s="206"/>
      <c r="U143" s="206"/>
      <c r="V143" s="206"/>
      <c r="W143" s="206"/>
      <c r="X143" s="206"/>
      <c r="Y143" s="206"/>
      <c r="Z143" s="206"/>
    </row>
    <row r="144" customFormat="false" ht="12.75" hidden="false" customHeight="true" outlineLevel="0" collapsed="false">
      <c r="A144" s="206"/>
      <c r="B144" s="208"/>
      <c r="C144" s="206"/>
      <c r="D144" s="206"/>
      <c r="E144" s="206"/>
      <c r="F144" s="206"/>
      <c r="G144" s="206"/>
      <c r="H144" s="206"/>
      <c r="I144" s="206"/>
      <c r="J144" s="206"/>
      <c r="K144" s="206"/>
      <c r="L144" s="206"/>
      <c r="M144" s="206"/>
      <c r="N144" s="206"/>
      <c r="O144" s="206"/>
      <c r="P144" s="206"/>
      <c r="Q144" s="206"/>
      <c r="R144" s="206"/>
      <c r="S144" s="206"/>
      <c r="T144" s="206"/>
      <c r="U144" s="206"/>
      <c r="V144" s="206"/>
      <c r="W144" s="206"/>
      <c r="X144" s="206"/>
      <c r="Y144" s="206"/>
      <c r="Z144" s="206"/>
    </row>
    <row r="145" customFormat="false" ht="12.75" hidden="false" customHeight="true" outlineLevel="0" collapsed="false">
      <c r="A145" s="206"/>
      <c r="B145" s="208"/>
      <c r="C145" s="206"/>
      <c r="D145" s="206"/>
      <c r="E145" s="206"/>
      <c r="F145" s="206"/>
      <c r="G145" s="206"/>
      <c r="H145" s="206"/>
      <c r="I145" s="206"/>
      <c r="J145" s="206"/>
      <c r="K145" s="206"/>
      <c r="L145" s="206"/>
      <c r="M145" s="206"/>
      <c r="N145" s="206"/>
      <c r="O145" s="206"/>
      <c r="P145" s="206"/>
      <c r="Q145" s="206"/>
      <c r="R145" s="206"/>
      <c r="S145" s="206"/>
      <c r="T145" s="206"/>
      <c r="U145" s="206"/>
      <c r="V145" s="206"/>
      <c r="W145" s="206"/>
      <c r="X145" s="206"/>
      <c r="Y145" s="206"/>
      <c r="Z145" s="206"/>
    </row>
    <row r="146" customFormat="false" ht="12.75" hidden="false" customHeight="true" outlineLevel="0" collapsed="false">
      <c r="A146" s="206"/>
      <c r="B146" s="208"/>
      <c r="C146" s="206"/>
      <c r="D146" s="206"/>
      <c r="E146" s="206"/>
      <c r="F146" s="206"/>
      <c r="G146" s="206"/>
      <c r="H146" s="206"/>
      <c r="I146" s="206"/>
      <c r="J146" s="206"/>
      <c r="K146" s="206"/>
      <c r="L146" s="206"/>
      <c r="M146" s="206"/>
      <c r="N146" s="206"/>
      <c r="O146" s="206"/>
      <c r="P146" s="206"/>
      <c r="Q146" s="206"/>
      <c r="R146" s="206"/>
      <c r="S146" s="206"/>
      <c r="T146" s="206"/>
      <c r="U146" s="206"/>
      <c r="V146" s="206"/>
      <c r="W146" s="206"/>
      <c r="X146" s="206"/>
      <c r="Y146" s="206"/>
      <c r="Z146" s="206"/>
    </row>
    <row r="147" customFormat="false" ht="12.75" hidden="false" customHeight="true" outlineLevel="0" collapsed="false">
      <c r="A147" s="206"/>
      <c r="B147" s="208"/>
      <c r="C147" s="206"/>
      <c r="D147" s="206"/>
      <c r="E147" s="206"/>
      <c r="F147" s="206"/>
      <c r="G147" s="206"/>
      <c r="H147" s="206"/>
      <c r="I147" s="206"/>
      <c r="J147" s="206"/>
      <c r="K147" s="206"/>
      <c r="L147" s="206"/>
      <c r="M147" s="206"/>
      <c r="N147" s="206"/>
      <c r="O147" s="206"/>
      <c r="P147" s="206"/>
      <c r="Q147" s="206"/>
      <c r="R147" s="206"/>
      <c r="S147" s="206"/>
      <c r="T147" s="206"/>
      <c r="U147" s="206"/>
      <c r="V147" s="206"/>
      <c r="W147" s="206"/>
      <c r="X147" s="206"/>
      <c r="Y147" s="206"/>
      <c r="Z147" s="206"/>
    </row>
    <row r="148" customFormat="false" ht="12.75" hidden="false" customHeight="true" outlineLevel="0" collapsed="false">
      <c r="A148" s="206"/>
      <c r="B148" s="208"/>
      <c r="C148" s="206"/>
      <c r="D148" s="206"/>
      <c r="E148" s="206"/>
      <c r="F148" s="206"/>
      <c r="G148" s="206"/>
      <c r="H148" s="206"/>
      <c r="I148" s="206"/>
      <c r="J148" s="206"/>
      <c r="K148" s="206"/>
      <c r="L148" s="206"/>
      <c r="M148" s="206"/>
      <c r="N148" s="206"/>
      <c r="O148" s="206"/>
      <c r="P148" s="206"/>
      <c r="Q148" s="206"/>
      <c r="R148" s="206"/>
      <c r="S148" s="206"/>
      <c r="T148" s="206"/>
      <c r="U148" s="206"/>
      <c r="V148" s="206"/>
      <c r="W148" s="206"/>
      <c r="X148" s="206"/>
      <c r="Y148" s="206"/>
      <c r="Z148" s="206"/>
    </row>
    <row r="149" customFormat="false" ht="12.75" hidden="false" customHeight="true" outlineLevel="0" collapsed="false">
      <c r="A149" s="206"/>
      <c r="B149" s="208"/>
      <c r="C149" s="206"/>
      <c r="D149" s="206"/>
      <c r="E149" s="206"/>
      <c r="F149" s="206"/>
      <c r="G149" s="206"/>
      <c r="H149" s="206"/>
      <c r="I149" s="206"/>
      <c r="J149" s="206"/>
      <c r="K149" s="206"/>
      <c r="L149" s="206"/>
      <c r="M149" s="206"/>
      <c r="N149" s="206"/>
      <c r="O149" s="206"/>
      <c r="P149" s="206"/>
      <c r="Q149" s="206"/>
      <c r="R149" s="206"/>
      <c r="S149" s="206"/>
      <c r="T149" s="206"/>
      <c r="U149" s="206"/>
      <c r="V149" s="206"/>
      <c r="W149" s="206"/>
      <c r="X149" s="206"/>
      <c r="Y149" s="206"/>
      <c r="Z149" s="206"/>
    </row>
    <row r="150" customFormat="false" ht="12.75" hidden="false" customHeight="true" outlineLevel="0" collapsed="false">
      <c r="A150" s="206"/>
      <c r="B150" s="208"/>
      <c r="C150" s="206"/>
      <c r="D150" s="206"/>
      <c r="E150" s="206"/>
      <c r="F150" s="206"/>
      <c r="G150" s="206"/>
      <c r="H150" s="206"/>
      <c r="I150" s="206"/>
      <c r="J150" s="206"/>
      <c r="K150" s="206"/>
      <c r="L150" s="206"/>
      <c r="M150" s="206"/>
      <c r="N150" s="206"/>
      <c r="O150" s="206"/>
      <c r="P150" s="206"/>
      <c r="Q150" s="206"/>
      <c r="R150" s="206"/>
      <c r="S150" s="206"/>
      <c r="T150" s="206"/>
      <c r="U150" s="206"/>
      <c r="V150" s="206"/>
      <c r="W150" s="206"/>
      <c r="X150" s="206"/>
      <c r="Y150" s="206"/>
      <c r="Z150" s="206"/>
    </row>
    <row r="151" customFormat="false" ht="12.75" hidden="false" customHeight="true" outlineLevel="0" collapsed="false">
      <c r="A151" s="206"/>
      <c r="B151" s="208"/>
      <c r="C151" s="206"/>
      <c r="D151" s="206"/>
      <c r="E151" s="206"/>
      <c r="F151" s="206"/>
      <c r="G151" s="206"/>
      <c r="H151" s="206"/>
      <c r="I151" s="206"/>
      <c r="J151" s="206"/>
      <c r="K151" s="206"/>
      <c r="L151" s="206"/>
      <c r="M151" s="206"/>
      <c r="N151" s="206"/>
      <c r="O151" s="206"/>
      <c r="P151" s="206"/>
      <c r="Q151" s="206"/>
      <c r="R151" s="206"/>
      <c r="S151" s="206"/>
      <c r="T151" s="206"/>
      <c r="U151" s="206"/>
      <c r="V151" s="206"/>
      <c r="W151" s="206"/>
      <c r="X151" s="206"/>
      <c r="Y151" s="206"/>
      <c r="Z151" s="206"/>
    </row>
    <row r="152" customFormat="false" ht="12.75" hidden="false" customHeight="true" outlineLevel="0" collapsed="false">
      <c r="A152" s="206"/>
      <c r="B152" s="208"/>
      <c r="C152" s="206"/>
      <c r="D152" s="206"/>
      <c r="E152" s="206"/>
      <c r="F152" s="206"/>
      <c r="G152" s="206"/>
      <c r="H152" s="206"/>
      <c r="I152" s="206"/>
      <c r="J152" s="206"/>
      <c r="K152" s="206"/>
      <c r="L152" s="206"/>
      <c r="M152" s="206"/>
      <c r="N152" s="206"/>
      <c r="O152" s="206"/>
      <c r="P152" s="206"/>
      <c r="Q152" s="206"/>
      <c r="R152" s="206"/>
      <c r="S152" s="206"/>
      <c r="T152" s="206"/>
      <c r="U152" s="206"/>
      <c r="V152" s="206"/>
      <c r="W152" s="206"/>
      <c r="X152" s="206"/>
      <c r="Y152" s="206"/>
      <c r="Z152" s="206"/>
    </row>
    <row r="153" customFormat="false" ht="12.75" hidden="false" customHeight="true" outlineLevel="0" collapsed="false">
      <c r="A153" s="206"/>
      <c r="B153" s="208"/>
      <c r="C153" s="206"/>
      <c r="D153" s="206"/>
      <c r="E153" s="206"/>
      <c r="F153" s="206"/>
      <c r="G153" s="206"/>
      <c r="H153" s="206"/>
      <c r="I153" s="206"/>
      <c r="J153" s="206"/>
      <c r="K153" s="206"/>
      <c r="L153" s="206"/>
      <c r="M153" s="206"/>
      <c r="N153" s="206"/>
      <c r="O153" s="206"/>
      <c r="P153" s="206"/>
      <c r="Q153" s="206"/>
      <c r="R153" s="206"/>
      <c r="S153" s="206"/>
      <c r="T153" s="206"/>
      <c r="U153" s="206"/>
      <c r="V153" s="206"/>
      <c r="W153" s="206"/>
      <c r="X153" s="206"/>
      <c r="Y153" s="206"/>
      <c r="Z153" s="206"/>
    </row>
    <row r="154" customFormat="false" ht="12.75" hidden="false" customHeight="true" outlineLevel="0" collapsed="false">
      <c r="A154" s="206"/>
      <c r="B154" s="208"/>
      <c r="C154" s="206"/>
      <c r="D154" s="206"/>
      <c r="E154" s="206"/>
      <c r="F154" s="206"/>
      <c r="G154" s="206"/>
      <c r="H154" s="206"/>
      <c r="I154" s="206"/>
      <c r="J154" s="206"/>
      <c r="K154" s="206"/>
      <c r="L154" s="206"/>
      <c r="M154" s="206"/>
      <c r="N154" s="206"/>
      <c r="O154" s="206"/>
      <c r="P154" s="206"/>
      <c r="Q154" s="206"/>
      <c r="R154" s="206"/>
      <c r="S154" s="206"/>
      <c r="T154" s="206"/>
      <c r="U154" s="206"/>
      <c r="V154" s="206"/>
      <c r="W154" s="206"/>
      <c r="X154" s="206"/>
      <c r="Y154" s="206"/>
      <c r="Z154" s="206"/>
    </row>
    <row r="155" customFormat="false" ht="12.75" hidden="false" customHeight="true" outlineLevel="0" collapsed="false">
      <c r="A155" s="206"/>
      <c r="B155" s="208"/>
      <c r="C155" s="206"/>
      <c r="D155" s="206"/>
      <c r="E155" s="206"/>
      <c r="F155" s="206"/>
      <c r="G155" s="206"/>
      <c r="H155" s="206"/>
      <c r="I155" s="206"/>
      <c r="J155" s="206"/>
      <c r="K155" s="206"/>
      <c r="L155" s="206"/>
      <c r="M155" s="206"/>
      <c r="N155" s="206"/>
      <c r="O155" s="206"/>
      <c r="P155" s="206"/>
      <c r="Q155" s="206"/>
      <c r="R155" s="206"/>
      <c r="S155" s="206"/>
      <c r="T155" s="206"/>
      <c r="U155" s="206"/>
      <c r="V155" s="206"/>
      <c r="W155" s="206"/>
      <c r="X155" s="206"/>
      <c r="Y155" s="206"/>
      <c r="Z155" s="206"/>
    </row>
    <row r="156" customFormat="false" ht="12.75" hidden="false" customHeight="true" outlineLevel="0" collapsed="false">
      <c r="A156" s="206"/>
      <c r="B156" s="208"/>
      <c r="C156" s="206"/>
      <c r="D156" s="206"/>
      <c r="E156" s="206"/>
      <c r="F156" s="206"/>
      <c r="G156" s="206"/>
      <c r="H156" s="206"/>
      <c r="I156" s="206"/>
      <c r="J156" s="206"/>
      <c r="K156" s="206"/>
      <c r="L156" s="206"/>
      <c r="M156" s="206"/>
      <c r="N156" s="206"/>
      <c r="O156" s="206"/>
      <c r="P156" s="206"/>
      <c r="Q156" s="206"/>
      <c r="R156" s="206"/>
      <c r="S156" s="206"/>
      <c r="T156" s="206"/>
      <c r="U156" s="206"/>
      <c r="V156" s="206"/>
      <c r="W156" s="206"/>
      <c r="X156" s="206"/>
      <c r="Y156" s="206"/>
      <c r="Z156" s="206"/>
    </row>
    <row r="157" customFormat="false" ht="12.75" hidden="false" customHeight="true" outlineLevel="0" collapsed="false">
      <c r="A157" s="206"/>
      <c r="B157" s="208"/>
      <c r="C157" s="206"/>
      <c r="D157" s="206"/>
      <c r="E157" s="206"/>
      <c r="F157" s="206"/>
      <c r="G157" s="206"/>
      <c r="H157" s="206"/>
      <c r="I157" s="206"/>
      <c r="J157" s="206"/>
      <c r="K157" s="206"/>
      <c r="L157" s="206"/>
      <c r="M157" s="206"/>
      <c r="N157" s="206"/>
      <c r="O157" s="206"/>
      <c r="P157" s="206"/>
      <c r="Q157" s="206"/>
      <c r="R157" s="206"/>
      <c r="S157" s="206"/>
      <c r="T157" s="206"/>
      <c r="U157" s="206"/>
      <c r="V157" s="206"/>
      <c r="W157" s="206"/>
      <c r="X157" s="206"/>
      <c r="Y157" s="206"/>
      <c r="Z157" s="206"/>
    </row>
    <row r="158" customFormat="false" ht="12.75" hidden="false" customHeight="true" outlineLevel="0" collapsed="false">
      <c r="A158" s="206"/>
      <c r="B158" s="208"/>
      <c r="C158" s="206"/>
      <c r="D158" s="206"/>
      <c r="E158" s="206"/>
      <c r="F158" s="206"/>
      <c r="G158" s="206"/>
      <c r="H158" s="206"/>
      <c r="I158" s="206"/>
      <c r="J158" s="206"/>
      <c r="K158" s="206"/>
      <c r="L158" s="206"/>
      <c r="M158" s="206"/>
      <c r="N158" s="206"/>
      <c r="O158" s="206"/>
      <c r="P158" s="206"/>
      <c r="Q158" s="206"/>
      <c r="R158" s="206"/>
      <c r="S158" s="206"/>
      <c r="T158" s="206"/>
      <c r="U158" s="206"/>
      <c r="V158" s="206"/>
      <c r="W158" s="206"/>
      <c r="X158" s="206"/>
      <c r="Y158" s="206"/>
      <c r="Z158" s="206"/>
    </row>
    <row r="159" customFormat="false" ht="12.75" hidden="false" customHeight="true" outlineLevel="0" collapsed="false">
      <c r="A159" s="206"/>
      <c r="B159" s="208"/>
      <c r="C159" s="206"/>
      <c r="D159" s="206"/>
      <c r="E159" s="206"/>
      <c r="F159" s="206"/>
      <c r="G159" s="206"/>
      <c r="H159" s="206"/>
      <c r="I159" s="206"/>
      <c r="J159" s="206"/>
      <c r="K159" s="206"/>
      <c r="L159" s="206"/>
      <c r="M159" s="206"/>
      <c r="N159" s="206"/>
      <c r="O159" s="206"/>
      <c r="P159" s="206"/>
      <c r="Q159" s="206"/>
      <c r="R159" s="206"/>
      <c r="S159" s="206"/>
      <c r="T159" s="206"/>
      <c r="U159" s="206"/>
      <c r="V159" s="206"/>
      <c r="W159" s="206"/>
      <c r="X159" s="206"/>
      <c r="Y159" s="206"/>
      <c r="Z159" s="206"/>
    </row>
    <row r="160" customFormat="false" ht="12.75" hidden="false" customHeight="true" outlineLevel="0" collapsed="false">
      <c r="A160" s="206"/>
      <c r="B160" s="208"/>
      <c r="C160" s="206"/>
      <c r="D160" s="206"/>
      <c r="E160" s="206"/>
      <c r="F160" s="206"/>
      <c r="G160" s="206"/>
      <c r="H160" s="206"/>
      <c r="I160" s="206"/>
      <c r="J160" s="206"/>
      <c r="K160" s="206"/>
      <c r="L160" s="206"/>
      <c r="M160" s="206"/>
      <c r="N160" s="206"/>
      <c r="O160" s="206"/>
      <c r="P160" s="206"/>
      <c r="Q160" s="206"/>
      <c r="R160" s="206"/>
      <c r="S160" s="206"/>
      <c r="T160" s="206"/>
      <c r="U160" s="206"/>
      <c r="V160" s="206"/>
      <c r="W160" s="206"/>
      <c r="X160" s="206"/>
      <c r="Y160" s="206"/>
      <c r="Z160" s="206"/>
    </row>
    <row r="161" customFormat="false" ht="12.75" hidden="false" customHeight="true" outlineLevel="0" collapsed="false">
      <c r="A161" s="206"/>
      <c r="B161" s="208"/>
      <c r="C161" s="206"/>
      <c r="D161" s="206"/>
      <c r="E161" s="206"/>
      <c r="F161" s="206"/>
      <c r="G161" s="206"/>
      <c r="H161" s="206"/>
      <c r="I161" s="206"/>
      <c r="J161" s="206"/>
      <c r="K161" s="206"/>
      <c r="L161" s="206"/>
      <c r="M161" s="206"/>
      <c r="N161" s="206"/>
      <c r="O161" s="206"/>
      <c r="P161" s="206"/>
      <c r="Q161" s="206"/>
      <c r="R161" s="206"/>
      <c r="S161" s="206"/>
      <c r="T161" s="206"/>
      <c r="U161" s="206"/>
      <c r="V161" s="206"/>
      <c r="W161" s="206"/>
      <c r="X161" s="206"/>
      <c r="Y161" s="206"/>
      <c r="Z161" s="206"/>
    </row>
    <row r="162" customFormat="false" ht="12.75" hidden="false" customHeight="true" outlineLevel="0" collapsed="false">
      <c r="A162" s="206"/>
      <c r="B162" s="208"/>
      <c r="C162" s="206"/>
      <c r="D162" s="206"/>
      <c r="E162" s="206"/>
      <c r="F162" s="206"/>
      <c r="G162" s="206"/>
      <c r="H162" s="206"/>
      <c r="I162" s="206"/>
      <c r="J162" s="206"/>
      <c r="K162" s="206"/>
      <c r="L162" s="206"/>
      <c r="M162" s="206"/>
      <c r="N162" s="206"/>
      <c r="O162" s="206"/>
      <c r="P162" s="206"/>
      <c r="Q162" s="206"/>
      <c r="R162" s="206"/>
      <c r="S162" s="206"/>
      <c r="T162" s="206"/>
      <c r="U162" s="206"/>
      <c r="V162" s="206"/>
      <c r="W162" s="206"/>
      <c r="X162" s="206"/>
      <c r="Y162" s="206"/>
      <c r="Z162" s="206"/>
    </row>
    <row r="163" customFormat="false" ht="12.75" hidden="false" customHeight="true" outlineLevel="0" collapsed="false">
      <c r="A163" s="206"/>
      <c r="B163" s="208"/>
      <c r="C163" s="206"/>
      <c r="D163" s="206"/>
      <c r="E163" s="206"/>
      <c r="F163" s="206"/>
      <c r="G163" s="206"/>
      <c r="H163" s="206"/>
      <c r="I163" s="206"/>
      <c r="J163" s="206"/>
      <c r="K163" s="206"/>
      <c r="L163" s="206"/>
      <c r="M163" s="206"/>
      <c r="N163" s="206"/>
      <c r="O163" s="206"/>
      <c r="P163" s="206"/>
      <c r="Q163" s="206"/>
      <c r="R163" s="206"/>
      <c r="S163" s="206"/>
      <c r="T163" s="206"/>
      <c r="U163" s="206"/>
      <c r="V163" s="206"/>
      <c r="W163" s="206"/>
      <c r="X163" s="206"/>
      <c r="Y163" s="206"/>
      <c r="Z163" s="206"/>
    </row>
    <row r="164" customFormat="false" ht="12.75" hidden="false" customHeight="true" outlineLevel="0" collapsed="false">
      <c r="A164" s="206"/>
      <c r="B164" s="208"/>
      <c r="C164" s="206"/>
      <c r="D164" s="206"/>
      <c r="E164" s="206"/>
      <c r="F164" s="206"/>
      <c r="G164" s="206"/>
      <c r="H164" s="206"/>
      <c r="I164" s="206"/>
      <c r="J164" s="206"/>
      <c r="K164" s="206"/>
      <c r="L164" s="206"/>
      <c r="M164" s="206"/>
      <c r="N164" s="206"/>
      <c r="O164" s="206"/>
      <c r="P164" s="206"/>
      <c r="Q164" s="206"/>
      <c r="R164" s="206"/>
      <c r="S164" s="206"/>
      <c r="T164" s="206"/>
      <c r="U164" s="206"/>
      <c r="V164" s="206"/>
      <c r="W164" s="206"/>
      <c r="X164" s="206"/>
      <c r="Y164" s="206"/>
      <c r="Z164" s="206"/>
    </row>
    <row r="165" customFormat="false" ht="12.75" hidden="false" customHeight="true" outlineLevel="0" collapsed="false">
      <c r="A165" s="206"/>
      <c r="B165" s="208"/>
      <c r="C165" s="206"/>
      <c r="D165" s="206"/>
      <c r="E165" s="206"/>
      <c r="F165" s="206"/>
      <c r="G165" s="206"/>
      <c r="H165" s="206"/>
      <c r="I165" s="206"/>
      <c r="J165" s="206"/>
      <c r="K165" s="206"/>
      <c r="L165" s="206"/>
      <c r="M165" s="206"/>
      <c r="N165" s="206"/>
      <c r="O165" s="206"/>
      <c r="P165" s="206"/>
      <c r="Q165" s="206"/>
      <c r="R165" s="206"/>
      <c r="S165" s="206"/>
      <c r="T165" s="206"/>
      <c r="U165" s="206"/>
      <c r="V165" s="206"/>
      <c r="W165" s="206"/>
      <c r="X165" s="206"/>
      <c r="Y165" s="206"/>
      <c r="Z165" s="206"/>
    </row>
    <row r="166" customFormat="false" ht="12.75" hidden="false" customHeight="true" outlineLevel="0" collapsed="false">
      <c r="A166" s="206"/>
      <c r="B166" s="208"/>
      <c r="C166" s="206"/>
      <c r="D166" s="206"/>
      <c r="E166" s="206"/>
      <c r="F166" s="206"/>
      <c r="G166" s="206"/>
      <c r="H166" s="206"/>
      <c r="I166" s="206"/>
      <c r="J166" s="206"/>
      <c r="K166" s="206"/>
      <c r="L166" s="206"/>
      <c r="M166" s="206"/>
      <c r="N166" s="206"/>
      <c r="O166" s="206"/>
      <c r="P166" s="206"/>
      <c r="Q166" s="206"/>
      <c r="R166" s="206"/>
      <c r="S166" s="206"/>
      <c r="T166" s="206"/>
      <c r="U166" s="206"/>
      <c r="V166" s="206"/>
      <c r="W166" s="206"/>
      <c r="X166" s="206"/>
      <c r="Y166" s="206"/>
      <c r="Z166" s="206"/>
    </row>
    <row r="167" customFormat="false" ht="12.75" hidden="false" customHeight="true" outlineLevel="0" collapsed="false">
      <c r="A167" s="206"/>
      <c r="B167" s="208"/>
      <c r="C167" s="206"/>
      <c r="D167" s="206"/>
      <c r="E167" s="206"/>
      <c r="F167" s="206"/>
      <c r="G167" s="206"/>
      <c r="H167" s="206"/>
      <c r="I167" s="206"/>
      <c r="J167" s="206"/>
      <c r="K167" s="206"/>
      <c r="L167" s="206"/>
      <c r="M167" s="206"/>
      <c r="N167" s="206"/>
      <c r="O167" s="206"/>
      <c r="P167" s="206"/>
      <c r="Q167" s="206"/>
      <c r="R167" s="206"/>
      <c r="S167" s="206"/>
      <c r="T167" s="206"/>
      <c r="U167" s="206"/>
      <c r="V167" s="206"/>
      <c r="W167" s="206"/>
      <c r="X167" s="206"/>
      <c r="Y167" s="206"/>
      <c r="Z167" s="206"/>
    </row>
    <row r="168" customFormat="false" ht="12.75" hidden="false" customHeight="true" outlineLevel="0" collapsed="false">
      <c r="A168" s="206"/>
      <c r="B168" s="208"/>
      <c r="C168" s="206"/>
      <c r="D168" s="206"/>
      <c r="E168" s="206"/>
      <c r="F168" s="206"/>
      <c r="G168" s="206"/>
      <c r="H168" s="206"/>
      <c r="I168" s="206"/>
      <c r="J168" s="206"/>
      <c r="K168" s="206"/>
      <c r="L168" s="206"/>
      <c r="M168" s="206"/>
      <c r="N168" s="206"/>
      <c r="O168" s="206"/>
      <c r="P168" s="206"/>
      <c r="Q168" s="206"/>
      <c r="R168" s="206"/>
      <c r="S168" s="206"/>
      <c r="T168" s="206"/>
      <c r="U168" s="206"/>
      <c r="V168" s="206"/>
      <c r="W168" s="206"/>
      <c r="X168" s="206"/>
      <c r="Y168" s="206"/>
      <c r="Z168" s="206"/>
    </row>
    <row r="169" customFormat="false" ht="12.75" hidden="false" customHeight="true" outlineLevel="0" collapsed="false">
      <c r="A169" s="206"/>
      <c r="B169" s="208"/>
      <c r="C169" s="206"/>
      <c r="D169" s="206"/>
      <c r="E169" s="206"/>
      <c r="F169" s="206"/>
      <c r="G169" s="206"/>
      <c r="H169" s="206"/>
      <c r="I169" s="206"/>
      <c r="J169" s="206"/>
      <c r="K169" s="206"/>
      <c r="L169" s="206"/>
      <c r="M169" s="206"/>
      <c r="N169" s="206"/>
      <c r="O169" s="206"/>
      <c r="P169" s="206"/>
      <c r="Q169" s="206"/>
      <c r="R169" s="206"/>
      <c r="S169" s="206"/>
      <c r="T169" s="206"/>
      <c r="U169" s="206"/>
      <c r="V169" s="206"/>
      <c r="W169" s="206"/>
      <c r="X169" s="206"/>
      <c r="Y169" s="206"/>
      <c r="Z169" s="206"/>
    </row>
    <row r="170" customFormat="false" ht="12.75" hidden="false" customHeight="true" outlineLevel="0" collapsed="false">
      <c r="A170" s="206"/>
      <c r="B170" s="208"/>
      <c r="C170" s="206"/>
      <c r="D170" s="206"/>
      <c r="E170" s="206"/>
      <c r="F170" s="206"/>
      <c r="G170" s="206"/>
      <c r="H170" s="206"/>
      <c r="I170" s="206"/>
      <c r="J170" s="206"/>
      <c r="K170" s="206"/>
      <c r="L170" s="206"/>
      <c r="M170" s="206"/>
      <c r="N170" s="206"/>
      <c r="O170" s="206"/>
      <c r="P170" s="206"/>
      <c r="Q170" s="206"/>
      <c r="R170" s="206"/>
      <c r="S170" s="206"/>
      <c r="T170" s="206"/>
      <c r="U170" s="206"/>
      <c r="V170" s="206"/>
      <c r="W170" s="206"/>
      <c r="X170" s="206"/>
      <c r="Y170" s="206"/>
      <c r="Z170" s="206"/>
    </row>
    <row r="171" customFormat="false" ht="12.75" hidden="false" customHeight="true" outlineLevel="0" collapsed="false">
      <c r="A171" s="206"/>
      <c r="B171" s="208"/>
      <c r="C171" s="206"/>
      <c r="D171" s="206"/>
      <c r="E171" s="206"/>
      <c r="F171" s="206"/>
      <c r="G171" s="206"/>
      <c r="H171" s="206"/>
      <c r="I171" s="206"/>
      <c r="J171" s="206"/>
      <c r="K171" s="206"/>
      <c r="L171" s="206"/>
      <c r="M171" s="206"/>
      <c r="N171" s="206"/>
      <c r="O171" s="206"/>
      <c r="P171" s="206"/>
      <c r="Q171" s="206"/>
      <c r="R171" s="206"/>
      <c r="S171" s="206"/>
      <c r="T171" s="206"/>
      <c r="U171" s="206"/>
      <c r="V171" s="206"/>
      <c r="W171" s="206"/>
      <c r="X171" s="206"/>
      <c r="Y171" s="206"/>
      <c r="Z171" s="206"/>
    </row>
    <row r="172" customFormat="false" ht="12.75" hidden="false" customHeight="true" outlineLevel="0" collapsed="false">
      <c r="A172" s="206"/>
      <c r="B172" s="208"/>
      <c r="C172" s="206"/>
      <c r="D172" s="206"/>
      <c r="E172" s="206"/>
      <c r="F172" s="206"/>
      <c r="G172" s="206"/>
      <c r="H172" s="206"/>
      <c r="I172" s="206"/>
      <c r="J172" s="206"/>
      <c r="K172" s="206"/>
      <c r="L172" s="206"/>
      <c r="M172" s="206"/>
      <c r="N172" s="206"/>
      <c r="O172" s="206"/>
      <c r="P172" s="206"/>
      <c r="Q172" s="206"/>
      <c r="R172" s="206"/>
      <c r="S172" s="206"/>
      <c r="T172" s="206"/>
      <c r="U172" s="206"/>
      <c r="V172" s="206"/>
      <c r="W172" s="206"/>
      <c r="X172" s="206"/>
      <c r="Y172" s="206"/>
      <c r="Z172" s="206"/>
    </row>
    <row r="173" customFormat="false" ht="12.75" hidden="false" customHeight="true" outlineLevel="0" collapsed="false">
      <c r="A173" s="206"/>
      <c r="B173" s="208"/>
      <c r="C173" s="206"/>
      <c r="D173" s="206"/>
      <c r="E173" s="206"/>
      <c r="F173" s="206"/>
      <c r="G173" s="206"/>
      <c r="H173" s="206"/>
      <c r="I173" s="206"/>
      <c r="J173" s="206"/>
      <c r="K173" s="206"/>
      <c r="L173" s="206"/>
      <c r="M173" s="206"/>
      <c r="N173" s="206"/>
      <c r="O173" s="206"/>
      <c r="P173" s="206"/>
      <c r="Q173" s="206"/>
      <c r="R173" s="206"/>
      <c r="S173" s="206"/>
      <c r="T173" s="206"/>
      <c r="U173" s="206"/>
      <c r="V173" s="206"/>
      <c r="W173" s="206"/>
      <c r="X173" s="206"/>
      <c r="Y173" s="206"/>
      <c r="Z173" s="206"/>
    </row>
    <row r="174" customFormat="false" ht="12.75" hidden="false" customHeight="true" outlineLevel="0" collapsed="false">
      <c r="A174" s="206"/>
      <c r="B174" s="208"/>
      <c r="C174" s="206"/>
      <c r="D174" s="206"/>
      <c r="E174" s="206"/>
      <c r="F174" s="206"/>
      <c r="G174" s="206"/>
      <c r="H174" s="206"/>
      <c r="I174" s="206"/>
      <c r="J174" s="206"/>
      <c r="K174" s="206"/>
      <c r="L174" s="206"/>
      <c r="M174" s="206"/>
      <c r="N174" s="206"/>
      <c r="O174" s="206"/>
      <c r="P174" s="206"/>
      <c r="Q174" s="206"/>
      <c r="R174" s="206"/>
      <c r="S174" s="206"/>
      <c r="T174" s="206"/>
      <c r="U174" s="206"/>
      <c r="V174" s="206"/>
      <c r="W174" s="206"/>
      <c r="X174" s="206"/>
      <c r="Y174" s="206"/>
      <c r="Z174" s="206"/>
    </row>
    <row r="175" customFormat="false" ht="12.75" hidden="false" customHeight="true" outlineLevel="0" collapsed="false">
      <c r="A175" s="206"/>
      <c r="B175" s="208"/>
      <c r="C175" s="206"/>
      <c r="D175" s="206"/>
      <c r="E175" s="206"/>
      <c r="F175" s="206"/>
      <c r="G175" s="206"/>
      <c r="H175" s="206"/>
      <c r="I175" s="206"/>
      <c r="J175" s="206"/>
      <c r="K175" s="206"/>
      <c r="L175" s="206"/>
      <c r="M175" s="206"/>
      <c r="N175" s="206"/>
      <c r="O175" s="206"/>
      <c r="P175" s="206"/>
      <c r="Q175" s="206"/>
      <c r="R175" s="206"/>
      <c r="S175" s="206"/>
      <c r="T175" s="206"/>
      <c r="U175" s="206"/>
      <c r="V175" s="206"/>
      <c r="W175" s="206"/>
      <c r="X175" s="206"/>
      <c r="Y175" s="206"/>
      <c r="Z175" s="206"/>
    </row>
    <row r="176" customFormat="false" ht="12.75" hidden="false" customHeight="true" outlineLevel="0" collapsed="false">
      <c r="A176" s="206"/>
      <c r="B176" s="208"/>
      <c r="C176" s="206"/>
      <c r="D176" s="206"/>
      <c r="E176" s="206"/>
      <c r="F176" s="206"/>
      <c r="G176" s="206"/>
      <c r="H176" s="206"/>
      <c r="I176" s="206"/>
      <c r="J176" s="206"/>
      <c r="K176" s="206"/>
      <c r="L176" s="206"/>
      <c r="M176" s="206"/>
      <c r="N176" s="206"/>
      <c r="O176" s="206"/>
      <c r="P176" s="206"/>
      <c r="Q176" s="206"/>
      <c r="R176" s="206"/>
      <c r="S176" s="206"/>
      <c r="T176" s="206"/>
      <c r="U176" s="206"/>
      <c r="V176" s="206"/>
      <c r="W176" s="206"/>
      <c r="X176" s="206"/>
      <c r="Y176" s="206"/>
      <c r="Z176" s="206"/>
    </row>
    <row r="177" customFormat="false" ht="12.75" hidden="false" customHeight="true" outlineLevel="0" collapsed="false">
      <c r="A177" s="206"/>
      <c r="B177" s="208"/>
      <c r="C177" s="206"/>
      <c r="D177" s="206"/>
      <c r="E177" s="206"/>
      <c r="F177" s="206"/>
      <c r="G177" s="206"/>
      <c r="H177" s="206"/>
      <c r="I177" s="206"/>
      <c r="J177" s="206"/>
      <c r="K177" s="206"/>
      <c r="L177" s="206"/>
      <c r="M177" s="206"/>
      <c r="N177" s="206"/>
      <c r="O177" s="206"/>
      <c r="P177" s="206"/>
      <c r="Q177" s="206"/>
      <c r="R177" s="206"/>
      <c r="S177" s="206"/>
      <c r="T177" s="206"/>
      <c r="U177" s="206"/>
      <c r="V177" s="206"/>
      <c r="W177" s="206"/>
      <c r="X177" s="206"/>
      <c r="Y177" s="206"/>
      <c r="Z177" s="206"/>
    </row>
    <row r="178" customFormat="false" ht="12.75" hidden="false" customHeight="true" outlineLevel="0" collapsed="false">
      <c r="A178" s="206"/>
      <c r="B178" s="208"/>
      <c r="C178" s="206"/>
      <c r="D178" s="206"/>
      <c r="E178" s="206"/>
      <c r="F178" s="206"/>
      <c r="G178" s="206"/>
      <c r="H178" s="206"/>
      <c r="I178" s="206"/>
      <c r="J178" s="206"/>
      <c r="K178" s="206"/>
      <c r="L178" s="206"/>
      <c r="M178" s="206"/>
      <c r="N178" s="206"/>
      <c r="O178" s="206"/>
      <c r="P178" s="206"/>
      <c r="Q178" s="206"/>
      <c r="R178" s="206"/>
      <c r="S178" s="206"/>
      <c r="T178" s="206"/>
      <c r="U178" s="206"/>
      <c r="V178" s="206"/>
      <c r="W178" s="206"/>
      <c r="X178" s="206"/>
      <c r="Y178" s="206"/>
      <c r="Z178" s="206"/>
    </row>
    <row r="179" customFormat="false" ht="12.75" hidden="false" customHeight="true" outlineLevel="0" collapsed="false">
      <c r="A179" s="206"/>
      <c r="B179" s="208"/>
      <c r="C179" s="206"/>
      <c r="D179" s="206"/>
      <c r="E179" s="206"/>
      <c r="F179" s="206"/>
      <c r="G179" s="206"/>
      <c r="H179" s="206"/>
      <c r="I179" s="206"/>
      <c r="J179" s="206"/>
      <c r="K179" s="206"/>
      <c r="L179" s="206"/>
      <c r="M179" s="206"/>
      <c r="N179" s="206"/>
      <c r="O179" s="206"/>
      <c r="P179" s="206"/>
      <c r="Q179" s="206"/>
      <c r="R179" s="206"/>
      <c r="S179" s="206"/>
      <c r="T179" s="206"/>
      <c r="U179" s="206"/>
      <c r="V179" s="206"/>
      <c r="W179" s="206"/>
      <c r="X179" s="206"/>
      <c r="Y179" s="206"/>
      <c r="Z179" s="206"/>
    </row>
    <row r="180" customFormat="false" ht="12.75" hidden="false" customHeight="true" outlineLevel="0" collapsed="false">
      <c r="A180" s="206"/>
      <c r="B180" s="208"/>
      <c r="C180" s="206"/>
      <c r="D180" s="206"/>
      <c r="E180" s="206"/>
      <c r="F180" s="206"/>
      <c r="G180" s="206"/>
      <c r="H180" s="206"/>
      <c r="I180" s="206"/>
      <c r="J180" s="206"/>
      <c r="K180" s="206"/>
      <c r="L180" s="206"/>
      <c r="M180" s="206"/>
      <c r="N180" s="206"/>
      <c r="O180" s="206"/>
      <c r="P180" s="206"/>
      <c r="Q180" s="206"/>
      <c r="R180" s="206"/>
      <c r="S180" s="206"/>
      <c r="T180" s="206"/>
      <c r="U180" s="206"/>
      <c r="V180" s="206"/>
      <c r="W180" s="206"/>
      <c r="X180" s="206"/>
      <c r="Y180" s="206"/>
      <c r="Z180" s="206"/>
    </row>
    <row r="181" customFormat="false" ht="12.75" hidden="false" customHeight="true" outlineLevel="0" collapsed="false">
      <c r="A181" s="206"/>
      <c r="B181" s="208"/>
      <c r="C181" s="206"/>
      <c r="D181" s="206"/>
      <c r="E181" s="206"/>
      <c r="F181" s="206"/>
      <c r="G181" s="206"/>
      <c r="H181" s="206"/>
      <c r="I181" s="206"/>
      <c r="J181" s="206"/>
      <c r="K181" s="206"/>
      <c r="L181" s="206"/>
      <c r="M181" s="206"/>
      <c r="N181" s="206"/>
      <c r="O181" s="206"/>
      <c r="P181" s="206"/>
      <c r="Q181" s="206"/>
      <c r="R181" s="206"/>
      <c r="S181" s="206"/>
      <c r="T181" s="206"/>
      <c r="U181" s="206"/>
      <c r="V181" s="206"/>
      <c r="W181" s="206"/>
      <c r="X181" s="206"/>
      <c r="Y181" s="206"/>
      <c r="Z181" s="206"/>
    </row>
    <row r="182" customFormat="false" ht="12.75" hidden="false" customHeight="true" outlineLevel="0" collapsed="false">
      <c r="A182" s="206"/>
      <c r="B182" s="208"/>
      <c r="C182" s="206"/>
      <c r="D182" s="206"/>
      <c r="E182" s="206"/>
      <c r="F182" s="206"/>
      <c r="G182" s="206"/>
      <c r="H182" s="206"/>
      <c r="I182" s="206"/>
      <c r="J182" s="206"/>
      <c r="K182" s="206"/>
      <c r="L182" s="206"/>
      <c r="M182" s="206"/>
      <c r="N182" s="206"/>
      <c r="O182" s="206"/>
      <c r="P182" s="206"/>
      <c r="Q182" s="206"/>
      <c r="R182" s="206"/>
      <c r="S182" s="206"/>
      <c r="T182" s="206"/>
      <c r="U182" s="206"/>
      <c r="V182" s="206"/>
      <c r="W182" s="206"/>
      <c r="X182" s="206"/>
      <c r="Y182" s="206"/>
      <c r="Z182" s="206"/>
    </row>
    <row r="183" customFormat="false" ht="12.75" hidden="false" customHeight="true" outlineLevel="0" collapsed="false">
      <c r="A183" s="206"/>
      <c r="B183" s="208"/>
      <c r="C183" s="206"/>
      <c r="D183" s="206"/>
      <c r="E183" s="206"/>
      <c r="F183" s="206"/>
      <c r="G183" s="206"/>
      <c r="H183" s="206"/>
      <c r="I183" s="206"/>
      <c r="J183" s="206"/>
      <c r="K183" s="206"/>
      <c r="L183" s="206"/>
      <c r="M183" s="206"/>
      <c r="N183" s="206"/>
      <c r="O183" s="206"/>
      <c r="P183" s="206"/>
      <c r="Q183" s="206"/>
      <c r="R183" s="206"/>
      <c r="S183" s="206"/>
      <c r="T183" s="206"/>
      <c r="U183" s="206"/>
      <c r="V183" s="206"/>
      <c r="W183" s="206"/>
      <c r="X183" s="206"/>
      <c r="Y183" s="206"/>
      <c r="Z183" s="206"/>
    </row>
    <row r="184" customFormat="false" ht="12.75" hidden="false" customHeight="true" outlineLevel="0" collapsed="false">
      <c r="A184" s="206"/>
      <c r="B184" s="208"/>
      <c r="C184" s="206"/>
      <c r="D184" s="206"/>
      <c r="E184" s="206"/>
      <c r="F184" s="206"/>
      <c r="G184" s="206"/>
      <c r="H184" s="206"/>
      <c r="I184" s="206"/>
      <c r="J184" s="206"/>
      <c r="K184" s="206"/>
      <c r="L184" s="206"/>
      <c r="M184" s="206"/>
      <c r="N184" s="206"/>
      <c r="O184" s="206"/>
      <c r="P184" s="206"/>
      <c r="Q184" s="206"/>
      <c r="R184" s="206"/>
      <c r="S184" s="206"/>
      <c r="T184" s="206"/>
      <c r="U184" s="206"/>
      <c r="V184" s="206"/>
      <c r="W184" s="206"/>
      <c r="X184" s="206"/>
      <c r="Y184" s="206"/>
      <c r="Z184" s="206"/>
    </row>
    <row r="185" customFormat="false" ht="12.75" hidden="false" customHeight="true" outlineLevel="0" collapsed="false">
      <c r="A185" s="206"/>
      <c r="B185" s="208"/>
      <c r="C185" s="206"/>
      <c r="D185" s="206"/>
      <c r="E185" s="206"/>
      <c r="F185" s="206"/>
      <c r="G185" s="206"/>
      <c r="H185" s="206"/>
      <c r="I185" s="206"/>
      <c r="J185" s="206"/>
      <c r="K185" s="206"/>
      <c r="L185" s="206"/>
      <c r="M185" s="206"/>
      <c r="N185" s="206"/>
      <c r="O185" s="206"/>
      <c r="P185" s="206"/>
      <c r="Q185" s="206"/>
      <c r="R185" s="206"/>
      <c r="S185" s="206"/>
      <c r="T185" s="206"/>
      <c r="U185" s="206"/>
      <c r="V185" s="206"/>
      <c r="W185" s="206"/>
      <c r="X185" s="206"/>
      <c r="Y185" s="206"/>
      <c r="Z185" s="206"/>
    </row>
    <row r="186" customFormat="false" ht="12.75" hidden="false" customHeight="true" outlineLevel="0" collapsed="false">
      <c r="A186" s="206"/>
      <c r="B186" s="208"/>
      <c r="C186" s="206"/>
      <c r="D186" s="206"/>
      <c r="E186" s="206"/>
      <c r="F186" s="206"/>
      <c r="G186" s="206"/>
      <c r="H186" s="206"/>
      <c r="I186" s="206"/>
      <c r="J186" s="206"/>
      <c r="K186" s="206"/>
      <c r="L186" s="206"/>
      <c r="M186" s="206"/>
      <c r="N186" s="206"/>
      <c r="O186" s="206"/>
      <c r="P186" s="206"/>
      <c r="Q186" s="206"/>
      <c r="R186" s="206"/>
      <c r="S186" s="206"/>
      <c r="T186" s="206"/>
      <c r="U186" s="206"/>
      <c r="V186" s="206"/>
      <c r="W186" s="206"/>
      <c r="X186" s="206"/>
      <c r="Y186" s="206"/>
      <c r="Z186" s="206"/>
    </row>
    <row r="187" customFormat="false" ht="12.75" hidden="false" customHeight="true" outlineLevel="0" collapsed="false">
      <c r="A187" s="206"/>
      <c r="B187" s="208"/>
      <c r="C187" s="206"/>
      <c r="D187" s="206"/>
      <c r="E187" s="206"/>
      <c r="F187" s="206"/>
      <c r="G187" s="206"/>
      <c r="H187" s="206"/>
      <c r="I187" s="206"/>
      <c r="J187" s="206"/>
      <c r="K187" s="206"/>
      <c r="L187" s="206"/>
      <c r="M187" s="206"/>
      <c r="N187" s="206"/>
      <c r="O187" s="206"/>
      <c r="P187" s="206"/>
      <c r="Q187" s="206"/>
      <c r="R187" s="206"/>
      <c r="S187" s="206"/>
      <c r="T187" s="206"/>
      <c r="U187" s="206"/>
      <c r="V187" s="206"/>
      <c r="W187" s="206"/>
      <c r="X187" s="206"/>
      <c r="Y187" s="206"/>
      <c r="Z187" s="206"/>
    </row>
    <row r="188" customFormat="false" ht="12.75" hidden="false" customHeight="true" outlineLevel="0" collapsed="false">
      <c r="A188" s="206"/>
      <c r="B188" s="208"/>
      <c r="C188" s="206"/>
      <c r="D188" s="206"/>
      <c r="E188" s="206"/>
      <c r="F188" s="206"/>
      <c r="G188" s="206"/>
      <c r="H188" s="206"/>
      <c r="I188" s="206"/>
      <c r="J188" s="206"/>
      <c r="K188" s="206"/>
      <c r="L188" s="206"/>
      <c r="M188" s="206"/>
      <c r="N188" s="206"/>
      <c r="O188" s="206"/>
      <c r="P188" s="206"/>
      <c r="Q188" s="206"/>
      <c r="R188" s="206"/>
      <c r="S188" s="206"/>
      <c r="T188" s="206"/>
      <c r="U188" s="206"/>
      <c r="V188" s="206"/>
      <c r="W188" s="206"/>
      <c r="X188" s="206"/>
      <c r="Y188" s="206"/>
      <c r="Z188" s="206"/>
    </row>
    <row r="189" customFormat="false" ht="12.75" hidden="false" customHeight="true" outlineLevel="0" collapsed="false">
      <c r="A189" s="206"/>
      <c r="B189" s="208"/>
      <c r="C189" s="206"/>
      <c r="D189" s="206"/>
      <c r="E189" s="206"/>
      <c r="F189" s="206"/>
      <c r="G189" s="206"/>
      <c r="H189" s="206"/>
      <c r="I189" s="206"/>
      <c r="J189" s="206"/>
      <c r="K189" s="206"/>
      <c r="L189" s="206"/>
      <c r="M189" s="206"/>
      <c r="N189" s="206"/>
      <c r="O189" s="206"/>
      <c r="P189" s="206"/>
      <c r="Q189" s="206"/>
      <c r="R189" s="206"/>
      <c r="S189" s="206"/>
      <c r="T189" s="206"/>
      <c r="U189" s="206"/>
      <c r="V189" s="206"/>
      <c r="W189" s="206"/>
      <c r="X189" s="206"/>
      <c r="Y189" s="206"/>
      <c r="Z189" s="206"/>
    </row>
    <row r="190" customFormat="false" ht="12.75" hidden="false" customHeight="true" outlineLevel="0" collapsed="false">
      <c r="A190" s="206"/>
      <c r="B190" s="208"/>
      <c r="C190" s="206"/>
      <c r="D190" s="206"/>
      <c r="E190" s="206"/>
      <c r="F190" s="206"/>
      <c r="G190" s="206"/>
      <c r="H190" s="206"/>
      <c r="I190" s="206"/>
      <c r="J190" s="206"/>
      <c r="K190" s="206"/>
      <c r="L190" s="206"/>
      <c r="M190" s="206"/>
      <c r="N190" s="206"/>
      <c r="O190" s="206"/>
      <c r="P190" s="206"/>
      <c r="Q190" s="206"/>
      <c r="R190" s="206"/>
      <c r="S190" s="206"/>
      <c r="T190" s="206"/>
      <c r="U190" s="206"/>
      <c r="V190" s="206"/>
      <c r="W190" s="206"/>
      <c r="X190" s="206"/>
      <c r="Y190" s="206"/>
      <c r="Z190" s="206"/>
    </row>
    <row r="191" customFormat="false" ht="12.75" hidden="false" customHeight="true" outlineLevel="0" collapsed="false">
      <c r="A191" s="206"/>
      <c r="B191" s="208"/>
      <c r="C191" s="206"/>
      <c r="D191" s="206"/>
      <c r="E191" s="206"/>
      <c r="F191" s="206"/>
      <c r="G191" s="206"/>
      <c r="H191" s="206"/>
      <c r="I191" s="206"/>
      <c r="J191" s="206"/>
      <c r="K191" s="206"/>
      <c r="L191" s="206"/>
      <c r="M191" s="206"/>
      <c r="N191" s="206"/>
      <c r="O191" s="206"/>
      <c r="P191" s="206"/>
      <c r="Q191" s="206"/>
      <c r="R191" s="206"/>
      <c r="S191" s="206"/>
      <c r="T191" s="206"/>
      <c r="U191" s="206"/>
      <c r="V191" s="206"/>
      <c r="W191" s="206"/>
      <c r="X191" s="206"/>
      <c r="Y191" s="206"/>
      <c r="Z191" s="206"/>
    </row>
    <row r="192" customFormat="false" ht="12.75" hidden="false" customHeight="true" outlineLevel="0" collapsed="false">
      <c r="A192" s="206"/>
      <c r="B192" s="208"/>
      <c r="C192" s="206"/>
      <c r="D192" s="206"/>
      <c r="E192" s="206"/>
      <c r="F192" s="206"/>
      <c r="G192" s="206"/>
      <c r="H192" s="206"/>
      <c r="I192" s="206"/>
      <c r="J192" s="206"/>
      <c r="K192" s="206"/>
      <c r="L192" s="206"/>
      <c r="M192" s="206"/>
      <c r="N192" s="206"/>
      <c r="O192" s="206"/>
      <c r="P192" s="206"/>
      <c r="Q192" s="206"/>
      <c r="R192" s="206"/>
      <c r="S192" s="206"/>
      <c r="T192" s="206"/>
      <c r="U192" s="206"/>
      <c r="V192" s="206"/>
      <c r="W192" s="206"/>
      <c r="X192" s="206"/>
      <c r="Y192" s="206"/>
      <c r="Z192" s="206"/>
    </row>
    <row r="193" customFormat="false" ht="12.75" hidden="false" customHeight="true" outlineLevel="0" collapsed="false">
      <c r="A193" s="206"/>
      <c r="B193" s="208"/>
      <c r="C193" s="206"/>
      <c r="D193" s="206"/>
      <c r="E193" s="206"/>
      <c r="F193" s="206"/>
      <c r="G193" s="206"/>
      <c r="H193" s="206"/>
      <c r="I193" s="206"/>
      <c r="J193" s="206"/>
      <c r="K193" s="206"/>
      <c r="L193" s="206"/>
      <c r="M193" s="206"/>
      <c r="N193" s="206"/>
      <c r="O193" s="206"/>
      <c r="P193" s="206"/>
      <c r="Q193" s="206"/>
      <c r="R193" s="206"/>
      <c r="S193" s="206"/>
      <c r="T193" s="206"/>
      <c r="U193" s="206"/>
      <c r="V193" s="206"/>
      <c r="W193" s="206"/>
      <c r="X193" s="206"/>
      <c r="Y193" s="206"/>
      <c r="Z193" s="206"/>
    </row>
    <row r="194" customFormat="false" ht="12.75" hidden="false" customHeight="true" outlineLevel="0" collapsed="false">
      <c r="A194" s="206"/>
      <c r="B194" s="208"/>
      <c r="C194" s="206"/>
      <c r="D194" s="206"/>
      <c r="E194" s="206"/>
      <c r="F194" s="206"/>
      <c r="G194" s="206"/>
      <c r="H194" s="206"/>
      <c r="I194" s="206"/>
      <c r="J194" s="206"/>
      <c r="K194" s="206"/>
      <c r="L194" s="206"/>
      <c r="M194" s="206"/>
      <c r="N194" s="206"/>
      <c r="O194" s="206"/>
      <c r="P194" s="206"/>
      <c r="Q194" s="206"/>
      <c r="R194" s="206"/>
      <c r="S194" s="206"/>
      <c r="T194" s="206"/>
      <c r="U194" s="206"/>
      <c r="V194" s="206"/>
      <c r="W194" s="206"/>
      <c r="X194" s="206"/>
      <c r="Y194" s="206"/>
      <c r="Z194" s="206"/>
    </row>
    <row r="195" customFormat="false" ht="12.75" hidden="false" customHeight="true" outlineLevel="0" collapsed="false">
      <c r="A195" s="206"/>
      <c r="B195" s="208"/>
      <c r="C195" s="206"/>
      <c r="D195" s="206"/>
      <c r="E195" s="206"/>
      <c r="F195" s="206"/>
      <c r="G195" s="206"/>
      <c r="H195" s="206"/>
      <c r="I195" s="206"/>
      <c r="J195" s="206"/>
      <c r="K195" s="206"/>
      <c r="L195" s="206"/>
      <c r="M195" s="206"/>
      <c r="N195" s="206"/>
      <c r="O195" s="206"/>
      <c r="P195" s="206"/>
      <c r="Q195" s="206"/>
      <c r="R195" s="206"/>
      <c r="S195" s="206"/>
      <c r="T195" s="206"/>
      <c r="U195" s="206"/>
      <c r="V195" s="206"/>
      <c r="W195" s="206"/>
      <c r="X195" s="206"/>
      <c r="Y195" s="206"/>
      <c r="Z195" s="206"/>
    </row>
    <row r="196" customFormat="false" ht="12.75" hidden="false" customHeight="true" outlineLevel="0" collapsed="false">
      <c r="A196" s="206"/>
      <c r="B196" s="208"/>
      <c r="C196" s="206"/>
      <c r="D196" s="206"/>
      <c r="E196" s="206"/>
      <c r="F196" s="206"/>
      <c r="G196" s="206"/>
      <c r="H196" s="206"/>
      <c r="I196" s="206"/>
      <c r="J196" s="206"/>
      <c r="K196" s="206"/>
      <c r="L196" s="206"/>
      <c r="M196" s="206"/>
      <c r="N196" s="206"/>
      <c r="O196" s="206"/>
      <c r="P196" s="206"/>
      <c r="Q196" s="206"/>
      <c r="R196" s="206"/>
      <c r="S196" s="206"/>
      <c r="T196" s="206"/>
      <c r="U196" s="206"/>
      <c r="V196" s="206"/>
      <c r="W196" s="206"/>
      <c r="X196" s="206"/>
      <c r="Y196" s="206"/>
      <c r="Z196" s="206"/>
    </row>
    <row r="197" customFormat="false" ht="12.75" hidden="false" customHeight="true" outlineLevel="0" collapsed="false">
      <c r="A197" s="206"/>
      <c r="B197" s="208"/>
      <c r="C197" s="206"/>
      <c r="D197" s="206"/>
      <c r="E197" s="206"/>
      <c r="F197" s="206"/>
      <c r="G197" s="206"/>
      <c r="H197" s="206"/>
      <c r="I197" s="206"/>
      <c r="J197" s="206"/>
      <c r="K197" s="206"/>
      <c r="L197" s="206"/>
      <c r="M197" s="206"/>
      <c r="N197" s="206"/>
      <c r="O197" s="206"/>
      <c r="P197" s="206"/>
      <c r="Q197" s="206"/>
      <c r="R197" s="206"/>
      <c r="S197" s="206"/>
      <c r="T197" s="206"/>
      <c r="U197" s="206"/>
      <c r="V197" s="206"/>
      <c r="W197" s="206"/>
      <c r="X197" s="206"/>
      <c r="Y197" s="206"/>
      <c r="Z197" s="206"/>
    </row>
    <row r="198" customFormat="false" ht="12.75" hidden="false" customHeight="true" outlineLevel="0" collapsed="false">
      <c r="A198" s="206"/>
      <c r="B198" s="208"/>
      <c r="C198" s="206"/>
      <c r="D198" s="206"/>
      <c r="E198" s="206"/>
      <c r="F198" s="206"/>
      <c r="G198" s="206"/>
      <c r="H198" s="206"/>
      <c r="I198" s="206"/>
      <c r="J198" s="206"/>
      <c r="K198" s="206"/>
      <c r="L198" s="206"/>
      <c r="M198" s="206"/>
      <c r="N198" s="206"/>
      <c r="O198" s="206"/>
      <c r="P198" s="206"/>
      <c r="Q198" s="206"/>
      <c r="R198" s="206"/>
      <c r="S198" s="206"/>
      <c r="T198" s="206"/>
      <c r="U198" s="206"/>
      <c r="V198" s="206"/>
      <c r="W198" s="206"/>
      <c r="X198" s="206"/>
      <c r="Y198" s="206"/>
      <c r="Z198" s="206"/>
    </row>
    <row r="199" customFormat="false" ht="12.75" hidden="false" customHeight="true" outlineLevel="0" collapsed="false">
      <c r="A199" s="206"/>
      <c r="B199" s="208"/>
      <c r="C199" s="206"/>
      <c r="D199" s="206"/>
      <c r="E199" s="206"/>
      <c r="F199" s="206"/>
      <c r="G199" s="206"/>
      <c r="H199" s="206"/>
      <c r="I199" s="206"/>
      <c r="J199" s="206"/>
      <c r="K199" s="206"/>
      <c r="L199" s="206"/>
      <c r="M199" s="206"/>
      <c r="N199" s="206"/>
      <c r="O199" s="206"/>
      <c r="P199" s="206"/>
      <c r="Q199" s="206"/>
      <c r="R199" s="206"/>
      <c r="S199" s="206"/>
      <c r="T199" s="206"/>
      <c r="U199" s="206"/>
      <c r="V199" s="206"/>
      <c r="W199" s="206"/>
      <c r="X199" s="206"/>
      <c r="Y199" s="206"/>
      <c r="Z199" s="206"/>
    </row>
    <row r="200" customFormat="false" ht="12.75" hidden="false" customHeight="true" outlineLevel="0" collapsed="false">
      <c r="A200" s="206"/>
      <c r="B200" s="208"/>
      <c r="C200" s="206"/>
      <c r="D200" s="206"/>
      <c r="E200" s="206"/>
      <c r="F200" s="206"/>
      <c r="G200" s="206"/>
      <c r="H200" s="206"/>
      <c r="I200" s="206"/>
      <c r="J200" s="206"/>
      <c r="K200" s="206"/>
      <c r="L200" s="206"/>
      <c r="M200" s="206"/>
      <c r="N200" s="206"/>
      <c r="O200" s="206"/>
      <c r="P200" s="206"/>
      <c r="Q200" s="206"/>
      <c r="R200" s="206"/>
      <c r="S200" s="206"/>
      <c r="T200" s="206"/>
      <c r="U200" s="206"/>
      <c r="V200" s="206"/>
      <c r="W200" s="206"/>
      <c r="X200" s="206"/>
      <c r="Y200" s="206"/>
      <c r="Z200" s="206"/>
    </row>
    <row r="201" customFormat="false" ht="12.75" hidden="false" customHeight="true" outlineLevel="0" collapsed="false">
      <c r="A201" s="206"/>
      <c r="B201" s="208"/>
      <c r="C201" s="206"/>
      <c r="D201" s="206"/>
      <c r="E201" s="206"/>
      <c r="F201" s="206"/>
      <c r="G201" s="206"/>
      <c r="H201" s="206"/>
      <c r="I201" s="206"/>
      <c r="J201" s="206"/>
      <c r="K201" s="206"/>
      <c r="L201" s="206"/>
      <c r="M201" s="206"/>
      <c r="N201" s="206"/>
      <c r="O201" s="206"/>
      <c r="P201" s="206"/>
      <c r="Q201" s="206"/>
      <c r="R201" s="206"/>
      <c r="S201" s="206"/>
      <c r="T201" s="206"/>
      <c r="U201" s="206"/>
      <c r="V201" s="206"/>
      <c r="W201" s="206"/>
      <c r="X201" s="206"/>
      <c r="Y201" s="206"/>
      <c r="Z201" s="206"/>
    </row>
    <row r="202" customFormat="false" ht="12.75" hidden="false" customHeight="true" outlineLevel="0" collapsed="false">
      <c r="A202" s="206"/>
      <c r="B202" s="208"/>
      <c r="C202" s="206"/>
      <c r="D202" s="206"/>
      <c r="E202" s="206"/>
      <c r="F202" s="206"/>
      <c r="G202" s="206"/>
      <c r="H202" s="206"/>
      <c r="I202" s="206"/>
      <c r="J202" s="206"/>
      <c r="K202" s="206"/>
      <c r="L202" s="206"/>
      <c r="M202" s="206"/>
      <c r="N202" s="206"/>
      <c r="O202" s="206"/>
      <c r="P202" s="206"/>
      <c r="Q202" s="206"/>
      <c r="R202" s="206"/>
      <c r="S202" s="206"/>
      <c r="T202" s="206"/>
      <c r="U202" s="206"/>
      <c r="V202" s="206"/>
      <c r="W202" s="206"/>
      <c r="X202" s="206"/>
      <c r="Y202" s="206"/>
      <c r="Z202" s="206"/>
    </row>
    <row r="203" customFormat="false" ht="12.75" hidden="false" customHeight="true" outlineLevel="0" collapsed="false">
      <c r="A203" s="206"/>
      <c r="B203" s="208"/>
      <c r="C203" s="206"/>
      <c r="D203" s="206"/>
      <c r="E203" s="206"/>
      <c r="F203" s="206"/>
      <c r="G203" s="206"/>
      <c r="H203" s="206"/>
      <c r="I203" s="206"/>
      <c r="J203" s="206"/>
      <c r="K203" s="206"/>
      <c r="L203" s="206"/>
      <c r="M203" s="206"/>
      <c r="N203" s="206"/>
      <c r="O203" s="206"/>
      <c r="P203" s="206"/>
      <c r="Q203" s="206"/>
      <c r="R203" s="206"/>
      <c r="S203" s="206"/>
      <c r="T203" s="206"/>
      <c r="U203" s="206"/>
      <c r="V203" s="206"/>
      <c r="W203" s="206"/>
      <c r="X203" s="206"/>
      <c r="Y203" s="206"/>
      <c r="Z203" s="206"/>
    </row>
    <row r="204" customFormat="false" ht="12.75" hidden="false" customHeight="true" outlineLevel="0" collapsed="false">
      <c r="A204" s="206"/>
      <c r="B204" s="208"/>
      <c r="C204" s="206"/>
      <c r="D204" s="206"/>
      <c r="E204" s="206"/>
      <c r="F204" s="206"/>
      <c r="G204" s="206"/>
      <c r="H204" s="206"/>
      <c r="I204" s="206"/>
      <c r="J204" s="206"/>
      <c r="K204" s="206"/>
      <c r="L204" s="206"/>
      <c r="M204" s="206"/>
      <c r="N204" s="206"/>
      <c r="O204" s="206"/>
      <c r="P204" s="206"/>
      <c r="Q204" s="206"/>
      <c r="R204" s="206"/>
      <c r="S204" s="206"/>
      <c r="T204" s="206"/>
      <c r="U204" s="206"/>
      <c r="V204" s="206"/>
      <c r="W204" s="206"/>
      <c r="X204" s="206"/>
      <c r="Y204" s="206"/>
      <c r="Z204" s="206"/>
    </row>
    <row r="205" customFormat="false" ht="12.75" hidden="false" customHeight="true" outlineLevel="0" collapsed="false">
      <c r="A205" s="206"/>
      <c r="B205" s="208"/>
      <c r="C205" s="206"/>
      <c r="D205" s="206"/>
      <c r="E205" s="206"/>
      <c r="F205" s="206"/>
      <c r="G205" s="206"/>
      <c r="H205" s="206"/>
      <c r="I205" s="206"/>
      <c r="J205" s="206"/>
      <c r="K205" s="206"/>
      <c r="L205" s="206"/>
      <c r="M205" s="206"/>
      <c r="N205" s="206"/>
      <c r="O205" s="206"/>
      <c r="P205" s="206"/>
      <c r="Q205" s="206"/>
      <c r="R205" s="206"/>
      <c r="S205" s="206"/>
      <c r="T205" s="206"/>
      <c r="U205" s="206"/>
      <c r="V205" s="206"/>
      <c r="W205" s="206"/>
      <c r="X205" s="206"/>
      <c r="Y205" s="206"/>
      <c r="Z205" s="206"/>
    </row>
    <row r="206" customFormat="false" ht="12.75" hidden="false" customHeight="true" outlineLevel="0" collapsed="false">
      <c r="A206" s="206"/>
      <c r="B206" s="208"/>
      <c r="C206" s="206"/>
      <c r="D206" s="206"/>
      <c r="E206" s="206"/>
      <c r="F206" s="206"/>
      <c r="G206" s="206"/>
      <c r="H206" s="206"/>
      <c r="I206" s="206"/>
      <c r="J206" s="206"/>
      <c r="K206" s="206"/>
      <c r="L206" s="206"/>
      <c r="M206" s="206"/>
      <c r="N206" s="206"/>
      <c r="O206" s="206"/>
      <c r="P206" s="206"/>
      <c r="Q206" s="206"/>
      <c r="R206" s="206"/>
      <c r="S206" s="206"/>
      <c r="T206" s="206"/>
      <c r="U206" s="206"/>
      <c r="V206" s="206"/>
      <c r="W206" s="206"/>
      <c r="X206" s="206"/>
      <c r="Y206" s="206"/>
      <c r="Z206" s="206"/>
    </row>
    <row r="207" customFormat="false" ht="12.75" hidden="false" customHeight="true" outlineLevel="0" collapsed="false">
      <c r="A207" s="206"/>
      <c r="B207" s="208"/>
      <c r="C207" s="206"/>
      <c r="D207" s="206"/>
      <c r="E207" s="206"/>
      <c r="F207" s="206"/>
      <c r="G207" s="206"/>
      <c r="H207" s="206"/>
      <c r="I207" s="206"/>
      <c r="J207" s="206"/>
      <c r="K207" s="206"/>
      <c r="L207" s="206"/>
      <c r="M207" s="206"/>
      <c r="N207" s="206"/>
      <c r="O207" s="206"/>
      <c r="P207" s="206"/>
      <c r="Q207" s="206"/>
      <c r="R207" s="206"/>
      <c r="S207" s="206"/>
      <c r="T207" s="206"/>
      <c r="U207" s="206"/>
      <c r="V207" s="206"/>
      <c r="W207" s="206"/>
      <c r="X207" s="206"/>
      <c r="Y207" s="206"/>
      <c r="Z207" s="206"/>
    </row>
    <row r="208" customFormat="false" ht="12.75" hidden="false" customHeight="true" outlineLevel="0" collapsed="false">
      <c r="A208" s="206"/>
      <c r="B208" s="208"/>
      <c r="C208" s="206"/>
      <c r="D208" s="206"/>
      <c r="E208" s="206"/>
      <c r="F208" s="206"/>
      <c r="G208" s="206"/>
      <c r="H208" s="206"/>
      <c r="I208" s="206"/>
      <c r="J208" s="206"/>
      <c r="K208" s="206"/>
      <c r="L208" s="206"/>
      <c r="M208" s="206"/>
      <c r="N208" s="206"/>
      <c r="O208" s="206"/>
      <c r="P208" s="206"/>
      <c r="Q208" s="206"/>
      <c r="R208" s="206"/>
      <c r="S208" s="206"/>
      <c r="T208" s="206"/>
      <c r="U208" s="206"/>
      <c r="V208" s="206"/>
      <c r="W208" s="206"/>
      <c r="X208" s="206"/>
      <c r="Y208" s="206"/>
      <c r="Z208" s="206"/>
    </row>
    <row r="209" customFormat="false" ht="12.75" hidden="false" customHeight="true" outlineLevel="0" collapsed="false">
      <c r="A209" s="206"/>
      <c r="B209" s="208"/>
      <c r="C209" s="206"/>
      <c r="D209" s="206"/>
      <c r="E209" s="206"/>
      <c r="F209" s="206"/>
      <c r="G209" s="206"/>
      <c r="H209" s="206"/>
      <c r="I209" s="206"/>
      <c r="J209" s="206"/>
      <c r="K209" s="206"/>
      <c r="L209" s="206"/>
      <c r="M209" s="206"/>
      <c r="N209" s="206"/>
      <c r="O209" s="206"/>
      <c r="P209" s="206"/>
      <c r="Q209" s="206"/>
      <c r="R209" s="206"/>
      <c r="S209" s="206"/>
      <c r="T209" s="206"/>
      <c r="U209" s="206"/>
      <c r="V209" s="206"/>
      <c r="W209" s="206"/>
      <c r="X209" s="206"/>
      <c r="Y209" s="206"/>
      <c r="Z209" s="206"/>
    </row>
    <row r="210" customFormat="false" ht="12.75" hidden="false" customHeight="true" outlineLevel="0" collapsed="false">
      <c r="A210" s="206"/>
      <c r="B210" s="208"/>
      <c r="C210" s="206"/>
      <c r="D210" s="206"/>
      <c r="E210" s="206"/>
      <c r="F210" s="206"/>
      <c r="G210" s="206"/>
      <c r="H210" s="206"/>
      <c r="I210" s="206"/>
      <c r="J210" s="206"/>
      <c r="K210" s="206"/>
      <c r="L210" s="206"/>
      <c r="M210" s="206"/>
      <c r="N210" s="206"/>
      <c r="O210" s="206"/>
      <c r="P210" s="206"/>
      <c r="Q210" s="206"/>
      <c r="R210" s="206"/>
      <c r="S210" s="206"/>
      <c r="T210" s="206"/>
      <c r="U210" s="206"/>
      <c r="V210" s="206"/>
      <c r="W210" s="206"/>
      <c r="X210" s="206"/>
      <c r="Y210" s="206"/>
      <c r="Z210" s="206"/>
    </row>
    <row r="211" customFormat="false" ht="12.75" hidden="false" customHeight="true" outlineLevel="0" collapsed="false">
      <c r="A211" s="206"/>
      <c r="B211" s="208"/>
      <c r="C211" s="206"/>
      <c r="D211" s="206"/>
      <c r="E211" s="206"/>
      <c r="F211" s="206"/>
      <c r="G211" s="206"/>
      <c r="H211" s="206"/>
      <c r="I211" s="206"/>
      <c r="J211" s="206"/>
      <c r="K211" s="206"/>
      <c r="L211" s="206"/>
      <c r="M211" s="206"/>
      <c r="N211" s="206"/>
      <c r="O211" s="206"/>
      <c r="P211" s="206"/>
      <c r="Q211" s="206"/>
      <c r="R211" s="206"/>
      <c r="S211" s="206"/>
      <c r="T211" s="206"/>
      <c r="U211" s="206"/>
      <c r="V211" s="206"/>
      <c r="W211" s="206"/>
      <c r="X211" s="206"/>
      <c r="Y211" s="206"/>
      <c r="Z211" s="206"/>
    </row>
    <row r="212" customFormat="false" ht="12.75" hidden="false" customHeight="true" outlineLevel="0" collapsed="false">
      <c r="A212" s="206"/>
      <c r="B212" s="208"/>
      <c r="C212" s="206"/>
      <c r="D212" s="206"/>
      <c r="E212" s="206"/>
      <c r="F212" s="206"/>
      <c r="G212" s="206"/>
      <c r="H212" s="206"/>
      <c r="I212" s="206"/>
      <c r="J212" s="206"/>
      <c r="K212" s="206"/>
      <c r="L212" s="206"/>
      <c r="M212" s="206"/>
      <c r="N212" s="206"/>
      <c r="O212" s="206"/>
      <c r="P212" s="206"/>
      <c r="Q212" s="206"/>
      <c r="R212" s="206"/>
      <c r="S212" s="206"/>
      <c r="T212" s="206"/>
      <c r="U212" s="206"/>
      <c r="V212" s="206"/>
      <c r="W212" s="206"/>
      <c r="X212" s="206"/>
      <c r="Y212" s="206"/>
      <c r="Z212" s="206"/>
    </row>
    <row r="213" customFormat="false" ht="12.75" hidden="false" customHeight="true" outlineLevel="0" collapsed="false">
      <c r="A213" s="206"/>
      <c r="B213" s="208"/>
      <c r="C213" s="206"/>
      <c r="D213" s="206"/>
      <c r="E213" s="206"/>
      <c r="F213" s="206"/>
      <c r="G213" s="206"/>
      <c r="H213" s="206"/>
      <c r="I213" s="206"/>
      <c r="J213" s="206"/>
      <c r="K213" s="206"/>
      <c r="L213" s="206"/>
      <c r="M213" s="206"/>
      <c r="N213" s="206"/>
      <c r="O213" s="206"/>
      <c r="P213" s="206"/>
      <c r="Q213" s="206"/>
      <c r="R213" s="206"/>
      <c r="S213" s="206"/>
      <c r="T213" s="206"/>
      <c r="U213" s="206"/>
      <c r="V213" s="206"/>
      <c r="W213" s="206"/>
      <c r="X213" s="206"/>
      <c r="Y213" s="206"/>
      <c r="Z213" s="206"/>
    </row>
    <row r="214" customFormat="false" ht="12.75" hidden="false" customHeight="true" outlineLevel="0" collapsed="false">
      <c r="A214" s="206"/>
      <c r="B214" s="208"/>
      <c r="C214" s="206"/>
      <c r="D214" s="206"/>
      <c r="E214" s="206"/>
      <c r="F214" s="206"/>
      <c r="G214" s="206"/>
      <c r="H214" s="206"/>
      <c r="I214" s="206"/>
      <c r="J214" s="206"/>
      <c r="K214" s="206"/>
      <c r="L214" s="206"/>
      <c r="M214" s="206"/>
      <c r="N214" s="206"/>
      <c r="O214" s="206"/>
      <c r="P214" s="206"/>
      <c r="Q214" s="206"/>
      <c r="R214" s="206"/>
      <c r="S214" s="206"/>
      <c r="T214" s="206"/>
      <c r="U214" s="206"/>
      <c r="V214" s="206"/>
      <c r="W214" s="206"/>
      <c r="X214" s="206"/>
      <c r="Y214" s="206"/>
      <c r="Z214" s="206"/>
    </row>
    <row r="215" customFormat="false" ht="12.75" hidden="false" customHeight="true" outlineLevel="0" collapsed="false">
      <c r="A215" s="206"/>
      <c r="B215" s="208"/>
      <c r="C215" s="206"/>
      <c r="D215" s="206"/>
      <c r="E215" s="206"/>
      <c r="F215" s="206"/>
      <c r="G215" s="206"/>
      <c r="H215" s="206"/>
      <c r="I215" s="206"/>
      <c r="J215" s="206"/>
      <c r="K215" s="206"/>
      <c r="L215" s="206"/>
      <c r="M215" s="206"/>
      <c r="N215" s="206"/>
      <c r="O215" s="206"/>
      <c r="P215" s="206"/>
      <c r="Q215" s="206"/>
      <c r="R215" s="206"/>
      <c r="S215" s="206"/>
      <c r="T215" s="206"/>
      <c r="U215" s="206"/>
      <c r="V215" s="206"/>
      <c r="W215" s="206"/>
      <c r="X215" s="206"/>
      <c r="Y215" s="206"/>
      <c r="Z215" s="206"/>
    </row>
    <row r="216" customFormat="false" ht="12.75" hidden="false" customHeight="true" outlineLevel="0" collapsed="false">
      <c r="A216" s="206"/>
      <c r="B216" s="208"/>
      <c r="C216" s="206"/>
      <c r="D216" s="206"/>
      <c r="E216" s="206"/>
      <c r="F216" s="206"/>
      <c r="G216" s="206"/>
      <c r="H216" s="206"/>
      <c r="I216" s="206"/>
      <c r="J216" s="206"/>
      <c r="K216" s="206"/>
      <c r="L216" s="206"/>
      <c r="M216" s="206"/>
      <c r="N216" s="206"/>
      <c r="O216" s="206"/>
      <c r="P216" s="206"/>
      <c r="Q216" s="206"/>
      <c r="R216" s="206"/>
      <c r="S216" s="206"/>
      <c r="T216" s="206"/>
      <c r="U216" s="206"/>
      <c r="V216" s="206"/>
      <c r="W216" s="206"/>
      <c r="X216" s="206"/>
      <c r="Y216" s="206"/>
      <c r="Z216" s="206"/>
    </row>
    <row r="217" customFormat="false" ht="12.75" hidden="false" customHeight="true" outlineLevel="0" collapsed="false">
      <c r="A217" s="206"/>
      <c r="B217" s="208"/>
      <c r="C217" s="206"/>
      <c r="D217" s="206"/>
      <c r="E217" s="206"/>
      <c r="F217" s="206"/>
      <c r="G217" s="206"/>
      <c r="H217" s="206"/>
      <c r="I217" s="206"/>
      <c r="J217" s="206"/>
      <c r="K217" s="206"/>
      <c r="L217" s="206"/>
      <c r="M217" s="206"/>
      <c r="N217" s="206"/>
      <c r="O217" s="206"/>
      <c r="P217" s="206"/>
      <c r="Q217" s="206"/>
      <c r="R217" s="206"/>
      <c r="S217" s="206"/>
      <c r="T217" s="206"/>
      <c r="U217" s="206"/>
      <c r="V217" s="206"/>
      <c r="W217" s="206"/>
      <c r="X217" s="206"/>
      <c r="Y217" s="206"/>
      <c r="Z217" s="206"/>
    </row>
    <row r="218" customFormat="false" ht="12.75" hidden="false" customHeight="true" outlineLevel="0" collapsed="false">
      <c r="A218" s="206"/>
      <c r="B218" s="208"/>
      <c r="C218" s="206"/>
      <c r="D218" s="206"/>
      <c r="E218" s="206"/>
      <c r="F218" s="206"/>
      <c r="G218" s="206"/>
      <c r="H218" s="206"/>
      <c r="I218" s="206"/>
      <c r="J218" s="206"/>
      <c r="K218" s="206"/>
      <c r="L218" s="206"/>
      <c r="M218" s="206"/>
      <c r="N218" s="206"/>
      <c r="O218" s="206"/>
      <c r="P218" s="206"/>
      <c r="Q218" s="206"/>
      <c r="R218" s="206"/>
      <c r="S218" s="206"/>
      <c r="T218" s="206"/>
      <c r="U218" s="206"/>
      <c r="V218" s="206"/>
      <c r="W218" s="206"/>
      <c r="X218" s="206"/>
      <c r="Y218" s="206"/>
      <c r="Z218" s="206"/>
    </row>
    <row r="219" customFormat="false" ht="12.75" hidden="false" customHeight="true" outlineLevel="0" collapsed="false">
      <c r="A219" s="206"/>
      <c r="B219" s="208"/>
      <c r="C219" s="206"/>
      <c r="D219" s="206"/>
      <c r="E219" s="206"/>
      <c r="F219" s="206"/>
      <c r="G219" s="206"/>
      <c r="H219" s="206"/>
      <c r="I219" s="206"/>
      <c r="J219" s="206"/>
      <c r="K219" s="206"/>
      <c r="L219" s="206"/>
      <c r="M219" s="206"/>
      <c r="N219" s="206"/>
      <c r="O219" s="206"/>
      <c r="P219" s="206"/>
      <c r="Q219" s="206"/>
      <c r="R219" s="206"/>
      <c r="S219" s="206"/>
      <c r="T219" s="206"/>
      <c r="U219" s="206"/>
      <c r="V219" s="206"/>
      <c r="W219" s="206"/>
      <c r="X219" s="206"/>
      <c r="Y219" s="206"/>
      <c r="Z219" s="206"/>
    </row>
    <row r="220" customFormat="false" ht="12.75" hidden="false" customHeight="true" outlineLevel="0" collapsed="false">
      <c r="A220" s="206"/>
      <c r="B220" s="208"/>
      <c r="C220" s="206"/>
      <c r="D220" s="206"/>
      <c r="E220" s="206"/>
      <c r="F220" s="206"/>
      <c r="G220" s="206"/>
      <c r="H220" s="206"/>
      <c r="I220" s="206"/>
      <c r="J220" s="206"/>
      <c r="K220" s="206"/>
      <c r="L220" s="206"/>
      <c r="M220" s="206"/>
      <c r="N220" s="206"/>
      <c r="O220" s="206"/>
      <c r="P220" s="206"/>
      <c r="Q220" s="206"/>
      <c r="R220" s="206"/>
      <c r="S220" s="206"/>
      <c r="T220" s="206"/>
      <c r="U220" s="206"/>
      <c r="V220" s="206"/>
      <c r="W220" s="206"/>
      <c r="X220" s="206"/>
      <c r="Y220" s="206"/>
      <c r="Z220" s="206"/>
    </row>
    <row r="221" customFormat="false" ht="12.75" hidden="false" customHeight="true" outlineLevel="0" collapsed="false">
      <c r="A221" s="206"/>
      <c r="B221" s="208"/>
      <c r="C221" s="206"/>
      <c r="D221" s="206"/>
      <c r="E221" s="206"/>
      <c r="F221" s="206"/>
      <c r="G221" s="206"/>
      <c r="H221" s="206"/>
      <c r="I221" s="206"/>
      <c r="J221" s="206"/>
      <c r="K221" s="206"/>
      <c r="L221" s="206"/>
      <c r="M221" s="206"/>
      <c r="N221" s="206"/>
      <c r="O221" s="206"/>
      <c r="P221" s="206"/>
      <c r="Q221" s="206"/>
      <c r="R221" s="206"/>
      <c r="S221" s="206"/>
      <c r="T221" s="206"/>
      <c r="U221" s="206"/>
      <c r="V221" s="206"/>
      <c r="W221" s="206"/>
      <c r="X221" s="206"/>
      <c r="Y221" s="206"/>
      <c r="Z221" s="206"/>
    </row>
    <row r="222" customFormat="false" ht="12.75" hidden="false" customHeight="true" outlineLevel="0" collapsed="false">
      <c r="A222" s="206"/>
      <c r="B222" s="208"/>
      <c r="C222" s="206"/>
      <c r="D222" s="206"/>
      <c r="E222" s="206"/>
      <c r="F222" s="206"/>
      <c r="G222" s="206"/>
      <c r="H222" s="206"/>
      <c r="I222" s="206"/>
      <c r="J222" s="206"/>
      <c r="K222" s="206"/>
      <c r="L222" s="206"/>
      <c r="M222" s="206"/>
      <c r="N222" s="206"/>
      <c r="O222" s="206"/>
      <c r="P222" s="206"/>
      <c r="Q222" s="206"/>
      <c r="R222" s="206"/>
      <c r="S222" s="206"/>
      <c r="T222" s="206"/>
      <c r="U222" s="206"/>
      <c r="V222" s="206"/>
      <c r="W222" s="206"/>
      <c r="X222" s="206"/>
      <c r="Y222" s="206"/>
      <c r="Z222" s="206"/>
    </row>
    <row r="223" customFormat="false" ht="12.75" hidden="false" customHeight="true" outlineLevel="0" collapsed="false">
      <c r="A223" s="206"/>
      <c r="B223" s="208"/>
      <c r="C223" s="206"/>
      <c r="D223" s="206"/>
      <c r="E223" s="206"/>
      <c r="F223" s="206"/>
      <c r="G223" s="206"/>
      <c r="H223" s="206"/>
      <c r="I223" s="206"/>
      <c r="J223" s="206"/>
      <c r="K223" s="206"/>
      <c r="L223" s="206"/>
      <c r="M223" s="206"/>
      <c r="N223" s="206"/>
      <c r="O223" s="206"/>
      <c r="P223" s="206"/>
      <c r="Q223" s="206"/>
      <c r="R223" s="206"/>
      <c r="S223" s="206"/>
      <c r="T223" s="206"/>
      <c r="U223" s="206"/>
      <c r="V223" s="206"/>
      <c r="W223" s="206"/>
      <c r="X223" s="206"/>
      <c r="Y223" s="206"/>
      <c r="Z223" s="206"/>
    </row>
    <row r="224" customFormat="false" ht="12.75" hidden="false" customHeight="true" outlineLevel="0" collapsed="false">
      <c r="A224" s="206"/>
      <c r="B224" s="208"/>
      <c r="C224" s="206"/>
      <c r="D224" s="206"/>
      <c r="E224" s="206"/>
      <c r="F224" s="206"/>
      <c r="G224" s="206"/>
      <c r="H224" s="206"/>
      <c r="I224" s="206"/>
      <c r="J224" s="206"/>
      <c r="K224" s="206"/>
      <c r="L224" s="206"/>
      <c r="M224" s="206"/>
      <c r="N224" s="206"/>
      <c r="O224" s="206"/>
      <c r="P224" s="206"/>
      <c r="Q224" s="206"/>
      <c r="R224" s="206"/>
      <c r="S224" s="206"/>
      <c r="T224" s="206"/>
      <c r="U224" s="206"/>
      <c r="V224" s="206"/>
      <c r="W224" s="206"/>
      <c r="X224" s="206"/>
      <c r="Y224" s="206"/>
      <c r="Z224" s="206"/>
    </row>
    <row r="225" customFormat="false" ht="12.75" hidden="false" customHeight="true" outlineLevel="0" collapsed="false">
      <c r="A225" s="206"/>
      <c r="B225" s="208"/>
      <c r="C225" s="206"/>
      <c r="D225" s="206"/>
      <c r="E225" s="206"/>
      <c r="F225" s="206"/>
      <c r="G225" s="206"/>
      <c r="H225" s="206"/>
      <c r="I225" s="206"/>
      <c r="J225" s="206"/>
      <c r="K225" s="206"/>
      <c r="L225" s="206"/>
      <c r="M225" s="206"/>
      <c r="N225" s="206"/>
      <c r="O225" s="206"/>
      <c r="P225" s="206"/>
      <c r="Q225" s="206"/>
      <c r="R225" s="206"/>
      <c r="S225" s="206"/>
      <c r="T225" s="206"/>
      <c r="U225" s="206"/>
      <c r="V225" s="206"/>
      <c r="W225" s="206"/>
      <c r="X225" s="206"/>
      <c r="Y225" s="206"/>
      <c r="Z225" s="206"/>
    </row>
    <row r="226" customFormat="false" ht="12.75" hidden="false" customHeight="true" outlineLevel="0" collapsed="false">
      <c r="A226" s="206"/>
      <c r="B226" s="208"/>
      <c r="C226" s="206"/>
      <c r="D226" s="206"/>
      <c r="E226" s="206"/>
      <c r="F226" s="206"/>
      <c r="G226" s="206"/>
      <c r="H226" s="206"/>
      <c r="I226" s="206"/>
      <c r="J226" s="206"/>
      <c r="K226" s="206"/>
      <c r="L226" s="206"/>
      <c r="M226" s="206"/>
      <c r="N226" s="206"/>
      <c r="O226" s="206"/>
      <c r="P226" s="206"/>
      <c r="Q226" s="206"/>
      <c r="R226" s="206"/>
      <c r="S226" s="206"/>
      <c r="T226" s="206"/>
      <c r="U226" s="206"/>
      <c r="V226" s="206"/>
      <c r="W226" s="206"/>
      <c r="X226" s="206"/>
      <c r="Y226" s="206"/>
      <c r="Z226" s="206"/>
    </row>
    <row r="227" customFormat="false" ht="12.75" hidden="false" customHeight="true" outlineLevel="0" collapsed="false">
      <c r="A227" s="206"/>
      <c r="B227" s="208"/>
      <c r="C227" s="206"/>
      <c r="D227" s="206"/>
      <c r="E227" s="206"/>
      <c r="F227" s="206"/>
      <c r="G227" s="206"/>
      <c r="H227" s="206"/>
      <c r="I227" s="206"/>
      <c r="J227" s="206"/>
      <c r="K227" s="206"/>
      <c r="L227" s="206"/>
      <c r="M227" s="206"/>
      <c r="N227" s="206"/>
      <c r="O227" s="206"/>
      <c r="P227" s="206"/>
      <c r="Q227" s="206"/>
      <c r="R227" s="206"/>
      <c r="S227" s="206"/>
      <c r="T227" s="206"/>
      <c r="U227" s="206"/>
      <c r="V227" s="206"/>
      <c r="W227" s="206"/>
      <c r="X227" s="206"/>
      <c r="Y227" s="206"/>
      <c r="Z227" s="206"/>
    </row>
    <row r="228" customFormat="false" ht="12.75" hidden="false" customHeight="true" outlineLevel="0" collapsed="false">
      <c r="A228" s="206"/>
      <c r="B228" s="208"/>
      <c r="C228" s="206"/>
      <c r="D228" s="206"/>
      <c r="E228" s="206"/>
      <c r="F228" s="206"/>
      <c r="G228" s="206"/>
      <c r="H228" s="206"/>
      <c r="I228" s="206"/>
      <c r="J228" s="206"/>
      <c r="K228" s="206"/>
      <c r="L228" s="206"/>
      <c r="M228" s="206"/>
      <c r="N228" s="206"/>
      <c r="O228" s="206"/>
      <c r="P228" s="206"/>
      <c r="Q228" s="206"/>
      <c r="R228" s="206"/>
      <c r="S228" s="206"/>
      <c r="T228" s="206"/>
      <c r="U228" s="206"/>
      <c r="V228" s="206"/>
      <c r="W228" s="206"/>
      <c r="X228" s="206"/>
      <c r="Y228" s="206"/>
      <c r="Z228" s="206"/>
    </row>
    <row r="229" customFormat="false" ht="12.75" hidden="false" customHeight="true" outlineLevel="0" collapsed="false">
      <c r="A229" s="206"/>
      <c r="B229" s="208"/>
      <c r="C229" s="206"/>
      <c r="D229" s="206"/>
      <c r="E229" s="206"/>
      <c r="F229" s="206"/>
      <c r="G229" s="206"/>
      <c r="H229" s="206"/>
      <c r="I229" s="206"/>
      <c r="J229" s="206"/>
      <c r="K229" s="206"/>
      <c r="L229" s="206"/>
      <c r="M229" s="206"/>
      <c r="N229" s="206"/>
      <c r="O229" s="206"/>
      <c r="P229" s="206"/>
      <c r="Q229" s="206"/>
      <c r="R229" s="206"/>
      <c r="S229" s="206"/>
      <c r="T229" s="206"/>
      <c r="U229" s="206"/>
      <c r="V229" s="206"/>
      <c r="W229" s="206"/>
      <c r="X229" s="206"/>
      <c r="Y229" s="206"/>
      <c r="Z229" s="206"/>
    </row>
    <row r="230" customFormat="false" ht="12.75" hidden="false" customHeight="true" outlineLevel="0" collapsed="false">
      <c r="A230" s="206"/>
      <c r="B230" s="208"/>
      <c r="C230" s="206"/>
      <c r="D230" s="206"/>
      <c r="E230" s="206"/>
      <c r="F230" s="206"/>
      <c r="G230" s="206"/>
      <c r="H230" s="206"/>
      <c r="I230" s="206"/>
      <c r="J230" s="206"/>
      <c r="K230" s="206"/>
      <c r="L230" s="206"/>
      <c r="M230" s="206"/>
      <c r="N230" s="206"/>
      <c r="O230" s="206"/>
      <c r="P230" s="206"/>
      <c r="Q230" s="206"/>
      <c r="R230" s="206"/>
      <c r="S230" s="206"/>
      <c r="T230" s="206"/>
      <c r="U230" s="206"/>
      <c r="V230" s="206"/>
      <c r="W230" s="206"/>
      <c r="X230" s="206"/>
      <c r="Y230" s="206"/>
      <c r="Z230" s="206"/>
    </row>
    <row r="231" customFormat="false" ht="12.75" hidden="false" customHeight="true" outlineLevel="0" collapsed="false">
      <c r="A231" s="206"/>
      <c r="B231" s="208"/>
      <c r="C231" s="206"/>
      <c r="D231" s="206"/>
      <c r="E231" s="206"/>
      <c r="F231" s="206"/>
      <c r="G231" s="206"/>
      <c r="H231" s="206"/>
      <c r="I231" s="206"/>
      <c r="J231" s="206"/>
      <c r="K231" s="206"/>
      <c r="L231" s="206"/>
      <c r="M231" s="206"/>
      <c r="N231" s="206"/>
      <c r="O231" s="206"/>
      <c r="P231" s="206"/>
      <c r="Q231" s="206"/>
      <c r="R231" s="206"/>
      <c r="S231" s="206"/>
      <c r="T231" s="206"/>
      <c r="U231" s="206"/>
      <c r="V231" s="206"/>
      <c r="W231" s="206"/>
      <c r="X231" s="206"/>
      <c r="Y231" s="206"/>
      <c r="Z231" s="206"/>
    </row>
    <row r="232" customFormat="false" ht="12.75" hidden="false" customHeight="true" outlineLevel="0" collapsed="false">
      <c r="A232" s="206"/>
      <c r="B232" s="208"/>
      <c r="C232" s="206"/>
      <c r="D232" s="206"/>
      <c r="E232" s="206"/>
      <c r="F232" s="206"/>
      <c r="G232" s="206"/>
      <c r="H232" s="206"/>
      <c r="I232" s="206"/>
      <c r="J232" s="206"/>
      <c r="K232" s="206"/>
      <c r="L232" s="206"/>
      <c r="M232" s="206"/>
      <c r="N232" s="206"/>
      <c r="O232" s="206"/>
      <c r="P232" s="206"/>
      <c r="Q232" s="206"/>
      <c r="R232" s="206"/>
      <c r="S232" s="206"/>
      <c r="T232" s="206"/>
      <c r="U232" s="206"/>
      <c r="V232" s="206"/>
      <c r="W232" s="206"/>
      <c r="X232" s="206"/>
      <c r="Y232" s="206"/>
      <c r="Z232" s="206"/>
    </row>
    <row r="233" customFormat="false" ht="12.75" hidden="false" customHeight="true" outlineLevel="0" collapsed="false">
      <c r="A233" s="206"/>
      <c r="B233" s="208"/>
      <c r="C233" s="206"/>
      <c r="D233" s="206"/>
      <c r="E233" s="206"/>
      <c r="F233" s="206"/>
      <c r="G233" s="206"/>
      <c r="H233" s="206"/>
      <c r="I233" s="206"/>
      <c r="J233" s="206"/>
      <c r="K233" s="206"/>
      <c r="L233" s="206"/>
      <c r="M233" s="206"/>
      <c r="N233" s="206"/>
      <c r="O233" s="206"/>
      <c r="P233" s="206"/>
      <c r="Q233" s="206"/>
      <c r="R233" s="206"/>
      <c r="S233" s="206"/>
      <c r="T233" s="206"/>
      <c r="U233" s="206"/>
      <c r="V233" s="206"/>
      <c r="W233" s="206"/>
      <c r="X233" s="206"/>
      <c r="Y233" s="206"/>
      <c r="Z233" s="206"/>
    </row>
    <row r="234" customFormat="false" ht="12.75" hidden="false" customHeight="true" outlineLevel="0" collapsed="false">
      <c r="A234" s="206"/>
      <c r="B234" s="208"/>
      <c r="C234" s="206"/>
      <c r="D234" s="206"/>
      <c r="E234" s="206"/>
      <c r="F234" s="206"/>
      <c r="G234" s="206"/>
      <c r="H234" s="206"/>
      <c r="I234" s="206"/>
      <c r="J234" s="206"/>
      <c r="K234" s="206"/>
      <c r="L234" s="206"/>
      <c r="M234" s="206"/>
      <c r="N234" s="206"/>
      <c r="O234" s="206"/>
      <c r="P234" s="206"/>
      <c r="Q234" s="206"/>
      <c r="R234" s="206"/>
      <c r="S234" s="206"/>
      <c r="T234" s="206"/>
      <c r="U234" s="206"/>
      <c r="V234" s="206"/>
      <c r="W234" s="206"/>
      <c r="X234" s="206"/>
      <c r="Y234" s="206"/>
      <c r="Z234" s="206"/>
    </row>
    <row r="235" customFormat="false" ht="12.75" hidden="false" customHeight="true" outlineLevel="0" collapsed="false">
      <c r="A235" s="206"/>
      <c r="B235" s="208"/>
      <c r="C235" s="206"/>
      <c r="D235" s="206"/>
      <c r="E235" s="206"/>
      <c r="F235" s="206"/>
      <c r="G235" s="206"/>
      <c r="H235" s="206"/>
      <c r="I235" s="206"/>
      <c r="J235" s="206"/>
      <c r="K235" s="206"/>
      <c r="L235" s="206"/>
      <c r="M235" s="206"/>
      <c r="N235" s="206"/>
      <c r="O235" s="206"/>
      <c r="P235" s="206"/>
      <c r="Q235" s="206"/>
      <c r="R235" s="206"/>
      <c r="S235" s="206"/>
      <c r="T235" s="206"/>
      <c r="U235" s="206"/>
      <c r="V235" s="206"/>
      <c r="W235" s="206"/>
      <c r="X235" s="206"/>
      <c r="Y235" s="206"/>
      <c r="Z235" s="206"/>
    </row>
    <row r="236" customFormat="false" ht="12.75" hidden="false" customHeight="true" outlineLevel="0" collapsed="false">
      <c r="A236" s="206"/>
      <c r="B236" s="208"/>
      <c r="C236" s="206"/>
      <c r="D236" s="206"/>
      <c r="E236" s="206"/>
      <c r="F236" s="206"/>
      <c r="G236" s="206"/>
      <c r="H236" s="206"/>
      <c r="I236" s="206"/>
      <c r="J236" s="206"/>
      <c r="K236" s="206"/>
      <c r="L236" s="206"/>
      <c r="M236" s="206"/>
      <c r="N236" s="206"/>
      <c r="O236" s="206"/>
      <c r="P236" s="206"/>
      <c r="Q236" s="206"/>
      <c r="R236" s="206"/>
      <c r="S236" s="206"/>
      <c r="T236" s="206"/>
      <c r="U236" s="206"/>
      <c r="V236" s="206"/>
      <c r="W236" s="206"/>
      <c r="X236" s="206"/>
      <c r="Y236" s="206"/>
      <c r="Z236" s="206"/>
    </row>
    <row r="237" customFormat="false" ht="12.75" hidden="false" customHeight="true" outlineLevel="0" collapsed="false">
      <c r="A237" s="206"/>
      <c r="B237" s="208"/>
      <c r="C237" s="206"/>
      <c r="D237" s="206"/>
      <c r="E237" s="206"/>
      <c r="F237" s="206"/>
      <c r="G237" s="206"/>
      <c r="H237" s="206"/>
      <c r="I237" s="206"/>
      <c r="J237" s="206"/>
      <c r="K237" s="206"/>
      <c r="L237" s="206"/>
      <c r="M237" s="206"/>
      <c r="N237" s="206"/>
      <c r="O237" s="206"/>
      <c r="P237" s="206"/>
      <c r="Q237" s="206"/>
      <c r="R237" s="206"/>
      <c r="S237" s="206"/>
      <c r="T237" s="206"/>
      <c r="U237" s="206"/>
      <c r="V237" s="206"/>
      <c r="W237" s="206"/>
      <c r="X237" s="206"/>
      <c r="Y237" s="206"/>
      <c r="Z237" s="206"/>
    </row>
    <row r="238" customFormat="false" ht="12.75" hidden="false" customHeight="true" outlineLevel="0" collapsed="false">
      <c r="A238" s="206"/>
      <c r="B238" s="208"/>
      <c r="C238" s="206"/>
      <c r="D238" s="206"/>
      <c r="E238" s="206"/>
      <c r="F238" s="206"/>
      <c r="G238" s="206"/>
      <c r="H238" s="206"/>
      <c r="I238" s="206"/>
      <c r="J238" s="206"/>
      <c r="K238" s="206"/>
      <c r="L238" s="206"/>
      <c r="M238" s="206"/>
      <c r="N238" s="206"/>
      <c r="O238" s="206"/>
      <c r="P238" s="206"/>
      <c r="Q238" s="206"/>
      <c r="R238" s="206"/>
      <c r="S238" s="206"/>
      <c r="T238" s="206"/>
      <c r="U238" s="206"/>
      <c r="V238" s="206"/>
      <c r="W238" s="206"/>
      <c r="X238" s="206"/>
      <c r="Y238" s="206"/>
      <c r="Z238" s="206"/>
    </row>
    <row r="239" customFormat="false" ht="12.75" hidden="false" customHeight="true" outlineLevel="0" collapsed="false">
      <c r="A239" s="206"/>
      <c r="B239" s="208"/>
      <c r="C239" s="206"/>
      <c r="D239" s="206"/>
      <c r="E239" s="206"/>
      <c r="F239" s="206"/>
      <c r="G239" s="206"/>
      <c r="H239" s="206"/>
      <c r="I239" s="206"/>
      <c r="J239" s="206"/>
      <c r="K239" s="206"/>
      <c r="L239" s="206"/>
      <c r="M239" s="206"/>
      <c r="N239" s="206"/>
      <c r="O239" s="206"/>
      <c r="P239" s="206"/>
      <c r="Q239" s="206"/>
      <c r="R239" s="206"/>
      <c r="S239" s="206"/>
      <c r="T239" s="206"/>
      <c r="U239" s="206"/>
      <c r="V239" s="206"/>
      <c r="W239" s="206"/>
      <c r="X239" s="206"/>
      <c r="Y239" s="206"/>
      <c r="Z239" s="206"/>
    </row>
    <row r="240" customFormat="false" ht="12.75" hidden="false" customHeight="true" outlineLevel="0" collapsed="false">
      <c r="A240" s="206"/>
      <c r="B240" s="208"/>
      <c r="C240" s="206"/>
      <c r="D240" s="206"/>
      <c r="E240" s="206"/>
      <c r="F240" s="206"/>
      <c r="G240" s="206"/>
      <c r="H240" s="206"/>
      <c r="I240" s="206"/>
      <c r="J240" s="206"/>
      <c r="K240" s="206"/>
      <c r="L240" s="206"/>
      <c r="M240" s="206"/>
      <c r="N240" s="206"/>
      <c r="O240" s="206"/>
      <c r="P240" s="206"/>
      <c r="Q240" s="206"/>
      <c r="R240" s="206"/>
      <c r="S240" s="206"/>
      <c r="T240" s="206"/>
      <c r="U240" s="206"/>
      <c r="V240" s="206"/>
      <c r="W240" s="206"/>
      <c r="X240" s="206"/>
      <c r="Y240" s="206"/>
      <c r="Z240" s="206"/>
    </row>
    <row r="241" customFormat="false" ht="12.75" hidden="false" customHeight="true" outlineLevel="0" collapsed="false">
      <c r="A241" s="206"/>
      <c r="B241" s="208"/>
      <c r="C241" s="206"/>
      <c r="D241" s="206"/>
      <c r="E241" s="206"/>
      <c r="F241" s="206"/>
      <c r="G241" s="206"/>
      <c r="H241" s="206"/>
      <c r="I241" s="206"/>
      <c r="J241" s="206"/>
      <c r="K241" s="206"/>
      <c r="L241" s="206"/>
      <c r="M241" s="206"/>
      <c r="N241" s="206"/>
      <c r="O241" s="206"/>
      <c r="P241" s="206"/>
      <c r="Q241" s="206"/>
      <c r="R241" s="206"/>
      <c r="S241" s="206"/>
      <c r="T241" s="206"/>
      <c r="U241" s="206"/>
      <c r="V241" s="206"/>
      <c r="W241" s="206"/>
      <c r="X241" s="206"/>
      <c r="Y241" s="206"/>
      <c r="Z241" s="206"/>
    </row>
    <row r="242" customFormat="false" ht="12.75" hidden="false" customHeight="true" outlineLevel="0" collapsed="false">
      <c r="A242" s="206"/>
      <c r="B242" s="208"/>
      <c r="C242" s="206"/>
      <c r="D242" s="206"/>
      <c r="E242" s="206"/>
      <c r="F242" s="206"/>
      <c r="G242" s="206"/>
      <c r="H242" s="206"/>
      <c r="I242" s="206"/>
      <c r="J242" s="206"/>
      <c r="K242" s="206"/>
      <c r="L242" s="206"/>
      <c r="M242" s="206"/>
      <c r="N242" s="206"/>
      <c r="O242" s="206"/>
      <c r="P242" s="206"/>
      <c r="Q242" s="206"/>
      <c r="R242" s="206"/>
      <c r="S242" s="206"/>
      <c r="T242" s="206"/>
      <c r="U242" s="206"/>
      <c r="V242" s="206"/>
      <c r="W242" s="206"/>
      <c r="X242" s="206"/>
      <c r="Y242" s="206"/>
      <c r="Z242" s="206"/>
    </row>
    <row r="243" customFormat="false" ht="12.75" hidden="false" customHeight="true" outlineLevel="0" collapsed="false">
      <c r="A243" s="206"/>
      <c r="B243" s="208"/>
      <c r="C243" s="206"/>
      <c r="D243" s="206"/>
      <c r="E243" s="206"/>
      <c r="F243" s="206"/>
      <c r="G243" s="206"/>
      <c r="H243" s="206"/>
      <c r="I243" s="206"/>
      <c r="J243" s="206"/>
      <c r="K243" s="206"/>
      <c r="L243" s="206"/>
      <c r="M243" s="206"/>
      <c r="N243" s="206"/>
      <c r="O243" s="206"/>
      <c r="P243" s="206"/>
      <c r="Q243" s="206"/>
      <c r="R243" s="206"/>
      <c r="S243" s="206"/>
      <c r="T243" s="206"/>
      <c r="U243" s="206"/>
      <c r="V243" s="206"/>
      <c r="W243" s="206"/>
      <c r="X243" s="206"/>
      <c r="Y243" s="206"/>
      <c r="Z243" s="206"/>
    </row>
    <row r="244" customFormat="false" ht="12.75" hidden="false" customHeight="true" outlineLevel="0" collapsed="false">
      <c r="A244" s="206"/>
      <c r="B244" s="208"/>
      <c r="C244" s="206"/>
      <c r="D244" s="206"/>
      <c r="E244" s="206"/>
      <c r="F244" s="206"/>
      <c r="G244" s="206"/>
      <c r="H244" s="206"/>
      <c r="I244" s="206"/>
      <c r="J244" s="206"/>
      <c r="K244" s="206"/>
      <c r="L244" s="206"/>
      <c r="M244" s="206"/>
      <c r="N244" s="206"/>
      <c r="O244" s="206"/>
      <c r="P244" s="206"/>
      <c r="Q244" s="206"/>
      <c r="R244" s="206"/>
      <c r="S244" s="206"/>
      <c r="T244" s="206"/>
      <c r="U244" s="206"/>
      <c r="V244" s="206"/>
      <c r="W244" s="206"/>
      <c r="X244" s="206"/>
      <c r="Y244" s="206"/>
      <c r="Z244" s="206"/>
    </row>
    <row r="245" customFormat="false" ht="12.75" hidden="false" customHeight="true" outlineLevel="0" collapsed="false">
      <c r="A245" s="206"/>
      <c r="B245" s="208"/>
      <c r="C245" s="206"/>
      <c r="D245" s="206"/>
      <c r="E245" s="206"/>
      <c r="F245" s="206"/>
      <c r="G245" s="206"/>
      <c r="H245" s="206"/>
      <c r="I245" s="206"/>
      <c r="J245" s="206"/>
      <c r="K245" s="206"/>
      <c r="L245" s="206"/>
      <c r="M245" s="206"/>
      <c r="N245" s="206"/>
      <c r="O245" s="206"/>
      <c r="P245" s="206"/>
      <c r="Q245" s="206"/>
      <c r="R245" s="206"/>
      <c r="S245" s="206"/>
      <c r="T245" s="206"/>
      <c r="U245" s="206"/>
      <c r="V245" s="206"/>
      <c r="W245" s="206"/>
      <c r="X245" s="206"/>
      <c r="Y245" s="206"/>
      <c r="Z245" s="206"/>
    </row>
    <row r="246" customFormat="false" ht="12.75" hidden="false" customHeight="true" outlineLevel="0" collapsed="false">
      <c r="A246" s="206"/>
      <c r="B246" s="208"/>
      <c r="C246" s="206"/>
      <c r="D246" s="206"/>
      <c r="E246" s="206"/>
      <c r="F246" s="206"/>
      <c r="G246" s="206"/>
      <c r="H246" s="206"/>
      <c r="I246" s="206"/>
      <c r="J246" s="206"/>
      <c r="K246" s="206"/>
      <c r="L246" s="206"/>
      <c r="M246" s="206"/>
      <c r="N246" s="206"/>
      <c r="O246" s="206"/>
      <c r="P246" s="206"/>
      <c r="Q246" s="206"/>
      <c r="R246" s="206"/>
      <c r="S246" s="206"/>
      <c r="T246" s="206"/>
      <c r="U246" s="206"/>
      <c r="V246" s="206"/>
      <c r="W246" s="206"/>
      <c r="X246" s="206"/>
      <c r="Y246" s="206"/>
      <c r="Z246" s="206"/>
    </row>
    <row r="247" customFormat="false" ht="12.75" hidden="false" customHeight="true" outlineLevel="0" collapsed="false">
      <c r="A247" s="206"/>
      <c r="B247" s="208"/>
      <c r="C247" s="206"/>
      <c r="D247" s="206"/>
      <c r="E247" s="206"/>
      <c r="F247" s="206"/>
      <c r="G247" s="206"/>
      <c r="H247" s="206"/>
      <c r="I247" s="206"/>
      <c r="J247" s="206"/>
      <c r="K247" s="206"/>
      <c r="L247" s="206"/>
      <c r="M247" s="206"/>
      <c r="N247" s="206"/>
      <c r="O247" s="206"/>
      <c r="P247" s="206"/>
      <c r="Q247" s="206"/>
      <c r="R247" s="206"/>
      <c r="S247" s="206"/>
      <c r="T247" s="206"/>
      <c r="U247" s="206"/>
      <c r="V247" s="206"/>
      <c r="W247" s="206"/>
      <c r="X247" s="206"/>
      <c r="Y247" s="206"/>
      <c r="Z247" s="206"/>
    </row>
    <row r="248" customFormat="false" ht="12.75" hidden="false" customHeight="true" outlineLevel="0" collapsed="false">
      <c r="A248" s="206"/>
      <c r="B248" s="208"/>
      <c r="C248" s="206"/>
      <c r="D248" s="206"/>
      <c r="E248" s="206"/>
      <c r="F248" s="206"/>
      <c r="G248" s="206"/>
      <c r="H248" s="206"/>
      <c r="I248" s="206"/>
      <c r="J248" s="206"/>
      <c r="K248" s="206"/>
      <c r="L248" s="206"/>
      <c r="M248" s="206"/>
      <c r="N248" s="206"/>
      <c r="O248" s="206"/>
      <c r="P248" s="206"/>
      <c r="Q248" s="206"/>
      <c r="R248" s="206"/>
      <c r="S248" s="206"/>
      <c r="T248" s="206"/>
      <c r="U248" s="206"/>
      <c r="V248" s="206"/>
      <c r="W248" s="206"/>
      <c r="X248" s="206"/>
      <c r="Y248" s="206"/>
      <c r="Z248" s="206"/>
    </row>
    <row r="249" customFormat="false" ht="12.75" hidden="false" customHeight="true" outlineLevel="0" collapsed="false">
      <c r="A249" s="206"/>
      <c r="B249" s="208"/>
      <c r="C249" s="206"/>
      <c r="D249" s="206"/>
      <c r="E249" s="206"/>
      <c r="F249" s="206"/>
      <c r="G249" s="206"/>
      <c r="H249" s="206"/>
      <c r="I249" s="206"/>
      <c r="J249" s="206"/>
      <c r="K249" s="206"/>
      <c r="L249" s="206"/>
      <c r="M249" s="206"/>
      <c r="N249" s="206"/>
      <c r="O249" s="206"/>
      <c r="P249" s="206"/>
      <c r="Q249" s="206"/>
      <c r="R249" s="206"/>
      <c r="S249" s="206"/>
      <c r="T249" s="206"/>
      <c r="U249" s="206"/>
      <c r="V249" s="206"/>
      <c r="W249" s="206"/>
      <c r="X249" s="206"/>
      <c r="Y249" s="206"/>
      <c r="Z249" s="206"/>
    </row>
    <row r="250" customFormat="false" ht="12.75" hidden="false" customHeight="true" outlineLevel="0" collapsed="false">
      <c r="A250" s="206"/>
      <c r="B250" s="208"/>
      <c r="C250" s="206"/>
      <c r="D250" s="206"/>
      <c r="E250" s="206"/>
      <c r="F250" s="206"/>
      <c r="G250" s="206"/>
      <c r="H250" s="206"/>
      <c r="I250" s="206"/>
      <c r="J250" s="206"/>
      <c r="K250" s="206"/>
      <c r="L250" s="206"/>
      <c r="M250" s="206"/>
      <c r="N250" s="206"/>
      <c r="O250" s="206"/>
      <c r="P250" s="206"/>
      <c r="Q250" s="206"/>
      <c r="R250" s="206"/>
      <c r="S250" s="206"/>
      <c r="T250" s="206"/>
      <c r="U250" s="206"/>
      <c r="V250" s="206"/>
      <c r="W250" s="206"/>
      <c r="X250" s="206"/>
      <c r="Y250" s="206"/>
      <c r="Z250" s="206"/>
    </row>
    <row r="251" customFormat="false" ht="12.75" hidden="false" customHeight="true" outlineLevel="0" collapsed="false">
      <c r="A251" s="206"/>
      <c r="B251" s="208"/>
      <c r="C251" s="206"/>
      <c r="D251" s="206"/>
      <c r="E251" s="206"/>
      <c r="F251" s="206"/>
      <c r="G251" s="206"/>
      <c r="H251" s="206"/>
      <c r="I251" s="206"/>
      <c r="J251" s="206"/>
      <c r="K251" s="206"/>
      <c r="L251" s="206"/>
      <c r="M251" s="206"/>
      <c r="N251" s="206"/>
      <c r="O251" s="206"/>
      <c r="P251" s="206"/>
      <c r="Q251" s="206"/>
      <c r="R251" s="206"/>
      <c r="S251" s="206"/>
      <c r="T251" s="206"/>
      <c r="U251" s="206"/>
      <c r="V251" s="206"/>
      <c r="W251" s="206"/>
      <c r="X251" s="206"/>
      <c r="Y251" s="206"/>
      <c r="Z251" s="206"/>
    </row>
    <row r="252" customFormat="false" ht="12.75" hidden="false" customHeight="true" outlineLevel="0" collapsed="false">
      <c r="A252" s="206"/>
      <c r="B252" s="208"/>
      <c r="C252" s="206"/>
      <c r="D252" s="206"/>
      <c r="E252" s="206"/>
      <c r="F252" s="206"/>
      <c r="G252" s="206"/>
      <c r="H252" s="206"/>
      <c r="I252" s="206"/>
      <c r="J252" s="206"/>
      <c r="K252" s="206"/>
      <c r="L252" s="206"/>
      <c r="M252" s="206"/>
      <c r="N252" s="206"/>
      <c r="O252" s="206"/>
      <c r="P252" s="206"/>
      <c r="Q252" s="206"/>
      <c r="R252" s="206"/>
      <c r="S252" s="206"/>
      <c r="T252" s="206"/>
      <c r="U252" s="206"/>
      <c r="V252" s="206"/>
      <c r="W252" s="206"/>
      <c r="X252" s="206"/>
      <c r="Y252" s="206"/>
      <c r="Z252" s="206"/>
    </row>
    <row r="253" customFormat="false" ht="12.75" hidden="false" customHeight="true" outlineLevel="0" collapsed="false">
      <c r="A253" s="206"/>
      <c r="B253" s="208"/>
      <c r="C253" s="206"/>
      <c r="D253" s="206"/>
      <c r="E253" s="206"/>
      <c r="F253" s="206"/>
      <c r="G253" s="206"/>
      <c r="H253" s="206"/>
      <c r="I253" s="206"/>
      <c r="J253" s="206"/>
      <c r="K253" s="206"/>
      <c r="L253" s="206"/>
      <c r="M253" s="206"/>
      <c r="N253" s="206"/>
      <c r="O253" s="206"/>
      <c r="P253" s="206"/>
      <c r="Q253" s="206"/>
      <c r="R253" s="206"/>
      <c r="S253" s="206"/>
      <c r="T253" s="206"/>
      <c r="U253" s="206"/>
      <c r="V253" s="206"/>
      <c r="W253" s="206"/>
      <c r="X253" s="206"/>
      <c r="Y253" s="206"/>
      <c r="Z253" s="206"/>
    </row>
    <row r="254" customFormat="false" ht="12.75" hidden="false" customHeight="true" outlineLevel="0" collapsed="false">
      <c r="A254" s="206"/>
      <c r="B254" s="208"/>
      <c r="C254" s="206"/>
      <c r="D254" s="206"/>
      <c r="E254" s="206"/>
      <c r="F254" s="206"/>
      <c r="G254" s="206"/>
      <c r="H254" s="206"/>
      <c r="I254" s="206"/>
      <c r="J254" s="206"/>
      <c r="K254" s="206"/>
      <c r="L254" s="206"/>
      <c r="M254" s="206"/>
      <c r="N254" s="206"/>
      <c r="O254" s="206"/>
      <c r="P254" s="206"/>
      <c r="Q254" s="206"/>
      <c r="R254" s="206"/>
      <c r="S254" s="206"/>
      <c r="T254" s="206"/>
      <c r="U254" s="206"/>
      <c r="V254" s="206"/>
      <c r="W254" s="206"/>
      <c r="X254" s="206"/>
      <c r="Y254" s="206"/>
      <c r="Z254" s="206"/>
    </row>
    <row r="255" customFormat="false" ht="12.75" hidden="false" customHeight="true" outlineLevel="0" collapsed="false">
      <c r="A255" s="206"/>
      <c r="B255" s="208"/>
      <c r="C255" s="206"/>
      <c r="D255" s="206"/>
      <c r="E255" s="206"/>
      <c r="F255" s="206"/>
      <c r="G255" s="206"/>
      <c r="H255" s="206"/>
      <c r="I255" s="206"/>
      <c r="J255" s="206"/>
      <c r="K255" s="206"/>
      <c r="L255" s="206"/>
      <c r="M255" s="206"/>
      <c r="N255" s="206"/>
      <c r="O255" s="206"/>
      <c r="P255" s="206"/>
      <c r="Q255" s="206"/>
      <c r="R255" s="206"/>
      <c r="S255" s="206"/>
      <c r="T255" s="206"/>
      <c r="U255" s="206"/>
      <c r="V255" s="206"/>
      <c r="W255" s="206"/>
      <c r="X255" s="206"/>
      <c r="Y255" s="206"/>
      <c r="Z255" s="206"/>
    </row>
    <row r="256" customFormat="false" ht="12.75" hidden="false" customHeight="true" outlineLevel="0" collapsed="false">
      <c r="A256" s="206"/>
      <c r="B256" s="208"/>
      <c r="C256" s="206"/>
      <c r="D256" s="206"/>
      <c r="E256" s="206"/>
      <c r="F256" s="206"/>
      <c r="G256" s="206"/>
      <c r="H256" s="206"/>
      <c r="I256" s="206"/>
      <c r="J256" s="206"/>
      <c r="K256" s="206"/>
      <c r="L256" s="206"/>
      <c r="M256" s="206"/>
      <c r="N256" s="206"/>
      <c r="O256" s="206"/>
      <c r="P256" s="206"/>
      <c r="Q256" s="206"/>
      <c r="R256" s="206"/>
      <c r="S256" s="206"/>
      <c r="T256" s="206"/>
      <c r="U256" s="206"/>
      <c r="V256" s="206"/>
      <c r="W256" s="206"/>
      <c r="X256" s="206"/>
      <c r="Y256" s="206"/>
      <c r="Z256" s="206"/>
    </row>
    <row r="257" customFormat="false" ht="12.75" hidden="false" customHeight="true" outlineLevel="0" collapsed="false">
      <c r="A257" s="206"/>
      <c r="B257" s="208"/>
      <c r="C257" s="206"/>
      <c r="D257" s="206"/>
      <c r="E257" s="206"/>
      <c r="F257" s="206"/>
      <c r="G257" s="206"/>
      <c r="H257" s="206"/>
      <c r="I257" s="206"/>
      <c r="J257" s="206"/>
      <c r="K257" s="206"/>
      <c r="L257" s="206"/>
      <c r="M257" s="206"/>
      <c r="N257" s="206"/>
      <c r="O257" s="206"/>
      <c r="P257" s="206"/>
      <c r="Q257" s="206"/>
      <c r="R257" s="206"/>
      <c r="S257" s="206"/>
      <c r="T257" s="206"/>
      <c r="U257" s="206"/>
      <c r="V257" s="206"/>
      <c r="W257" s="206"/>
      <c r="X257" s="206"/>
      <c r="Y257" s="206"/>
      <c r="Z257" s="206"/>
    </row>
    <row r="258" customFormat="false" ht="12.75" hidden="false" customHeight="true" outlineLevel="0" collapsed="false">
      <c r="A258" s="206"/>
      <c r="B258" s="208"/>
      <c r="C258" s="206"/>
      <c r="D258" s="206"/>
      <c r="E258" s="206"/>
      <c r="F258" s="206"/>
      <c r="G258" s="206"/>
      <c r="H258" s="206"/>
      <c r="I258" s="206"/>
      <c r="J258" s="206"/>
      <c r="K258" s="206"/>
      <c r="L258" s="206"/>
      <c r="M258" s="206"/>
      <c r="N258" s="206"/>
      <c r="O258" s="206"/>
      <c r="P258" s="206"/>
      <c r="Q258" s="206"/>
      <c r="R258" s="206"/>
      <c r="S258" s="206"/>
      <c r="T258" s="206"/>
      <c r="U258" s="206"/>
      <c r="V258" s="206"/>
      <c r="W258" s="206"/>
      <c r="X258" s="206"/>
      <c r="Y258" s="206"/>
      <c r="Z258" s="206"/>
    </row>
    <row r="259" customFormat="false" ht="12.75" hidden="false" customHeight="true" outlineLevel="0" collapsed="false">
      <c r="A259" s="206"/>
      <c r="B259" s="208"/>
      <c r="C259" s="206"/>
      <c r="D259" s="206"/>
      <c r="E259" s="206"/>
      <c r="F259" s="206"/>
      <c r="G259" s="206"/>
      <c r="H259" s="206"/>
      <c r="I259" s="206"/>
      <c r="J259" s="206"/>
      <c r="K259" s="206"/>
      <c r="L259" s="206"/>
      <c r="M259" s="206"/>
      <c r="N259" s="206"/>
      <c r="O259" s="206"/>
      <c r="P259" s="206"/>
      <c r="Q259" s="206"/>
      <c r="R259" s="206"/>
      <c r="S259" s="206"/>
      <c r="T259" s="206"/>
      <c r="U259" s="206"/>
      <c r="V259" s="206"/>
      <c r="W259" s="206"/>
      <c r="X259" s="206"/>
      <c r="Y259" s="206"/>
      <c r="Z259" s="206"/>
    </row>
    <row r="260" customFormat="false" ht="12.75" hidden="false" customHeight="true" outlineLevel="0" collapsed="false">
      <c r="A260" s="206"/>
      <c r="B260" s="208"/>
      <c r="C260" s="206"/>
      <c r="D260" s="206"/>
      <c r="E260" s="206"/>
      <c r="F260" s="206"/>
      <c r="G260" s="206"/>
      <c r="H260" s="206"/>
      <c r="I260" s="206"/>
      <c r="J260" s="206"/>
      <c r="K260" s="206"/>
      <c r="L260" s="206"/>
      <c r="M260" s="206"/>
      <c r="N260" s="206"/>
      <c r="O260" s="206"/>
      <c r="P260" s="206"/>
      <c r="Q260" s="206"/>
      <c r="R260" s="206"/>
      <c r="S260" s="206"/>
      <c r="T260" s="206"/>
      <c r="U260" s="206"/>
      <c r="V260" s="206"/>
      <c r="W260" s="206"/>
      <c r="X260" s="206"/>
      <c r="Y260" s="206"/>
      <c r="Z260" s="206"/>
    </row>
    <row r="261" customFormat="false" ht="12.75" hidden="false" customHeight="true" outlineLevel="0" collapsed="false">
      <c r="A261" s="206"/>
      <c r="B261" s="208"/>
      <c r="C261" s="206"/>
      <c r="D261" s="206"/>
      <c r="E261" s="206"/>
      <c r="F261" s="206"/>
      <c r="G261" s="206"/>
      <c r="H261" s="206"/>
      <c r="I261" s="206"/>
      <c r="J261" s="206"/>
      <c r="K261" s="206"/>
      <c r="L261" s="206"/>
      <c r="M261" s="206"/>
      <c r="N261" s="206"/>
      <c r="O261" s="206"/>
      <c r="P261" s="206"/>
      <c r="Q261" s="206"/>
      <c r="R261" s="206"/>
      <c r="S261" s="206"/>
      <c r="T261" s="206"/>
      <c r="U261" s="206"/>
      <c r="V261" s="206"/>
      <c r="W261" s="206"/>
      <c r="X261" s="206"/>
      <c r="Y261" s="206"/>
      <c r="Z261" s="206"/>
    </row>
    <row r="262" customFormat="false" ht="12.75" hidden="false" customHeight="true" outlineLevel="0" collapsed="false">
      <c r="A262" s="206"/>
      <c r="B262" s="208"/>
      <c r="C262" s="206"/>
      <c r="D262" s="206"/>
      <c r="E262" s="206"/>
      <c r="F262" s="206"/>
      <c r="G262" s="206"/>
      <c r="H262" s="206"/>
      <c r="I262" s="206"/>
      <c r="J262" s="206"/>
      <c r="K262" s="206"/>
      <c r="L262" s="206"/>
      <c r="M262" s="206"/>
      <c r="N262" s="206"/>
      <c r="O262" s="206"/>
      <c r="P262" s="206"/>
      <c r="Q262" s="206"/>
      <c r="R262" s="206"/>
      <c r="S262" s="206"/>
      <c r="T262" s="206"/>
      <c r="U262" s="206"/>
      <c r="V262" s="206"/>
      <c r="W262" s="206"/>
      <c r="X262" s="206"/>
      <c r="Y262" s="206"/>
      <c r="Z262" s="206"/>
    </row>
    <row r="263" customFormat="false" ht="12.75" hidden="false" customHeight="true" outlineLevel="0" collapsed="false">
      <c r="A263" s="206"/>
      <c r="B263" s="208"/>
      <c r="C263" s="206"/>
      <c r="D263" s="206"/>
      <c r="E263" s="206"/>
      <c r="F263" s="206"/>
      <c r="G263" s="206"/>
      <c r="H263" s="206"/>
      <c r="I263" s="206"/>
      <c r="J263" s="206"/>
      <c r="K263" s="206"/>
      <c r="L263" s="206"/>
      <c r="M263" s="206"/>
      <c r="N263" s="206"/>
      <c r="O263" s="206"/>
      <c r="P263" s="206"/>
      <c r="Q263" s="206"/>
      <c r="R263" s="206"/>
      <c r="S263" s="206"/>
      <c r="T263" s="206"/>
      <c r="U263" s="206"/>
      <c r="V263" s="206"/>
      <c r="W263" s="206"/>
      <c r="X263" s="206"/>
      <c r="Y263" s="206"/>
      <c r="Z263" s="206"/>
    </row>
    <row r="264" customFormat="false" ht="12.75" hidden="false" customHeight="true" outlineLevel="0" collapsed="false">
      <c r="A264" s="206"/>
      <c r="B264" s="208"/>
      <c r="C264" s="206"/>
      <c r="D264" s="206"/>
      <c r="E264" s="206"/>
      <c r="F264" s="206"/>
      <c r="G264" s="206"/>
      <c r="H264" s="206"/>
      <c r="I264" s="206"/>
      <c r="J264" s="206"/>
      <c r="K264" s="206"/>
      <c r="L264" s="206"/>
      <c r="M264" s="206"/>
      <c r="N264" s="206"/>
      <c r="O264" s="206"/>
      <c r="P264" s="206"/>
      <c r="Q264" s="206"/>
      <c r="R264" s="206"/>
      <c r="S264" s="206"/>
      <c r="T264" s="206"/>
      <c r="U264" s="206"/>
      <c r="V264" s="206"/>
      <c r="W264" s="206"/>
      <c r="X264" s="206"/>
      <c r="Y264" s="206"/>
      <c r="Z264" s="206"/>
    </row>
    <row r="265" customFormat="false" ht="12.75" hidden="false" customHeight="true" outlineLevel="0" collapsed="false">
      <c r="A265" s="206"/>
      <c r="B265" s="208"/>
      <c r="C265" s="206"/>
      <c r="D265" s="206"/>
      <c r="E265" s="206"/>
      <c r="F265" s="206"/>
      <c r="G265" s="206"/>
      <c r="H265" s="206"/>
      <c r="I265" s="206"/>
      <c r="J265" s="206"/>
      <c r="K265" s="206"/>
      <c r="L265" s="206"/>
      <c r="M265" s="206"/>
      <c r="N265" s="206"/>
      <c r="O265" s="206"/>
      <c r="P265" s="206"/>
      <c r="Q265" s="206"/>
      <c r="R265" s="206"/>
      <c r="S265" s="206"/>
      <c r="T265" s="206"/>
      <c r="U265" s="206"/>
      <c r="V265" s="206"/>
      <c r="W265" s="206"/>
      <c r="X265" s="206"/>
      <c r="Y265" s="206"/>
      <c r="Z265" s="206"/>
    </row>
    <row r="266" customFormat="false" ht="12.75" hidden="false" customHeight="true" outlineLevel="0" collapsed="false">
      <c r="A266" s="206"/>
      <c r="B266" s="208"/>
      <c r="C266" s="206"/>
      <c r="D266" s="206"/>
      <c r="E266" s="206"/>
      <c r="F266" s="206"/>
      <c r="G266" s="206"/>
      <c r="H266" s="206"/>
      <c r="I266" s="206"/>
      <c r="J266" s="206"/>
      <c r="K266" s="206"/>
      <c r="L266" s="206"/>
      <c r="M266" s="206"/>
      <c r="N266" s="206"/>
      <c r="O266" s="206"/>
      <c r="P266" s="206"/>
      <c r="Q266" s="206"/>
      <c r="R266" s="206"/>
      <c r="S266" s="206"/>
      <c r="T266" s="206"/>
      <c r="U266" s="206"/>
      <c r="V266" s="206"/>
      <c r="W266" s="206"/>
      <c r="X266" s="206"/>
      <c r="Y266" s="206"/>
      <c r="Z266" s="206"/>
    </row>
    <row r="267" customFormat="false" ht="12.75" hidden="false" customHeight="true" outlineLevel="0" collapsed="false">
      <c r="A267" s="206"/>
      <c r="B267" s="208"/>
      <c r="C267" s="206"/>
      <c r="D267" s="206"/>
      <c r="E267" s="206"/>
      <c r="F267" s="206"/>
      <c r="G267" s="206"/>
      <c r="H267" s="206"/>
      <c r="I267" s="206"/>
      <c r="J267" s="206"/>
      <c r="K267" s="206"/>
      <c r="L267" s="206"/>
      <c r="M267" s="206"/>
      <c r="N267" s="206"/>
      <c r="O267" s="206"/>
      <c r="P267" s="206"/>
      <c r="Q267" s="206"/>
      <c r="R267" s="206"/>
      <c r="S267" s="206"/>
      <c r="T267" s="206"/>
      <c r="U267" s="206"/>
      <c r="V267" s="206"/>
      <c r="W267" s="206"/>
      <c r="X267" s="206"/>
      <c r="Y267" s="206"/>
      <c r="Z267" s="206"/>
    </row>
    <row r="268" customFormat="false" ht="12.75" hidden="false" customHeight="true" outlineLevel="0" collapsed="false">
      <c r="A268" s="206"/>
      <c r="B268" s="208"/>
      <c r="C268" s="206"/>
      <c r="D268" s="206"/>
      <c r="E268" s="206"/>
      <c r="F268" s="206"/>
      <c r="G268" s="206"/>
      <c r="H268" s="206"/>
      <c r="I268" s="206"/>
      <c r="J268" s="206"/>
      <c r="K268" s="206"/>
      <c r="L268" s="206"/>
      <c r="M268" s="206"/>
      <c r="N268" s="206"/>
      <c r="O268" s="206"/>
      <c r="P268" s="206"/>
      <c r="Q268" s="206"/>
      <c r="R268" s="206"/>
      <c r="S268" s="206"/>
      <c r="T268" s="206"/>
      <c r="U268" s="206"/>
      <c r="V268" s="206"/>
      <c r="W268" s="206"/>
      <c r="X268" s="206"/>
      <c r="Y268" s="206"/>
      <c r="Z268" s="206"/>
    </row>
    <row r="269" customFormat="false" ht="12.75" hidden="false" customHeight="true" outlineLevel="0" collapsed="false">
      <c r="A269" s="206"/>
      <c r="B269" s="208"/>
      <c r="C269" s="206"/>
      <c r="D269" s="206"/>
      <c r="E269" s="206"/>
      <c r="F269" s="206"/>
      <c r="G269" s="206"/>
      <c r="H269" s="206"/>
      <c r="I269" s="206"/>
      <c r="J269" s="206"/>
      <c r="K269" s="206"/>
      <c r="L269" s="206"/>
      <c r="M269" s="206"/>
      <c r="N269" s="206"/>
      <c r="O269" s="206"/>
      <c r="P269" s="206"/>
      <c r="Q269" s="206"/>
      <c r="R269" s="206"/>
      <c r="S269" s="206"/>
      <c r="T269" s="206"/>
      <c r="U269" s="206"/>
      <c r="V269" s="206"/>
      <c r="W269" s="206"/>
      <c r="X269" s="206"/>
      <c r="Y269" s="206"/>
      <c r="Z269" s="206"/>
    </row>
    <row r="270" customFormat="false" ht="12.75" hidden="false" customHeight="true" outlineLevel="0" collapsed="false">
      <c r="A270" s="206"/>
      <c r="B270" s="208"/>
      <c r="C270" s="206"/>
      <c r="D270" s="206"/>
      <c r="E270" s="206"/>
      <c r="F270" s="206"/>
      <c r="G270" s="206"/>
      <c r="H270" s="206"/>
      <c r="I270" s="206"/>
      <c r="J270" s="206"/>
      <c r="K270" s="206"/>
      <c r="L270" s="206"/>
      <c r="M270" s="206"/>
      <c r="N270" s="206"/>
      <c r="O270" s="206"/>
      <c r="P270" s="206"/>
      <c r="Q270" s="206"/>
      <c r="R270" s="206"/>
      <c r="S270" s="206"/>
      <c r="T270" s="206"/>
      <c r="U270" s="206"/>
      <c r="V270" s="206"/>
      <c r="W270" s="206"/>
      <c r="X270" s="206"/>
      <c r="Y270" s="206"/>
      <c r="Z270" s="206"/>
    </row>
    <row r="271" customFormat="false" ht="12.75" hidden="false" customHeight="true" outlineLevel="0" collapsed="false">
      <c r="A271" s="206"/>
      <c r="B271" s="208"/>
      <c r="C271" s="206"/>
      <c r="D271" s="206"/>
      <c r="E271" s="206"/>
      <c r="F271" s="206"/>
      <c r="G271" s="206"/>
      <c r="H271" s="206"/>
      <c r="I271" s="206"/>
      <c r="J271" s="206"/>
      <c r="K271" s="206"/>
      <c r="L271" s="206"/>
      <c r="M271" s="206"/>
      <c r="N271" s="206"/>
      <c r="O271" s="206"/>
      <c r="P271" s="206"/>
      <c r="Q271" s="206"/>
      <c r="R271" s="206"/>
      <c r="S271" s="206"/>
      <c r="T271" s="206"/>
      <c r="U271" s="206"/>
      <c r="V271" s="206"/>
      <c r="W271" s="206"/>
      <c r="X271" s="206"/>
      <c r="Y271" s="206"/>
      <c r="Z271" s="206"/>
    </row>
    <row r="272" customFormat="false" ht="12.75" hidden="false" customHeight="true" outlineLevel="0" collapsed="false">
      <c r="A272" s="206"/>
      <c r="B272" s="208"/>
      <c r="C272" s="206"/>
      <c r="D272" s="206"/>
      <c r="E272" s="206"/>
      <c r="F272" s="206"/>
      <c r="G272" s="206"/>
      <c r="H272" s="206"/>
      <c r="I272" s="206"/>
      <c r="J272" s="206"/>
      <c r="K272" s="206"/>
      <c r="L272" s="206"/>
      <c r="M272" s="206"/>
      <c r="N272" s="206"/>
      <c r="O272" s="206"/>
      <c r="P272" s="206"/>
      <c r="Q272" s="206"/>
      <c r="R272" s="206"/>
      <c r="S272" s="206"/>
      <c r="T272" s="206"/>
      <c r="U272" s="206"/>
      <c r="V272" s="206"/>
      <c r="W272" s="206"/>
      <c r="X272" s="206"/>
      <c r="Y272" s="206"/>
      <c r="Z272" s="206"/>
    </row>
    <row r="273" customFormat="false" ht="12.75" hidden="false" customHeight="true" outlineLevel="0" collapsed="false">
      <c r="A273" s="206"/>
      <c r="B273" s="208"/>
      <c r="C273" s="206"/>
      <c r="D273" s="206"/>
      <c r="E273" s="206"/>
      <c r="F273" s="206"/>
      <c r="G273" s="206"/>
      <c r="H273" s="206"/>
      <c r="I273" s="206"/>
      <c r="J273" s="206"/>
      <c r="K273" s="206"/>
      <c r="L273" s="206"/>
      <c r="M273" s="206"/>
      <c r="N273" s="206"/>
      <c r="O273" s="206"/>
      <c r="P273" s="206"/>
      <c r="Q273" s="206"/>
      <c r="R273" s="206"/>
      <c r="S273" s="206"/>
      <c r="T273" s="206"/>
      <c r="U273" s="206"/>
      <c r="V273" s="206"/>
      <c r="W273" s="206"/>
      <c r="X273" s="206"/>
      <c r="Y273" s="206"/>
      <c r="Z273" s="206"/>
    </row>
    <row r="274" customFormat="false" ht="12.75" hidden="false" customHeight="true" outlineLevel="0" collapsed="false">
      <c r="A274" s="206"/>
      <c r="B274" s="208"/>
      <c r="C274" s="206"/>
      <c r="D274" s="206"/>
      <c r="E274" s="206"/>
      <c r="F274" s="206"/>
      <c r="G274" s="206"/>
      <c r="H274" s="206"/>
      <c r="I274" s="206"/>
      <c r="J274" s="206"/>
      <c r="K274" s="206"/>
      <c r="L274" s="206"/>
      <c r="M274" s="206"/>
      <c r="N274" s="206"/>
      <c r="O274" s="206"/>
      <c r="P274" s="206"/>
      <c r="Q274" s="206"/>
      <c r="R274" s="206"/>
      <c r="S274" s="206"/>
      <c r="T274" s="206"/>
      <c r="U274" s="206"/>
      <c r="V274" s="206"/>
      <c r="W274" s="206"/>
      <c r="X274" s="206"/>
      <c r="Y274" s="206"/>
      <c r="Z274" s="206"/>
    </row>
    <row r="275" customFormat="false" ht="12.75" hidden="false" customHeight="true" outlineLevel="0" collapsed="false">
      <c r="A275" s="206"/>
      <c r="B275" s="208"/>
      <c r="C275" s="206"/>
      <c r="D275" s="206"/>
      <c r="E275" s="206"/>
      <c r="F275" s="206"/>
      <c r="G275" s="206"/>
      <c r="H275" s="206"/>
      <c r="I275" s="206"/>
      <c r="J275" s="206"/>
      <c r="K275" s="206"/>
      <c r="L275" s="206"/>
      <c r="M275" s="206"/>
      <c r="N275" s="206"/>
      <c r="O275" s="206"/>
      <c r="P275" s="206"/>
      <c r="Q275" s="206"/>
      <c r="R275" s="206"/>
      <c r="S275" s="206"/>
      <c r="T275" s="206"/>
      <c r="U275" s="206"/>
      <c r="V275" s="206"/>
      <c r="W275" s="206"/>
      <c r="X275" s="206"/>
      <c r="Y275" s="206"/>
      <c r="Z275" s="206"/>
    </row>
    <row r="276" customFormat="false" ht="12.75" hidden="false" customHeight="true" outlineLevel="0" collapsed="false">
      <c r="A276" s="206"/>
      <c r="B276" s="208"/>
      <c r="C276" s="206"/>
      <c r="D276" s="206"/>
      <c r="E276" s="206"/>
      <c r="F276" s="206"/>
      <c r="G276" s="206"/>
      <c r="H276" s="206"/>
      <c r="I276" s="206"/>
      <c r="J276" s="206"/>
      <c r="K276" s="206"/>
      <c r="L276" s="206"/>
      <c r="M276" s="206"/>
      <c r="N276" s="206"/>
      <c r="O276" s="206"/>
      <c r="P276" s="206"/>
      <c r="Q276" s="206"/>
      <c r="R276" s="206"/>
      <c r="S276" s="206"/>
      <c r="T276" s="206"/>
      <c r="U276" s="206"/>
      <c r="V276" s="206"/>
      <c r="W276" s="206"/>
      <c r="X276" s="206"/>
      <c r="Y276" s="206"/>
      <c r="Z276" s="206"/>
    </row>
    <row r="277" customFormat="false" ht="12.75" hidden="false" customHeight="true" outlineLevel="0" collapsed="false">
      <c r="A277" s="206"/>
      <c r="B277" s="208"/>
      <c r="C277" s="206"/>
      <c r="D277" s="206"/>
      <c r="E277" s="206"/>
      <c r="F277" s="206"/>
      <c r="G277" s="206"/>
      <c r="H277" s="206"/>
      <c r="I277" s="206"/>
      <c r="J277" s="206"/>
      <c r="K277" s="206"/>
      <c r="L277" s="206"/>
      <c r="M277" s="206"/>
      <c r="N277" s="206"/>
      <c r="O277" s="206"/>
      <c r="P277" s="206"/>
      <c r="Q277" s="206"/>
      <c r="R277" s="206"/>
      <c r="S277" s="206"/>
      <c r="T277" s="206"/>
      <c r="U277" s="206"/>
      <c r="V277" s="206"/>
      <c r="W277" s="206"/>
      <c r="X277" s="206"/>
      <c r="Y277" s="206"/>
      <c r="Z277" s="206"/>
    </row>
    <row r="278" customFormat="false" ht="12.75" hidden="false" customHeight="true" outlineLevel="0" collapsed="false">
      <c r="A278" s="206"/>
      <c r="B278" s="208"/>
      <c r="C278" s="206"/>
      <c r="D278" s="206"/>
      <c r="E278" s="206"/>
      <c r="F278" s="206"/>
      <c r="G278" s="206"/>
      <c r="H278" s="206"/>
      <c r="I278" s="206"/>
      <c r="J278" s="206"/>
      <c r="K278" s="206"/>
      <c r="L278" s="206"/>
      <c r="M278" s="206"/>
      <c r="N278" s="206"/>
      <c r="O278" s="206"/>
      <c r="P278" s="206"/>
      <c r="Q278" s="206"/>
      <c r="R278" s="206"/>
      <c r="S278" s="206"/>
      <c r="T278" s="206"/>
      <c r="U278" s="206"/>
      <c r="V278" s="206"/>
      <c r="W278" s="206"/>
      <c r="X278" s="206"/>
      <c r="Y278" s="206"/>
      <c r="Z278" s="206"/>
    </row>
    <row r="279" customFormat="false" ht="12.75" hidden="false" customHeight="true" outlineLevel="0" collapsed="false">
      <c r="A279" s="206"/>
      <c r="B279" s="208"/>
      <c r="C279" s="206"/>
      <c r="D279" s="206"/>
      <c r="E279" s="206"/>
      <c r="F279" s="206"/>
      <c r="G279" s="206"/>
      <c r="H279" s="206"/>
      <c r="I279" s="206"/>
      <c r="J279" s="206"/>
      <c r="K279" s="206"/>
      <c r="L279" s="206"/>
      <c r="M279" s="206"/>
      <c r="N279" s="206"/>
      <c r="O279" s="206"/>
      <c r="P279" s="206"/>
      <c r="Q279" s="206"/>
      <c r="R279" s="206"/>
      <c r="S279" s="206"/>
      <c r="T279" s="206"/>
      <c r="U279" s="206"/>
      <c r="V279" s="206"/>
      <c r="W279" s="206"/>
      <c r="X279" s="206"/>
      <c r="Y279" s="206"/>
      <c r="Z279" s="206"/>
    </row>
    <row r="280" customFormat="false" ht="12.75" hidden="false" customHeight="true" outlineLevel="0" collapsed="false">
      <c r="A280" s="206"/>
      <c r="B280" s="208"/>
      <c r="C280" s="206"/>
      <c r="D280" s="206"/>
      <c r="E280" s="206"/>
      <c r="F280" s="206"/>
      <c r="G280" s="206"/>
      <c r="H280" s="206"/>
      <c r="I280" s="206"/>
      <c r="J280" s="206"/>
      <c r="K280" s="206"/>
      <c r="L280" s="206"/>
      <c r="M280" s="206"/>
      <c r="N280" s="206"/>
      <c r="O280" s="206"/>
      <c r="P280" s="206"/>
      <c r="Q280" s="206"/>
      <c r="R280" s="206"/>
      <c r="S280" s="206"/>
      <c r="T280" s="206"/>
      <c r="U280" s="206"/>
      <c r="V280" s="206"/>
      <c r="W280" s="206"/>
      <c r="X280" s="206"/>
      <c r="Y280" s="206"/>
      <c r="Z280" s="206"/>
    </row>
    <row r="281" customFormat="false" ht="12.75" hidden="false" customHeight="true" outlineLevel="0" collapsed="false">
      <c r="A281" s="206"/>
      <c r="B281" s="208"/>
      <c r="C281" s="206"/>
      <c r="D281" s="206"/>
      <c r="E281" s="206"/>
      <c r="F281" s="206"/>
      <c r="G281" s="206"/>
      <c r="H281" s="206"/>
      <c r="I281" s="206"/>
      <c r="J281" s="206"/>
      <c r="K281" s="206"/>
      <c r="L281" s="206"/>
      <c r="M281" s="206"/>
      <c r="N281" s="206"/>
      <c r="O281" s="206"/>
      <c r="P281" s="206"/>
      <c r="Q281" s="206"/>
      <c r="R281" s="206"/>
      <c r="S281" s="206"/>
      <c r="T281" s="206"/>
      <c r="U281" s="206"/>
      <c r="V281" s="206"/>
      <c r="W281" s="206"/>
      <c r="X281" s="206"/>
      <c r="Y281" s="206"/>
      <c r="Z281" s="206"/>
    </row>
    <row r="282" customFormat="false" ht="12.75" hidden="false" customHeight="true" outlineLevel="0" collapsed="false">
      <c r="A282" s="206"/>
      <c r="B282" s="208"/>
      <c r="C282" s="206"/>
      <c r="D282" s="206"/>
      <c r="E282" s="206"/>
      <c r="F282" s="206"/>
      <c r="G282" s="206"/>
      <c r="H282" s="206"/>
      <c r="I282" s="206"/>
      <c r="J282" s="206"/>
      <c r="K282" s="206"/>
      <c r="L282" s="206"/>
      <c r="M282" s="206"/>
      <c r="N282" s="206"/>
      <c r="O282" s="206"/>
      <c r="P282" s="206"/>
      <c r="Q282" s="206"/>
      <c r="R282" s="206"/>
      <c r="S282" s="206"/>
      <c r="T282" s="206"/>
      <c r="U282" s="206"/>
      <c r="V282" s="206"/>
      <c r="W282" s="206"/>
      <c r="X282" s="206"/>
      <c r="Y282" s="206"/>
      <c r="Z282" s="206"/>
    </row>
    <row r="283" customFormat="false" ht="12.75" hidden="false" customHeight="true" outlineLevel="0" collapsed="false">
      <c r="A283" s="206"/>
      <c r="B283" s="208"/>
      <c r="C283" s="206"/>
      <c r="D283" s="206"/>
      <c r="E283" s="206"/>
      <c r="F283" s="206"/>
      <c r="G283" s="206"/>
      <c r="H283" s="206"/>
      <c r="I283" s="206"/>
      <c r="J283" s="206"/>
      <c r="K283" s="206"/>
      <c r="L283" s="206"/>
      <c r="M283" s="206"/>
      <c r="N283" s="206"/>
      <c r="O283" s="206"/>
      <c r="P283" s="206"/>
      <c r="Q283" s="206"/>
      <c r="R283" s="206"/>
      <c r="S283" s="206"/>
      <c r="T283" s="206"/>
      <c r="U283" s="206"/>
      <c r="V283" s="206"/>
      <c r="W283" s="206"/>
      <c r="X283" s="206"/>
      <c r="Y283" s="206"/>
      <c r="Z283" s="206"/>
    </row>
    <row r="284" customFormat="false" ht="12.75" hidden="false" customHeight="true" outlineLevel="0" collapsed="false">
      <c r="A284" s="206"/>
      <c r="B284" s="208"/>
      <c r="C284" s="206"/>
      <c r="D284" s="206"/>
      <c r="E284" s="206"/>
      <c r="F284" s="206"/>
      <c r="G284" s="206"/>
      <c r="H284" s="206"/>
      <c r="I284" s="206"/>
      <c r="J284" s="206"/>
      <c r="K284" s="206"/>
      <c r="L284" s="206"/>
      <c r="M284" s="206"/>
      <c r="N284" s="206"/>
      <c r="O284" s="206"/>
      <c r="P284" s="206"/>
      <c r="Q284" s="206"/>
      <c r="R284" s="206"/>
      <c r="S284" s="206"/>
      <c r="T284" s="206"/>
      <c r="U284" s="206"/>
      <c r="V284" s="206"/>
      <c r="W284" s="206"/>
      <c r="X284" s="206"/>
      <c r="Y284" s="206"/>
      <c r="Z284" s="206"/>
    </row>
    <row r="285" customFormat="false" ht="12.75" hidden="false" customHeight="true" outlineLevel="0" collapsed="false">
      <c r="A285" s="206"/>
      <c r="B285" s="208"/>
      <c r="C285" s="206"/>
      <c r="D285" s="206"/>
      <c r="E285" s="206"/>
      <c r="F285" s="206"/>
      <c r="G285" s="206"/>
      <c r="H285" s="206"/>
      <c r="I285" s="206"/>
      <c r="J285" s="206"/>
      <c r="K285" s="206"/>
      <c r="L285" s="206"/>
      <c r="M285" s="206"/>
      <c r="N285" s="206"/>
      <c r="O285" s="206"/>
      <c r="P285" s="206"/>
      <c r="Q285" s="206"/>
      <c r="R285" s="206"/>
      <c r="S285" s="206"/>
      <c r="T285" s="206"/>
      <c r="U285" s="206"/>
      <c r="V285" s="206"/>
      <c r="W285" s="206"/>
      <c r="X285" s="206"/>
      <c r="Y285" s="206"/>
      <c r="Z285" s="206"/>
    </row>
    <row r="286" customFormat="false" ht="12.75" hidden="false" customHeight="true" outlineLevel="0" collapsed="false">
      <c r="A286" s="206"/>
      <c r="B286" s="208"/>
      <c r="C286" s="206"/>
      <c r="D286" s="206"/>
      <c r="E286" s="206"/>
      <c r="F286" s="206"/>
      <c r="G286" s="206"/>
      <c r="H286" s="206"/>
      <c r="I286" s="206"/>
      <c r="J286" s="206"/>
      <c r="K286" s="206"/>
      <c r="L286" s="206"/>
      <c r="M286" s="206"/>
      <c r="N286" s="206"/>
      <c r="O286" s="206"/>
      <c r="P286" s="206"/>
      <c r="Q286" s="206"/>
      <c r="R286" s="206"/>
      <c r="S286" s="206"/>
      <c r="T286" s="206"/>
      <c r="U286" s="206"/>
      <c r="V286" s="206"/>
      <c r="W286" s="206"/>
      <c r="X286" s="206"/>
      <c r="Y286" s="206"/>
      <c r="Z286" s="206"/>
    </row>
    <row r="287" customFormat="false" ht="12.75" hidden="false" customHeight="true" outlineLevel="0" collapsed="false">
      <c r="A287" s="206"/>
      <c r="B287" s="208"/>
      <c r="C287" s="206"/>
      <c r="D287" s="206"/>
      <c r="E287" s="206"/>
      <c r="F287" s="206"/>
      <c r="G287" s="206"/>
      <c r="H287" s="206"/>
      <c r="I287" s="206"/>
      <c r="J287" s="206"/>
      <c r="K287" s="206"/>
      <c r="L287" s="206"/>
      <c r="M287" s="206"/>
      <c r="N287" s="206"/>
      <c r="O287" s="206"/>
      <c r="P287" s="206"/>
      <c r="Q287" s="206"/>
      <c r="R287" s="206"/>
      <c r="S287" s="206"/>
      <c r="T287" s="206"/>
      <c r="U287" s="206"/>
      <c r="V287" s="206"/>
      <c r="W287" s="206"/>
      <c r="X287" s="206"/>
      <c r="Y287" s="206"/>
      <c r="Z287" s="206"/>
    </row>
    <row r="288" customFormat="false" ht="12.75" hidden="false" customHeight="true" outlineLevel="0" collapsed="false">
      <c r="A288" s="206"/>
      <c r="B288" s="208"/>
      <c r="C288" s="206"/>
      <c r="D288" s="206"/>
      <c r="E288" s="206"/>
      <c r="F288" s="206"/>
      <c r="G288" s="206"/>
      <c r="H288" s="206"/>
      <c r="I288" s="206"/>
      <c r="J288" s="206"/>
      <c r="K288" s="206"/>
      <c r="L288" s="206"/>
      <c r="M288" s="206"/>
      <c r="N288" s="206"/>
      <c r="O288" s="206"/>
      <c r="P288" s="206"/>
      <c r="Q288" s="206"/>
      <c r="R288" s="206"/>
      <c r="S288" s="206"/>
      <c r="T288" s="206"/>
      <c r="U288" s="206"/>
      <c r="V288" s="206"/>
      <c r="W288" s="206"/>
      <c r="X288" s="206"/>
      <c r="Y288" s="206"/>
      <c r="Z288" s="206"/>
    </row>
    <row r="289" customFormat="false" ht="12.75" hidden="false" customHeight="true" outlineLevel="0" collapsed="false">
      <c r="A289" s="206"/>
      <c r="B289" s="208"/>
      <c r="C289" s="206"/>
      <c r="D289" s="206"/>
      <c r="E289" s="206"/>
      <c r="F289" s="206"/>
      <c r="G289" s="206"/>
      <c r="H289" s="206"/>
      <c r="I289" s="206"/>
      <c r="J289" s="206"/>
      <c r="K289" s="206"/>
      <c r="L289" s="206"/>
      <c r="M289" s="206"/>
      <c r="N289" s="206"/>
      <c r="O289" s="206"/>
      <c r="P289" s="206"/>
      <c r="Q289" s="206"/>
      <c r="R289" s="206"/>
      <c r="S289" s="206"/>
      <c r="T289" s="206"/>
      <c r="U289" s="206"/>
      <c r="V289" s="206"/>
      <c r="W289" s="206"/>
      <c r="X289" s="206"/>
      <c r="Y289" s="206"/>
      <c r="Z289" s="206"/>
    </row>
    <row r="290" customFormat="false" ht="12.75" hidden="false" customHeight="true" outlineLevel="0" collapsed="false">
      <c r="A290" s="206"/>
      <c r="B290" s="208"/>
      <c r="C290" s="206"/>
      <c r="D290" s="206"/>
      <c r="E290" s="206"/>
      <c r="F290" s="206"/>
      <c r="G290" s="206"/>
      <c r="H290" s="206"/>
      <c r="I290" s="206"/>
      <c r="J290" s="206"/>
      <c r="K290" s="206"/>
      <c r="L290" s="206"/>
      <c r="M290" s="206"/>
      <c r="N290" s="206"/>
      <c r="O290" s="206"/>
      <c r="P290" s="206"/>
      <c r="Q290" s="206"/>
      <c r="R290" s="206"/>
      <c r="S290" s="206"/>
      <c r="T290" s="206"/>
      <c r="U290" s="206"/>
      <c r="V290" s="206"/>
      <c r="W290" s="206"/>
      <c r="X290" s="206"/>
      <c r="Y290" s="206"/>
      <c r="Z290" s="206"/>
    </row>
    <row r="291" customFormat="false" ht="12.75" hidden="false" customHeight="true" outlineLevel="0" collapsed="false">
      <c r="A291" s="206"/>
      <c r="B291" s="208"/>
      <c r="C291" s="206"/>
      <c r="D291" s="206"/>
      <c r="E291" s="206"/>
      <c r="F291" s="206"/>
      <c r="G291" s="206"/>
      <c r="H291" s="206"/>
      <c r="I291" s="206"/>
      <c r="J291" s="206"/>
      <c r="K291" s="206"/>
      <c r="L291" s="206"/>
      <c r="M291" s="206"/>
      <c r="N291" s="206"/>
      <c r="O291" s="206"/>
      <c r="P291" s="206"/>
      <c r="Q291" s="206"/>
      <c r="R291" s="206"/>
      <c r="S291" s="206"/>
      <c r="T291" s="206"/>
      <c r="U291" s="206"/>
      <c r="V291" s="206"/>
      <c r="W291" s="206"/>
      <c r="X291" s="206"/>
      <c r="Y291" s="206"/>
      <c r="Z291" s="206"/>
    </row>
    <row r="292" customFormat="false" ht="12.75" hidden="false" customHeight="true" outlineLevel="0" collapsed="false">
      <c r="A292" s="206"/>
      <c r="B292" s="208"/>
      <c r="C292" s="206"/>
      <c r="D292" s="206"/>
      <c r="E292" s="206"/>
      <c r="F292" s="206"/>
      <c r="G292" s="206"/>
      <c r="H292" s="206"/>
      <c r="I292" s="206"/>
      <c r="J292" s="206"/>
      <c r="K292" s="206"/>
      <c r="L292" s="206"/>
      <c r="M292" s="206"/>
      <c r="N292" s="206"/>
      <c r="O292" s="206"/>
      <c r="P292" s="206"/>
      <c r="Q292" s="206"/>
      <c r="R292" s="206"/>
      <c r="S292" s="206"/>
      <c r="T292" s="206"/>
      <c r="U292" s="206"/>
      <c r="V292" s="206"/>
      <c r="W292" s="206"/>
      <c r="X292" s="206"/>
      <c r="Y292" s="206"/>
      <c r="Z292" s="206"/>
    </row>
    <row r="293" customFormat="false" ht="12.75" hidden="false" customHeight="true" outlineLevel="0" collapsed="false">
      <c r="A293" s="206"/>
      <c r="B293" s="208"/>
      <c r="C293" s="206"/>
      <c r="D293" s="206"/>
      <c r="E293" s="206"/>
      <c r="F293" s="206"/>
      <c r="G293" s="206"/>
      <c r="H293" s="206"/>
      <c r="I293" s="206"/>
      <c r="J293" s="206"/>
      <c r="K293" s="206"/>
      <c r="L293" s="206"/>
      <c r="M293" s="206"/>
      <c r="N293" s="206"/>
      <c r="O293" s="206"/>
      <c r="P293" s="206"/>
      <c r="Q293" s="206"/>
      <c r="R293" s="206"/>
      <c r="S293" s="206"/>
      <c r="T293" s="206"/>
      <c r="U293" s="206"/>
      <c r="V293" s="206"/>
      <c r="W293" s="206"/>
      <c r="X293" s="206"/>
      <c r="Y293" s="206"/>
      <c r="Z293" s="206"/>
    </row>
    <row r="294" customFormat="false" ht="12.75" hidden="false" customHeight="true" outlineLevel="0" collapsed="false">
      <c r="A294" s="206"/>
      <c r="B294" s="208"/>
      <c r="C294" s="206"/>
      <c r="D294" s="206"/>
      <c r="E294" s="206"/>
      <c r="F294" s="206"/>
      <c r="G294" s="206"/>
      <c r="H294" s="206"/>
      <c r="I294" s="206"/>
      <c r="J294" s="206"/>
      <c r="K294" s="206"/>
      <c r="L294" s="206"/>
      <c r="M294" s="206"/>
      <c r="N294" s="206"/>
      <c r="O294" s="206"/>
      <c r="P294" s="206"/>
      <c r="Q294" s="206"/>
      <c r="R294" s="206"/>
      <c r="S294" s="206"/>
      <c r="T294" s="206"/>
      <c r="U294" s="206"/>
      <c r="V294" s="206"/>
      <c r="W294" s="206"/>
      <c r="X294" s="206"/>
      <c r="Y294" s="206"/>
      <c r="Z294" s="206"/>
    </row>
    <row r="295" customFormat="false" ht="12.75" hidden="false" customHeight="true" outlineLevel="0" collapsed="false">
      <c r="A295" s="206"/>
      <c r="B295" s="208"/>
      <c r="C295" s="206"/>
      <c r="D295" s="206"/>
      <c r="E295" s="206"/>
      <c r="F295" s="206"/>
      <c r="G295" s="206"/>
      <c r="H295" s="206"/>
      <c r="I295" s="206"/>
      <c r="J295" s="206"/>
      <c r="K295" s="206"/>
      <c r="L295" s="206"/>
      <c r="M295" s="206"/>
      <c r="N295" s="206"/>
      <c r="O295" s="206"/>
      <c r="P295" s="206"/>
      <c r="Q295" s="206"/>
      <c r="R295" s="206"/>
      <c r="S295" s="206"/>
      <c r="T295" s="206"/>
      <c r="U295" s="206"/>
      <c r="V295" s="206"/>
      <c r="W295" s="206"/>
      <c r="X295" s="206"/>
      <c r="Y295" s="206"/>
      <c r="Z295" s="206"/>
    </row>
    <row r="296" customFormat="false" ht="12.75" hidden="false" customHeight="true" outlineLevel="0" collapsed="false">
      <c r="A296" s="206"/>
      <c r="B296" s="208"/>
      <c r="C296" s="206"/>
      <c r="D296" s="206"/>
      <c r="E296" s="206"/>
      <c r="F296" s="206"/>
      <c r="G296" s="206"/>
      <c r="H296" s="206"/>
      <c r="I296" s="206"/>
      <c r="J296" s="206"/>
      <c r="K296" s="206"/>
      <c r="L296" s="206"/>
      <c r="M296" s="206"/>
      <c r="N296" s="206"/>
      <c r="O296" s="206"/>
      <c r="P296" s="206"/>
      <c r="Q296" s="206"/>
      <c r="R296" s="206"/>
      <c r="S296" s="206"/>
      <c r="T296" s="206"/>
      <c r="U296" s="206"/>
      <c r="V296" s="206"/>
      <c r="W296" s="206"/>
      <c r="X296" s="206"/>
      <c r="Y296" s="206"/>
      <c r="Z296" s="206"/>
    </row>
    <row r="297" customFormat="false" ht="12.75" hidden="false" customHeight="true" outlineLevel="0" collapsed="false">
      <c r="A297" s="206"/>
      <c r="B297" s="208"/>
      <c r="C297" s="206"/>
      <c r="D297" s="206"/>
      <c r="E297" s="206"/>
      <c r="F297" s="206"/>
      <c r="G297" s="206"/>
      <c r="H297" s="206"/>
      <c r="I297" s="206"/>
      <c r="J297" s="206"/>
      <c r="K297" s="206"/>
      <c r="L297" s="206"/>
      <c r="M297" s="206"/>
      <c r="N297" s="206"/>
      <c r="O297" s="206"/>
      <c r="P297" s="206"/>
      <c r="Q297" s="206"/>
      <c r="R297" s="206"/>
      <c r="S297" s="206"/>
      <c r="T297" s="206"/>
      <c r="U297" s="206"/>
      <c r="V297" s="206"/>
      <c r="W297" s="206"/>
      <c r="X297" s="206"/>
      <c r="Y297" s="206"/>
      <c r="Z297" s="206"/>
    </row>
    <row r="298" customFormat="false" ht="12.75" hidden="false" customHeight="true" outlineLevel="0" collapsed="false">
      <c r="A298" s="206"/>
      <c r="B298" s="208"/>
      <c r="C298" s="206"/>
      <c r="D298" s="206"/>
      <c r="E298" s="206"/>
      <c r="F298" s="206"/>
      <c r="G298" s="206"/>
      <c r="H298" s="206"/>
      <c r="I298" s="206"/>
      <c r="J298" s="206"/>
      <c r="K298" s="206"/>
      <c r="L298" s="206"/>
      <c r="M298" s="206"/>
      <c r="N298" s="206"/>
      <c r="O298" s="206"/>
      <c r="P298" s="206"/>
      <c r="Q298" s="206"/>
      <c r="R298" s="206"/>
      <c r="S298" s="206"/>
      <c r="T298" s="206"/>
      <c r="U298" s="206"/>
      <c r="V298" s="206"/>
      <c r="W298" s="206"/>
      <c r="X298" s="206"/>
      <c r="Y298" s="206"/>
      <c r="Z298" s="206"/>
    </row>
    <row r="299" customFormat="false" ht="12.75" hidden="false" customHeight="true" outlineLevel="0" collapsed="false">
      <c r="A299" s="206"/>
      <c r="B299" s="208"/>
      <c r="C299" s="206"/>
      <c r="D299" s="206"/>
      <c r="E299" s="206"/>
      <c r="F299" s="206"/>
      <c r="G299" s="206"/>
      <c r="H299" s="206"/>
      <c r="I299" s="206"/>
      <c r="J299" s="206"/>
      <c r="K299" s="206"/>
      <c r="L299" s="206"/>
      <c r="M299" s="206"/>
      <c r="N299" s="206"/>
      <c r="O299" s="206"/>
      <c r="P299" s="206"/>
      <c r="Q299" s="206"/>
      <c r="R299" s="206"/>
      <c r="S299" s="206"/>
      <c r="T299" s="206"/>
      <c r="U299" s="206"/>
      <c r="V299" s="206"/>
      <c r="W299" s="206"/>
      <c r="X299" s="206"/>
      <c r="Y299" s="206"/>
      <c r="Z299" s="206"/>
    </row>
    <row r="300" customFormat="false" ht="12.75" hidden="false" customHeight="true" outlineLevel="0" collapsed="false">
      <c r="A300" s="206"/>
      <c r="B300" s="208"/>
      <c r="C300" s="206"/>
      <c r="D300" s="206"/>
      <c r="E300" s="206"/>
      <c r="F300" s="206"/>
      <c r="G300" s="206"/>
      <c r="H300" s="206"/>
      <c r="I300" s="206"/>
      <c r="J300" s="206"/>
      <c r="K300" s="206"/>
      <c r="L300" s="206"/>
      <c r="M300" s="206"/>
      <c r="N300" s="206"/>
      <c r="O300" s="206"/>
      <c r="P300" s="206"/>
      <c r="Q300" s="206"/>
      <c r="R300" s="206"/>
      <c r="S300" s="206"/>
      <c r="T300" s="206"/>
      <c r="U300" s="206"/>
      <c r="V300" s="206"/>
      <c r="W300" s="206"/>
      <c r="X300" s="206"/>
      <c r="Y300" s="206"/>
      <c r="Z300" s="206"/>
    </row>
    <row r="301" customFormat="false" ht="12.75" hidden="false" customHeight="true" outlineLevel="0" collapsed="false">
      <c r="A301" s="206"/>
      <c r="B301" s="208"/>
      <c r="C301" s="206"/>
      <c r="D301" s="206"/>
      <c r="E301" s="206"/>
      <c r="F301" s="206"/>
      <c r="G301" s="206"/>
      <c r="H301" s="206"/>
      <c r="I301" s="206"/>
      <c r="J301" s="206"/>
      <c r="K301" s="206"/>
      <c r="L301" s="206"/>
      <c r="M301" s="206"/>
      <c r="N301" s="206"/>
      <c r="O301" s="206"/>
      <c r="P301" s="206"/>
      <c r="Q301" s="206"/>
      <c r="R301" s="206"/>
      <c r="S301" s="206"/>
      <c r="T301" s="206"/>
      <c r="U301" s="206"/>
      <c r="V301" s="206"/>
      <c r="W301" s="206"/>
      <c r="X301" s="206"/>
      <c r="Y301" s="206"/>
      <c r="Z301" s="206"/>
    </row>
    <row r="302" customFormat="false" ht="12.75" hidden="false" customHeight="true" outlineLevel="0" collapsed="false">
      <c r="A302" s="206"/>
      <c r="B302" s="208"/>
      <c r="C302" s="206"/>
      <c r="D302" s="206"/>
      <c r="E302" s="206"/>
      <c r="F302" s="206"/>
      <c r="G302" s="206"/>
      <c r="H302" s="206"/>
      <c r="I302" s="206"/>
      <c r="J302" s="206"/>
      <c r="K302" s="206"/>
      <c r="L302" s="206"/>
      <c r="M302" s="206"/>
      <c r="N302" s="206"/>
      <c r="O302" s="206"/>
      <c r="P302" s="206"/>
      <c r="Q302" s="206"/>
      <c r="R302" s="206"/>
      <c r="S302" s="206"/>
      <c r="T302" s="206"/>
      <c r="U302" s="206"/>
      <c r="V302" s="206"/>
      <c r="W302" s="206"/>
      <c r="X302" s="206"/>
      <c r="Y302" s="206"/>
      <c r="Z302" s="206"/>
    </row>
    <row r="303" customFormat="false" ht="12.75" hidden="false" customHeight="true" outlineLevel="0" collapsed="false">
      <c r="A303" s="206"/>
      <c r="B303" s="208"/>
      <c r="C303" s="206"/>
      <c r="D303" s="206"/>
      <c r="E303" s="206"/>
      <c r="F303" s="206"/>
      <c r="G303" s="206"/>
      <c r="H303" s="206"/>
      <c r="I303" s="206"/>
      <c r="J303" s="206"/>
      <c r="K303" s="206"/>
      <c r="L303" s="206"/>
      <c r="M303" s="206"/>
      <c r="N303" s="206"/>
      <c r="O303" s="206"/>
      <c r="P303" s="206"/>
      <c r="Q303" s="206"/>
      <c r="R303" s="206"/>
      <c r="S303" s="206"/>
      <c r="T303" s="206"/>
      <c r="U303" s="206"/>
      <c r="V303" s="206"/>
      <c r="W303" s="206"/>
      <c r="X303" s="206"/>
      <c r="Y303" s="206"/>
      <c r="Z303" s="206"/>
    </row>
    <row r="304" customFormat="false" ht="12.75" hidden="false" customHeight="true" outlineLevel="0" collapsed="false">
      <c r="A304" s="206"/>
      <c r="B304" s="208"/>
      <c r="C304" s="206"/>
      <c r="D304" s="206"/>
      <c r="E304" s="206"/>
      <c r="F304" s="206"/>
      <c r="G304" s="206"/>
      <c r="H304" s="206"/>
      <c r="I304" s="206"/>
      <c r="J304" s="206"/>
      <c r="K304" s="206"/>
      <c r="L304" s="206"/>
      <c r="M304" s="206"/>
      <c r="N304" s="206"/>
      <c r="O304" s="206"/>
      <c r="P304" s="206"/>
      <c r="Q304" s="206"/>
      <c r="R304" s="206"/>
      <c r="S304" s="206"/>
      <c r="T304" s="206"/>
      <c r="U304" s="206"/>
      <c r="V304" s="206"/>
      <c r="W304" s="206"/>
      <c r="X304" s="206"/>
      <c r="Y304" s="206"/>
      <c r="Z304" s="206"/>
    </row>
    <row r="305" customFormat="false" ht="12.75" hidden="false" customHeight="true" outlineLevel="0" collapsed="false">
      <c r="A305" s="206"/>
      <c r="B305" s="208"/>
      <c r="C305" s="206"/>
      <c r="D305" s="206"/>
      <c r="E305" s="206"/>
      <c r="F305" s="206"/>
      <c r="G305" s="206"/>
      <c r="H305" s="206"/>
      <c r="I305" s="206"/>
      <c r="J305" s="206"/>
      <c r="K305" s="206"/>
      <c r="L305" s="206"/>
      <c r="M305" s="206"/>
      <c r="N305" s="206"/>
      <c r="O305" s="206"/>
      <c r="P305" s="206"/>
      <c r="Q305" s="206"/>
      <c r="R305" s="206"/>
      <c r="S305" s="206"/>
      <c r="T305" s="206"/>
      <c r="U305" s="206"/>
      <c r="V305" s="206"/>
      <c r="W305" s="206"/>
      <c r="X305" s="206"/>
      <c r="Y305" s="206"/>
      <c r="Z305" s="206"/>
    </row>
    <row r="306" customFormat="false" ht="12.75" hidden="false" customHeight="true" outlineLevel="0" collapsed="false">
      <c r="A306" s="206"/>
      <c r="B306" s="208"/>
      <c r="C306" s="206"/>
      <c r="D306" s="206"/>
      <c r="E306" s="206"/>
      <c r="F306" s="206"/>
      <c r="G306" s="206"/>
      <c r="H306" s="206"/>
      <c r="I306" s="206"/>
      <c r="J306" s="206"/>
      <c r="K306" s="206"/>
      <c r="L306" s="206"/>
      <c r="M306" s="206"/>
      <c r="N306" s="206"/>
      <c r="O306" s="206"/>
      <c r="P306" s="206"/>
      <c r="Q306" s="206"/>
      <c r="R306" s="206"/>
      <c r="S306" s="206"/>
      <c r="T306" s="206"/>
      <c r="U306" s="206"/>
      <c r="V306" s="206"/>
      <c r="W306" s="206"/>
      <c r="X306" s="206"/>
      <c r="Y306" s="206"/>
      <c r="Z306" s="206"/>
    </row>
    <row r="307" customFormat="false" ht="12.75" hidden="false" customHeight="true" outlineLevel="0" collapsed="false">
      <c r="A307" s="206"/>
      <c r="B307" s="208"/>
      <c r="C307" s="206"/>
      <c r="D307" s="206"/>
      <c r="E307" s="206"/>
      <c r="F307" s="206"/>
      <c r="G307" s="206"/>
      <c r="H307" s="206"/>
      <c r="I307" s="206"/>
      <c r="J307" s="206"/>
      <c r="K307" s="206"/>
      <c r="L307" s="206"/>
      <c r="M307" s="206"/>
      <c r="N307" s="206"/>
      <c r="O307" s="206"/>
      <c r="P307" s="206"/>
      <c r="Q307" s="206"/>
      <c r="R307" s="206"/>
      <c r="S307" s="206"/>
      <c r="T307" s="206"/>
      <c r="U307" s="206"/>
      <c r="V307" s="206"/>
      <c r="W307" s="206"/>
      <c r="X307" s="206"/>
      <c r="Y307" s="206"/>
      <c r="Z307" s="206"/>
    </row>
    <row r="308" customFormat="false" ht="12.75" hidden="false" customHeight="true" outlineLevel="0" collapsed="false">
      <c r="A308" s="206"/>
      <c r="B308" s="208"/>
      <c r="C308" s="206"/>
      <c r="D308" s="206"/>
      <c r="E308" s="206"/>
      <c r="F308" s="206"/>
      <c r="G308" s="206"/>
      <c r="H308" s="206"/>
      <c r="I308" s="206"/>
      <c r="J308" s="206"/>
      <c r="K308" s="206"/>
      <c r="L308" s="206"/>
      <c r="M308" s="206"/>
      <c r="N308" s="206"/>
      <c r="O308" s="206"/>
      <c r="P308" s="206"/>
      <c r="Q308" s="206"/>
      <c r="R308" s="206"/>
      <c r="S308" s="206"/>
      <c r="T308" s="206"/>
      <c r="U308" s="206"/>
      <c r="V308" s="206"/>
      <c r="W308" s="206"/>
      <c r="X308" s="206"/>
      <c r="Y308" s="206"/>
      <c r="Z308" s="206"/>
    </row>
    <row r="309" customFormat="false" ht="12.75" hidden="false" customHeight="true" outlineLevel="0" collapsed="false">
      <c r="A309" s="206"/>
      <c r="B309" s="208"/>
      <c r="C309" s="206"/>
      <c r="D309" s="206"/>
      <c r="E309" s="206"/>
      <c r="F309" s="206"/>
      <c r="G309" s="206"/>
      <c r="H309" s="206"/>
      <c r="I309" s="206"/>
      <c r="J309" s="206"/>
      <c r="K309" s="206"/>
      <c r="L309" s="206"/>
      <c r="M309" s="206"/>
      <c r="N309" s="206"/>
      <c r="O309" s="206"/>
      <c r="P309" s="206"/>
      <c r="Q309" s="206"/>
      <c r="R309" s="206"/>
      <c r="S309" s="206"/>
      <c r="T309" s="206"/>
      <c r="U309" s="206"/>
      <c r="V309" s="206"/>
      <c r="W309" s="206"/>
      <c r="X309" s="206"/>
      <c r="Y309" s="206"/>
      <c r="Z309" s="206"/>
    </row>
    <row r="310" customFormat="false" ht="12.75" hidden="false" customHeight="true" outlineLevel="0" collapsed="false">
      <c r="A310" s="206"/>
      <c r="B310" s="208"/>
      <c r="C310" s="206"/>
      <c r="D310" s="206"/>
      <c r="E310" s="206"/>
      <c r="F310" s="206"/>
      <c r="G310" s="206"/>
      <c r="H310" s="206"/>
      <c r="I310" s="206"/>
      <c r="J310" s="206"/>
      <c r="K310" s="206"/>
      <c r="L310" s="206"/>
      <c r="M310" s="206"/>
      <c r="N310" s="206"/>
      <c r="O310" s="206"/>
      <c r="P310" s="206"/>
      <c r="Q310" s="206"/>
      <c r="R310" s="206"/>
      <c r="S310" s="206"/>
      <c r="T310" s="206"/>
      <c r="U310" s="206"/>
      <c r="V310" s="206"/>
      <c r="W310" s="206"/>
      <c r="X310" s="206"/>
      <c r="Y310" s="206"/>
      <c r="Z310" s="206"/>
    </row>
    <row r="311" customFormat="false" ht="12.75" hidden="false" customHeight="true" outlineLevel="0" collapsed="false">
      <c r="A311" s="206"/>
      <c r="B311" s="208"/>
      <c r="C311" s="206"/>
      <c r="D311" s="206"/>
      <c r="E311" s="206"/>
      <c r="F311" s="206"/>
      <c r="G311" s="206"/>
      <c r="H311" s="206"/>
      <c r="I311" s="206"/>
      <c r="J311" s="206"/>
      <c r="K311" s="206"/>
      <c r="L311" s="206"/>
      <c r="M311" s="206"/>
      <c r="N311" s="206"/>
      <c r="O311" s="206"/>
      <c r="P311" s="206"/>
      <c r="Q311" s="206"/>
      <c r="R311" s="206"/>
      <c r="S311" s="206"/>
      <c r="T311" s="206"/>
      <c r="U311" s="206"/>
      <c r="V311" s="206"/>
      <c r="W311" s="206"/>
      <c r="X311" s="206"/>
      <c r="Y311" s="206"/>
      <c r="Z311" s="206"/>
    </row>
    <row r="312" customFormat="false" ht="12.75" hidden="false" customHeight="true" outlineLevel="0" collapsed="false">
      <c r="A312" s="206"/>
      <c r="B312" s="208"/>
      <c r="C312" s="206"/>
      <c r="D312" s="206"/>
      <c r="E312" s="206"/>
      <c r="F312" s="206"/>
      <c r="G312" s="206"/>
      <c r="H312" s="206"/>
      <c r="I312" s="206"/>
      <c r="J312" s="206"/>
      <c r="K312" s="206"/>
      <c r="L312" s="206"/>
      <c r="M312" s="206"/>
      <c r="N312" s="206"/>
      <c r="O312" s="206"/>
      <c r="P312" s="206"/>
      <c r="Q312" s="206"/>
      <c r="R312" s="206"/>
      <c r="S312" s="206"/>
      <c r="T312" s="206"/>
      <c r="U312" s="206"/>
      <c r="V312" s="206"/>
      <c r="W312" s="206"/>
      <c r="X312" s="206"/>
      <c r="Y312" s="206"/>
      <c r="Z312" s="206"/>
    </row>
    <row r="313" customFormat="false" ht="12.75" hidden="false" customHeight="true" outlineLevel="0" collapsed="false">
      <c r="A313" s="206"/>
      <c r="B313" s="208"/>
      <c r="C313" s="206"/>
      <c r="D313" s="206"/>
      <c r="E313" s="206"/>
      <c r="F313" s="206"/>
      <c r="G313" s="206"/>
      <c r="H313" s="206"/>
      <c r="I313" s="206"/>
      <c r="J313" s="206"/>
      <c r="K313" s="206"/>
      <c r="L313" s="206"/>
      <c r="M313" s="206"/>
      <c r="N313" s="206"/>
      <c r="O313" s="206"/>
      <c r="P313" s="206"/>
      <c r="Q313" s="206"/>
      <c r="R313" s="206"/>
      <c r="S313" s="206"/>
      <c r="T313" s="206"/>
      <c r="U313" s="206"/>
      <c r="V313" s="206"/>
      <c r="W313" s="206"/>
      <c r="X313" s="206"/>
      <c r="Y313" s="206"/>
      <c r="Z313" s="206"/>
    </row>
    <row r="314" customFormat="false" ht="12.75" hidden="false" customHeight="true" outlineLevel="0" collapsed="false">
      <c r="A314" s="206"/>
      <c r="B314" s="208"/>
      <c r="C314" s="206"/>
      <c r="D314" s="206"/>
      <c r="E314" s="206"/>
      <c r="F314" s="206"/>
      <c r="G314" s="206"/>
      <c r="H314" s="206"/>
      <c r="I314" s="206"/>
      <c r="J314" s="206"/>
      <c r="K314" s="206"/>
      <c r="L314" s="206"/>
      <c r="M314" s="206"/>
      <c r="N314" s="206"/>
      <c r="O314" s="206"/>
      <c r="P314" s="206"/>
      <c r="Q314" s="206"/>
      <c r="R314" s="206"/>
      <c r="S314" s="206"/>
      <c r="T314" s="206"/>
      <c r="U314" s="206"/>
      <c r="V314" s="206"/>
      <c r="W314" s="206"/>
      <c r="X314" s="206"/>
      <c r="Y314" s="206"/>
      <c r="Z314" s="206"/>
    </row>
    <row r="315" customFormat="false" ht="12.75" hidden="false" customHeight="true" outlineLevel="0" collapsed="false">
      <c r="A315" s="206"/>
      <c r="B315" s="208"/>
      <c r="C315" s="206"/>
      <c r="D315" s="206"/>
      <c r="E315" s="206"/>
      <c r="F315" s="206"/>
      <c r="G315" s="206"/>
      <c r="H315" s="206"/>
      <c r="I315" s="206"/>
      <c r="J315" s="206"/>
      <c r="K315" s="206"/>
      <c r="L315" s="206"/>
      <c r="M315" s="206"/>
      <c r="N315" s="206"/>
      <c r="O315" s="206"/>
      <c r="P315" s="206"/>
      <c r="Q315" s="206"/>
      <c r="R315" s="206"/>
      <c r="S315" s="206"/>
      <c r="T315" s="206"/>
      <c r="U315" s="206"/>
      <c r="V315" s="206"/>
      <c r="W315" s="206"/>
      <c r="X315" s="206"/>
      <c r="Y315" s="206"/>
      <c r="Z315" s="206"/>
    </row>
    <row r="316" customFormat="false" ht="12.75" hidden="false" customHeight="true" outlineLevel="0" collapsed="false">
      <c r="A316" s="206"/>
      <c r="B316" s="208"/>
      <c r="C316" s="206"/>
      <c r="D316" s="206"/>
      <c r="E316" s="206"/>
      <c r="F316" s="206"/>
      <c r="G316" s="206"/>
      <c r="H316" s="206"/>
      <c r="I316" s="206"/>
      <c r="J316" s="206"/>
      <c r="K316" s="206"/>
      <c r="L316" s="206"/>
      <c r="M316" s="206"/>
      <c r="N316" s="206"/>
      <c r="O316" s="206"/>
      <c r="P316" s="206"/>
      <c r="Q316" s="206"/>
      <c r="R316" s="206"/>
      <c r="S316" s="206"/>
      <c r="T316" s="206"/>
      <c r="U316" s="206"/>
      <c r="V316" s="206"/>
      <c r="W316" s="206"/>
      <c r="X316" s="206"/>
      <c r="Y316" s="206"/>
      <c r="Z316" s="206"/>
    </row>
    <row r="317" customFormat="false" ht="12.75" hidden="false" customHeight="true" outlineLevel="0" collapsed="false">
      <c r="A317" s="206"/>
      <c r="B317" s="208"/>
      <c r="C317" s="206"/>
      <c r="D317" s="206"/>
      <c r="E317" s="206"/>
      <c r="F317" s="206"/>
      <c r="G317" s="206"/>
      <c r="H317" s="206"/>
      <c r="I317" s="206"/>
      <c r="J317" s="206"/>
      <c r="K317" s="206"/>
      <c r="L317" s="206"/>
      <c r="M317" s="206"/>
      <c r="N317" s="206"/>
      <c r="O317" s="206"/>
      <c r="P317" s="206"/>
      <c r="Q317" s="206"/>
      <c r="R317" s="206"/>
      <c r="S317" s="206"/>
      <c r="T317" s="206"/>
      <c r="U317" s="206"/>
      <c r="V317" s="206"/>
      <c r="W317" s="206"/>
      <c r="X317" s="206"/>
      <c r="Y317" s="206"/>
      <c r="Z317" s="206"/>
    </row>
    <row r="318" customFormat="false" ht="12.75" hidden="false" customHeight="true" outlineLevel="0" collapsed="false">
      <c r="A318" s="206"/>
      <c r="B318" s="208"/>
      <c r="C318" s="206"/>
      <c r="D318" s="206"/>
      <c r="E318" s="206"/>
      <c r="F318" s="206"/>
      <c r="G318" s="206"/>
      <c r="H318" s="206"/>
      <c r="I318" s="206"/>
      <c r="J318" s="206"/>
      <c r="K318" s="206"/>
      <c r="L318" s="206"/>
      <c r="M318" s="206"/>
      <c r="N318" s="206"/>
      <c r="O318" s="206"/>
      <c r="P318" s="206"/>
      <c r="Q318" s="206"/>
      <c r="R318" s="206"/>
      <c r="S318" s="206"/>
      <c r="T318" s="206"/>
      <c r="U318" s="206"/>
      <c r="V318" s="206"/>
      <c r="W318" s="206"/>
      <c r="X318" s="206"/>
      <c r="Y318" s="206"/>
      <c r="Z318" s="206"/>
    </row>
    <row r="319" customFormat="false" ht="12.75" hidden="false" customHeight="true" outlineLevel="0" collapsed="false">
      <c r="A319" s="206"/>
      <c r="B319" s="208"/>
      <c r="C319" s="206"/>
      <c r="D319" s="206"/>
      <c r="E319" s="206"/>
      <c r="F319" s="206"/>
      <c r="G319" s="206"/>
      <c r="H319" s="206"/>
      <c r="I319" s="206"/>
      <c r="J319" s="206"/>
      <c r="K319" s="206"/>
      <c r="L319" s="206"/>
      <c r="M319" s="206"/>
      <c r="N319" s="206"/>
      <c r="O319" s="206"/>
      <c r="P319" s="206"/>
      <c r="Q319" s="206"/>
      <c r="R319" s="206"/>
      <c r="S319" s="206"/>
      <c r="T319" s="206"/>
      <c r="U319" s="206"/>
      <c r="V319" s="206"/>
      <c r="W319" s="206"/>
      <c r="X319" s="206"/>
      <c r="Y319" s="206"/>
      <c r="Z319" s="206"/>
    </row>
    <row r="320" customFormat="false" ht="12.75" hidden="false" customHeight="true" outlineLevel="0" collapsed="false">
      <c r="A320" s="206"/>
      <c r="B320" s="208"/>
      <c r="C320" s="206"/>
      <c r="D320" s="206"/>
      <c r="E320" s="206"/>
      <c r="F320" s="206"/>
      <c r="G320" s="206"/>
      <c r="H320" s="206"/>
      <c r="I320" s="206"/>
      <c r="J320" s="206"/>
      <c r="K320" s="206"/>
      <c r="L320" s="206"/>
      <c r="M320" s="206"/>
      <c r="N320" s="206"/>
      <c r="O320" s="206"/>
      <c r="P320" s="206"/>
      <c r="Q320" s="206"/>
      <c r="R320" s="206"/>
      <c r="S320" s="206"/>
      <c r="T320" s="206"/>
      <c r="U320" s="206"/>
      <c r="V320" s="206"/>
      <c r="W320" s="206"/>
      <c r="X320" s="206"/>
      <c r="Y320" s="206"/>
      <c r="Z320" s="206"/>
    </row>
    <row r="321" customFormat="false" ht="12.75" hidden="false" customHeight="true" outlineLevel="0" collapsed="false">
      <c r="A321" s="206"/>
      <c r="B321" s="208"/>
      <c r="C321" s="206"/>
      <c r="D321" s="206"/>
      <c r="E321" s="206"/>
      <c r="F321" s="206"/>
      <c r="G321" s="206"/>
      <c r="H321" s="206"/>
      <c r="I321" s="206"/>
      <c r="J321" s="206"/>
      <c r="K321" s="206"/>
      <c r="L321" s="206"/>
      <c r="M321" s="206"/>
      <c r="N321" s="206"/>
      <c r="O321" s="206"/>
      <c r="P321" s="206"/>
      <c r="Q321" s="206"/>
      <c r="R321" s="206"/>
      <c r="S321" s="206"/>
      <c r="T321" s="206"/>
      <c r="U321" s="206"/>
      <c r="V321" s="206"/>
      <c r="W321" s="206"/>
      <c r="X321" s="206"/>
      <c r="Y321" s="206"/>
      <c r="Z321" s="206"/>
    </row>
    <row r="322" customFormat="false" ht="12.75" hidden="false" customHeight="true" outlineLevel="0" collapsed="false">
      <c r="A322" s="206"/>
      <c r="B322" s="208"/>
      <c r="C322" s="206"/>
      <c r="D322" s="206"/>
      <c r="E322" s="206"/>
      <c r="F322" s="206"/>
      <c r="G322" s="206"/>
      <c r="H322" s="206"/>
      <c r="I322" s="206"/>
      <c r="J322" s="206"/>
      <c r="K322" s="206"/>
      <c r="L322" s="206"/>
      <c r="M322" s="206"/>
      <c r="N322" s="206"/>
      <c r="O322" s="206"/>
      <c r="P322" s="206"/>
      <c r="Q322" s="206"/>
      <c r="R322" s="206"/>
      <c r="S322" s="206"/>
      <c r="T322" s="206"/>
      <c r="U322" s="206"/>
      <c r="V322" s="206"/>
      <c r="W322" s="206"/>
      <c r="X322" s="206"/>
      <c r="Y322" s="206"/>
      <c r="Z322" s="206"/>
    </row>
    <row r="323" customFormat="false" ht="12.75" hidden="false" customHeight="true" outlineLevel="0" collapsed="false">
      <c r="A323" s="206"/>
      <c r="B323" s="208"/>
      <c r="C323" s="206"/>
      <c r="D323" s="206"/>
      <c r="E323" s="206"/>
      <c r="F323" s="206"/>
      <c r="G323" s="206"/>
      <c r="H323" s="206"/>
      <c r="I323" s="206"/>
      <c r="J323" s="206"/>
      <c r="K323" s="206"/>
      <c r="L323" s="206"/>
      <c r="M323" s="206"/>
      <c r="N323" s="206"/>
      <c r="O323" s="206"/>
      <c r="P323" s="206"/>
      <c r="Q323" s="206"/>
      <c r="R323" s="206"/>
      <c r="S323" s="206"/>
      <c r="T323" s="206"/>
      <c r="U323" s="206"/>
      <c r="V323" s="206"/>
      <c r="W323" s="206"/>
      <c r="X323" s="206"/>
      <c r="Y323" s="206"/>
      <c r="Z323" s="206"/>
    </row>
    <row r="324" customFormat="false" ht="12.75" hidden="false" customHeight="true" outlineLevel="0" collapsed="false">
      <c r="A324" s="206"/>
      <c r="B324" s="208"/>
      <c r="C324" s="206"/>
      <c r="D324" s="206"/>
      <c r="E324" s="206"/>
      <c r="F324" s="206"/>
      <c r="G324" s="206"/>
      <c r="H324" s="206"/>
      <c r="I324" s="206"/>
      <c r="J324" s="206"/>
      <c r="K324" s="206"/>
      <c r="L324" s="206"/>
      <c r="M324" s="206"/>
      <c r="N324" s="206"/>
      <c r="O324" s="206"/>
      <c r="P324" s="206"/>
      <c r="Q324" s="206"/>
      <c r="R324" s="206"/>
      <c r="S324" s="206"/>
      <c r="T324" s="206"/>
      <c r="U324" s="206"/>
      <c r="V324" s="206"/>
      <c r="W324" s="206"/>
      <c r="X324" s="206"/>
      <c r="Y324" s="206"/>
      <c r="Z324" s="206"/>
    </row>
    <row r="325" customFormat="false" ht="12.75" hidden="false" customHeight="true" outlineLevel="0" collapsed="false">
      <c r="A325" s="206"/>
      <c r="B325" s="208"/>
      <c r="C325" s="206"/>
      <c r="D325" s="206"/>
      <c r="E325" s="206"/>
      <c r="F325" s="206"/>
      <c r="G325" s="206"/>
      <c r="H325" s="206"/>
      <c r="I325" s="206"/>
      <c r="J325" s="206"/>
      <c r="K325" s="206"/>
      <c r="L325" s="206"/>
      <c r="M325" s="206"/>
      <c r="N325" s="206"/>
      <c r="O325" s="206"/>
      <c r="P325" s="206"/>
      <c r="Q325" s="206"/>
      <c r="R325" s="206"/>
      <c r="S325" s="206"/>
      <c r="T325" s="206"/>
      <c r="U325" s="206"/>
      <c r="V325" s="206"/>
      <c r="W325" s="206"/>
      <c r="X325" s="206"/>
      <c r="Y325" s="206"/>
      <c r="Z325" s="206"/>
    </row>
    <row r="326" customFormat="false" ht="12.75" hidden="false" customHeight="true" outlineLevel="0" collapsed="false">
      <c r="A326" s="206"/>
      <c r="B326" s="208"/>
      <c r="C326" s="206"/>
      <c r="D326" s="206"/>
      <c r="E326" s="206"/>
      <c r="F326" s="206"/>
      <c r="G326" s="206"/>
      <c r="H326" s="206"/>
      <c r="I326" s="206"/>
      <c r="J326" s="206"/>
      <c r="K326" s="206"/>
      <c r="L326" s="206"/>
      <c r="M326" s="206"/>
      <c r="N326" s="206"/>
      <c r="O326" s="206"/>
      <c r="P326" s="206"/>
      <c r="Q326" s="206"/>
      <c r="R326" s="206"/>
      <c r="S326" s="206"/>
      <c r="T326" s="206"/>
      <c r="U326" s="206"/>
      <c r="V326" s="206"/>
      <c r="W326" s="206"/>
      <c r="X326" s="206"/>
      <c r="Y326" s="206"/>
      <c r="Z326" s="206"/>
    </row>
    <row r="327" customFormat="false" ht="12.75" hidden="false" customHeight="true" outlineLevel="0" collapsed="false">
      <c r="A327" s="206"/>
      <c r="B327" s="208"/>
      <c r="C327" s="206"/>
      <c r="D327" s="206"/>
      <c r="E327" s="206"/>
      <c r="F327" s="206"/>
      <c r="G327" s="206"/>
      <c r="H327" s="206"/>
      <c r="I327" s="206"/>
      <c r="J327" s="206"/>
      <c r="K327" s="206"/>
      <c r="L327" s="206"/>
      <c r="M327" s="206"/>
      <c r="N327" s="206"/>
      <c r="O327" s="206"/>
      <c r="P327" s="206"/>
      <c r="Q327" s="206"/>
      <c r="R327" s="206"/>
      <c r="S327" s="206"/>
      <c r="T327" s="206"/>
      <c r="U327" s="206"/>
      <c r="V327" s="206"/>
      <c r="W327" s="206"/>
      <c r="X327" s="206"/>
      <c r="Y327" s="206"/>
      <c r="Z327" s="206"/>
    </row>
    <row r="328" customFormat="false" ht="12.75" hidden="false" customHeight="true" outlineLevel="0" collapsed="false">
      <c r="A328" s="206"/>
      <c r="B328" s="208"/>
      <c r="C328" s="206"/>
      <c r="D328" s="206"/>
      <c r="E328" s="206"/>
      <c r="F328" s="206"/>
      <c r="G328" s="206"/>
      <c r="H328" s="206"/>
      <c r="I328" s="206"/>
      <c r="J328" s="206"/>
      <c r="K328" s="206"/>
      <c r="L328" s="206"/>
      <c r="M328" s="206"/>
      <c r="N328" s="206"/>
      <c r="O328" s="206"/>
      <c r="P328" s="206"/>
      <c r="Q328" s="206"/>
      <c r="R328" s="206"/>
      <c r="S328" s="206"/>
      <c r="T328" s="206"/>
      <c r="U328" s="206"/>
      <c r="V328" s="206"/>
      <c r="W328" s="206"/>
      <c r="X328" s="206"/>
      <c r="Y328" s="206"/>
      <c r="Z328" s="206"/>
    </row>
    <row r="329" customFormat="false" ht="12.75" hidden="false" customHeight="true" outlineLevel="0" collapsed="false">
      <c r="A329" s="206"/>
      <c r="B329" s="208"/>
      <c r="C329" s="206"/>
      <c r="D329" s="206"/>
      <c r="E329" s="206"/>
      <c r="F329" s="206"/>
      <c r="G329" s="206"/>
      <c r="H329" s="206"/>
      <c r="I329" s="206"/>
      <c r="J329" s="206"/>
      <c r="K329" s="206"/>
      <c r="L329" s="206"/>
      <c r="M329" s="206"/>
      <c r="N329" s="206"/>
      <c r="O329" s="206"/>
      <c r="P329" s="206"/>
      <c r="Q329" s="206"/>
      <c r="R329" s="206"/>
      <c r="S329" s="206"/>
      <c r="T329" s="206"/>
      <c r="U329" s="206"/>
      <c r="V329" s="206"/>
      <c r="W329" s="206"/>
      <c r="X329" s="206"/>
      <c r="Y329" s="206"/>
      <c r="Z329" s="206"/>
    </row>
    <row r="330" customFormat="false" ht="12.75" hidden="false" customHeight="true" outlineLevel="0" collapsed="false">
      <c r="A330" s="206"/>
      <c r="B330" s="208"/>
      <c r="C330" s="206"/>
      <c r="D330" s="206"/>
      <c r="E330" s="206"/>
      <c r="F330" s="206"/>
      <c r="G330" s="206"/>
      <c r="H330" s="206"/>
      <c r="I330" s="206"/>
      <c r="J330" s="206"/>
      <c r="K330" s="206"/>
      <c r="L330" s="206"/>
      <c r="M330" s="206"/>
      <c r="N330" s="206"/>
      <c r="O330" s="206"/>
      <c r="P330" s="206"/>
      <c r="Q330" s="206"/>
      <c r="R330" s="206"/>
      <c r="S330" s="206"/>
      <c r="T330" s="206"/>
      <c r="U330" s="206"/>
      <c r="V330" s="206"/>
      <c r="W330" s="206"/>
      <c r="X330" s="206"/>
      <c r="Y330" s="206"/>
      <c r="Z330" s="206"/>
    </row>
    <row r="331" customFormat="false" ht="12.75" hidden="false" customHeight="true" outlineLevel="0" collapsed="false">
      <c r="A331" s="206"/>
      <c r="B331" s="208"/>
      <c r="C331" s="206"/>
      <c r="D331" s="206"/>
      <c r="E331" s="206"/>
      <c r="F331" s="206"/>
      <c r="G331" s="206"/>
      <c r="H331" s="206"/>
      <c r="I331" s="206"/>
      <c r="J331" s="206"/>
      <c r="K331" s="206"/>
      <c r="L331" s="206"/>
      <c r="M331" s="206"/>
      <c r="N331" s="206"/>
      <c r="O331" s="206"/>
      <c r="P331" s="206"/>
      <c r="Q331" s="206"/>
      <c r="R331" s="206"/>
      <c r="S331" s="206"/>
      <c r="T331" s="206"/>
      <c r="U331" s="206"/>
      <c r="V331" s="206"/>
      <c r="W331" s="206"/>
      <c r="X331" s="206"/>
      <c r="Y331" s="206"/>
      <c r="Z331" s="206"/>
    </row>
    <row r="332" customFormat="false" ht="12.75" hidden="false" customHeight="true" outlineLevel="0" collapsed="false">
      <c r="A332" s="206"/>
      <c r="B332" s="208"/>
      <c r="C332" s="206"/>
      <c r="D332" s="206"/>
      <c r="E332" s="206"/>
      <c r="F332" s="206"/>
      <c r="G332" s="206"/>
      <c r="H332" s="206"/>
      <c r="I332" s="206"/>
      <c r="J332" s="206"/>
      <c r="K332" s="206"/>
      <c r="L332" s="206"/>
      <c r="M332" s="206"/>
      <c r="N332" s="206"/>
      <c r="O332" s="206"/>
      <c r="P332" s="206"/>
      <c r="Q332" s="206"/>
      <c r="R332" s="206"/>
      <c r="S332" s="206"/>
      <c r="T332" s="206"/>
      <c r="U332" s="206"/>
      <c r="V332" s="206"/>
      <c r="W332" s="206"/>
      <c r="X332" s="206"/>
      <c r="Y332" s="206"/>
      <c r="Z332" s="206"/>
    </row>
    <row r="333" customFormat="false" ht="12.75" hidden="false" customHeight="true" outlineLevel="0" collapsed="false">
      <c r="A333" s="206"/>
      <c r="B333" s="208"/>
      <c r="C333" s="206"/>
      <c r="D333" s="206"/>
      <c r="E333" s="206"/>
      <c r="F333" s="206"/>
      <c r="G333" s="206"/>
      <c r="H333" s="206"/>
      <c r="I333" s="206"/>
      <c r="J333" s="206"/>
      <c r="K333" s="206"/>
      <c r="L333" s="206"/>
      <c r="M333" s="206"/>
      <c r="N333" s="206"/>
      <c r="O333" s="206"/>
      <c r="P333" s="206"/>
      <c r="Q333" s="206"/>
      <c r="R333" s="206"/>
      <c r="S333" s="206"/>
      <c r="T333" s="206"/>
      <c r="U333" s="206"/>
      <c r="V333" s="206"/>
      <c r="W333" s="206"/>
      <c r="X333" s="206"/>
      <c r="Y333" s="206"/>
      <c r="Z333" s="206"/>
    </row>
    <row r="334" customFormat="false" ht="12.75" hidden="false" customHeight="true" outlineLevel="0" collapsed="false">
      <c r="A334" s="206"/>
      <c r="B334" s="208"/>
      <c r="C334" s="206"/>
      <c r="D334" s="206"/>
      <c r="E334" s="206"/>
      <c r="F334" s="206"/>
      <c r="G334" s="206"/>
      <c r="H334" s="206"/>
      <c r="I334" s="206"/>
      <c r="J334" s="206"/>
      <c r="K334" s="206"/>
      <c r="L334" s="206"/>
      <c r="M334" s="206"/>
      <c r="N334" s="206"/>
      <c r="O334" s="206"/>
      <c r="P334" s="206"/>
      <c r="Q334" s="206"/>
      <c r="R334" s="206"/>
      <c r="S334" s="206"/>
      <c r="T334" s="206"/>
      <c r="U334" s="206"/>
      <c r="V334" s="206"/>
      <c r="W334" s="206"/>
      <c r="X334" s="206"/>
      <c r="Y334" s="206"/>
      <c r="Z334" s="206"/>
    </row>
    <row r="335" customFormat="false" ht="12.75" hidden="false" customHeight="true" outlineLevel="0" collapsed="false">
      <c r="A335" s="206"/>
      <c r="B335" s="208"/>
      <c r="C335" s="206"/>
      <c r="D335" s="206"/>
      <c r="E335" s="206"/>
      <c r="F335" s="206"/>
      <c r="G335" s="206"/>
      <c r="H335" s="206"/>
      <c r="I335" s="206"/>
      <c r="J335" s="206"/>
      <c r="K335" s="206"/>
      <c r="L335" s="206"/>
      <c r="M335" s="206"/>
      <c r="N335" s="206"/>
      <c r="O335" s="206"/>
      <c r="P335" s="206"/>
      <c r="Q335" s="206"/>
      <c r="R335" s="206"/>
      <c r="S335" s="206"/>
      <c r="T335" s="206"/>
      <c r="U335" s="206"/>
      <c r="V335" s="206"/>
      <c r="W335" s="206"/>
      <c r="X335" s="206"/>
      <c r="Y335" s="206"/>
      <c r="Z335" s="206"/>
    </row>
    <row r="336" customFormat="false" ht="12.75" hidden="false" customHeight="true" outlineLevel="0" collapsed="false">
      <c r="A336" s="206"/>
      <c r="B336" s="208"/>
      <c r="C336" s="206"/>
      <c r="D336" s="206"/>
      <c r="E336" s="206"/>
      <c r="F336" s="206"/>
      <c r="G336" s="206"/>
      <c r="H336" s="206"/>
      <c r="I336" s="206"/>
      <c r="J336" s="206"/>
      <c r="K336" s="206"/>
      <c r="L336" s="206"/>
      <c r="M336" s="206"/>
      <c r="N336" s="206"/>
      <c r="O336" s="206"/>
      <c r="P336" s="206"/>
      <c r="Q336" s="206"/>
      <c r="R336" s="206"/>
      <c r="S336" s="206"/>
      <c r="T336" s="206"/>
      <c r="U336" s="206"/>
      <c r="V336" s="206"/>
      <c r="W336" s="206"/>
      <c r="X336" s="206"/>
      <c r="Y336" s="206"/>
      <c r="Z336" s="206"/>
    </row>
    <row r="337" customFormat="false" ht="12.75" hidden="false" customHeight="true" outlineLevel="0" collapsed="false">
      <c r="A337" s="206"/>
      <c r="B337" s="208"/>
      <c r="C337" s="206"/>
      <c r="D337" s="206"/>
      <c r="E337" s="206"/>
      <c r="F337" s="206"/>
      <c r="G337" s="206"/>
      <c r="H337" s="206"/>
      <c r="I337" s="206"/>
      <c r="J337" s="206"/>
      <c r="K337" s="206"/>
      <c r="L337" s="206"/>
      <c r="M337" s="206"/>
      <c r="N337" s="206"/>
      <c r="O337" s="206"/>
      <c r="P337" s="206"/>
      <c r="Q337" s="206"/>
      <c r="R337" s="206"/>
      <c r="S337" s="206"/>
      <c r="T337" s="206"/>
      <c r="U337" s="206"/>
      <c r="V337" s="206"/>
      <c r="W337" s="206"/>
      <c r="X337" s="206"/>
      <c r="Y337" s="206"/>
      <c r="Z337" s="206"/>
    </row>
    <row r="338" customFormat="false" ht="12.75" hidden="false" customHeight="true" outlineLevel="0" collapsed="false">
      <c r="A338" s="206"/>
      <c r="B338" s="208"/>
      <c r="C338" s="206"/>
      <c r="D338" s="206"/>
      <c r="E338" s="206"/>
      <c r="F338" s="206"/>
      <c r="G338" s="206"/>
      <c r="H338" s="206"/>
      <c r="I338" s="206"/>
      <c r="J338" s="206"/>
      <c r="K338" s="206"/>
      <c r="L338" s="206"/>
      <c r="M338" s="206"/>
      <c r="N338" s="206"/>
      <c r="O338" s="206"/>
      <c r="P338" s="206"/>
      <c r="Q338" s="206"/>
      <c r="R338" s="206"/>
      <c r="S338" s="206"/>
      <c r="T338" s="206"/>
      <c r="U338" s="206"/>
      <c r="V338" s="206"/>
      <c r="W338" s="206"/>
      <c r="X338" s="206"/>
      <c r="Y338" s="206"/>
      <c r="Z338" s="206"/>
    </row>
    <row r="339" customFormat="false" ht="12.75" hidden="false" customHeight="true" outlineLevel="0" collapsed="false">
      <c r="A339" s="206"/>
      <c r="B339" s="208"/>
      <c r="C339" s="206"/>
      <c r="D339" s="206"/>
      <c r="E339" s="206"/>
      <c r="F339" s="206"/>
      <c r="G339" s="206"/>
      <c r="H339" s="206"/>
      <c r="I339" s="206"/>
      <c r="J339" s="206"/>
      <c r="K339" s="206"/>
      <c r="L339" s="206"/>
      <c r="M339" s="206"/>
      <c r="N339" s="206"/>
      <c r="O339" s="206"/>
      <c r="P339" s="206"/>
      <c r="Q339" s="206"/>
      <c r="R339" s="206"/>
      <c r="S339" s="206"/>
      <c r="T339" s="206"/>
      <c r="U339" s="206"/>
      <c r="V339" s="206"/>
      <c r="W339" s="206"/>
      <c r="X339" s="206"/>
      <c r="Y339" s="206"/>
      <c r="Z339" s="206"/>
    </row>
    <row r="340" customFormat="false" ht="12.75" hidden="false" customHeight="true" outlineLevel="0" collapsed="false">
      <c r="A340" s="206"/>
      <c r="B340" s="208"/>
      <c r="C340" s="206"/>
      <c r="D340" s="206"/>
      <c r="E340" s="206"/>
      <c r="F340" s="206"/>
      <c r="G340" s="206"/>
      <c r="H340" s="206"/>
      <c r="I340" s="206"/>
      <c r="J340" s="206"/>
      <c r="K340" s="206"/>
      <c r="L340" s="206"/>
      <c r="M340" s="206"/>
      <c r="N340" s="206"/>
      <c r="O340" s="206"/>
      <c r="P340" s="206"/>
      <c r="Q340" s="206"/>
      <c r="R340" s="206"/>
      <c r="S340" s="206"/>
      <c r="T340" s="206"/>
      <c r="U340" s="206"/>
      <c r="V340" s="206"/>
      <c r="W340" s="206"/>
      <c r="X340" s="206"/>
      <c r="Y340" s="206"/>
      <c r="Z340" s="206"/>
    </row>
    <row r="341" customFormat="false" ht="12.75" hidden="false" customHeight="true" outlineLevel="0" collapsed="false">
      <c r="A341" s="206"/>
      <c r="B341" s="208"/>
      <c r="C341" s="206"/>
      <c r="D341" s="206"/>
      <c r="E341" s="206"/>
      <c r="F341" s="206"/>
      <c r="G341" s="206"/>
      <c r="H341" s="206"/>
      <c r="I341" s="206"/>
      <c r="J341" s="206"/>
      <c r="K341" s="206"/>
      <c r="L341" s="206"/>
      <c r="M341" s="206"/>
      <c r="N341" s="206"/>
      <c r="O341" s="206"/>
      <c r="P341" s="206"/>
      <c r="Q341" s="206"/>
      <c r="R341" s="206"/>
      <c r="S341" s="206"/>
      <c r="T341" s="206"/>
      <c r="U341" s="206"/>
      <c r="V341" s="206"/>
      <c r="W341" s="206"/>
      <c r="X341" s="206"/>
      <c r="Y341" s="206"/>
      <c r="Z341" s="206"/>
    </row>
    <row r="342" customFormat="false" ht="12.75" hidden="false" customHeight="true" outlineLevel="0" collapsed="false">
      <c r="A342" s="206"/>
      <c r="B342" s="208"/>
      <c r="C342" s="206"/>
      <c r="D342" s="206"/>
      <c r="E342" s="206"/>
      <c r="F342" s="206"/>
      <c r="G342" s="206"/>
      <c r="H342" s="206"/>
      <c r="I342" s="206"/>
      <c r="J342" s="206"/>
      <c r="K342" s="206"/>
      <c r="L342" s="206"/>
      <c r="M342" s="206"/>
      <c r="N342" s="206"/>
      <c r="O342" s="206"/>
      <c r="P342" s="206"/>
      <c r="Q342" s="206"/>
      <c r="R342" s="206"/>
      <c r="S342" s="206"/>
      <c r="T342" s="206"/>
      <c r="U342" s="206"/>
      <c r="V342" s="206"/>
      <c r="W342" s="206"/>
      <c r="X342" s="206"/>
      <c r="Y342" s="206"/>
      <c r="Z342" s="206"/>
    </row>
    <row r="343" customFormat="false" ht="12.75" hidden="false" customHeight="true" outlineLevel="0" collapsed="false">
      <c r="A343" s="206"/>
      <c r="B343" s="208"/>
      <c r="C343" s="206"/>
      <c r="D343" s="206"/>
      <c r="E343" s="206"/>
      <c r="F343" s="206"/>
      <c r="G343" s="206"/>
      <c r="H343" s="206"/>
      <c r="I343" s="206"/>
      <c r="J343" s="206"/>
      <c r="K343" s="206"/>
      <c r="L343" s="206"/>
      <c r="M343" s="206"/>
      <c r="N343" s="206"/>
      <c r="O343" s="206"/>
      <c r="P343" s="206"/>
      <c r="Q343" s="206"/>
      <c r="R343" s="206"/>
      <c r="S343" s="206"/>
      <c r="T343" s="206"/>
      <c r="U343" s="206"/>
      <c r="V343" s="206"/>
      <c r="W343" s="206"/>
      <c r="X343" s="206"/>
      <c r="Y343" s="206"/>
      <c r="Z343" s="206"/>
    </row>
    <row r="344" customFormat="false" ht="12.75" hidden="false" customHeight="true" outlineLevel="0" collapsed="false">
      <c r="A344" s="206"/>
      <c r="B344" s="208"/>
      <c r="C344" s="206"/>
      <c r="D344" s="206"/>
      <c r="E344" s="206"/>
      <c r="F344" s="206"/>
      <c r="G344" s="206"/>
      <c r="H344" s="206"/>
      <c r="I344" s="206"/>
      <c r="J344" s="206"/>
      <c r="K344" s="206"/>
      <c r="L344" s="206"/>
      <c r="M344" s="206"/>
      <c r="N344" s="206"/>
      <c r="O344" s="206"/>
      <c r="P344" s="206"/>
      <c r="Q344" s="206"/>
      <c r="R344" s="206"/>
      <c r="S344" s="206"/>
      <c r="T344" s="206"/>
      <c r="U344" s="206"/>
      <c r="V344" s="206"/>
      <c r="W344" s="206"/>
      <c r="X344" s="206"/>
      <c r="Y344" s="206"/>
      <c r="Z344" s="206"/>
    </row>
    <row r="345" customFormat="false" ht="12.75" hidden="false" customHeight="true" outlineLevel="0" collapsed="false">
      <c r="A345" s="206"/>
      <c r="B345" s="208"/>
      <c r="C345" s="206"/>
      <c r="D345" s="206"/>
      <c r="E345" s="206"/>
      <c r="F345" s="206"/>
      <c r="G345" s="206"/>
      <c r="H345" s="206"/>
      <c r="I345" s="206"/>
      <c r="J345" s="206"/>
      <c r="K345" s="206"/>
      <c r="L345" s="206"/>
      <c r="M345" s="206"/>
      <c r="N345" s="206"/>
      <c r="O345" s="206"/>
      <c r="P345" s="206"/>
      <c r="Q345" s="206"/>
      <c r="R345" s="206"/>
      <c r="S345" s="206"/>
      <c r="T345" s="206"/>
      <c r="U345" s="206"/>
      <c r="V345" s="206"/>
      <c r="W345" s="206"/>
      <c r="X345" s="206"/>
      <c r="Y345" s="206"/>
      <c r="Z345" s="206"/>
    </row>
    <row r="346" customFormat="false" ht="12.75" hidden="false" customHeight="true" outlineLevel="0" collapsed="false">
      <c r="A346" s="206"/>
      <c r="B346" s="208"/>
      <c r="C346" s="206"/>
      <c r="D346" s="206"/>
      <c r="E346" s="206"/>
      <c r="F346" s="206"/>
      <c r="G346" s="206"/>
      <c r="H346" s="206"/>
      <c r="I346" s="206"/>
      <c r="J346" s="206"/>
      <c r="K346" s="206"/>
      <c r="L346" s="206"/>
      <c r="M346" s="206"/>
      <c r="N346" s="206"/>
      <c r="O346" s="206"/>
      <c r="P346" s="206"/>
      <c r="Q346" s="206"/>
      <c r="R346" s="206"/>
      <c r="S346" s="206"/>
      <c r="T346" s="206"/>
      <c r="U346" s="206"/>
      <c r="V346" s="206"/>
      <c r="W346" s="206"/>
      <c r="X346" s="206"/>
      <c r="Y346" s="206"/>
      <c r="Z346" s="206"/>
    </row>
    <row r="347" customFormat="false" ht="12.75" hidden="false" customHeight="true" outlineLevel="0" collapsed="false">
      <c r="A347" s="206"/>
      <c r="B347" s="208"/>
      <c r="C347" s="206"/>
      <c r="D347" s="206"/>
      <c r="E347" s="206"/>
      <c r="F347" s="206"/>
      <c r="G347" s="206"/>
      <c r="H347" s="206"/>
      <c r="I347" s="206"/>
      <c r="J347" s="206"/>
      <c r="K347" s="206"/>
      <c r="L347" s="206"/>
      <c r="M347" s="206"/>
      <c r="N347" s="206"/>
      <c r="O347" s="206"/>
      <c r="P347" s="206"/>
      <c r="Q347" s="206"/>
      <c r="R347" s="206"/>
      <c r="S347" s="206"/>
      <c r="T347" s="206"/>
      <c r="U347" s="206"/>
      <c r="V347" s="206"/>
      <c r="W347" s="206"/>
      <c r="X347" s="206"/>
      <c r="Y347" s="206"/>
      <c r="Z347" s="206"/>
    </row>
    <row r="348" customFormat="false" ht="12.75" hidden="false" customHeight="true" outlineLevel="0" collapsed="false">
      <c r="A348" s="206"/>
      <c r="B348" s="208"/>
      <c r="C348" s="206"/>
      <c r="D348" s="206"/>
      <c r="E348" s="206"/>
      <c r="F348" s="206"/>
      <c r="G348" s="206"/>
      <c r="H348" s="206"/>
      <c r="I348" s="206"/>
      <c r="J348" s="206"/>
      <c r="K348" s="206"/>
      <c r="L348" s="206"/>
      <c r="M348" s="206"/>
      <c r="N348" s="206"/>
      <c r="O348" s="206"/>
      <c r="P348" s="206"/>
      <c r="Q348" s="206"/>
      <c r="R348" s="206"/>
      <c r="S348" s="206"/>
      <c r="T348" s="206"/>
      <c r="U348" s="206"/>
      <c r="V348" s="206"/>
      <c r="W348" s="206"/>
      <c r="X348" s="206"/>
      <c r="Y348" s="206"/>
      <c r="Z348" s="206"/>
    </row>
    <row r="349" customFormat="false" ht="12.75" hidden="false" customHeight="true" outlineLevel="0" collapsed="false">
      <c r="A349" s="206"/>
      <c r="B349" s="208"/>
      <c r="C349" s="206"/>
      <c r="D349" s="206"/>
      <c r="E349" s="206"/>
      <c r="F349" s="206"/>
      <c r="G349" s="206"/>
      <c r="H349" s="206"/>
      <c r="I349" s="206"/>
      <c r="J349" s="206"/>
      <c r="K349" s="206"/>
      <c r="L349" s="206"/>
      <c r="M349" s="206"/>
      <c r="N349" s="206"/>
      <c r="O349" s="206"/>
      <c r="P349" s="206"/>
      <c r="Q349" s="206"/>
      <c r="R349" s="206"/>
      <c r="S349" s="206"/>
      <c r="T349" s="206"/>
      <c r="U349" s="206"/>
      <c r="V349" s="206"/>
      <c r="W349" s="206"/>
      <c r="X349" s="206"/>
      <c r="Y349" s="206"/>
      <c r="Z349" s="206"/>
    </row>
    <row r="350" customFormat="false" ht="12.75" hidden="false" customHeight="true" outlineLevel="0" collapsed="false">
      <c r="A350" s="206"/>
      <c r="B350" s="208"/>
      <c r="C350" s="206"/>
      <c r="D350" s="206"/>
      <c r="E350" s="206"/>
      <c r="F350" s="206"/>
      <c r="G350" s="206"/>
      <c r="H350" s="206"/>
      <c r="I350" s="206"/>
      <c r="J350" s="206"/>
      <c r="K350" s="206"/>
      <c r="L350" s="206"/>
      <c r="M350" s="206"/>
      <c r="N350" s="206"/>
      <c r="O350" s="206"/>
      <c r="P350" s="206"/>
      <c r="Q350" s="206"/>
      <c r="R350" s="206"/>
      <c r="S350" s="206"/>
      <c r="T350" s="206"/>
      <c r="U350" s="206"/>
      <c r="V350" s="206"/>
      <c r="W350" s="206"/>
      <c r="X350" s="206"/>
      <c r="Y350" s="206"/>
      <c r="Z350" s="206"/>
    </row>
    <row r="351" customFormat="false" ht="12.75" hidden="false" customHeight="true" outlineLevel="0" collapsed="false">
      <c r="A351" s="206"/>
      <c r="B351" s="208"/>
      <c r="C351" s="206"/>
      <c r="D351" s="206"/>
      <c r="E351" s="206"/>
      <c r="F351" s="206"/>
      <c r="G351" s="206"/>
      <c r="H351" s="206"/>
      <c r="I351" s="206"/>
      <c r="J351" s="206"/>
      <c r="K351" s="206"/>
      <c r="L351" s="206"/>
      <c r="M351" s="206"/>
      <c r="N351" s="206"/>
      <c r="O351" s="206"/>
      <c r="P351" s="206"/>
      <c r="Q351" s="206"/>
      <c r="R351" s="206"/>
      <c r="S351" s="206"/>
      <c r="T351" s="206"/>
      <c r="U351" s="206"/>
      <c r="V351" s="206"/>
      <c r="W351" s="206"/>
      <c r="X351" s="206"/>
      <c r="Y351" s="206"/>
      <c r="Z351" s="206"/>
    </row>
    <row r="352" customFormat="false" ht="12.75" hidden="false" customHeight="true" outlineLevel="0" collapsed="false">
      <c r="A352" s="206"/>
      <c r="B352" s="208"/>
      <c r="C352" s="206"/>
      <c r="D352" s="206"/>
      <c r="E352" s="206"/>
      <c r="F352" s="206"/>
      <c r="G352" s="206"/>
      <c r="H352" s="206"/>
      <c r="I352" s="206"/>
      <c r="J352" s="206"/>
      <c r="K352" s="206"/>
      <c r="L352" s="206"/>
      <c r="M352" s="206"/>
      <c r="N352" s="206"/>
      <c r="O352" s="206"/>
      <c r="P352" s="206"/>
      <c r="Q352" s="206"/>
      <c r="R352" s="206"/>
      <c r="S352" s="206"/>
      <c r="T352" s="206"/>
      <c r="U352" s="206"/>
      <c r="V352" s="206"/>
      <c r="W352" s="206"/>
      <c r="X352" s="206"/>
      <c r="Y352" s="206"/>
      <c r="Z352" s="206"/>
    </row>
    <row r="353" customFormat="false" ht="12.75" hidden="false" customHeight="true" outlineLevel="0" collapsed="false">
      <c r="A353" s="206"/>
      <c r="B353" s="208"/>
      <c r="C353" s="206"/>
      <c r="D353" s="206"/>
      <c r="E353" s="206"/>
      <c r="F353" s="206"/>
      <c r="G353" s="206"/>
      <c r="H353" s="206"/>
      <c r="I353" s="206"/>
      <c r="J353" s="206"/>
      <c r="K353" s="206"/>
      <c r="L353" s="206"/>
      <c r="M353" s="206"/>
      <c r="N353" s="206"/>
      <c r="O353" s="206"/>
      <c r="P353" s="206"/>
      <c r="Q353" s="206"/>
      <c r="R353" s="206"/>
      <c r="S353" s="206"/>
      <c r="T353" s="206"/>
      <c r="U353" s="206"/>
      <c r="V353" s="206"/>
      <c r="W353" s="206"/>
      <c r="X353" s="206"/>
      <c r="Y353" s="206"/>
      <c r="Z353" s="206"/>
    </row>
    <row r="354" customFormat="false" ht="12.75" hidden="false" customHeight="true" outlineLevel="0" collapsed="false">
      <c r="A354" s="206"/>
      <c r="B354" s="208"/>
      <c r="C354" s="206"/>
      <c r="D354" s="206"/>
      <c r="E354" s="206"/>
      <c r="F354" s="206"/>
      <c r="G354" s="206"/>
      <c r="H354" s="206"/>
      <c r="I354" s="206"/>
      <c r="J354" s="206"/>
      <c r="K354" s="206"/>
      <c r="L354" s="206"/>
      <c r="M354" s="206"/>
      <c r="N354" s="206"/>
      <c r="O354" s="206"/>
      <c r="P354" s="206"/>
      <c r="Q354" s="206"/>
      <c r="R354" s="206"/>
      <c r="S354" s="206"/>
      <c r="T354" s="206"/>
      <c r="U354" s="206"/>
      <c r="V354" s="206"/>
      <c r="W354" s="206"/>
      <c r="X354" s="206"/>
      <c r="Y354" s="206"/>
      <c r="Z354" s="206"/>
    </row>
    <row r="355" customFormat="false" ht="12.75" hidden="false" customHeight="true" outlineLevel="0" collapsed="false">
      <c r="A355" s="206"/>
      <c r="B355" s="208"/>
      <c r="C355" s="206"/>
      <c r="D355" s="206"/>
      <c r="E355" s="206"/>
      <c r="F355" s="206"/>
      <c r="G355" s="206"/>
      <c r="H355" s="206"/>
      <c r="I355" s="206"/>
      <c r="J355" s="206"/>
      <c r="K355" s="206"/>
      <c r="L355" s="206"/>
      <c r="M355" s="206"/>
      <c r="N355" s="206"/>
      <c r="O355" s="206"/>
      <c r="P355" s="206"/>
      <c r="Q355" s="206"/>
      <c r="R355" s="206"/>
      <c r="S355" s="206"/>
      <c r="T355" s="206"/>
      <c r="U355" s="206"/>
      <c r="V355" s="206"/>
      <c r="W355" s="206"/>
      <c r="X355" s="206"/>
      <c r="Y355" s="206"/>
      <c r="Z355" s="206"/>
    </row>
    <row r="356" customFormat="false" ht="12.75" hidden="false" customHeight="true" outlineLevel="0" collapsed="false">
      <c r="A356" s="206"/>
      <c r="B356" s="208"/>
      <c r="C356" s="206"/>
      <c r="D356" s="206"/>
      <c r="E356" s="206"/>
      <c r="F356" s="206"/>
      <c r="G356" s="206"/>
      <c r="H356" s="206"/>
      <c r="I356" s="206"/>
      <c r="J356" s="206"/>
      <c r="K356" s="206"/>
      <c r="L356" s="206"/>
      <c r="M356" s="206"/>
      <c r="N356" s="206"/>
      <c r="O356" s="206"/>
      <c r="P356" s="206"/>
      <c r="Q356" s="206"/>
      <c r="R356" s="206"/>
      <c r="S356" s="206"/>
      <c r="T356" s="206"/>
      <c r="U356" s="206"/>
      <c r="V356" s="206"/>
      <c r="W356" s="206"/>
      <c r="X356" s="206"/>
      <c r="Y356" s="206"/>
      <c r="Z356" s="206"/>
    </row>
    <row r="357" customFormat="false" ht="12.75" hidden="false" customHeight="true" outlineLevel="0" collapsed="false">
      <c r="A357" s="206"/>
      <c r="B357" s="208"/>
      <c r="C357" s="206"/>
      <c r="D357" s="206"/>
      <c r="E357" s="206"/>
      <c r="F357" s="206"/>
      <c r="G357" s="206"/>
      <c r="H357" s="206"/>
      <c r="I357" s="206"/>
      <c r="J357" s="206"/>
      <c r="K357" s="206"/>
      <c r="L357" s="206"/>
      <c r="M357" s="206"/>
      <c r="N357" s="206"/>
      <c r="O357" s="206"/>
      <c r="P357" s="206"/>
      <c r="Q357" s="206"/>
      <c r="R357" s="206"/>
      <c r="S357" s="206"/>
      <c r="T357" s="206"/>
      <c r="U357" s="206"/>
      <c r="V357" s="206"/>
      <c r="W357" s="206"/>
      <c r="X357" s="206"/>
      <c r="Y357" s="206"/>
      <c r="Z357" s="206"/>
    </row>
    <row r="358" customFormat="false" ht="12.75" hidden="false" customHeight="true" outlineLevel="0" collapsed="false">
      <c r="A358" s="206"/>
      <c r="B358" s="208"/>
      <c r="C358" s="206"/>
      <c r="D358" s="206"/>
      <c r="E358" s="206"/>
      <c r="F358" s="206"/>
      <c r="G358" s="206"/>
      <c r="H358" s="206"/>
      <c r="I358" s="206"/>
      <c r="J358" s="206"/>
      <c r="K358" s="206"/>
      <c r="L358" s="206"/>
      <c r="M358" s="206"/>
      <c r="N358" s="206"/>
      <c r="O358" s="206"/>
      <c r="P358" s="206"/>
      <c r="Q358" s="206"/>
      <c r="R358" s="206"/>
      <c r="S358" s="206"/>
      <c r="T358" s="206"/>
      <c r="U358" s="206"/>
      <c r="V358" s="206"/>
      <c r="W358" s="206"/>
      <c r="X358" s="206"/>
      <c r="Y358" s="206"/>
      <c r="Z358" s="206"/>
    </row>
    <row r="359" customFormat="false" ht="12.75" hidden="false" customHeight="true" outlineLevel="0" collapsed="false">
      <c r="A359" s="206"/>
      <c r="B359" s="208"/>
      <c r="C359" s="206"/>
      <c r="D359" s="206"/>
      <c r="E359" s="206"/>
      <c r="F359" s="206"/>
      <c r="G359" s="206"/>
      <c r="H359" s="206"/>
      <c r="I359" s="206"/>
      <c r="J359" s="206"/>
      <c r="K359" s="206"/>
      <c r="L359" s="206"/>
      <c r="M359" s="206"/>
      <c r="N359" s="206"/>
      <c r="O359" s="206"/>
      <c r="P359" s="206"/>
      <c r="Q359" s="206"/>
      <c r="R359" s="206"/>
      <c r="S359" s="206"/>
      <c r="T359" s="206"/>
      <c r="U359" s="206"/>
      <c r="V359" s="206"/>
      <c r="W359" s="206"/>
      <c r="X359" s="206"/>
      <c r="Y359" s="206"/>
      <c r="Z359" s="206"/>
    </row>
    <row r="360" customFormat="false" ht="12.75" hidden="false" customHeight="true" outlineLevel="0" collapsed="false">
      <c r="A360" s="206"/>
      <c r="B360" s="208"/>
      <c r="C360" s="206"/>
      <c r="D360" s="206"/>
      <c r="E360" s="206"/>
      <c r="F360" s="206"/>
      <c r="G360" s="206"/>
      <c r="H360" s="206"/>
      <c r="I360" s="206"/>
      <c r="J360" s="206"/>
      <c r="K360" s="206"/>
      <c r="L360" s="206"/>
      <c r="M360" s="206"/>
      <c r="N360" s="206"/>
      <c r="O360" s="206"/>
      <c r="P360" s="206"/>
      <c r="Q360" s="206"/>
      <c r="R360" s="206"/>
      <c r="S360" s="206"/>
      <c r="T360" s="206"/>
      <c r="U360" s="206"/>
      <c r="V360" s="206"/>
      <c r="W360" s="206"/>
      <c r="X360" s="206"/>
      <c r="Y360" s="206"/>
      <c r="Z360" s="206"/>
    </row>
    <row r="361" customFormat="false" ht="12.75" hidden="false" customHeight="true" outlineLevel="0" collapsed="false">
      <c r="A361" s="206"/>
      <c r="B361" s="208"/>
      <c r="C361" s="206"/>
      <c r="D361" s="206"/>
      <c r="E361" s="206"/>
      <c r="F361" s="206"/>
      <c r="G361" s="206"/>
      <c r="H361" s="206"/>
      <c r="I361" s="206"/>
      <c r="J361" s="206"/>
      <c r="K361" s="206"/>
      <c r="L361" s="206"/>
      <c r="M361" s="206"/>
      <c r="N361" s="206"/>
      <c r="O361" s="206"/>
      <c r="P361" s="206"/>
      <c r="Q361" s="206"/>
      <c r="R361" s="206"/>
      <c r="S361" s="206"/>
      <c r="T361" s="206"/>
      <c r="U361" s="206"/>
      <c r="V361" s="206"/>
      <c r="W361" s="206"/>
      <c r="X361" s="206"/>
      <c r="Y361" s="206"/>
      <c r="Z361" s="206"/>
    </row>
    <row r="362" customFormat="false" ht="12.75" hidden="false" customHeight="true" outlineLevel="0" collapsed="false">
      <c r="A362" s="206"/>
      <c r="B362" s="208"/>
      <c r="C362" s="206"/>
      <c r="D362" s="206"/>
      <c r="E362" s="206"/>
      <c r="F362" s="206"/>
      <c r="G362" s="206"/>
      <c r="H362" s="206"/>
      <c r="I362" s="206"/>
      <c r="J362" s="206"/>
      <c r="K362" s="206"/>
      <c r="L362" s="206"/>
      <c r="M362" s="206"/>
      <c r="N362" s="206"/>
      <c r="O362" s="206"/>
      <c r="P362" s="206"/>
      <c r="Q362" s="206"/>
      <c r="R362" s="206"/>
      <c r="S362" s="206"/>
      <c r="T362" s="206"/>
      <c r="U362" s="206"/>
      <c r="V362" s="206"/>
      <c r="W362" s="206"/>
      <c r="X362" s="206"/>
      <c r="Y362" s="206"/>
      <c r="Z362" s="206"/>
    </row>
    <row r="363" customFormat="false" ht="12.75" hidden="false" customHeight="true" outlineLevel="0" collapsed="false">
      <c r="A363" s="206"/>
      <c r="B363" s="208"/>
      <c r="C363" s="206"/>
      <c r="D363" s="206"/>
      <c r="E363" s="206"/>
      <c r="F363" s="206"/>
      <c r="G363" s="206"/>
      <c r="H363" s="206"/>
      <c r="I363" s="206"/>
      <c r="J363" s="206"/>
      <c r="K363" s="206"/>
      <c r="L363" s="206"/>
      <c r="M363" s="206"/>
      <c r="N363" s="206"/>
      <c r="O363" s="206"/>
      <c r="P363" s="206"/>
      <c r="Q363" s="206"/>
      <c r="R363" s="206"/>
      <c r="S363" s="206"/>
      <c r="T363" s="206"/>
      <c r="U363" s="206"/>
      <c r="V363" s="206"/>
      <c r="W363" s="206"/>
      <c r="X363" s="206"/>
      <c r="Y363" s="206"/>
      <c r="Z363" s="206"/>
    </row>
    <row r="364" customFormat="false" ht="12.75" hidden="false" customHeight="true" outlineLevel="0" collapsed="false">
      <c r="A364" s="206"/>
      <c r="B364" s="208"/>
      <c r="C364" s="206"/>
      <c r="D364" s="206"/>
      <c r="E364" s="206"/>
      <c r="F364" s="206"/>
      <c r="G364" s="206"/>
      <c r="H364" s="206"/>
      <c r="I364" s="206"/>
      <c r="J364" s="206"/>
      <c r="K364" s="206"/>
      <c r="L364" s="206"/>
      <c r="M364" s="206"/>
      <c r="N364" s="206"/>
      <c r="O364" s="206"/>
      <c r="P364" s="206"/>
      <c r="Q364" s="206"/>
      <c r="R364" s="206"/>
      <c r="S364" s="206"/>
      <c r="T364" s="206"/>
      <c r="U364" s="206"/>
      <c r="V364" s="206"/>
      <c r="W364" s="206"/>
      <c r="X364" s="206"/>
      <c r="Y364" s="206"/>
      <c r="Z364" s="206"/>
    </row>
    <row r="365" customFormat="false" ht="12.75" hidden="false" customHeight="true" outlineLevel="0" collapsed="false">
      <c r="A365" s="206"/>
      <c r="B365" s="208"/>
      <c r="C365" s="206"/>
      <c r="D365" s="206"/>
      <c r="E365" s="206"/>
      <c r="F365" s="206"/>
      <c r="G365" s="206"/>
      <c r="H365" s="206"/>
      <c r="I365" s="206"/>
      <c r="J365" s="206"/>
      <c r="K365" s="206"/>
      <c r="L365" s="206"/>
      <c r="M365" s="206"/>
      <c r="N365" s="206"/>
      <c r="O365" s="206"/>
      <c r="P365" s="206"/>
      <c r="Q365" s="206"/>
      <c r="R365" s="206"/>
      <c r="S365" s="206"/>
      <c r="T365" s="206"/>
      <c r="U365" s="206"/>
      <c r="V365" s="206"/>
      <c r="W365" s="206"/>
      <c r="X365" s="206"/>
      <c r="Y365" s="206"/>
      <c r="Z365" s="206"/>
    </row>
    <row r="366" customFormat="false" ht="12.75" hidden="false" customHeight="true" outlineLevel="0" collapsed="false">
      <c r="A366" s="206"/>
      <c r="B366" s="208"/>
      <c r="C366" s="206"/>
      <c r="D366" s="206"/>
      <c r="E366" s="206"/>
      <c r="F366" s="206"/>
      <c r="G366" s="206"/>
      <c r="H366" s="206"/>
      <c r="I366" s="206"/>
      <c r="J366" s="206"/>
      <c r="K366" s="206"/>
      <c r="L366" s="206"/>
      <c r="M366" s="206"/>
      <c r="N366" s="206"/>
      <c r="O366" s="206"/>
      <c r="P366" s="206"/>
      <c r="Q366" s="206"/>
      <c r="R366" s="206"/>
      <c r="S366" s="206"/>
      <c r="T366" s="206"/>
      <c r="U366" s="206"/>
      <c r="V366" s="206"/>
      <c r="W366" s="206"/>
      <c r="X366" s="206"/>
      <c r="Y366" s="206"/>
      <c r="Z366" s="206"/>
    </row>
    <row r="367" customFormat="false" ht="12.75" hidden="false" customHeight="true" outlineLevel="0" collapsed="false">
      <c r="A367" s="206"/>
      <c r="B367" s="208"/>
      <c r="C367" s="206"/>
      <c r="D367" s="206"/>
      <c r="E367" s="206"/>
      <c r="F367" s="206"/>
      <c r="G367" s="206"/>
      <c r="H367" s="206"/>
      <c r="I367" s="206"/>
      <c r="J367" s="206"/>
      <c r="K367" s="206"/>
      <c r="L367" s="206"/>
      <c r="M367" s="206"/>
      <c r="N367" s="206"/>
      <c r="O367" s="206"/>
      <c r="P367" s="206"/>
      <c r="Q367" s="206"/>
      <c r="R367" s="206"/>
      <c r="S367" s="206"/>
      <c r="T367" s="206"/>
      <c r="U367" s="206"/>
      <c r="V367" s="206"/>
      <c r="W367" s="206"/>
      <c r="X367" s="206"/>
      <c r="Y367" s="206"/>
      <c r="Z367" s="206"/>
    </row>
    <row r="368" customFormat="false" ht="12.75" hidden="false" customHeight="true" outlineLevel="0" collapsed="false">
      <c r="A368" s="206"/>
      <c r="B368" s="208"/>
      <c r="C368" s="206"/>
      <c r="D368" s="206"/>
      <c r="E368" s="206"/>
      <c r="F368" s="206"/>
      <c r="G368" s="206"/>
      <c r="H368" s="206"/>
      <c r="I368" s="206"/>
      <c r="J368" s="206"/>
      <c r="K368" s="206"/>
      <c r="L368" s="206"/>
      <c r="M368" s="206"/>
      <c r="N368" s="206"/>
      <c r="O368" s="206"/>
      <c r="P368" s="206"/>
      <c r="Q368" s="206"/>
      <c r="R368" s="206"/>
      <c r="S368" s="206"/>
      <c r="T368" s="206"/>
      <c r="U368" s="206"/>
      <c r="V368" s="206"/>
      <c r="W368" s="206"/>
      <c r="X368" s="206"/>
      <c r="Y368" s="206"/>
      <c r="Z368" s="206"/>
    </row>
    <row r="369" customFormat="false" ht="12.75" hidden="false" customHeight="true" outlineLevel="0" collapsed="false">
      <c r="A369" s="206"/>
      <c r="B369" s="208"/>
      <c r="C369" s="206"/>
      <c r="D369" s="206"/>
      <c r="E369" s="206"/>
      <c r="F369" s="206"/>
      <c r="G369" s="206"/>
      <c r="H369" s="206"/>
      <c r="I369" s="206"/>
      <c r="J369" s="206"/>
      <c r="K369" s="206"/>
      <c r="L369" s="206"/>
      <c r="M369" s="206"/>
      <c r="N369" s="206"/>
      <c r="O369" s="206"/>
      <c r="P369" s="206"/>
      <c r="Q369" s="206"/>
      <c r="R369" s="206"/>
      <c r="S369" s="206"/>
      <c r="T369" s="206"/>
      <c r="U369" s="206"/>
      <c r="V369" s="206"/>
      <c r="W369" s="206"/>
      <c r="X369" s="206"/>
      <c r="Y369" s="206"/>
      <c r="Z369" s="206"/>
    </row>
    <row r="370" customFormat="false" ht="12.75" hidden="false" customHeight="true" outlineLevel="0" collapsed="false">
      <c r="A370" s="206"/>
      <c r="B370" s="208"/>
      <c r="C370" s="206"/>
      <c r="D370" s="206"/>
      <c r="E370" s="206"/>
      <c r="F370" s="206"/>
      <c r="G370" s="206"/>
      <c r="H370" s="206"/>
      <c r="I370" s="206"/>
      <c r="J370" s="206"/>
      <c r="K370" s="206"/>
      <c r="L370" s="206"/>
      <c r="M370" s="206"/>
      <c r="N370" s="206"/>
      <c r="O370" s="206"/>
      <c r="P370" s="206"/>
      <c r="Q370" s="206"/>
      <c r="R370" s="206"/>
      <c r="S370" s="206"/>
      <c r="T370" s="206"/>
      <c r="U370" s="206"/>
      <c r="V370" s="206"/>
      <c r="W370" s="206"/>
      <c r="X370" s="206"/>
      <c r="Y370" s="206"/>
      <c r="Z370" s="206"/>
    </row>
    <row r="371" customFormat="false" ht="12.75" hidden="false" customHeight="true" outlineLevel="0" collapsed="false">
      <c r="A371" s="206"/>
      <c r="B371" s="208"/>
      <c r="C371" s="206"/>
      <c r="D371" s="206"/>
      <c r="E371" s="206"/>
      <c r="F371" s="206"/>
      <c r="G371" s="206"/>
      <c r="H371" s="206"/>
      <c r="I371" s="206"/>
      <c r="J371" s="206"/>
      <c r="K371" s="206"/>
      <c r="L371" s="206"/>
      <c r="M371" s="206"/>
      <c r="N371" s="206"/>
      <c r="O371" s="206"/>
      <c r="P371" s="206"/>
      <c r="Q371" s="206"/>
      <c r="R371" s="206"/>
      <c r="S371" s="206"/>
      <c r="T371" s="206"/>
      <c r="U371" s="206"/>
      <c r="V371" s="206"/>
      <c r="W371" s="206"/>
      <c r="X371" s="206"/>
      <c r="Y371" s="206"/>
      <c r="Z371" s="206"/>
    </row>
    <row r="372" customFormat="false" ht="12.75" hidden="false" customHeight="true" outlineLevel="0" collapsed="false">
      <c r="A372" s="206"/>
      <c r="B372" s="208"/>
      <c r="C372" s="206"/>
      <c r="D372" s="206"/>
      <c r="E372" s="206"/>
      <c r="F372" s="206"/>
      <c r="G372" s="206"/>
      <c r="H372" s="206"/>
      <c r="I372" s="206"/>
      <c r="J372" s="206"/>
      <c r="K372" s="206"/>
      <c r="L372" s="206"/>
      <c r="M372" s="206"/>
      <c r="N372" s="206"/>
      <c r="O372" s="206"/>
      <c r="P372" s="206"/>
      <c r="Q372" s="206"/>
      <c r="R372" s="206"/>
      <c r="S372" s="206"/>
      <c r="T372" s="206"/>
      <c r="U372" s="206"/>
      <c r="V372" s="206"/>
      <c r="W372" s="206"/>
      <c r="X372" s="206"/>
      <c r="Y372" s="206"/>
      <c r="Z372" s="206"/>
    </row>
    <row r="373" customFormat="false" ht="12.75" hidden="false" customHeight="true" outlineLevel="0" collapsed="false">
      <c r="A373" s="206"/>
      <c r="B373" s="208"/>
      <c r="C373" s="206"/>
      <c r="D373" s="206"/>
      <c r="E373" s="206"/>
      <c r="F373" s="206"/>
      <c r="G373" s="206"/>
      <c r="H373" s="206"/>
      <c r="I373" s="206"/>
      <c r="J373" s="206"/>
      <c r="K373" s="206"/>
      <c r="L373" s="206"/>
      <c r="M373" s="206"/>
      <c r="N373" s="206"/>
      <c r="O373" s="206"/>
      <c r="P373" s="206"/>
      <c r="Q373" s="206"/>
      <c r="R373" s="206"/>
      <c r="S373" s="206"/>
      <c r="T373" s="206"/>
      <c r="U373" s="206"/>
      <c r="V373" s="206"/>
      <c r="W373" s="206"/>
      <c r="X373" s="206"/>
      <c r="Y373" s="206"/>
      <c r="Z373" s="206"/>
    </row>
    <row r="374" customFormat="false" ht="12.75" hidden="false" customHeight="true" outlineLevel="0" collapsed="false">
      <c r="A374" s="206"/>
      <c r="B374" s="208"/>
      <c r="C374" s="206"/>
      <c r="D374" s="206"/>
      <c r="E374" s="206"/>
      <c r="F374" s="206"/>
      <c r="G374" s="206"/>
      <c r="H374" s="206"/>
      <c r="I374" s="206"/>
      <c r="J374" s="206"/>
      <c r="K374" s="206"/>
      <c r="L374" s="206"/>
      <c r="M374" s="206"/>
      <c r="N374" s="206"/>
      <c r="O374" s="206"/>
      <c r="P374" s="206"/>
      <c r="Q374" s="206"/>
      <c r="R374" s="206"/>
      <c r="S374" s="206"/>
      <c r="T374" s="206"/>
      <c r="U374" s="206"/>
      <c r="V374" s="206"/>
      <c r="W374" s="206"/>
      <c r="X374" s="206"/>
      <c r="Y374" s="206"/>
      <c r="Z374" s="206"/>
    </row>
    <row r="375" customFormat="false" ht="12.75" hidden="false" customHeight="true" outlineLevel="0" collapsed="false">
      <c r="A375" s="206"/>
      <c r="B375" s="208"/>
      <c r="C375" s="206"/>
      <c r="D375" s="206"/>
      <c r="E375" s="206"/>
      <c r="F375" s="206"/>
      <c r="G375" s="206"/>
      <c r="H375" s="206"/>
      <c r="I375" s="206"/>
      <c r="J375" s="206"/>
      <c r="K375" s="206"/>
      <c r="L375" s="206"/>
      <c r="M375" s="206"/>
      <c r="N375" s="206"/>
      <c r="O375" s="206"/>
      <c r="P375" s="206"/>
      <c r="Q375" s="206"/>
      <c r="R375" s="206"/>
      <c r="S375" s="206"/>
      <c r="T375" s="206"/>
      <c r="U375" s="206"/>
      <c r="V375" s="206"/>
      <c r="W375" s="206"/>
      <c r="X375" s="206"/>
      <c r="Y375" s="206"/>
      <c r="Z375" s="206"/>
    </row>
    <row r="376" customFormat="false" ht="12.75" hidden="false" customHeight="true" outlineLevel="0" collapsed="false">
      <c r="A376" s="206"/>
      <c r="B376" s="208"/>
      <c r="C376" s="206"/>
      <c r="D376" s="206"/>
      <c r="E376" s="206"/>
      <c r="F376" s="206"/>
      <c r="G376" s="206"/>
      <c r="H376" s="206"/>
      <c r="I376" s="206"/>
      <c r="J376" s="206"/>
      <c r="K376" s="206"/>
      <c r="L376" s="206"/>
      <c r="M376" s="206"/>
      <c r="N376" s="206"/>
      <c r="O376" s="206"/>
      <c r="P376" s="206"/>
      <c r="Q376" s="206"/>
      <c r="R376" s="206"/>
      <c r="S376" s="206"/>
      <c r="T376" s="206"/>
      <c r="U376" s="206"/>
      <c r="V376" s="206"/>
      <c r="W376" s="206"/>
      <c r="X376" s="206"/>
      <c r="Y376" s="206"/>
      <c r="Z376" s="206"/>
    </row>
    <row r="377" customFormat="false" ht="12.75" hidden="false" customHeight="true" outlineLevel="0" collapsed="false">
      <c r="A377" s="206"/>
      <c r="B377" s="208"/>
      <c r="C377" s="206"/>
      <c r="D377" s="206"/>
      <c r="E377" s="206"/>
      <c r="F377" s="206"/>
      <c r="G377" s="206"/>
      <c r="H377" s="206"/>
      <c r="I377" s="206"/>
      <c r="J377" s="206"/>
      <c r="K377" s="206"/>
      <c r="L377" s="206"/>
      <c r="M377" s="206"/>
      <c r="N377" s="206"/>
      <c r="O377" s="206"/>
      <c r="P377" s="206"/>
      <c r="Q377" s="206"/>
      <c r="R377" s="206"/>
      <c r="S377" s="206"/>
      <c r="T377" s="206"/>
      <c r="U377" s="206"/>
      <c r="V377" s="206"/>
      <c r="W377" s="206"/>
      <c r="X377" s="206"/>
      <c r="Y377" s="206"/>
      <c r="Z377" s="206"/>
    </row>
    <row r="378" customFormat="false" ht="12.75" hidden="false" customHeight="true" outlineLevel="0" collapsed="false">
      <c r="A378" s="206"/>
      <c r="B378" s="208"/>
      <c r="C378" s="206"/>
      <c r="D378" s="206"/>
      <c r="E378" s="206"/>
      <c r="F378" s="206"/>
      <c r="G378" s="206"/>
      <c r="H378" s="206"/>
      <c r="I378" s="206"/>
      <c r="J378" s="206"/>
      <c r="K378" s="206"/>
      <c r="L378" s="206"/>
      <c r="M378" s="206"/>
      <c r="N378" s="206"/>
      <c r="O378" s="206"/>
      <c r="P378" s="206"/>
      <c r="Q378" s="206"/>
      <c r="R378" s="206"/>
      <c r="S378" s="206"/>
      <c r="T378" s="206"/>
      <c r="U378" s="206"/>
      <c r="V378" s="206"/>
      <c r="W378" s="206"/>
      <c r="X378" s="206"/>
      <c r="Y378" s="206"/>
      <c r="Z378" s="206"/>
    </row>
    <row r="379" customFormat="false" ht="12.75" hidden="false" customHeight="true" outlineLevel="0" collapsed="false">
      <c r="A379" s="206"/>
      <c r="B379" s="208"/>
      <c r="C379" s="206"/>
      <c r="D379" s="206"/>
      <c r="E379" s="206"/>
      <c r="F379" s="206"/>
      <c r="G379" s="206"/>
      <c r="H379" s="206"/>
      <c r="I379" s="206"/>
      <c r="J379" s="206"/>
      <c r="K379" s="206"/>
      <c r="L379" s="206"/>
      <c r="M379" s="206"/>
      <c r="N379" s="206"/>
      <c r="O379" s="206"/>
      <c r="P379" s="206"/>
      <c r="Q379" s="206"/>
      <c r="R379" s="206"/>
      <c r="S379" s="206"/>
      <c r="T379" s="206"/>
      <c r="U379" s="206"/>
      <c r="V379" s="206"/>
      <c r="W379" s="206"/>
      <c r="X379" s="206"/>
      <c r="Y379" s="206"/>
      <c r="Z379" s="206"/>
    </row>
    <row r="380" customFormat="false" ht="12.75" hidden="false" customHeight="true" outlineLevel="0" collapsed="false">
      <c r="A380" s="206"/>
      <c r="B380" s="208"/>
      <c r="C380" s="206"/>
      <c r="D380" s="206"/>
      <c r="E380" s="206"/>
      <c r="F380" s="206"/>
      <c r="G380" s="206"/>
      <c r="H380" s="206"/>
      <c r="I380" s="206"/>
      <c r="J380" s="206"/>
      <c r="K380" s="206"/>
      <c r="L380" s="206"/>
      <c r="M380" s="206"/>
      <c r="N380" s="206"/>
      <c r="O380" s="206"/>
      <c r="P380" s="206"/>
      <c r="Q380" s="206"/>
      <c r="R380" s="206"/>
      <c r="S380" s="206"/>
      <c r="T380" s="206"/>
      <c r="U380" s="206"/>
      <c r="V380" s="206"/>
      <c r="W380" s="206"/>
      <c r="X380" s="206"/>
      <c r="Y380" s="206"/>
      <c r="Z380" s="206"/>
    </row>
    <row r="381" customFormat="false" ht="12.75" hidden="false" customHeight="true" outlineLevel="0" collapsed="false">
      <c r="A381" s="206"/>
      <c r="B381" s="208"/>
      <c r="C381" s="206"/>
      <c r="D381" s="206"/>
      <c r="E381" s="206"/>
      <c r="F381" s="206"/>
      <c r="G381" s="206"/>
      <c r="H381" s="206"/>
      <c r="I381" s="206"/>
      <c r="J381" s="206"/>
      <c r="K381" s="206"/>
      <c r="L381" s="206"/>
      <c r="M381" s="206"/>
      <c r="N381" s="206"/>
      <c r="O381" s="206"/>
      <c r="P381" s="206"/>
      <c r="Q381" s="206"/>
      <c r="R381" s="206"/>
      <c r="S381" s="206"/>
      <c r="T381" s="206"/>
      <c r="U381" s="206"/>
      <c r="V381" s="206"/>
      <c r="W381" s="206"/>
      <c r="X381" s="206"/>
      <c r="Y381" s="206"/>
      <c r="Z381" s="206"/>
    </row>
    <row r="382" customFormat="false" ht="12.75" hidden="false" customHeight="true" outlineLevel="0" collapsed="false">
      <c r="A382" s="206"/>
      <c r="B382" s="208"/>
      <c r="C382" s="206"/>
      <c r="D382" s="206"/>
      <c r="E382" s="206"/>
      <c r="F382" s="206"/>
      <c r="G382" s="206"/>
      <c r="H382" s="206"/>
      <c r="I382" s="206"/>
      <c r="J382" s="206"/>
      <c r="K382" s="206"/>
      <c r="L382" s="206"/>
      <c r="M382" s="206"/>
      <c r="N382" s="206"/>
      <c r="O382" s="206"/>
      <c r="P382" s="206"/>
      <c r="Q382" s="206"/>
      <c r="R382" s="206"/>
      <c r="S382" s="206"/>
      <c r="T382" s="206"/>
      <c r="U382" s="206"/>
      <c r="V382" s="206"/>
      <c r="W382" s="206"/>
      <c r="X382" s="206"/>
      <c r="Y382" s="206"/>
      <c r="Z382" s="206"/>
    </row>
    <row r="383" customFormat="false" ht="12.75" hidden="false" customHeight="true" outlineLevel="0" collapsed="false">
      <c r="A383" s="206"/>
      <c r="B383" s="208"/>
      <c r="C383" s="206"/>
      <c r="D383" s="206"/>
      <c r="E383" s="206"/>
      <c r="F383" s="206"/>
      <c r="G383" s="206"/>
      <c r="H383" s="206"/>
      <c r="I383" s="206"/>
      <c r="J383" s="206"/>
      <c r="K383" s="206"/>
      <c r="L383" s="206"/>
      <c r="M383" s="206"/>
      <c r="N383" s="206"/>
      <c r="O383" s="206"/>
      <c r="P383" s="206"/>
      <c r="Q383" s="206"/>
      <c r="R383" s="206"/>
      <c r="S383" s="206"/>
      <c r="T383" s="206"/>
      <c r="U383" s="206"/>
      <c r="V383" s="206"/>
      <c r="W383" s="206"/>
      <c r="X383" s="206"/>
      <c r="Y383" s="206"/>
      <c r="Z383" s="206"/>
    </row>
    <row r="384" customFormat="false" ht="12.75" hidden="false" customHeight="true" outlineLevel="0" collapsed="false">
      <c r="A384" s="206"/>
      <c r="B384" s="208"/>
      <c r="C384" s="206"/>
      <c r="D384" s="206"/>
      <c r="E384" s="206"/>
      <c r="F384" s="206"/>
      <c r="G384" s="206"/>
      <c r="H384" s="206"/>
      <c r="I384" s="206"/>
      <c r="J384" s="206"/>
      <c r="K384" s="206"/>
      <c r="L384" s="206"/>
      <c r="M384" s="206"/>
      <c r="N384" s="206"/>
      <c r="O384" s="206"/>
      <c r="P384" s="206"/>
      <c r="Q384" s="206"/>
      <c r="R384" s="206"/>
      <c r="S384" s="206"/>
      <c r="T384" s="206"/>
      <c r="U384" s="206"/>
      <c r="V384" s="206"/>
      <c r="W384" s="206"/>
      <c r="X384" s="206"/>
      <c r="Y384" s="206"/>
      <c r="Z384" s="206"/>
    </row>
    <row r="385" customFormat="false" ht="12.75" hidden="false" customHeight="true" outlineLevel="0" collapsed="false">
      <c r="A385" s="206"/>
      <c r="B385" s="208"/>
      <c r="C385" s="206"/>
      <c r="D385" s="206"/>
      <c r="E385" s="206"/>
      <c r="F385" s="206"/>
      <c r="G385" s="206"/>
      <c r="H385" s="206"/>
      <c r="I385" s="206"/>
      <c r="J385" s="206"/>
      <c r="K385" s="206"/>
      <c r="L385" s="206"/>
      <c r="M385" s="206"/>
      <c r="N385" s="206"/>
      <c r="O385" s="206"/>
      <c r="P385" s="206"/>
      <c r="Q385" s="206"/>
      <c r="R385" s="206"/>
      <c r="S385" s="206"/>
      <c r="T385" s="206"/>
      <c r="U385" s="206"/>
      <c r="V385" s="206"/>
      <c r="W385" s="206"/>
      <c r="X385" s="206"/>
      <c r="Y385" s="206"/>
      <c r="Z385" s="206"/>
    </row>
    <row r="386" customFormat="false" ht="12.75" hidden="false" customHeight="true" outlineLevel="0" collapsed="false">
      <c r="A386" s="206"/>
      <c r="B386" s="208"/>
      <c r="C386" s="206"/>
      <c r="D386" s="206"/>
      <c r="E386" s="206"/>
      <c r="F386" s="206"/>
      <c r="G386" s="206"/>
      <c r="H386" s="206"/>
      <c r="I386" s="206"/>
      <c r="J386" s="206"/>
      <c r="K386" s="206"/>
      <c r="L386" s="206"/>
      <c r="M386" s="206"/>
      <c r="N386" s="206"/>
      <c r="O386" s="206"/>
      <c r="P386" s="206"/>
      <c r="Q386" s="206"/>
      <c r="R386" s="206"/>
      <c r="S386" s="206"/>
      <c r="T386" s="206"/>
      <c r="U386" s="206"/>
      <c r="V386" s="206"/>
      <c r="W386" s="206"/>
      <c r="X386" s="206"/>
      <c r="Y386" s="206"/>
      <c r="Z386" s="206"/>
    </row>
    <row r="387" customFormat="false" ht="12.75" hidden="false" customHeight="true" outlineLevel="0" collapsed="false">
      <c r="A387" s="206"/>
      <c r="B387" s="208"/>
      <c r="C387" s="206"/>
      <c r="D387" s="206"/>
      <c r="E387" s="206"/>
      <c r="F387" s="206"/>
      <c r="G387" s="206"/>
      <c r="H387" s="206"/>
      <c r="I387" s="206"/>
      <c r="J387" s="206"/>
      <c r="K387" s="206"/>
      <c r="L387" s="206"/>
      <c r="M387" s="206"/>
      <c r="N387" s="206"/>
      <c r="O387" s="206"/>
      <c r="P387" s="206"/>
      <c r="Q387" s="206"/>
      <c r="R387" s="206"/>
      <c r="S387" s="206"/>
      <c r="T387" s="206"/>
      <c r="U387" s="206"/>
      <c r="V387" s="206"/>
      <c r="W387" s="206"/>
      <c r="X387" s="206"/>
      <c r="Y387" s="206"/>
      <c r="Z387" s="206"/>
    </row>
    <row r="388" customFormat="false" ht="12.75" hidden="false" customHeight="true" outlineLevel="0" collapsed="false">
      <c r="A388" s="206"/>
      <c r="B388" s="208"/>
      <c r="C388" s="206"/>
      <c r="D388" s="206"/>
      <c r="E388" s="206"/>
      <c r="F388" s="206"/>
      <c r="G388" s="206"/>
      <c r="H388" s="206"/>
      <c r="I388" s="206"/>
      <c r="J388" s="206"/>
      <c r="K388" s="206"/>
      <c r="L388" s="206"/>
      <c r="M388" s="206"/>
      <c r="N388" s="206"/>
      <c r="O388" s="206"/>
      <c r="P388" s="206"/>
      <c r="Q388" s="206"/>
      <c r="R388" s="206"/>
      <c r="S388" s="206"/>
      <c r="T388" s="206"/>
      <c r="U388" s="206"/>
      <c r="V388" s="206"/>
      <c r="W388" s="206"/>
      <c r="X388" s="206"/>
      <c r="Y388" s="206"/>
      <c r="Z388" s="206"/>
    </row>
    <row r="389" customFormat="false" ht="12.75" hidden="false" customHeight="true" outlineLevel="0" collapsed="false">
      <c r="A389" s="206"/>
      <c r="B389" s="208"/>
      <c r="C389" s="206"/>
      <c r="D389" s="206"/>
      <c r="E389" s="206"/>
      <c r="F389" s="206"/>
      <c r="G389" s="206"/>
      <c r="H389" s="206"/>
      <c r="I389" s="206"/>
      <c r="J389" s="206"/>
      <c r="K389" s="206"/>
      <c r="L389" s="206"/>
      <c r="M389" s="206"/>
      <c r="N389" s="206"/>
      <c r="O389" s="206"/>
      <c r="P389" s="206"/>
      <c r="Q389" s="206"/>
      <c r="R389" s="206"/>
      <c r="S389" s="206"/>
      <c r="T389" s="206"/>
      <c r="U389" s="206"/>
      <c r="V389" s="206"/>
      <c r="W389" s="206"/>
      <c r="X389" s="206"/>
      <c r="Y389" s="206"/>
      <c r="Z389" s="206"/>
    </row>
    <row r="390" customFormat="false" ht="12.75" hidden="false" customHeight="true" outlineLevel="0" collapsed="false">
      <c r="A390" s="206"/>
      <c r="B390" s="208"/>
      <c r="C390" s="206"/>
      <c r="D390" s="206"/>
      <c r="E390" s="206"/>
      <c r="F390" s="206"/>
      <c r="G390" s="206"/>
      <c r="H390" s="206"/>
      <c r="I390" s="206"/>
      <c r="J390" s="206"/>
      <c r="K390" s="206"/>
      <c r="L390" s="206"/>
      <c r="M390" s="206"/>
      <c r="N390" s="206"/>
      <c r="O390" s="206"/>
      <c r="P390" s="206"/>
      <c r="Q390" s="206"/>
      <c r="R390" s="206"/>
      <c r="S390" s="206"/>
      <c r="T390" s="206"/>
      <c r="U390" s="206"/>
      <c r="V390" s="206"/>
      <c r="W390" s="206"/>
      <c r="X390" s="206"/>
      <c r="Y390" s="206"/>
      <c r="Z390" s="206"/>
    </row>
    <row r="391" customFormat="false" ht="12.75" hidden="false" customHeight="true" outlineLevel="0" collapsed="false">
      <c r="A391" s="206"/>
      <c r="B391" s="208"/>
      <c r="C391" s="206"/>
      <c r="D391" s="206"/>
      <c r="E391" s="206"/>
      <c r="F391" s="206"/>
      <c r="G391" s="206"/>
      <c r="H391" s="206"/>
      <c r="I391" s="206"/>
      <c r="J391" s="206"/>
      <c r="K391" s="206"/>
      <c r="L391" s="206"/>
      <c r="M391" s="206"/>
      <c r="N391" s="206"/>
      <c r="O391" s="206"/>
      <c r="P391" s="206"/>
      <c r="Q391" s="206"/>
      <c r="R391" s="206"/>
      <c r="S391" s="206"/>
      <c r="T391" s="206"/>
      <c r="U391" s="206"/>
      <c r="V391" s="206"/>
      <c r="W391" s="206"/>
      <c r="X391" s="206"/>
      <c r="Y391" s="206"/>
      <c r="Z391" s="206"/>
    </row>
    <row r="392" customFormat="false" ht="12.75" hidden="false" customHeight="true" outlineLevel="0" collapsed="false">
      <c r="A392" s="206"/>
      <c r="B392" s="208"/>
      <c r="C392" s="206"/>
      <c r="D392" s="206"/>
      <c r="E392" s="206"/>
      <c r="F392" s="206"/>
      <c r="G392" s="206"/>
      <c r="H392" s="206"/>
      <c r="I392" s="206"/>
      <c r="J392" s="206"/>
      <c r="K392" s="206"/>
      <c r="L392" s="206"/>
      <c r="M392" s="206"/>
      <c r="N392" s="206"/>
      <c r="O392" s="206"/>
      <c r="P392" s="206"/>
      <c r="Q392" s="206"/>
      <c r="R392" s="206"/>
      <c r="S392" s="206"/>
      <c r="T392" s="206"/>
      <c r="U392" s="206"/>
      <c r="V392" s="206"/>
      <c r="W392" s="206"/>
      <c r="X392" s="206"/>
      <c r="Y392" s="206"/>
      <c r="Z392" s="206"/>
    </row>
    <row r="393" customFormat="false" ht="12.75" hidden="false" customHeight="true" outlineLevel="0" collapsed="false">
      <c r="A393" s="206"/>
      <c r="B393" s="208"/>
      <c r="C393" s="206"/>
      <c r="D393" s="206"/>
      <c r="E393" s="206"/>
      <c r="F393" s="206"/>
      <c r="G393" s="206"/>
      <c r="H393" s="206"/>
      <c r="I393" s="206"/>
      <c r="J393" s="206"/>
      <c r="K393" s="206"/>
      <c r="L393" s="206"/>
      <c r="M393" s="206"/>
      <c r="N393" s="206"/>
      <c r="O393" s="206"/>
      <c r="P393" s="206"/>
      <c r="Q393" s="206"/>
      <c r="R393" s="206"/>
      <c r="S393" s="206"/>
      <c r="T393" s="206"/>
      <c r="U393" s="206"/>
      <c r="V393" s="206"/>
      <c r="W393" s="206"/>
      <c r="X393" s="206"/>
      <c r="Y393" s="206"/>
      <c r="Z393" s="206"/>
    </row>
    <row r="394" customFormat="false" ht="12.75" hidden="false" customHeight="true" outlineLevel="0" collapsed="false">
      <c r="A394" s="206"/>
      <c r="B394" s="208"/>
      <c r="C394" s="206"/>
      <c r="D394" s="206"/>
      <c r="E394" s="206"/>
      <c r="F394" s="206"/>
      <c r="G394" s="206"/>
      <c r="H394" s="206"/>
      <c r="I394" s="206"/>
      <c r="J394" s="206"/>
      <c r="K394" s="206"/>
      <c r="L394" s="206"/>
      <c r="M394" s="206"/>
      <c r="N394" s="206"/>
      <c r="O394" s="206"/>
      <c r="P394" s="206"/>
      <c r="Q394" s="206"/>
      <c r="R394" s="206"/>
      <c r="S394" s="206"/>
      <c r="T394" s="206"/>
      <c r="U394" s="206"/>
      <c r="V394" s="206"/>
      <c r="W394" s="206"/>
      <c r="X394" s="206"/>
      <c r="Y394" s="206"/>
      <c r="Z394" s="206"/>
    </row>
    <row r="395" customFormat="false" ht="12.75" hidden="false" customHeight="true" outlineLevel="0" collapsed="false">
      <c r="A395" s="206"/>
      <c r="B395" s="208"/>
      <c r="C395" s="206"/>
      <c r="D395" s="206"/>
      <c r="E395" s="206"/>
      <c r="F395" s="206"/>
      <c r="G395" s="206"/>
      <c r="H395" s="206"/>
      <c r="I395" s="206"/>
      <c r="J395" s="206"/>
      <c r="K395" s="206"/>
      <c r="L395" s="206"/>
      <c r="M395" s="206"/>
      <c r="N395" s="206"/>
      <c r="O395" s="206"/>
      <c r="P395" s="206"/>
      <c r="Q395" s="206"/>
      <c r="R395" s="206"/>
      <c r="S395" s="206"/>
      <c r="T395" s="206"/>
      <c r="U395" s="206"/>
      <c r="V395" s="206"/>
      <c r="W395" s="206"/>
      <c r="X395" s="206"/>
      <c r="Y395" s="206"/>
      <c r="Z395" s="206"/>
    </row>
    <row r="396" customFormat="false" ht="12.75" hidden="false" customHeight="true" outlineLevel="0" collapsed="false">
      <c r="A396" s="206"/>
      <c r="B396" s="208"/>
      <c r="C396" s="206"/>
      <c r="D396" s="206"/>
      <c r="E396" s="206"/>
      <c r="F396" s="206"/>
      <c r="G396" s="206"/>
      <c r="H396" s="206"/>
      <c r="I396" s="206"/>
      <c r="J396" s="206"/>
      <c r="K396" s="206"/>
      <c r="L396" s="206"/>
      <c r="M396" s="206"/>
      <c r="N396" s="206"/>
      <c r="O396" s="206"/>
      <c r="P396" s="206"/>
      <c r="Q396" s="206"/>
      <c r="R396" s="206"/>
      <c r="S396" s="206"/>
      <c r="T396" s="206"/>
      <c r="U396" s="206"/>
      <c r="V396" s="206"/>
      <c r="W396" s="206"/>
      <c r="X396" s="206"/>
      <c r="Y396" s="206"/>
      <c r="Z396" s="206"/>
    </row>
    <row r="397" customFormat="false" ht="12.75" hidden="false" customHeight="true" outlineLevel="0" collapsed="false">
      <c r="A397" s="206"/>
      <c r="B397" s="208"/>
      <c r="C397" s="206"/>
      <c r="D397" s="206"/>
      <c r="E397" s="206"/>
      <c r="F397" s="206"/>
      <c r="G397" s="206"/>
      <c r="H397" s="206"/>
      <c r="I397" s="206"/>
      <c r="J397" s="206"/>
      <c r="K397" s="206"/>
      <c r="L397" s="206"/>
      <c r="M397" s="206"/>
      <c r="N397" s="206"/>
      <c r="O397" s="206"/>
      <c r="P397" s="206"/>
      <c r="Q397" s="206"/>
      <c r="R397" s="206"/>
      <c r="S397" s="206"/>
      <c r="T397" s="206"/>
      <c r="U397" s="206"/>
      <c r="V397" s="206"/>
      <c r="W397" s="206"/>
      <c r="X397" s="206"/>
      <c r="Y397" s="206"/>
      <c r="Z397" s="206"/>
    </row>
    <row r="398" customFormat="false" ht="12.75" hidden="false" customHeight="true" outlineLevel="0" collapsed="false">
      <c r="A398" s="206"/>
      <c r="B398" s="208"/>
      <c r="C398" s="206"/>
      <c r="D398" s="206"/>
      <c r="E398" s="206"/>
      <c r="F398" s="206"/>
      <c r="G398" s="206"/>
      <c r="H398" s="206"/>
      <c r="I398" s="206"/>
      <c r="J398" s="206"/>
      <c r="K398" s="206"/>
      <c r="L398" s="206"/>
      <c r="M398" s="206"/>
      <c r="N398" s="206"/>
      <c r="O398" s="206"/>
      <c r="P398" s="206"/>
      <c r="Q398" s="206"/>
      <c r="R398" s="206"/>
      <c r="S398" s="206"/>
      <c r="T398" s="206"/>
      <c r="U398" s="206"/>
      <c r="V398" s="206"/>
      <c r="W398" s="206"/>
      <c r="X398" s="206"/>
      <c r="Y398" s="206"/>
      <c r="Z398" s="206"/>
    </row>
    <row r="399" customFormat="false" ht="12.75" hidden="false" customHeight="true" outlineLevel="0" collapsed="false">
      <c r="A399" s="206"/>
      <c r="B399" s="208"/>
      <c r="C399" s="206"/>
      <c r="D399" s="206"/>
      <c r="E399" s="206"/>
      <c r="F399" s="206"/>
      <c r="G399" s="206"/>
      <c r="H399" s="206"/>
      <c r="I399" s="206"/>
      <c r="J399" s="206"/>
      <c r="K399" s="206"/>
      <c r="L399" s="206"/>
      <c r="M399" s="206"/>
      <c r="N399" s="206"/>
      <c r="O399" s="206"/>
      <c r="P399" s="206"/>
      <c r="Q399" s="206"/>
      <c r="R399" s="206"/>
      <c r="S399" s="206"/>
      <c r="T399" s="206"/>
      <c r="U399" s="206"/>
      <c r="V399" s="206"/>
      <c r="W399" s="206"/>
      <c r="X399" s="206"/>
      <c r="Y399" s="206"/>
      <c r="Z399" s="206"/>
    </row>
    <row r="400" customFormat="false" ht="12.75" hidden="false" customHeight="true" outlineLevel="0" collapsed="false">
      <c r="A400" s="206"/>
      <c r="B400" s="208"/>
      <c r="C400" s="206"/>
      <c r="D400" s="206"/>
      <c r="E400" s="206"/>
      <c r="F400" s="206"/>
      <c r="G400" s="206"/>
      <c r="H400" s="206"/>
      <c r="I400" s="206"/>
      <c r="J400" s="206"/>
      <c r="K400" s="206"/>
      <c r="L400" s="206"/>
      <c r="M400" s="206"/>
      <c r="N400" s="206"/>
      <c r="O400" s="206"/>
      <c r="P400" s="206"/>
      <c r="Q400" s="206"/>
      <c r="R400" s="206"/>
      <c r="S400" s="206"/>
      <c r="T400" s="206"/>
      <c r="U400" s="206"/>
      <c r="V400" s="206"/>
      <c r="W400" s="206"/>
      <c r="X400" s="206"/>
      <c r="Y400" s="206"/>
      <c r="Z400" s="206"/>
    </row>
    <row r="401" customFormat="false" ht="12.75" hidden="false" customHeight="true" outlineLevel="0" collapsed="false">
      <c r="A401" s="206"/>
      <c r="B401" s="208"/>
      <c r="C401" s="206"/>
      <c r="D401" s="206"/>
      <c r="E401" s="206"/>
      <c r="F401" s="206"/>
      <c r="G401" s="206"/>
      <c r="H401" s="206"/>
      <c r="I401" s="206"/>
      <c r="J401" s="206"/>
      <c r="K401" s="206"/>
      <c r="L401" s="206"/>
      <c r="M401" s="206"/>
      <c r="N401" s="206"/>
      <c r="O401" s="206"/>
      <c r="P401" s="206"/>
      <c r="Q401" s="206"/>
      <c r="R401" s="206"/>
      <c r="S401" s="206"/>
      <c r="T401" s="206"/>
      <c r="U401" s="206"/>
      <c r="V401" s="206"/>
      <c r="W401" s="206"/>
      <c r="X401" s="206"/>
      <c r="Y401" s="206"/>
      <c r="Z401" s="206"/>
    </row>
    <row r="402" customFormat="false" ht="12.75" hidden="false" customHeight="true" outlineLevel="0" collapsed="false">
      <c r="A402" s="206"/>
      <c r="B402" s="208"/>
      <c r="C402" s="206"/>
      <c r="D402" s="206"/>
      <c r="E402" s="206"/>
      <c r="F402" s="206"/>
      <c r="G402" s="206"/>
      <c r="H402" s="206"/>
      <c r="I402" s="206"/>
      <c r="J402" s="206"/>
      <c r="K402" s="206"/>
      <c r="L402" s="206"/>
      <c r="M402" s="206"/>
      <c r="N402" s="206"/>
      <c r="O402" s="206"/>
      <c r="P402" s="206"/>
      <c r="Q402" s="206"/>
      <c r="R402" s="206"/>
      <c r="S402" s="206"/>
      <c r="T402" s="206"/>
      <c r="U402" s="206"/>
      <c r="V402" s="206"/>
      <c r="W402" s="206"/>
      <c r="X402" s="206"/>
      <c r="Y402" s="206"/>
      <c r="Z402" s="206"/>
    </row>
    <row r="403" customFormat="false" ht="12.75" hidden="false" customHeight="true" outlineLevel="0" collapsed="false">
      <c r="A403" s="206"/>
      <c r="B403" s="208"/>
      <c r="C403" s="206"/>
      <c r="D403" s="206"/>
      <c r="E403" s="206"/>
      <c r="F403" s="206"/>
      <c r="G403" s="206"/>
      <c r="H403" s="206"/>
      <c r="I403" s="206"/>
      <c r="J403" s="206"/>
      <c r="K403" s="206"/>
      <c r="L403" s="206"/>
      <c r="M403" s="206"/>
      <c r="N403" s="206"/>
      <c r="O403" s="206"/>
      <c r="P403" s="206"/>
      <c r="Q403" s="206"/>
      <c r="R403" s="206"/>
      <c r="S403" s="206"/>
      <c r="T403" s="206"/>
      <c r="U403" s="206"/>
      <c r="V403" s="206"/>
      <c r="W403" s="206"/>
      <c r="X403" s="206"/>
      <c r="Y403" s="206"/>
      <c r="Z403" s="206"/>
    </row>
    <row r="404" customFormat="false" ht="12.75" hidden="false" customHeight="true" outlineLevel="0" collapsed="false">
      <c r="A404" s="206"/>
      <c r="B404" s="208"/>
      <c r="C404" s="206"/>
      <c r="D404" s="206"/>
      <c r="E404" s="206"/>
      <c r="F404" s="206"/>
      <c r="G404" s="206"/>
      <c r="H404" s="206"/>
      <c r="I404" s="206"/>
      <c r="J404" s="206"/>
      <c r="K404" s="206"/>
      <c r="L404" s="206"/>
      <c r="M404" s="206"/>
      <c r="N404" s="206"/>
      <c r="O404" s="206"/>
      <c r="P404" s="206"/>
      <c r="Q404" s="206"/>
      <c r="R404" s="206"/>
      <c r="S404" s="206"/>
      <c r="T404" s="206"/>
      <c r="U404" s="206"/>
      <c r="V404" s="206"/>
      <c r="W404" s="206"/>
      <c r="X404" s="206"/>
      <c r="Y404" s="206"/>
      <c r="Z404" s="206"/>
    </row>
    <row r="405" customFormat="false" ht="12.75" hidden="false" customHeight="true" outlineLevel="0" collapsed="false">
      <c r="A405" s="206"/>
      <c r="B405" s="208"/>
      <c r="C405" s="206"/>
      <c r="D405" s="206"/>
      <c r="E405" s="206"/>
      <c r="F405" s="206"/>
      <c r="G405" s="206"/>
      <c r="H405" s="206"/>
      <c r="I405" s="206"/>
      <c r="J405" s="206"/>
      <c r="K405" s="206"/>
      <c r="L405" s="206"/>
      <c r="M405" s="206"/>
      <c r="N405" s="206"/>
      <c r="O405" s="206"/>
      <c r="P405" s="206"/>
      <c r="Q405" s="206"/>
      <c r="R405" s="206"/>
      <c r="S405" s="206"/>
      <c r="T405" s="206"/>
      <c r="U405" s="206"/>
      <c r="V405" s="206"/>
      <c r="W405" s="206"/>
      <c r="X405" s="206"/>
      <c r="Y405" s="206"/>
      <c r="Z405" s="206"/>
    </row>
    <row r="406" customFormat="false" ht="12.75" hidden="false" customHeight="true" outlineLevel="0" collapsed="false">
      <c r="A406" s="206"/>
      <c r="B406" s="208"/>
      <c r="C406" s="206"/>
      <c r="D406" s="206"/>
      <c r="E406" s="206"/>
      <c r="F406" s="206"/>
      <c r="G406" s="206"/>
      <c r="H406" s="206"/>
      <c r="I406" s="206"/>
      <c r="J406" s="206"/>
      <c r="K406" s="206"/>
      <c r="L406" s="206"/>
      <c r="M406" s="206"/>
      <c r="N406" s="206"/>
      <c r="O406" s="206"/>
      <c r="P406" s="206"/>
      <c r="Q406" s="206"/>
      <c r="R406" s="206"/>
      <c r="S406" s="206"/>
      <c r="T406" s="206"/>
      <c r="U406" s="206"/>
      <c r="V406" s="206"/>
      <c r="W406" s="206"/>
      <c r="X406" s="206"/>
      <c r="Y406" s="206"/>
      <c r="Z406" s="206"/>
    </row>
    <row r="407" customFormat="false" ht="12.75" hidden="false" customHeight="true" outlineLevel="0" collapsed="false">
      <c r="A407" s="206"/>
      <c r="B407" s="208"/>
      <c r="C407" s="206"/>
      <c r="D407" s="206"/>
      <c r="E407" s="206"/>
      <c r="F407" s="206"/>
      <c r="G407" s="206"/>
      <c r="H407" s="206"/>
      <c r="I407" s="206"/>
      <c r="J407" s="206"/>
      <c r="K407" s="206"/>
      <c r="L407" s="206"/>
      <c r="M407" s="206"/>
      <c r="N407" s="206"/>
      <c r="O407" s="206"/>
      <c r="P407" s="206"/>
      <c r="Q407" s="206"/>
      <c r="R407" s="206"/>
      <c r="S407" s="206"/>
      <c r="T407" s="206"/>
      <c r="U407" s="206"/>
      <c r="V407" s="206"/>
      <c r="W407" s="206"/>
      <c r="X407" s="206"/>
      <c r="Y407" s="206"/>
      <c r="Z407" s="206"/>
    </row>
    <row r="408" customFormat="false" ht="12.75" hidden="false" customHeight="true" outlineLevel="0" collapsed="false">
      <c r="A408" s="206"/>
      <c r="B408" s="208"/>
      <c r="C408" s="206"/>
      <c r="D408" s="206"/>
      <c r="E408" s="206"/>
      <c r="F408" s="206"/>
      <c r="G408" s="206"/>
      <c r="H408" s="206"/>
      <c r="I408" s="206"/>
      <c r="J408" s="206"/>
      <c r="K408" s="206"/>
      <c r="L408" s="206"/>
      <c r="M408" s="206"/>
      <c r="N408" s="206"/>
      <c r="O408" s="206"/>
      <c r="P408" s="206"/>
      <c r="Q408" s="206"/>
      <c r="R408" s="206"/>
      <c r="S408" s="206"/>
      <c r="T408" s="206"/>
      <c r="U408" s="206"/>
      <c r="V408" s="206"/>
      <c r="W408" s="206"/>
      <c r="X408" s="206"/>
      <c r="Y408" s="206"/>
      <c r="Z408" s="206"/>
    </row>
    <row r="409" customFormat="false" ht="12.75" hidden="false" customHeight="true" outlineLevel="0" collapsed="false">
      <c r="A409" s="206"/>
      <c r="B409" s="208"/>
      <c r="C409" s="206"/>
      <c r="D409" s="206"/>
      <c r="E409" s="206"/>
      <c r="F409" s="206"/>
      <c r="G409" s="206"/>
      <c r="H409" s="206"/>
      <c r="I409" s="206"/>
      <c r="J409" s="206"/>
      <c r="K409" s="206"/>
      <c r="L409" s="206"/>
      <c r="M409" s="206"/>
      <c r="N409" s="206"/>
      <c r="O409" s="206"/>
      <c r="P409" s="206"/>
      <c r="Q409" s="206"/>
      <c r="R409" s="206"/>
      <c r="S409" s="206"/>
      <c r="T409" s="206"/>
      <c r="U409" s="206"/>
      <c r="V409" s="206"/>
      <c r="W409" s="206"/>
      <c r="X409" s="206"/>
      <c r="Y409" s="206"/>
      <c r="Z409" s="206"/>
    </row>
    <row r="410" customFormat="false" ht="12.75" hidden="false" customHeight="true" outlineLevel="0" collapsed="false">
      <c r="A410" s="206"/>
      <c r="B410" s="208"/>
      <c r="C410" s="206"/>
      <c r="D410" s="206"/>
      <c r="E410" s="206"/>
      <c r="F410" s="206"/>
      <c r="G410" s="206"/>
      <c r="H410" s="206"/>
      <c r="I410" s="206"/>
      <c r="J410" s="206"/>
      <c r="K410" s="206"/>
      <c r="L410" s="206"/>
      <c r="M410" s="206"/>
      <c r="N410" s="206"/>
      <c r="O410" s="206"/>
      <c r="P410" s="206"/>
      <c r="Q410" s="206"/>
      <c r="R410" s="206"/>
      <c r="S410" s="206"/>
      <c r="T410" s="206"/>
      <c r="U410" s="206"/>
      <c r="V410" s="206"/>
      <c r="W410" s="206"/>
      <c r="X410" s="206"/>
      <c r="Y410" s="206"/>
      <c r="Z410" s="206"/>
    </row>
    <row r="411" customFormat="false" ht="12.75" hidden="false" customHeight="true" outlineLevel="0" collapsed="false">
      <c r="A411" s="206"/>
      <c r="B411" s="208"/>
      <c r="C411" s="206"/>
      <c r="D411" s="206"/>
      <c r="E411" s="206"/>
      <c r="F411" s="206"/>
      <c r="G411" s="206"/>
      <c r="H411" s="206"/>
      <c r="I411" s="206"/>
      <c r="J411" s="206"/>
      <c r="K411" s="206"/>
      <c r="L411" s="206"/>
      <c r="M411" s="206"/>
      <c r="N411" s="206"/>
      <c r="O411" s="206"/>
      <c r="P411" s="206"/>
      <c r="Q411" s="206"/>
      <c r="R411" s="206"/>
      <c r="S411" s="206"/>
      <c r="T411" s="206"/>
      <c r="U411" s="206"/>
      <c r="V411" s="206"/>
      <c r="W411" s="206"/>
      <c r="X411" s="206"/>
      <c r="Y411" s="206"/>
      <c r="Z411" s="206"/>
    </row>
    <row r="412" customFormat="false" ht="12.75" hidden="false" customHeight="true" outlineLevel="0" collapsed="false">
      <c r="A412" s="206"/>
      <c r="B412" s="208"/>
      <c r="C412" s="206"/>
      <c r="D412" s="206"/>
      <c r="E412" s="206"/>
      <c r="F412" s="206"/>
      <c r="G412" s="206"/>
      <c r="H412" s="206"/>
      <c r="I412" s="206"/>
      <c r="J412" s="206"/>
      <c r="K412" s="206"/>
      <c r="L412" s="206"/>
      <c r="M412" s="206"/>
      <c r="N412" s="206"/>
      <c r="O412" s="206"/>
      <c r="P412" s="206"/>
      <c r="Q412" s="206"/>
      <c r="R412" s="206"/>
      <c r="S412" s="206"/>
      <c r="T412" s="206"/>
      <c r="U412" s="206"/>
      <c r="V412" s="206"/>
      <c r="W412" s="206"/>
      <c r="X412" s="206"/>
      <c r="Y412" s="206"/>
      <c r="Z412" s="206"/>
    </row>
    <row r="413" customFormat="false" ht="12.75" hidden="false" customHeight="true" outlineLevel="0" collapsed="false">
      <c r="A413" s="206"/>
      <c r="B413" s="208"/>
      <c r="C413" s="206"/>
      <c r="D413" s="206"/>
      <c r="E413" s="206"/>
      <c r="F413" s="206"/>
      <c r="G413" s="206"/>
      <c r="H413" s="206"/>
      <c r="I413" s="206"/>
      <c r="J413" s="206"/>
      <c r="K413" s="206"/>
      <c r="L413" s="206"/>
      <c r="M413" s="206"/>
      <c r="N413" s="206"/>
      <c r="O413" s="206"/>
      <c r="P413" s="206"/>
      <c r="Q413" s="206"/>
      <c r="R413" s="206"/>
      <c r="S413" s="206"/>
      <c r="T413" s="206"/>
      <c r="U413" s="206"/>
      <c r="V413" s="206"/>
      <c r="W413" s="206"/>
      <c r="X413" s="206"/>
      <c r="Y413" s="206"/>
      <c r="Z413" s="206"/>
    </row>
    <row r="414" customFormat="false" ht="12.75" hidden="false" customHeight="true" outlineLevel="0" collapsed="false">
      <c r="A414" s="206"/>
      <c r="B414" s="208"/>
      <c r="C414" s="206"/>
      <c r="D414" s="206"/>
      <c r="E414" s="206"/>
      <c r="F414" s="206"/>
      <c r="G414" s="206"/>
      <c r="H414" s="206"/>
      <c r="I414" s="206"/>
      <c r="J414" s="206"/>
      <c r="K414" s="206"/>
      <c r="L414" s="206"/>
      <c r="M414" s="206"/>
      <c r="N414" s="206"/>
      <c r="O414" s="206"/>
      <c r="P414" s="206"/>
      <c r="Q414" s="206"/>
      <c r="R414" s="206"/>
      <c r="S414" s="206"/>
      <c r="T414" s="206"/>
      <c r="U414" s="206"/>
      <c r="V414" s="206"/>
      <c r="W414" s="206"/>
      <c r="X414" s="206"/>
      <c r="Y414" s="206"/>
      <c r="Z414" s="206"/>
    </row>
    <row r="415" customFormat="false" ht="12.75" hidden="false" customHeight="true" outlineLevel="0" collapsed="false">
      <c r="A415" s="206"/>
      <c r="B415" s="208"/>
      <c r="C415" s="206"/>
      <c r="D415" s="206"/>
      <c r="E415" s="206"/>
      <c r="F415" s="206"/>
      <c r="G415" s="206"/>
      <c r="H415" s="206"/>
      <c r="I415" s="206"/>
      <c r="J415" s="206"/>
      <c r="K415" s="206"/>
      <c r="L415" s="206"/>
      <c r="M415" s="206"/>
      <c r="N415" s="206"/>
      <c r="O415" s="206"/>
      <c r="P415" s="206"/>
      <c r="Q415" s="206"/>
      <c r="R415" s="206"/>
      <c r="S415" s="206"/>
      <c r="T415" s="206"/>
      <c r="U415" s="206"/>
      <c r="V415" s="206"/>
      <c r="W415" s="206"/>
      <c r="X415" s="206"/>
      <c r="Y415" s="206"/>
      <c r="Z415" s="206"/>
    </row>
    <row r="416" customFormat="false" ht="12.75" hidden="false" customHeight="true" outlineLevel="0" collapsed="false">
      <c r="A416" s="206"/>
      <c r="B416" s="208"/>
      <c r="C416" s="206"/>
      <c r="D416" s="206"/>
      <c r="E416" s="206"/>
      <c r="F416" s="206"/>
      <c r="G416" s="206"/>
      <c r="H416" s="206"/>
      <c r="I416" s="206"/>
      <c r="J416" s="206"/>
      <c r="K416" s="206"/>
      <c r="L416" s="206"/>
      <c r="M416" s="206"/>
      <c r="N416" s="206"/>
      <c r="O416" s="206"/>
      <c r="P416" s="206"/>
      <c r="Q416" s="206"/>
      <c r="R416" s="206"/>
      <c r="S416" s="206"/>
      <c r="T416" s="206"/>
      <c r="U416" s="206"/>
      <c r="V416" s="206"/>
      <c r="W416" s="206"/>
      <c r="X416" s="206"/>
      <c r="Y416" s="206"/>
      <c r="Z416" s="206"/>
    </row>
    <row r="417" customFormat="false" ht="12.75" hidden="false" customHeight="true" outlineLevel="0" collapsed="false">
      <c r="A417" s="206"/>
      <c r="B417" s="208"/>
      <c r="C417" s="206"/>
      <c r="D417" s="206"/>
      <c r="E417" s="206"/>
      <c r="F417" s="206"/>
      <c r="G417" s="206"/>
      <c r="H417" s="206"/>
      <c r="I417" s="206"/>
      <c r="J417" s="206"/>
      <c r="K417" s="206"/>
      <c r="L417" s="206"/>
      <c r="M417" s="206"/>
      <c r="N417" s="206"/>
      <c r="O417" s="206"/>
      <c r="P417" s="206"/>
      <c r="Q417" s="206"/>
      <c r="R417" s="206"/>
      <c r="S417" s="206"/>
      <c r="T417" s="206"/>
      <c r="U417" s="206"/>
      <c r="V417" s="206"/>
      <c r="W417" s="206"/>
      <c r="X417" s="206"/>
      <c r="Y417" s="206"/>
      <c r="Z417" s="206"/>
    </row>
    <row r="418" customFormat="false" ht="12.75" hidden="false" customHeight="true" outlineLevel="0" collapsed="false">
      <c r="A418" s="206"/>
      <c r="B418" s="208"/>
      <c r="C418" s="206"/>
      <c r="D418" s="206"/>
      <c r="E418" s="206"/>
      <c r="F418" s="206"/>
      <c r="G418" s="206"/>
      <c r="H418" s="206"/>
      <c r="I418" s="206"/>
      <c r="J418" s="206"/>
      <c r="K418" s="206"/>
      <c r="L418" s="206"/>
      <c r="M418" s="206"/>
      <c r="N418" s="206"/>
      <c r="O418" s="206"/>
      <c r="P418" s="206"/>
      <c r="Q418" s="206"/>
      <c r="R418" s="206"/>
      <c r="S418" s="206"/>
      <c r="T418" s="206"/>
      <c r="U418" s="206"/>
      <c r="V418" s="206"/>
      <c r="W418" s="206"/>
      <c r="X418" s="206"/>
      <c r="Y418" s="206"/>
      <c r="Z418" s="206"/>
    </row>
    <row r="419" customFormat="false" ht="12.75" hidden="false" customHeight="true" outlineLevel="0" collapsed="false">
      <c r="A419" s="206"/>
      <c r="B419" s="208"/>
      <c r="C419" s="206"/>
      <c r="D419" s="206"/>
      <c r="E419" s="206"/>
      <c r="F419" s="206"/>
      <c r="G419" s="206"/>
      <c r="H419" s="206"/>
      <c r="I419" s="206"/>
      <c r="J419" s="206"/>
      <c r="K419" s="206"/>
      <c r="L419" s="206"/>
      <c r="M419" s="206"/>
      <c r="N419" s="206"/>
      <c r="O419" s="206"/>
      <c r="P419" s="206"/>
      <c r="Q419" s="206"/>
      <c r="R419" s="206"/>
      <c r="S419" s="206"/>
      <c r="T419" s="206"/>
      <c r="U419" s="206"/>
      <c r="V419" s="206"/>
      <c r="W419" s="206"/>
      <c r="X419" s="206"/>
      <c r="Y419" s="206"/>
      <c r="Z419" s="206"/>
    </row>
    <row r="420" customFormat="false" ht="12.75" hidden="false" customHeight="true" outlineLevel="0" collapsed="false">
      <c r="A420" s="206"/>
      <c r="B420" s="208"/>
      <c r="C420" s="206"/>
      <c r="D420" s="206"/>
      <c r="E420" s="206"/>
      <c r="F420" s="206"/>
      <c r="G420" s="206"/>
      <c r="H420" s="206"/>
      <c r="I420" s="206"/>
      <c r="J420" s="206"/>
      <c r="K420" s="206"/>
      <c r="L420" s="206"/>
      <c r="M420" s="206"/>
      <c r="N420" s="206"/>
      <c r="O420" s="206"/>
      <c r="P420" s="206"/>
      <c r="Q420" s="206"/>
      <c r="R420" s="206"/>
      <c r="S420" s="206"/>
      <c r="T420" s="206"/>
      <c r="U420" s="206"/>
      <c r="V420" s="206"/>
      <c r="W420" s="206"/>
      <c r="X420" s="206"/>
      <c r="Y420" s="206"/>
      <c r="Z420" s="206"/>
    </row>
    <row r="421" customFormat="false" ht="12.75" hidden="false" customHeight="true" outlineLevel="0" collapsed="false">
      <c r="A421" s="206"/>
      <c r="B421" s="208"/>
      <c r="C421" s="206"/>
      <c r="D421" s="206"/>
      <c r="E421" s="206"/>
      <c r="F421" s="206"/>
      <c r="G421" s="206"/>
      <c r="H421" s="206"/>
      <c r="I421" s="206"/>
      <c r="J421" s="206"/>
      <c r="K421" s="206"/>
      <c r="L421" s="206"/>
      <c r="M421" s="206"/>
      <c r="N421" s="206"/>
      <c r="O421" s="206"/>
      <c r="P421" s="206"/>
      <c r="Q421" s="206"/>
      <c r="R421" s="206"/>
      <c r="S421" s="206"/>
      <c r="T421" s="206"/>
      <c r="U421" s="206"/>
      <c r="V421" s="206"/>
      <c r="W421" s="206"/>
      <c r="X421" s="206"/>
      <c r="Y421" s="206"/>
      <c r="Z421" s="206"/>
    </row>
    <row r="422" customFormat="false" ht="12.75" hidden="false" customHeight="true" outlineLevel="0" collapsed="false">
      <c r="A422" s="206"/>
      <c r="B422" s="208"/>
      <c r="C422" s="206"/>
      <c r="D422" s="206"/>
      <c r="E422" s="206"/>
      <c r="F422" s="206"/>
      <c r="G422" s="206"/>
      <c r="H422" s="206"/>
      <c r="I422" s="206"/>
      <c r="J422" s="206"/>
      <c r="K422" s="206"/>
      <c r="L422" s="206"/>
      <c r="M422" s="206"/>
      <c r="N422" s="206"/>
      <c r="O422" s="206"/>
      <c r="P422" s="206"/>
      <c r="Q422" s="206"/>
      <c r="R422" s="206"/>
      <c r="S422" s="206"/>
      <c r="T422" s="206"/>
      <c r="U422" s="206"/>
      <c r="V422" s="206"/>
      <c r="W422" s="206"/>
      <c r="X422" s="206"/>
      <c r="Y422" s="206"/>
      <c r="Z422" s="206"/>
    </row>
    <row r="423" customFormat="false" ht="12.75" hidden="false" customHeight="true" outlineLevel="0" collapsed="false">
      <c r="A423" s="206"/>
      <c r="B423" s="208"/>
      <c r="C423" s="206"/>
      <c r="D423" s="206"/>
      <c r="E423" s="206"/>
      <c r="F423" s="206"/>
      <c r="G423" s="206"/>
      <c r="H423" s="206"/>
      <c r="I423" s="206"/>
      <c r="J423" s="206"/>
      <c r="K423" s="206"/>
      <c r="L423" s="206"/>
      <c r="M423" s="206"/>
      <c r="N423" s="206"/>
      <c r="O423" s="206"/>
      <c r="P423" s="206"/>
      <c r="Q423" s="206"/>
      <c r="R423" s="206"/>
      <c r="S423" s="206"/>
      <c r="T423" s="206"/>
      <c r="U423" s="206"/>
      <c r="V423" s="206"/>
      <c r="W423" s="206"/>
      <c r="X423" s="206"/>
      <c r="Y423" s="206"/>
      <c r="Z423" s="206"/>
    </row>
    <row r="424" customFormat="false" ht="12.75" hidden="false" customHeight="true" outlineLevel="0" collapsed="false">
      <c r="A424" s="206"/>
      <c r="B424" s="208"/>
      <c r="C424" s="206"/>
      <c r="D424" s="206"/>
      <c r="E424" s="206"/>
      <c r="F424" s="206"/>
      <c r="G424" s="206"/>
      <c r="H424" s="206"/>
      <c r="I424" s="206"/>
      <c r="J424" s="206"/>
      <c r="K424" s="206"/>
      <c r="L424" s="206"/>
      <c r="M424" s="206"/>
      <c r="N424" s="206"/>
      <c r="O424" s="206"/>
      <c r="P424" s="206"/>
      <c r="Q424" s="206"/>
      <c r="R424" s="206"/>
      <c r="S424" s="206"/>
      <c r="T424" s="206"/>
      <c r="U424" s="206"/>
      <c r="V424" s="206"/>
      <c r="W424" s="206"/>
      <c r="X424" s="206"/>
      <c r="Y424" s="206"/>
      <c r="Z424" s="206"/>
    </row>
    <row r="425" customFormat="false" ht="12.75" hidden="false" customHeight="true" outlineLevel="0" collapsed="false">
      <c r="A425" s="206"/>
      <c r="B425" s="208"/>
      <c r="C425" s="206"/>
      <c r="D425" s="206"/>
      <c r="E425" s="206"/>
      <c r="F425" s="206"/>
      <c r="G425" s="206"/>
      <c r="H425" s="206"/>
      <c r="I425" s="206"/>
      <c r="J425" s="206"/>
      <c r="K425" s="206"/>
      <c r="L425" s="206"/>
      <c r="M425" s="206"/>
      <c r="N425" s="206"/>
      <c r="O425" s="206"/>
      <c r="P425" s="206"/>
      <c r="Q425" s="206"/>
      <c r="R425" s="206"/>
      <c r="S425" s="206"/>
      <c r="T425" s="206"/>
      <c r="U425" s="206"/>
      <c r="V425" s="206"/>
      <c r="W425" s="206"/>
      <c r="X425" s="206"/>
      <c r="Y425" s="206"/>
      <c r="Z425" s="206"/>
    </row>
    <row r="426" customFormat="false" ht="12.75" hidden="false" customHeight="true" outlineLevel="0" collapsed="false">
      <c r="A426" s="206"/>
      <c r="B426" s="208"/>
      <c r="C426" s="206"/>
      <c r="D426" s="206"/>
      <c r="E426" s="206"/>
      <c r="F426" s="206"/>
      <c r="G426" s="206"/>
      <c r="H426" s="206"/>
      <c r="I426" s="206"/>
      <c r="J426" s="206"/>
      <c r="K426" s="206"/>
      <c r="L426" s="206"/>
      <c r="M426" s="206"/>
      <c r="N426" s="206"/>
      <c r="O426" s="206"/>
      <c r="P426" s="206"/>
      <c r="Q426" s="206"/>
      <c r="R426" s="206"/>
      <c r="S426" s="206"/>
      <c r="T426" s="206"/>
      <c r="U426" s="206"/>
      <c r="V426" s="206"/>
      <c r="W426" s="206"/>
      <c r="X426" s="206"/>
      <c r="Y426" s="206"/>
      <c r="Z426" s="206"/>
    </row>
    <row r="427" customFormat="false" ht="12.75" hidden="false" customHeight="true" outlineLevel="0" collapsed="false">
      <c r="A427" s="206"/>
      <c r="B427" s="208"/>
      <c r="C427" s="206"/>
      <c r="D427" s="206"/>
      <c r="E427" s="206"/>
      <c r="F427" s="206"/>
      <c r="G427" s="206"/>
      <c r="H427" s="206"/>
      <c r="I427" s="206"/>
      <c r="J427" s="206"/>
      <c r="K427" s="206"/>
      <c r="L427" s="206"/>
      <c r="M427" s="206"/>
      <c r="N427" s="206"/>
      <c r="O427" s="206"/>
      <c r="P427" s="206"/>
      <c r="Q427" s="206"/>
      <c r="R427" s="206"/>
      <c r="S427" s="206"/>
      <c r="T427" s="206"/>
      <c r="U427" s="206"/>
      <c r="V427" s="206"/>
      <c r="W427" s="206"/>
      <c r="X427" s="206"/>
      <c r="Y427" s="206"/>
      <c r="Z427" s="206"/>
    </row>
    <row r="428" customFormat="false" ht="12.75" hidden="false" customHeight="true" outlineLevel="0" collapsed="false">
      <c r="A428" s="206"/>
      <c r="B428" s="208"/>
      <c r="C428" s="206"/>
      <c r="D428" s="206"/>
      <c r="E428" s="206"/>
      <c r="F428" s="206"/>
      <c r="G428" s="206"/>
      <c r="H428" s="206"/>
      <c r="I428" s="206"/>
      <c r="J428" s="206"/>
      <c r="K428" s="206"/>
      <c r="L428" s="206"/>
      <c r="M428" s="206"/>
      <c r="N428" s="206"/>
      <c r="O428" s="206"/>
      <c r="P428" s="206"/>
      <c r="Q428" s="206"/>
      <c r="R428" s="206"/>
      <c r="S428" s="206"/>
      <c r="T428" s="206"/>
      <c r="U428" s="206"/>
      <c r="V428" s="206"/>
      <c r="W428" s="206"/>
      <c r="X428" s="206"/>
      <c r="Y428" s="206"/>
      <c r="Z428" s="206"/>
    </row>
    <row r="429" customFormat="false" ht="12.75" hidden="false" customHeight="true" outlineLevel="0" collapsed="false">
      <c r="A429" s="206"/>
      <c r="B429" s="208"/>
      <c r="C429" s="206"/>
      <c r="D429" s="206"/>
      <c r="E429" s="206"/>
      <c r="F429" s="206"/>
      <c r="G429" s="206"/>
      <c r="H429" s="206"/>
      <c r="I429" s="206"/>
      <c r="J429" s="206"/>
      <c r="K429" s="206"/>
      <c r="L429" s="206"/>
      <c r="M429" s="206"/>
      <c r="N429" s="206"/>
      <c r="O429" s="206"/>
      <c r="P429" s="206"/>
      <c r="Q429" s="206"/>
      <c r="R429" s="206"/>
      <c r="S429" s="206"/>
      <c r="T429" s="206"/>
      <c r="U429" s="206"/>
      <c r="V429" s="206"/>
      <c r="W429" s="206"/>
      <c r="X429" s="206"/>
      <c r="Y429" s="206"/>
      <c r="Z429" s="206"/>
    </row>
    <row r="430" customFormat="false" ht="12.75" hidden="false" customHeight="true" outlineLevel="0" collapsed="false">
      <c r="A430" s="206"/>
      <c r="B430" s="208"/>
      <c r="C430" s="206"/>
      <c r="D430" s="206"/>
      <c r="E430" s="206"/>
      <c r="F430" s="206"/>
      <c r="G430" s="206"/>
      <c r="H430" s="206"/>
      <c r="I430" s="206"/>
      <c r="J430" s="206"/>
      <c r="K430" s="206"/>
      <c r="L430" s="206"/>
      <c r="M430" s="206"/>
      <c r="N430" s="206"/>
      <c r="O430" s="206"/>
      <c r="P430" s="206"/>
      <c r="Q430" s="206"/>
      <c r="R430" s="206"/>
      <c r="S430" s="206"/>
      <c r="T430" s="206"/>
      <c r="U430" s="206"/>
      <c r="V430" s="206"/>
      <c r="W430" s="206"/>
      <c r="X430" s="206"/>
      <c r="Y430" s="206"/>
      <c r="Z430" s="206"/>
    </row>
    <row r="431" customFormat="false" ht="12.75" hidden="false" customHeight="true" outlineLevel="0" collapsed="false">
      <c r="A431" s="206"/>
      <c r="B431" s="208"/>
      <c r="C431" s="206"/>
      <c r="D431" s="206"/>
      <c r="E431" s="206"/>
      <c r="F431" s="206"/>
      <c r="G431" s="206"/>
      <c r="H431" s="206"/>
      <c r="I431" s="206"/>
      <c r="J431" s="206"/>
      <c r="K431" s="206"/>
      <c r="L431" s="206"/>
      <c r="M431" s="206"/>
      <c r="N431" s="206"/>
      <c r="O431" s="206"/>
      <c r="P431" s="206"/>
      <c r="Q431" s="206"/>
      <c r="R431" s="206"/>
      <c r="S431" s="206"/>
      <c r="T431" s="206"/>
      <c r="U431" s="206"/>
      <c r="V431" s="206"/>
      <c r="W431" s="206"/>
      <c r="X431" s="206"/>
      <c r="Y431" s="206"/>
      <c r="Z431" s="206"/>
    </row>
    <row r="432" customFormat="false" ht="12.75" hidden="false" customHeight="true" outlineLevel="0" collapsed="false">
      <c r="A432" s="206"/>
      <c r="B432" s="208"/>
      <c r="C432" s="206"/>
      <c r="D432" s="206"/>
      <c r="E432" s="206"/>
      <c r="F432" s="206"/>
      <c r="G432" s="206"/>
      <c r="H432" s="206"/>
      <c r="I432" s="206"/>
      <c r="J432" s="206"/>
      <c r="K432" s="206"/>
      <c r="L432" s="206"/>
      <c r="M432" s="206"/>
      <c r="N432" s="206"/>
      <c r="O432" s="206"/>
      <c r="P432" s="206"/>
      <c r="Q432" s="206"/>
      <c r="R432" s="206"/>
      <c r="S432" s="206"/>
      <c r="T432" s="206"/>
      <c r="U432" s="206"/>
      <c r="V432" s="206"/>
      <c r="W432" s="206"/>
      <c r="X432" s="206"/>
      <c r="Y432" s="206"/>
      <c r="Z432" s="206"/>
    </row>
    <row r="433" customFormat="false" ht="12.75" hidden="false" customHeight="true" outlineLevel="0" collapsed="false">
      <c r="A433" s="206"/>
      <c r="B433" s="208"/>
      <c r="C433" s="206"/>
      <c r="D433" s="206"/>
      <c r="E433" s="206"/>
      <c r="F433" s="206"/>
      <c r="G433" s="206"/>
      <c r="H433" s="206"/>
      <c r="I433" s="206"/>
      <c r="J433" s="206"/>
      <c r="K433" s="206"/>
      <c r="L433" s="206"/>
      <c r="M433" s="206"/>
      <c r="N433" s="206"/>
      <c r="O433" s="206"/>
      <c r="P433" s="206"/>
      <c r="Q433" s="206"/>
      <c r="R433" s="206"/>
      <c r="S433" s="206"/>
      <c r="T433" s="206"/>
      <c r="U433" s="206"/>
      <c r="V433" s="206"/>
      <c r="W433" s="206"/>
      <c r="X433" s="206"/>
      <c r="Y433" s="206"/>
      <c r="Z433" s="206"/>
    </row>
    <row r="434" customFormat="false" ht="12.75" hidden="false" customHeight="true" outlineLevel="0" collapsed="false">
      <c r="A434" s="206"/>
      <c r="B434" s="208"/>
      <c r="C434" s="206"/>
      <c r="D434" s="206"/>
      <c r="E434" s="206"/>
      <c r="F434" s="206"/>
      <c r="G434" s="206"/>
      <c r="H434" s="206"/>
      <c r="I434" s="206"/>
      <c r="J434" s="206"/>
      <c r="K434" s="206"/>
      <c r="L434" s="206"/>
      <c r="M434" s="206"/>
      <c r="N434" s="206"/>
      <c r="O434" s="206"/>
      <c r="P434" s="206"/>
      <c r="Q434" s="206"/>
      <c r="R434" s="206"/>
      <c r="S434" s="206"/>
      <c r="T434" s="206"/>
      <c r="U434" s="206"/>
      <c r="V434" s="206"/>
      <c r="W434" s="206"/>
      <c r="X434" s="206"/>
      <c r="Y434" s="206"/>
      <c r="Z434" s="206"/>
    </row>
    <row r="435" customFormat="false" ht="12.75" hidden="false" customHeight="true" outlineLevel="0" collapsed="false">
      <c r="A435" s="206"/>
      <c r="B435" s="208"/>
      <c r="C435" s="206"/>
      <c r="D435" s="206"/>
      <c r="E435" s="206"/>
      <c r="F435" s="206"/>
      <c r="G435" s="206"/>
      <c r="H435" s="206"/>
      <c r="I435" s="206"/>
      <c r="J435" s="206"/>
      <c r="K435" s="206"/>
      <c r="L435" s="206"/>
      <c r="M435" s="206"/>
      <c r="N435" s="206"/>
      <c r="O435" s="206"/>
      <c r="P435" s="206"/>
      <c r="Q435" s="206"/>
      <c r="R435" s="206"/>
      <c r="S435" s="206"/>
      <c r="T435" s="206"/>
      <c r="U435" s="206"/>
      <c r="V435" s="206"/>
      <c r="W435" s="206"/>
      <c r="X435" s="206"/>
      <c r="Y435" s="206"/>
      <c r="Z435" s="206"/>
    </row>
    <row r="436" customFormat="false" ht="12.75" hidden="false" customHeight="true" outlineLevel="0" collapsed="false">
      <c r="A436" s="206"/>
      <c r="B436" s="208"/>
      <c r="C436" s="206"/>
      <c r="D436" s="206"/>
      <c r="E436" s="206"/>
      <c r="F436" s="206"/>
      <c r="G436" s="206"/>
      <c r="H436" s="206"/>
      <c r="I436" s="206"/>
      <c r="J436" s="206"/>
      <c r="K436" s="206"/>
      <c r="L436" s="206"/>
      <c r="M436" s="206"/>
      <c r="N436" s="206"/>
      <c r="O436" s="206"/>
      <c r="P436" s="206"/>
      <c r="Q436" s="206"/>
      <c r="R436" s="206"/>
      <c r="S436" s="206"/>
      <c r="T436" s="206"/>
      <c r="U436" s="206"/>
      <c r="V436" s="206"/>
      <c r="W436" s="206"/>
      <c r="X436" s="206"/>
      <c r="Y436" s="206"/>
      <c r="Z436" s="206"/>
    </row>
    <row r="437" customFormat="false" ht="12.75" hidden="false" customHeight="true" outlineLevel="0" collapsed="false">
      <c r="A437" s="206"/>
      <c r="B437" s="208"/>
      <c r="C437" s="206"/>
      <c r="D437" s="206"/>
      <c r="E437" s="206"/>
      <c r="F437" s="206"/>
      <c r="G437" s="206"/>
      <c r="H437" s="206"/>
      <c r="I437" s="206"/>
      <c r="J437" s="206"/>
      <c r="K437" s="206"/>
      <c r="L437" s="206"/>
      <c r="M437" s="206"/>
      <c r="N437" s="206"/>
      <c r="O437" s="206"/>
      <c r="P437" s="206"/>
      <c r="Q437" s="206"/>
      <c r="R437" s="206"/>
      <c r="S437" s="206"/>
      <c r="T437" s="206"/>
      <c r="U437" s="206"/>
      <c r="V437" s="206"/>
      <c r="W437" s="206"/>
      <c r="X437" s="206"/>
      <c r="Y437" s="206"/>
      <c r="Z437" s="206"/>
    </row>
    <row r="438" customFormat="false" ht="12.75" hidden="false" customHeight="true" outlineLevel="0" collapsed="false">
      <c r="A438" s="206"/>
      <c r="B438" s="208"/>
      <c r="C438" s="206"/>
      <c r="D438" s="206"/>
      <c r="E438" s="206"/>
      <c r="F438" s="206"/>
      <c r="G438" s="206"/>
      <c r="H438" s="206"/>
      <c r="I438" s="206"/>
      <c r="J438" s="206"/>
      <c r="K438" s="206"/>
      <c r="L438" s="206"/>
      <c r="M438" s="206"/>
      <c r="N438" s="206"/>
      <c r="O438" s="206"/>
      <c r="P438" s="206"/>
      <c r="Q438" s="206"/>
      <c r="R438" s="206"/>
      <c r="S438" s="206"/>
      <c r="T438" s="206"/>
      <c r="U438" s="206"/>
      <c r="V438" s="206"/>
      <c r="W438" s="206"/>
      <c r="X438" s="206"/>
      <c r="Y438" s="206"/>
      <c r="Z438" s="206"/>
    </row>
    <row r="439" customFormat="false" ht="12.75" hidden="false" customHeight="true" outlineLevel="0" collapsed="false">
      <c r="A439" s="206"/>
      <c r="B439" s="208"/>
      <c r="C439" s="206"/>
      <c r="D439" s="206"/>
      <c r="E439" s="206"/>
      <c r="F439" s="206"/>
      <c r="G439" s="206"/>
      <c r="H439" s="206"/>
      <c r="I439" s="206"/>
      <c r="J439" s="206"/>
      <c r="K439" s="206"/>
      <c r="L439" s="206"/>
      <c r="M439" s="206"/>
      <c r="N439" s="206"/>
      <c r="O439" s="206"/>
      <c r="P439" s="206"/>
      <c r="Q439" s="206"/>
      <c r="R439" s="206"/>
      <c r="S439" s="206"/>
      <c r="T439" s="206"/>
      <c r="U439" s="206"/>
      <c r="V439" s="206"/>
      <c r="W439" s="206"/>
      <c r="X439" s="206"/>
      <c r="Y439" s="206"/>
      <c r="Z439" s="206"/>
    </row>
    <row r="440" customFormat="false" ht="12.75" hidden="false" customHeight="true" outlineLevel="0" collapsed="false">
      <c r="A440" s="206"/>
      <c r="B440" s="208"/>
      <c r="C440" s="206"/>
      <c r="D440" s="206"/>
      <c r="E440" s="206"/>
      <c r="F440" s="206"/>
      <c r="G440" s="206"/>
      <c r="H440" s="206"/>
      <c r="I440" s="206"/>
      <c r="J440" s="206"/>
      <c r="K440" s="206"/>
      <c r="L440" s="206"/>
      <c r="M440" s="206"/>
      <c r="N440" s="206"/>
      <c r="O440" s="206"/>
      <c r="P440" s="206"/>
      <c r="Q440" s="206"/>
      <c r="R440" s="206"/>
      <c r="S440" s="206"/>
      <c r="T440" s="206"/>
      <c r="U440" s="206"/>
      <c r="V440" s="206"/>
      <c r="W440" s="206"/>
      <c r="X440" s="206"/>
      <c r="Y440" s="206"/>
      <c r="Z440" s="206"/>
    </row>
    <row r="441" customFormat="false" ht="12.75" hidden="false" customHeight="true" outlineLevel="0" collapsed="false">
      <c r="A441" s="206"/>
      <c r="B441" s="208"/>
      <c r="C441" s="206"/>
      <c r="D441" s="206"/>
      <c r="E441" s="206"/>
      <c r="F441" s="206"/>
      <c r="G441" s="206"/>
      <c r="H441" s="206"/>
      <c r="I441" s="206"/>
      <c r="J441" s="206"/>
      <c r="K441" s="206"/>
      <c r="L441" s="206"/>
      <c r="M441" s="206"/>
      <c r="N441" s="206"/>
      <c r="O441" s="206"/>
      <c r="P441" s="206"/>
      <c r="Q441" s="206"/>
      <c r="R441" s="206"/>
      <c r="S441" s="206"/>
      <c r="T441" s="206"/>
      <c r="U441" s="206"/>
      <c r="V441" s="206"/>
      <c r="W441" s="206"/>
      <c r="X441" s="206"/>
      <c r="Y441" s="206"/>
      <c r="Z441" s="206"/>
    </row>
    <row r="442" customFormat="false" ht="12.75" hidden="false" customHeight="true" outlineLevel="0" collapsed="false">
      <c r="A442" s="206"/>
      <c r="B442" s="208"/>
      <c r="C442" s="206"/>
      <c r="D442" s="206"/>
      <c r="E442" s="206"/>
      <c r="F442" s="206"/>
      <c r="G442" s="206"/>
      <c r="H442" s="206"/>
      <c r="I442" s="206"/>
      <c r="J442" s="206"/>
      <c r="K442" s="206"/>
      <c r="L442" s="206"/>
      <c r="M442" s="206"/>
      <c r="N442" s="206"/>
      <c r="O442" s="206"/>
      <c r="P442" s="206"/>
      <c r="Q442" s="206"/>
      <c r="R442" s="206"/>
      <c r="S442" s="206"/>
      <c r="T442" s="206"/>
      <c r="U442" s="206"/>
      <c r="V442" s="206"/>
      <c r="W442" s="206"/>
      <c r="X442" s="206"/>
      <c r="Y442" s="206"/>
      <c r="Z442" s="206"/>
    </row>
    <row r="443" customFormat="false" ht="12.75" hidden="false" customHeight="true" outlineLevel="0" collapsed="false">
      <c r="A443" s="206"/>
      <c r="B443" s="208"/>
      <c r="C443" s="206"/>
      <c r="D443" s="206"/>
      <c r="E443" s="206"/>
      <c r="F443" s="206"/>
      <c r="G443" s="206"/>
      <c r="H443" s="206"/>
      <c r="I443" s="206"/>
      <c r="J443" s="206"/>
      <c r="K443" s="206"/>
      <c r="L443" s="206"/>
      <c r="M443" s="206"/>
      <c r="N443" s="206"/>
      <c r="O443" s="206"/>
      <c r="P443" s="206"/>
      <c r="Q443" s="206"/>
      <c r="R443" s="206"/>
      <c r="S443" s="206"/>
      <c r="T443" s="206"/>
      <c r="U443" s="206"/>
      <c r="V443" s="206"/>
      <c r="W443" s="206"/>
      <c r="X443" s="206"/>
      <c r="Y443" s="206"/>
      <c r="Z443" s="206"/>
    </row>
    <row r="444" customFormat="false" ht="12.75" hidden="false" customHeight="true" outlineLevel="0" collapsed="false">
      <c r="A444" s="206"/>
      <c r="B444" s="208"/>
      <c r="C444" s="206"/>
      <c r="D444" s="206"/>
      <c r="E444" s="206"/>
      <c r="F444" s="206"/>
      <c r="G444" s="206"/>
      <c r="H444" s="206"/>
      <c r="I444" s="206"/>
      <c r="J444" s="206"/>
      <c r="K444" s="206"/>
      <c r="L444" s="206"/>
      <c r="M444" s="206"/>
      <c r="N444" s="206"/>
      <c r="O444" s="206"/>
      <c r="P444" s="206"/>
      <c r="Q444" s="206"/>
      <c r="R444" s="206"/>
      <c r="S444" s="206"/>
      <c r="T444" s="206"/>
      <c r="U444" s="206"/>
      <c r="V444" s="206"/>
      <c r="W444" s="206"/>
      <c r="X444" s="206"/>
      <c r="Y444" s="206"/>
      <c r="Z444" s="206"/>
    </row>
    <row r="445" customFormat="false" ht="12.75" hidden="false" customHeight="true" outlineLevel="0" collapsed="false">
      <c r="A445" s="206"/>
      <c r="B445" s="208"/>
      <c r="C445" s="206"/>
      <c r="D445" s="206"/>
      <c r="E445" s="206"/>
      <c r="F445" s="206"/>
      <c r="G445" s="206"/>
      <c r="H445" s="206"/>
      <c r="I445" s="206"/>
      <c r="J445" s="206"/>
      <c r="K445" s="206"/>
      <c r="L445" s="206"/>
      <c r="M445" s="206"/>
      <c r="N445" s="206"/>
      <c r="O445" s="206"/>
      <c r="P445" s="206"/>
      <c r="Q445" s="206"/>
      <c r="R445" s="206"/>
      <c r="S445" s="206"/>
      <c r="T445" s="206"/>
      <c r="U445" s="206"/>
      <c r="V445" s="206"/>
      <c r="W445" s="206"/>
      <c r="X445" s="206"/>
      <c r="Y445" s="206"/>
      <c r="Z445" s="206"/>
    </row>
    <row r="446" customFormat="false" ht="12.75" hidden="false" customHeight="true" outlineLevel="0" collapsed="false">
      <c r="A446" s="206"/>
      <c r="B446" s="208"/>
      <c r="C446" s="206"/>
      <c r="D446" s="206"/>
      <c r="E446" s="206"/>
      <c r="F446" s="206"/>
      <c r="G446" s="206"/>
      <c r="H446" s="206"/>
      <c r="I446" s="206"/>
      <c r="J446" s="206"/>
      <c r="K446" s="206"/>
      <c r="L446" s="206"/>
      <c r="M446" s="206"/>
      <c r="N446" s="206"/>
      <c r="O446" s="206"/>
      <c r="P446" s="206"/>
      <c r="Q446" s="206"/>
      <c r="R446" s="206"/>
      <c r="S446" s="206"/>
      <c r="T446" s="206"/>
      <c r="U446" s="206"/>
      <c r="V446" s="206"/>
      <c r="W446" s="206"/>
      <c r="X446" s="206"/>
      <c r="Y446" s="206"/>
      <c r="Z446" s="206"/>
    </row>
    <row r="447" customFormat="false" ht="12.75" hidden="false" customHeight="true" outlineLevel="0" collapsed="false">
      <c r="A447" s="206"/>
      <c r="B447" s="208"/>
      <c r="C447" s="206"/>
      <c r="D447" s="206"/>
      <c r="E447" s="206"/>
      <c r="F447" s="206"/>
      <c r="G447" s="206"/>
      <c r="H447" s="206"/>
      <c r="I447" s="206"/>
      <c r="J447" s="206"/>
      <c r="K447" s="206"/>
      <c r="L447" s="206"/>
      <c r="M447" s="206"/>
      <c r="N447" s="206"/>
      <c r="O447" s="206"/>
      <c r="P447" s="206"/>
      <c r="Q447" s="206"/>
      <c r="R447" s="206"/>
      <c r="S447" s="206"/>
      <c r="T447" s="206"/>
      <c r="U447" s="206"/>
      <c r="V447" s="206"/>
      <c r="W447" s="206"/>
      <c r="X447" s="206"/>
      <c r="Y447" s="206"/>
      <c r="Z447" s="206"/>
    </row>
    <row r="448" customFormat="false" ht="12.75" hidden="false" customHeight="true" outlineLevel="0" collapsed="false">
      <c r="A448" s="206"/>
      <c r="B448" s="208"/>
      <c r="C448" s="206"/>
      <c r="D448" s="206"/>
      <c r="E448" s="206"/>
      <c r="F448" s="206"/>
      <c r="G448" s="206"/>
      <c r="H448" s="206"/>
      <c r="I448" s="206"/>
      <c r="J448" s="206"/>
      <c r="K448" s="206"/>
      <c r="L448" s="206"/>
      <c r="M448" s="206"/>
      <c r="N448" s="206"/>
      <c r="O448" s="206"/>
      <c r="P448" s="206"/>
      <c r="Q448" s="206"/>
      <c r="R448" s="206"/>
      <c r="S448" s="206"/>
      <c r="T448" s="206"/>
      <c r="U448" s="206"/>
      <c r="V448" s="206"/>
      <c r="W448" s="206"/>
      <c r="X448" s="206"/>
      <c r="Y448" s="206"/>
      <c r="Z448" s="206"/>
    </row>
    <row r="449" customFormat="false" ht="12.75" hidden="false" customHeight="true" outlineLevel="0" collapsed="false">
      <c r="A449" s="206"/>
      <c r="B449" s="208"/>
      <c r="C449" s="206"/>
      <c r="D449" s="206"/>
      <c r="E449" s="206"/>
      <c r="F449" s="206"/>
      <c r="G449" s="206"/>
      <c r="H449" s="206"/>
      <c r="I449" s="206"/>
      <c r="J449" s="206"/>
      <c r="K449" s="206"/>
      <c r="L449" s="206"/>
      <c r="M449" s="206"/>
      <c r="N449" s="206"/>
      <c r="O449" s="206"/>
      <c r="P449" s="206"/>
      <c r="Q449" s="206"/>
      <c r="R449" s="206"/>
      <c r="S449" s="206"/>
      <c r="T449" s="206"/>
      <c r="U449" s="206"/>
      <c r="V449" s="206"/>
      <c r="W449" s="206"/>
      <c r="X449" s="206"/>
      <c r="Y449" s="206"/>
      <c r="Z449" s="206"/>
    </row>
    <row r="450" customFormat="false" ht="12.75" hidden="false" customHeight="true" outlineLevel="0" collapsed="false">
      <c r="A450" s="206"/>
      <c r="B450" s="208"/>
      <c r="C450" s="206"/>
      <c r="D450" s="206"/>
      <c r="E450" s="206"/>
      <c r="F450" s="206"/>
      <c r="G450" s="206"/>
      <c r="H450" s="206"/>
      <c r="I450" s="206"/>
      <c r="J450" s="206"/>
      <c r="K450" s="206"/>
      <c r="L450" s="206"/>
      <c r="M450" s="206"/>
      <c r="N450" s="206"/>
      <c r="O450" s="206"/>
      <c r="P450" s="206"/>
      <c r="Q450" s="206"/>
      <c r="R450" s="206"/>
      <c r="S450" s="206"/>
      <c r="T450" s="206"/>
      <c r="U450" s="206"/>
      <c r="V450" s="206"/>
      <c r="W450" s="206"/>
      <c r="X450" s="206"/>
      <c r="Y450" s="206"/>
      <c r="Z450" s="206"/>
    </row>
    <row r="451" customFormat="false" ht="12.75" hidden="false" customHeight="true" outlineLevel="0" collapsed="false">
      <c r="A451" s="206"/>
      <c r="B451" s="208"/>
      <c r="C451" s="206"/>
      <c r="D451" s="206"/>
      <c r="E451" s="206"/>
      <c r="F451" s="206"/>
      <c r="G451" s="206"/>
      <c r="H451" s="206"/>
      <c r="I451" s="206"/>
      <c r="J451" s="206"/>
      <c r="K451" s="206"/>
      <c r="L451" s="206"/>
      <c r="M451" s="206"/>
      <c r="N451" s="206"/>
      <c r="O451" s="206"/>
      <c r="P451" s="206"/>
      <c r="Q451" s="206"/>
      <c r="R451" s="206"/>
      <c r="S451" s="206"/>
      <c r="T451" s="206"/>
      <c r="U451" s="206"/>
      <c r="V451" s="206"/>
      <c r="W451" s="206"/>
      <c r="X451" s="206"/>
      <c r="Y451" s="206"/>
      <c r="Z451" s="206"/>
    </row>
    <row r="452" customFormat="false" ht="12.75" hidden="false" customHeight="true" outlineLevel="0" collapsed="false">
      <c r="A452" s="206"/>
      <c r="B452" s="208"/>
      <c r="C452" s="206"/>
      <c r="D452" s="206"/>
      <c r="E452" s="206"/>
      <c r="F452" s="206"/>
      <c r="G452" s="206"/>
      <c r="H452" s="206"/>
      <c r="I452" s="206"/>
      <c r="J452" s="206"/>
      <c r="K452" s="206"/>
      <c r="L452" s="206"/>
      <c r="M452" s="206"/>
      <c r="N452" s="206"/>
      <c r="O452" s="206"/>
      <c r="P452" s="206"/>
      <c r="Q452" s="206"/>
      <c r="R452" s="206"/>
      <c r="S452" s="206"/>
      <c r="T452" s="206"/>
      <c r="U452" s="206"/>
      <c r="V452" s="206"/>
      <c r="W452" s="206"/>
      <c r="X452" s="206"/>
      <c r="Y452" s="206"/>
      <c r="Z452" s="206"/>
    </row>
    <row r="453" customFormat="false" ht="12.75" hidden="false" customHeight="true" outlineLevel="0" collapsed="false">
      <c r="A453" s="206"/>
      <c r="B453" s="208"/>
      <c r="C453" s="206"/>
      <c r="D453" s="206"/>
      <c r="E453" s="206"/>
      <c r="F453" s="206"/>
      <c r="G453" s="206"/>
      <c r="H453" s="206"/>
      <c r="I453" s="206"/>
      <c r="J453" s="206"/>
      <c r="K453" s="206"/>
      <c r="L453" s="206"/>
      <c r="M453" s="206"/>
      <c r="N453" s="206"/>
      <c r="O453" s="206"/>
      <c r="P453" s="206"/>
      <c r="Q453" s="206"/>
      <c r="R453" s="206"/>
      <c r="S453" s="206"/>
      <c r="T453" s="206"/>
      <c r="U453" s="206"/>
      <c r="V453" s="206"/>
      <c r="W453" s="206"/>
      <c r="X453" s="206"/>
      <c r="Y453" s="206"/>
      <c r="Z453" s="206"/>
    </row>
    <row r="454" customFormat="false" ht="12.75" hidden="false" customHeight="true" outlineLevel="0" collapsed="false">
      <c r="A454" s="206"/>
      <c r="B454" s="208"/>
      <c r="C454" s="206"/>
      <c r="D454" s="206"/>
      <c r="E454" s="206"/>
      <c r="F454" s="206"/>
      <c r="G454" s="206"/>
      <c r="H454" s="206"/>
      <c r="I454" s="206"/>
      <c r="J454" s="206"/>
      <c r="K454" s="206"/>
      <c r="L454" s="206"/>
      <c r="M454" s="206"/>
      <c r="N454" s="206"/>
      <c r="O454" s="206"/>
      <c r="P454" s="206"/>
      <c r="Q454" s="206"/>
      <c r="R454" s="206"/>
      <c r="S454" s="206"/>
      <c r="T454" s="206"/>
      <c r="U454" s="206"/>
      <c r="V454" s="206"/>
      <c r="W454" s="206"/>
      <c r="X454" s="206"/>
      <c r="Y454" s="206"/>
      <c r="Z454" s="206"/>
    </row>
    <row r="455" customFormat="false" ht="12.75" hidden="false" customHeight="true" outlineLevel="0" collapsed="false">
      <c r="A455" s="206"/>
      <c r="B455" s="208"/>
      <c r="C455" s="206"/>
      <c r="D455" s="206"/>
      <c r="E455" s="206"/>
      <c r="F455" s="206"/>
      <c r="G455" s="206"/>
      <c r="H455" s="206"/>
      <c r="I455" s="206"/>
      <c r="J455" s="206"/>
      <c r="K455" s="206"/>
      <c r="L455" s="206"/>
      <c r="M455" s="206"/>
      <c r="N455" s="206"/>
      <c r="O455" s="206"/>
      <c r="P455" s="206"/>
      <c r="Q455" s="206"/>
      <c r="R455" s="206"/>
      <c r="S455" s="206"/>
      <c r="T455" s="206"/>
      <c r="U455" s="206"/>
      <c r="V455" s="206"/>
      <c r="W455" s="206"/>
      <c r="X455" s="206"/>
      <c r="Y455" s="206"/>
      <c r="Z455" s="206"/>
    </row>
    <row r="456" customFormat="false" ht="12.75" hidden="false" customHeight="true" outlineLevel="0" collapsed="false">
      <c r="A456" s="206"/>
      <c r="B456" s="208"/>
      <c r="C456" s="206"/>
      <c r="D456" s="206"/>
      <c r="E456" s="206"/>
      <c r="F456" s="206"/>
      <c r="G456" s="206"/>
      <c r="H456" s="206"/>
      <c r="I456" s="206"/>
      <c r="J456" s="206"/>
      <c r="K456" s="206"/>
      <c r="L456" s="206"/>
      <c r="M456" s="206"/>
      <c r="N456" s="206"/>
      <c r="O456" s="206"/>
      <c r="P456" s="206"/>
      <c r="Q456" s="206"/>
      <c r="R456" s="206"/>
      <c r="S456" s="206"/>
      <c r="T456" s="206"/>
      <c r="U456" s="206"/>
      <c r="V456" s="206"/>
      <c r="W456" s="206"/>
      <c r="X456" s="206"/>
      <c r="Y456" s="206"/>
      <c r="Z456" s="206"/>
    </row>
    <row r="457" customFormat="false" ht="12.75" hidden="false" customHeight="true" outlineLevel="0" collapsed="false">
      <c r="A457" s="206"/>
      <c r="B457" s="208"/>
      <c r="C457" s="206"/>
      <c r="D457" s="206"/>
      <c r="E457" s="206"/>
      <c r="F457" s="206"/>
      <c r="G457" s="206"/>
      <c r="H457" s="206"/>
      <c r="I457" s="206"/>
      <c r="J457" s="206"/>
      <c r="K457" s="206"/>
      <c r="L457" s="206"/>
      <c r="M457" s="206"/>
      <c r="N457" s="206"/>
      <c r="O457" s="206"/>
      <c r="P457" s="206"/>
      <c r="Q457" s="206"/>
      <c r="R457" s="206"/>
      <c r="S457" s="206"/>
      <c r="T457" s="206"/>
      <c r="U457" s="206"/>
      <c r="V457" s="206"/>
      <c r="W457" s="206"/>
      <c r="X457" s="206"/>
      <c r="Y457" s="206"/>
      <c r="Z457" s="206"/>
    </row>
    <row r="458" customFormat="false" ht="12.75" hidden="false" customHeight="true" outlineLevel="0" collapsed="false">
      <c r="A458" s="206"/>
      <c r="B458" s="208"/>
      <c r="C458" s="206"/>
      <c r="D458" s="206"/>
      <c r="E458" s="206"/>
      <c r="F458" s="206"/>
      <c r="G458" s="206"/>
      <c r="H458" s="206"/>
      <c r="I458" s="206"/>
      <c r="J458" s="206"/>
      <c r="K458" s="206"/>
      <c r="L458" s="206"/>
      <c r="M458" s="206"/>
      <c r="N458" s="206"/>
      <c r="O458" s="206"/>
      <c r="P458" s="206"/>
      <c r="Q458" s="206"/>
      <c r="R458" s="206"/>
      <c r="S458" s="206"/>
      <c r="T458" s="206"/>
      <c r="U458" s="206"/>
      <c r="V458" s="206"/>
      <c r="W458" s="206"/>
      <c r="X458" s="206"/>
      <c r="Y458" s="206"/>
      <c r="Z458" s="206"/>
    </row>
    <row r="459" customFormat="false" ht="12.75" hidden="false" customHeight="true" outlineLevel="0" collapsed="false">
      <c r="A459" s="206"/>
      <c r="B459" s="208"/>
      <c r="C459" s="206"/>
      <c r="D459" s="206"/>
      <c r="E459" s="206"/>
      <c r="F459" s="206"/>
      <c r="G459" s="206"/>
      <c r="H459" s="206"/>
      <c r="I459" s="206"/>
      <c r="J459" s="206"/>
      <c r="K459" s="206"/>
      <c r="L459" s="206"/>
      <c r="M459" s="206"/>
      <c r="N459" s="206"/>
      <c r="O459" s="206"/>
      <c r="P459" s="206"/>
      <c r="Q459" s="206"/>
      <c r="R459" s="206"/>
      <c r="S459" s="206"/>
      <c r="T459" s="206"/>
      <c r="U459" s="206"/>
      <c r="V459" s="206"/>
      <c r="W459" s="206"/>
      <c r="X459" s="206"/>
      <c r="Y459" s="206"/>
      <c r="Z459" s="206"/>
    </row>
    <row r="460" customFormat="false" ht="12.75" hidden="false" customHeight="true" outlineLevel="0" collapsed="false">
      <c r="A460" s="206"/>
      <c r="B460" s="208"/>
      <c r="C460" s="206"/>
      <c r="D460" s="206"/>
      <c r="E460" s="206"/>
      <c r="F460" s="206"/>
      <c r="G460" s="206"/>
      <c r="H460" s="206"/>
      <c r="I460" s="206"/>
      <c r="J460" s="206"/>
      <c r="K460" s="206"/>
      <c r="L460" s="206"/>
      <c r="M460" s="206"/>
      <c r="N460" s="206"/>
      <c r="O460" s="206"/>
      <c r="P460" s="206"/>
      <c r="Q460" s="206"/>
      <c r="R460" s="206"/>
      <c r="S460" s="206"/>
      <c r="T460" s="206"/>
      <c r="U460" s="206"/>
      <c r="V460" s="206"/>
      <c r="W460" s="206"/>
      <c r="X460" s="206"/>
      <c r="Y460" s="206"/>
      <c r="Z460" s="206"/>
    </row>
    <row r="461" customFormat="false" ht="12.75" hidden="false" customHeight="true" outlineLevel="0" collapsed="false">
      <c r="A461" s="206"/>
      <c r="B461" s="208"/>
      <c r="C461" s="206"/>
      <c r="D461" s="206"/>
      <c r="E461" s="206"/>
      <c r="F461" s="206"/>
      <c r="G461" s="206"/>
      <c r="H461" s="206"/>
      <c r="I461" s="206"/>
      <c r="J461" s="206"/>
      <c r="K461" s="206"/>
      <c r="L461" s="206"/>
      <c r="M461" s="206"/>
      <c r="N461" s="206"/>
      <c r="O461" s="206"/>
      <c r="P461" s="206"/>
      <c r="Q461" s="206"/>
      <c r="R461" s="206"/>
      <c r="S461" s="206"/>
      <c r="T461" s="206"/>
      <c r="U461" s="206"/>
      <c r="V461" s="206"/>
      <c r="W461" s="206"/>
      <c r="X461" s="206"/>
      <c r="Y461" s="206"/>
      <c r="Z461" s="206"/>
    </row>
    <row r="462" customFormat="false" ht="12.75" hidden="false" customHeight="true" outlineLevel="0" collapsed="false">
      <c r="A462" s="206"/>
      <c r="B462" s="208"/>
      <c r="C462" s="206"/>
      <c r="D462" s="206"/>
      <c r="E462" s="206"/>
      <c r="F462" s="206"/>
      <c r="G462" s="206"/>
      <c r="H462" s="206"/>
      <c r="I462" s="206"/>
      <c r="J462" s="206"/>
      <c r="K462" s="206"/>
      <c r="L462" s="206"/>
      <c r="M462" s="206"/>
      <c r="N462" s="206"/>
      <c r="O462" s="206"/>
      <c r="P462" s="206"/>
      <c r="Q462" s="206"/>
      <c r="R462" s="206"/>
      <c r="S462" s="206"/>
      <c r="T462" s="206"/>
      <c r="U462" s="206"/>
      <c r="V462" s="206"/>
      <c r="W462" s="206"/>
      <c r="X462" s="206"/>
      <c r="Y462" s="206"/>
      <c r="Z462" s="206"/>
    </row>
    <row r="463" customFormat="false" ht="12.75" hidden="false" customHeight="true" outlineLevel="0" collapsed="false">
      <c r="A463" s="206"/>
      <c r="B463" s="208"/>
      <c r="C463" s="206"/>
      <c r="D463" s="206"/>
      <c r="E463" s="206"/>
      <c r="F463" s="206"/>
      <c r="G463" s="206"/>
      <c r="H463" s="206"/>
      <c r="I463" s="206"/>
      <c r="J463" s="206"/>
      <c r="K463" s="206"/>
      <c r="L463" s="206"/>
      <c r="M463" s="206"/>
      <c r="N463" s="206"/>
      <c r="O463" s="206"/>
      <c r="P463" s="206"/>
      <c r="Q463" s="206"/>
      <c r="R463" s="206"/>
      <c r="S463" s="206"/>
      <c r="T463" s="206"/>
      <c r="U463" s="206"/>
      <c r="V463" s="206"/>
      <c r="W463" s="206"/>
      <c r="X463" s="206"/>
      <c r="Y463" s="206"/>
      <c r="Z463" s="206"/>
    </row>
    <row r="464" customFormat="false" ht="12.75" hidden="false" customHeight="true" outlineLevel="0" collapsed="false">
      <c r="A464" s="206"/>
      <c r="B464" s="208"/>
      <c r="C464" s="206"/>
      <c r="D464" s="206"/>
      <c r="E464" s="206"/>
      <c r="F464" s="206"/>
      <c r="G464" s="206"/>
      <c r="H464" s="206"/>
      <c r="I464" s="206"/>
      <c r="J464" s="206"/>
      <c r="K464" s="206"/>
      <c r="L464" s="206"/>
      <c r="M464" s="206"/>
      <c r="N464" s="206"/>
      <c r="O464" s="206"/>
      <c r="P464" s="206"/>
      <c r="Q464" s="206"/>
      <c r="R464" s="206"/>
      <c r="S464" s="206"/>
      <c r="T464" s="206"/>
      <c r="U464" s="206"/>
      <c r="V464" s="206"/>
      <c r="W464" s="206"/>
      <c r="X464" s="206"/>
      <c r="Y464" s="206"/>
      <c r="Z464" s="206"/>
    </row>
    <row r="465" customFormat="false" ht="12.75" hidden="false" customHeight="true" outlineLevel="0" collapsed="false">
      <c r="A465" s="206"/>
      <c r="B465" s="208"/>
      <c r="C465" s="206"/>
      <c r="D465" s="206"/>
      <c r="E465" s="206"/>
      <c r="F465" s="206"/>
      <c r="G465" s="206"/>
      <c r="H465" s="206"/>
      <c r="I465" s="206"/>
      <c r="J465" s="206"/>
      <c r="K465" s="206"/>
      <c r="L465" s="206"/>
      <c r="M465" s="206"/>
      <c r="N465" s="206"/>
      <c r="O465" s="206"/>
      <c r="P465" s="206"/>
      <c r="Q465" s="206"/>
      <c r="R465" s="206"/>
      <c r="S465" s="206"/>
      <c r="T465" s="206"/>
      <c r="U465" s="206"/>
      <c r="V465" s="206"/>
      <c r="W465" s="206"/>
      <c r="X465" s="206"/>
      <c r="Y465" s="206"/>
      <c r="Z465" s="206"/>
    </row>
    <row r="466" customFormat="false" ht="12.75" hidden="false" customHeight="true" outlineLevel="0" collapsed="false">
      <c r="A466" s="206"/>
      <c r="B466" s="208"/>
      <c r="C466" s="206"/>
      <c r="D466" s="206"/>
      <c r="E466" s="206"/>
      <c r="F466" s="206"/>
      <c r="G466" s="206"/>
      <c r="H466" s="206"/>
      <c r="I466" s="206"/>
      <c r="J466" s="206"/>
      <c r="K466" s="206"/>
      <c r="L466" s="206"/>
      <c r="M466" s="206"/>
      <c r="N466" s="206"/>
      <c r="O466" s="206"/>
      <c r="P466" s="206"/>
      <c r="Q466" s="206"/>
      <c r="R466" s="206"/>
      <c r="S466" s="206"/>
      <c r="T466" s="206"/>
      <c r="U466" s="206"/>
      <c r="V466" s="206"/>
      <c r="W466" s="206"/>
      <c r="X466" s="206"/>
      <c r="Y466" s="206"/>
      <c r="Z466" s="206"/>
    </row>
    <row r="467" customFormat="false" ht="12.75" hidden="false" customHeight="true" outlineLevel="0" collapsed="false">
      <c r="A467" s="206"/>
      <c r="B467" s="208"/>
      <c r="C467" s="206"/>
      <c r="D467" s="206"/>
      <c r="E467" s="206"/>
      <c r="F467" s="206"/>
      <c r="G467" s="206"/>
      <c r="H467" s="206"/>
      <c r="I467" s="206"/>
      <c r="J467" s="206"/>
      <c r="K467" s="206"/>
      <c r="L467" s="206"/>
      <c r="M467" s="206"/>
      <c r="N467" s="206"/>
      <c r="O467" s="206"/>
      <c r="P467" s="206"/>
      <c r="Q467" s="206"/>
      <c r="R467" s="206"/>
      <c r="S467" s="206"/>
      <c r="T467" s="206"/>
      <c r="U467" s="206"/>
      <c r="V467" s="206"/>
      <c r="W467" s="206"/>
      <c r="X467" s="206"/>
      <c r="Y467" s="206"/>
      <c r="Z467" s="206"/>
    </row>
    <row r="468" customFormat="false" ht="12.75" hidden="false" customHeight="true" outlineLevel="0" collapsed="false">
      <c r="A468" s="206"/>
      <c r="B468" s="208"/>
      <c r="C468" s="206"/>
      <c r="D468" s="206"/>
      <c r="E468" s="206"/>
      <c r="F468" s="206"/>
      <c r="G468" s="206"/>
      <c r="H468" s="206"/>
      <c r="I468" s="206"/>
      <c r="J468" s="206"/>
      <c r="K468" s="206"/>
      <c r="L468" s="206"/>
      <c r="M468" s="206"/>
      <c r="N468" s="206"/>
      <c r="O468" s="206"/>
      <c r="P468" s="206"/>
      <c r="Q468" s="206"/>
      <c r="R468" s="206"/>
      <c r="S468" s="206"/>
      <c r="T468" s="206"/>
      <c r="U468" s="206"/>
      <c r="V468" s="206"/>
      <c r="W468" s="206"/>
      <c r="X468" s="206"/>
      <c r="Y468" s="206"/>
      <c r="Z468" s="206"/>
    </row>
    <row r="469" customFormat="false" ht="12.75" hidden="false" customHeight="true" outlineLevel="0" collapsed="false">
      <c r="A469" s="206"/>
      <c r="B469" s="208"/>
      <c r="C469" s="206"/>
      <c r="D469" s="206"/>
      <c r="E469" s="206"/>
      <c r="F469" s="206"/>
      <c r="G469" s="206"/>
      <c r="H469" s="206"/>
      <c r="I469" s="206"/>
      <c r="J469" s="206"/>
      <c r="K469" s="206"/>
      <c r="L469" s="206"/>
      <c r="M469" s="206"/>
      <c r="N469" s="206"/>
      <c r="O469" s="206"/>
      <c r="P469" s="206"/>
      <c r="Q469" s="206"/>
      <c r="R469" s="206"/>
      <c r="S469" s="206"/>
      <c r="T469" s="206"/>
      <c r="U469" s="206"/>
      <c r="V469" s="206"/>
      <c r="W469" s="206"/>
      <c r="X469" s="206"/>
      <c r="Y469" s="206"/>
      <c r="Z469" s="206"/>
    </row>
    <row r="470" customFormat="false" ht="12.75" hidden="false" customHeight="true" outlineLevel="0" collapsed="false">
      <c r="A470" s="206"/>
      <c r="B470" s="208"/>
      <c r="C470" s="206"/>
      <c r="D470" s="206"/>
      <c r="E470" s="206"/>
      <c r="F470" s="206"/>
      <c r="G470" s="206"/>
      <c r="H470" s="206"/>
      <c r="I470" s="206"/>
      <c r="J470" s="206"/>
      <c r="K470" s="206"/>
      <c r="L470" s="206"/>
      <c r="M470" s="206"/>
      <c r="N470" s="206"/>
      <c r="O470" s="206"/>
      <c r="P470" s="206"/>
      <c r="Q470" s="206"/>
      <c r="R470" s="206"/>
      <c r="S470" s="206"/>
      <c r="T470" s="206"/>
      <c r="U470" s="206"/>
      <c r="V470" s="206"/>
      <c r="W470" s="206"/>
      <c r="X470" s="206"/>
      <c r="Y470" s="206"/>
      <c r="Z470" s="206"/>
    </row>
    <row r="471" customFormat="false" ht="12.75" hidden="false" customHeight="true" outlineLevel="0" collapsed="false">
      <c r="A471" s="206"/>
      <c r="B471" s="208"/>
      <c r="C471" s="206"/>
      <c r="D471" s="206"/>
      <c r="E471" s="206"/>
      <c r="F471" s="206"/>
      <c r="G471" s="206"/>
      <c r="H471" s="206"/>
      <c r="I471" s="206"/>
      <c r="J471" s="206"/>
      <c r="K471" s="206"/>
      <c r="L471" s="206"/>
      <c r="M471" s="206"/>
      <c r="N471" s="206"/>
      <c r="O471" s="206"/>
      <c r="P471" s="206"/>
      <c r="Q471" s="206"/>
      <c r="R471" s="206"/>
      <c r="S471" s="206"/>
      <c r="T471" s="206"/>
      <c r="U471" s="206"/>
      <c r="V471" s="206"/>
      <c r="W471" s="206"/>
      <c r="X471" s="206"/>
      <c r="Y471" s="206"/>
      <c r="Z471" s="206"/>
    </row>
    <row r="472" customFormat="false" ht="12.75" hidden="false" customHeight="true" outlineLevel="0" collapsed="false">
      <c r="A472" s="206"/>
      <c r="B472" s="208"/>
      <c r="C472" s="206"/>
      <c r="D472" s="206"/>
      <c r="E472" s="206"/>
      <c r="F472" s="206"/>
      <c r="G472" s="206"/>
      <c r="H472" s="206"/>
      <c r="I472" s="206"/>
      <c r="J472" s="206"/>
      <c r="K472" s="206"/>
      <c r="L472" s="206"/>
      <c r="M472" s="206"/>
      <c r="N472" s="206"/>
      <c r="O472" s="206"/>
      <c r="P472" s="206"/>
      <c r="Q472" s="206"/>
      <c r="R472" s="206"/>
      <c r="S472" s="206"/>
      <c r="T472" s="206"/>
      <c r="U472" s="206"/>
      <c r="V472" s="206"/>
      <c r="W472" s="206"/>
      <c r="X472" s="206"/>
      <c r="Y472" s="206"/>
      <c r="Z472" s="206"/>
    </row>
    <row r="473" customFormat="false" ht="12.75" hidden="false" customHeight="true" outlineLevel="0" collapsed="false">
      <c r="A473" s="206"/>
      <c r="B473" s="208"/>
      <c r="C473" s="206"/>
      <c r="D473" s="206"/>
      <c r="E473" s="206"/>
      <c r="F473" s="206"/>
      <c r="G473" s="206"/>
      <c r="H473" s="206"/>
      <c r="I473" s="206"/>
      <c r="J473" s="206"/>
      <c r="K473" s="206"/>
      <c r="L473" s="206"/>
      <c r="M473" s="206"/>
      <c r="N473" s="206"/>
      <c r="O473" s="206"/>
      <c r="P473" s="206"/>
      <c r="Q473" s="206"/>
      <c r="R473" s="206"/>
      <c r="S473" s="206"/>
      <c r="T473" s="206"/>
      <c r="U473" s="206"/>
      <c r="V473" s="206"/>
      <c r="W473" s="206"/>
      <c r="X473" s="206"/>
      <c r="Y473" s="206"/>
      <c r="Z473" s="206"/>
    </row>
    <row r="474" customFormat="false" ht="12.75" hidden="false" customHeight="true" outlineLevel="0" collapsed="false">
      <c r="A474" s="206"/>
      <c r="B474" s="208"/>
      <c r="C474" s="206"/>
      <c r="D474" s="206"/>
      <c r="E474" s="206"/>
      <c r="F474" s="206"/>
      <c r="G474" s="206"/>
      <c r="H474" s="206"/>
      <c r="I474" s="206"/>
      <c r="J474" s="206"/>
      <c r="K474" s="206"/>
      <c r="L474" s="206"/>
      <c r="M474" s="206"/>
      <c r="N474" s="206"/>
      <c r="O474" s="206"/>
      <c r="P474" s="206"/>
      <c r="Q474" s="206"/>
      <c r="R474" s="206"/>
      <c r="S474" s="206"/>
      <c r="T474" s="206"/>
      <c r="U474" s="206"/>
      <c r="V474" s="206"/>
      <c r="W474" s="206"/>
      <c r="X474" s="206"/>
      <c r="Y474" s="206"/>
      <c r="Z474" s="206"/>
    </row>
    <row r="475" customFormat="false" ht="12.75" hidden="false" customHeight="true" outlineLevel="0" collapsed="false">
      <c r="A475" s="206"/>
      <c r="B475" s="208"/>
      <c r="C475" s="206"/>
      <c r="D475" s="206"/>
      <c r="E475" s="206"/>
      <c r="F475" s="206"/>
      <c r="G475" s="206"/>
      <c r="H475" s="206"/>
      <c r="I475" s="206"/>
      <c r="J475" s="206"/>
      <c r="K475" s="206"/>
      <c r="L475" s="206"/>
      <c r="M475" s="206"/>
      <c r="N475" s="206"/>
      <c r="O475" s="206"/>
      <c r="P475" s="206"/>
      <c r="Q475" s="206"/>
      <c r="R475" s="206"/>
      <c r="S475" s="206"/>
      <c r="T475" s="206"/>
      <c r="U475" s="206"/>
      <c r="V475" s="206"/>
      <c r="W475" s="206"/>
      <c r="X475" s="206"/>
      <c r="Y475" s="206"/>
      <c r="Z475" s="206"/>
    </row>
    <row r="476" customFormat="false" ht="12.75" hidden="false" customHeight="true" outlineLevel="0" collapsed="false">
      <c r="A476" s="206"/>
      <c r="B476" s="208"/>
      <c r="C476" s="206"/>
      <c r="D476" s="206"/>
      <c r="E476" s="206"/>
      <c r="F476" s="206"/>
      <c r="G476" s="206"/>
      <c r="H476" s="206"/>
      <c r="I476" s="206"/>
      <c r="J476" s="206"/>
      <c r="K476" s="206"/>
      <c r="L476" s="206"/>
      <c r="M476" s="206"/>
      <c r="N476" s="206"/>
      <c r="O476" s="206"/>
      <c r="P476" s="206"/>
      <c r="Q476" s="206"/>
      <c r="R476" s="206"/>
      <c r="S476" s="206"/>
      <c r="T476" s="206"/>
      <c r="U476" s="206"/>
      <c r="V476" s="206"/>
      <c r="W476" s="206"/>
      <c r="X476" s="206"/>
      <c r="Y476" s="206"/>
      <c r="Z476" s="206"/>
    </row>
    <row r="477" customFormat="false" ht="12.75" hidden="false" customHeight="true" outlineLevel="0" collapsed="false">
      <c r="A477" s="206"/>
      <c r="B477" s="208"/>
      <c r="C477" s="206"/>
      <c r="D477" s="206"/>
      <c r="E477" s="206"/>
      <c r="F477" s="206"/>
      <c r="G477" s="206"/>
      <c r="H477" s="206"/>
      <c r="I477" s="206"/>
      <c r="J477" s="206"/>
      <c r="K477" s="206"/>
      <c r="L477" s="206"/>
      <c r="M477" s="206"/>
      <c r="N477" s="206"/>
      <c r="O477" s="206"/>
      <c r="P477" s="206"/>
      <c r="Q477" s="206"/>
      <c r="R477" s="206"/>
      <c r="S477" s="206"/>
      <c r="T477" s="206"/>
      <c r="U477" s="206"/>
      <c r="V477" s="206"/>
      <c r="W477" s="206"/>
      <c r="X477" s="206"/>
      <c r="Y477" s="206"/>
      <c r="Z477" s="206"/>
    </row>
    <row r="478" customFormat="false" ht="12.75" hidden="false" customHeight="true" outlineLevel="0" collapsed="false">
      <c r="A478" s="206"/>
      <c r="B478" s="208"/>
      <c r="C478" s="206"/>
      <c r="D478" s="206"/>
      <c r="E478" s="206"/>
      <c r="F478" s="206"/>
      <c r="G478" s="206"/>
      <c r="H478" s="206"/>
      <c r="I478" s="206"/>
      <c r="J478" s="206"/>
      <c r="K478" s="206"/>
      <c r="L478" s="206"/>
      <c r="M478" s="206"/>
      <c r="N478" s="206"/>
      <c r="O478" s="206"/>
      <c r="P478" s="206"/>
      <c r="Q478" s="206"/>
      <c r="R478" s="206"/>
      <c r="S478" s="206"/>
      <c r="T478" s="206"/>
      <c r="U478" s="206"/>
      <c r="V478" s="206"/>
      <c r="W478" s="206"/>
      <c r="X478" s="206"/>
      <c r="Y478" s="206"/>
      <c r="Z478" s="206"/>
    </row>
    <row r="479" customFormat="false" ht="12.75" hidden="false" customHeight="true" outlineLevel="0" collapsed="false">
      <c r="A479" s="206"/>
      <c r="B479" s="208"/>
      <c r="C479" s="206"/>
      <c r="D479" s="206"/>
      <c r="E479" s="206"/>
      <c r="F479" s="206"/>
      <c r="G479" s="206"/>
      <c r="H479" s="206"/>
      <c r="I479" s="206"/>
      <c r="J479" s="206"/>
      <c r="K479" s="206"/>
      <c r="L479" s="206"/>
      <c r="M479" s="206"/>
      <c r="N479" s="206"/>
      <c r="O479" s="206"/>
      <c r="P479" s="206"/>
      <c r="Q479" s="206"/>
      <c r="R479" s="206"/>
      <c r="S479" s="206"/>
      <c r="T479" s="206"/>
      <c r="U479" s="206"/>
      <c r="V479" s="206"/>
      <c r="W479" s="206"/>
      <c r="X479" s="206"/>
      <c r="Y479" s="206"/>
      <c r="Z479" s="206"/>
    </row>
    <row r="480" customFormat="false" ht="12.75" hidden="false" customHeight="true" outlineLevel="0" collapsed="false">
      <c r="A480" s="206"/>
      <c r="B480" s="208"/>
      <c r="C480" s="206"/>
      <c r="D480" s="206"/>
      <c r="E480" s="206"/>
      <c r="F480" s="206"/>
      <c r="G480" s="206"/>
      <c r="H480" s="206"/>
      <c r="I480" s="206"/>
      <c r="J480" s="206"/>
      <c r="K480" s="206"/>
      <c r="L480" s="206"/>
      <c r="M480" s="206"/>
      <c r="N480" s="206"/>
      <c r="O480" s="206"/>
      <c r="P480" s="206"/>
      <c r="Q480" s="206"/>
      <c r="R480" s="206"/>
      <c r="S480" s="206"/>
      <c r="T480" s="206"/>
      <c r="U480" s="206"/>
      <c r="V480" s="206"/>
      <c r="W480" s="206"/>
      <c r="X480" s="206"/>
      <c r="Y480" s="206"/>
      <c r="Z480" s="206"/>
    </row>
    <row r="481" customFormat="false" ht="12.75" hidden="false" customHeight="true" outlineLevel="0" collapsed="false">
      <c r="A481" s="206"/>
      <c r="B481" s="208"/>
      <c r="C481" s="206"/>
      <c r="D481" s="206"/>
      <c r="E481" s="206"/>
      <c r="F481" s="206"/>
      <c r="G481" s="206"/>
      <c r="H481" s="206"/>
      <c r="I481" s="206"/>
      <c r="J481" s="206"/>
      <c r="K481" s="206"/>
      <c r="L481" s="206"/>
      <c r="M481" s="206"/>
      <c r="N481" s="206"/>
      <c r="O481" s="206"/>
      <c r="P481" s="206"/>
      <c r="Q481" s="206"/>
      <c r="R481" s="206"/>
      <c r="S481" s="206"/>
      <c r="T481" s="206"/>
      <c r="U481" s="206"/>
      <c r="V481" s="206"/>
      <c r="W481" s="206"/>
      <c r="X481" s="206"/>
      <c r="Y481" s="206"/>
      <c r="Z481" s="206"/>
    </row>
    <row r="482" customFormat="false" ht="12.75" hidden="false" customHeight="true" outlineLevel="0" collapsed="false">
      <c r="A482" s="206"/>
      <c r="B482" s="208"/>
      <c r="C482" s="206"/>
      <c r="D482" s="206"/>
      <c r="E482" s="206"/>
      <c r="F482" s="206"/>
      <c r="G482" s="206"/>
      <c r="H482" s="206"/>
      <c r="I482" s="206"/>
      <c r="J482" s="206"/>
      <c r="K482" s="206"/>
      <c r="L482" s="206"/>
      <c r="M482" s="206"/>
      <c r="N482" s="206"/>
      <c r="O482" s="206"/>
      <c r="P482" s="206"/>
      <c r="Q482" s="206"/>
      <c r="R482" s="206"/>
      <c r="S482" s="206"/>
      <c r="T482" s="206"/>
      <c r="U482" s="206"/>
      <c r="V482" s="206"/>
      <c r="W482" s="206"/>
      <c r="X482" s="206"/>
      <c r="Y482" s="206"/>
      <c r="Z482" s="206"/>
    </row>
    <row r="483" customFormat="false" ht="12.75" hidden="false" customHeight="true" outlineLevel="0" collapsed="false">
      <c r="A483" s="206"/>
      <c r="B483" s="208"/>
      <c r="C483" s="206"/>
      <c r="D483" s="206"/>
      <c r="E483" s="206"/>
      <c r="F483" s="206"/>
      <c r="G483" s="206"/>
      <c r="H483" s="206"/>
      <c r="I483" s="206"/>
      <c r="J483" s="206"/>
      <c r="K483" s="206"/>
      <c r="L483" s="206"/>
      <c r="M483" s="206"/>
      <c r="N483" s="206"/>
      <c r="O483" s="206"/>
      <c r="P483" s="206"/>
      <c r="Q483" s="206"/>
      <c r="R483" s="206"/>
      <c r="S483" s="206"/>
      <c r="T483" s="206"/>
      <c r="U483" s="206"/>
      <c r="V483" s="206"/>
      <c r="W483" s="206"/>
      <c r="X483" s="206"/>
      <c r="Y483" s="206"/>
      <c r="Z483" s="206"/>
    </row>
    <row r="484" customFormat="false" ht="12.75" hidden="false" customHeight="true" outlineLevel="0" collapsed="false">
      <c r="A484" s="206"/>
      <c r="B484" s="208"/>
      <c r="C484" s="206"/>
      <c r="D484" s="206"/>
      <c r="E484" s="206"/>
      <c r="F484" s="206"/>
      <c r="G484" s="206"/>
      <c r="H484" s="206"/>
      <c r="I484" s="206"/>
      <c r="J484" s="206"/>
      <c r="K484" s="206"/>
      <c r="L484" s="206"/>
      <c r="M484" s="206"/>
      <c r="N484" s="206"/>
      <c r="O484" s="206"/>
      <c r="P484" s="206"/>
      <c r="Q484" s="206"/>
      <c r="R484" s="206"/>
      <c r="S484" s="206"/>
      <c r="T484" s="206"/>
      <c r="U484" s="206"/>
      <c r="V484" s="206"/>
      <c r="W484" s="206"/>
      <c r="X484" s="206"/>
      <c r="Y484" s="206"/>
      <c r="Z484" s="206"/>
    </row>
    <row r="485" customFormat="false" ht="12.75" hidden="false" customHeight="true" outlineLevel="0" collapsed="false">
      <c r="A485" s="206"/>
      <c r="B485" s="208"/>
      <c r="C485" s="206"/>
      <c r="D485" s="206"/>
      <c r="E485" s="206"/>
      <c r="F485" s="206"/>
      <c r="G485" s="206"/>
      <c r="H485" s="206"/>
      <c r="I485" s="206"/>
      <c r="J485" s="206"/>
      <c r="K485" s="206"/>
      <c r="L485" s="206"/>
      <c r="M485" s="206"/>
      <c r="N485" s="206"/>
      <c r="O485" s="206"/>
      <c r="P485" s="206"/>
      <c r="Q485" s="206"/>
      <c r="R485" s="206"/>
      <c r="S485" s="206"/>
      <c r="T485" s="206"/>
      <c r="U485" s="206"/>
      <c r="V485" s="206"/>
      <c r="W485" s="206"/>
      <c r="X485" s="206"/>
      <c r="Y485" s="206"/>
      <c r="Z485" s="206"/>
    </row>
    <row r="486" customFormat="false" ht="12.75" hidden="false" customHeight="true" outlineLevel="0" collapsed="false">
      <c r="A486" s="206"/>
      <c r="B486" s="208"/>
      <c r="C486" s="206"/>
      <c r="D486" s="206"/>
      <c r="E486" s="206"/>
      <c r="F486" s="206"/>
      <c r="G486" s="206"/>
      <c r="H486" s="206"/>
      <c r="I486" s="206"/>
      <c r="J486" s="206"/>
      <c r="K486" s="206"/>
      <c r="L486" s="206"/>
      <c r="M486" s="206"/>
      <c r="N486" s="206"/>
      <c r="O486" s="206"/>
      <c r="P486" s="206"/>
      <c r="Q486" s="206"/>
      <c r="R486" s="206"/>
      <c r="S486" s="206"/>
      <c r="T486" s="206"/>
      <c r="U486" s="206"/>
      <c r="V486" s="206"/>
      <c r="W486" s="206"/>
      <c r="X486" s="206"/>
      <c r="Y486" s="206"/>
      <c r="Z486" s="206"/>
    </row>
    <row r="487" customFormat="false" ht="12.75" hidden="false" customHeight="true" outlineLevel="0" collapsed="false">
      <c r="A487" s="206"/>
      <c r="B487" s="208"/>
      <c r="C487" s="206"/>
      <c r="D487" s="206"/>
      <c r="E487" s="206"/>
      <c r="F487" s="206"/>
      <c r="G487" s="206"/>
      <c r="H487" s="206"/>
      <c r="I487" s="206"/>
      <c r="J487" s="206"/>
      <c r="K487" s="206"/>
      <c r="L487" s="206"/>
      <c r="M487" s="206"/>
      <c r="N487" s="206"/>
      <c r="O487" s="206"/>
      <c r="P487" s="206"/>
      <c r="Q487" s="206"/>
      <c r="R487" s="206"/>
      <c r="S487" s="206"/>
      <c r="T487" s="206"/>
      <c r="U487" s="206"/>
      <c r="V487" s="206"/>
      <c r="W487" s="206"/>
      <c r="X487" s="206"/>
      <c r="Y487" s="206"/>
      <c r="Z487" s="206"/>
    </row>
    <row r="488" customFormat="false" ht="12.75" hidden="false" customHeight="true" outlineLevel="0" collapsed="false">
      <c r="A488" s="206"/>
      <c r="B488" s="208"/>
      <c r="C488" s="206"/>
      <c r="D488" s="206"/>
      <c r="E488" s="206"/>
      <c r="F488" s="206"/>
      <c r="G488" s="206"/>
      <c r="H488" s="206"/>
      <c r="I488" s="206"/>
      <c r="J488" s="206"/>
      <c r="K488" s="206"/>
      <c r="L488" s="206"/>
      <c r="M488" s="206"/>
      <c r="N488" s="206"/>
      <c r="O488" s="206"/>
      <c r="P488" s="206"/>
      <c r="Q488" s="206"/>
      <c r="R488" s="206"/>
      <c r="S488" s="206"/>
      <c r="T488" s="206"/>
      <c r="U488" s="206"/>
      <c r="V488" s="206"/>
      <c r="W488" s="206"/>
      <c r="X488" s="206"/>
      <c r="Y488" s="206"/>
      <c r="Z488" s="206"/>
    </row>
    <row r="489" customFormat="false" ht="12.75" hidden="false" customHeight="true" outlineLevel="0" collapsed="false">
      <c r="A489" s="206"/>
      <c r="B489" s="208"/>
      <c r="C489" s="206"/>
      <c r="D489" s="206"/>
      <c r="E489" s="206"/>
      <c r="F489" s="206"/>
      <c r="G489" s="206"/>
      <c r="H489" s="206"/>
      <c r="I489" s="206"/>
      <c r="J489" s="206"/>
      <c r="K489" s="206"/>
      <c r="L489" s="206"/>
      <c r="M489" s="206"/>
      <c r="N489" s="206"/>
      <c r="O489" s="206"/>
      <c r="P489" s="206"/>
      <c r="Q489" s="206"/>
      <c r="R489" s="206"/>
      <c r="S489" s="206"/>
      <c r="T489" s="206"/>
      <c r="U489" s="206"/>
      <c r="V489" s="206"/>
      <c r="W489" s="206"/>
      <c r="X489" s="206"/>
      <c r="Y489" s="206"/>
      <c r="Z489" s="206"/>
    </row>
    <row r="490" customFormat="false" ht="12.75" hidden="false" customHeight="true" outlineLevel="0" collapsed="false">
      <c r="A490" s="206"/>
      <c r="B490" s="208"/>
      <c r="C490" s="206"/>
      <c r="D490" s="206"/>
      <c r="E490" s="206"/>
      <c r="F490" s="206"/>
      <c r="G490" s="206"/>
      <c r="H490" s="206"/>
      <c r="I490" s="206"/>
      <c r="J490" s="206"/>
      <c r="K490" s="206"/>
      <c r="L490" s="206"/>
      <c r="M490" s="206"/>
      <c r="N490" s="206"/>
      <c r="O490" s="206"/>
      <c r="P490" s="206"/>
      <c r="Q490" s="206"/>
      <c r="R490" s="206"/>
      <c r="S490" s="206"/>
      <c r="T490" s="206"/>
      <c r="U490" s="206"/>
      <c r="V490" s="206"/>
      <c r="W490" s="206"/>
      <c r="X490" s="206"/>
      <c r="Y490" s="206"/>
      <c r="Z490" s="206"/>
    </row>
    <row r="491" customFormat="false" ht="12.75" hidden="false" customHeight="true" outlineLevel="0" collapsed="false">
      <c r="A491" s="206"/>
      <c r="B491" s="208"/>
      <c r="C491" s="206"/>
      <c r="D491" s="206"/>
      <c r="E491" s="206"/>
      <c r="F491" s="206"/>
      <c r="G491" s="206"/>
      <c r="H491" s="206"/>
      <c r="I491" s="206"/>
      <c r="J491" s="206"/>
      <c r="K491" s="206"/>
      <c r="L491" s="206"/>
      <c r="M491" s="206"/>
      <c r="N491" s="206"/>
      <c r="O491" s="206"/>
      <c r="P491" s="206"/>
      <c r="Q491" s="206"/>
      <c r="R491" s="206"/>
      <c r="S491" s="206"/>
      <c r="T491" s="206"/>
      <c r="U491" s="206"/>
      <c r="V491" s="206"/>
      <c r="W491" s="206"/>
      <c r="X491" s="206"/>
      <c r="Y491" s="206"/>
      <c r="Z491" s="206"/>
    </row>
    <row r="492" customFormat="false" ht="12.75" hidden="false" customHeight="true" outlineLevel="0" collapsed="false">
      <c r="A492" s="206"/>
      <c r="B492" s="208"/>
      <c r="C492" s="206"/>
      <c r="D492" s="206"/>
      <c r="E492" s="206"/>
      <c r="F492" s="206"/>
      <c r="G492" s="206"/>
      <c r="H492" s="206"/>
      <c r="I492" s="206"/>
      <c r="J492" s="206"/>
      <c r="K492" s="206"/>
      <c r="L492" s="206"/>
      <c r="M492" s="206"/>
      <c r="N492" s="206"/>
      <c r="O492" s="206"/>
      <c r="P492" s="206"/>
      <c r="Q492" s="206"/>
      <c r="R492" s="206"/>
      <c r="S492" s="206"/>
      <c r="T492" s="206"/>
      <c r="U492" s="206"/>
      <c r="V492" s="206"/>
      <c r="W492" s="206"/>
      <c r="X492" s="206"/>
      <c r="Y492" s="206"/>
      <c r="Z492" s="206"/>
    </row>
    <row r="493" customFormat="false" ht="12.75" hidden="false" customHeight="true" outlineLevel="0" collapsed="false">
      <c r="A493" s="206"/>
      <c r="B493" s="208"/>
      <c r="C493" s="206"/>
      <c r="D493" s="206"/>
      <c r="E493" s="206"/>
      <c r="F493" s="206"/>
      <c r="G493" s="206"/>
      <c r="H493" s="206"/>
      <c r="I493" s="206"/>
      <c r="J493" s="206"/>
      <c r="K493" s="206"/>
      <c r="L493" s="206"/>
      <c r="M493" s="206"/>
      <c r="N493" s="206"/>
      <c r="O493" s="206"/>
      <c r="P493" s="206"/>
      <c r="Q493" s="206"/>
      <c r="R493" s="206"/>
      <c r="S493" s="206"/>
      <c r="T493" s="206"/>
      <c r="U493" s="206"/>
      <c r="V493" s="206"/>
      <c r="W493" s="206"/>
      <c r="X493" s="206"/>
      <c r="Y493" s="206"/>
      <c r="Z493" s="206"/>
    </row>
    <row r="494" customFormat="false" ht="12.75" hidden="false" customHeight="true" outlineLevel="0" collapsed="false">
      <c r="A494" s="206"/>
      <c r="B494" s="208"/>
      <c r="C494" s="206"/>
      <c r="D494" s="206"/>
      <c r="E494" s="206"/>
      <c r="F494" s="206"/>
      <c r="G494" s="206"/>
      <c r="H494" s="206"/>
      <c r="I494" s="206"/>
      <c r="J494" s="206"/>
      <c r="K494" s="206"/>
      <c r="L494" s="206"/>
      <c r="M494" s="206"/>
      <c r="N494" s="206"/>
      <c r="O494" s="206"/>
      <c r="P494" s="206"/>
      <c r="Q494" s="206"/>
      <c r="R494" s="206"/>
      <c r="S494" s="206"/>
      <c r="T494" s="206"/>
      <c r="U494" s="206"/>
      <c r="V494" s="206"/>
      <c r="W494" s="206"/>
      <c r="X494" s="206"/>
      <c r="Y494" s="206"/>
      <c r="Z494" s="206"/>
    </row>
    <row r="495" customFormat="false" ht="12.75" hidden="false" customHeight="true" outlineLevel="0" collapsed="false">
      <c r="A495" s="206"/>
      <c r="B495" s="208"/>
      <c r="C495" s="206"/>
      <c r="D495" s="206"/>
      <c r="E495" s="206"/>
      <c r="F495" s="206"/>
      <c r="G495" s="206"/>
      <c r="H495" s="206"/>
      <c r="I495" s="206"/>
      <c r="J495" s="206"/>
      <c r="K495" s="206"/>
      <c r="L495" s="206"/>
      <c r="M495" s="206"/>
      <c r="N495" s="206"/>
      <c r="O495" s="206"/>
      <c r="P495" s="206"/>
      <c r="Q495" s="206"/>
      <c r="R495" s="206"/>
      <c r="S495" s="206"/>
      <c r="T495" s="206"/>
      <c r="U495" s="206"/>
      <c r="V495" s="206"/>
      <c r="W495" s="206"/>
      <c r="X495" s="206"/>
      <c r="Y495" s="206"/>
      <c r="Z495" s="206"/>
    </row>
    <row r="496" customFormat="false" ht="12.75" hidden="false" customHeight="true" outlineLevel="0" collapsed="false">
      <c r="A496" s="206"/>
      <c r="B496" s="208"/>
      <c r="C496" s="206"/>
      <c r="D496" s="206"/>
      <c r="E496" s="206"/>
      <c r="F496" s="206"/>
      <c r="G496" s="206"/>
      <c r="H496" s="206"/>
      <c r="I496" s="206"/>
      <c r="J496" s="206"/>
      <c r="K496" s="206"/>
      <c r="L496" s="206"/>
      <c r="M496" s="206"/>
      <c r="N496" s="206"/>
      <c r="O496" s="206"/>
      <c r="P496" s="206"/>
      <c r="Q496" s="206"/>
      <c r="R496" s="206"/>
      <c r="S496" s="206"/>
      <c r="T496" s="206"/>
      <c r="U496" s="206"/>
      <c r="V496" s="206"/>
      <c r="W496" s="206"/>
      <c r="X496" s="206"/>
      <c r="Y496" s="206"/>
      <c r="Z496" s="206"/>
    </row>
    <row r="497" customFormat="false" ht="12.75" hidden="false" customHeight="true" outlineLevel="0" collapsed="false">
      <c r="A497" s="206"/>
      <c r="B497" s="208"/>
      <c r="C497" s="206"/>
      <c r="D497" s="206"/>
      <c r="E497" s="206"/>
      <c r="F497" s="206"/>
      <c r="G497" s="206"/>
      <c r="H497" s="206"/>
      <c r="I497" s="206"/>
      <c r="J497" s="206"/>
      <c r="K497" s="206"/>
      <c r="L497" s="206"/>
      <c r="M497" s="206"/>
      <c r="N497" s="206"/>
      <c r="O497" s="206"/>
      <c r="P497" s="206"/>
      <c r="Q497" s="206"/>
      <c r="R497" s="206"/>
      <c r="S497" s="206"/>
      <c r="T497" s="206"/>
      <c r="U497" s="206"/>
      <c r="V497" s="206"/>
      <c r="W497" s="206"/>
      <c r="X497" s="206"/>
      <c r="Y497" s="206"/>
      <c r="Z497" s="206"/>
    </row>
    <row r="498" customFormat="false" ht="12.75" hidden="false" customHeight="true" outlineLevel="0" collapsed="false">
      <c r="A498" s="206"/>
      <c r="B498" s="208"/>
      <c r="C498" s="206"/>
      <c r="D498" s="206"/>
      <c r="E498" s="206"/>
      <c r="F498" s="206"/>
      <c r="G498" s="206"/>
      <c r="H498" s="206"/>
      <c r="I498" s="206"/>
      <c r="J498" s="206"/>
      <c r="K498" s="206"/>
      <c r="L498" s="206"/>
      <c r="M498" s="206"/>
      <c r="N498" s="206"/>
      <c r="O498" s="206"/>
      <c r="P498" s="206"/>
      <c r="Q498" s="206"/>
      <c r="R498" s="206"/>
      <c r="S498" s="206"/>
      <c r="T498" s="206"/>
      <c r="U498" s="206"/>
      <c r="V498" s="206"/>
      <c r="W498" s="206"/>
      <c r="X498" s="206"/>
      <c r="Y498" s="206"/>
      <c r="Z498" s="206"/>
    </row>
    <row r="499" customFormat="false" ht="12.75" hidden="false" customHeight="true" outlineLevel="0" collapsed="false">
      <c r="A499" s="206"/>
      <c r="B499" s="208"/>
      <c r="C499" s="206"/>
      <c r="D499" s="206"/>
      <c r="E499" s="206"/>
      <c r="F499" s="206"/>
      <c r="G499" s="206"/>
      <c r="H499" s="206"/>
      <c r="I499" s="206"/>
      <c r="J499" s="206"/>
      <c r="K499" s="206"/>
      <c r="L499" s="206"/>
      <c r="M499" s="206"/>
      <c r="N499" s="206"/>
      <c r="O499" s="206"/>
      <c r="P499" s="206"/>
      <c r="Q499" s="206"/>
      <c r="R499" s="206"/>
      <c r="S499" s="206"/>
      <c r="T499" s="206"/>
      <c r="U499" s="206"/>
      <c r="V499" s="206"/>
      <c r="W499" s="206"/>
      <c r="X499" s="206"/>
      <c r="Y499" s="206"/>
      <c r="Z499" s="206"/>
    </row>
    <row r="500" customFormat="false" ht="12.75" hidden="false" customHeight="true" outlineLevel="0" collapsed="false">
      <c r="A500" s="206"/>
      <c r="B500" s="208"/>
      <c r="C500" s="206"/>
      <c r="D500" s="206"/>
      <c r="E500" s="206"/>
      <c r="F500" s="206"/>
      <c r="G500" s="206"/>
      <c r="H500" s="206"/>
      <c r="I500" s="206"/>
      <c r="J500" s="206"/>
      <c r="K500" s="206"/>
      <c r="L500" s="206"/>
      <c r="M500" s="206"/>
      <c r="N500" s="206"/>
      <c r="O500" s="206"/>
      <c r="P500" s="206"/>
      <c r="Q500" s="206"/>
      <c r="R500" s="206"/>
      <c r="S500" s="206"/>
      <c r="T500" s="206"/>
      <c r="U500" s="206"/>
      <c r="V500" s="206"/>
      <c r="W500" s="206"/>
      <c r="X500" s="206"/>
      <c r="Y500" s="206"/>
      <c r="Z500" s="206"/>
    </row>
    <row r="501" customFormat="false" ht="12.75" hidden="false" customHeight="true" outlineLevel="0" collapsed="false">
      <c r="A501" s="206"/>
      <c r="B501" s="208"/>
      <c r="C501" s="206"/>
      <c r="D501" s="206"/>
      <c r="E501" s="206"/>
      <c r="F501" s="206"/>
      <c r="G501" s="206"/>
      <c r="H501" s="206"/>
      <c r="I501" s="206"/>
      <c r="J501" s="206"/>
      <c r="K501" s="206"/>
      <c r="L501" s="206"/>
      <c r="M501" s="206"/>
      <c r="N501" s="206"/>
      <c r="O501" s="206"/>
      <c r="P501" s="206"/>
      <c r="Q501" s="206"/>
      <c r="R501" s="206"/>
      <c r="S501" s="206"/>
      <c r="T501" s="206"/>
      <c r="U501" s="206"/>
      <c r="V501" s="206"/>
      <c r="W501" s="206"/>
      <c r="X501" s="206"/>
      <c r="Y501" s="206"/>
      <c r="Z501" s="206"/>
    </row>
    <row r="502" customFormat="false" ht="12.75" hidden="false" customHeight="true" outlineLevel="0" collapsed="false">
      <c r="A502" s="206"/>
      <c r="B502" s="208"/>
      <c r="C502" s="206"/>
      <c r="D502" s="206"/>
      <c r="E502" s="206"/>
      <c r="F502" s="206"/>
      <c r="G502" s="206"/>
      <c r="H502" s="206"/>
      <c r="I502" s="206"/>
      <c r="J502" s="206"/>
      <c r="K502" s="206"/>
      <c r="L502" s="206"/>
      <c r="M502" s="206"/>
      <c r="N502" s="206"/>
      <c r="O502" s="206"/>
      <c r="P502" s="206"/>
      <c r="Q502" s="206"/>
      <c r="R502" s="206"/>
      <c r="S502" s="206"/>
      <c r="T502" s="206"/>
      <c r="U502" s="206"/>
      <c r="V502" s="206"/>
      <c r="W502" s="206"/>
      <c r="X502" s="206"/>
      <c r="Y502" s="206"/>
      <c r="Z502" s="206"/>
    </row>
    <row r="503" customFormat="false" ht="12.75" hidden="false" customHeight="true" outlineLevel="0" collapsed="false">
      <c r="A503" s="206"/>
      <c r="B503" s="208"/>
      <c r="C503" s="206"/>
      <c r="D503" s="206"/>
      <c r="E503" s="206"/>
      <c r="F503" s="206"/>
      <c r="G503" s="206"/>
      <c r="H503" s="206"/>
      <c r="I503" s="206"/>
      <c r="J503" s="206"/>
      <c r="K503" s="206"/>
      <c r="L503" s="206"/>
      <c r="M503" s="206"/>
      <c r="N503" s="206"/>
      <c r="O503" s="206"/>
      <c r="P503" s="206"/>
      <c r="Q503" s="206"/>
      <c r="R503" s="206"/>
      <c r="S503" s="206"/>
      <c r="T503" s="206"/>
      <c r="U503" s="206"/>
      <c r="V503" s="206"/>
      <c r="W503" s="206"/>
      <c r="X503" s="206"/>
      <c r="Y503" s="206"/>
      <c r="Z503" s="206"/>
    </row>
    <row r="504" customFormat="false" ht="12.75" hidden="false" customHeight="true" outlineLevel="0" collapsed="false">
      <c r="A504" s="206"/>
      <c r="B504" s="208"/>
      <c r="C504" s="206"/>
      <c r="D504" s="206"/>
      <c r="E504" s="206"/>
      <c r="F504" s="206"/>
      <c r="G504" s="206"/>
      <c r="H504" s="206"/>
      <c r="I504" s="206"/>
      <c r="J504" s="206"/>
      <c r="K504" s="206"/>
      <c r="L504" s="206"/>
      <c r="M504" s="206"/>
      <c r="N504" s="206"/>
      <c r="O504" s="206"/>
      <c r="P504" s="206"/>
      <c r="Q504" s="206"/>
      <c r="R504" s="206"/>
      <c r="S504" s="206"/>
      <c r="T504" s="206"/>
      <c r="U504" s="206"/>
      <c r="V504" s="206"/>
      <c r="W504" s="206"/>
      <c r="X504" s="206"/>
      <c r="Y504" s="206"/>
      <c r="Z504" s="206"/>
    </row>
    <row r="505" customFormat="false" ht="12.75" hidden="false" customHeight="true" outlineLevel="0" collapsed="false">
      <c r="A505" s="206"/>
      <c r="B505" s="208"/>
      <c r="C505" s="206"/>
      <c r="D505" s="206"/>
      <c r="E505" s="206"/>
      <c r="F505" s="206"/>
      <c r="G505" s="206"/>
      <c r="H505" s="206"/>
      <c r="I505" s="206"/>
      <c r="J505" s="206"/>
      <c r="K505" s="206"/>
      <c r="L505" s="206"/>
      <c r="M505" s="206"/>
      <c r="N505" s="206"/>
      <c r="O505" s="206"/>
      <c r="P505" s="206"/>
      <c r="Q505" s="206"/>
      <c r="R505" s="206"/>
      <c r="S505" s="206"/>
      <c r="T505" s="206"/>
      <c r="U505" s="206"/>
      <c r="V505" s="206"/>
      <c r="W505" s="206"/>
      <c r="X505" s="206"/>
      <c r="Y505" s="206"/>
      <c r="Z505" s="206"/>
    </row>
    <row r="506" customFormat="false" ht="12.75" hidden="false" customHeight="true" outlineLevel="0" collapsed="false">
      <c r="A506" s="206"/>
      <c r="B506" s="208"/>
      <c r="C506" s="206"/>
      <c r="D506" s="206"/>
      <c r="E506" s="206"/>
      <c r="F506" s="206"/>
      <c r="G506" s="206"/>
      <c r="H506" s="206"/>
      <c r="I506" s="206"/>
      <c r="J506" s="206"/>
      <c r="K506" s="206"/>
      <c r="L506" s="206"/>
      <c r="M506" s="206"/>
      <c r="N506" s="206"/>
      <c r="O506" s="206"/>
      <c r="P506" s="206"/>
      <c r="Q506" s="206"/>
      <c r="R506" s="206"/>
      <c r="S506" s="206"/>
      <c r="T506" s="206"/>
      <c r="U506" s="206"/>
      <c r="V506" s="206"/>
      <c r="W506" s="206"/>
      <c r="X506" s="206"/>
      <c r="Y506" s="206"/>
      <c r="Z506" s="206"/>
    </row>
    <row r="507" customFormat="false" ht="12.75" hidden="false" customHeight="true" outlineLevel="0" collapsed="false">
      <c r="A507" s="206"/>
      <c r="B507" s="208"/>
      <c r="C507" s="206"/>
      <c r="D507" s="206"/>
      <c r="E507" s="206"/>
      <c r="F507" s="206"/>
      <c r="G507" s="206"/>
      <c r="H507" s="206"/>
      <c r="I507" s="206"/>
      <c r="J507" s="206"/>
      <c r="K507" s="206"/>
      <c r="L507" s="206"/>
      <c r="M507" s="206"/>
      <c r="N507" s="206"/>
      <c r="O507" s="206"/>
      <c r="P507" s="206"/>
      <c r="Q507" s="206"/>
      <c r="R507" s="206"/>
      <c r="S507" s="206"/>
      <c r="T507" s="206"/>
      <c r="U507" s="206"/>
      <c r="V507" s="206"/>
      <c r="W507" s="206"/>
      <c r="X507" s="206"/>
      <c r="Y507" s="206"/>
      <c r="Z507" s="206"/>
    </row>
    <row r="508" customFormat="false" ht="12.75" hidden="false" customHeight="true" outlineLevel="0" collapsed="false">
      <c r="A508" s="206"/>
      <c r="B508" s="208"/>
      <c r="C508" s="206"/>
      <c r="D508" s="206"/>
      <c r="E508" s="206"/>
      <c r="F508" s="206"/>
      <c r="G508" s="206"/>
      <c r="H508" s="206"/>
      <c r="I508" s="206"/>
      <c r="J508" s="206"/>
      <c r="K508" s="206"/>
      <c r="L508" s="206"/>
      <c r="M508" s="206"/>
      <c r="N508" s="206"/>
      <c r="O508" s="206"/>
      <c r="P508" s="206"/>
      <c r="Q508" s="206"/>
      <c r="R508" s="206"/>
      <c r="S508" s="206"/>
      <c r="T508" s="206"/>
      <c r="U508" s="206"/>
      <c r="V508" s="206"/>
      <c r="W508" s="206"/>
      <c r="X508" s="206"/>
      <c r="Y508" s="206"/>
      <c r="Z508" s="206"/>
    </row>
    <row r="509" customFormat="false" ht="12.75" hidden="false" customHeight="true" outlineLevel="0" collapsed="false">
      <c r="A509" s="206"/>
      <c r="B509" s="208"/>
      <c r="C509" s="206"/>
      <c r="D509" s="206"/>
      <c r="E509" s="206"/>
      <c r="F509" s="206"/>
      <c r="G509" s="206"/>
      <c r="H509" s="206"/>
      <c r="I509" s="206"/>
      <c r="J509" s="206"/>
      <c r="K509" s="206"/>
      <c r="L509" s="206"/>
      <c r="M509" s="206"/>
      <c r="N509" s="206"/>
      <c r="O509" s="206"/>
      <c r="P509" s="206"/>
      <c r="Q509" s="206"/>
      <c r="R509" s="206"/>
      <c r="S509" s="206"/>
      <c r="T509" s="206"/>
      <c r="U509" s="206"/>
      <c r="V509" s="206"/>
      <c r="W509" s="206"/>
      <c r="X509" s="206"/>
      <c r="Y509" s="206"/>
      <c r="Z509" s="206"/>
    </row>
    <row r="510" customFormat="false" ht="12.75" hidden="false" customHeight="true" outlineLevel="0" collapsed="false">
      <c r="A510" s="206"/>
      <c r="B510" s="208"/>
      <c r="C510" s="206"/>
      <c r="D510" s="206"/>
      <c r="E510" s="206"/>
      <c r="F510" s="206"/>
      <c r="G510" s="206"/>
      <c r="H510" s="206"/>
      <c r="I510" s="206"/>
      <c r="J510" s="206"/>
      <c r="K510" s="206"/>
      <c r="L510" s="206"/>
      <c r="M510" s="206"/>
      <c r="N510" s="206"/>
      <c r="O510" s="206"/>
      <c r="P510" s="206"/>
      <c r="Q510" s="206"/>
      <c r="R510" s="206"/>
      <c r="S510" s="206"/>
      <c r="T510" s="206"/>
      <c r="U510" s="206"/>
      <c r="V510" s="206"/>
      <c r="W510" s="206"/>
      <c r="X510" s="206"/>
      <c r="Y510" s="206"/>
      <c r="Z510" s="206"/>
    </row>
    <row r="511" customFormat="false" ht="12.75" hidden="false" customHeight="true" outlineLevel="0" collapsed="false">
      <c r="A511" s="206"/>
      <c r="B511" s="208"/>
      <c r="C511" s="206"/>
      <c r="D511" s="206"/>
      <c r="E511" s="206"/>
      <c r="F511" s="206"/>
      <c r="G511" s="206"/>
      <c r="H511" s="206"/>
      <c r="I511" s="206"/>
      <c r="J511" s="206"/>
      <c r="K511" s="206"/>
      <c r="L511" s="206"/>
      <c r="M511" s="206"/>
      <c r="N511" s="206"/>
      <c r="O511" s="206"/>
      <c r="P511" s="206"/>
      <c r="Q511" s="206"/>
      <c r="R511" s="206"/>
      <c r="S511" s="206"/>
      <c r="T511" s="206"/>
      <c r="U511" s="206"/>
      <c r="V511" s="206"/>
      <c r="W511" s="206"/>
      <c r="X511" s="206"/>
      <c r="Y511" s="206"/>
      <c r="Z511" s="206"/>
    </row>
    <row r="512" customFormat="false" ht="12.75" hidden="false" customHeight="true" outlineLevel="0" collapsed="false">
      <c r="A512" s="206"/>
      <c r="B512" s="208"/>
      <c r="C512" s="206"/>
      <c r="D512" s="206"/>
      <c r="E512" s="206"/>
      <c r="F512" s="206"/>
      <c r="G512" s="206"/>
      <c r="H512" s="206"/>
      <c r="I512" s="206"/>
      <c r="J512" s="206"/>
      <c r="K512" s="206"/>
      <c r="L512" s="206"/>
      <c r="M512" s="206"/>
      <c r="N512" s="206"/>
      <c r="O512" s="206"/>
      <c r="P512" s="206"/>
      <c r="Q512" s="206"/>
      <c r="R512" s="206"/>
      <c r="S512" s="206"/>
      <c r="T512" s="206"/>
      <c r="U512" s="206"/>
      <c r="V512" s="206"/>
      <c r="W512" s="206"/>
      <c r="X512" s="206"/>
      <c r="Y512" s="206"/>
      <c r="Z512" s="206"/>
    </row>
    <row r="513" customFormat="false" ht="12.75" hidden="false" customHeight="true" outlineLevel="0" collapsed="false">
      <c r="A513" s="206"/>
      <c r="B513" s="208"/>
      <c r="C513" s="206"/>
      <c r="D513" s="206"/>
      <c r="E513" s="206"/>
      <c r="F513" s="206"/>
      <c r="G513" s="206"/>
      <c r="H513" s="206"/>
      <c r="I513" s="206"/>
      <c r="J513" s="206"/>
      <c r="K513" s="206"/>
      <c r="L513" s="206"/>
      <c r="M513" s="206"/>
      <c r="N513" s="206"/>
      <c r="O513" s="206"/>
      <c r="P513" s="206"/>
      <c r="Q513" s="206"/>
      <c r="R513" s="206"/>
      <c r="S513" s="206"/>
      <c r="T513" s="206"/>
      <c r="U513" s="206"/>
      <c r="V513" s="206"/>
      <c r="W513" s="206"/>
      <c r="X513" s="206"/>
      <c r="Y513" s="206"/>
      <c r="Z513" s="206"/>
    </row>
    <row r="514" customFormat="false" ht="12.75" hidden="false" customHeight="true" outlineLevel="0" collapsed="false">
      <c r="A514" s="206"/>
      <c r="B514" s="208"/>
      <c r="C514" s="206"/>
      <c r="D514" s="206"/>
      <c r="E514" s="206"/>
      <c r="F514" s="206"/>
      <c r="G514" s="206"/>
      <c r="H514" s="206"/>
      <c r="I514" s="206"/>
      <c r="J514" s="206"/>
      <c r="K514" s="206"/>
      <c r="L514" s="206"/>
      <c r="M514" s="206"/>
      <c r="N514" s="206"/>
      <c r="O514" s="206"/>
      <c r="P514" s="206"/>
      <c r="Q514" s="206"/>
      <c r="R514" s="206"/>
      <c r="S514" s="206"/>
      <c r="T514" s="206"/>
      <c r="U514" s="206"/>
      <c r="V514" s="206"/>
      <c r="W514" s="206"/>
      <c r="X514" s="206"/>
      <c r="Y514" s="206"/>
      <c r="Z514" s="206"/>
    </row>
    <row r="515" customFormat="false" ht="12.75" hidden="false" customHeight="true" outlineLevel="0" collapsed="false">
      <c r="A515" s="206"/>
      <c r="B515" s="208"/>
      <c r="C515" s="206"/>
      <c r="D515" s="206"/>
      <c r="E515" s="206"/>
      <c r="F515" s="206"/>
      <c r="G515" s="206"/>
      <c r="H515" s="206"/>
      <c r="I515" s="206"/>
      <c r="J515" s="206"/>
      <c r="K515" s="206"/>
      <c r="L515" s="206"/>
      <c r="M515" s="206"/>
      <c r="N515" s="206"/>
      <c r="O515" s="206"/>
      <c r="P515" s="206"/>
      <c r="Q515" s="206"/>
      <c r="R515" s="206"/>
      <c r="S515" s="206"/>
      <c r="T515" s="206"/>
      <c r="U515" s="206"/>
      <c r="V515" s="206"/>
      <c r="W515" s="206"/>
      <c r="X515" s="206"/>
      <c r="Y515" s="206"/>
      <c r="Z515" s="206"/>
    </row>
    <row r="516" customFormat="false" ht="12.75" hidden="false" customHeight="true" outlineLevel="0" collapsed="false">
      <c r="A516" s="206"/>
      <c r="B516" s="208"/>
      <c r="C516" s="206"/>
      <c r="D516" s="206"/>
      <c r="E516" s="206"/>
      <c r="F516" s="206"/>
      <c r="G516" s="206"/>
      <c r="H516" s="206"/>
      <c r="I516" s="206"/>
      <c r="J516" s="206"/>
      <c r="K516" s="206"/>
      <c r="L516" s="206"/>
      <c r="M516" s="206"/>
      <c r="N516" s="206"/>
      <c r="O516" s="206"/>
      <c r="P516" s="206"/>
      <c r="Q516" s="206"/>
      <c r="R516" s="206"/>
      <c r="S516" s="206"/>
      <c r="T516" s="206"/>
      <c r="U516" s="206"/>
      <c r="V516" s="206"/>
      <c r="W516" s="206"/>
      <c r="X516" s="206"/>
      <c r="Y516" s="206"/>
      <c r="Z516" s="206"/>
    </row>
    <row r="517" customFormat="false" ht="12.75" hidden="false" customHeight="true" outlineLevel="0" collapsed="false">
      <c r="A517" s="206"/>
      <c r="B517" s="208"/>
      <c r="C517" s="206"/>
      <c r="D517" s="206"/>
      <c r="E517" s="206"/>
      <c r="F517" s="206"/>
      <c r="G517" s="206"/>
      <c r="H517" s="206"/>
      <c r="I517" s="206"/>
      <c r="J517" s="206"/>
      <c r="K517" s="206"/>
      <c r="L517" s="206"/>
      <c r="M517" s="206"/>
      <c r="N517" s="206"/>
      <c r="O517" s="206"/>
      <c r="P517" s="206"/>
      <c r="Q517" s="206"/>
      <c r="R517" s="206"/>
      <c r="S517" s="206"/>
      <c r="T517" s="206"/>
      <c r="U517" s="206"/>
      <c r="V517" s="206"/>
      <c r="W517" s="206"/>
      <c r="X517" s="206"/>
      <c r="Y517" s="206"/>
      <c r="Z517" s="206"/>
    </row>
    <row r="518" customFormat="false" ht="12.75" hidden="false" customHeight="true" outlineLevel="0" collapsed="false">
      <c r="A518" s="206"/>
      <c r="B518" s="208"/>
      <c r="C518" s="206"/>
      <c r="D518" s="206"/>
      <c r="E518" s="206"/>
      <c r="F518" s="206"/>
      <c r="G518" s="206"/>
      <c r="H518" s="206"/>
      <c r="I518" s="206"/>
      <c r="J518" s="206"/>
      <c r="K518" s="206"/>
      <c r="L518" s="206"/>
      <c r="M518" s="206"/>
      <c r="N518" s="206"/>
      <c r="O518" s="206"/>
      <c r="P518" s="206"/>
      <c r="Q518" s="206"/>
      <c r="R518" s="206"/>
      <c r="S518" s="206"/>
      <c r="T518" s="206"/>
      <c r="U518" s="206"/>
      <c r="V518" s="206"/>
      <c r="W518" s="206"/>
      <c r="X518" s="206"/>
      <c r="Y518" s="206"/>
      <c r="Z518" s="206"/>
    </row>
    <row r="519" customFormat="false" ht="12.75" hidden="false" customHeight="true" outlineLevel="0" collapsed="false">
      <c r="A519" s="206"/>
      <c r="B519" s="208"/>
      <c r="C519" s="206"/>
      <c r="D519" s="206"/>
      <c r="E519" s="206"/>
      <c r="F519" s="206"/>
      <c r="G519" s="206"/>
      <c r="H519" s="206"/>
      <c r="I519" s="206"/>
      <c r="J519" s="206"/>
      <c r="K519" s="206"/>
      <c r="L519" s="206"/>
      <c r="M519" s="206"/>
      <c r="N519" s="206"/>
      <c r="O519" s="206"/>
      <c r="P519" s="206"/>
      <c r="Q519" s="206"/>
      <c r="R519" s="206"/>
      <c r="S519" s="206"/>
      <c r="T519" s="206"/>
      <c r="U519" s="206"/>
      <c r="V519" s="206"/>
      <c r="W519" s="206"/>
      <c r="X519" s="206"/>
      <c r="Y519" s="206"/>
      <c r="Z519" s="206"/>
    </row>
    <row r="520" customFormat="false" ht="12.75" hidden="false" customHeight="true" outlineLevel="0" collapsed="false">
      <c r="A520" s="206"/>
      <c r="B520" s="208"/>
      <c r="C520" s="206"/>
      <c r="D520" s="206"/>
      <c r="E520" s="206"/>
      <c r="F520" s="206"/>
      <c r="G520" s="206"/>
      <c r="H520" s="206"/>
      <c r="I520" s="206"/>
      <c r="J520" s="206"/>
      <c r="K520" s="206"/>
      <c r="L520" s="206"/>
      <c r="M520" s="206"/>
      <c r="N520" s="206"/>
      <c r="O520" s="206"/>
      <c r="P520" s="206"/>
      <c r="Q520" s="206"/>
      <c r="R520" s="206"/>
      <c r="S520" s="206"/>
      <c r="T520" s="206"/>
      <c r="U520" s="206"/>
      <c r="V520" s="206"/>
      <c r="W520" s="206"/>
      <c r="X520" s="206"/>
      <c r="Y520" s="206"/>
      <c r="Z520" s="206"/>
    </row>
    <row r="521" customFormat="false" ht="12.75" hidden="false" customHeight="true" outlineLevel="0" collapsed="false">
      <c r="A521" s="206"/>
      <c r="B521" s="208"/>
      <c r="C521" s="206"/>
      <c r="D521" s="206"/>
      <c r="E521" s="206"/>
      <c r="F521" s="206"/>
      <c r="G521" s="206"/>
      <c r="H521" s="206"/>
      <c r="I521" s="206"/>
      <c r="J521" s="206"/>
      <c r="K521" s="206"/>
      <c r="L521" s="206"/>
      <c r="M521" s="206"/>
      <c r="N521" s="206"/>
      <c r="O521" s="206"/>
      <c r="P521" s="206"/>
      <c r="Q521" s="206"/>
      <c r="R521" s="206"/>
      <c r="S521" s="206"/>
      <c r="T521" s="206"/>
      <c r="U521" s="206"/>
      <c r="V521" s="206"/>
      <c r="W521" s="206"/>
      <c r="X521" s="206"/>
      <c r="Y521" s="206"/>
      <c r="Z521" s="206"/>
    </row>
    <row r="522" customFormat="false" ht="12.75" hidden="false" customHeight="true" outlineLevel="0" collapsed="false">
      <c r="A522" s="206"/>
      <c r="B522" s="208"/>
      <c r="C522" s="206"/>
      <c r="D522" s="206"/>
      <c r="E522" s="206"/>
      <c r="F522" s="206"/>
      <c r="G522" s="206"/>
      <c r="H522" s="206"/>
      <c r="I522" s="206"/>
      <c r="J522" s="206"/>
      <c r="K522" s="206"/>
      <c r="L522" s="206"/>
      <c r="M522" s="206"/>
      <c r="N522" s="206"/>
      <c r="O522" s="206"/>
      <c r="P522" s="206"/>
      <c r="Q522" s="206"/>
      <c r="R522" s="206"/>
      <c r="S522" s="206"/>
      <c r="T522" s="206"/>
      <c r="U522" s="206"/>
      <c r="V522" s="206"/>
      <c r="W522" s="206"/>
      <c r="X522" s="206"/>
      <c r="Y522" s="206"/>
      <c r="Z522" s="206"/>
    </row>
    <row r="523" customFormat="false" ht="12.75" hidden="false" customHeight="true" outlineLevel="0" collapsed="false">
      <c r="A523" s="206"/>
      <c r="B523" s="208"/>
      <c r="C523" s="206"/>
      <c r="D523" s="206"/>
      <c r="E523" s="206"/>
      <c r="F523" s="206"/>
      <c r="G523" s="206"/>
      <c r="H523" s="206"/>
      <c r="I523" s="206"/>
      <c r="J523" s="206"/>
      <c r="K523" s="206"/>
      <c r="L523" s="206"/>
      <c r="M523" s="206"/>
      <c r="N523" s="206"/>
      <c r="O523" s="206"/>
      <c r="P523" s="206"/>
      <c r="Q523" s="206"/>
      <c r="R523" s="206"/>
      <c r="S523" s="206"/>
      <c r="T523" s="206"/>
      <c r="U523" s="206"/>
      <c r="V523" s="206"/>
      <c r="W523" s="206"/>
      <c r="X523" s="206"/>
      <c r="Y523" s="206"/>
      <c r="Z523" s="206"/>
    </row>
    <row r="524" customFormat="false" ht="12.75" hidden="false" customHeight="true" outlineLevel="0" collapsed="false">
      <c r="A524" s="206"/>
      <c r="B524" s="208"/>
      <c r="C524" s="206"/>
      <c r="D524" s="206"/>
      <c r="E524" s="206"/>
      <c r="F524" s="206"/>
      <c r="G524" s="206"/>
      <c r="H524" s="206"/>
      <c r="I524" s="206"/>
      <c r="J524" s="206"/>
      <c r="K524" s="206"/>
      <c r="L524" s="206"/>
      <c r="M524" s="206"/>
      <c r="N524" s="206"/>
      <c r="O524" s="206"/>
      <c r="P524" s="206"/>
      <c r="Q524" s="206"/>
      <c r="R524" s="206"/>
      <c r="S524" s="206"/>
      <c r="T524" s="206"/>
      <c r="U524" s="206"/>
      <c r="V524" s="206"/>
      <c r="W524" s="206"/>
      <c r="X524" s="206"/>
      <c r="Y524" s="206"/>
      <c r="Z524" s="206"/>
    </row>
    <row r="525" customFormat="false" ht="12.75" hidden="false" customHeight="true" outlineLevel="0" collapsed="false">
      <c r="A525" s="206"/>
      <c r="B525" s="208"/>
      <c r="C525" s="206"/>
      <c r="D525" s="206"/>
      <c r="E525" s="206"/>
      <c r="F525" s="206"/>
      <c r="G525" s="206"/>
      <c r="H525" s="206"/>
      <c r="I525" s="206"/>
      <c r="J525" s="206"/>
      <c r="K525" s="206"/>
      <c r="L525" s="206"/>
      <c r="M525" s="206"/>
      <c r="N525" s="206"/>
      <c r="O525" s="206"/>
      <c r="P525" s="206"/>
      <c r="Q525" s="206"/>
      <c r="R525" s="206"/>
      <c r="S525" s="206"/>
      <c r="T525" s="206"/>
      <c r="U525" s="206"/>
      <c r="V525" s="206"/>
      <c r="W525" s="206"/>
      <c r="X525" s="206"/>
      <c r="Y525" s="206"/>
      <c r="Z525" s="206"/>
    </row>
    <row r="526" customFormat="false" ht="12.75" hidden="false" customHeight="true" outlineLevel="0" collapsed="false">
      <c r="A526" s="206"/>
      <c r="B526" s="208"/>
      <c r="C526" s="206"/>
      <c r="D526" s="206"/>
      <c r="E526" s="206"/>
      <c r="F526" s="206"/>
      <c r="G526" s="206"/>
      <c r="H526" s="206"/>
      <c r="I526" s="206"/>
      <c r="J526" s="206"/>
      <c r="K526" s="206"/>
      <c r="L526" s="206"/>
      <c r="M526" s="206"/>
      <c r="N526" s="206"/>
      <c r="O526" s="206"/>
      <c r="P526" s="206"/>
      <c r="Q526" s="206"/>
      <c r="R526" s="206"/>
      <c r="S526" s="206"/>
      <c r="T526" s="206"/>
      <c r="U526" s="206"/>
      <c r="V526" s="206"/>
      <c r="W526" s="206"/>
      <c r="X526" s="206"/>
      <c r="Y526" s="206"/>
      <c r="Z526" s="206"/>
    </row>
    <row r="527" customFormat="false" ht="12.75" hidden="false" customHeight="true" outlineLevel="0" collapsed="false">
      <c r="A527" s="206"/>
      <c r="B527" s="208"/>
      <c r="C527" s="206"/>
      <c r="D527" s="206"/>
      <c r="E527" s="206"/>
      <c r="F527" s="206"/>
      <c r="G527" s="206"/>
      <c r="H527" s="206"/>
      <c r="I527" s="206"/>
      <c r="J527" s="206"/>
      <c r="K527" s="206"/>
      <c r="L527" s="206"/>
      <c r="M527" s="206"/>
      <c r="N527" s="206"/>
      <c r="O527" s="206"/>
      <c r="P527" s="206"/>
      <c r="Q527" s="206"/>
      <c r="R527" s="206"/>
      <c r="S527" s="206"/>
      <c r="T527" s="206"/>
      <c r="U527" s="206"/>
      <c r="V527" s="206"/>
      <c r="W527" s="206"/>
      <c r="X527" s="206"/>
      <c r="Y527" s="206"/>
      <c r="Z527" s="206"/>
    </row>
    <row r="528" customFormat="false" ht="12.75" hidden="false" customHeight="true" outlineLevel="0" collapsed="false">
      <c r="A528" s="206"/>
      <c r="B528" s="208"/>
      <c r="C528" s="206"/>
      <c r="D528" s="206"/>
      <c r="E528" s="206"/>
      <c r="F528" s="206"/>
      <c r="G528" s="206"/>
      <c r="H528" s="206"/>
      <c r="I528" s="206"/>
      <c r="J528" s="206"/>
      <c r="K528" s="206"/>
      <c r="L528" s="206"/>
      <c r="M528" s="206"/>
      <c r="N528" s="206"/>
      <c r="O528" s="206"/>
      <c r="P528" s="206"/>
      <c r="Q528" s="206"/>
      <c r="R528" s="206"/>
      <c r="S528" s="206"/>
      <c r="T528" s="206"/>
      <c r="U528" s="206"/>
      <c r="V528" s="206"/>
      <c r="W528" s="206"/>
      <c r="X528" s="206"/>
      <c r="Y528" s="206"/>
      <c r="Z528" s="206"/>
    </row>
    <row r="529" customFormat="false" ht="12.75" hidden="false" customHeight="true" outlineLevel="0" collapsed="false">
      <c r="A529" s="206"/>
      <c r="B529" s="208"/>
      <c r="C529" s="206"/>
      <c r="D529" s="206"/>
      <c r="E529" s="206"/>
      <c r="F529" s="206"/>
      <c r="G529" s="206"/>
      <c r="H529" s="206"/>
      <c r="I529" s="206"/>
      <c r="J529" s="206"/>
      <c r="K529" s="206"/>
      <c r="L529" s="206"/>
      <c r="M529" s="206"/>
      <c r="N529" s="206"/>
      <c r="O529" s="206"/>
      <c r="P529" s="206"/>
      <c r="Q529" s="206"/>
      <c r="R529" s="206"/>
      <c r="S529" s="206"/>
      <c r="T529" s="206"/>
      <c r="U529" s="206"/>
      <c r="V529" s="206"/>
      <c r="W529" s="206"/>
      <c r="X529" s="206"/>
      <c r="Y529" s="206"/>
      <c r="Z529" s="206"/>
    </row>
    <row r="530" customFormat="false" ht="12.75" hidden="false" customHeight="true" outlineLevel="0" collapsed="false">
      <c r="A530" s="206"/>
      <c r="B530" s="208"/>
      <c r="C530" s="206"/>
      <c r="D530" s="206"/>
      <c r="E530" s="206"/>
      <c r="F530" s="206"/>
      <c r="G530" s="206"/>
      <c r="H530" s="206"/>
      <c r="I530" s="206"/>
      <c r="J530" s="206"/>
      <c r="K530" s="206"/>
      <c r="L530" s="206"/>
      <c r="M530" s="206"/>
      <c r="N530" s="206"/>
      <c r="O530" s="206"/>
      <c r="P530" s="206"/>
      <c r="Q530" s="206"/>
      <c r="R530" s="206"/>
      <c r="S530" s="206"/>
      <c r="T530" s="206"/>
      <c r="U530" s="206"/>
      <c r="V530" s="206"/>
      <c r="W530" s="206"/>
      <c r="X530" s="206"/>
      <c r="Y530" s="206"/>
      <c r="Z530" s="206"/>
    </row>
    <row r="531" customFormat="false" ht="12.75" hidden="false" customHeight="true" outlineLevel="0" collapsed="false">
      <c r="A531" s="206"/>
      <c r="B531" s="208"/>
      <c r="C531" s="206"/>
      <c r="D531" s="206"/>
      <c r="E531" s="206"/>
      <c r="F531" s="206"/>
      <c r="G531" s="206"/>
      <c r="H531" s="206"/>
      <c r="I531" s="206"/>
      <c r="J531" s="206"/>
      <c r="K531" s="206"/>
      <c r="L531" s="206"/>
      <c r="M531" s="206"/>
      <c r="N531" s="206"/>
      <c r="O531" s="206"/>
      <c r="P531" s="206"/>
      <c r="Q531" s="206"/>
      <c r="R531" s="206"/>
      <c r="S531" s="206"/>
      <c r="T531" s="206"/>
      <c r="U531" s="206"/>
      <c r="V531" s="206"/>
      <c r="W531" s="206"/>
      <c r="X531" s="206"/>
      <c r="Y531" s="206"/>
      <c r="Z531" s="206"/>
    </row>
    <row r="532" customFormat="false" ht="12.75" hidden="false" customHeight="true" outlineLevel="0" collapsed="false">
      <c r="A532" s="206"/>
      <c r="B532" s="208"/>
      <c r="C532" s="206"/>
      <c r="D532" s="206"/>
      <c r="E532" s="206"/>
      <c r="F532" s="206"/>
      <c r="G532" s="206"/>
      <c r="H532" s="206"/>
      <c r="I532" s="206"/>
      <c r="J532" s="206"/>
      <c r="K532" s="206"/>
      <c r="L532" s="206"/>
      <c r="M532" s="206"/>
      <c r="N532" s="206"/>
      <c r="O532" s="206"/>
      <c r="P532" s="206"/>
      <c r="Q532" s="206"/>
      <c r="R532" s="206"/>
      <c r="S532" s="206"/>
      <c r="T532" s="206"/>
      <c r="U532" s="206"/>
      <c r="V532" s="206"/>
      <c r="W532" s="206"/>
      <c r="X532" s="206"/>
      <c r="Y532" s="206"/>
      <c r="Z532" s="206"/>
    </row>
    <row r="533" customFormat="false" ht="12.75" hidden="false" customHeight="true" outlineLevel="0" collapsed="false">
      <c r="A533" s="206"/>
      <c r="B533" s="208"/>
      <c r="C533" s="206"/>
      <c r="D533" s="206"/>
      <c r="E533" s="206"/>
      <c r="F533" s="206"/>
      <c r="G533" s="206"/>
      <c r="H533" s="206"/>
      <c r="I533" s="206"/>
      <c r="J533" s="206"/>
      <c r="K533" s="206"/>
      <c r="L533" s="206"/>
      <c r="M533" s="206"/>
      <c r="N533" s="206"/>
      <c r="O533" s="206"/>
      <c r="P533" s="206"/>
      <c r="Q533" s="206"/>
      <c r="R533" s="206"/>
      <c r="S533" s="206"/>
      <c r="T533" s="206"/>
      <c r="U533" s="206"/>
      <c r="V533" s="206"/>
      <c r="W533" s="206"/>
      <c r="X533" s="206"/>
      <c r="Y533" s="206"/>
      <c r="Z533" s="206"/>
    </row>
    <row r="534" customFormat="false" ht="12.75" hidden="false" customHeight="true" outlineLevel="0" collapsed="false">
      <c r="A534" s="206"/>
      <c r="B534" s="208"/>
      <c r="C534" s="206"/>
      <c r="D534" s="206"/>
      <c r="E534" s="206"/>
      <c r="F534" s="206"/>
      <c r="G534" s="206"/>
      <c r="H534" s="206"/>
      <c r="I534" s="206"/>
      <c r="J534" s="206"/>
      <c r="K534" s="206"/>
      <c r="L534" s="206"/>
      <c r="M534" s="206"/>
      <c r="N534" s="206"/>
      <c r="O534" s="206"/>
      <c r="P534" s="206"/>
      <c r="Q534" s="206"/>
      <c r="R534" s="206"/>
      <c r="S534" s="206"/>
      <c r="T534" s="206"/>
      <c r="U534" s="206"/>
      <c r="V534" s="206"/>
      <c r="W534" s="206"/>
      <c r="X534" s="206"/>
      <c r="Y534" s="206"/>
      <c r="Z534" s="206"/>
    </row>
    <row r="535" customFormat="false" ht="12.75" hidden="false" customHeight="true" outlineLevel="0" collapsed="false">
      <c r="A535" s="206"/>
      <c r="B535" s="208"/>
      <c r="C535" s="206"/>
      <c r="D535" s="206"/>
      <c r="E535" s="206"/>
      <c r="F535" s="206"/>
      <c r="G535" s="206"/>
      <c r="H535" s="206"/>
      <c r="I535" s="206"/>
      <c r="J535" s="206"/>
      <c r="K535" s="206"/>
      <c r="L535" s="206"/>
      <c r="M535" s="206"/>
      <c r="N535" s="206"/>
      <c r="O535" s="206"/>
      <c r="P535" s="206"/>
      <c r="Q535" s="206"/>
      <c r="R535" s="206"/>
      <c r="S535" s="206"/>
      <c r="T535" s="206"/>
      <c r="U535" s="206"/>
      <c r="V535" s="206"/>
      <c r="W535" s="206"/>
      <c r="X535" s="206"/>
      <c r="Y535" s="206"/>
      <c r="Z535" s="206"/>
    </row>
    <row r="536" customFormat="false" ht="12.75" hidden="false" customHeight="true" outlineLevel="0" collapsed="false">
      <c r="A536" s="206"/>
      <c r="B536" s="208"/>
      <c r="C536" s="206"/>
      <c r="D536" s="206"/>
      <c r="E536" s="206"/>
      <c r="F536" s="206"/>
      <c r="G536" s="206"/>
      <c r="H536" s="206"/>
      <c r="I536" s="206"/>
      <c r="J536" s="206"/>
      <c r="K536" s="206"/>
      <c r="L536" s="206"/>
      <c r="M536" s="206"/>
      <c r="N536" s="206"/>
      <c r="O536" s="206"/>
      <c r="P536" s="206"/>
      <c r="Q536" s="206"/>
      <c r="R536" s="206"/>
      <c r="S536" s="206"/>
      <c r="T536" s="206"/>
      <c r="U536" s="206"/>
      <c r="V536" s="206"/>
      <c r="W536" s="206"/>
      <c r="X536" s="206"/>
      <c r="Y536" s="206"/>
      <c r="Z536" s="206"/>
    </row>
    <row r="537" customFormat="false" ht="12.75" hidden="false" customHeight="true" outlineLevel="0" collapsed="false">
      <c r="A537" s="206"/>
      <c r="B537" s="208"/>
      <c r="C537" s="206"/>
      <c r="D537" s="206"/>
      <c r="E537" s="206"/>
      <c r="F537" s="206"/>
      <c r="G537" s="206"/>
      <c r="H537" s="206"/>
      <c r="I537" s="206"/>
      <c r="J537" s="206"/>
      <c r="K537" s="206"/>
      <c r="L537" s="206"/>
      <c r="M537" s="206"/>
      <c r="N537" s="206"/>
      <c r="O537" s="206"/>
      <c r="P537" s="206"/>
      <c r="Q537" s="206"/>
      <c r="R537" s="206"/>
      <c r="S537" s="206"/>
      <c r="T537" s="206"/>
      <c r="U537" s="206"/>
      <c r="V537" s="206"/>
      <c r="W537" s="206"/>
      <c r="X537" s="206"/>
      <c r="Y537" s="206"/>
      <c r="Z537" s="206"/>
    </row>
    <row r="538" customFormat="false" ht="12.75" hidden="false" customHeight="true" outlineLevel="0" collapsed="false">
      <c r="A538" s="206"/>
      <c r="B538" s="208"/>
      <c r="C538" s="206"/>
      <c r="D538" s="206"/>
      <c r="E538" s="206"/>
      <c r="F538" s="206"/>
      <c r="G538" s="206"/>
      <c r="H538" s="206"/>
      <c r="I538" s="206"/>
      <c r="J538" s="206"/>
      <c r="K538" s="206"/>
      <c r="L538" s="206"/>
      <c r="M538" s="206"/>
      <c r="N538" s="206"/>
      <c r="O538" s="206"/>
      <c r="P538" s="206"/>
      <c r="Q538" s="206"/>
      <c r="R538" s="206"/>
      <c r="S538" s="206"/>
      <c r="T538" s="206"/>
      <c r="U538" s="206"/>
      <c r="V538" s="206"/>
      <c r="W538" s="206"/>
      <c r="X538" s="206"/>
      <c r="Y538" s="206"/>
      <c r="Z538" s="206"/>
    </row>
    <row r="539" customFormat="false" ht="12.75" hidden="false" customHeight="true" outlineLevel="0" collapsed="false">
      <c r="A539" s="206"/>
      <c r="B539" s="208"/>
      <c r="C539" s="206"/>
      <c r="D539" s="206"/>
      <c r="E539" s="206"/>
      <c r="F539" s="206"/>
      <c r="G539" s="206"/>
      <c r="H539" s="206"/>
      <c r="I539" s="206"/>
      <c r="J539" s="206"/>
      <c r="K539" s="206"/>
      <c r="L539" s="206"/>
      <c r="M539" s="206"/>
      <c r="N539" s="206"/>
      <c r="O539" s="206"/>
      <c r="P539" s="206"/>
      <c r="Q539" s="206"/>
      <c r="R539" s="206"/>
      <c r="S539" s="206"/>
      <c r="T539" s="206"/>
      <c r="U539" s="206"/>
      <c r="V539" s="206"/>
      <c r="W539" s="206"/>
      <c r="X539" s="206"/>
      <c r="Y539" s="206"/>
      <c r="Z539" s="206"/>
    </row>
    <row r="540" customFormat="false" ht="12.75" hidden="false" customHeight="true" outlineLevel="0" collapsed="false">
      <c r="A540" s="206"/>
      <c r="B540" s="208"/>
      <c r="C540" s="206"/>
      <c r="D540" s="206"/>
      <c r="E540" s="206"/>
      <c r="F540" s="206"/>
      <c r="G540" s="206"/>
      <c r="H540" s="206"/>
      <c r="I540" s="206"/>
      <c r="J540" s="206"/>
      <c r="K540" s="206"/>
      <c r="L540" s="206"/>
      <c r="M540" s="206"/>
      <c r="N540" s="206"/>
      <c r="O540" s="206"/>
      <c r="P540" s="206"/>
      <c r="Q540" s="206"/>
      <c r="R540" s="206"/>
      <c r="S540" s="206"/>
      <c r="T540" s="206"/>
      <c r="U540" s="206"/>
      <c r="V540" s="206"/>
      <c r="W540" s="206"/>
      <c r="X540" s="206"/>
      <c r="Y540" s="206"/>
      <c r="Z540" s="206"/>
    </row>
    <row r="541" customFormat="false" ht="12.75" hidden="false" customHeight="true" outlineLevel="0" collapsed="false">
      <c r="A541" s="206"/>
      <c r="B541" s="208"/>
      <c r="C541" s="206"/>
      <c r="D541" s="206"/>
      <c r="E541" s="206"/>
      <c r="F541" s="206"/>
      <c r="G541" s="206"/>
      <c r="H541" s="206"/>
      <c r="I541" s="206"/>
      <c r="J541" s="206"/>
      <c r="K541" s="206"/>
      <c r="L541" s="206"/>
      <c r="M541" s="206"/>
      <c r="N541" s="206"/>
      <c r="O541" s="206"/>
      <c r="P541" s="206"/>
      <c r="Q541" s="206"/>
      <c r="R541" s="206"/>
      <c r="S541" s="206"/>
      <c r="T541" s="206"/>
      <c r="U541" s="206"/>
      <c r="V541" s="206"/>
      <c r="W541" s="206"/>
      <c r="X541" s="206"/>
      <c r="Y541" s="206"/>
      <c r="Z541" s="206"/>
    </row>
    <row r="542" customFormat="false" ht="12.75" hidden="false" customHeight="true" outlineLevel="0" collapsed="false">
      <c r="A542" s="206"/>
      <c r="B542" s="208"/>
      <c r="C542" s="206"/>
      <c r="D542" s="206"/>
      <c r="E542" s="206"/>
      <c r="F542" s="206"/>
      <c r="G542" s="206"/>
      <c r="H542" s="206"/>
      <c r="I542" s="206"/>
      <c r="J542" s="206"/>
      <c r="K542" s="206"/>
      <c r="L542" s="206"/>
      <c r="M542" s="206"/>
      <c r="N542" s="206"/>
      <c r="O542" s="206"/>
      <c r="P542" s="206"/>
      <c r="Q542" s="206"/>
      <c r="R542" s="206"/>
      <c r="S542" s="206"/>
      <c r="T542" s="206"/>
      <c r="U542" s="206"/>
      <c r="V542" s="206"/>
      <c r="W542" s="206"/>
      <c r="X542" s="206"/>
      <c r="Y542" s="206"/>
      <c r="Z542" s="206"/>
    </row>
    <row r="543" customFormat="false" ht="12.75" hidden="false" customHeight="true" outlineLevel="0" collapsed="false">
      <c r="A543" s="206"/>
      <c r="B543" s="208"/>
      <c r="C543" s="206"/>
      <c r="D543" s="206"/>
      <c r="E543" s="206"/>
      <c r="F543" s="206"/>
      <c r="G543" s="206"/>
      <c r="H543" s="206"/>
      <c r="I543" s="206"/>
      <c r="J543" s="206"/>
      <c r="K543" s="206"/>
      <c r="L543" s="206"/>
      <c r="M543" s="206"/>
      <c r="N543" s="206"/>
      <c r="O543" s="206"/>
      <c r="P543" s="206"/>
      <c r="Q543" s="206"/>
      <c r="R543" s="206"/>
      <c r="S543" s="206"/>
      <c r="T543" s="206"/>
      <c r="U543" s="206"/>
      <c r="V543" s="206"/>
      <c r="W543" s="206"/>
      <c r="X543" s="206"/>
      <c r="Y543" s="206"/>
      <c r="Z543" s="206"/>
    </row>
    <row r="544" customFormat="false" ht="12.75" hidden="false" customHeight="true" outlineLevel="0" collapsed="false">
      <c r="A544" s="206"/>
      <c r="B544" s="208"/>
      <c r="C544" s="206"/>
      <c r="D544" s="206"/>
      <c r="E544" s="206"/>
      <c r="F544" s="206"/>
      <c r="G544" s="206"/>
      <c r="H544" s="206"/>
      <c r="I544" s="206"/>
      <c r="J544" s="206"/>
      <c r="K544" s="206"/>
      <c r="L544" s="206"/>
      <c r="M544" s="206"/>
      <c r="N544" s="206"/>
      <c r="O544" s="206"/>
      <c r="P544" s="206"/>
      <c r="Q544" s="206"/>
      <c r="R544" s="206"/>
      <c r="S544" s="206"/>
      <c r="T544" s="206"/>
      <c r="U544" s="206"/>
      <c r="V544" s="206"/>
      <c r="W544" s="206"/>
      <c r="X544" s="206"/>
      <c r="Y544" s="206"/>
      <c r="Z544" s="206"/>
    </row>
    <row r="545" customFormat="false" ht="12.75" hidden="false" customHeight="true" outlineLevel="0" collapsed="false">
      <c r="A545" s="206"/>
      <c r="B545" s="208"/>
      <c r="C545" s="206"/>
      <c r="D545" s="206"/>
      <c r="E545" s="206"/>
      <c r="F545" s="206"/>
      <c r="G545" s="206"/>
      <c r="H545" s="206"/>
      <c r="I545" s="206"/>
      <c r="J545" s="206"/>
      <c r="K545" s="206"/>
      <c r="L545" s="206"/>
      <c r="M545" s="206"/>
      <c r="N545" s="206"/>
      <c r="O545" s="206"/>
      <c r="P545" s="206"/>
      <c r="Q545" s="206"/>
      <c r="R545" s="206"/>
      <c r="S545" s="206"/>
      <c r="T545" s="206"/>
      <c r="U545" s="206"/>
      <c r="V545" s="206"/>
      <c r="W545" s="206"/>
      <c r="X545" s="206"/>
      <c r="Y545" s="206"/>
      <c r="Z545" s="206"/>
    </row>
    <row r="546" customFormat="false" ht="12.75" hidden="false" customHeight="true" outlineLevel="0" collapsed="false">
      <c r="A546" s="206"/>
      <c r="B546" s="208"/>
      <c r="C546" s="206"/>
      <c r="D546" s="206"/>
      <c r="E546" s="206"/>
      <c r="F546" s="206"/>
      <c r="G546" s="206"/>
      <c r="H546" s="206"/>
      <c r="I546" s="206"/>
      <c r="J546" s="206"/>
      <c r="K546" s="206"/>
      <c r="L546" s="206"/>
      <c r="M546" s="206"/>
      <c r="N546" s="206"/>
      <c r="O546" s="206"/>
      <c r="P546" s="206"/>
      <c r="Q546" s="206"/>
      <c r="R546" s="206"/>
      <c r="S546" s="206"/>
      <c r="T546" s="206"/>
      <c r="U546" s="206"/>
      <c r="V546" s="206"/>
      <c r="W546" s="206"/>
      <c r="X546" s="206"/>
      <c r="Y546" s="206"/>
      <c r="Z546" s="206"/>
    </row>
    <row r="547" customFormat="false" ht="12.75" hidden="false" customHeight="true" outlineLevel="0" collapsed="false">
      <c r="A547" s="206"/>
      <c r="B547" s="208"/>
      <c r="C547" s="206"/>
      <c r="D547" s="206"/>
      <c r="E547" s="206"/>
      <c r="F547" s="206"/>
      <c r="G547" s="206"/>
      <c r="H547" s="206"/>
      <c r="I547" s="206"/>
      <c r="J547" s="206"/>
      <c r="K547" s="206"/>
      <c r="L547" s="206"/>
      <c r="M547" s="206"/>
      <c r="N547" s="206"/>
      <c r="O547" s="206"/>
      <c r="P547" s="206"/>
      <c r="Q547" s="206"/>
      <c r="R547" s="206"/>
      <c r="S547" s="206"/>
      <c r="T547" s="206"/>
      <c r="U547" s="206"/>
      <c r="V547" s="206"/>
      <c r="W547" s="206"/>
      <c r="X547" s="206"/>
      <c r="Y547" s="206"/>
      <c r="Z547" s="206"/>
    </row>
    <row r="548" customFormat="false" ht="12.75" hidden="false" customHeight="true" outlineLevel="0" collapsed="false">
      <c r="A548" s="206"/>
      <c r="B548" s="208"/>
      <c r="C548" s="206"/>
      <c r="D548" s="206"/>
      <c r="E548" s="206"/>
      <c r="F548" s="206"/>
      <c r="G548" s="206"/>
      <c r="H548" s="206"/>
      <c r="I548" s="206"/>
      <c r="J548" s="206"/>
      <c r="K548" s="206"/>
      <c r="L548" s="206"/>
      <c r="M548" s="206"/>
      <c r="N548" s="206"/>
      <c r="O548" s="206"/>
      <c r="P548" s="206"/>
      <c r="Q548" s="206"/>
      <c r="R548" s="206"/>
      <c r="S548" s="206"/>
      <c r="T548" s="206"/>
      <c r="U548" s="206"/>
      <c r="V548" s="206"/>
      <c r="W548" s="206"/>
      <c r="X548" s="206"/>
      <c r="Y548" s="206"/>
      <c r="Z548" s="206"/>
    </row>
    <row r="549" customFormat="false" ht="12.75" hidden="false" customHeight="true" outlineLevel="0" collapsed="false">
      <c r="A549" s="206"/>
      <c r="B549" s="208"/>
      <c r="C549" s="206"/>
      <c r="D549" s="206"/>
      <c r="E549" s="206"/>
      <c r="F549" s="206"/>
      <c r="G549" s="206"/>
      <c r="H549" s="206"/>
      <c r="I549" s="206"/>
      <c r="J549" s="206"/>
      <c r="K549" s="206"/>
      <c r="L549" s="206"/>
      <c r="M549" s="206"/>
      <c r="N549" s="206"/>
      <c r="O549" s="206"/>
      <c r="P549" s="206"/>
      <c r="Q549" s="206"/>
      <c r="R549" s="206"/>
      <c r="S549" s="206"/>
      <c r="T549" s="206"/>
      <c r="U549" s="206"/>
      <c r="V549" s="206"/>
      <c r="W549" s="206"/>
      <c r="X549" s="206"/>
      <c r="Y549" s="206"/>
      <c r="Z549" s="206"/>
    </row>
    <row r="550" customFormat="false" ht="12.75" hidden="false" customHeight="true" outlineLevel="0" collapsed="false">
      <c r="A550" s="206"/>
      <c r="B550" s="208"/>
      <c r="C550" s="206"/>
      <c r="D550" s="206"/>
      <c r="E550" s="206"/>
      <c r="F550" s="206"/>
      <c r="G550" s="206"/>
      <c r="H550" s="206"/>
      <c r="I550" s="206"/>
      <c r="J550" s="206"/>
      <c r="K550" s="206"/>
      <c r="L550" s="206"/>
      <c r="M550" s="206"/>
      <c r="N550" s="206"/>
      <c r="O550" s="206"/>
      <c r="P550" s="206"/>
      <c r="Q550" s="206"/>
      <c r="R550" s="206"/>
      <c r="S550" s="206"/>
      <c r="T550" s="206"/>
      <c r="U550" s="206"/>
      <c r="V550" s="206"/>
      <c r="W550" s="206"/>
      <c r="X550" s="206"/>
      <c r="Y550" s="206"/>
      <c r="Z550" s="206"/>
    </row>
    <row r="551" customFormat="false" ht="12.75" hidden="false" customHeight="true" outlineLevel="0" collapsed="false">
      <c r="A551" s="206"/>
      <c r="B551" s="208"/>
      <c r="C551" s="206"/>
      <c r="D551" s="206"/>
      <c r="E551" s="206"/>
      <c r="F551" s="206"/>
      <c r="G551" s="206"/>
      <c r="H551" s="206"/>
      <c r="I551" s="206"/>
      <c r="J551" s="206"/>
      <c r="K551" s="206"/>
      <c r="L551" s="206"/>
      <c r="M551" s="206"/>
      <c r="N551" s="206"/>
      <c r="O551" s="206"/>
      <c r="P551" s="206"/>
      <c r="Q551" s="206"/>
      <c r="R551" s="206"/>
      <c r="S551" s="206"/>
      <c r="T551" s="206"/>
      <c r="U551" s="206"/>
      <c r="V551" s="206"/>
      <c r="W551" s="206"/>
      <c r="X551" s="206"/>
      <c r="Y551" s="206"/>
      <c r="Z551" s="206"/>
    </row>
    <row r="552" customFormat="false" ht="12.75" hidden="false" customHeight="true" outlineLevel="0" collapsed="false">
      <c r="A552" s="206"/>
      <c r="B552" s="208"/>
      <c r="C552" s="206"/>
      <c r="D552" s="206"/>
      <c r="E552" s="206"/>
      <c r="F552" s="206"/>
      <c r="G552" s="206"/>
      <c r="H552" s="206"/>
      <c r="I552" s="206"/>
      <c r="J552" s="206"/>
      <c r="K552" s="206"/>
      <c r="L552" s="206"/>
      <c r="M552" s="206"/>
      <c r="N552" s="206"/>
      <c r="O552" s="206"/>
      <c r="P552" s="206"/>
      <c r="Q552" s="206"/>
      <c r="R552" s="206"/>
      <c r="S552" s="206"/>
      <c r="T552" s="206"/>
      <c r="U552" s="206"/>
      <c r="V552" s="206"/>
      <c r="W552" s="206"/>
      <c r="X552" s="206"/>
      <c r="Y552" s="206"/>
      <c r="Z552" s="206"/>
    </row>
    <row r="553" customFormat="false" ht="12.75" hidden="false" customHeight="true" outlineLevel="0" collapsed="false">
      <c r="A553" s="206"/>
      <c r="B553" s="208"/>
      <c r="C553" s="206"/>
      <c r="D553" s="206"/>
      <c r="E553" s="206"/>
      <c r="F553" s="206"/>
      <c r="G553" s="206"/>
      <c r="H553" s="206"/>
      <c r="I553" s="206"/>
      <c r="J553" s="206"/>
      <c r="K553" s="206"/>
      <c r="L553" s="206"/>
      <c r="M553" s="206"/>
      <c r="N553" s="206"/>
      <c r="O553" s="206"/>
      <c r="P553" s="206"/>
      <c r="Q553" s="206"/>
      <c r="R553" s="206"/>
      <c r="S553" s="206"/>
      <c r="T553" s="206"/>
      <c r="U553" s="206"/>
      <c r="V553" s="206"/>
      <c r="W553" s="206"/>
      <c r="X553" s="206"/>
      <c r="Y553" s="206"/>
      <c r="Z553" s="206"/>
    </row>
    <row r="554" customFormat="false" ht="12.75" hidden="false" customHeight="true" outlineLevel="0" collapsed="false">
      <c r="A554" s="206"/>
      <c r="B554" s="208"/>
      <c r="C554" s="206"/>
      <c r="D554" s="206"/>
      <c r="E554" s="206"/>
      <c r="F554" s="206"/>
      <c r="G554" s="206"/>
      <c r="H554" s="206"/>
      <c r="I554" s="206"/>
      <c r="J554" s="206"/>
      <c r="K554" s="206"/>
      <c r="L554" s="206"/>
      <c r="M554" s="206"/>
      <c r="N554" s="206"/>
      <c r="O554" s="206"/>
      <c r="P554" s="206"/>
      <c r="Q554" s="206"/>
      <c r="R554" s="206"/>
      <c r="S554" s="206"/>
      <c r="T554" s="206"/>
      <c r="U554" s="206"/>
      <c r="V554" s="206"/>
      <c r="W554" s="206"/>
      <c r="X554" s="206"/>
      <c r="Y554" s="206"/>
      <c r="Z554" s="206"/>
    </row>
    <row r="555" customFormat="false" ht="12.75" hidden="false" customHeight="true" outlineLevel="0" collapsed="false">
      <c r="A555" s="206"/>
      <c r="B555" s="208"/>
      <c r="C555" s="206"/>
      <c r="D555" s="206"/>
      <c r="E555" s="206"/>
      <c r="F555" s="206"/>
      <c r="G555" s="206"/>
      <c r="H555" s="206"/>
      <c r="I555" s="206"/>
      <c r="J555" s="206"/>
      <c r="K555" s="206"/>
      <c r="L555" s="206"/>
      <c r="M555" s="206"/>
      <c r="N555" s="206"/>
      <c r="O555" s="206"/>
      <c r="P555" s="206"/>
      <c r="Q555" s="206"/>
      <c r="R555" s="206"/>
      <c r="S555" s="206"/>
      <c r="T555" s="206"/>
      <c r="U555" s="206"/>
      <c r="V555" s="206"/>
      <c r="W555" s="206"/>
      <c r="X555" s="206"/>
      <c r="Y555" s="206"/>
      <c r="Z555" s="206"/>
    </row>
    <row r="556" customFormat="false" ht="12.75" hidden="false" customHeight="true" outlineLevel="0" collapsed="false">
      <c r="A556" s="206"/>
      <c r="B556" s="208"/>
      <c r="C556" s="206"/>
      <c r="D556" s="206"/>
      <c r="E556" s="206"/>
      <c r="F556" s="206"/>
      <c r="G556" s="206"/>
      <c r="H556" s="206"/>
      <c r="I556" s="206"/>
      <c r="J556" s="206"/>
      <c r="K556" s="206"/>
      <c r="L556" s="206"/>
      <c r="M556" s="206"/>
      <c r="N556" s="206"/>
      <c r="O556" s="206"/>
      <c r="P556" s="206"/>
      <c r="Q556" s="206"/>
      <c r="R556" s="206"/>
      <c r="S556" s="206"/>
      <c r="T556" s="206"/>
      <c r="U556" s="206"/>
      <c r="V556" s="206"/>
      <c r="W556" s="206"/>
      <c r="X556" s="206"/>
      <c r="Y556" s="206"/>
      <c r="Z556" s="206"/>
    </row>
    <row r="557" customFormat="false" ht="12.75" hidden="false" customHeight="true" outlineLevel="0" collapsed="false">
      <c r="A557" s="206"/>
      <c r="B557" s="208"/>
      <c r="C557" s="206"/>
      <c r="D557" s="206"/>
      <c r="E557" s="206"/>
      <c r="F557" s="206"/>
      <c r="G557" s="206"/>
      <c r="H557" s="206"/>
      <c r="I557" s="206"/>
      <c r="J557" s="206"/>
      <c r="K557" s="206"/>
      <c r="L557" s="206"/>
      <c r="M557" s="206"/>
      <c r="N557" s="206"/>
      <c r="O557" s="206"/>
      <c r="P557" s="206"/>
      <c r="Q557" s="206"/>
      <c r="R557" s="206"/>
      <c r="S557" s="206"/>
      <c r="T557" s="206"/>
      <c r="U557" s="206"/>
      <c r="V557" s="206"/>
      <c r="W557" s="206"/>
      <c r="X557" s="206"/>
      <c r="Y557" s="206"/>
      <c r="Z557" s="206"/>
    </row>
    <row r="558" customFormat="false" ht="12.75" hidden="false" customHeight="true" outlineLevel="0" collapsed="false">
      <c r="A558" s="206"/>
      <c r="B558" s="208"/>
      <c r="C558" s="206"/>
      <c r="D558" s="206"/>
      <c r="E558" s="206"/>
      <c r="F558" s="206"/>
      <c r="G558" s="206"/>
      <c r="H558" s="206"/>
      <c r="I558" s="206"/>
      <c r="J558" s="206"/>
      <c r="K558" s="206"/>
      <c r="L558" s="206"/>
      <c r="M558" s="206"/>
      <c r="N558" s="206"/>
      <c r="O558" s="206"/>
      <c r="P558" s="206"/>
      <c r="Q558" s="206"/>
      <c r="R558" s="206"/>
      <c r="S558" s="206"/>
      <c r="T558" s="206"/>
      <c r="U558" s="206"/>
      <c r="V558" s="206"/>
      <c r="W558" s="206"/>
      <c r="X558" s="206"/>
      <c r="Y558" s="206"/>
      <c r="Z558" s="206"/>
    </row>
    <row r="559" customFormat="false" ht="12.75" hidden="false" customHeight="true" outlineLevel="0" collapsed="false">
      <c r="A559" s="206"/>
      <c r="B559" s="208"/>
      <c r="C559" s="206"/>
      <c r="D559" s="206"/>
      <c r="E559" s="206"/>
      <c r="F559" s="206"/>
      <c r="G559" s="206"/>
      <c r="H559" s="206"/>
      <c r="I559" s="206"/>
      <c r="J559" s="206"/>
      <c r="K559" s="206"/>
      <c r="L559" s="206"/>
      <c r="M559" s="206"/>
      <c r="N559" s="206"/>
      <c r="O559" s="206"/>
      <c r="P559" s="206"/>
      <c r="Q559" s="206"/>
      <c r="R559" s="206"/>
      <c r="S559" s="206"/>
      <c r="T559" s="206"/>
      <c r="U559" s="206"/>
      <c r="V559" s="206"/>
      <c r="W559" s="206"/>
      <c r="X559" s="206"/>
      <c r="Y559" s="206"/>
      <c r="Z559" s="206"/>
    </row>
    <row r="560" customFormat="false" ht="12.75" hidden="false" customHeight="true" outlineLevel="0" collapsed="false">
      <c r="A560" s="206"/>
      <c r="B560" s="208"/>
      <c r="C560" s="206"/>
      <c r="D560" s="206"/>
      <c r="E560" s="206"/>
      <c r="F560" s="206"/>
      <c r="G560" s="206"/>
      <c r="H560" s="206"/>
      <c r="I560" s="206"/>
      <c r="J560" s="206"/>
      <c r="K560" s="206"/>
      <c r="L560" s="206"/>
      <c r="M560" s="206"/>
      <c r="N560" s="206"/>
      <c r="O560" s="206"/>
      <c r="P560" s="206"/>
      <c r="Q560" s="206"/>
      <c r="R560" s="206"/>
      <c r="S560" s="206"/>
      <c r="T560" s="206"/>
      <c r="U560" s="206"/>
      <c r="V560" s="206"/>
      <c r="W560" s="206"/>
      <c r="X560" s="206"/>
      <c r="Y560" s="206"/>
      <c r="Z560" s="206"/>
    </row>
    <row r="561" customFormat="false" ht="12.75" hidden="false" customHeight="true" outlineLevel="0" collapsed="false">
      <c r="A561" s="206"/>
      <c r="B561" s="208"/>
      <c r="C561" s="206"/>
      <c r="D561" s="206"/>
      <c r="E561" s="206"/>
      <c r="F561" s="206"/>
      <c r="G561" s="206"/>
      <c r="H561" s="206"/>
      <c r="I561" s="206"/>
      <c r="J561" s="206"/>
      <c r="K561" s="206"/>
      <c r="L561" s="206"/>
      <c r="M561" s="206"/>
      <c r="N561" s="206"/>
      <c r="O561" s="206"/>
      <c r="P561" s="206"/>
      <c r="Q561" s="206"/>
      <c r="R561" s="206"/>
      <c r="S561" s="206"/>
      <c r="T561" s="206"/>
      <c r="U561" s="206"/>
      <c r="V561" s="206"/>
      <c r="W561" s="206"/>
      <c r="X561" s="206"/>
      <c r="Y561" s="206"/>
      <c r="Z561" s="206"/>
    </row>
    <row r="562" customFormat="false" ht="12.75" hidden="false" customHeight="true" outlineLevel="0" collapsed="false">
      <c r="A562" s="206"/>
      <c r="B562" s="208"/>
      <c r="C562" s="206"/>
      <c r="D562" s="206"/>
      <c r="E562" s="206"/>
      <c r="F562" s="206"/>
      <c r="G562" s="206"/>
      <c r="H562" s="206"/>
      <c r="I562" s="206"/>
      <c r="J562" s="206"/>
      <c r="K562" s="206"/>
      <c r="L562" s="206"/>
      <c r="M562" s="206"/>
      <c r="N562" s="206"/>
      <c r="O562" s="206"/>
      <c r="P562" s="206"/>
      <c r="Q562" s="206"/>
      <c r="R562" s="206"/>
      <c r="S562" s="206"/>
      <c r="T562" s="206"/>
      <c r="U562" s="206"/>
      <c r="V562" s="206"/>
      <c r="W562" s="206"/>
      <c r="X562" s="206"/>
      <c r="Y562" s="206"/>
      <c r="Z562" s="206"/>
    </row>
    <row r="563" customFormat="false" ht="12.75" hidden="false" customHeight="true" outlineLevel="0" collapsed="false">
      <c r="A563" s="206"/>
      <c r="B563" s="208"/>
      <c r="C563" s="206"/>
      <c r="D563" s="206"/>
      <c r="E563" s="206"/>
      <c r="F563" s="206"/>
      <c r="G563" s="206"/>
      <c r="H563" s="206"/>
      <c r="I563" s="206"/>
      <c r="J563" s="206"/>
      <c r="K563" s="206"/>
      <c r="L563" s="206"/>
      <c r="M563" s="206"/>
      <c r="N563" s="206"/>
      <c r="O563" s="206"/>
      <c r="P563" s="206"/>
      <c r="Q563" s="206"/>
      <c r="R563" s="206"/>
      <c r="S563" s="206"/>
      <c r="T563" s="206"/>
      <c r="U563" s="206"/>
      <c r="V563" s="206"/>
      <c r="W563" s="206"/>
      <c r="X563" s="206"/>
      <c r="Y563" s="206"/>
      <c r="Z563" s="206"/>
    </row>
    <row r="564" customFormat="false" ht="12.75" hidden="false" customHeight="true" outlineLevel="0" collapsed="false">
      <c r="A564" s="206"/>
      <c r="B564" s="208"/>
      <c r="C564" s="206"/>
      <c r="D564" s="206"/>
      <c r="E564" s="206"/>
      <c r="F564" s="206"/>
      <c r="G564" s="206"/>
      <c r="H564" s="206"/>
      <c r="I564" s="206"/>
      <c r="J564" s="206"/>
      <c r="K564" s="206"/>
      <c r="L564" s="206"/>
      <c r="M564" s="206"/>
      <c r="N564" s="206"/>
      <c r="O564" s="206"/>
      <c r="P564" s="206"/>
      <c r="Q564" s="206"/>
      <c r="R564" s="206"/>
      <c r="S564" s="206"/>
      <c r="T564" s="206"/>
      <c r="U564" s="206"/>
      <c r="V564" s="206"/>
      <c r="W564" s="206"/>
      <c r="X564" s="206"/>
      <c r="Y564" s="206"/>
      <c r="Z564" s="206"/>
    </row>
    <row r="565" customFormat="false" ht="12.75" hidden="false" customHeight="true" outlineLevel="0" collapsed="false">
      <c r="A565" s="206"/>
      <c r="B565" s="208"/>
      <c r="C565" s="206"/>
      <c r="D565" s="206"/>
      <c r="E565" s="206"/>
      <c r="F565" s="206"/>
      <c r="G565" s="206"/>
      <c r="H565" s="206"/>
      <c r="I565" s="206"/>
      <c r="J565" s="206"/>
      <c r="K565" s="206"/>
      <c r="L565" s="206"/>
      <c r="M565" s="206"/>
      <c r="N565" s="206"/>
      <c r="O565" s="206"/>
      <c r="P565" s="206"/>
      <c r="Q565" s="206"/>
      <c r="R565" s="206"/>
      <c r="S565" s="206"/>
      <c r="T565" s="206"/>
      <c r="U565" s="206"/>
      <c r="V565" s="206"/>
      <c r="W565" s="206"/>
      <c r="X565" s="206"/>
      <c r="Y565" s="206"/>
      <c r="Z565" s="206"/>
    </row>
    <row r="566" customFormat="false" ht="12.75" hidden="false" customHeight="true" outlineLevel="0" collapsed="false">
      <c r="A566" s="206"/>
      <c r="B566" s="208"/>
      <c r="C566" s="206"/>
      <c r="D566" s="206"/>
      <c r="E566" s="206"/>
      <c r="F566" s="206"/>
      <c r="G566" s="206"/>
      <c r="H566" s="206"/>
      <c r="I566" s="206"/>
      <c r="J566" s="206"/>
      <c r="K566" s="206"/>
      <c r="L566" s="206"/>
      <c r="M566" s="206"/>
      <c r="N566" s="206"/>
      <c r="O566" s="206"/>
      <c r="P566" s="206"/>
      <c r="Q566" s="206"/>
      <c r="R566" s="206"/>
      <c r="S566" s="206"/>
      <c r="T566" s="206"/>
      <c r="U566" s="206"/>
      <c r="V566" s="206"/>
      <c r="W566" s="206"/>
      <c r="X566" s="206"/>
      <c r="Y566" s="206"/>
      <c r="Z566" s="206"/>
    </row>
    <row r="567" customFormat="false" ht="12.75" hidden="false" customHeight="true" outlineLevel="0" collapsed="false">
      <c r="A567" s="206"/>
      <c r="B567" s="208"/>
      <c r="C567" s="206"/>
      <c r="D567" s="206"/>
      <c r="E567" s="206"/>
      <c r="F567" s="206"/>
      <c r="G567" s="206"/>
      <c r="H567" s="206"/>
      <c r="I567" s="206"/>
      <c r="J567" s="206"/>
      <c r="K567" s="206"/>
      <c r="L567" s="206"/>
      <c r="M567" s="206"/>
      <c r="N567" s="206"/>
      <c r="O567" s="206"/>
      <c r="P567" s="206"/>
      <c r="Q567" s="206"/>
      <c r="R567" s="206"/>
      <c r="S567" s="206"/>
      <c r="T567" s="206"/>
      <c r="U567" s="206"/>
      <c r="V567" s="206"/>
      <c r="W567" s="206"/>
      <c r="X567" s="206"/>
      <c r="Y567" s="206"/>
      <c r="Z567" s="206"/>
    </row>
    <row r="568" customFormat="false" ht="12.75" hidden="false" customHeight="true" outlineLevel="0" collapsed="false">
      <c r="A568" s="206"/>
      <c r="B568" s="208"/>
      <c r="C568" s="206"/>
      <c r="D568" s="206"/>
      <c r="E568" s="206"/>
      <c r="F568" s="206"/>
      <c r="G568" s="206"/>
      <c r="H568" s="206"/>
      <c r="I568" s="206"/>
      <c r="J568" s="206"/>
      <c r="K568" s="206"/>
      <c r="L568" s="206"/>
      <c r="M568" s="206"/>
      <c r="N568" s="206"/>
      <c r="O568" s="206"/>
      <c r="P568" s="206"/>
      <c r="Q568" s="206"/>
      <c r="R568" s="206"/>
      <c r="S568" s="206"/>
      <c r="T568" s="206"/>
      <c r="U568" s="206"/>
      <c r="V568" s="206"/>
      <c r="W568" s="206"/>
      <c r="X568" s="206"/>
      <c r="Y568" s="206"/>
      <c r="Z568" s="206"/>
    </row>
    <row r="569" customFormat="false" ht="12.75" hidden="false" customHeight="true" outlineLevel="0" collapsed="false">
      <c r="A569" s="206"/>
      <c r="B569" s="208"/>
      <c r="C569" s="206"/>
      <c r="D569" s="206"/>
      <c r="E569" s="206"/>
      <c r="F569" s="206"/>
      <c r="G569" s="206"/>
      <c r="H569" s="206"/>
      <c r="I569" s="206"/>
      <c r="J569" s="206"/>
      <c r="K569" s="206"/>
      <c r="L569" s="206"/>
      <c r="M569" s="206"/>
      <c r="N569" s="206"/>
      <c r="O569" s="206"/>
      <c r="P569" s="206"/>
      <c r="Q569" s="206"/>
      <c r="R569" s="206"/>
      <c r="S569" s="206"/>
      <c r="T569" s="206"/>
      <c r="U569" s="206"/>
      <c r="V569" s="206"/>
      <c r="W569" s="206"/>
      <c r="X569" s="206"/>
      <c r="Y569" s="206"/>
      <c r="Z569" s="206"/>
    </row>
    <row r="570" customFormat="false" ht="12.75" hidden="false" customHeight="true" outlineLevel="0" collapsed="false">
      <c r="A570" s="206"/>
      <c r="B570" s="208"/>
      <c r="C570" s="206"/>
      <c r="D570" s="206"/>
      <c r="E570" s="206"/>
      <c r="F570" s="206"/>
      <c r="G570" s="206"/>
      <c r="H570" s="206"/>
      <c r="I570" s="206"/>
      <c r="J570" s="206"/>
      <c r="K570" s="206"/>
      <c r="L570" s="206"/>
      <c r="M570" s="206"/>
      <c r="N570" s="206"/>
      <c r="O570" s="206"/>
      <c r="P570" s="206"/>
      <c r="Q570" s="206"/>
      <c r="R570" s="206"/>
      <c r="S570" s="206"/>
      <c r="T570" s="206"/>
      <c r="U570" s="206"/>
      <c r="V570" s="206"/>
      <c r="W570" s="206"/>
      <c r="X570" s="206"/>
      <c r="Y570" s="206"/>
      <c r="Z570" s="206"/>
    </row>
    <row r="571" customFormat="false" ht="12.75" hidden="false" customHeight="true" outlineLevel="0" collapsed="false">
      <c r="A571" s="206"/>
      <c r="B571" s="208"/>
      <c r="C571" s="206"/>
      <c r="D571" s="206"/>
      <c r="E571" s="206"/>
      <c r="F571" s="206"/>
      <c r="G571" s="206"/>
      <c r="H571" s="206"/>
      <c r="I571" s="206"/>
      <c r="J571" s="206"/>
      <c r="K571" s="206"/>
      <c r="L571" s="206"/>
      <c r="M571" s="206"/>
      <c r="N571" s="206"/>
      <c r="O571" s="206"/>
      <c r="P571" s="206"/>
      <c r="Q571" s="206"/>
      <c r="R571" s="206"/>
      <c r="S571" s="206"/>
      <c r="T571" s="206"/>
      <c r="U571" s="206"/>
      <c r="V571" s="206"/>
      <c r="W571" s="206"/>
      <c r="X571" s="206"/>
      <c r="Y571" s="206"/>
      <c r="Z571" s="206"/>
    </row>
    <row r="572" customFormat="false" ht="12.75" hidden="false" customHeight="true" outlineLevel="0" collapsed="false">
      <c r="A572" s="206"/>
      <c r="B572" s="208"/>
      <c r="C572" s="206"/>
      <c r="D572" s="206"/>
      <c r="E572" s="206"/>
      <c r="F572" s="206"/>
      <c r="G572" s="206"/>
      <c r="H572" s="206"/>
      <c r="I572" s="206"/>
      <c r="J572" s="206"/>
      <c r="K572" s="206"/>
      <c r="L572" s="206"/>
      <c r="M572" s="206"/>
      <c r="N572" s="206"/>
      <c r="O572" s="206"/>
      <c r="P572" s="206"/>
      <c r="Q572" s="206"/>
      <c r="R572" s="206"/>
      <c r="S572" s="206"/>
      <c r="T572" s="206"/>
      <c r="U572" s="206"/>
      <c r="V572" s="206"/>
      <c r="W572" s="206"/>
      <c r="X572" s="206"/>
      <c r="Y572" s="206"/>
      <c r="Z572" s="206"/>
    </row>
    <row r="573" customFormat="false" ht="12.75" hidden="false" customHeight="true" outlineLevel="0" collapsed="false">
      <c r="A573" s="206"/>
      <c r="B573" s="208"/>
      <c r="C573" s="206"/>
      <c r="D573" s="206"/>
      <c r="E573" s="206"/>
      <c r="F573" s="206"/>
      <c r="G573" s="206"/>
      <c r="H573" s="206"/>
      <c r="I573" s="206"/>
      <c r="J573" s="206"/>
      <c r="K573" s="206"/>
      <c r="L573" s="206"/>
      <c r="M573" s="206"/>
      <c r="N573" s="206"/>
      <c r="O573" s="206"/>
      <c r="P573" s="206"/>
      <c r="Q573" s="206"/>
      <c r="R573" s="206"/>
      <c r="S573" s="206"/>
      <c r="T573" s="206"/>
      <c r="U573" s="206"/>
      <c r="V573" s="206"/>
      <c r="W573" s="206"/>
      <c r="X573" s="206"/>
      <c r="Y573" s="206"/>
      <c r="Z573" s="206"/>
    </row>
    <row r="574" customFormat="false" ht="12.75" hidden="false" customHeight="true" outlineLevel="0" collapsed="false">
      <c r="A574" s="206"/>
      <c r="B574" s="208"/>
      <c r="C574" s="206"/>
      <c r="D574" s="206"/>
      <c r="E574" s="206"/>
      <c r="F574" s="206"/>
      <c r="G574" s="206"/>
      <c r="H574" s="206"/>
      <c r="I574" s="206"/>
      <c r="J574" s="206"/>
      <c r="K574" s="206"/>
      <c r="L574" s="206"/>
      <c r="M574" s="206"/>
      <c r="N574" s="206"/>
      <c r="O574" s="206"/>
      <c r="P574" s="206"/>
      <c r="Q574" s="206"/>
      <c r="R574" s="206"/>
      <c r="S574" s="206"/>
      <c r="T574" s="206"/>
      <c r="U574" s="206"/>
      <c r="V574" s="206"/>
      <c r="W574" s="206"/>
      <c r="X574" s="206"/>
      <c r="Y574" s="206"/>
      <c r="Z574" s="206"/>
    </row>
    <row r="575" customFormat="false" ht="12.75" hidden="false" customHeight="true" outlineLevel="0" collapsed="false">
      <c r="A575" s="206"/>
      <c r="B575" s="208"/>
      <c r="C575" s="206"/>
      <c r="D575" s="206"/>
      <c r="E575" s="206"/>
      <c r="F575" s="206"/>
      <c r="G575" s="206"/>
      <c r="H575" s="206"/>
      <c r="I575" s="206"/>
      <c r="J575" s="206"/>
      <c r="K575" s="206"/>
      <c r="L575" s="206"/>
      <c r="M575" s="206"/>
      <c r="N575" s="206"/>
      <c r="O575" s="206"/>
      <c r="P575" s="206"/>
      <c r="Q575" s="206"/>
      <c r="R575" s="206"/>
      <c r="S575" s="206"/>
      <c r="T575" s="206"/>
      <c r="U575" s="206"/>
      <c r="V575" s="206"/>
      <c r="W575" s="206"/>
      <c r="X575" s="206"/>
      <c r="Y575" s="206"/>
      <c r="Z575" s="206"/>
    </row>
    <row r="576" customFormat="false" ht="12.75" hidden="false" customHeight="true" outlineLevel="0" collapsed="false">
      <c r="A576" s="206"/>
      <c r="B576" s="208"/>
      <c r="C576" s="206"/>
      <c r="D576" s="206"/>
      <c r="E576" s="206"/>
      <c r="F576" s="206"/>
      <c r="G576" s="206"/>
      <c r="H576" s="206"/>
      <c r="I576" s="206"/>
      <c r="J576" s="206"/>
      <c r="K576" s="206"/>
      <c r="L576" s="206"/>
      <c r="M576" s="206"/>
      <c r="N576" s="206"/>
      <c r="O576" s="206"/>
      <c r="P576" s="206"/>
      <c r="Q576" s="206"/>
      <c r="R576" s="206"/>
      <c r="S576" s="206"/>
      <c r="T576" s="206"/>
      <c r="U576" s="206"/>
      <c r="V576" s="206"/>
      <c r="W576" s="206"/>
      <c r="X576" s="206"/>
      <c r="Y576" s="206"/>
      <c r="Z576" s="206"/>
    </row>
    <row r="577" customFormat="false" ht="12.75" hidden="false" customHeight="true" outlineLevel="0" collapsed="false">
      <c r="A577" s="206"/>
      <c r="B577" s="208"/>
      <c r="C577" s="206"/>
      <c r="D577" s="206"/>
      <c r="E577" s="206"/>
      <c r="F577" s="206"/>
      <c r="G577" s="206"/>
      <c r="H577" s="206"/>
      <c r="I577" s="206"/>
      <c r="J577" s="206"/>
      <c r="K577" s="206"/>
      <c r="L577" s="206"/>
      <c r="M577" s="206"/>
      <c r="N577" s="206"/>
      <c r="O577" s="206"/>
      <c r="P577" s="206"/>
      <c r="Q577" s="206"/>
      <c r="R577" s="206"/>
      <c r="S577" s="206"/>
      <c r="T577" s="206"/>
      <c r="U577" s="206"/>
      <c r="V577" s="206"/>
      <c r="W577" s="206"/>
      <c r="X577" s="206"/>
      <c r="Y577" s="206"/>
      <c r="Z577" s="206"/>
    </row>
    <row r="578" customFormat="false" ht="12.75" hidden="false" customHeight="true" outlineLevel="0" collapsed="false">
      <c r="A578" s="206"/>
      <c r="B578" s="208"/>
      <c r="C578" s="206"/>
      <c r="D578" s="206"/>
      <c r="E578" s="206"/>
      <c r="F578" s="206"/>
      <c r="G578" s="206"/>
      <c r="H578" s="206"/>
      <c r="I578" s="206"/>
      <c r="J578" s="206"/>
      <c r="K578" s="206"/>
      <c r="L578" s="206"/>
      <c r="M578" s="206"/>
      <c r="N578" s="206"/>
      <c r="O578" s="206"/>
      <c r="P578" s="206"/>
      <c r="Q578" s="206"/>
      <c r="R578" s="206"/>
      <c r="S578" s="206"/>
      <c r="T578" s="206"/>
      <c r="U578" s="206"/>
      <c r="V578" s="206"/>
      <c r="W578" s="206"/>
      <c r="X578" s="206"/>
      <c r="Y578" s="206"/>
      <c r="Z578" s="206"/>
    </row>
    <row r="579" customFormat="false" ht="12.75" hidden="false" customHeight="true" outlineLevel="0" collapsed="false">
      <c r="A579" s="206"/>
      <c r="B579" s="208"/>
      <c r="C579" s="206"/>
      <c r="D579" s="206"/>
      <c r="E579" s="206"/>
      <c r="F579" s="206"/>
      <c r="G579" s="206"/>
      <c r="H579" s="206"/>
      <c r="I579" s="206"/>
      <c r="J579" s="206"/>
      <c r="K579" s="206"/>
      <c r="L579" s="206"/>
      <c r="M579" s="206"/>
      <c r="N579" s="206"/>
      <c r="O579" s="206"/>
      <c r="P579" s="206"/>
      <c r="Q579" s="206"/>
      <c r="R579" s="206"/>
      <c r="S579" s="206"/>
      <c r="T579" s="206"/>
      <c r="U579" s="206"/>
      <c r="V579" s="206"/>
      <c r="W579" s="206"/>
      <c r="X579" s="206"/>
      <c r="Y579" s="206"/>
      <c r="Z579" s="206"/>
    </row>
    <row r="580" customFormat="false" ht="12.75" hidden="false" customHeight="true" outlineLevel="0" collapsed="false">
      <c r="A580" s="206"/>
      <c r="B580" s="208"/>
      <c r="C580" s="206"/>
      <c r="D580" s="206"/>
      <c r="E580" s="206"/>
      <c r="F580" s="206"/>
      <c r="G580" s="206"/>
      <c r="H580" s="206"/>
      <c r="I580" s="206"/>
      <c r="J580" s="206"/>
      <c r="K580" s="206"/>
      <c r="L580" s="206"/>
      <c r="M580" s="206"/>
      <c r="N580" s="206"/>
      <c r="O580" s="206"/>
      <c r="P580" s="206"/>
      <c r="Q580" s="206"/>
      <c r="R580" s="206"/>
      <c r="S580" s="206"/>
      <c r="T580" s="206"/>
      <c r="U580" s="206"/>
      <c r="V580" s="206"/>
      <c r="W580" s="206"/>
      <c r="X580" s="206"/>
      <c r="Y580" s="206"/>
      <c r="Z580" s="206"/>
    </row>
    <row r="581" customFormat="false" ht="12.75" hidden="false" customHeight="true" outlineLevel="0" collapsed="false">
      <c r="A581" s="206"/>
      <c r="B581" s="208"/>
      <c r="C581" s="206"/>
      <c r="D581" s="206"/>
      <c r="E581" s="206"/>
      <c r="F581" s="206"/>
      <c r="G581" s="206"/>
      <c r="H581" s="206"/>
      <c r="I581" s="206"/>
      <c r="J581" s="206"/>
      <c r="K581" s="206"/>
      <c r="L581" s="206"/>
      <c r="M581" s="206"/>
      <c r="N581" s="206"/>
      <c r="O581" s="206"/>
      <c r="P581" s="206"/>
      <c r="Q581" s="206"/>
      <c r="R581" s="206"/>
      <c r="S581" s="206"/>
      <c r="T581" s="206"/>
      <c r="U581" s="206"/>
      <c r="V581" s="206"/>
      <c r="W581" s="206"/>
      <c r="X581" s="206"/>
      <c r="Y581" s="206"/>
      <c r="Z581" s="206"/>
    </row>
    <row r="582" customFormat="false" ht="12.75" hidden="false" customHeight="true" outlineLevel="0" collapsed="false">
      <c r="A582" s="206"/>
      <c r="B582" s="208"/>
      <c r="C582" s="206"/>
      <c r="D582" s="206"/>
      <c r="E582" s="206"/>
      <c r="F582" s="206"/>
      <c r="G582" s="206"/>
      <c r="H582" s="206"/>
      <c r="I582" s="206"/>
      <c r="J582" s="206"/>
      <c r="K582" s="206"/>
      <c r="L582" s="206"/>
      <c r="M582" s="206"/>
      <c r="N582" s="206"/>
      <c r="O582" s="206"/>
      <c r="P582" s="206"/>
      <c r="Q582" s="206"/>
      <c r="R582" s="206"/>
      <c r="S582" s="206"/>
      <c r="T582" s="206"/>
      <c r="U582" s="206"/>
      <c r="V582" s="206"/>
      <c r="W582" s="206"/>
      <c r="X582" s="206"/>
      <c r="Y582" s="206"/>
      <c r="Z582" s="206"/>
    </row>
    <row r="583" customFormat="false" ht="12.75" hidden="false" customHeight="true" outlineLevel="0" collapsed="false">
      <c r="A583" s="206"/>
      <c r="B583" s="208"/>
      <c r="C583" s="206"/>
      <c r="D583" s="206"/>
      <c r="E583" s="206"/>
      <c r="F583" s="206"/>
      <c r="G583" s="206"/>
      <c r="H583" s="206"/>
      <c r="I583" s="206"/>
      <c r="J583" s="206"/>
      <c r="K583" s="206"/>
      <c r="L583" s="206"/>
      <c r="M583" s="206"/>
      <c r="N583" s="206"/>
      <c r="O583" s="206"/>
      <c r="P583" s="206"/>
      <c r="Q583" s="206"/>
      <c r="R583" s="206"/>
      <c r="S583" s="206"/>
      <c r="T583" s="206"/>
      <c r="U583" s="206"/>
      <c r="V583" s="206"/>
      <c r="W583" s="206"/>
      <c r="X583" s="206"/>
      <c r="Y583" s="206"/>
      <c r="Z583" s="206"/>
    </row>
    <row r="584" customFormat="false" ht="12.75" hidden="false" customHeight="true" outlineLevel="0" collapsed="false">
      <c r="A584" s="206"/>
      <c r="B584" s="208"/>
      <c r="C584" s="206"/>
      <c r="D584" s="206"/>
      <c r="E584" s="206"/>
      <c r="F584" s="206"/>
      <c r="G584" s="206"/>
      <c r="H584" s="206"/>
      <c r="I584" s="206"/>
      <c r="J584" s="206"/>
      <c r="K584" s="206"/>
      <c r="L584" s="206"/>
      <c r="M584" s="206"/>
      <c r="N584" s="206"/>
      <c r="O584" s="206"/>
      <c r="P584" s="206"/>
      <c r="Q584" s="206"/>
      <c r="R584" s="206"/>
      <c r="S584" s="206"/>
      <c r="T584" s="206"/>
      <c r="U584" s="206"/>
      <c r="V584" s="206"/>
      <c r="W584" s="206"/>
      <c r="X584" s="206"/>
      <c r="Y584" s="206"/>
      <c r="Z584" s="206"/>
    </row>
    <row r="585" customFormat="false" ht="12.75" hidden="false" customHeight="true" outlineLevel="0" collapsed="false">
      <c r="A585" s="206"/>
      <c r="B585" s="208"/>
      <c r="C585" s="206"/>
      <c r="D585" s="206"/>
      <c r="E585" s="206"/>
      <c r="F585" s="206"/>
      <c r="G585" s="206"/>
      <c r="H585" s="206"/>
      <c r="I585" s="206"/>
      <c r="J585" s="206"/>
      <c r="K585" s="206"/>
      <c r="L585" s="206"/>
      <c r="M585" s="206"/>
      <c r="N585" s="206"/>
      <c r="O585" s="206"/>
      <c r="P585" s="206"/>
      <c r="Q585" s="206"/>
      <c r="R585" s="206"/>
      <c r="S585" s="206"/>
      <c r="T585" s="206"/>
      <c r="U585" s="206"/>
      <c r="V585" s="206"/>
      <c r="W585" s="206"/>
      <c r="X585" s="206"/>
      <c r="Y585" s="206"/>
      <c r="Z585" s="206"/>
    </row>
    <row r="586" customFormat="false" ht="12.75" hidden="false" customHeight="true" outlineLevel="0" collapsed="false">
      <c r="A586" s="206"/>
      <c r="B586" s="208"/>
      <c r="C586" s="206"/>
      <c r="D586" s="206"/>
      <c r="E586" s="206"/>
      <c r="F586" s="206"/>
      <c r="G586" s="206"/>
      <c r="H586" s="206"/>
      <c r="I586" s="206"/>
      <c r="J586" s="206"/>
      <c r="K586" s="206"/>
      <c r="L586" s="206"/>
      <c r="M586" s="206"/>
      <c r="N586" s="206"/>
      <c r="O586" s="206"/>
      <c r="P586" s="206"/>
      <c r="Q586" s="206"/>
      <c r="R586" s="206"/>
      <c r="S586" s="206"/>
      <c r="T586" s="206"/>
      <c r="U586" s="206"/>
      <c r="V586" s="206"/>
      <c r="W586" s="206"/>
      <c r="X586" s="206"/>
      <c r="Y586" s="206"/>
      <c r="Z586" s="206"/>
    </row>
    <row r="587" customFormat="false" ht="12.75" hidden="false" customHeight="true" outlineLevel="0" collapsed="false">
      <c r="A587" s="206"/>
      <c r="B587" s="208"/>
      <c r="C587" s="206"/>
      <c r="D587" s="206"/>
      <c r="E587" s="206"/>
      <c r="F587" s="206"/>
      <c r="G587" s="206"/>
      <c r="H587" s="206"/>
      <c r="I587" s="206"/>
      <c r="J587" s="206"/>
      <c r="K587" s="206"/>
      <c r="L587" s="206"/>
      <c r="M587" s="206"/>
      <c r="N587" s="206"/>
      <c r="O587" s="206"/>
      <c r="P587" s="206"/>
      <c r="Q587" s="206"/>
      <c r="R587" s="206"/>
      <c r="S587" s="206"/>
      <c r="T587" s="206"/>
      <c r="U587" s="206"/>
      <c r="V587" s="206"/>
      <c r="W587" s="206"/>
      <c r="X587" s="206"/>
      <c r="Y587" s="206"/>
      <c r="Z587" s="206"/>
    </row>
    <row r="588" customFormat="false" ht="12.75" hidden="false" customHeight="true" outlineLevel="0" collapsed="false">
      <c r="A588" s="206"/>
      <c r="B588" s="208"/>
      <c r="C588" s="206"/>
      <c r="D588" s="206"/>
      <c r="E588" s="206"/>
      <c r="F588" s="206"/>
      <c r="G588" s="206"/>
      <c r="H588" s="206"/>
      <c r="I588" s="206"/>
      <c r="J588" s="206"/>
      <c r="K588" s="206"/>
      <c r="L588" s="206"/>
      <c r="M588" s="206"/>
      <c r="N588" s="206"/>
      <c r="O588" s="206"/>
      <c r="P588" s="206"/>
      <c r="Q588" s="206"/>
      <c r="R588" s="206"/>
      <c r="S588" s="206"/>
      <c r="T588" s="206"/>
      <c r="U588" s="206"/>
      <c r="V588" s="206"/>
      <c r="W588" s="206"/>
      <c r="X588" s="206"/>
      <c r="Y588" s="206"/>
      <c r="Z588" s="206"/>
    </row>
    <row r="589" customFormat="false" ht="12.75" hidden="false" customHeight="true" outlineLevel="0" collapsed="false">
      <c r="A589" s="206"/>
      <c r="B589" s="208"/>
      <c r="C589" s="206"/>
      <c r="D589" s="206"/>
      <c r="E589" s="206"/>
      <c r="F589" s="206"/>
      <c r="G589" s="206"/>
      <c r="H589" s="206"/>
      <c r="I589" s="206"/>
      <c r="J589" s="206"/>
      <c r="K589" s="206"/>
      <c r="L589" s="206"/>
      <c r="M589" s="206"/>
      <c r="N589" s="206"/>
      <c r="O589" s="206"/>
      <c r="P589" s="206"/>
      <c r="Q589" s="206"/>
      <c r="R589" s="206"/>
      <c r="S589" s="206"/>
      <c r="T589" s="206"/>
      <c r="U589" s="206"/>
      <c r="V589" s="206"/>
      <c r="W589" s="206"/>
      <c r="X589" s="206"/>
      <c r="Y589" s="206"/>
      <c r="Z589" s="206"/>
    </row>
    <row r="590" customFormat="false" ht="12.75" hidden="false" customHeight="true" outlineLevel="0" collapsed="false">
      <c r="A590" s="206"/>
      <c r="B590" s="208"/>
      <c r="C590" s="206"/>
      <c r="D590" s="206"/>
      <c r="E590" s="206"/>
      <c r="F590" s="206"/>
      <c r="G590" s="206"/>
      <c r="H590" s="206"/>
      <c r="I590" s="206"/>
      <c r="J590" s="206"/>
      <c r="K590" s="206"/>
      <c r="L590" s="206"/>
      <c r="M590" s="206"/>
      <c r="N590" s="206"/>
      <c r="O590" s="206"/>
      <c r="P590" s="206"/>
      <c r="Q590" s="206"/>
      <c r="R590" s="206"/>
      <c r="S590" s="206"/>
      <c r="T590" s="206"/>
      <c r="U590" s="206"/>
      <c r="V590" s="206"/>
      <c r="W590" s="206"/>
      <c r="X590" s="206"/>
      <c r="Y590" s="206"/>
      <c r="Z590" s="206"/>
    </row>
    <row r="591" customFormat="false" ht="12.75" hidden="false" customHeight="true" outlineLevel="0" collapsed="false">
      <c r="A591" s="206"/>
      <c r="B591" s="208"/>
      <c r="C591" s="206"/>
      <c r="D591" s="206"/>
      <c r="E591" s="206"/>
      <c r="F591" s="206"/>
      <c r="G591" s="206"/>
      <c r="H591" s="206"/>
      <c r="I591" s="206"/>
      <c r="J591" s="206"/>
      <c r="K591" s="206"/>
      <c r="L591" s="206"/>
      <c r="M591" s="206"/>
      <c r="N591" s="206"/>
      <c r="O591" s="206"/>
      <c r="P591" s="206"/>
      <c r="Q591" s="206"/>
      <c r="R591" s="206"/>
      <c r="S591" s="206"/>
      <c r="T591" s="206"/>
      <c r="U591" s="206"/>
      <c r="V591" s="206"/>
      <c r="W591" s="206"/>
      <c r="X591" s="206"/>
      <c r="Y591" s="206"/>
      <c r="Z591" s="206"/>
    </row>
    <row r="592" customFormat="false" ht="12.75" hidden="false" customHeight="true" outlineLevel="0" collapsed="false">
      <c r="A592" s="206"/>
      <c r="B592" s="208"/>
      <c r="C592" s="206"/>
      <c r="D592" s="206"/>
      <c r="E592" s="206"/>
      <c r="F592" s="206"/>
      <c r="G592" s="206"/>
      <c r="H592" s="206"/>
      <c r="I592" s="206"/>
      <c r="J592" s="206"/>
      <c r="K592" s="206"/>
      <c r="L592" s="206"/>
      <c r="M592" s="206"/>
      <c r="N592" s="206"/>
      <c r="O592" s="206"/>
      <c r="P592" s="206"/>
      <c r="Q592" s="206"/>
      <c r="R592" s="206"/>
      <c r="S592" s="206"/>
      <c r="T592" s="206"/>
      <c r="U592" s="206"/>
      <c r="V592" s="206"/>
      <c r="W592" s="206"/>
      <c r="X592" s="206"/>
      <c r="Y592" s="206"/>
      <c r="Z592" s="206"/>
    </row>
    <row r="593" customFormat="false" ht="12.75" hidden="false" customHeight="true" outlineLevel="0" collapsed="false">
      <c r="A593" s="206"/>
      <c r="B593" s="208"/>
      <c r="C593" s="206"/>
      <c r="D593" s="206"/>
      <c r="E593" s="206"/>
      <c r="F593" s="206"/>
      <c r="G593" s="206"/>
      <c r="H593" s="206"/>
      <c r="I593" s="206"/>
      <c r="J593" s="206"/>
      <c r="K593" s="206"/>
      <c r="L593" s="206"/>
      <c r="M593" s="206"/>
      <c r="N593" s="206"/>
      <c r="O593" s="206"/>
      <c r="P593" s="206"/>
      <c r="Q593" s="206"/>
      <c r="R593" s="206"/>
      <c r="S593" s="206"/>
      <c r="T593" s="206"/>
      <c r="U593" s="206"/>
      <c r="V593" s="206"/>
      <c r="W593" s="206"/>
      <c r="X593" s="206"/>
      <c r="Y593" s="206"/>
      <c r="Z593" s="206"/>
    </row>
    <row r="594" customFormat="false" ht="12.75" hidden="false" customHeight="true" outlineLevel="0" collapsed="false">
      <c r="A594" s="206"/>
      <c r="B594" s="208"/>
      <c r="C594" s="206"/>
      <c r="D594" s="206"/>
      <c r="E594" s="206"/>
      <c r="F594" s="206"/>
      <c r="G594" s="206"/>
      <c r="H594" s="206"/>
      <c r="I594" s="206"/>
      <c r="J594" s="206"/>
      <c r="K594" s="206"/>
      <c r="L594" s="206"/>
      <c r="M594" s="206"/>
      <c r="N594" s="206"/>
      <c r="O594" s="206"/>
      <c r="P594" s="206"/>
      <c r="Q594" s="206"/>
      <c r="R594" s="206"/>
      <c r="S594" s="206"/>
      <c r="T594" s="206"/>
      <c r="U594" s="206"/>
      <c r="V594" s="206"/>
      <c r="W594" s="206"/>
      <c r="X594" s="206"/>
      <c r="Y594" s="206"/>
      <c r="Z594" s="206"/>
    </row>
    <row r="595" customFormat="false" ht="12.75" hidden="false" customHeight="true" outlineLevel="0" collapsed="false">
      <c r="A595" s="206"/>
      <c r="B595" s="208"/>
      <c r="C595" s="206"/>
      <c r="D595" s="206"/>
      <c r="E595" s="206"/>
      <c r="F595" s="206"/>
      <c r="G595" s="206"/>
      <c r="H595" s="206"/>
      <c r="I595" s="206"/>
      <c r="J595" s="206"/>
      <c r="K595" s="206"/>
      <c r="L595" s="206"/>
      <c r="M595" s="206"/>
      <c r="N595" s="206"/>
      <c r="O595" s="206"/>
      <c r="P595" s="206"/>
      <c r="Q595" s="206"/>
      <c r="R595" s="206"/>
      <c r="S595" s="206"/>
      <c r="T595" s="206"/>
      <c r="U595" s="206"/>
      <c r="V595" s="206"/>
      <c r="W595" s="206"/>
      <c r="X595" s="206"/>
      <c r="Y595" s="206"/>
      <c r="Z595" s="206"/>
    </row>
    <row r="596" customFormat="false" ht="12.75" hidden="false" customHeight="true" outlineLevel="0" collapsed="false">
      <c r="A596" s="206"/>
      <c r="B596" s="208"/>
      <c r="C596" s="206"/>
      <c r="D596" s="206"/>
      <c r="E596" s="206"/>
      <c r="F596" s="206"/>
      <c r="G596" s="206"/>
      <c r="H596" s="206"/>
      <c r="I596" s="206"/>
      <c r="J596" s="206"/>
      <c r="K596" s="206"/>
      <c r="L596" s="206"/>
      <c r="M596" s="206"/>
      <c r="N596" s="206"/>
      <c r="O596" s="206"/>
      <c r="P596" s="206"/>
      <c r="Q596" s="206"/>
      <c r="R596" s="206"/>
      <c r="S596" s="206"/>
      <c r="T596" s="206"/>
      <c r="U596" s="206"/>
      <c r="V596" s="206"/>
      <c r="W596" s="206"/>
      <c r="X596" s="206"/>
      <c r="Y596" s="206"/>
      <c r="Z596" s="206"/>
    </row>
    <row r="597" customFormat="false" ht="12.75" hidden="false" customHeight="true" outlineLevel="0" collapsed="false">
      <c r="A597" s="206"/>
      <c r="B597" s="208"/>
      <c r="C597" s="206"/>
      <c r="D597" s="206"/>
      <c r="E597" s="206"/>
      <c r="F597" s="206"/>
      <c r="G597" s="206"/>
      <c r="H597" s="206"/>
      <c r="I597" s="206"/>
      <c r="J597" s="206"/>
      <c r="K597" s="206"/>
      <c r="L597" s="206"/>
      <c r="M597" s="206"/>
      <c r="N597" s="206"/>
      <c r="O597" s="206"/>
      <c r="P597" s="206"/>
      <c r="Q597" s="206"/>
      <c r="R597" s="206"/>
      <c r="S597" s="206"/>
      <c r="T597" s="206"/>
      <c r="U597" s="206"/>
      <c r="V597" s="206"/>
      <c r="W597" s="206"/>
      <c r="X597" s="206"/>
      <c r="Y597" s="206"/>
      <c r="Z597" s="206"/>
    </row>
    <row r="598" customFormat="false" ht="12.75" hidden="false" customHeight="true" outlineLevel="0" collapsed="false">
      <c r="A598" s="206"/>
      <c r="B598" s="208"/>
      <c r="C598" s="206"/>
      <c r="D598" s="206"/>
      <c r="E598" s="206"/>
      <c r="F598" s="206"/>
      <c r="G598" s="206"/>
      <c r="H598" s="206"/>
      <c r="I598" s="206"/>
      <c r="J598" s="206"/>
      <c r="K598" s="206"/>
      <c r="L598" s="206"/>
      <c r="M598" s="206"/>
      <c r="N598" s="206"/>
      <c r="O598" s="206"/>
      <c r="P598" s="206"/>
      <c r="Q598" s="206"/>
      <c r="R598" s="206"/>
      <c r="S598" s="206"/>
      <c r="T598" s="206"/>
      <c r="U598" s="206"/>
      <c r="V598" s="206"/>
      <c r="W598" s="206"/>
      <c r="X598" s="206"/>
      <c r="Y598" s="206"/>
      <c r="Z598" s="206"/>
    </row>
    <row r="599" customFormat="false" ht="12.75" hidden="false" customHeight="true" outlineLevel="0" collapsed="false">
      <c r="A599" s="206"/>
      <c r="B599" s="208"/>
      <c r="C599" s="206"/>
      <c r="D599" s="206"/>
      <c r="E599" s="206"/>
      <c r="F599" s="206"/>
      <c r="G599" s="206"/>
      <c r="H599" s="206"/>
      <c r="I599" s="206"/>
      <c r="J599" s="206"/>
      <c r="K599" s="206"/>
      <c r="L599" s="206"/>
      <c r="M599" s="206"/>
      <c r="N599" s="206"/>
      <c r="O599" s="206"/>
      <c r="P599" s="206"/>
      <c r="Q599" s="206"/>
      <c r="R599" s="206"/>
      <c r="S599" s="206"/>
      <c r="T599" s="206"/>
      <c r="U599" s="206"/>
      <c r="V599" s="206"/>
      <c r="W599" s="206"/>
      <c r="X599" s="206"/>
      <c r="Y599" s="206"/>
      <c r="Z599" s="206"/>
    </row>
    <row r="600" customFormat="false" ht="12.75" hidden="false" customHeight="true" outlineLevel="0" collapsed="false">
      <c r="A600" s="206"/>
      <c r="B600" s="208"/>
      <c r="C600" s="206"/>
      <c r="D600" s="206"/>
      <c r="E600" s="206"/>
      <c r="F600" s="206"/>
      <c r="G600" s="206"/>
      <c r="H600" s="206"/>
      <c r="I600" s="206"/>
      <c r="J600" s="206"/>
      <c r="K600" s="206"/>
      <c r="L600" s="206"/>
      <c r="M600" s="206"/>
      <c r="N600" s="206"/>
      <c r="O600" s="206"/>
      <c r="P600" s="206"/>
      <c r="Q600" s="206"/>
      <c r="R600" s="206"/>
      <c r="S600" s="206"/>
      <c r="T600" s="206"/>
      <c r="U600" s="206"/>
      <c r="V600" s="206"/>
      <c r="W600" s="206"/>
      <c r="X600" s="206"/>
      <c r="Y600" s="206"/>
      <c r="Z600" s="206"/>
    </row>
    <row r="601" customFormat="false" ht="12.75" hidden="false" customHeight="true" outlineLevel="0" collapsed="false">
      <c r="A601" s="206"/>
      <c r="B601" s="208"/>
      <c r="C601" s="206"/>
      <c r="D601" s="206"/>
      <c r="E601" s="206"/>
      <c r="F601" s="206"/>
      <c r="G601" s="206"/>
      <c r="H601" s="206"/>
      <c r="I601" s="206"/>
      <c r="J601" s="206"/>
      <c r="K601" s="206"/>
      <c r="L601" s="206"/>
      <c r="M601" s="206"/>
      <c r="N601" s="206"/>
      <c r="O601" s="206"/>
      <c r="P601" s="206"/>
      <c r="Q601" s="206"/>
      <c r="R601" s="206"/>
      <c r="S601" s="206"/>
      <c r="T601" s="206"/>
      <c r="U601" s="206"/>
      <c r="V601" s="206"/>
      <c r="W601" s="206"/>
      <c r="X601" s="206"/>
      <c r="Y601" s="206"/>
      <c r="Z601" s="206"/>
    </row>
    <row r="602" customFormat="false" ht="12.75" hidden="false" customHeight="true" outlineLevel="0" collapsed="false">
      <c r="A602" s="206"/>
      <c r="B602" s="208"/>
      <c r="C602" s="206"/>
      <c r="D602" s="206"/>
      <c r="E602" s="206"/>
      <c r="F602" s="206"/>
      <c r="G602" s="206"/>
      <c r="H602" s="206"/>
      <c r="I602" s="206"/>
      <c r="J602" s="206"/>
      <c r="K602" s="206"/>
      <c r="L602" s="206"/>
      <c r="M602" s="206"/>
      <c r="N602" s="206"/>
      <c r="O602" s="206"/>
      <c r="P602" s="206"/>
      <c r="Q602" s="206"/>
      <c r="R602" s="206"/>
      <c r="S602" s="206"/>
      <c r="T602" s="206"/>
      <c r="U602" s="206"/>
      <c r="V602" s="206"/>
      <c r="W602" s="206"/>
      <c r="X602" s="206"/>
      <c r="Y602" s="206"/>
      <c r="Z602" s="206"/>
    </row>
    <row r="603" customFormat="false" ht="12.75" hidden="false" customHeight="true" outlineLevel="0" collapsed="false">
      <c r="A603" s="206"/>
      <c r="B603" s="208"/>
      <c r="C603" s="206"/>
      <c r="D603" s="206"/>
      <c r="E603" s="206"/>
      <c r="F603" s="206"/>
      <c r="G603" s="206"/>
      <c r="H603" s="206"/>
      <c r="I603" s="206"/>
      <c r="J603" s="206"/>
      <c r="K603" s="206"/>
      <c r="L603" s="206"/>
      <c r="M603" s="206"/>
      <c r="N603" s="206"/>
      <c r="O603" s="206"/>
      <c r="P603" s="206"/>
      <c r="Q603" s="206"/>
      <c r="R603" s="206"/>
      <c r="S603" s="206"/>
      <c r="T603" s="206"/>
      <c r="U603" s="206"/>
      <c r="V603" s="206"/>
      <c r="W603" s="206"/>
      <c r="X603" s="206"/>
      <c r="Y603" s="206"/>
      <c r="Z603" s="206"/>
    </row>
    <row r="604" customFormat="false" ht="12.75" hidden="false" customHeight="true" outlineLevel="0" collapsed="false">
      <c r="A604" s="206"/>
      <c r="B604" s="208"/>
      <c r="C604" s="206"/>
      <c r="D604" s="206"/>
      <c r="E604" s="206"/>
      <c r="F604" s="206"/>
      <c r="G604" s="206"/>
      <c r="H604" s="206"/>
      <c r="I604" s="206"/>
      <c r="J604" s="206"/>
      <c r="K604" s="206"/>
      <c r="L604" s="206"/>
      <c r="M604" s="206"/>
      <c r="N604" s="206"/>
      <c r="O604" s="206"/>
      <c r="P604" s="206"/>
      <c r="Q604" s="206"/>
      <c r="R604" s="206"/>
      <c r="S604" s="206"/>
      <c r="T604" s="206"/>
      <c r="U604" s="206"/>
      <c r="V604" s="206"/>
      <c r="W604" s="206"/>
      <c r="X604" s="206"/>
      <c r="Y604" s="206"/>
      <c r="Z604" s="206"/>
    </row>
    <row r="605" customFormat="false" ht="12.75" hidden="false" customHeight="true" outlineLevel="0" collapsed="false">
      <c r="A605" s="206"/>
      <c r="B605" s="208"/>
      <c r="C605" s="206"/>
      <c r="D605" s="206"/>
      <c r="E605" s="206"/>
      <c r="F605" s="206"/>
      <c r="G605" s="206"/>
      <c r="H605" s="206"/>
      <c r="I605" s="206"/>
      <c r="J605" s="206"/>
      <c r="K605" s="206"/>
      <c r="L605" s="206"/>
      <c r="M605" s="206"/>
      <c r="N605" s="206"/>
      <c r="O605" s="206"/>
      <c r="P605" s="206"/>
      <c r="Q605" s="206"/>
      <c r="R605" s="206"/>
      <c r="S605" s="206"/>
      <c r="T605" s="206"/>
      <c r="U605" s="206"/>
      <c r="V605" s="206"/>
      <c r="W605" s="206"/>
      <c r="X605" s="206"/>
      <c r="Y605" s="206"/>
      <c r="Z605" s="206"/>
    </row>
    <row r="606" customFormat="false" ht="12.75" hidden="false" customHeight="true" outlineLevel="0" collapsed="false">
      <c r="A606" s="206"/>
      <c r="B606" s="208"/>
      <c r="C606" s="206"/>
      <c r="D606" s="206"/>
      <c r="E606" s="206"/>
      <c r="F606" s="206"/>
      <c r="G606" s="206"/>
      <c r="H606" s="206"/>
      <c r="I606" s="206"/>
      <c r="J606" s="206"/>
      <c r="K606" s="206"/>
      <c r="L606" s="206"/>
      <c r="M606" s="206"/>
      <c r="N606" s="206"/>
      <c r="O606" s="206"/>
      <c r="P606" s="206"/>
      <c r="Q606" s="206"/>
      <c r="R606" s="206"/>
      <c r="S606" s="206"/>
      <c r="T606" s="206"/>
      <c r="U606" s="206"/>
      <c r="V606" s="206"/>
      <c r="W606" s="206"/>
      <c r="X606" s="206"/>
      <c r="Y606" s="206"/>
      <c r="Z606" s="206"/>
    </row>
    <row r="607" customFormat="false" ht="12.75" hidden="false" customHeight="true" outlineLevel="0" collapsed="false">
      <c r="A607" s="206"/>
      <c r="B607" s="208"/>
      <c r="C607" s="206"/>
      <c r="D607" s="206"/>
      <c r="E607" s="206"/>
      <c r="F607" s="206"/>
      <c r="G607" s="206"/>
      <c r="H607" s="206"/>
      <c r="I607" s="206"/>
      <c r="J607" s="206"/>
      <c r="K607" s="206"/>
      <c r="L607" s="206"/>
      <c r="M607" s="206"/>
      <c r="N607" s="206"/>
      <c r="O607" s="206"/>
      <c r="P607" s="206"/>
      <c r="Q607" s="206"/>
      <c r="R607" s="206"/>
      <c r="S607" s="206"/>
      <c r="T607" s="206"/>
      <c r="U607" s="206"/>
      <c r="V607" s="206"/>
      <c r="W607" s="206"/>
      <c r="X607" s="206"/>
      <c r="Y607" s="206"/>
      <c r="Z607" s="206"/>
    </row>
    <row r="608" customFormat="false" ht="12.75" hidden="false" customHeight="true" outlineLevel="0" collapsed="false">
      <c r="A608" s="206"/>
      <c r="B608" s="208"/>
      <c r="C608" s="206"/>
      <c r="D608" s="206"/>
      <c r="E608" s="206"/>
      <c r="F608" s="206"/>
      <c r="G608" s="206"/>
      <c r="H608" s="206"/>
      <c r="I608" s="206"/>
      <c r="J608" s="206"/>
      <c r="K608" s="206"/>
      <c r="L608" s="206"/>
      <c r="M608" s="206"/>
      <c r="N608" s="206"/>
      <c r="O608" s="206"/>
      <c r="P608" s="206"/>
      <c r="Q608" s="206"/>
      <c r="R608" s="206"/>
      <c r="S608" s="206"/>
      <c r="T608" s="206"/>
      <c r="U608" s="206"/>
      <c r="V608" s="206"/>
      <c r="W608" s="206"/>
      <c r="X608" s="206"/>
      <c r="Y608" s="206"/>
      <c r="Z608" s="206"/>
    </row>
    <row r="609" customFormat="false" ht="12.75" hidden="false" customHeight="true" outlineLevel="0" collapsed="false">
      <c r="A609" s="206"/>
      <c r="B609" s="208"/>
      <c r="C609" s="206"/>
      <c r="D609" s="206"/>
      <c r="E609" s="206"/>
      <c r="F609" s="206"/>
      <c r="G609" s="206"/>
      <c r="H609" s="206"/>
      <c r="I609" s="206"/>
      <c r="J609" s="206"/>
      <c r="K609" s="206"/>
      <c r="L609" s="206"/>
      <c r="M609" s="206"/>
      <c r="N609" s="206"/>
      <c r="O609" s="206"/>
      <c r="P609" s="206"/>
      <c r="Q609" s="206"/>
      <c r="R609" s="206"/>
      <c r="S609" s="206"/>
      <c r="T609" s="206"/>
      <c r="U609" s="206"/>
      <c r="V609" s="206"/>
      <c r="W609" s="206"/>
      <c r="X609" s="206"/>
      <c r="Y609" s="206"/>
      <c r="Z609" s="206"/>
    </row>
    <row r="610" customFormat="false" ht="12.75" hidden="false" customHeight="true" outlineLevel="0" collapsed="false">
      <c r="A610" s="206"/>
      <c r="B610" s="208"/>
      <c r="C610" s="206"/>
      <c r="D610" s="206"/>
      <c r="E610" s="206"/>
      <c r="F610" s="206"/>
      <c r="G610" s="206"/>
      <c r="H610" s="206"/>
      <c r="I610" s="206"/>
      <c r="J610" s="206"/>
      <c r="K610" s="206"/>
      <c r="L610" s="206"/>
      <c r="M610" s="206"/>
      <c r="N610" s="206"/>
      <c r="O610" s="206"/>
      <c r="P610" s="206"/>
      <c r="Q610" s="206"/>
      <c r="R610" s="206"/>
      <c r="S610" s="206"/>
      <c r="T610" s="206"/>
      <c r="U610" s="206"/>
      <c r="V610" s="206"/>
      <c r="W610" s="206"/>
      <c r="X610" s="206"/>
      <c r="Y610" s="206"/>
      <c r="Z610" s="206"/>
    </row>
    <row r="611" customFormat="false" ht="12.75" hidden="false" customHeight="true" outlineLevel="0" collapsed="false">
      <c r="A611" s="206"/>
      <c r="B611" s="208"/>
      <c r="C611" s="206"/>
      <c r="D611" s="206"/>
      <c r="E611" s="206"/>
      <c r="F611" s="206"/>
      <c r="G611" s="206"/>
      <c r="H611" s="206"/>
      <c r="I611" s="206"/>
      <c r="J611" s="206"/>
      <c r="K611" s="206"/>
      <c r="L611" s="206"/>
      <c r="M611" s="206"/>
      <c r="N611" s="206"/>
      <c r="O611" s="206"/>
      <c r="P611" s="206"/>
      <c r="Q611" s="206"/>
      <c r="R611" s="206"/>
      <c r="S611" s="206"/>
      <c r="T611" s="206"/>
      <c r="U611" s="206"/>
      <c r="V611" s="206"/>
      <c r="W611" s="206"/>
      <c r="X611" s="206"/>
      <c r="Y611" s="206"/>
      <c r="Z611" s="206"/>
    </row>
    <row r="612" customFormat="false" ht="12.75" hidden="false" customHeight="true" outlineLevel="0" collapsed="false">
      <c r="A612" s="206"/>
      <c r="B612" s="208"/>
      <c r="C612" s="206"/>
      <c r="D612" s="206"/>
      <c r="E612" s="206"/>
      <c r="F612" s="206"/>
      <c r="G612" s="206"/>
      <c r="H612" s="206"/>
      <c r="I612" s="206"/>
      <c r="J612" s="206"/>
      <c r="K612" s="206"/>
      <c r="L612" s="206"/>
      <c r="M612" s="206"/>
      <c r="N612" s="206"/>
      <c r="O612" s="206"/>
      <c r="P612" s="206"/>
      <c r="Q612" s="206"/>
      <c r="R612" s="206"/>
      <c r="S612" s="206"/>
      <c r="T612" s="206"/>
      <c r="U612" s="206"/>
      <c r="V612" s="206"/>
      <c r="W612" s="206"/>
      <c r="X612" s="206"/>
      <c r="Y612" s="206"/>
      <c r="Z612" s="206"/>
    </row>
    <row r="613" customFormat="false" ht="12.75" hidden="false" customHeight="true" outlineLevel="0" collapsed="false">
      <c r="A613" s="206"/>
      <c r="B613" s="208"/>
      <c r="C613" s="206"/>
      <c r="D613" s="206"/>
      <c r="E613" s="206"/>
      <c r="F613" s="206"/>
      <c r="G613" s="206"/>
      <c r="H613" s="206"/>
      <c r="I613" s="206"/>
      <c r="J613" s="206"/>
      <c r="K613" s="206"/>
      <c r="L613" s="206"/>
      <c r="M613" s="206"/>
      <c r="N613" s="206"/>
      <c r="O613" s="206"/>
      <c r="P613" s="206"/>
      <c r="Q613" s="206"/>
      <c r="R613" s="206"/>
      <c r="S613" s="206"/>
      <c r="T613" s="206"/>
      <c r="U613" s="206"/>
      <c r="V613" s="206"/>
      <c r="W613" s="206"/>
      <c r="X613" s="206"/>
      <c r="Y613" s="206"/>
      <c r="Z613" s="206"/>
    </row>
    <row r="614" customFormat="false" ht="12.75" hidden="false" customHeight="true" outlineLevel="0" collapsed="false">
      <c r="A614" s="206"/>
      <c r="B614" s="208"/>
      <c r="C614" s="206"/>
      <c r="D614" s="206"/>
      <c r="E614" s="206"/>
      <c r="F614" s="206"/>
      <c r="G614" s="206"/>
      <c r="H614" s="206"/>
      <c r="I614" s="206"/>
      <c r="J614" s="206"/>
      <c r="K614" s="206"/>
      <c r="L614" s="206"/>
      <c r="M614" s="206"/>
      <c r="N614" s="206"/>
      <c r="O614" s="206"/>
      <c r="P614" s="206"/>
      <c r="Q614" s="206"/>
      <c r="R614" s="206"/>
      <c r="S614" s="206"/>
      <c r="T614" s="206"/>
      <c r="U614" s="206"/>
      <c r="V614" s="206"/>
      <c r="W614" s="206"/>
      <c r="X614" s="206"/>
      <c r="Y614" s="206"/>
      <c r="Z614" s="206"/>
    </row>
    <row r="615" customFormat="false" ht="12.75" hidden="false" customHeight="true" outlineLevel="0" collapsed="false">
      <c r="A615" s="206"/>
      <c r="B615" s="208"/>
      <c r="C615" s="206"/>
      <c r="D615" s="206"/>
      <c r="E615" s="206"/>
      <c r="F615" s="206"/>
      <c r="G615" s="206"/>
      <c r="H615" s="206"/>
      <c r="I615" s="206"/>
      <c r="J615" s="206"/>
      <c r="K615" s="206"/>
      <c r="L615" s="206"/>
      <c r="M615" s="206"/>
      <c r="N615" s="206"/>
      <c r="O615" s="206"/>
      <c r="P615" s="206"/>
      <c r="Q615" s="206"/>
      <c r="R615" s="206"/>
      <c r="S615" s="206"/>
      <c r="T615" s="206"/>
      <c r="U615" s="206"/>
      <c r="V615" s="206"/>
      <c r="W615" s="206"/>
      <c r="X615" s="206"/>
      <c r="Y615" s="206"/>
      <c r="Z615" s="206"/>
    </row>
    <row r="616" customFormat="false" ht="12.75" hidden="false" customHeight="true" outlineLevel="0" collapsed="false">
      <c r="A616" s="206"/>
      <c r="B616" s="208"/>
      <c r="C616" s="206"/>
      <c r="D616" s="206"/>
      <c r="E616" s="206"/>
      <c r="F616" s="206"/>
      <c r="G616" s="206"/>
      <c r="H616" s="206"/>
      <c r="I616" s="206"/>
      <c r="J616" s="206"/>
      <c r="K616" s="206"/>
      <c r="L616" s="206"/>
      <c r="M616" s="206"/>
      <c r="N616" s="206"/>
      <c r="O616" s="206"/>
      <c r="P616" s="206"/>
      <c r="Q616" s="206"/>
      <c r="R616" s="206"/>
      <c r="S616" s="206"/>
      <c r="T616" s="206"/>
      <c r="U616" s="206"/>
      <c r="V616" s="206"/>
      <c r="W616" s="206"/>
      <c r="X616" s="206"/>
      <c r="Y616" s="206"/>
      <c r="Z616" s="206"/>
    </row>
    <row r="617" customFormat="false" ht="12.75" hidden="false" customHeight="true" outlineLevel="0" collapsed="false">
      <c r="A617" s="206"/>
      <c r="B617" s="208"/>
      <c r="C617" s="206"/>
      <c r="D617" s="206"/>
      <c r="E617" s="206"/>
      <c r="F617" s="206"/>
      <c r="G617" s="206"/>
      <c r="H617" s="206"/>
      <c r="I617" s="206"/>
      <c r="J617" s="206"/>
      <c r="K617" s="206"/>
      <c r="L617" s="206"/>
      <c r="M617" s="206"/>
      <c r="N617" s="206"/>
      <c r="O617" s="206"/>
      <c r="P617" s="206"/>
      <c r="Q617" s="206"/>
      <c r="R617" s="206"/>
      <c r="S617" s="206"/>
      <c r="T617" s="206"/>
      <c r="U617" s="206"/>
      <c r="V617" s="206"/>
      <c r="W617" s="206"/>
      <c r="X617" s="206"/>
      <c r="Y617" s="206"/>
      <c r="Z617" s="206"/>
    </row>
    <row r="618" customFormat="false" ht="12.75" hidden="false" customHeight="true" outlineLevel="0" collapsed="false">
      <c r="A618" s="206"/>
      <c r="B618" s="208"/>
      <c r="C618" s="206"/>
      <c r="D618" s="206"/>
      <c r="E618" s="206"/>
      <c r="F618" s="206"/>
      <c r="G618" s="206"/>
      <c r="H618" s="206"/>
      <c r="I618" s="206"/>
      <c r="J618" s="206"/>
      <c r="K618" s="206"/>
      <c r="L618" s="206"/>
      <c r="M618" s="206"/>
      <c r="N618" s="206"/>
      <c r="O618" s="206"/>
      <c r="P618" s="206"/>
      <c r="Q618" s="206"/>
      <c r="R618" s="206"/>
      <c r="S618" s="206"/>
      <c r="T618" s="206"/>
      <c r="U618" s="206"/>
      <c r="V618" s="206"/>
      <c r="W618" s="206"/>
      <c r="X618" s="206"/>
      <c r="Y618" s="206"/>
      <c r="Z618" s="206"/>
    </row>
    <row r="619" customFormat="false" ht="12.75" hidden="false" customHeight="true" outlineLevel="0" collapsed="false">
      <c r="A619" s="206"/>
      <c r="B619" s="208"/>
      <c r="C619" s="206"/>
      <c r="D619" s="206"/>
      <c r="E619" s="206"/>
      <c r="F619" s="206"/>
      <c r="G619" s="206"/>
      <c r="H619" s="206"/>
      <c r="I619" s="206"/>
      <c r="J619" s="206"/>
      <c r="K619" s="206"/>
      <c r="L619" s="206"/>
      <c r="M619" s="206"/>
      <c r="N619" s="206"/>
      <c r="O619" s="206"/>
      <c r="P619" s="206"/>
      <c r="Q619" s="206"/>
      <c r="R619" s="206"/>
      <c r="S619" s="206"/>
      <c r="T619" s="206"/>
      <c r="U619" s="206"/>
      <c r="V619" s="206"/>
      <c r="W619" s="206"/>
      <c r="X619" s="206"/>
      <c r="Y619" s="206"/>
      <c r="Z619" s="206"/>
    </row>
    <row r="620" customFormat="false" ht="12.75" hidden="false" customHeight="true" outlineLevel="0" collapsed="false">
      <c r="A620" s="206"/>
      <c r="B620" s="208"/>
      <c r="C620" s="206"/>
      <c r="D620" s="206"/>
      <c r="E620" s="206"/>
      <c r="F620" s="206"/>
      <c r="G620" s="206"/>
      <c r="H620" s="206"/>
      <c r="I620" s="206"/>
      <c r="J620" s="206"/>
      <c r="K620" s="206"/>
      <c r="L620" s="206"/>
      <c r="M620" s="206"/>
      <c r="N620" s="206"/>
      <c r="O620" s="206"/>
      <c r="P620" s="206"/>
      <c r="Q620" s="206"/>
      <c r="R620" s="206"/>
      <c r="S620" s="206"/>
      <c r="T620" s="206"/>
      <c r="U620" s="206"/>
      <c r="V620" s="206"/>
      <c r="W620" s="206"/>
      <c r="X620" s="206"/>
      <c r="Y620" s="206"/>
      <c r="Z620" s="206"/>
    </row>
    <row r="621" customFormat="false" ht="12.75" hidden="false" customHeight="true" outlineLevel="0" collapsed="false">
      <c r="A621" s="206"/>
      <c r="B621" s="208"/>
      <c r="C621" s="206"/>
      <c r="D621" s="206"/>
      <c r="E621" s="206"/>
      <c r="F621" s="206"/>
      <c r="G621" s="206"/>
      <c r="H621" s="206"/>
      <c r="I621" s="206"/>
      <c r="J621" s="206"/>
      <c r="K621" s="206"/>
      <c r="L621" s="206"/>
      <c r="M621" s="206"/>
      <c r="N621" s="206"/>
      <c r="O621" s="206"/>
      <c r="P621" s="206"/>
      <c r="Q621" s="206"/>
      <c r="R621" s="206"/>
      <c r="S621" s="206"/>
      <c r="T621" s="206"/>
      <c r="U621" s="206"/>
      <c r="V621" s="206"/>
      <c r="W621" s="206"/>
      <c r="X621" s="206"/>
      <c r="Y621" s="206"/>
      <c r="Z621" s="206"/>
    </row>
    <row r="622" customFormat="false" ht="12.75" hidden="false" customHeight="true" outlineLevel="0" collapsed="false">
      <c r="A622" s="206"/>
      <c r="B622" s="208"/>
      <c r="C622" s="206"/>
      <c r="D622" s="206"/>
      <c r="E622" s="206"/>
      <c r="F622" s="206"/>
      <c r="G622" s="206"/>
      <c r="H622" s="206"/>
      <c r="I622" s="206"/>
      <c r="J622" s="206"/>
      <c r="K622" s="206"/>
      <c r="L622" s="206"/>
      <c r="M622" s="206"/>
      <c r="N622" s="206"/>
      <c r="O622" s="206"/>
      <c r="P622" s="206"/>
      <c r="Q622" s="206"/>
      <c r="R622" s="206"/>
      <c r="S622" s="206"/>
      <c r="T622" s="206"/>
      <c r="U622" s="206"/>
      <c r="V622" s="206"/>
      <c r="W622" s="206"/>
      <c r="X622" s="206"/>
      <c r="Y622" s="206"/>
      <c r="Z622" s="206"/>
    </row>
    <row r="623" customFormat="false" ht="12.75" hidden="false" customHeight="true" outlineLevel="0" collapsed="false">
      <c r="A623" s="206"/>
      <c r="B623" s="208"/>
      <c r="C623" s="206"/>
      <c r="D623" s="206"/>
      <c r="E623" s="206"/>
      <c r="F623" s="206"/>
      <c r="G623" s="206"/>
      <c r="H623" s="206"/>
      <c r="I623" s="206"/>
      <c r="J623" s="206"/>
      <c r="K623" s="206"/>
      <c r="L623" s="206"/>
      <c r="M623" s="206"/>
      <c r="N623" s="206"/>
      <c r="O623" s="206"/>
      <c r="P623" s="206"/>
      <c r="Q623" s="206"/>
      <c r="R623" s="206"/>
      <c r="S623" s="206"/>
      <c r="T623" s="206"/>
      <c r="U623" s="206"/>
      <c r="V623" s="206"/>
      <c r="W623" s="206"/>
      <c r="X623" s="206"/>
      <c r="Y623" s="206"/>
      <c r="Z623" s="206"/>
    </row>
    <row r="624" customFormat="false" ht="12.75" hidden="false" customHeight="true" outlineLevel="0" collapsed="false">
      <c r="A624" s="206"/>
      <c r="B624" s="208"/>
      <c r="C624" s="206"/>
      <c r="D624" s="206"/>
      <c r="E624" s="206"/>
      <c r="F624" s="206"/>
      <c r="G624" s="206"/>
      <c r="H624" s="206"/>
      <c r="I624" s="206"/>
      <c r="J624" s="206"/>
      <c r="K624" s="206"/>
      <c r="L624" s="206"/>
      <c r="M624" s="206"/>
      <c r="N624" s="206"/>
      <c r="O624" s="206"/>
      <c r="P624" s="206"/>
      <c r="Q624" s="206"/>
      <c r="R624" s="206"/>
      <c r="S624" s="206"/>
      <c r="T624" s="206"/>
      <c r="U624" s="206"/>
      <c r="V624" s="206"/>
      <c r="W624" s="206"/>
      <c r="X624" s="206"/>
      <c r="Y624" s="206"/>
      <c r="Z624" s="206"/>
    </row>
    <row r="625" customFormat="false" ht="12.75" hidden="false" customHeight="true" outlineLevel="0" collapsed="false">
      <c r="A625" s="206"/>
      <c r="B625" s="208"/>
      <c r="C625" s="206"/>
      <c r="D625" s="206"/>
      <c r="E625" s="206"/>
      <c r="F625" s="206"/>
      <c r="G625" s="206"/>
      <c r="H625" s="206"/>
      <c r="I625" s="206"/>
      <c r="J625" s="206"/>
      <c r="K625" s="206"/>
      <c r="L625" s="206"/>
      <c r="M625" s="206"/>
      <c r="N625" s="206"/>
      <c r="O625" s="206"/>
      <c r="P625" s="206"/>
      <c r="Q625" s="206"/>
      <c r="R625" s="206"/>
      <c r="S625" s="206"/>
      <c r="T625" s="206"/>
      <c r="U625" s="206"/>
      <c r="V625" s="206"/>
      <c r="W625" s="206"/>
      <c r="X625" s="206"/>
      <c r="Y625" s="206"/>
      <c r="Z625" s="206"/>
    </row>
    <row r="626" customFormat="false" ht="12.75" hidden="false" customHeight="true" outlineLevel="0" collapsed="false">
      <c r="A626" s="206"/>
      <c r="B626" s="208"/>
      <c r="C626" s="206"/>
      <c r="D626" s="206"/>
      <c r="E626" s="206"/>
      <c r="F626" s="206"/>
      <c r="G626" s="206"/>
      <c r="H626" s="206"/>
      <c r="I626" s="206"/>
      <c r="J626" s="206"/>
      <c r="K626" s="206"/>
      <c r="L626" s="206"/>
      <c r="M626" s="206"/>
      <c r="N626" s="206"/>
      <c r="O626" s="206"/>
      <c r="P626" s="206"/>
      <c r="Q626" s="206"/>
      <c r="R626" s="206"/>
      <c r="S626" s="206"/>
      <c r="T626" s="206"/>
      <c r="U626" s="206"/>
      <c r="V626" s="206"/>
      <c r="W626" s="206"/>
      <c r="X626" s="206"/>
      <c r="Y626" s="206"/>
      <c r="Z626" s="206"/>
    </row>
    <row r="627" customFormat="false" ht="12.75" hidden="false" customHeight="true" outlineLevel="0" collapsed="false">
      <c r="A627" s="206"/>
      <c r="B627" s="208"/>
      <c r="C627" s="206"/>
      <c r="D627" s="206"/>
      <c r="E627" s="206"/>
      <c r="F627" s="206"/>
      <c r="G627" s="206"/>
      <c r="H627" s="206"/>
      <c r="I627" s="206"/>
      <c r="J627" s="206"/>
      <c r="K627" s="206"/>
      <c r="L627" s="206"/>
      <c r="M627" s="206"/>
      <c r="N627" s="206"/>
      <c r="O627" s="206"/>
      <c r="P627" s="206"/>
      <c r="Q627" s="206"/>
      <c r="R627" s="206"/>
      <c r="S627" s="206"/>
      <c r="T627" s="206"/>
      <c r="U627" s="206"/>
      <c r="V627" s="206"/>
      <c r="W627" s="206"/>
      <c r="X627" s="206"/>
      <c r="Y627" s="206"/>
      <c r="Z627" s="206"/>
    </row>
    <row r="628" customFormat="false" ht="12.75" hidden="false" customHeight="true" outlineLevel="0" collapsed="false">
      <c r="A628" s="206"/>
      <c r="B628" s="208"/>
      <c r="C628" s="206"/>
      <c r="D628" s="206"/>
      <c r="E628" s="206"/>
      <c r="F628" s="206"/>
      <c r="G628" s="206"/>
      <c r="H628" s="206"/>
      <c r="I628" s="206"/>
      <c r="J628" s="206"/>
      <c r="K628" s="206"/>
      <c r="L628" s="206"/>
      <c r="M628" s="206"/>
      <c r="N628" s="206"/>
      <c r="O628" s="206"/>
      <c r="P628" s="206"/>
      <c r="Q628" s="206"/>
      <c r="R628" s="206"/>
      <c r="S628" s="206"/>
      <c r="T628" s="206"/>
      <c r="U628" s="206"/>
      <c r="V628" s="206"/>
      <c r="W628" s="206"/>
      <c r="X628" s="206"/>
      <c r="Y628" s="206"/>
      <c r="Z628" s="206"/>
    </row>
    <row r="629" customFormat="false" ht="12.75" hidden="false" customHeight="true" outlineLevel="0" collapsed="false">
      <c r="A629" s="206"/>
      <c r="B629" s="208"/>
      <c r="C629" s="206"/>
      <c r="D629" s="206"/>
      <c r="E629" s="206"/>
      <c r="F629" s="206"/>
      <c r="G629" s="206"/>
      <c r="H629" s="206"/>
      <c r="I629" s="206"/>
      <c r="J629" s="206"/>
      <c r="K629" s="206"/>
      <c r="L629" s="206"/>
      <c r="M629" s="206"/>
      <c r="N629" s="206"/>
      <c r="O629" s="206"/>
      <c r="P629" s="206"/>
      <c r="Q629" s="206"/>
      <c r="R629" s="206"/>
      <c r="S629" s="206"/>
      <c r="T629" s="206"/>
      <c r="U629" s="206"/>
      <c r="V629" s="206"/>
      <c r="W629" s="206"/>
      <c r="X629" s="206"/>
      <c r="Y629" s="206"/>
      <c r="Z629" s="206"/>
    </row>
    <row r="630" customFormat="false" ht="12.75" hidden="false" customHeight="true" outlineLevel="0" collapsed="false">
      <c r="A630" s="206"/>
      <c r="B630" s="208"/>
      <c r="C630" s="206"/>
      <c r="D630" s="206"/>
      <c r="E630" s="206"/>
      <c r="F630" s="206"/>
      <c r="G630" s="206"/>
      <c r="H630" s="206"/>
      <c r="I630" s="206"/>
      <c r="J630" s="206"/>
      <c r="K630" s="206"/>
      <c r="L630" s="206"/>
      <c r="M630" s="206"/>
      <c r="N630" s="206"/>
      <c r="O630" s="206"/>
      <c r="P630" s="206"/>
      <c r="Q630" s="206"/>
      <c r="R630" s="206"/>
      <c r="S630" s="206"/>
      <c r="T630" s="206"/>
      <c r="U630" s="206"/>
      <c r="V630" s="206"/>
      <c r="W630" s="206"/>
      <c r="X630" s="206"/>
      <c r="Y630" s="206"/>
      <c r="Z630" s="206"/>
    </row>
    <row r="631" customFormat="false" ht="12.75" hidden="false" customHeight="true" outlineLevel="0" collapsed="false">
      <c r="A631" s="206"/>
      <c r="B631" s="208"/>
      <c r="C631" s="206"/>
      <c r="D631" s="206"/>
      <c r="E631" s="206"/>
      <c r="F631" s="206"/>
      <c r="G631" s="206"/>
      <c r="H631" s="206"/>
      <c r="I631" s="206"/>
      <c r="J631" s="206"/>
      <c r="K631" s="206"/>
      <c r="L631" s="206"/>
      <c r="M631" s="206"/>
      <c r="N631" s="206"/>
      <c r="O631" s="206"/>
      <c r="P631" s="206"/>
      <c r="Q631" s="206"/>
      <c r="R631" s="206"/>
      <c r="S631" s="206"/>
      <c r="T631" s="206"/>
      <c r="U631" s="206"/>
      <c r="V631" s="206"/>
      <c r="W631" s="206"/>
      <c r="X631" s="206"/>
      <c r="Y631" s="206"/>
      <c r="Z631" s="206"/>
    </row>
    <row r="632" customFormat="false" ht="12.75" hidden="false" customHeight="true" outlineLevel="0" collapsed="false">
      <c r="A632" s="206"/>
      <c r="B632" s="208"/>
      <c r="C632" s="206"/>
      <c r="D632" s="206"/>
      <c r="E632" s="206"/>
      <c r="F632" s="206"/>
      <c r="G632" s="206"/>
      <c r="H632" s="206"/>
      <c r="I632" s="206"/>
      <c r="J632" s="206"/>
      <c r="K632" s="206"/>
      <c r="L632" s="206"/>
      <c r="M632" s="206"/>
      <c r="N632" s="206"/>
      <c r="O632" s="206"/>
      <c r="P632" s="206"/>
      <c r="Q632" s="206"/>
      <c r="R632" s="206"/>
      <c r="S632" s="206"/>
      <c r="T632" s="206"/>
      <c r="U632" s="206"/>
      <c r="V632" s="206"/>
      <c r="W632" s="206"/>
      <c r="X632" s="206"/>
      <c r="Y632" s="206"/>
      <c r="Z632" s="206"/>
    </row>
    <row r="633" customFormat="false" ht="12.75" hidden="false" customHeight="true" outlineLevel="0" collapsed="false">
      <c r="A633" s="206"/>
      <c r="B633" s="208"/>
      <c r="C633" s="206"/>
      <c r="D633" s="206"/>
      <c r="E633" s="206"/>
      <c r="F633" s="206"/>
      <c r="G633" s="206"/>
      <c r="H633" s="206"/>
      <c r="I633" s="206"/>
      <c r="J633" s="206"/>
      <c r="K633" s="206"/>
      <c r="L633" s="206"/>
      <c r="M633" s="206"/>
      <c r="N633" s="206"/>
      <c r="O633" s="206"/>
      <c r="P633" s="206"/>
      <c r="Q633" s="206"/>
      <c r="R633" s="206"/>
      <c r="S633" s="206"/>
      <c r="T633" s="206"/>
      <c r="U633" s="206"/>
      <c r="V633" s="206"/>
      <c r="W633" s="206"/>
      <c r="X633" s="206"/>
      <c r="Y633" s="206"/>
      <c r="Z633" s="206"/>
    </row>
    <row r="634" customFormat="false" ht="12.75" hidden="false" customHeight="true" outlineLevel="0" collapsed="false">
      <c r="A634" s="206"/>
      <c r="B634" s="208"/>
      <c r="C634" s="206"/>
      <c r="D634" s="206"/>
      <c r="E634" s="206"/>
      <c r="F634" s="206"/>
      <c r="G634" s="206"/>
      <c r="H634" s="206"/>
      <c r="I634" s="206"/>
      <c r="J634" s="206"/>
      <c r="K634" s="206"/>
      <c r="L634" s="206"/>
      <c r="M634" s="206"/>
      <c r="N634" s="206"/>
      <c r="O634" s="206"/>
      <c r="P634" s="206"/>
      <c r="Q634" s="206"/>
      <c r="R634" s="206"/>
      <c r="S634" s="206"/>
      <c r="T634" s="206"/>
      <c r="U634" s="206"/>
      <c r="V634" s="206"/>
      <c r="W634" s="206"/>
      <c r="X634" s="206"/>
      <c r="Y634" s="206"/>
      <c r="Z634" s="206"/>
    </row>
    <row r="635" customFormat="false" ht="12.75" hidden="false" customHeight="true" outlineLevel="0" collapsed="false">
      <c r="A635" s="206"/>
      <c r="B635" s="208"/>
      <c r="C635" s="206"/>
      <c r="D635" s="206"/>
      <c r="E635" s="206"/>
      <c r="F635" s="206"/>
      <c r="G635" s="206"/>
      <c r="H635" s="206"/>
      <c r="I635" s="206"/>
      <c r="J635" s="206"/>
      <c r="K635" s="206"/>
      <c r="L635" s="206"/>
      <c r="M635" s="206"/>
      <c r="N635" s="206"/>
      <c r="O635" s="206"/>
      <c r="P635" s="206"/>
      <c r="Q635" s="206"/>
      <c r="R635" s="206"/>
      <c r="S635" s="206"/>
      <c r="T635" s="206"/>
      <c r="U635" s="206"/>
      <c r="V635" s="206"/>
      <c r="W635" s="206"/>
      <c r="X635" s="206"/>
      <c r="Y635" s="206"/>
      <c r="Z635" s="206"/>
    </row>
    <row r="636" customFormat="false" ht="12.75" hidden="false" customHeight="true" outlineLevel="0" collapsed="false">
      <c r="A636" s="206"/>
      <c r="B636" s="208"/>
      <c r="C636" s="206"/>
      <c r="D636" s="206"/>
      <c r="E636" s="206"/>
      <c r="F636" s="206"/>
      <c r="G636" s="206"/>
      <c r="H636" s="206"/>
      <c r="I636" s="206"/>
      <c r="J636" s="206"/>
      <c r="K636" s="206"/>
      <c r="L636" s="206"/>
      <c r="M636" s="206"/>
      <c r="N636" s="206"/>
      <c r="O636" s="206"/>
      <c r="P636" s="206"/>
      <c r="Q636" s="206"/>
      <c r="R636" s="206"/>
      <c r="S636" s="206"/>
      <c r="T636" s="206"/>
      <c r="U636" s="206"/>
      <c r="V636" s="206"/>
      <c r="W636" s="206"/>
      <c r="X636" s="206"/>
      <c r="Y636" s="206"/>
      <c r="Z636" s="206"/>
    </row>
    <row r="637" customFormat="false" ht="12.75" hidden="false" customHeight="true" outlineLevel="0" collapsed="false">
      <c r="A637" s="206"/>
      <c r="B637" s="208"/>
      <c r="C637" s="206"/>
      <c r="D637" s="206"/>
      <c r="E637" s="206"/>
      <c r="F637" s="206"/>
      <c r="G637" s="206"/>
      <c r="H637" s="206"/>
      <c r="I637" s="206"/>
      <c r="J637" s="206"/>
      <c r="K637" s="206"/>
      <c r="L637" s="206"/>
      <c r="M637" s="206"/>
      <c r="N637" s="206"/>
      <c r="O637" s="206"/>
      <c r="P637" s="206"/>
      <c r="Q637" s="206"/>
      <c r="R637" s="206"/>
      <c r="S637" s="206"/>
      <c r="T637" s="206"/>
      <c r="U637" s="206"/>
      <c r="V637" s="206"/>
      <c r="W637" s="206"/>
      <c r="X637" s="206"/>
      <c r="Y637" s="206"/>
      <c r="Z637" s="206"/>
    </row>
    <row r="638" customFormat="false" ht="12.75" hidden="false" customHeight="true" outlineLevel="0" collapsed="false">
      <c r="A638" s="206"/>
      <c r="B638" s="208"/>
      <c r="C638" s="206"/>
      <c r="D638" s="206"/>
      <c r="E638" s="206"/>
      <c r="F638" s="206"/>
      <c r="G638" s="206"/>
      <c r="H638" s="206"/>
      <c r="I638" s="206"/>
      <c r="J638" s="206"/>
      <c r="K638" s="206"/>
      <c r="L638" s="206"/>
      <c r="M638" s="206"/>
      <c r="N638" s="206"/>
      <c r="O638" s="206"/>
      <c r="P638" s="206"/>
      <c r="Q638" s="206"/>
      <c r="R638" s="206"/>
      <c r="S638" s="206"/>
      <c r="T638" s="206"/>
      <c r="U638" s="206"/>
      <c r="V638" s="206"/>
      <c r="W638" s="206"/>
      <c r="X638" s="206"/>
      <c r="Y638" s="206"/>
      <c r="Z638" s="206"/>
    </row>
    <row r="639" customFormat="false" ht="12.75" hidden="false" customHeight="true" outlineLevel="0" collapsed="false">
      <c r="A639" s="206"/>
      <c r="B639" s="208"/>
      <c r="C639" s="206"/>
      <c r="D639" s="206"/>
      <c r="E639" s="206"/>
      <c r="F639" s="206"/>
      <c r="G639" s="206"/>
      <c r="H639" s="206"/>
      <c r="I639" s="206"/>
      <c r="J639" s="206"/>
      <c r="K639" s="206"/>
      <c r="L639" s="206"/>
      <c r="M639" s="206"/>
      <c r="N639" s="206"/>
      <c r="O639" s="206"/>
      <c r="P639" s="206"/>
      <c r="Q639" s="206"/>
      <c r="R639" s="206"/>
      <c r="S639" s="206"/>
      <c r="T639" s="206"/>
      <c r="U639" s="206"/>
      <c r="V639" s="206"/>
      <c r="W639" s="206"/>
      <c r="X639" s="206"/>
      <c r="Y639" s="206"/>
      <c r="Z639" s="206"/>
    </row>
    <row r="640" customFormat="false" ht="12.75" hidden="false" customHeight="true" outlineLevel="0" collapsed="false">
      <c r="A640" s="206"/>
      <c r="B640" s="208"/>
      <c r="C640" s="206"/>
      <c r="D640" s="206"/>
      <c r="E640" s="206"/>
      <c r="F640" s="206"/>
      <c r="G640" s="206"/>
      <c r="H640" s="206"/>
      <c r="I640" s="206"/>
      <c r="J640" s="206"/>
      <c r="K640" s="206"/>
      <c r="L640" s="206"/>
      <c r="M640" s="206"/>
      <c r="N640" s="206"/>
      <c r="O640" s="206"/>
      <c r="P640" s="206"/>
      <c r="Q640" s="206"/>
      <c r="R640" s="206"/>
      <c r="S640" s="206"/>
      <c r="T640" s="206"/>
      <c r="U640" s="206"/>
      <c r="V640" s="206"/>
      <c r="W640" s="206"/>
      <c r="X640" s="206"/>
      <c r="Y640" s="206"/>
      <c r="Z640" s="206"/>
    </row>
    <row r="641" customFormat="false" ht="12.75" hidden="false" customHeight="true" outlineLevel="0" collapsed="false">
      <c r="A641" s="206"/>
      <c r="B641" s="208"/>
      <c r="C641" s="206"/>
      <c r="D641" s="206"/>
      <c r="E641" s="206"/>
      <c r="F641" s="206"/>
      <c r="G641" s="206"/>
      <c r="H641" s="206"/>
      <c r="I641" s="206"/>
      <c r="J641" s="206"/>
      <c r="K641" s="206"/>
      <c r="L641" s="206"/>
      <c r="M641" s="206"/>
      <c r="N641" s="206"/>
      <c r="O641" s="206"/>
      <c r="P641" s="206"/>
      <c r="Q641" s="206"/>
      <c r="R641" s="206"/>
      <c r="S641" s="206"/>
      <c r="T641" s="206"/>
      <c r="U641" s="206"/>
      <c r="V641" s="206"/>
      <c r="W641" s="206"/>
      <c r="X641" s="206"/>
      <c r="Y641" s="206"/>
      <c r="Z641" s="206"/>
    </row>
    <row r="642" customFormat="false" ht="12.75" hidden="false" customHeight="true" outlineLevel="0" collapsed="false">
      <c r="A642" s="206"/>
      <c r="B642" s="208"/>
      <c r="C642" s="206"/>
      <c r="D642" s="206"/>
      <c r="E642" s="206"/>
      <c r="F642" s="206"/>
      <c r="G642" s="206"/>
      <c r="H642" s="206"/>
      <c r="I642" s="206"/>
      <c r="J642" s="206"/>
      <c r="K642" s="206"/>
      <c r="L642" s="206"/>
      <c r="M642" s="206"/>
      <c r="N642" s="206"/>
      <c r="O642" s="206"/>
      <c r="P642" s="206"/>
      <c r="Q642" s="206"/>
      <c r="R642" s="206"/>
      <c r="S642" s="206"/>
      <c r="T642" s="206"/>
      <c r="U642" s="206"/>
      <c r="V642" s="206"/>
      <c r="W642" s="206"/>
      <c r="X642" s="206"/>
      <c r="Y642" s="206"/>
      <c r="Z642" s="206"/>
    </row>
    <row r="643" customFormat="false" ht="12.75" hidden="false" customHeight="true" outlineLevel="0" collapsed="false">
      <c r="A643" s="206"/>
      <c r="B643" s="208"/>
      <c r="C643" s="206"/>
      <c r="D643" s="206"/>
      <c r="E643" s="206"/>
      <c r="F643" s="206"/>
      <c r="G643" s="206"/>
      <c r="H643" s="206"/>
      <c r="I643" s="206"/>
      <c r="J643" s="206"/>
      <c r="K643" s="206"/>
      <c r="L643" s="206"/>
      <c r="M643" s="206"/>
      <c r="N643" s="206"/>
      <c r="O643" s="206"/>
      <c r="P643" s="206"/>
      <c r="Q643" s="206"/>
      <c r="R643" s="206"/>
      <c r="S643" s="206"/>
      <c r="T643" s="206"/>
      <c r="U643" s="206"/>
      <c r="V643" s="206"/>
      <c r="W643" s="206"/>
      <c r="X643" s="206"/>
      <c r="Y643" s="206"/>
      <c r="Z643" s="206"/>
    </row>
    <row r="644" customFormat="false" ht="12.75" hidden="false" customHeight="true" outlineLevel="0" collapsed="false">
      <c r="A644" s="206"/>
      <c r="B644" s="208"/>
      <c r="C644" s="206"/>
      <c r="D644" s="206"/>
      <c r="E644" s="206"/>
      <c r="F644" s="206"/>
      <c r="G644" s="206"/>
      <c r="H644" s="206"/>
      <c r="I644" s="206"/>
      <c r="J644" s="206"/>
      <c r="K644" s="206"/>
      <c r="L644" s="206"/>
      <c r="M644" s="206"/>
      <c r="N644" s="206"/>
      <c r="O644" s="206"/>
      <c r="P644" s="206"/>
      <c r="Q644" s="206"/>
      <c r="R644" s="206"/>
      <c r="S644" s="206"/>
      <c r="T644" s="206"/>
      <c r="U644" s="206"/>
      <c r="V644" s="206"/>
      <c r="W644" s="206"/>
      <c r="X644" s="206"/>
      <c r="Y644" s="206"/>
      <c r="Z644" s="206"/>
    </row>
    <row r="645" customFormat="false" ht="12.75" hidden="false" customHeight="true" outlineLevel="0" collapsed="false">
      <c r="A645" s="206"/>
      <c r="B645" s="208"/>
      <c r="C645" s="206"/>
      <c r="D645" s="206"/>
      <c r="E645" s="206"/>
      <c r="F645" s="206"/>
      <c r="G645" s="206"/>
      <c r="H645" s="206"/>
      <c r="I645" s="206"/>
      <c r="J645" s="206"/>
      <c r="K645" s="206"/>
      <c r="L645" s="206"/>
      <c r="M645" s="206"/>
      <c r="N645" s="206"/>
      <c r="O645" s="206"/>
      <c r="P645" s="206"/>
      <c r="Q645" s="206"/>
      <c r="R645" s="206"/>
      <c r="S645" s="206"/>
      <c r="T645" s="206"/>
      <c r="U645" s="206"/>
      <c r="V645" s="206"/>
      <c r="W645" s="206"/>
      <c r="X645" s="206"/>
      <c r="Y645" s="206"/>
      <c r="Z645" s="206"/>
    </row>
    <row r="646" customFormat="false" ht="12.75" hidden="false" customHeight="true" outlineLevel="0" collapsed="false">
      <c r="A646" s="206"/>
      <c r="B646" s="208"/>
      <c r="C646" s="206"/>
      <c r="D646" s="206"/>
      <c r="E646" s="206"/>
      <c r="F646" s="206"/>
      <c r="G646" s="206"/>
      <c r="H646" s="206"/>
      <c r="I646" s="206"/>
      <c r="J646" s="206"/>
      <c r="K646" s="206"/>
      <c r="L646" s="206"/>
      <c r="M646" s="206"/>
      <c r="N646" s="206"/>
      <c r="O646" s="206"/>
      <c r="P646" s="206"/>
      <c r="Q646" s="206"/>
      <c r="R646" s="206"/>
      <c r="S646" s="206"/>
      <c r="T646" s="206"/>
      <c r="U646" s="206"/>
      <c r="V646" s="206"/>
      <c r="W646" s="206"/>
      <c r="X646" s="206"/>
      <c r="Y646" s="206"/>
      <c r="Z646" s="206"/>
    </row>
    <row r="647" customFormat="false" ht="12.75" hidden="false" customHeight="true" outlineLevel="0" collapsed="false">
      <c r="A647" s="206"/>
      <c r="B647" s="208"/>
      <c r="C647" s="206"/>
      <c r="D647" s="206"/>
      <c r="E647" s="206"/>
      <c r="F647" s="206"/>
      <c r="G647" s="206"/>
      <c r="H647" s="206"/>
      <c r="I647" s="206"/>
      <c r="J647" s="206"/>
      <c r="K647" s="206"/>
      <c r="L647" s="206"/>
      <c r="M647" s="206"/>
      <c r="N647" s="206"/>
      <c r="O647" s="206"/>
      <c r="P647" s="206"/>
      <c r="Q647" s="206"/>
      <c r="R647" s="206"/>
      <c r="S647" s="206"/>
      <c r="T647" s="206"/>
      <c r="U647" s="206"/>
      <c r="V647" s="206"/>
      <c r="W647" s="206"/>
      <c r="X647" s="206"/>
      <c r="Y647" s="206"/>
      <c r="Z647" s="206"/>
    </row>
    <row r="648" customFormat="false" ht="12.75" hidden="false" customHeight="true" outlineLevel="0" collapsed="false">
      <c r="A648" s="206"/>
      <c r="B648" s="208"/>
      <c r="C648" s="206"/>
      <c r="D648" s="206"/>
      <c r="E648" s="206"/>
      <c r="F648" s="206"/>
      <c r="G648" s="206"/>
      <c r="H648" s="206"/>
      <c r="I648" s="206"/>
      <c r="J648" s="206"/>
      <c r="K648" s="206"/>
      <c r="L648" s="206"/>
      <c r="M648" s="206"/>
      <c r="N648" s="206"/>
      <c r="O648" s="206"/>
      <c r="P648" s="206"/>
      <c r="Q648" s="206"/>
      <c r="R648" s="206"/>
      <c r="S648" s="206"/>
      <c r="T648" s="206"/>
      <c r="U648" s="206"/>
      <c r="V648" s="206"/>
      <c r="W648" s="206"/>
      <c r="X648" s="206"/>
      <c r="Y648" s="206"/>
      <c r="Z648" s="206"/>
    </row>
    <row r="649" customFormat="false" ht="12.75" hidden="false" customHeight="true" outlineLevel="0" collapsed="false">
      <c r="A649" s="206"/>
      <c r="B649" s="208"/>
      <c r="C649" s="206"/>
      <c r="D649" s="206"/>
      <c r="E649" s="206"/>
      <c r="F649" s="206"/>
      <c r="G649" s="206"/>
      <c r="H649" s="206"/>
      <c r="I649" s="206"/>
      <c r="J649" s="206"/>
      <c r="K649" s="206"/>
      <c r="L649" s="206"/>
      <c r="M649" s="206"/>
      <c r="N649" s="206"/>
      <c r="O649" s="206"/>
      <c r="P649" s="206"/>
      <c r="Q649" s="206"/>
      <c r="R649" s="206"/>
      <c r="S649" s="206"/>
      <c r="T649" s="206"/>
      <c r="U649" s="206"/>
      <c r="V649" s="206"/>
      <c r="W649" s="206"/>
      <c r="X649" s="206"/>
      <c r="Y649" s="206"/>
      <c r="Z649" s="206"/>
    </row>
    <row r="650" customFormat="false" ht="12.75" hidden="false" customHeight="true" outlineLevel="0" collapsed="false">
      <c r="A650" s="206"/>
      <c r="B650" s="208"/>
      <c r="C650" s="206"/>
      <c r="D650" s="206"/>
      <c r="E650" s="206"/>
      <c r="F650" s="206"/>
      <c r="G650" s="206"/>
      <c r="H650" s="206"/>
      <c r="I650" s="206"/>
      <c r="J650" s="206"/>
      <c r="K650" s="206"/>
      <c r="L650" s="206"/>
      <c r="M650" s="206"/>
      <c r="N650" s="206"/>
      <c r="O650" s="206"/>
      <c r="P650" s="206"/>
      <c r="Q650" s="206"/>
      <c r="R650" s="206"/>
      <c r="S650" s="206"/>
      <c r="T650" s="206"/>
      <c r="U650" s="206"/>
      <c r="V650" s="206"/>
      <c r="W650" s="206"/>
      <c r="X650" s="206"/>
      <c r="Y650" s="206"/>
      <c r="Z650" s="206"/>
    </row>
    <row r="651" customFormat="false" ht="12.75" hidden="false" customHeight="true" outlineLevel="0" collapsed="false">
      <c r="A651" s="206"/>
      <c r="B651" s="208"/>
      <c r="C651" s="206"/>
      <c r="D651" s="206"/>
      <c r="E651" s="206"/>
      <c r="F651" s="206"/>
      <c r="G651" s="206"/>
      <c r="H651" s="206"/>
      <c r="I651" s="206"/>
      <c r="J651" s="206"/>
      <c r="K651" s="206"/>
      <c r="L651" s="206"/>
      <c r="M651" s="206"/>
      <c r="N651" s="206"/>
      <c r="O651" s="206"/>
      <c r="P651" s="206"/>
      <c r="Q651" s="206"/>
      <c r="R651" s="206"/>
      <c r="S651" s="206"/>
      <c r="T651" s="206"/>
      <c r="U651" s="206"/>
      <c r="V651" s="206"/>
      <c r="W651" s="206"/>
      <c r="X651" s="206"/>
      <c r="Y651" s="206"/>
      <c r="Z651" s="206"/>
    </row>
    <row r="652" customFormat="false" ht="12.75" hidden="false" customHeight="true" outlineLevel="0" collapsed="false">
      <c r="A652" s="206"/>
      <c r="B652" s="208"/>
      <c r="C652" s="206"/>
      <c r="D652" s="206"/>
      <c r="E652" s="206"/>
      <c r="F652" s="206"/>
      <c r="G652" s="206"/>
      <c r="H652" s="206"/>
      <c r="I652" s="206"/>
      <c r="J652" s="206"/>
      <c r="K652" s="206"/>
      <c r="L652" s="206"/>
      <c r="M652" s="206"/>
      <c r="N652" s="206"/>
      <c r="O652" s="206"/>
      <c r="P652" s="206"/>
      <c r="Q652" s="206"/>
      <c r="R652" s="206"/>
      <c r="S652" s="206"/>
      <c r="T652" s="206"/>
      <c r="U652" s="206"/>
      <c r="V652" s="206"/>
      <c r="W652" s="206"/>
      <c r="X652" s="206"/>
      <c r="Y652" s="206"/>
      <c r="Z652" s="206"/>
    </row>
    <row r="653" customFormat="false" ht="12.75" hidden="false" customHeight="true" outlineLevel="0" collapsed="false">
      <c r="A653" s="206"/>
      <c r="B653" s="208"/>
      <c r="C653" s="206"/>
      <c r="D653" s="206"/>
      <c r="E653" s="206"/>
      <c r="F653" s="206"/>
      <c r="G653" s="206"/>
      <c r="H653" s="206"/>
      <c r="I653" s="206"/>
      <c r="J653" s="206"/>
      <c r="K653" s="206"/>
      <c r="L653" s="206"/>
      <c r="M653" s="206"/>
      <c r="N653" s="206"/>
      <c r="O653" s="206"/>
      <c r="P653" s="206"/>
      <c r="Q653" s="206"/>
      <c r="R653" s="206"/>
      <c r="S653" s="206"/>
      <c r="T653" s="206"/>
      <c r="U653" s="206"/>
      <c r="V653" s="206"/>
      <c r="W653" s="206"/>
      <c r="X653" s="206"/>
      <c r="Y653" s="206"/>
      <c r="Z653" s="206"/>
    </row>
    <row r="654" customFormat="false" ht="12.75" hidden="false" customHeight="true" outlineLevel="0" collapsed="false">
      <c r="A654" s="206"/>
      <c r="B654" s="208"/>
      <c r="C654" s="206"/>
      <c r="D654" s="206"/>
      <c r="E654" s="206"/>
      <c r="F654" s="206"/>
      <c r="G654" s="206"/>
      <c r="H654" s="206"/>
      <c r="I654" s="206"/>
      <c r="J654" s="206"/>
      <c r="K654" s="206"/>
      <c r="L654" s="206"/>
      <c r="M654" s="206"/>
      <c r="N654" s="206"/>
      <c r="O654" s="206"/>
      <c r="P654" s="206"/>
      <c r="Q654" s="206"/>
      <c r="R654" s="206"/>
      <c r="S654" s="206"/>
      <c r="T654" s="206"/>
      <c r="U654" s="206"/>
      <c r="V654" s="206"/>
      <c r="W654" s="206"/>
      <c r="X654" s="206"/>
      <c r="Y654" s="206"/>
      <c r="Z654" s="206"/>
    </row>
    <row r="655" customFormat="false" ht="12.75" hidden="false" customHeight="true" outlineLevel="0" collapsed="false">
      <c r="A655" s="206"/>
      <c r="B655" s="208"/>
      <c r="C655" s="206"/>
      <c r="D655" s="206"/>
      <c r="E655" s="206"/>
      <c r="F655" s="206"/>
      <c r="G655" s="206"/>
      <c r="H655" s="206"/>
      <c r="I655" s="206"/>
      <c r="J655" s="206"/>
      <c r="K655" s="206"/>
      <c r="L655" s="206"/>
      <c r="M655" s="206"/>
      <c r="N655" s="206"/>
      <c r="O655" s="206"/>
      <c r="P655" s="206"/>
      <c r="Q655" s="206"/>
      <c r="R655" s="206"/>
      <c r="S655" s="206"/>
      <c r="T655" s="206"/>
      <c r="U655" s="206"/>
      <c r="V655" s="206"/>
      <c r="W655" s="206"/>
      <c r="X655" s="206"/>
      <c r="Y655" s="206"/>
      <c r="Z655" s="206"/>
    </row>
    <row r="656" customFormat="false" ht="12.75" hidden="false" customHeight="true" outlineLevel="0" collapsed="false">
      <c r="A656" s="206"/>
      <c r="B656" s="208"/>
      <c r="C656" s="206"/>
      <c r="D656" s="206"/>
      <c r="E656" s="206"/>
      <c r="F656" s="206"/>
      <c r="G656" s="206"/>
      <c r="H656" s="206"/>
      <c r="I656" s="206"/>
      <c r="J656" s="206"/>
      <c r="K656" s="206"/>
      <c r="L656" s="206"/>
      <c r="M656" s="206"/>
      <c r="N656" s="206"/>
      <c r="O656" s="206"/>
      <c r="P656" s="206"/>
      <c r="Q656" s="206"/>
      <c r="R656" s="206"/>
      <c r="S656" s="206"/>
      <c r="T656" s="206"/>
      <c r="U656" s="206"/>
      <c r="V656" s="206"/>
      <c r="W656" s="206"/>
      <c r="X656" s="206"/>
      <c r="Y656" s="206"/>
      <c r="Z656" s="206"/>
    </row>
    <row r="657" customFormat="false" ht="12.75" hidden="false" customHeight="true" outlineLevel="0" collapsed="false">
      <c r="A657" s="206"/>
      <c r="B657" s="208"/>
      <c r="C657" s="206"/>
      <c r="D657" s="206"/>
      <c r="E657" s="206"/>
      <c r="F657" s="206"/>
      <c r="G657" s="206"/>
      <c r="H657" s="206"/>
      <c r="I657" s="206"/>
      <c r="J657" s="206"/>
      <c r="K657" s="206"/>
      <c r="L657" s="206"/>
      <c r="M657" s="206"/>
      <c r="N657" s="206"/>
      <c r="O657" s="206"/>
      <c r="P657" s="206"/>
      <c r="Q657" s="206"/>
      <c r="R657" s="206"/>
      <c r="S657" s="206"/>
      <c r="T657" s="206"/>
      <c r="U657" s="206"/>
      <c r="V657" s="206"/>
      <c r="W657" s="206"/>
      <c r="X657" s="206"/>
      <c r="Y657" s="206"/>
      <c r="Z657" s="206"/>
    </row>
    <row r="658" customFormat="false" ht="12.75" hidden="false" customHeight="true" outlineLevel="0" collapsed="false">
      <c r="A658" s="206"/>
      <c r="B658" s="208"/>
      <c r="C658" s="206"/>
      <c r="D658" s="206"/>
      <c r="E658" s="206"/>
      <c r="F658" s="206"/>
      <c r="G658" s="206"/>
      <c r="H658" s="206"/>
      <c r="I658" s="206"/>
      <c r="J658" s="206"/>
      <c r="K658" s="206"/>
      <c r="L658" s="206"/>
      <c r="M658" s="206"/>
      <c r="N658" s="206"/>
      <c r="O658" s="206"/>
      <c r="P658" s="206"/>
      <c r="Q658" s="206"/>
      <c r="R658" s="206"/>
      <c r="S658" s="206"/>
      <c r="T658" s="206"/>
      <c r="U658" s="206"/>
      <c r="V658" s="206"/>
      <c r="W658" s="206"/>
      <c r="X658" s="206"/>
      <c r="Y658" s="206"/>
      <c r="Z658" s="206"/>
    </row>
    <row r="659" customFormat="false" ht="12.75" hidden="false" customHeight="true" outlineLevel="0" collapsed="false">
      <c r="A659" s="206"/>
      <c r="B659" s="208"/>
      <c r="C659" s="206"/>
      <c r="D659" s="206"/>
      <c r="E659" s="206"/>
      <c r="F659" s="206"/>
      <c r="G659" s="206"/>
      <c r="H659" s="206"/>
      <c r="I659" s="206"/>
      <c r="J659" s="206"/>
      <c r="K659" s="206"/>
      <c r="L659" s="206"/>
      <c r="M659" s="206"/>
      <c r="N659" s="206"/>
      <c r="O659" s="206"/>
      <c r="P659" s="206"/>
      <c r="Q659" s="206"/>
      <c r="R659" s="206"/>
      <c r="S659" s="206"/>
      <c r="T659" s="206"/>
      <c r="U659" s="206"/>
      <c r="V659" s="206"/>
      <c r="W659" s="206"/>
      <c r="X659" s="206"/>
      <c r="Y659" s="206"/>
      <c r="Z659" s="206"/>
    </row>
    <row r="660" customFormat="false" ht="12.75" hidden="false" customHeight="true" outlineLevel="0" collapsed="false">
      <c r="A660" s="206"/>
      <c r="B660" s="208"/>
      <c r="C660" s="206"/>
      <c r="D660" s="206"/>
      <c r="E660" s="206"/>
      <c r="F660" s="206"/>
      <c r="G660" s="206"/>
      <c r="H660" s="206"/>
      <c r="I660" s="206"/>
      <c r="J660" s="206"/>
      <c r="K660" s="206"/>
      <c r="L660" s="206"/>
      <c r="M660" s="206"/>
      <c r="N660" s="206"/>
      <c r="O660" s="206"/>
      <c r="P660" s="206"/>
      <c r="Q660" s="206"/>
      <c r="R660" s="206"/>
      <c r="S660" s="206"/>
      <c r="T660" s="206"/>
      <c r="U660" s="206"/>
      <c r="V660" s="206"/>
      <c r="W660" s="206"/>
      <c r="X660" s="206"/>
      <c r="Y660" s="206"/>
      <c r="Z660" s="206"/>
    </row>
    <row r="661" customFormat="false" ht="12.75" hidden="false" customHeight="true" outlineLevel="0" collapsed="false">
      <c r="A661" s="206"/>
      <c r="B661" s="208"/>
      <c r="C661" s="206"/>
      <c r="D661" s="206"/>
      <c r="E661" s="206"/>
      <c r="F661" s="206"/>
      <c r="G661" s="206"/>
      <c r="H661" s="206"/>
      <c r="I661" s="206"/>
      <c r="J661" s="206"/>
      <c r="K661" s="206"/>
      <c r="L661" s="206"/>
      <c r="M661" s="206"/>
      <c r="N661" s="206"/>
      <c r="O661" s="206"/>
      <c r="P661" s="206"/>
      <c r="Q661" s="206"/>
      <c r="R661" s="206"/>
      <c r="S661" s="206"/>
      <c r="T661" s="206"/>
      <c r="U661" s="206"/>
      <c r="V661" s="206"/>
      <c r="W661" s="206"/>
      <c r="X661" s="206"/>
      <c r="Y661" s="206"/>
      <c r="Z661" s="206"/>
    </row>
    <row r="662" customFormat="false" ht="12.75" hidden="false" customHeight="true" outlineLevel="0" collapsed="false">
      <c r="A662" s="206"/>
      <c r="B662" s="208"/>
      <c r="C662" s="206"/>
      <c r="D662" s="206"/>
      <c r="E662" s="206"/>
      <c r="F662" s="206"/>
      <c r="G662" s="206"/>
      <c r="H662" s="206"/>
      <c r="I662" s="206"/>
      <c r="J662" s="206"/>
      <c r="K662" s="206"/>
      <c r="L662" s="206"/>
      <c r="M662" s="206"/>
      <c r="N662" s="206"/>
      <c r="O662" s="206"/>
      <c r="P662" s="206"/>
      <c r="Q662" s="206"/>
      <c r="R662" s="206"/>
      <c r="S662" s="206"/>
      <c r="T662" s="206"/>
      <c r="U662" s="206"/>
      <c r="V662" s="206"/>
      <c r="W662" s="206"/>
      <c r="X662" s="206"/>
      <c r="Y662" s="206"/>
      <c r="Z662" s="206"/>
    </row>
    <row r="663" customFormat="false" ht="12.75" hidden="false" customHeight="true" outlineLevel="0" collapsed="false">
      <c r="A663" s="206"/>
      <c r="B663" s="208"/>
      <c r="C663" s="206"/>
      <c r="D663" s="206"/>
      <c r="E663" s="206"/>
      <c r="F663" s="206"/>
      <c r="G663" s="206"/>
      <c r="H663" s="206"/>
      <c r="I663" s="206"/>
      <c r="J663" s="206"/>
      <c r="K663" s="206"/>
      <c r="L663" s="206"/>
      <c r="M663" s="206"/>
      <c r="N663" s="206"/>
      <c r="O663" s="206"/>
      <c r="P663" s="206"/>
      <c r="Q663" s="206"/>
      <c r="R663" s="206"/>
      <c r="S663" s="206"/>
      <c r="T663" s="206"/>
      <c r="U663" s="206"/>
      <c r="V663" s="206"/>
      <c r="W663" s="206"/>
      <c r="X663" s="206"/>
      <c r="Y663" s="206"/>
      <c r="Z663" s="206"/>
    </row>
    <row r="664" customFormat="false" ht="12.75" hidden="false" customHeight="true" outlineLevel="0" collapsed="false">
      <c r="A664" s="206"/>
      <c r="B664" s="208"/>
      <c r="C664" s="206"/>
      <c r="D664" s="206"/>
      <c r="E664" s="206"/>
      <c r="F664" s="206"/>
      <c r="G664" s="206"/>
      <c r="H664" s="206"/>
      <c r="I664" s="206"/>
      <c r="J664" s="206"/>
      <c r="K664" s="206"/>
      <c r="L664" s="206"/>
      <c r="M664" s="206"/>
      <c r="N664" s="206"/>
      <c r="O664" s="206"/>
      <c r="P664" s="206"/>
      <c r="Q664" s="206"/>
      <c r="R664" s="206"/>
      <c r="S664" s="206"/>
      <c r="T664" s="206"/>
      <c r="U664" s="206"/>
      <c r="V664" s="206"/>
      <c r="W664" s="206"/>
      <c r="X664" s="206"/>
      <c r="Y664" s="206"/>
      <c r="Z664" s="206"/>
    </row>
    <row r="665" customFormat="false" ht="12.75" hidden="false" customHeight="true" outlineLevel="0" collapsed="false">
      <c r="A665" s="206"/>
      <c r="B665" s="208"/>
      <c r="C665" s="206"/>
      <c r="D665" s="206"/>
      <c r="E665" s="206"/>
      <c r="F665" s="206"/>
      <c r="G665" s="206"/>
      <c r="H665" s="206"/>
      <c r="I665" s="206"/>
      <c r="J665" s="206"/>
      <c r="K665" s="206"/>
      <c r="L665" s="206"/>
      <c r="M665" s="206"/>
      <c r="N665" s="206"/>
      <c r="O665" s="206"/>
      <c r="P665" s="206"/>
      <c r="Q665" s="206"/>
      <c r="R665" s="206"/>
      <c r="S665" s="206"/>
      <c r="T665" s="206"/>
      <c r="U665" s="206"/>
      <c r="V665" s="206"/>
      <c r="W665" s="206"/>
      <c r="X665" s="206"/>
      <c r="Y665" s="206"/>
      <c r="Z665" s="206"/>
    </row>
    <row r="666" customFormat="false" ht="12.75" hidden="false" customHeight="true" outlineLevel="0" collapsed="false">
      <c r="A666" s="206"/>
      <c r="B666" s="208"/>
      <c r="C666" s="206"/>
      <c r="D666" s="206"/>
      <c r="E666" s="206"/>
      <c r="F666" s="206"/>
      <c r="G666" s="206"/>
      <c r="H666" s="206"/>
      <c r="I666" s="206"/>
      <c r="J666" s="206"/>
      <c r="K666" s="206"/>
      <c r="L666" s="206"/>
      <c r="M666" s="206"/>
      <c r="N666" s="206"/>
      <c r="O666" s="206"/>
      <c r="P666" s="206"/>
      <c r="Q666" s="206"/>
      <c r="R666" s="206"/>
      <c r="S666" s="206"/>
      <c r="T666" s="206"/>
      <c r="U666" s="206"/>
      <c r="V666" s="206"/>
      <c r="W666" s="206"/>
      <c r="X666" s="206"/>
      <c r="Y666" s="206"/>
      <c r="Z666" s="206"/>
    </row>
    <row r="667" customFormat="false" ht="12.75" hidden="false" customHeight="true" outlineLevel="0" collapsed="false">
      <c r="A667" s="206"/>
      <c r="B667" s="208"/>
      <c r="C667" s="206"/>
      <c r="D667" s="206"/>
      <c r="E667" s="206"/>
      <c r="F667" s="206"/>
      <c r="G667" s="206"/>
      <c r="H667" s="206"/>
      <c r="I667" s="206"/>
      <c r="J667" s="206"/>
      <c r="K667" s="206"/>
      <c r="L667" s="206"/>
      <c r="M667" s="206"/>
      <c r="N667" s="206"/>
      <c r="O667" s="206"/>
      <c r="P667" s="206"/>
      <c r="Q667" s="206"/>
      <c r="R667" s="206"/>
      <c r="S667" s="206"/>
      <c r="T667" s="206"/>
      <c r="U667" s="206"/>
      <c r="V667" s="206"/>
      <c r="W667" s="206"/>
      <c r="X667" s="206"/>
      <c r="Y667" s="206"/>
      <c r="Z667" s="206"/>
    </row>
    <row r="668" customFormat="false" ht="12.75" hidden="false" customHeight="true" outlineLevel="0" collapsed="false">
      <c r="A668" s="206"/>
      <c r="B668" s="208"/>
      <c r="C668" s="206"/>
      <c r="D668" s="206"/>
      <c r="E668" s="206"/>
      <c r="F668" s="206"/>
      <c r="G668" s="206"/>
      <c r="H668" s="206"/>
      <c r="I668" s="206"/>
      <c r="J668" s="206"/>
      <c r="K668" s="206"/>
      <c r="L668" s="206"/>
      <c r="M668" s="206"/>
      <c r="N668" s="206"/>
      <c r="O668" s="206"/>
      <c r="P668" s="206"/>
      <c r="Q668" s="206"/>
      <c r="R668" s="206"/>
      <c r="S668" s="206"/>
      <c r="T668" s="206"/>
      <c r="U668" s="206"/>
      <c r="V668" s="206"/>
      <c r="W668" s="206"/>
      <c r="X668" s="206"/>
      <c r="Y668" s="206"/>
      <c r="Z668" s="206"/>
    </row>
    <row r="669" customFormat="false" ht="12.75" hidden="false" customHeight="true" outlineLevel="0" collapsed="false">
      <c r="A669" s="206"/>
      <c r="B669" s="208"/>
      <c r="C669" s="206"/>
      <c r="D669" s="206"/>
      <c r="E669" s="206"/>
      <c r="F669" s="206"/>
      <c r="G669" s="206"/>
      <c r="H669" s="206"/>
      <c r="I669" s="206"/>
      <c r="J669" s="206"/>
      <c r="K669" s="206"/>
      <c r="L669" s="206"/>
      <c r="M669" s="206"/>
      <c r="N669" s="206"/>
      <c r="O669" s="206"/>
      <c r="P669" s="206"/>
      <c r="Q669" s="206"/>
      <c r="R669" s="206"/>
      <c r="S669" s="206"/>
      <c r="T669" s="206"/>
      <c r="U669" s="206"/>
      <c r="V669" s="206"/>
      <c r="W669" s="206"/>
      <c r="X669" s="206"/>
      <c r="Y669" s="206"/>
      <c r="Z669" s="206"/>
    </row>
    <row r="670" customFormat="false" ht="12.75" hidden="false" customHeight="true" outlineLevel="0" collapsed="false">
      <c r="A670" s="206"/>
      <c r="B670" s="208"/>
      <c r="C670" s="206"/>
      <c r="D670" s="206"/>
      <c r="E670" s="206"/>
      <c r="F670" s="206"/>
      <c r="G670" s="206"/>
      <c r="H670" s="206"/>
      <c r="I670" s="206"/>
      <c r="J670" s="206"/>
      <c r="K670" s="206"/>
      <c r="L670" s="206"/>
      <c r="M670" s="206"/>
      <c r="N670" s="206"/>
      <c r="O670" s="206"/>
      <c r="P670" s="206"/>
      <c r="Q670" s="206"/>
      <c r="R670" s="206"/>
      <c r="S670" s="206"/>
      <c r="T670" s="206"/>
      <c r="U670" s="206"/>
      <c r="V670" s="206"/>
      <c r="W670" s="206"/>
      <c r="X670" s="206"/>
      <c r="Y670" s="206"/>
      <c r="Z670" s="206"/>
    </row>
    <row r="671" customFormat="false" ht="12.75" hidden="false" customHeight="true" outlineLevel="0" collapsed="false">
      <c r="A671" s="206"/>
      <c r="B671" s="208"/>
      <c r="C671" s="206"/>
      <c r="D671" s="206"/>
      <c r="E671" s="206"/>
      <c r="F671" s="206"/>
      <c r="G671" s="206"/>
      <c r="H671" s="206"/>
      <c r="I671" s="206"/>
      <c r="J671" s="206"/>
      <c r="K671" s="206"/>
      <c r="L671" s="206"/>
      <c r="M671" s="206"/>
      <c r="N671" s="206"/>
      <c r="O671" s="206"/>
      <c r="P671" s="206"/>
      <c r="Q671" s="206"/>
      <c r="R671" s="206"/>
      <c r="S671" s="206"/>
      <c r="T671" s="206"/>
      <c r="U671" s="206"/>
      <c r="V671" s="206"/>
      <c r="W671" s="206"/>
      <c r="X671" s="206"/>
      <c r="Y671" s="206"/>
      <c r="Z671" s="206"/>
    </row>
    <row r="672" customFormat="false" ht="12.75" hidden="false" customHeight="true" outlineLevel="0" collapsed="false">
      <c r="A672" s="206"/>
      <c r="B672" s="208"/>
      <c r="C672" s="206"/>
      <c r="D672" s="206"/>
      <c r="E672" s="206"/>
      <c r="F672" s="206"/>
      <c r="G672" s="206"/>
      <c r="H672" s="206"/>
      <c r="I672" s="206"/>
      <c r="J672" s="206"/>
      <c r="K672" s="206"/>
      <c r="L672" s="206"/>
      <c r="M672" s="206"/>
      <c r="N672" s="206"/>
      <c r="O672" s="206"/>
      <c r="P672" s="206"/>
      <c r="Q672" s="206"/>
      <c r="R672" s="206"/>
      <c r="S672" s="206"/>
      <c r="T672" s="206"/>
      <c r="U672" s="206"/>
      <c r="V672" s="206"/>
      <c r="W672" s="206"/>
      <c r="X672" s="206"/>
      <c r="Y672" s="206"/>
      <c r="Z672" s="206"/>
    </row>
    <row r="673" customFormat="false" ht="12.75" hidden="false" customHeight="true" outlineLevel="0" collapsed="false">
      <c r="A673" s="206"/>
      <c r="B673" s="208"/>
      <c r="C673" s="206"/>
      <c r="D673" s="206"/>
      <c r="E673" s="206"/>
      <c r="F673" s="206"/>
      <c r="G673" s="206"/>
      <c r="H673" s="206"/>
      <c r="I673" s="206"/>
      <c r="J673" s="206"/>
      <c r="K673" s="206"/>
      <c r="L673" s="206"/>
      <c r="M673" s="206"/>
      <c r="N673" s="206"/>
      <c r="O673" s="206"/>
      <c r="P673" s="206"/>
      <c r="Q673" s="206"/>
      <c r="R673" s="206"/>
      <c r="S673" s="206"/>
      <c r="T673" s="206"/>
      <c r="U673" s="206"/>
      <c r="V673" s="206"/>
      <c r="W673" s="206"/>
      <c r="X673" s="206"/>
      <c r="Y673" s="206"/>
      <c r="Z673" s="206"/>
    </row>
    <row r="674" customFormat="false" ht="12.75" hidden="false" customHeight="true" outlineLevel="0" collapsed="false">
      <c r="A674" s="206"/>
      <c r="B674" s="208"/>
      <c r="C674" s="206"/>
      <c r="D674" s="206"/>
      <c r="E674" s="206"/>
      <c r="F674" s="206"/>
      <c r="G674" s="206"/>
      <c r="H674" s="206"/>
      <c r="I674" s="206"/>
      <c r="J674" s="206"/>
      <c r="K674" s="206"/>
      <c r="L674" s="206"/>
      <c r="M674" s="206"/>
      <c r="N674" s="206"/>
      <c r="O674" s="206"/>
      <c r="P674" s="206"/>
      <c r="Q674" s="206"/>
      <c r="R674" s="206"/>
      <c r="S674" s="206"/>
      <c r="T674" s="206"/>
      <c r="U674" s="206"/>
      <c r="V674" s="206"/>
      <c r="W674" s="206"/>
      <c r="X674" s="206"/>
      <c r="Y674" s="206"/>
      <c r="Z674" s="206"/>
    </row>
    <row r="675" customFormat="false" ht="12.75" hidden="false" customHeight="true" outlineLevel="0" collapsed="false">
      <c r="A675" s="206"/>
      <c r="B675" s="208"/>
      <c r="C675" s="206"/>
      <c r="D675" s="206"/>
      <c r="E675" s="206"/>
      <c r="F675" s="206"/>
      <c r="G675" s="206"/>
      <c r="H675" s="206"/>
      <c r="I675" s="206"/>
      <c r="J675" s="206"/>
      <c r="K675" s="206"/>
      <c r="L675" s="206"/>
      <c r="M675" s="206"/>
      <c r="N675" s="206"/>
      <c r="O675" s="206"/>
      <c r="P675" s="206"/>
      <c r="Q675" s="206"/>
      <c r="R675" s="206"/>
      <c r="S675" s="206"/>
      <c r="T675" s="206"/>
      <c r="U675" s="206"/>
      <c r="V675" s="206"/>
      <c r="W675" s="206"/>
      <c r="X675" s="206"/>
      <c r="Y675" s="206"/>
      <c r="Z675" s="206"/>
    </row>
    <row r="676" customFormat="false" ht="12.75" hidden="false" customHeight="true" outlineLevel="0" collapsed="false">
      <c r="A676" s="206"/>
      <c r="B676" s="208"/>
      <c r="C676" s="206"/>
      <c r="D676" s="206"/>
      <c r="E676" s="206"/>
      <c r="F676" s="206"/>
      <c r="G676" s="206"/>
      <c r="H676" s="206"/>
      <c r="I676" s="206"/>
      <c r="J676" s="206"/>
      <c r="K676" s="206"/>
      <c r="L676" s="206"/>
      <c r="M676" s="206"/>
      <c r="N676" s="206"/>
      <c r="O676" s="206"/>
      <c r="P676" s="206"/>
      <c r="Q676" s="206"/>
      <c r="R676" s="206"/>
      <c r="S676" s="206"/>
      <c r="T676" s="206"/>
      <c r="U676" s="206"/>
      <c r="V676" s="206"/>
      <c r="W676" s="206"/>
      <c r="X676" s="206"/>
      <c r="Y676" s="206"/>
      <c r="Z676" s="206"/>
    </row>
    <row r="677" customFormat="false" ht="12.75" hidden="false" customHeight="true" outlineLevel="0" collapsed="false">
      <c r="A677" s="206"/>
      <c r="B677" s="208"/>
      <c r="C677" s="206"/>
      <c r="D677" s="206"/>
      <c r="E677" s="206"/>
      <c r="F677" s="206"/>
      <c r="G677" s="206"/>
      <c r="H677" s="206"/>
      <c r="I677" s="206"/>
      <c r="J677" s="206"/>
      <c r="K677" s="206"/>
      <c r="L677" s="206"/>
      <c r="M677" s="206"/>
      <c r="N677" s="206"/>
      <c r="O677" s="206"/>
      <c r="P677" s="206"/>
      <c r="Q677" s="206"/>
      <c r="R677" s="206"/>
      <c r="S677" s="206"/>
      <c r="T677" s="206"/>
      <c r="U677" s="206"/>
      <c r="V677" s="206"/>
      <c r="W677" s="206"/>
      <c r="X677" s="206"/>
      <c r="Y677" s="206"/>
      <c r="Z677" s="206"/>
    </row>
    <row r="678" customFormat="false" ht="12.75" hidden="false" customHeight="true" outlineLevel="0" collapsed="false">
      <c r="A678" s="206"/>
      <c r="B678" s="208"/>
      <c r="C678" s="206"/>
      <c r="D678" s="206"/>
      <c r="E678" s="206"/>
      <c r="F678" s="206"/>
      <c r="G678" s="206"/>
      <c r="H678" s="206"/>
      <c r="I678" s="206"/>
      <c r="J678" s="206"/>
      <c r="K678" s="206"/>
      <c r="L678" s="206"/>
      <c r="M678" s="206"/>
      <c r="N678" s="206"/>
      <c r="O678" s="206"/>
      <c r="P678" s="206"/>
      <c r="Q678" s="206"/>
      <c r="R678" s="206"/>
      <c r="S678" s="206"/>
      <c r="T678" s="206"/>
      <c r="U678" s="206"/>
      <c r="V678" s="206"/>
      <c r="W678" s="206"/>
      <c r="X678" s="206"/>
      <c r="Y678" s="206"/>
      <c r="Z678" s="206"/>
    </row>
    <row r="679" customFormat="false" ht="12.75" hidden="false" customHeight="true" outlineLevel="0" collapsed="false">
      <c r="A679" s="206"/>
      <c r="B679" s="208"/>
      <c r="C679" s="206"/>
      <c r="D679" s="206"/>
      <c r="E679" s="206"/>
      <c r="F679" s="206"/>
      <c r="G679" s="206"/>
      <c r="H679" s="206"/>
      <c r="I679" s="206"/>
      <c r="J679" s="206"/>
      <c r="K679" s="206"/>
      <c r="L679" s="206"/>
      <c r="M679" s="206"/>
      <c r="N679" s="206"/>
      <c r="O679" s="206"/>
      <c r="P679" s="206"/>
      <c r="Q679" s="206"/>
      <c r="R679" s="206"/>
      <c r="S679" s="206"/>
      <c r="T679" s="206"/>
      <c r="U679" s="206"/>
      <c r="V679" s="206"/>
      <c r="W679" s="206"/>
      <c r="X679" s="206"/>
      <c r="Y679" s="206"/>
      <c r="Z679" s="206"/>
    </row>
    <row r="680" customFormat="false" ht="12.75" hidden="false" customHeight="true" outlineLevel="0" collapsed="false">
      <c r="A680" s="206"/>
      <c r="B680" s="208"/>
      <c r="C680" s="206"/>
      <c r="D680" s="206"/>
      <c r="E680" s="206"/>
      <c r="F680" s="206"/>
      <c r="G680" s="206"/>
      <c r="H680" s="206"/>
      <c r="I680" s="206"/>
      <c r="J680" s="206"/>
      <c r="K680" s="206"/>
      <c r="L680" s="206"/>
      <c r="M680" s="206"/>
      <c r="N680" s="206"/>
      <c r="O680" s="206"/>
      <c r="P680" s="206"/>
      <c r="Q680" s="206"/>
      <c r="R680" s="206"/>
      <c r="S680" s="206"/>
      <c r="T680" s="206"/>
      <c r="U680" s="206"/>
      <c r="V680" s="206"/>
      <c r="W680" s="206"/>
      <c r="X680" s="206"/>
      <c r="Y680" s="206"/>
      <c r="Z680" s="206"/>
    </row>
    <row r="681" customFormat="false" ht="12.75" hidden="false" customHeight="true" outlineLevel="0" collapsed="false">
      <c r="A681" s="206"/>
      <c r="B681" s="208"/>
      <c r="C681" s="206"/>
      <c r="D681" s="206"/>
      <c r="E681" s="206"/>
      <c r="F681" s="206"/>
      <c r="G681" s="206"/>
      <c r="H681" s="206"/>
      <c r="I681" s="206"/>
      <c r="J681" s="206"/>
      <c r="K681" s="206"/>
      <c r="L681" s="206"/>
      <c r="M681" s="206"/>
      <c r="N681" s="206"/>
      <c r="O681" s="206"/>
      <c r="P681" s="206"/>
      <c r="Q681" s="206"/>
      <c r="R681" s="206"/>
      <c r="S681" s="206"/>
      <c r="T681" s="206"/>
      <c r="U681" s="206"/>
      <c r="V681" s="206"/>
      <c r="W681" s="206"/>
      <c r="X681" s="206"/>
      <c r="Y681" s="206"/>
      <c r="Z681" s="206"/>
    </row>
    <row r="682" customFormat="false" ht="12.75" hidden="false" customHeight="true" outlineLevel="0" collapsed="false">
      <c r="A682" s="206"/>
      <c r="B682" s="208"/>
      <c r="C682" s="206"/>
      <c r="D682" s="206"/>
      <c r="E682" s="206"/>
      <c r="F682" s="206"/>
      <c r="G682" s="206"/>
      <c r="H682" s="206"/>
      <c r="I682" s="206"/>
      <c r="J682" s="206"/>
      <c r="K682" s="206"/>
      <c r="L682" s="206"/>
      <c r="M682" s="206"/>
      <c r="N682" s="206"/>
      <c r="O682" s="206"/>
      <c r="P682" s="206"/>
      <c r="Q682" s="206"/>
      <c r="R682" s="206"/>
      <c r="S682" s="206"/>
      <c r="T682" s="206"/>
      <c r="U682" s="206"/>
      <c r="V682" s="206"/>
      <c r="W682" s="206"/>
      <c r="X682" s="206"/>
      <c r="Y682" s="206"/>
      <c r="Z682" s="206"/>
    </row>
    <row r="683" customFormat="false" ht="12.75" hidden="false" customHeight="true" outlineLevel="0" collapsed="false">
      <c r="A683" s="206"/>
      <c r="B683" s="208"/>
      <c r="C683" s="206"/>
      <c r="D683" s="206"/>
      <c r="E683" s="206"/>
      <c r="F683" s="206"/>
      <c r="G683" s="206"/>
      <c r="H683" s="206"/>
      <c r="I683" s="206"/>
      <c r="J683" s="206"/>
      <c r="K683" s="206"/>
      <c r="L683" s="206"/>
      <c r="M683" s="206"/>
      <c r="N683" s="206"/>
      <c r="O683" s="206"/>
      <c r="P683" s="206"/>
      <c r="Q683" s="206"/>
      <c r="R683" s="206"/>
      <c r="S683" s="206"/>
      <c r="T683" s="206"/>
      <c r="U683" s="206"/>
      <c r="V683" s="206"/>
      <c r="W683" s="206"/>
      <c r="X683" s="206"/>
      <c r="Y683" s="206"/>
      <c r="Z683" s="206"/>
    </row>
    <row r="684" customFormat="false" ht="12.75" hidden="false" customHeight="true" outlineLevel="0" collapsed="false">
      <c r="A684" s="206"/>
      <c r="B684" s="208"/>
      <c r="C684" s="206"/>
      <c r="D684" s="206"/>
      <c r="E684" s="206"/>
      <c r="F684" s="206"/>
      <c r="G684" s="206"/>
      <c r="H684" s="206"/>
      <c r="I684" s="206"/>
      <c r="J684" s="206"/>
      <c r="K684" s="206"/>
      <c r="L684" s="206"/>
      <c r="M684" s="206"/>
      <c r="N684" s="206"/>
      <c r="O684" s="206"/>
      <c r="P684" s="206"/>
      <c r="Q684" s="206"/>
      <c r="R684" s="206"/>
      <c r="S684" s="206"/>
      <c r="T684" s="206"/>
      <c r="U684" s="206"/>
      <c r="V684" s="206"/>
      <c r="W684" s="206"/>
      <c r="X684" s="206"/>
      <c r="Y684" s="206"/>
      <c r="Z684" s="206"/>
    </row>
    <row r="685" customFormat="false" ht="12.75" hidden="false" customHeight="true" outlineLevel="0" collapsed="false">
      <c r="A685" s="206"/>
      <c r="B685" s="208"/>
      <c r="C685" s="206"/>
      <c r="D685" s="206"/>
      <c r="E685" s="206"/>
      <c r="F685" s="206"/>
      <c r="G685" s="206"/>
      <c r="H685" s="206"/>
      <c r="I685" s="206"/>
      <c r="J685" s="206"/>
      <c r="K685" s="206"/>
      <c r="L685" s="206"/>
      <c r="M685" s="206"/>
      <c r="N685" s="206"/>
      <c r="O685" s="206"/>
      <c r="P685" s="206"/>
      <c r="Q685" s="206"/>
      <c r="R685" s="206"/>
      <c r="S685" s="206"/>
      <c r="T685" s="206"/>
      <c r="U685" s="206"/>
      <c r="V685" s="206"/>
      <c r="W685" s="206"/>
      <c r="X685" s="206"/>
      <c r="Y685" s="206"/>
      <c r="Z685" s="206"/>
    </row>
    <row r="686" customFormat="false" ht="12.75" hidden="false" customHeight="true" outlineLevel="0" collapsed="false">
      <c r="A686" s="206"/>
      <c r="B686" s="208"/>
      <c r="C686" s="206"/>
      <c r="D686" s="206"/>
      <c r="E686" s="206"/>
      <c r="F686" s="206"/>
      <c r="G686" s="206"/>
      <c r="H686" s="206"/>
      <c r="I686" s="206"/>
      <c r="J686" s="206"/>
      <c r="K686" s="206"/>
      <c r="L686" s="206"/>
      <c r="M686" s="206"/>
      <c r="N686" s="206"/>
      <c r="O686" s="206"/>
      <c r="P686" s="206"/>
      <c r="Q686" s="206"/>
      <c r="R686" s="206"/>
      <c r="S686" s="206"/>
      <c r="T686" s="206"/>
      <c r="U686" s="206"/>
      <c r="V686" s="206"/>
      <c r="W686" s="206"/>
      <c r="X686" s="206"/>
      <c r="Y686" s="206"/>
      <c r="Z686" s="206"/>
    </row>
    <row r="687" customFormat="false" ht="12.75" hidden="false" customHeight="true" outlineLevel="0" collapsed="false">
      <c r="A687" s="206"/>
      <c r="B687" s="208"/>
      <c r="C687" s="206"/>
      <c r="D687" s="206"/>
      <c r="E687" s="206"/>
      <c r="F687" s="206"/>
      <c r="G687" s="206"/>
      <c r="H687" s="206"/>
      <c r="I687" s="206"/>
      <c r="J687" s="206"/>
      <c r="K687" s="206"/>
      <c r="L687" s="206"/>
      <c r="M687" s="206"/>
      <c r="N687" s="206"/>
      <c r="O687" s="206"/>
      <c r="P687" s="206"/>
      <c r="Q687" s="206"/>
      <c r="R687" s="206"/>
      <c r="S687" s="206"/>
      <c r="T687" s="206"/>
      <c r="U687" s="206"/>
      <c r="V687" s="206"/>
      <c r="W687" s="206"/>
      <c r="X687" s="206"/>
      <c r="Y687" s="206"/>
      <c r="Z687" s="206"/>
    </row>
    <row r="688" customFormat="false" ht="12.75" hidden="false" customHeight="true" outlineLevel="0" collapsed="false">
      <c r="A688" s="206"/>
      <c r="B688" s="208"/>
      <c r="C688" s="206"/>
      <c r="D688" s="206"/>
      <c r="E688" s="206"/>
      <c r="F688" s="206"/>
      <c r="G688" s="206"/>
      <c r="H688" s="206"/>
      <c r="I688" s="206"/>
      <c r="J688" s="206"/>
      <c r="K688" s="206"/>
      <c r="L688" s="206"/>
      <c r="M688" s="206"/>
      <c r="N688" s="206"/>
      <c r="O688" s="206"/>
      <c r="P688" s="206"/>
      <c r="Q688" s="206"/>
      <c r="R688" s="206"/>
      <c r="S688" s="206"/>
      <c r="T688" s="206"/>
      <c r="U688" s="206"/>
      <c r="V688" s="206"/>
      <c r="W688" s="206"/>
      <c r="X688" s="206"/>
      <c r="Y688" s="206"/>
      <c r="Z688" s="206"/>
    </row>
    <row r="689" customFormat="false" ht="12.75" hidden="false" customHeight="true" outlineLevel="0" collapsed="false">
      <c r="A689" s="206"/>
      <c r="B689" s="208"/>
      <c r="C689" s="206"/>
      <c r="D689" s="206"/>
      <c r="E689" s="206"/>
      <c r="F689" s="206"/>
      <c r="G689" s="206"/>
      <c r="H689" s="206"/>
      <c r="I689" s="206"/>
      <c r="J689" s="206"/>
      <c r="K689" s="206"/>
      <c r="L689" s="206"/>
      <c r="M689" s="206"/>
      <c r="N689" s="206"/>
      <c r="O689" s="206"/>
      <c r="P689" s="206"/>
      <c r="Q689" s="206"/>
      <c r="R689" s="206"/>
      <c r="S689" s="206"/>
      <c r="T689" s="206"/>
      <c r="U689" s="206"/>
      <c r="V689" s="206"/>
      <c r="W689" s="206"/>
      <c r="X689" s="206"/>
      <c r="Y689" s="206"/>
      <c r="Z689" s="206"/>
    </row>
    <row r="690" customFormat="false" ht="12.75" hidden="false" customHeight="true" outlineLevel="0" collapsed="false">
      <c r="A690" s="206"/>
      <c r="B690" s="208"/>
      <c r="C690" s="206"/>
      <c r="D690" s="206"/>
      <c r="E690" s="206"/>
      <c r="F690" s="206"/>
      <c r="G690" s="206"/>
      <c r="H690" s="206"/>
      <c r="I690" s="206"/>
      <c r="J690" s="206"/>
      <c r="K690" s="206"/>
      <c r="L690" s="206"/>
      <c r="M690" s="206"/>
      <c r="N690" s="206"/>
      <c r="O690" s="206"/>
      <c r="P690" s="206"/>
      <c r="Q690" s="206"/>
      <c r="R690" s="206"/>
      <c r="S690" s="206"/>
      <c r="T690" s="206"/>
      <c r="U690" s="206"/>
      <c r="V690" s="206"/>
      <c r="W690" s="206"/>
      <c r="X690" s="206"/>
      <c r="Y690" s="206"/>
      <c r="Z690" s="206"/>
    </row>
    <row r="691" customFormat="false" ht="12.75" hidden="false" customHeight="true" outlineLevel="0" collapsed="false">
      <c r="A691" s="206"/>
      <c r="B691" s="208"/>
      <c r="C691" s="206"/>
      <c r="D691" s="206"/>
      <c r="E691" s="206"/>
      <c r="F691" s="206"/>
      <c r="G691" s="206"/>
      <c r="H691" s="206"/>
      <c r="I691" s="206"/>
      <c r="J691" s="206"/>
      <c r="K691" s="206"/>
      <c r="L691" s="206"/>
      <c r="M691" s="206"/>
      <c r="N691" s="206"/>
      <c r="O691" s="206"/>
      <c r="P691" s="206"/>
      <c r="Q691" s="206"/>
      <c r="R691" s="206"/>
      <c r="S691" s="206"/>
      <c r="T691" s="206"/>
      <c r="U691" s="206"/>
      <c r="V691" s="206"/>
      <c r="W691" s="206"/>
      <c r="X691" s="206"/>
      <c r="Y691" s="206"/>
      <c r="Z691" s="206"/>
    </row>
    <row r="692" customFormat="false" ht="12.75" hidden="false" customHeight="true" outlineLevel="0" collapsed="false">
      <c r="A692" s="206"/>
      <c r="B692" s="208"/>
      <c r="C692" s="206"/>
      <c r="D692" s="206"/>
      <c r="E692" s="206"/>
      <c r="F692" s="206"/>
      <c r="G692" s="206"/>
      <c r="H692" s="206"/>
      <c r="I692" s="206"/>
      <c r="J692" s="206"/>
      <c r="K692" s="206"/>
      <c r="L692" s="206"/>
      <c r="M692" s="206"/>
      <c r="N692" s="206"/>
      <c r="O692" s="206"/>
      <c r="P692" s="206"/>
      <c r="Q692" s="206"/>
      <c r="R692" s="206"/>
      <c r="S692" s="206"/>
      <c r="T692" s="206"/>
      <c r="U692" s="206"/>
      <c r="V692" s="206"/>
      <c r="W692" s="206"/>
      <c r="X692" s="206"/>
      <c r="Y692" s="206"/>
      <c r="Z692" s="206"/>
    </row>
    <row r="693" customFormat="false" ht="12.75" hidden="false" customHeight="true" outlineLevel="0" collapsed="false">
      <c r="A693" s="206"/>
      <c r="B693" s="208"/>
      <c r="C693" s="206"/>
      <c r="D693" s="206"/>
      <c r="E693" s="206"/>
      <c r="F693" s="206"/>
      <c r="G693" s="206"/>
      <c r="H693" s="206"/>
      <c r="I693" s="206"/>
      <c r="J693" s="206"/>
      <c r="K693" s="206"/>
      <c r="L693" s="206"/>
      <c r="M693" s="206"/>
      <c r="N693" s="206"/>
      <c r="O693" s="206"/>
      <c r="P693" s="206"/>
      <c r="Q693" s="206"/>
      <c r="R693" s="206"/>
      <c r="S693" s="206"/>
      <c r="T693" s="206"/>
      <c r="U693" s="206"/>
      <c r="V693" s="206"/>
      <c r="W693" s="206"/>
      <c r="X693" s="206"/>
      <c r="Y693" s="206"/>
      <c r="Z693" s="206"/>
    </row>
    <row r="694" customFormat="false" ht="12.75" hidden="false" customHeight="true" outlineLevel="0" collapsed="false">
      <c r="A694" s="206"/>
      <c r="B694" s="208"/>
      <c r="C694" s="206"/>
      <c r="D694" s="206"/>
      <c r="E694" s="206"/>
      <c r="F694" s="206"/>
      <c r="G694" s="206"/>
      <c r="H694" s="206"/>
      <c r="I694" s="206"/>
      <c r="J694" s="206"/>
      <c r="K694" s="206"/>
      <c r="L694" s="206"/>
      <c r="M694" s="206"/>
      <c r="N694" s="206"/>
      <c r="O694" s="206"/>
      <c r="P694" s="206"/>
      <c r="Q694" s="206"/>
      <c r="R694" s="206"/>
      <c r="S694" s="206"/>
      <c r="T694" s="206"/>
      <c r="U694" s="206"/>
      <c r="V694" s="206"/>
      <c r="W694" s="206"/>
      <c r="X694" s="206"/>
      <c r="Y694" s="206"/>
      <c r="Z694" s="206"/>
    </row>
    <row r="695" customFormat="false" ht="12.75" hidden="false" customHeight="true" outlineLevel="0" collapsed="false">
      <c r="A695" s="206"/>
      <c r="B695" s="208"/>
      <c r="C695" s="206"/>
      <c r="D695" s="206"/>
      <c r="E695" s="206"/>
      <c r="F695" s="206"/>
      <c r="G695" s="206"/>
      <c r="H695" s="206"/>
      <c r="I695" s="206"/>
      <c r="J695" s="206"/>
      <c r="K695" s="206"/>
      <c r="L695" s="206"/>
      <c r="M695" s="206"/>
      <c r="N695" s="206"/>
      <c r="O695" s="206"/>
      <c r="P695" s="206"/>
      <c r="Q695" s="206"/>
      <c r="R695" s="206"/>
      <c r="S695" s="206"/>
      <c r="T695" s="206"/>
      <c r="U695" s="206"/>
      <c r="V695" s="206"/>
      <c r="W695" s="206"/>
      <c r="X695" s="206"/>
      <c r="Y695" s="206"/>
      <c r="Z695" s="206"/>
    </row>
    <row r="696" customFormat="false" ht="12.75" hidden="false" customHeight="true" outlineLevel="0" collapsed="false">
      <c r="A696" s="206"/>
      <c r="B696" s="208"/>
      <c r="C696" s="206"/>
      <c r="D696" s="206"/>
      <c r="E696" s="206"/>
      <c r="F696" s="206"/>
      <c r="G696" s="206"/>
      <c r="H696" s="206"/>
      <c r="I696" s="206"/>
      <c r="J696" s="206"/>
      <c r="K696" s="206"/>
      <c r="L696" s="206"/>
      <c r="M696" s="206"/>
      <c r="N696" s="206"/>
      <c r="O696" s="206"/>
      <c r="P696" s="206"/>
      <c r="Q696" s="206"/>
      <c r="R696" s="206"/>
      <c r="S696" s="206"/>
      <c r="T696" s="206"/>
      <c r="U696" s="206"/>
      <c r="V696" s="206"/>
      <c r="W696" s="206"/>
      <c r="X696" s="206"/>
      <c r="Y696" s="206"/>
      <c r="Z696" s="206"/>
    </row>
    <row r="697" customFormat="false" ht="12.75" hidden="false" customHeight="true" outlineLevel="0" collapsed="false">
      <c r="A697" s="206"/>
      <c r="B697" s="208"/>
      <c r="C697" s="206"/>
      <c r="D697" s="206"/>
      <c r="E697" s="206"/>
      <c r="F697" s="206"/>
      <c r="G697" s="206"/>
      <c r="H697" s="206"/>
      <c r="I697" s="206"/>
      <c r="J697" s="206"/>
      <c r="K697" s="206"/>
      <c r="L697" s="206"/>
      <c r="M697" s="206"/>
      <c r="N697" s="206"/>
      <c r="O697" s="206"/>
      <c r="P697" s="206"/>
      <c r="Q697" s="206"/>
      <c r="R697" s="206"/>
      <c r="S697" s="206"/>
      <c r="T697" s="206"/>
      <c r="U697" s="206"/>
      <c r="V697" s="206"/>
      <c r="W697" s="206"/>
      <c r="X697" s="206"/>
      <c r="Y697" s="206"/>
      <c r="Z697" s="206"/>
    </row>
    <row r="698" customFormat="false" ht="12.75" hidden="false" customHeight="true" outlineLevel="0" collapsed="false">
      <c r="A698" s="206"/>
      <c r="B698" s="208"/>
      <c r="C698" s="206"/>
      <c r="D698" s="206"/>
      <c r="E698" s="206"/>
      <c r="F698" s="206"/>
      <c r="G698" s="206"/>
      <c r="H698" s="206"/>
      <c r="I698" s="206"/>
      <c r="J698" s="206"/>
      <c r="K698" s="206"/>
      <c r="L698" s="206"/>
      <c r="M698" s="206"/>
      <c r="N698" s="206"/>
      <c r="O698" s="206"/>
      <c r="P698" s="206"/>
      <c r="Q698" s="206"/>
      <c r="R698" s="206"/>
      <c r="S698" s="206"/>
      <c r="T698" s="206"/>
      <c r="U698" s="206"/>
      <c r="V698" s="206"/>
      <c r="W698" s="206"/>
      <c r="X698" s="206"/>
      <c r="Y698" s="206"/>
      <c r="Z698" s="206"/>
    </row>
    <row r="699" customFormat="false" ht="12.75" hidden="false" customHeight="true" outlineLevel="0" collapsed="false">
      <c r="A699" s="206"/>
      <c r="B699" s="208"/>
      <c r="C699" s="206"/>
      <c r="D699" s="206"/>
      <c r="E699" s="206"/>
      <c r="F699" s="206"/>
      <c r="G699" s="206"/>
      <c r="H699" s="206"/>
      <c r="I699" s="206"/>
      <c r="J699" s="206"/>
      <c r="K699" s="206"/>
      <c r="L699" s="206"/>
      <c r="M699" s="206"/>
      <c r="N699" s="206"/>
      <c r="O699" s="206"/>
      <c r="P699" s="206"/>
      <c r="Q699" s="206"/>
      <c r="R699" s="206"/>
      <c r="S699" s="206"/>
      <c r="T699" s="206"/>
      <c r="U699" s="206"/>
      <c r="V699" s="206"/>
      <c r="W699" s="206"/>
      <c r="X699" s="206"/>
      <c r="Y699" s="206"/>
      <c r="Z699" s="206"/>
    </row>
    <row r="700" customFormat="false" ht="12.75" hidden="false" customHeight="true" outlineLevel="0" collapsed="false">
      <c r="A700" s="206"/>
      <c r="B700" s="208"/>
      <c r="C700" s="206"/>
      <c r="D700" s="206"/>
      <c r="E700" s="206"/>
      <c r="F700" s="206"/>
      <c r="G700" s="206"/>
      <c r="H700" s="206"/>
      <c r="I700" s="206"/>
      <c r="J700" s="206"/>
      <c r="K700" s="206"/>
      <c r="L700" s="206"/>
      <c r="M700" s="206"/>
      <c r="N700" s="206"/>
      <c r="O700" s="206"/>
      <c r="P700" s="206"/>
      <c r="Q700" s="206"/>
      <c r="R700" s="206"/>
      <c r="S700" s="206"/>
      <c r="T700" s="206"/>
      <c r="U700" s="206"/>
      <c r="V700" s="206"/>
      <c r="W700" s="206"/>
      <c r="X700" s="206"/>
      <c r="Y700" s="206"/>
      <c r="Z700" s="206"/>
    </row>
    <row r="701" customFormat="false" ht="12.75" hidden="false" customHeight="true" outlineLevel="0" collapsed="false">
      <c r="A701" s="206"/>
      <c r="B701" s="208"/>
      <c r="C701" s="206"/>
      <c r="D701" s="206"/>
      <c r="E701" s="206"/>
      <c r="F701" s="206"/>
      <c r="G701" s="206"/>
      <c r="H701" s="206"/>
      <c r="I701" s="206"/>
      <c r="J701" s="206"/>
      <c r="K701" s="206"/>
      <c r="L701" s="206"/>
      <c r="M701" s="206"/>
      <c r="N701" s="206"/>
      <c r="O701" s="206"/>
      <c r="P701" s="206"/>
      <c r="Q701" s="206"/>
      <c r="R701" s="206"/>
      <c r="S701" s="206"/>
      <c r="T701" s="206"/>
      <c r="U701" s="206"/>
      <c r="V701" s="206"/>
      <c r="W701" s="206"/>
      <c r="X701" s="206"/>
      <c r="Y701" s="206"/>
      <c r="Z701" s="206"/>
    </row>
    <row r="702" customFormat="false" ht="12.75" hidden="false" customHeight="true" outlineLevel="0" collapsed="false">
      <c r="A702" s="206"/>
      <c r="B702" s="208"/>
      <c r="C702" s="206"/>
      <c r="D702" s="206"/>
      <c r="E702" s="206"/>
      <c r="F702" s="206"/>
      <c r="G702" s="206"/>
      <c r="H702" s="206"/>
      <c r="I702" s="206"/>
      <c r="J702" s="206"/>
      <c r="K702" s="206"/>
      <c r="L702" s="206"/>
      <c r="M702" s="206"/>
      <c r="N702" s="206"/>
      <c r="O702" s="206"/>
      <c r="P702" s="206"/>
      <c r="Q702" s="206"/>
      <c r="R702" s="206"/>
      <c r="S702" s="206"/>
      <c r="T702" s="206"/>
      <c r="U702" s="206"/>
      <c r="V702" s="206"/>
      <c r="W702" s="206"/>
      <c r="X702" s="206"/>
      <c r="Y702" s="206"/>
      <c r="Z702" s="206"/>
    </row>
    <row r="703" customFormat="false" ht="12.75" hidden="false" customHeight="true" outlineLevel="0" collapsed="false">
      <c r="A703" s="206"/>
      <c r="B703" s="208"/>
      <c r="C703" s="206"/>
      <c r="D703" s="206"/>
      <c r="E703" s="206"/>
      <c r="F703" s="206"/>
      <c r="G703" s="206"/>
      <c r="H703" s="206"/>
      <c r="I703" s="206"/>
      <c r="J703" s="206"/>
      <c r="K703" s="206"/>
      <c r="L703" s="206"/>
      <c r="M703" s="206"/>
      <c r="N703" s="206"/>
      <c r="O703" s="206"/>
      <c r="P703" s="206"/>
      <c r="Q703" s="206"/>
      <c r="R703" s="206"/>
      <c r="S703" s="206"/>
      <c r="T703" s="206"/>
      <c r="U703" s="206"/>
      <c r="V703" s="206"/>
      <c r="W703" s="206"/>
      <c r="X703" s="206"/>
      <c r="Y703" s="206"/>
      <c r="Z703" s="206"/>
    </row>
    <row r="704" customFormat="false" ht="12.75" hidden="false" customHeight="true" outlineLevel="0" collapsed="false">
      <c r="A704" s="206"/>
      <c r="B704" s="208"/>
      <c r="C704" s="206"/>
      <c r="D704" s="206"/>
      <c r="E704" s="206"/>
      <c r="F704" s="206"/>
      <c r="G704" s="206"/>
      <c r="H704" s="206"/>
      <c r="I704" s="206"/>
      <c r="J704" s="206"/>
      <c r="K704" s="206"/>
      <c r="L704" s="206"/>
      <c r="M704" s="206"/>
      <c r="N704" s="206"/>
      <c r="O704" s="206"/>
      <c r="P704" s="206"/>
      <c r="Q704" s="206"/>
      <c r="R704" s="206"/>
      <c r="S704" s="206"/>
      <c r="T704" s="206"/>
      <c r="U704" s="206"/>
      <c r="V704" s="206"/>
      <c r="W704" s="206"/>
      <c r="X704" s="206"/>
      <c r="Y704" s="206"/>
      <c r="Z704" s="206"/>
    </row>
    <row r="705" customFormat="false" ht="12.75" hidden="false" customHeight="true" outlineLevel="0" collapsed="false">
      <c r="A705" s="206"/>
      <c r="B705" s="208"/>
      <c r="C705" s="206"/>
      <c r="D705" s="206"/>
      <c r="E705" s="206"/>
      <c r="F705" s="206"/>
      <c r="G705" s="206"/>
      <c r="H705" s="206"/>
      <c r="I705" s="206"/>
      <c r="J705" s="206"/>
      <c r="K705" s="206"/>
      <c r="L705" s="206"/>
      <c r="M705" s="206"/>
      <c r="N705" s="206"/>
      <c r="O705" s="206"/>
      <c r="P705" s="206"/>
      <c r="Q705" s="206"/>
      <c r="R705" s="206"/>
      <c r="S705" s="206"/>
      <c r="T705" s="206"/>
      <c r="U705" s="206"/>
      <c r="V705" s="206"/>
      <c r="W705" s="206"/>
      <c r="X705" s="206"/>
      <c r="Y705" s="206"/>
      <c r="Z705" s="206"/>
    </row>
    <row r="706" customFormat="false" ht="12.75" hidden="false" customHeight="true" outlineLevel="0" collapsed="false">
      <c r="A706" s="206"/>
      <c r="B706" s="208"/>
      <c r="C706" s="206"/>
      <c r="D706" s="206"/>
      <c r="E706" s="206"/>
      <c r="F706" s="206"/>
      <c r="G706" s="206"/>
      <c r="H706" s="206"/>
      <c r="I706" s="206"/>
      <c r="J706" s="206"/>
      <c r="K706" s="206"/>
      <c r="L706" s="206"/>
      <c r="M706" s="206"/>
      <c r="N706" s="206"/>
      <c r="O706" s="206"/>
      <c r="P706" s="206"/>
      <c r="Q706" s="206"/>
      <c r="R706" s="206"/>
      <c r="S706" s="206"/>
      <c r="T706" s="206"/>
      <c r="U706" s="206"/>
      <c r="V706" s="206"/>
      <c r="W706" s="206"/>
      <c r="X706" s="206"/>
      <c r="Y706" s="206"/>
      <c r="Z706" s="206"/>
    </row>
    <row r="707" customFormat="false" ht="12.75" hidden="false" customHeight="true" outlineLevel="0" collapsed="false">
      <c r="A707" s="206"/>
      <c r="B707" s="208"/>
      <c r="C707" s="206"/>
      <c r="D707" s="206"/>
      <c r="E707" s="206"/>
      <c r="F707" s="206"/>
      <c r="G707" s="206"/>
      <c r="H707" s="206"/>
      <c r="I707" s="206"/>
      <c r="J707" s="206"/>
      <c r="K707" s="206"/>
      <c r="L707" s="206"/>
      <c r="M707" s="206"/>
      <c r="N707" s="206"/>
      <c r="O707" s="206"/>
      <c r="P707" s="206"/>
      <c r="Q707" s="206"/>
      <c r="R707" s="206"/>
      <c r="S707" s="206"/>
      <c r="T707" s="206"/>
      <c r="U707" s="206"/>
      <c r="V707" s="206"/>
      <c r="W707" s="206"/>
      <c r="X707" s="206"/>
      <c r="Y707" s="206"/>
      <c r="Z707" s="206"/>
    </row>
    <row r="708" customFormat="false" ht="12.75" hidden="false" customHeight="true" outlineLevel="0" collapsed="false">
      <c r="A708" s="206"/>
      <c r="B708" s="208"/>
      <c r="C708" s="206"/>
      <c r="D708" s="206"/>
      <c r="E708" s="206"/>
      <c r="F708" s="206"/>
      <c r="G708" s="206"/>
      <c r="H708" s="206"/>
      <c r="I708" s="206"/>
      <c r="J708" s="206"/>
      <c r="K708" s="206"/>
      <c r="L708" s="206"/>
      <c r="M708" s="206"/>
      <c r="N708" s="206"/>
      <c r="O708" s="206"/>
      <c r="P708" s="206"/>
      <c r="Q708" s="206"/>
      <c r="R708" s="206"/>
      <c r="S708" s="206"/>
      <c r="T708" s="206"/>
      <c r="U708" s="206"/>
      <c r="V708" s="206"/>
      <c r="W708" s="206"/>
      <c r="X708" s="206"/>
      <c r="Y708" s="206"/>
      <c r="Z708" s="206"/>
    </row>
    <row r="709" customFormat="false" ht="12.75" hidden="false" customHeight="true" outlineLevel="0" collapsed="false">
      <c r="A709" s="206"/>
      <c r="B709" s="208"/>
      <c r="C709" s="206"/>
      <c r="D709" s="206"/>
      <c r="E709" s="206"/>
      <c r="F709" s="206"/>
      <c r="G709" s="206"/>
      <c r="H709" s="206"/>
      <c r="I709" s="206"/>
      <c r="J709" s="206"/>
      <c r="K709" s="206"/>
      <c r="L709" s="206"/>
      <c r="M709" s="206"/>
      <c r="N709" s="206"/>
      <c r="O709" s="206"/>
      <c r="P709" s="206"/>
      <c r="Q709" s="206"/>
      <c r="R709" s="206"/>
      <c r="S709" s="206"/>
      <c r="T709" s="206"/>
      <c r="U709" s="206"/>
      <c r="V709" s="206"/>
      <c r="W709" s="206"/>
      <c r="X709" s="206"/>
      <c r="Y709" s="206"/>
      <c r="Z709" s="206"/>
    </row>
    <row r="710" customFormat="false" ht="12.75" hidden="false" customHeight="true" outlineLevel="0" collapsed="false">
      <c r="A710" s="206"/>
      <c r="B710" s="208"/>
      <c r="C710" s="206"/>
      <c r="D710" s="206"/>
      <c r="E710" s="206"/>
      <c r="F710" s="206"/>
      <c r="G710" s="206"/>
      <c r="H710" s="206"/>
      <c r="I710" s="206"/>
      <c r="J710" s="206"/>
      <c r="K710" s="206"/>
      <c r="L710" s="206"/>
      <c r="M710" s="206"/>
      <c r="N710" s="206"/>
      <c r="O710" s="206"/>
      <c r="P710" s="206"/>
      <c r="Q710" s="206"/>
      <c r="R710" s="206"/>
      <c r="S710" s="206"/>
      <c r="T710" s="206"/>
      <c r="U710" s="206"/>
      <c r="V710" s="206"/>
      <c r="W710" s="206"/>
      <c r="X710" s="206"/>
      <c r="Y710" s="206"/>
      <c r="Z710" s="206"/>
    </row>
    <row r="711" customFormat="false" ht="12.75" hidden="false" customHeight="true" outlineLevel="0" collapsed="false">
      <c r="A711" s="206"/>
      <c r="B711" s="208"/>
      <c r="C711" s="206"/>
      <c r="D711" s="206"/>
      <c r="E711" s="206"/>
      <c r="F711" s="206"/>
      <c r="G711" s="206"/>
      <c r="H711" s="206"/>
      <c r="I711" s="206"/>
      <c r="J711" s="206"/>
      <c r="K711" s="206"/>
      <c r="L711" s="206"/>
      <c r="M711" s="206"/>
      <c r="N711" s="206"/>
      <c r="O711" s="206"/>
      <c r="P711" s="206"/>
      <c r="Q711" s="206"/>
      <c r="R711" s="206"/>
      <c r="S711" s="206"/>
      <c r="T711" s="206"/>
      <c r="U711" s="206"/>
      <c r="V711" s="206"/>
      <c r="W711" s="206"/>
      <c r="X711" s="206"/>
      <c r="Y711" s="206"/>
      <c r="Z711" s="206"/>
    </row>
    <row r="712" customFormat="false" ht="12.75" hidden="false" customHeight="true" outlineLevel="0" collapsed="false">
      <c r="A712" s="206"/>
      <c r="B712" s="208"/>
      <c r="C712" s="206"/>
      <c r="D712" s="206"/>
      <c r="E712" s="206"/>
      <c r="F712" s="206"/>
      <c r="G712" s="206"/>
      <c r="H712" s="206"/>
      <c r="I712" s="206"/>
      <c r="J712" s="206"/>
      <c r="K712" s="206"/>
      <c r="L712" s="206"/>
      <c r="M712" s="206"/>
      <c r="N712" s="206"/>
      <c r="O712" s="206"/>
      <c r="P712" s="206"/>
      <c r="Q712" s="206"/>
      <c r="R712" s="206"/>
      <c r="S712" s="206"/>
      <c r="T712" s="206"/>
      <c r="U712" s="206"/>
      <c r="V712" s="206"/>
      <c r="W712" s="206"/>
      <c r="X712" s="206"/>
      <c r="Y712" s="206"/>
      <c r="Z712" s="206"/>
    </row>
    <row r="713" customFormat="false" ht="12.75" hidden="false" customHeight="true" outlineLevel="0" collapsed="false">
      <c r="A713" s="206"/>
      <c r="B713" s="208"/>
      <c r="C713" s="206"/>
      <c r="D713" s="206"/>
      <c r="E713" s="206"/>
      <c r="F713" s="206"/>
      <c r="G713" s="206"/>
      <c r="H713" s="206"/>
      <c r="I713" s="206"/>
      <c r="J713" s="206"/>
      <c r="K713" s="206"/>
      <c r="L713" s="206"/>
      <c r="M713" s="206"/>
      <c r="N713" s="206"/>
      <c r="O713" s="206"/>
      <c r="P713" s="206"/>
      <c r="Q713" s="206"/>
      <c r="R713" s="206"/>
      <c r="S713" s="206"/>
      <c r="T713" s="206"/>
      <c r="U713" s="206"/>
      <c r="V713" s="206"/>
      <c r="W713" s="206"/>
      <c r="X713" s="206"/>
      <c r="Y713" s="206"/>
      <c r="Z713" s="206"/>
    </row>
    <row r="714" customFormat="false" ht="12.75" hidden="false" customHeight="true" outlineLevel="0" collapsed="false">
      <c r="A714" s="206"/>
      <c r="B714" s="208"/>
      <c r="C714" s="206"/>
      <c r="D714" s="206"/>
      <c r="E714" s="206"/>
      <c r="F714" s="206"/>
      <c r="G714" s="206"/>
      <c r="H714" s="206"/>
      <c r="I714" s="206"/>
      <c r="J714" s="206"/>
      <c r="K714" s="206"/>
      <c r="L714" s="206"/>
      <c r="M714" s="206"/>
      <c r="N714" s="206"/>
      <c r="O714" s="206"/>
      <c r="P714" s="206"/>
      <c r="Q714" s="206"/>
      <c r="R714" s="206"/>
      <c r="S714" s="206"/>
      <c r="T714" s="206"/>
      <c r="U714" s="206"/>
      <c r="V714" s="206"/>
      <c r="W714" s="206"/>
      <c r="X714" s="206"/>
      <c r="Y714" s="206"/>
      <c r="Z714" s="206"/>
    </row>
    <row r="715" customFormat="false" ht="12.75" hidden="false" customHeight="true" outlineLevel="0" collapsed="false">
      <c r="A715" s="206"/>
      <c r="B715" s="208"/>
      <c r="C715" s="206"/>
      <c r="D715" s="206"/>
      <c r="E715" s="206"/>
      <c r="F715" s="206"/>
      <c r="G715" s="206"/>
      <c r="H715" s="206"/>
      <c r="I715" s="206"/>
      <c r="J715" s="206"/>
      <c r="K715" s="206"/>
      <c r="L715" s="206"/>
      <c r="M715" s="206"/>
      <c r="N715" s="206"/>
      <c r="O715" s="206"/>
      <c r="P715" s="206"/>
      <c r="Q715" s="206"/>
      <c r="R715" s="206"/>
      <c r="S715" s="206"/>
      <c r="T715" s="206"/>
      <c r="U715" s="206"/>
      <c r="V715" s="206"/>
      <c r="W715" s="206"/>
      <c r="X715" s="206"/>
      <c r="Y715" s="206"/>
      <c r="Z715" s="206"/>
    </row>
    <row r="716" customFormat="false" ht="12.75" hidden="false" customHeight="true" outlineLevel="0" collapsed="false">
      <c r="A716" s="206"/>
      <c r="B716" s="208"/>
      <c r="C716" s="206"/>
      <c r="D716" s="206"/>
      <c r="E716" s="206"/>
      <c r="F716" s="206"/>
      <c r="G716" s="206"/>
      <c r="H716" s="206"/>
      <c r="I716" s="206"/>
      <c r="J716" s="206"/>
      <c r="K716" s="206"/>
      <c r="L716" s="206"/>
      <c r="M716" s="206"/>
      <c r="N716" s="206"/>
      <c r="O716" s="206"/>
      <c r="P716" s="206"/>
      <c r="Q716" s="206"/>
      <c r="R716" s="206"/>
      <c r="S716" s="206"/>
      <c r="T716" s="206"/>
      <c r="U716" s="206"/>
      <c r="V716" s="206"/>
      <c r="W716" s="206"/>
      <c r="X716" s="206"/>
      <c r="Y716" s="206"/>
      <c r="Z716" s="206"/>
    </row>
    <row r="717" customFormat="false" ht="12.75" hidden="false" customHeight="true" outlineLevel="0" collapsed="false">
      <c r="A717" s="206"/>
      <c r="B717" s="208"/>
      <c r="C717" s="206"/>
      <c r="D717" s="206"/>
      <c r="E717" s="206"/>
      <c r="F717" s="206"/>
      <c r="G717" s="206"/>
      <c r="H717" s="206"/>
      <c r="I717" s="206"/>
      <c r="J717" s="206"/>
      <c r="K717" s="206"/>
      <c r="L717" s="206"/>
      <c r="M717" s="206"/>
      <c r="N717" s="206"/>
      <c r="O717" s="206"/>
      <c r="P717" s="206"/>
      <c r="Q717" s="206"/>
      <c r="R717" s="206"/>
      <c r="S717" s="206"/>
      <c r="T717" s="206"/>
      <c r="U717" s="206"/>
      <c r="V717" s="206"/>
      <c r="W717" s="206"/>
      <c r="X717" s="206"/>
      <c r="Y717" s="206"/>
      <c r="Z717" s="206"/>
    </row>
    <row r="718" customFormat="false" ht="12.75" hidden="false" customHeight="true" outlineLevel="0" collapsed="false">
      <c r="A718" s="206"/>
      <c r="B718" s="208"/>
      <c r="C718" s="206"/>
      <c r="D718" s="206"/>
      <c r="E718" s="206"/>
      <c r="F718" s="206"/>
      <c r="G718" s="206"/>
      <c r="H718" s="206"/>
      <c r="I718" s="206"/>
      <c r="J718" s="206"/>
      <c r="K718" s="206"/>
      <c r="L718" s="206"/>
      <c r="M718" s="206"/>
      <c r="N718" s="206"/>
      <c r="O718" s="206"/>
      <c r="P718" s="206"/>
      <c r="Q718" s="206"/>
      <c r="R718" s="206"/>
      <c r="S718" s="206"/>
      <c r="T718" s="206"/>
      <c r="U718" s="206"/>
      <c r="V718" s="206"/>
      <c r="W718" s="206"/>
      <c r="X718" s="206"/>
      <c r="Y718" s="206"/>
      <c r="Z718" s="206"/>
    </row>
    <row r="719" customFormat="false" ht="12.75" hidden="false" customHeight="true" outlineLevel="0" collapsed="false">
      <c r="A719" s="206"/>
      <c r="B719" s="208"/>
      <c r="C719" s="206"/>
      <c r="D719" s="206"/>
      <c r="E719" s="206"/>
      <c r="F719" s="206"/>
      <c r="G719" s="206"/>
      <c r="H719" s="206"/>
      <c r="I719" s="206"/>
      <c r="J719" s="206"/>
      <c r="K719" s="206"/>
      <c r="L719" s="206"/>
      <c r="M719" s="206"/>
      <c r="N719" s="206"/>
      <c r="O719" s="206"/>
      <c r="P719" s="206"/>
      <c r="Q719" s="206"/>
      <c r="R719" s="206"/>
      <c r="S719" s="206"/>
      <c r="T719" s="206"/>
      <c r="U719" s="206"/>
      <c r="V719" s="206"/>
      <c r="W719" s="206"/>
      <c r="X719" s="206"/>
      <c r="Y719" s="206"/>
      <c r="Z719" s="206"/>
    </row>
    <row r="720" customFormat="false" ht="12.75" hidden="false" customHeight="true" outlineLevel="0" collapsed="false">
      <c r="A720" s="206"/>
      <c r="B720" s="208"/>
      <c r="C720" s="206"/>
      <c r="D720" s="206"/>
      <c r="E720" s="206"/>
      <c r="F720" s="206"/>
      <c r="G720" s="206"/>
      <c r="H720" s="206"/>
      <c r="I720" s="206"/>
      <c r="J720" s="206"/>
      <c r="K720" s="206"/>
      <c r="L720" s="206"/>
      <c r="M720" s="206"/>
      <c r="N720" s="206"/>
      <c r="O720" s="206"/>
      <c r="P720" s="206"/>
      <c r="Q720" s="206"/>
      <c r="R720" s="206"/>
      <c r="S720" s="206"/>
      <c r="T720" s="206"/>
      <c r="U720" s="206"/>
      <c r="V720" s="206"/>
      <c r="W720" s="206"/>
      <c r="X720" s="206"/>
      <c r="Y720" s="206"/>
      <c r="Z720" s="206"/>
    </row>
    <row r="721" customFormat="false" ht="12.75" hidden="false" customHeight="true" outlineLevel="0" collapsed="false">
      <c r="A721" s="206"/>
      <c r="B721" s="208"/>
      <c r="C721" s="206"/>
      <c r="D721" s="206"/>
      <c r="E721" s="206"/>
      <c r="F721" s="206"/>
      <c r="G721" s="206"/>
      <c r="H721" s="206"/>
      <c r="I721" s="206"/>
      <c r="J721" s="206"/>
      <c r="K721" s="206"/>
      <c r="L721" s="206"/>
      <c r="M721" s="206"/>
      <c r="N721" s="206"/>
      <c r="O721" s="206"/>
      <c r="P721" s="206"/>
      <c r="Q721" s="206"/>
      <c r="R721" s="206"/>
      <c r="S721" s="206"/>
      <c r="T721" s="206"/>
      <c r="U721" s="206"/>
      <c r="V721" s="206"/>
      <c r="W721" s="206"/>
      <c r="X721" s="206"/>
      <c r="Y721" s="206"/>
      <c r="Z721" s="206"/>
    </row>
    <row r="722" customFormat="false" ht="12.75" hidden="false" customHeight="true" outlineLevel="0" collapsed="false">
      <c r="A722" s="206"/>
      <c r="B722" s="208"/>
      <c r="C722" s="206"/>
      <c r="D722" s="206"/>
      <c r="E722" s="206"/>
      <c r="F722" s="206"/>
      <c r="G722" s="206"/>
      <c r="H722" s="206"/>
      <c r="I722" s="206"/>
      <c r="J722" s="206"/>
      <c r="K722" s="206"/>
      <c r="L722" s="206"/>
      <c r="M722" s="206"/>
      <c r="N722" s="206"/>
      <c r="O722" s="206"/>
      <c r="P722" s="206"/>
      <c r="Q722" s="206"/>
      <c r="R722" s="206"/>
      <c r="S722" s="206"/>
      <c r="T722" s="206"/>
      <c r="U722" s="206"/>
      <c r="V722" s="206"/>
      <c r="W722" s="206"/>
      <c r="X722" s="206"/>
      <c r="Y722" s="206"/>
      <c r="Z722" s="206"/>
    </row>
    <row r="723" customFormat="false" ht="12.75" hidden="false" customHeight="true" outlineLevel="0" collapsed="false">
      <c r="A723" s="206"/>
      <c r="B723" s="208"/>
      <c r="C723" s="206"/>
      <c r="D723" s="206"/>
      <c r="E723" s="206"/>
      <c r="F723" s="206"/>
      <c r="G723" s="206"/>
      <c r="H723" s="206"/>
      <c r="I723" s="206"/>
      <c r="J723" s="206"/>
      <c r="K723" s="206"/>
      <c r="L723" s="206"/>
      <c r="M723" s="206"/>
      <c r="N723" s="206"/>
      <c r="O723" s="206"/>
      <c r="P723" s="206"/>
      <c r="Q723" s="206"/>
      <c r="R723" s="206"/>
      <c r="S723" s="206"/>
      <c r="T723" s="206"/>
      <c r="U723" s="206"/>
      <c r="V723" s="206"/>
      <c r="W723" s="206"/>
      <c r="X723" s="206"/>
      <c r="Y723" s="206"/>
      <c r="Z723" s="206"/>
    </row>
    <row r="724" customFormat="false" ht="12.75" hidden="false" customHeight="true" outlineLevel="0" collapsed="false">
      <c r="A724" s="206"/>
      <c r="B724" s="208"/>
      <c r="C724" s="206"/>
      <c r="D724" s="206"/>
      <c r="E724" s="206"/>
      <c r="F724" s="206"/>
      <c r="G724" s="206"/>
      <c r="H724" s="206"/>
      <c r="I724" s="206"/>
      <c r="J724" s="206"/>
      <c r="K724" s="206"/>
      <c r="L724" s="206"/>
      <c r="M724" s="206"/>
      <c r="N724" s="206"/>
      <c r="O724" s="206"/>
      <c r="P724" s="206"/>
      <c r="Q724" s="206"/>
      <c r="R724" s="206"/>
      <c r="S724" s="206"/>
      <c r="T724" s="206"/>
      <c r="U724" s="206"/>
      <c r="V724" s="206"/>
      <c r="W724" s="206"/>
      <c r="X724" s="206"/>
      <c r="Y724" s="206"/>
      <c r="Z724" s="206"/>
    </row>
    <row r="725" customFormat="false" ht="12.75" hidden="false" customHeight="true" outlineLevel="0" collapsed="false">
      <c r="A725" s="206"/>
      <c r="B725" s="208"/>
      <c r="C725" s="206"/>
      <c r="D725" s="206"/>
      <c r="E725" s="206"/>
      <c r="F725" s="206"/>
      <c r="G725" s="206"/>
      <c r="H725" s="206"/>
      <c r="I725" s="206"/>
      <c r="J725" s="206"/>
      <c r="K725" s="206"/>
      <c r="L725" s="206"/>
      <c r="M725" s="206"/>
      <c r="N725" s="206"/>
      <c r="O725" s="206"/>
      <c r="P725" s="206"/>
      <c r="Q725" s="206"/>
      <c r="R725" s="206"/>
      <c r="S725" s="206"/>
      <c r="T725" s="206"/>
      <c r="U725" s="206"/>
      <c r="V725" s="206"/>
      <c r="W725" s="206"/>
      <c r="X725" s="206"/>
      <c r="Y725" s="206"/>
      <c r="Z725" s="206"/>
    </row>
    <row r="726" customFormat="false" ht="12.75" hidden="false" customHeight="true" outlineLevel="0" collapsed="false">
      <c r="A726" s="206"/>
      <c r="B726" s="208"/>
      <c r="C726" s="206"/>
      <c r="D726" s="206"/>
      <c r="E726" s="206"/>
      <c r="F726" s="206"/>
      <c r="G726" s="206"/>
      <c r="H726" s="206"/>
      <c r="I726" s="206"/>
      <c r="J726" s="206"/>
      <c r="K726" s="206"/>
      <c r="L726" s="206"/>
      <c r="M726" s="206"/>
      <c r="N726" s="206"/>
      <c r="O726" s="206"/>
      <c r="P726" s="206"/>
      <c r="Q726" s="206"/>
      <c r="R726" s="206"/>
      <c r="S726" s="206"/>
      <c r="T726" s="206"/>
      <c r="U726" s="206"/>
      <c r="V726" s="206"/>
      <c r="W726" s="206"/>
      <c r="X726" s="206"/>
      <c r="Y726" s="206"/>
      <c r="Z726" s="206"/>
    </row>
    <row r="727" customFormat="false" ht="12.75" hidden="false" customHeight="true" outlineLevel="0" collapsed="false">
      <c r="A727" s="206"/>
      <c r="B727" s="208"/>
      <c r="C727" s="206"/>
      <c r="D727" s="206"/>
      <c r="E727" s="206"/>
      <c r="F727" s="206"/>
      <c r="G727" s="206"/>
      <c r="H727" s="206"/>
      <c r="I727" s="206"/>
      <c r="J727" s="206"/>
      <c r="K727" s="206"/>
      <c r="L727" s="206"/>
      <c r="M727" s="206"/>
      <c r="N727" s="206"/>
      <c r="O727" s="206"/>
      <c r="P727" s="206"/>
      <c r="Q727" s="206"/>
      <c r="R727" s="206"/>
      <c r="S727" s="206"/>
      <c r="T727" s="206"/>
      <c r="U727" s="206"/>
      <c r="V727" s="206"/>
      <c r="W727" s="206"/>
      <c r="X727" s="206"/>
      <c r="Y727" s="206"/>
      <c r="Z727" s="206"/>
    </row>
    <row r="728" customFormat="false" ht="12.75" hidden="false" customHeight="true" outlineLevel="0" collapsed="false">
      <c r="A728" s="206"/>
      <c r="B728" s="208"/>
      <c r="C728" s="206"/>
      <c r="D728" s="206"/>
      <c r="E728" s="206"/>
      <c r="F728" s="206"/>
      <c r="G728" s="206"/>
      <c r="H728" s="206"/>
      <c r="I728" s="206"/>
      <c r="J728" s="206"/>
      <c r="K728" s="206"/>
      <c r="L728" s="206"/>
      <c r="M728" s="206"/>
      <c r="N728" s="206"/>
      <c r="O728" s="206"/>
      <c r="P728" s="206"/>
      <c r="Q728" s="206"/>
      <c r="R728" s="206"/>
      <c r="S728" s="206"/>
      <c r="T728" s="206"/>
      <c r="U728" s="206"/>
      <c r="V728" s="206"/>
      <c r="W728" s="206"/>
      <c r="X728" s="206"/>
      <c r="Y728" s="206"/>
      <c r="Z728" s="206"/>
    </row>
    <row r="729" customFormat="false" ht="12.75" hidden="false" customHeight="true" outlineLevel="0" collapsed="false">
      <c r="A729" s="206"/>
      <c r="B729" s="208"/>
      <c r="C729" s="206"/>
      <c r="D729" s="206"/>
      <c r="E729" s="206"/>
      <c r="F729" s="206"/>
      <c r="G729" s="206"/>
      <c r="H729" s="206"/>
      <c r="I729" s="206"/>
      <c r="J729" s="206"/>
      <c r="K729" s="206"/>
      <c r="L729" s="206"/>
      <c r="M729" s="206"/>
      <c r="N729" s="206"/>
      <c r="O729" s="206"/>
      <c r="P729" s="206"/>
      <c r="Q729" s="206"/>
      <c r="R729" s="206"/>
      <c r="S729" s="206"/>
      <c r="T729" s="206"/>
      <c r="U729" s="206"/>
      <c r="V729" s="206"/>
      <c r="W729" s="206"/>
      <c r="X729" s="206"/>
      <c r="Y729" s="206"/>
      <c r="Z729" s="206"/>
    </row>
    <row r="730" customFormat="false" ht="12.75" hidden="false" customHeight="true" outlineLevel="0" collapsed="false">
      <c r="A730" s="206"/>
      <c r="B730" s="208"/>
      <c r="C730" s="206"/>
      <c r="D730" s="206"/>
      <c r="E730" s="206"/>
      <c r="F730" s="206"/>
      <c r="G730" s="206"/>
      <c r="H730" s="206"/>
      <c r="I730" s="206"/>
      <c r="J730" s="206"/>
      <c r="K730" s="206"/>
      <c r="L730" s="206"/>
      <c r="M730" s="206"/>
      <c r="N730" s="206"/>
      <c r="O730" s="206"/>
      <c r="P730" s="206"/>
      <c r="Q730" s="206"/>
      <c r="R730" s="206"/>
      <c r="S730" s="206"/>
      <c r="T730" s="206"/>
      <c r="U730" s="206"/>
      <c r="V730" s="206"/>
      <c r="W730" s="206"/>
      <c r="X730" s="206"/>
      <c r="Y730" s="206"/>
      <c r="Z730" s="206"/>
    </row>
    <row r="731" customFormat="false" ht="12.75" hidden="false" customHeight="true" outlineLevel="0" collapsed="false">
      <c r="A731" s="206"/>
      <c r="B731" s="208"/>
      <c r="C731" s="206"/>
      <c r="D731" s="206"/>
      <c r="E731" s="206"/>
      <c r="F731" s="206"/>
      <c r="G731" s="206"/>
      <c r="H731" s="206"/>
      <c r="I731" s="206"/>
      <c r="J731" s="206"/>
      <c r="K731" s="206"/>
      <c r="L731" s="206"/>
      <c r="M731" s="206"/>
      <c r="N731" s="206"/>
      <c r="O731" s="206"/>
      <c r="P731" s="206"/>
      <c r="Q731" s="206"/>
      <c r="R731" s="206"/>
      <c r="S731" s="206"/>
      <c r="T731" s="206"/>
      <c r="U731" s="206"/>
      <c r="V731" s="206"/>
      <c r="W731" s="206"/>
      <c r="X731" s="206"/>
      <c r="Y731" s="206"/>
      <c r="Z731" s="206"/>
    </row>
    <row r="732" customFormat="false" ht="12.75" hidden="false" customHeight="true" outlineLevel="0" collapsed="false">
      <c r="A732" s="206"/>
      <c r="B732" s="208"/>
      <c r="C732" s="206"/>
      <c r="D732" s="206"/>
      <c r="E732" s="206"/>
      <c r="F732" s="206"/>
      <c r="G732" s="206"/>
      <c r="H732" s="206"/>
      <c r="I732" s="206"/>
      <c r="J732" s="206"/>
      <c r="K732" s="206"/>
      <c r="L732" s="206"/>
      <c r="M732" s="206"/>
      <c r="N732" s="206"/>
      <c r="O732" s="206"/>
      <c r="P732" s="206"/>
      <c r="Q732" s="206"/>
      <c r="R732" s="206"/>
      <c r="S732" s="206"/>
      <c r="T732" s="206"/>
      <c r="U732" s="206"/>
      <c r="V732" s="206"/>
      <c r="W732" s="206"/>
      <c r="X732" s="206"/>
      <c r="Y732" s="206"/>
      <c r="Z732" s="206"/>
    </row>
    <row r="733" customFormat="false" ht="12.75" hidden="false" customHeight="true" outlineLevel="0" collapsed="false">
      <c r="A733" s="206"/>
      <c r="B733" s="208"/>
      <c r="C733" s="206"/>
      <c r="D733" s="206"/>
      <c r="E733" s="206"/>
      <c r="F733" s="206"/>
      <c r="G733" s="206"/>
      <c r="H733" s="206"/>
      <c r="I733" s="206"/>
      <c r="J733" s="206"/>
      <c r="K733" s="206"/>
      <c r="L733" s="206"/>
      <c r="M733" s="206"/>
      <c r="N733" s="206"/>
      <c r="O733" s="206"/>
      <c r="P733" s="206"/>
      <c r="Q733" s="206"/>
      <c r="R733" s="206"/>
      <c r="S733" s="206"/>
      <c r="T733" s="206"/>
      <c r="U733" s="206"/>
      <c r="V733" s="206"/>
      <c r="W733" s="206"/>
      <c r="X733" s="206"/>
      <c r="Y733" s="206"/>
      <c r="Z733" s="206"/>
    </row>
    <row r="734" customFormat="false" ht="12.75" hidden="false" customHeight="true" outlineLevel="0" collapsed="false">
      <c r="A734" s="206"/>
      <c r="B734" s="208"/>
      <c r="C734" s="206"/>
      <c r="D734" s="206"/>
      <c r="E734" s="206"/>
      <c r="F734" s="206"/>
      <c r="G734" s="206"/>
      <c r="H734" s="206"/>
      <c r="I734" s="206"/>
      <c r="J734" s="206"/>
      <c r="K734" s="206"/>
      <c r="L734" s="206"/>
      <c r="M734" s="206"/>
      <c r="N734" s="206"/>
      <c r="O734" s="206"/>
      <c r="P734" s="206"/>
      <c r="Q734" s="206"/>
      <c r="R734" s="206"/>
      <c r="S734" s="206"/>
      <c r="T734" s="206"/>
      <c r="U734" s="206"/>
      <c r="V734" s="206"/>
      <c r="W734" s="206"/>
      <c r="X734" s="206"/>
      <c r="Y734" s="206"/>
      <c r="Z734" s="206"/>
    </row>
    <row r="735" customFormat="false" ht="12.75" hidden="false" customHeight="true" outlineLevel="0" collapsed="false">
      <c r="A735" s="206"/>
      <c r="B735" s="208"/>
      <c r="C735" s="206"/>
      <c r="D735" s="206"/>
      <c r="E735" s="206"/>
      <c r="F735" s="206"/>
      <c r="G735" s="206"/>
      <c r="H735" s="206"/>
      <c r="I735" s="206"/>
      <c r="J735" s="206"/>
      <c r="K735" s="206"/>
      <c r="L735" s="206"/>
      <c r="M735" s="206"/>
      <c r="N735" s="206"/>
      <c r="O735" s="206"/>
      <c r="P735" s="206"/>
      <c r="Q735" s="206"/>
      <c r="R735" s="206"/>
      <c r="S735" s="206"/>
      <c r="T735" s="206"/>
      <c r="U735" s="206"/>
      <c r="V735" s="206"/>
      <c r="W735" s="206"/>
      <c r="X735" s="206"/>
      <c r="Y735" s="206"/>
      <c r="Z735" s="206"/>
    </row>
    <row r="736" customFormat="false" ht="12.75" hidden="false" customHeight="true" outlineLevel="0" collapsed="false">
      <c r="A736" s="206"/>
      <c r="B736" s="208"/>
      <c r="C736" s="206"/>
      <c r="D736" s="206"/>
      <c r="E736" s="206"/>
      <c r="F736" s="206"/>
      <c r="G736" s="206"/>
      <c r="H736" s="206"/>
      <c r="I736" s="206"/>
      <c r="J736" s="206"/>
      <c r="K736" s="206"/>
      <c r="L736" s="206"/>
      <c r="M736" s="206"/>
      <c r="N736" s="206"/>
      <c r="O736" s="206"/>
      <c r="P736" s="206"/>
      <c r="Q736" s="206"/>
      <c r="R736" s="206"/>
      <c r="S736" s="206"/>
      <c r="T736" s="206"/>
      <c r="U736" s="206"/>
      <c r="V736" s="206"/>
      <c r="W736" s="206"/>
      <c r="X736" s="206"/>
      <c r="Y736" s="206"/>
      <c r="Z736" s="206"/>
    </row>
    <row r="737" customFormat="false" ht="12.75" hidden="false" customHeight="true" outlineLevel="0" collapsed="false">
      <c r="A737" s="206"/>
      <c r="B737" s="208"/>
      <c r="C737" s="206"/>
      <c r="D737" s="206"/>
      <c r="E737" s="206"/>
      <c r="F737" s="206"/>
      <c r="G737" s="206"/>
      <c r="H737" s="206"/>
      <c r="I737" s="206"/>
      <c r="J737" s="206"/>
      <c r="K737" s="206"/>
      <c r="L737" s="206"/>
      <c r="M737" s="206"/>
      <c r="N737" s="206"/>
      <c r="O737" s="206"/>
      <c r="P737" s="206"/>
      <c r="Q737" s="206"/>
      <c r="R737" s="206"/>
      <c r="S737" s="206"/>
      <c r="T737" s="206"/>
      <c r="U737" s="206"/>
      <c r="V737" s="206"/>
      <c r="W737" s="206"/>
      <c r="X737" s="206"/>
      <c r="Y737" s="206"/>
      <c r="Z737" s="206"/>
    </row>
    <row r="738" customFormat="false" ht="12.75" hidden="false" customHeight="true" outlineLevel="0" collapsed="false">
      <c r="A738" s="206"/>
      <c r="B738" s="208"/>
      <c r="C738" s="206"/>
      <c r="D738" s="206"/>
      <c r="E738" s="206"/>
      <c r="F738" s="206"/>
      <c r="G738" s="206"/>
      <c r="H738" s="206"/>
      <c r="I738" s="206"/>
      <c r="J738" s="206"/>
      <c r="K738" s="206"/>
      <c r="L738" s="206"/>
      <c r="M738" s="206"/>
      <c r="N738" s="206"/>
      <c r="O738" s="206"/>
      <c r="P738" s="206"/>
      <c r="Q738" s="206"/>
      <c r="R738" s="206"/>
      <c r="S738" s="206"/>
      <c r="T738" s="206"/>
      <c r="U738" s="206"/>
      <c r="V738" s="206"/>
      <c r="W738" s="206"/>
      <c r="X738" s="206"/>
      <c r="Y738" s="206"/>
      <c r="Z738" s="206"/>
    </row>
    <row r="739" customFormat="false" ht="12.75" hidden="false" customHeight="true" outlineLevel="0" collapsed="false">
      <c r="A739" s="206"/>
      <c r="B739" s="208"/>
      <c r="C739" s="206"/>
      <c r="D739" s="206"/>
      <c r="E739" s="206"/>
      <c r="F739" s="206"/>
      <c r="G739" s="206"/>
      <c r="H739" s="206"/>
      <c r="I739" s="206"/>
      <c r="J739" s="206"/>
      <c r="K739" s="206"/>
      <c r="L739" s="206"/>
      <c r="M739" s="206"/>
      <c r="N739" s="206"/>
      <c r="O739" s="206"/>
      <c r="P739" s="206"/>
      <c r="Q739" s="206"/>
      <c r="R739" s="206"/>
      <c r="S739" s="206"/>
      <c r="T739" s="206"/>
      <c r="U739" s="206"/>
      <c r="V739" s="206"/>
      <c r="W739" s="206"/>
      <c r="X739" s="206"/>
      <c r="Y739" s="206"/>
      <c r="Z739" s="206"/>
    </row>
    <row r="740" customFormat="false" ht="12.75" hidden="false" customHeight="true" outlineLevel="0" collapsed="false">
      <c r="A740" s="206"/>
      <c r="B740" s="208"/>
      <c r="C740" s="206"/>
      <c r="D740" s="206"/>
      <c r="E740" s="206"/>
      <c r="F740" s="206"/>
      <c r="G740" s="206"/>
      <c r="H740" s="206"/>
      <c r="I740" s="206"/>
      <c r="J740" s="206"/>
      <c r="K740" s="206"/>
      <c r="L740" s="206"/>
      <c r="M740" s="206"/>
      <c r="N740" s="206"/>
      <c r="O740" s="206"/>
      <c r="P740" s="206"/>
      <c r="Q740" s="206"/>
      <c r="R740" s="206"/>
      <c r="S740" s="206"/>
      <c r="T740" s="206"/>
      <c r="U740" s="206"/>
      <c r="V740" s="206"/>
      <c r="W740" s="206"/>
      <c r="X740" s="206"/>
      <c r="Y740" s="206"/>
      <c r="Z740" s="206"/>
    </row>
    <row r="741" customFormat="false" ht="12.75" hidden="false" customHeight="true" outlineLevel="0" collapsed="false">
      <c r="A741" s="206"/>
      <c r="B741" s="208"/>
      <c r="C741" s="206"/>
      <c r="D741" s="206"/>
      <c r="E741" s="206"/>
      <c r="F741" s="206"/>
      <c r="G741" s="206"/>
      <c r="H741" s="206"/>
      <c r="I741" s="206"/>
      <c r="J741" s="206"/>
      <c r="K741" s="206"/>
      <c r="L741" s="206"/>
      <c r="M741" s="206"/>
      <c r="N741" s="206"/>
      <c r="O741" s="206"/>
      <c r="P741" s="206"/>
      <c r="Q741" s="206"/>
      <c r="R741" s="206"/>
      <c r="S741" s="206"/>
      <c r="T741" s="206"/>
      <c r="U741" s="206"/>
      <c r="V741" s="206"/>
      <c r="W741" s="206"/>
      <c r="X741" s="206"/>
      <c r="Y741" s="206"/>
      <c r="Z741" s="206"/>
    </row>
    <row r="742" customFormat="false" ht="12.75" hidden="false" customHeight="true" outlineLevel="0" collapsed="false">
      <c r="A742" s="206"/>
      <c r="B742" s="208"/>
      <c r="C742" s="206"/>
      <c r="D742" s="206"/>
      <c r="E742" s="206"/>
      <c r="F742" s="206"/>
      <c r="G742" s="206"/>
      <c r="H742" s="206"/>
      <c r="I742" s="206"/>
      <c r="J742" s="206"/>
      <c r="K742" s="206"/>
      <c r="L742" s="206"/>
      <c r="M742" s="206"/>
      <c r="N742" s="206"/>
      <c r="O742" s="206"/>
      <c r="P742" s="206"/>
      <c r="Q742" s="206"/>
      <c r="R742" s="206"/>
      <c r="S742" s="206"/>
      <c r="T742" s="206"/>
      <c r="U742" s="206"/>
      <c r="V742" s="206"/>
      <c r="W742" s="206"/>
      <c r="X742" s="206"/>
      <c r="Y742" s="206"/>
      <c r="Z742" s="206"/>
    </row>
    <row r="743" customFormat="false" ht="12.75" hidden="false" customHeight="true" outlineLevel="0" collapsed="false">
      <c r="A743" s="206"/>
      <c r="B743" s="208"/>
      <c r="C743" s="206"/>
      <c r="D743" s="206"/>
      <c r="E743" s="206"/>
      <c r="F743" s="206"/>
      <c r="G743" s="206"/>
      <c r="H743" s="206"/>
      <c r="I743" s="206"/>
      <c r="J743" s="206"/>
      <c r="K743" s="206"/>
      <c r="L743" s="206"/>
      <c r="M743" s="206"/>
      <c r="N743" s="206"/>
      <c r="O743" s="206"/>
      <c r="P743" s="206"/>
      <c r="Q743" s="206"/>
      <c r="R743" s="206"/>
      <c r="S743" s="206"/>
      <c r="T743" s="206"/>
      <c r="U743" s="206"/>
      <c r="V743" s="206"/>
      <c r="W743" s="206"/>
      <c r="X743" s="206"/>
      <c r="Y743" s="206"/>
      <c r="Z743" s="206"/>
    </row>
    <row r="744" customFormat="false" ht="12.75" hidden="false" customHeight="true" outlineLevel="0" collapsed="false">
      <c r="A744" s="206"/>
      <c r="B744" s="208"/>
      <c r="C744" s="206"/>
      <c r="D744" s="206"/>
      <c r="E744" s="206"/>
      <c r="F744" s="206"/>
      <c r="G744" s="206"/>
      <c r="H744" s="206"/>
      <c r="I744" s="206"/>
      <c r="J744" s="206"/>
      <c r="K744" s="206"/>
      <c r="L744" s="206"/>
      <c r="M744" s="206"/>
      <c r="N744" s="206"/>
      <c r="O744" s="206"/>
      <c r="P744" s="206"/>
      <c r="Q744" s="206"/>
      <c r="R744" s="206"/>
      <c r="S744" s="206"/>
      <c r="T744" s="206"/>
      <c r="U744" s="206"/>
      <c r="V744" s="206"/>
      <c r="W744" s="206"/>
      <c r="X744" s="206"/>
      <c r="Y744" s="206"/>
      <c r="Z744" s="206"/>
    </row>
    <row r="745" customFormat="false" ht="12.75" hidden="false" customHeight="true" outlineLevel="0" collapsed="false">
      <c r="A745" s="206"/>
      <c r="B745" s="208"/>
      <c r="C745" s="206"/>
      <c r="D745" s="206"/>
      <c r="E745" s="206"/>
      <c r="F745" s="206"/>
      <c r="G745" s="206"/>
      <c r="H745" s="206"/>
      <c r="I745" s="206"/>
      <c r="J745" s="206"/>
      <c r="K745" s="206"/>
      <c r="L745" s="206"/>
      <c r="M745" s="206"/>
      <c r="N745" s="206"/>
      <c r="O745" s="206"/>
      <c r="P745" s="206"/>
      <c r="Q745" s="206"/>
      <c r="R745" s="206"/>
      <c r="S745" s="206"/>
      <c r="T745" s="206"/>
      <c r="U745" s="206"/>
      <c r="V745" s="206"/>
      <c r="W745" s="206"/>
      <c r="X745" s="206"/>
      <c r="Y745" s="206"/>
      <c r="Z745" s="206"/>
    </row>
    <row r="746" customFormat="false" ht="12.75" hidden="false" customHeight="true" outlineLevel="0" collapsed="false">
      <c r="A746" s="206"/>
      <c r="B746" s="208"/>
      <c r="C746" s="206"/>
      <c r="D746" s="206"/>
      <c r="E746" s="206"/>
      <c r="F746" s="206"/>
      <c r="G746" s="206"/>
      <c r="H746" s="206"/>
      <c r="I746" s="206"/>
      <c r="J746" s="206"/>
      <c r="K746" s="206"/>
      <c r="L746" s="206"/>
      <c r="M746" s="206"/>
      <c r="N746" s="206"/>
      <c r="O746" s="206"/>
      <c r="P746" s="206"/>
      <c r="Q746" s="206"/>
      <c r="R746" s="206"/>
      <c r="S746" s="206"/>
      <c r="T746" s="206"/>
      <c r="U746" s="206"/>
      <c r="V746" s="206"/>
      <c r="W746" s="206"/>
      <c r="X746" s="206"/>
      <c r="Y746" s="206"/>
      <c r="Z746" s="206"/>
    </row>
    <row r="747" customFormat="false" ht="12.75" hidden="false" customHeight="true" outlineLevel="0" collapsed="false">
      <c r="A747" s="206"/>
      <c r="B747" s="208"/>
      <c r="C747" s="206"/>
      <c r="D747" s="206"/>
      <c r="E747" s="206"/>
      <c r="F747" s="206"/>
      <c r="G747" s="206"/>
      <c r="H747" s="206"/>
      <c r="I747" s="206"/>
      <c r="J747" s="206"/>
      <c r="K747" s="206"/>
      <c r="L747" s="206"/>
      <c r="M747" s="206"/>
      <c r="N747" s="206"/>
      <c r="O747" s="206"/>
      <c r="P747" s="206"/>
      <c r="Q747" s="206"/>
      <c r="R747" s="206"/>
      <c r="S747" s="206"/>
      <c r="T747" s="206"/>
      <c r="U747" s="206"/>
      <c r="V747" s="206"/>
      <c r="W747" s="206"/>
      <c r="X747" s="206"/>
      <c r="Y747" s="206"/>
      <c r="Z747" s="206"/>
    </row>
    <row r="748" customFormat="false" ht="12.75" hidden="false" customHeight="true" outlineLevel="0" collapsed="false">
      <c r="A748" s="206"/>
      <c r="B748" s="208"/>
      <c r="C748" s="206"/>
      <c r="D748" s="206"/>
      <c r="E748" s="206"/>
      <c r="F748" s="206"/>
      <c r="G748" s="206"/>
      <c r="H748" s="206"/>
      <c r="I748" s="206"/>
      <c r="J748" s="206"/>
      <c r="K748" s="206"/>
      <c r="L748" s="206"/>
      <c r="M748" s="206"/>
      <c r="N748" s="206"/>
      <c r="O748" s="206"/>
      <c r="P748" s="206"/>
      <c r="Q748" s="206"/>
      <c r="R748" s="206"/>
      <c r="S748" s="206"/>
      <c r="T748" s="206"/>
      <c r="U748" s="206"/>
      <c r="V748" s="206"/>
      <c r="W748" s="206"/>
      <c r="X748" s="206"/>
      <c r="Y748" s="206"/>
      <c r="Z748" s="206"/>
    </row>
    <row r="749" customFormat="false" ht="12.75" hidden="false" customHeight="true" outlineLevel="0" collapsed="false">
      <c r="A749" s="206"/>
      <c r="B749" s="208"/>
      <c r="C749" s="206"/>
      <c r="D749" s="206"/>
      <c r="E749" s="206"/>
      <c r="F749" s="206"/>
      <c r="G749" s="206"/>
      <c r="H749" s="206"/>
      <c r="I749" s="206"/>
      <c r="J749" s="206"/>
      <c r="K749" s="206"/>
      <c r="L749" s="206"/>
      <c r="M749" s="206"/>
      <c r="N749" s="206"/>
      <c r="O749" s="206"/>
      <c r="P749" s="206"/>
      <c r="Q749" s="206"/>
      <c r="R749" s="206"/>
      <c r="S749" s="206"/>
      <c r="T749" s="206"/>
      <c r="U749" s="206"/>
      <c r="V749" s="206"/>
      <c r="W749" s="206"/>
      <c r="X749" s="206"/>
      <c r="Y749" s="206"/>
      <c r="Z749" s="206"/>
    </row>
    <row r="750" customFormat="false" ht="12.75" hidden="false" customHeight="true" outlineLevel="0" collapsed="false">
      <c r="A750" s="206"/>
      <c r="B750" s="208"/>
      <c r="C750" s="206"/>
      <c r="D750" s="206"/>
      <c r="E750" s="206"/>
      <c r="F750" s="206"/>
      <c r="G750" s="206"/>
      <c r="H750" s="206"/>
      <c r="I750" s="206"/>
      <c r="J750" s="206"/>
      <c r="K750" s="206"/>
      <c r="L750" s="206"/>
      <c r="M750" s="206"/>
      <c r="N750" s="206"/>
      <c r="O750" s="206"/>
      <c r="P750" s="206"/>
      <c r="Q750" s="206"/>
      <c r="R750" s="206"/>
      <c r="S750" s="206"/>
      <c r="T750" s="206"/>
      <c r="U750" s="206"/>
      <c r="V750" s="206"/>
      <c r="W750" s="206"/>
      <c r="X750" s="206"/>
      <c r="Y750" s="206"/>
      <c r="Z750" s="206"/>
    </row>
    <row r="751" customFormat="false" ht="12.75" hidden="false" customHeight="true" outlineLevel="0" collapsed="false">
      <c r="A751" s="206"/>
      <c r="B751" s="208"/>
      <c r="C751" s="206"/>
      <c r="D751" s="206"/>
      <c r="E751" s="206"/>
      <c r="F751" s="206"/>
      <c r="G751" s="206"/>
      <c r="H751" s="206"/>
      <c r="I751" s="206"/>
      <c r="J751" s="206"/>
      <c r="K751" s="206"/>
      <c r="L751" s="206"/>
      <c r="M751" s="206"/>
      <c r="N751" s="206"/>
      <c r="O751" s="206"/>
      <c r="P751" s="206"/>
      <c r="Q751" s="206"/>
      <c r="R751" s="206"/>
      <c r="S751" s="206"/>
      <c r="T751" s="206"/>
      <c r="U751" s="206"/>
      <c r="V751" s="206"/>
      <c r="W751" s="206"/>
      <c r="X751" s="206"/>
      <c r="Y751" s="206"/>
      <c r="Z751" s="206"/>
    </row>
    <row r="752" customFormat="false" ht="12.75" hidden="false" customHeight="true" outlineLevel="0" collapsed="false">
      <c r="A752" s="206"/>
      <c r="B752" s="208"/>
      <c r="C752" s="206"/>
      <c r="D752" s="206"/>
      <c r="E752" s="206"/>
      <c r="F752" s="206"/>
      <c r="G752" s="206"/>
      <c r="H752" s="206"/>
      <c r="I752" s="206"/>
      <c r="J752" s="206"/>
      <c r="K752" s="206"/>
      <c r="L752" s="206"/>
      <c r="M752" s="206"/>
      <c r="N752" s="206"/>
      <c r="O752" s="206"/>
      <c r="P752" s="206"/>
      <c r="Q752" s="206"/>
      <c r="R752" s="206"/>
      <c r="S752" s="206"/>
      <c r="T752" s="206"/>
      <c r="U752" s="206"/>
      <c r="V752" s="206"/>
      <c r="W752" s="206"/>
      <c r="X752" s="206"/>
      <c r="Y752" s="206"/>
      <c r="Z752" s="206"/>
    </row>
    <row r="753" customFormat="false" ht="12.75" hidden="false" customHeight="true" outlineLevel="0" collapsed="false">
      <c r="A753" s="206"/>
      <c r="B753" s="208"/>
      <c r="C753" s="206"/>
      <c r="D753" s="206"/>
      <c r="E753" s="206"/>
      <c r="F753" s="206"/>
      <c r="G753" s="206"/>
      <c r="H753" s="206"/>
      <c r="I753" s="206"/>
      <c r="J753" s="206"/>
      <c r="K753" s="206"/>
      <c r="L753" s="206"/>
      <c r="M753" s="206"/>
      <c r="N753" s="206"/>
      <c r="O753" s="206"/>
      <c r="P753" s="206"/>
      <c r="Q753" s="206"/>
      <c r="R753" s="206"/>
      <c r="S753" s="206"/>
      <c r="T753" s="206"/>
      <c r="U753" s="206"/>
      <c r="V753" s="206"/>
      <c r="W753" s="206"/>
      <c r="X753" s="206"/>
      <c r="Y753" s="206"/>
      <c r="Z753" s="206"/>
    </row>
    <row r="754" customFormat="false" ht="12.75" hidden="false" customHeight="true" outlineLevel="0" collapsed="false">
      <c r="A754" s="206"/>
      <c r="B754" s="208"/>
      <c r="C754" s="206"/>
      <c r="D754" s="206"/>
      <c r="E754" s="206"/>
      <c r="F754" s="206"/>
      <c r="G754" s="206"/>
      <c r="H754" s="206"/>
      <c r="I754" s="206"/>
      <c r="J754" s="206"/>
      <c r="K754" s="206"/>
      <c r="L754" s="206"/>
      <c r="M754" s="206"/>
      <c r="N754" s="206"/>
      <c r="O754" s="206"/>
      <c r="P754" s="206"/>
      <c r="Q754" s="206"/>
      <c r="R754" s="206"/>
      <c r="S754" s="206"/>
      <c r="T754" s="206"/>
      <c r="U754" s="206"/>
      <c r="V754" s="206"/>
      <c r="W754" s="206"/>
      <c r="X754" s="206"/>
      <c r="Y754" s="206"/>
      <c r="Z754" s="206"/>
    </row>
    <row r="755" customFormat="false" ht="12.75" hidden="false" customHeight="true" outlineLevel="0" collapsed="false">
      <c r="A755" s="206"/>
      <c r="B755" s="208"/>
      <c r="C755" s="206"/>
      <c r="D755" s="206"/>
      <c r="E755" s="206"/>
      <c r="F755" s="206"/>
      <c r="G755" s="206"/>
      <c r="H755" s="206"/>
      <c r="I755" s="206"/>
      <c r="J755" s="206"/>
      <c r="K755" s="206"/>
      <c r="L755" s="206"/>
      <c r="M755" s="206"/>
      <c r="N755" s="206"/>
      <c r="O755" s="206"/>
      <c r="P755" s="206"/>
      <c r="Q755" s="206"/>
      <c r="R755" s="206"/>
      <c r="S755" s="206"/>
      <c r="T755" s="206"/>
      <c r="U755" s="206"/>
      <c r="V755" s="206"/>
      <c r="W755" s="206"/>
      <c r="X755" s="206"/>
      <c r="Y755" s="206"/>
      <c r="Z755" s="206"/>
    </row>
    <row r="756" customFormat="false" ht="12.75" hidden="false" customHeight="true" outlineLevel="0" collapsed="false">
      <c r="A756" s="206"/>
      <c r="B756" s="208"/>
      <c r="C756" s="206"/>
      <c r="D756" s="206"/>
      <c r="E756" s="206"/>
      <c r="F756" s="206"/>
      <c r="G756" s="206"/>
      <c r="H756" s="206"/>
      <c r="I756" s="206"/>
      <c r="J756" s="206"/>
      <c r="K756" s="206"/>
      <c r="L756" s="206"/>
      <c r="M756" s="206"/>
      <c r="N756" s="206"/>
      <c r="O756" s="206"/>
      <c r="P756" s="206"/>
      <c r="Q756" s="206"/>
      <c r="R756" s="206"/>
      <c r="S756" s="206"/>
      <c r="T756" s="206"/>
      <c r="U756" s="206"/>
      <c r="V756" s="206"/>
      <c r="W756" s="206"/>
      <c r="X756" s="206"/>
      <c r="Y756" s="206"/>
      <c r="Z756" s="206"/>
    </row>
    <row r="757" customFormat="false" ht="12.75" hidden="false" customHeight="true" outlineLevel="0" collapsed="false">
      <c r="A757" s="206"/>
      <c r="B757" s="208"/>
      <c r="C757" s="206"/>
      <c r="D757" s="206"/>
      <c r="E757" s="206"/>
      <c r="F757" s="206"/>
      <c r="G757" s="206"/>
      <c r="H757" s="206"/>
      <c r="I757" s="206"/>
      <c r="J757" s="206"/>
      <c r="K757" s="206"/>
      <c r="L757" s="206"/>
      <c r="M757" s="206"/>
      <c r="N757" s="206"/>
      <c r="O757" s="206"/>
      <c r="P757" s="206"/>
      <c r="Q757" s="206"/>
      <c r="R757" s="206"/>
      <c r="S757" s="206"/>
      <c r="T757" s="206"/>
      <c r="U757" s="206"/>
      <c r="V757" s="206"/>
      <c r="W757" s="206"/>
      <c r="X757" s="206"/>
      <c r="Y757" s="206"/>
      <c r="Z757" s="206"/>
    </row>
    <row r="758" customFormat="false" ht="12.75" hidden="false" customHeight="true" outlineLevel="0" collapsed="false">
      <c r="A758" s="206"/>
      <c r="B758" s="208"/>
      <c r="C758" s="206"/>
      <c r="D758" s="206"/>
      <c r="E758" s="206"/>
      <c r="F758" s="206"/>
      <c r="G758" s="206"/>
      <c r="H758" s="206"/>
      <c r="I758" s="206"/>
      <c r="J758" s="206"/>
      <c r="K758" s="206"/>
      <c r="L758" s="206"/>
      <c r="M758" s="206"/>
      <c r="N758" s="206"/>
      <c r="O758" s="206"/>
      <c r="P758" s="206"/>
      <c r="Q758" s="206"/>
      <c r="R758" s="206"/>
      <c r="S758" s="206"/>
      <c r="T758" s="206"/>
      <c r="U758" s="206"/>
      <c r="V758" s="206"/>
      <c r="W758" s="206"/>
      <c r="X758" s="206"/>
      <c r="Y758" s="206"/>
      <c r="Z758" s="206"/>
    </row>
    <row r="759" customFormat="false" ht="12.75" hidden="false" customHeight="true" outlineLevel="0" collapsed="false">
      <c r="A759" s="206"/>
      <c r="B759" s="208"/>
      <c r="C759" s="206"/>
      <c r="D759" s="206"/>
      <c r="E759" s="206"/>
      <c r="F759" s="206"/>
      <c r="G759" s="206"/>
      <c r="H759" s="206"/>
      <c r="I759" s="206"/>
      <c r="J759" s="206"/>
      <c r="K759" s="206"/>
      <c r="L759" s="206"/>
      <c r="M759" s="206"/>
      <c r="N759" s="206"/>
      <c r="O759" s="206"/>
      <c r="P759" s="206"/>
      <c r="Q759" s="206"/>
      <c r="R759" s="206"/>
      <c r="S759" s="206"/>
      <c r="T759" s="206"/>
      <c r="U759" s="206"/>
      <c r="V759" s="206"/>
      <c r="W759" s="206"/>
      <c r="X759" s="206"/>
      <c r="Y759" s="206"/>
      <c r="Z759" s="206"/>
    </row>
    <row r="760" customFormat="false" ht="12.75" hidden="false" customHeight="true" outlineLevel="0" collapsed="false">
      <c r="A760" s="206"/>
      <c r="B760" s="208"/>
      <c r="C760" s="206"/>
      <c r="D760" s="206"/>
      <c r="E760" s="206"/>
      <c r="F760" s="206"/>
      <c r="G760" s="206"/>
      <c r="H760" s="206"/>
      <c r="I760" s="206"/>
      <c r="J760" s="206"/>
      <c r="K760" s="206"/>
      <c r="L760" s="206"/>
      <c r="M760" s="206"/>
      <c r="N760" s="206"/>
      <c r="O760" s="206"/>
      <c r="P760" s="206"/>
      <c r="Q760" s="206"/>
      <c r="R760" s="206"/>
      <c r="S760" s="206"/>
      <c r="T760" s="206"/>
      <c r="U760" s="206"/>
      <c r="V760" s="206"/>
      <c r="W760" s="206"/>
      <c r="X760" s="206"/>
      <c r="Y760" s="206"/>
      <c r="Z760" s="206"/>
    </row>
    <row r="761" customFormat="false" ht="12.75" hidden="false" customHeight="true" outlineLevel="0" collapsed="false">
      <c r="A761" s="206"/>
      <c r="B761" s="208"/>
      <c r="C761" s="206"/>
      <c r="D761" s="206"/>
      <c r="E761" s="206"/>
      <c r="F761" s="206"/>
      <c r="G761" s="206"/>
      <c r="H761" s="206"/>
      <c r="I761" s="206"/>
      <c r="J761" s="206"/>
      <c r="K761" s="206"/>
      <c r="L761" s="206"/>
      <c r="M761" s="206"/>
      <c r="N761" s="206"/>
      <c r="O761" s="206"/>
      <c r="P761" s="206"/>
      <c r="Q761" s="206"/>
      <c r="R761" s="206"/>
      <c r="S761" s="206"/>
      <c r="T761" s="206"/>
      <c r="U761" s="206"/>
      <c r="V761" s="206"/>
      <c r="W761" s="206"/>
      <c r="X761" s="206"/>
      <c r="Y761" s="206"/>
      <c r="Z761" s="206"/>
    </row>
    <row r="762" customFormat="false" ht="12.75" hidden="false" customHeight="true" outlineLevel="0" collapsed="false">
      <c r="A762" s="206"/>
      <c r="B762" s="208"/>
      <c r="C762" s="206"/>
      <c r="D762" s="206"/>
      <c r="E762" s="206"/>
      <c r="F762" s="206"/>
      <c r="G762" s="206"/>
      <c r="H762" s="206"/>
      <c r="I762" s="206"/>
      <c r="J762" s="206"/>
      <c r="K762" s="206"/>
      <c r="L762" s="206"/>
      <c r="M762" s="206"/>
      <c r="N762" s="206"/>
      <c r="O762" s="206"/>
      <c r="P762" s="206"/>
      <c r="Q762" s="206"/>
      <c r="R762" s="206"/>
      <c r="S762" s="206"/>
      <c r="T762" s="206"/>
      <c r="U762" s="206"/>
      <c r="V762" s="206"/>
      <c r="W762" s="206"/>
      <c r="X762" s="206"/>
      <c r="Y762" s="206"/>
      <c r="Z762" s="206"/>
    </row>
    <row r="763" customFormat="false" ht="12.75" hidden="false" customHeight="true" outlineLevel="0" collapsed="false">
      <c r="A763" s="206"/>
      <c r="B763" s="208"/>
      <c r="C763" s="206"/>
      <c r="D763" s="206"/>
      <c r="E763" s="206"/>
      <c r="F763" s="206"/>
      <c r="G763" s="206"/>
      <c r="H763" s="206"/>
      <c r="I763" s="206"/>
      <c r="J763" s="206"/>
      <c r="K763" s="206"/>
      <c r="L763" s="206"/>
      <c r="M763" s="206"/>
      <c r="N763" s="206"/>
      <c r="O763" s="206"/>
      <c r="P763" s="206"/>
      <c r="Q763" s="206"/>
      <c r="R763" s="206"/>
      <c r="S763" s="206"/>
      <c r="T763" s="206"/>
      <c r="U763" s="206"/>
      <c r="V763" s="206"/>
      <c r="W763" s="206"/>
      <c r="X763" s="206"/>
      <c r="Y763" s="206"/>
      <c r="Z763" s="206"/>
    </row>
    <row r="764" customFormat="false" ht="12.75" hidden="false" customHeight="true" outlineLevel="0" collapsed="false">
      <c r="A764" s="206"/>
      <c r="B764" s="208"/>
      <c r="C764" s="206"/>
      <c r="D764" s="206"/>
      <c r="E764" s="206"/>
      <c r="F764" s="206"/>
      <c r="G764" s="206"/>
      <c r="H764" s="206"/>
      <c r="I764" s="206"/>
      <c r="J764" s="206"/>
      <c r="K764" s="206"/>
      <c r="L764" s="206"/>
      <c r="M764" s="206"/>
      <c r="N764" s="206"/>
      <c r="O764" s="206"/>
      <c r="P764" s="206"/>
      <c r="Q764" s="206"/>
      <c r="R764" s="206"/>
      <c r="S764" s="206"/>
      <c r="T764" s="206"/>
      <c r="U764" s="206"/>
      <c r="V764" s="206"/>
      <c r="W764" s="206"/>
      <c r="X764" s="206"/>
      <c r="Y764" s="206"/>
      <c r="Z764" s="206"/>
    </row>
    <row r="765" customFormat="false" ht="12.75" hidden="false" customHeight="true" outlineLevel="0" collapsed="false">
      <c r="A765" s="206"/>
      <c r="B765" s="208"/>
      <c r="C765" s="206"/>
      <c r="D765" s="206"/>
      <c r="E765" s="206"/>
      <c r="F765" s="206"/>
      <c r="G765" s="206"/>
      <c r="H765" s="206"/>
      <c r="I765" s="206"/>
      <c r="J765" s="206"/>
      <c r="K765" s="206"/>
      <c r="L765" s="206"/>
      <c r="M765" s="206"/>
      <c r="N765" s="206"/>
      <c r="O765" s="206"/>
      <c r="P765" s="206"/>
      <c r="Q765" s="206"/>
      <c r="R765" s="206"/>
      <c r="S765" s="206"/>
      <c r="T765" s="206"/>
      <c r="U765" s="206"/>
      <c r="V765" s="206"/>
      <c r="W765" s="206"/>
      <c r="X765" s="206"/>
      <c r="Y765" s="206"/>
      <c r="Z765" s="206"/>
    </row>
    <row r="766" customFormat="false" ht="12.75" hidden="false" customHeight="true" outlineLevel="0" collapsed="false">
      <c r="A766" s="206"/>
      <c r="B766" s="208"/>
      <c r="C766" s="206"/>
      <c r="D766" s="206"/>
      <c r="E766" s="206"/>
      <c r="F766" s="206"/>
      <c r="G766" s="206"/>
      <c r="H766" s="206"/>
      <c r="I766" s="206"/>
      <c r="J766" s="206"/>
      <c r="K766" s="206"/>
      <c r="L766" s="206"/>
      <c r="M766" s="206"/>
      <c r="N766" s="206"/>
      <c r="O766" s="206"/>
      <c r="P766" s="206"/>
      <c r="Q766" s="206"/>
      <c r="R766" s="206"/>
      <c r="S766" s="206"/>
      <c r="T766" s="206"/>
      <c r="U766" s="206"/>
      <c r="V766" s="206"/>
      <c r="W766" s="206"/>
      <c r="X766" s="206"/>
      <c r="Y766" s="206"/>
      <c r="Z766" s="206"/>
    </row>
    <row r="767" customFormat="false" ht="12.75" hidden="false" customHeight="true" outlineLevel="0" collapsed="false">
      <c r="A767" s="206"/>
      <c r="B767" s="208"/>
      <c r="C767" s="206"/>
      <c r="D767" s="206"/>
      <c r="E767" s="206"/>
      <c r="F767" s="206"/>
      <c r="G767" s="206"/>
      <c r="H767" s="206"/>
      <c r="I767" s="206"/>
      <c r="J767" s="206"/>
      <c r="K767" s="206"/>
      <c r="L767" s="206"/>
      <c r="M767" s="206"/>
      <c r="N767" s="206"/>
      <c r="O767" s="206"/>
      <c r="P767" s="206"/>
      <c r="Q767" s="206"/>
      <c r="R767" s="206"/>
      <c r="S767" s="206"/>
      <c r="T767" s="206"/>
      <c r="U767" s="206"/>
      <c r="V767" s="206"/>
      <c r="W767" s="206"/>
      <c r="X767" s="206"/>
      <c r="Y767" s="206"/>
      <c r="Z767" s="206"/>
    </row>
    <row r="768" customFormat="false" ht="12.75" hidden="false" customHeight="true" outlineLevel="0" collapsed="false">
      <c r="A768" s="206"/>
      <c r="B768" s="208"/>
      <c r="C768" s="206"/>
      <c r="D768" s="206"/>
      <c r="E768" s="206"/>
      <c r="F768" s="206"/>
      <c r="G768" s="206"/>
      <c r="H768" s="206"/>
      <c r="I768" s="206"/>
      <c r="J768" s="206"/>
      <c r="K768" s="206"/>
      <c r="L768" s="206"/>
      <c r="M768" s="206"/>
      <c r="N768" s="206"/>
      <c r="O768" s="206"/>
      <c r="P768" s="206"/>
      <c r="Q768" s="206"/>
      <c r="R768" s="206"/>
      <c r="S768" s="206"/>
      <c r="T768" s="206"/>
      <c r="U768" s="206"/>
      <c r="V768" s="206"/>
      <c r="W768" s="206"/>
      <c r="X768" s="206"/>
      <c r="Y768" s="206"/>
      <c r="Z768" s="206"/>
    </row>
    <row r="769" customFormat="false" ht="12.75" hidden="false" customHeight="true" outlineLevel="0" collapsed="false">
      <c r="A769" s="206"/>
      <c r="B769" s="208"/>
      <c r="C769" s="206"/>
      <c r="D769" s="206"/>
      <c r="E769" s="206"/>
      <c r="F769" s="206"/>
      <c r="G769" s="206"/>
      <c r="H769" s="206"/>
      <c r="I769" s="206"/>
      <c r="J769" s="206"/>
      <c r="K769" s="206"/>
      <c r="L769" s="206"/>
      <c r="M769" s="206"/>
      <c r="N769" s="206"/>
      <c r="O769" s="206"/>
      <c r="P769" s="206"/>
      <c r="Q769" s="206"/>
      <c r="R769" s="206"/>
      <c r="S769" s="206"/>
      <c r="T769" s="206"/>
      <c r="U769" s="206"/>
      <c r="V769" s="206"/>
      <c r="W769" s="206"/>
      <c r="X769" s="206"/>
      <c r="Y769" s="206"/>
      <c r="Z769" s="206"/>
    </row>
    <row r="770" customFormat="false" ht="12.75" hidden="false" customHeight="true" outlineLevel="0" collapsed="false">
      <c r="A770" s="206"/>
      <c r="B770" s="208"/>
      <c r="C770" s="206"/>
      <c r="D770" s="206"/>
      <c r="E770" s="206"/>
      <c r="F770" s="206"/>
      <c r="G770" s="206"/>
      <c r="H770" s="206"/>
      <c r="I770" s="206"/>
      <c r="J770" s="206"/>
      <c r="K770" s="206"/>
      <c r="L770" s="206"/>
      <c r="M770" s="206"/>
      <c r="N770" s="206"/>
      <c r="O770" s="206"/>
      <c r="P770" s="206"/>
      <c r="Q770" s="206"/>
      <c r="R770" s="206"/>
      <c r="S770" s="206"/>
      <c r="T770" s="206"/>
      <c r="U770" s="206"/>
      <c r="V770" s="206"/>
      <c r="W770" s="206"/>
      <c r="X770" s="206"/>
      <c r="Y770" s="206"/>
      <c r="Z770" s="206"/>
    </row>
    <row r="771" customFormat="false" ht="12.75" hidden="false" customHeight="true" outlineLevel="0" collapsed="false">
      <c r="A771" s="206"/>
      <c r="B771" s="208"/>
      <c r="C771" s="206"/>
      <c r="D771" s="206"/>
      <c r="E771" s="206"/>
      <c r="F771" s="206"/>
      <c r="G771" s="206"/>
      <c r="H771" s="206"/>
      <c r="I771" s="206"/>
      <c r="J771" s="206"/>
      <c r="K771" s="206"/>
      <c r="L771" s="206"/>
      <c r="M771" s="206"/>
      <c r="N771" s="206"/>
      <c r="O771" s="206"/>
      <c r="P771" s="206"/>
      <c r="Q771" s="206"/>
      <c r="R771" s="206"/>
      <c r="S771" s="206"/>
      <c r="T771" s="206"/>
      <c r="U771" s="206"/>
      <c r="V771" s="206"/>
      <c r="W771" s="206"/>
      <c r="X771" s="206"/>
      <c r="Y771" s="206"/>
      <c r="Z771" s="206"/>
    </row>
    <row r="772" customFormat="false" ht="12.75" hidden="false" customHeight="true" outlineLevel="0" collapsed="false">
      <c r="A772" s="206"/>
      <c r="B772" s="208"/>
      <c r="C772" s="206"/>
      <c r="D772" s="206"/>
      <c r="E772" s="206"/>
      <c r="F772" s="206"/>
      <c r="G772" s="206"/>
      <c r="H772" s="206"/>
      <c r="I772" s="206"/>
      <c r="J772" s="206"/>
      <c r="K772" s="206"/>
      <c r="L772" s="206"/>
      <c r="M772" s="206"/>
      <c r="N772" s="206"/>
      <c r="O772" s="206"/>
      <c r="P772" s="206"/>
      <c r="Q772" s="206"/>
      <c r="R772" s="206"/>
      <c r="S772" s="206"/>
      <c r="T772" s="206"/>
      <c r="U772" s="206"/>
      <c r="V772" s="206"/>
      <c r="W772" s="206"/>
      <c r="X772" s="206"/>
      <c r="Y772" s="206"/>
      <c r="Z772" s="206"/>
    </row>
    <row r="773" customFormat="false" ht="12.75" hidden="false" customHeight="true" outlineLevel="0" collapsed="false">
      <c r="A773" s="206"/>
      <c r="B773" s="208"/>
      <c r="C773" s="206"/>
      <c r="D773" s="206"/>
      <c r="E773" s="206"/>
      <c r="F773" s="206"/>
      <c r="G773" s="206"/>
      <c r="H773" s="206"/>
      <c r="I773" s="206"/>
      <c r="J773" s="206"/>
      <c r="K773" s="206"/>
      <c r="L773" s="206"/>
      <c r="M773" s="206"/>
      <c r="N773" s="206"/>
      <c r="O773" s="206"/>
      <c r="P773" s="206"/>
      <c r="Q773" s="206"/>
      <c r="R773" s="206"/>
      <c r="S773" s="206"/>
      <c r="T773" s="206"/>
      <c r="U773" s="206"/>
      <c r="V773" s="206"/>
      <c r="W773" s="206"/>
      <c r="X773" s="206"/>
      <c r="Y773" s="206"/>
      <c r="Z773" s="206"/>
    </row>
    <row r="774" customFormat="false" ht="12.75" hidden="false" customHeight="true" outlineLevel="0" collapsed="false">
      <c r="A774" s="206"/>
      <c r="B774" s="208"/>
      <c r="C774" s="206"/>
      <c r="D774" s="206"/>
      <c r="E774" s="206"/>
      <c r="F774" s="206"/>
      <c r="G774" s="206"/>
      <c r="H774" s="206"/>
      <c r="I774" s="206"/>
      <c r="J774" s="206"/>
      <c r="K774" s="206"/>
      <c r="L774" s="206"/>
      <c r="M774" s="206"/>
      <c r="N774" s="206"/>
      <c r="O774" s="206"/>
      <c r="P774" s="206"/>
      <c r="Q774" s="206"/>
      <c r="R774" s="206"/>
      <c r="S774" s="206"/>
      <c r="T774" s="206"/>
      <c r="U774" s="206"/>
      <c r="V774" s="206"/>
      <c r="W774" s="206"/>
      <c r="X774" s="206"/>
      <c r="Y774" s="206"/>
      <c r="Z774" s="206"/>
    </row>
    <row r="775" customFormat="false" ht="12.75" hidden="false" customHeight="true" outlineLevel="0" collapsed="false">
      <c r="A775" s="206"/>
      <c r="B775" s="208"/>
      <c r="C775" s="206"/>
      <c r="D775" s="206"/>
      <c r="E775" s="206"/>
      <c r="F775" s="206"/>
      <c r="G775" s="206"/>
      <c r="H775" s="206"/>
      <c r="I775" s="206"/>
      <c r="J775" s="206"/>
      <c r="K775" s="206"/>
      <c r="L775" s="206"/>
      <c r="M775" s="206"/>
      <c r="N775" s="206"/>
      <c r="O775" s="206"/>
      <c r="P775" s="206"/>
      <c r="Q775" s="206"/>
      <c r="R775" s="206"/>
      <c r="S775" s="206"/>
      <c r="T775" s="206"/>
      <c r="U775" s="206"/>
      <c r="V775" s="206"/>
      <c r="W775" s="206"/>
      <c r="X775" s="206"/>
      <c r="Y775" s="206"/>
      <c r="Z775" s="206"/>
    </row>
    <row r="776" customFormat="false" ht="12.75" hidden="false" customHeight="true" outlineLevel="0" collapsed="false">
      <c r="A776" s="206"/>
      <c r="B776" s="208"/>
      <c r="C776" s="206"/>
      <c r="D776" s="206"/>
      <c r="E776" s="206"/>
      <c r="F776" s="206"/>
      <c r="G776" s="206"/>
      <c r="H776" s="206"/>
      <c r="I776" s="206"/>
      <c r="J776" s="206"/>
      <c r="K776" s="206"/>
      <c r="L776" s="206"/>
      <c r="M776" s="206"/>
      <c r="N776" s="206"/>
      <c r="O776" s="206"/>
      <c r="P776" s="206"/>
      <c r="Q776" s="206"/>
      <c r="R776" s="206"/>
      <c r="S776" s="206"/>
      <c r="T776" s="206"/>
      <c r="U776" s="206"/>
      <c r="V776" s="206"/>
      <c r="W776" s="206"/>
      <c r="X776" s="206"/>
      <c r="Y776" s="206"/>
      <c r="Z776" s="206"/>
    </row>
    <row r="777" customFormat="false" ht="12.75" hidden="false" customHeight="true" outlineLevel="0" collapsed="false">
      <c r="A777" s="206"/>
      <c r="B777" s="208"/>
      <c r="C777" s="206"/>
      <c r="D777" s="206"/>
      <c r="E777" s="206"/>
      <c r="F777" s="206"/>
      <c r="G777" s="206"/>
      <c r="H777" s="206"/>
      <c r="I777" s="206"/>
      <c r="J777" s="206"/>
      <c r="K777" s="206"/>
      <c r="L777" s="206"/>
      <c r="M777" s="206"/>
      <c r="N777" s="206"/>
      <c r="O777" s="206"/>
      <c r="P777" s="206"/>
      <c r="Q777" s="206"/>
      <c r="R777" s="206"/>
      <c r="S777" s="206"/>
      <c r="T777" s="206"/>
      <c r="U777" s="206"/>
      <c r="V777" s="206"/>
      <c r="W777" s="206"/>
      <c r="X777" s="206"/>
      <c r="Y777" s="206"/>
      <c r="Z777" s="206"/>
    </row>
    <row r="778" customFormat="false" ht="12.75" hidden="false" customHeight="true" outlineLevel="0" collapsed="false">
      <c r="A778" s="206"/>
      <c r="B778" s="208"/>
      <c r="C778" s="206"/>
      <c r="D778" s="206"/>
      <c r="E778" s="206"/>
      <c r="F778" s="206"/>
      <c r="G778" s="206"/>
      <c r="H778" s="206"/>
      <c r="I778" s="206"/>
      <c r="J778" s="206"/>
      <c r="K778" s="206"/>
      <c r="L778" s="206"/>
      <c r="M778" s="206"/>
      <c r="N778" s="206"/>
      <c r="O778" s="206"/>
      <c r="P778" s="206"/>
      <c r="Q778" s="206"/>
      <c r="R778" s="206"/>
      <c r="S778" s="206"/>
      <c r="T778" s="206"/>
      <c r="U778" s="206"/>
      <c r="V778" s="206"/>
      <c r="W778" s="206"/>
      <c r="X778" s="206"/>
      <c r="Y778" s="206"/>
      <c r="Z778" s="206"/>
    </row>
    <row r="779" customFormat="false" ht="12.75" hidden="false" customHeight="true" outlineLevel="0" collapsed="false">
      <c r="A779" s="206"/>
      <c r="B779" s="208"/>
      <c r="C779" s="206"/>
      <c r="D779" s="206"/>
      <c r="E779" s="206"/>
      <c r="F779" s="206"/>
      <c r="G779" s="206"/>
      <c r="H779" s="206"/>
      <c r="I779" s="206"/>
      <c r="J779" s="206"/>
      <c r="K779" s="206"/>
      <c r="L779" s="206"/>
      <c r="M779" s="206"/>
      <c r="N779" s="206"/>
      <c r="O779" s="206"/>
      <c r="P779" s="206"/>
      <c r="Q779" s="206"/>
      <c r="R779" s="206"/>
      <c r="S779" s="206"/>
      <c r="T779" s="206"/>
      <c r="U779" s="206"/>
      <c r="V779" s="206"/>
      <c r="W779" s="206"/>
      <c r="X779" s="206"/>
      <c r="Y779" s="206"/>
      <c r="Z779" s="206"/>
    </row>
    <row r="780" customFormat="false" ht="12.75" hidden="false" customHeight="true" outlineLevel="0" collapsed="false">
      <c r="A780" s="206"/>
      <c r="B780" s="208"/>
      <c r="C780" s="206"/>
      <c r="D780" s="206"/>
      <c r="E780" s="206"/>
      <c r="F780" s="206"/>
      <c r="G780" s="206"/>
      <c r="H780" s="206"/>
      <c r="I780" s="206"/>
      <c r="J780" s="206"/>
      <c r="K780" s="206"/>
      <c r="L780" s="206"/>
      <c r="M780" s="206"/>
      <c r="N780" s="206"/>
      <c r="O780" s="206"/>
      <c r="P780" s="206"/>
      <c r="Q780" s="206"/>
      <c r="R780" s="206"/>
      <c r="S780" s="206"/>
      <c r="T780" s="206"/>
      <c r="U780" s="206"/>
      <c r="V780" s="206"/>
      <c r="W780" s="206"/>
      <c r="X780" s="206"/>
      <c r="Y780" s="206"/>
      <c r="Z780" s="206"/>
    </row>
    <row r="781" customFormat="false" ht="12.75" hidden="false" customHeight="true" outlineLevel="0" collapsed="false">
      <c r="A781" s="206"/>
      <c r="B781" s="208"/>
      <c r="C781" s="206"/>
      <c r="D781" s="206"/>
      <c r="E781" s="206"/>
      <c r="F781" s="206"/>
      <c r="G781" s="206"/>
      <c r="H781" s="206"/>
      <c r="I781" s="206"/>
      <c r="J781" s="206"/>
      <c r="K781" s="206"/>
      <c r="L781" s="206"/>
      <c r="M781" s="206"/>
      <c r="N781" s="206"/>
      <c r="O781" s="206"/>
      <c r="P781" s="206"/>
      <c r="Q781" s="206"/>
      <c r="R781" s="206"/>
      <c r="S781" s="206"/>
      <c r="T781" s="206"/>
      <c r="U781" s="206"/>
      <c r="V781" s="206"/>
      <c r="W781" s="206"/>
      <c r="X781" s="206"/>
      <c r="Y781" s="206"/>
      <c r="Z781" s="206"/>
    </row>
    <row r="782" customFormat="false" ht="12.75" hidden="false" customHeight="true" outlineLevel="0" collapsed="false">
      <c r="A782" s="206"/>
      <c r="B782" s="208"/>
      <c r="C782" s="206"/>
      <c r="D782" s="206"/>
      <c r="E782" s="206"/>
      <c r="F782" s="206"/>
      <c r="G782" s="206"/>
      <c r="H782" s="206"/>
      <c r="I782" s="206"/>
      <c r="J782" s="206"/>
      <c r="K782" s="206"/>
      <c r="L782" s="206"/>
      <c r="M782" s="206"/>
      <c r="N782" s="206"/>
      <c r="O782" s="206"/>
      <c r="P782" s="206"/>
      <c r="Q782" s="206"/>
      <c r="R782" s="206"/>
      <c r="S782" s="206"/>
      <c r="T782" s="206"/>
      <c r="U782" s="206"/>
      <c r="V782" s="206"/>
      <c r="W782" s="206"/>
      <c r="X782" s="206"/>
      <c r="Y782" s="206"/>
      <c r="Z782" s="206"/>
    </row>
    <row r="783" customFormat="false" ht="12.75" hidden="false" customHeight="true" outlineLevel="0" collapsed="false">
      <c r="A783" s="206"/>
      <c r="B783" s="208"/>
      <c r="C783" s="206"/>
      <c r="D783" s="206"/>
      <c r="E783" s="206"/>
      <c r="F783" s="206"/>
      <c r="G783" s="206"/>
      <c r="H783" s="206"/>
      <c r="I783" s="206"/>
      <c r="J783" s="206"/>
      <c r="K783" s="206"/>
      <c r="L783" s="206"/>
      <c r="M783" s="206"/>
      <c r="N783" s="206"/>
      <c r="O783" s="206"/>
      <c r="P783" s="206"/>
      <c r="Q783" s="206"/>
      <c r="R783" s="206"/>
      <c r="S783" s="206"/>
      <c r="T783" s="206"/>
      <c r="U783" s="206"/>
      <c r="V783" s="206"/>
      <c r="W783" s="206"/>
      <c r="X783" s="206"/>
      <c r="Y783" s="206"/>
      <c r="Z783" s="206"/>
    </row>
    <row r="784" customFormat="false" ht="12.75" hidden="false" customHeight="true" outlineLevel="0" collapsed="false">
      <c r="A784" s="206"/>
      <c r="B784" s="208"/>
      <c r="C784" s="206"/>
      <c r="D784" s="206"/>
      <c r="E784" s="206"/>
      <c r="F784" s="206"/>
      <c r="G784" s="206"/>
      <c r="H784" s="206"/>
      <c r="I784" s="206"/>
      <c r="J784" s="206"/>
      <c r="K784" s="206"/>
      <c r="L784" s="206"/>
      <c r="M784" s="206"/>
      <c r="N784" s="206"/>
      <c r="O784" s="206"/>
      <c r="P784" s="206"/>
      <c r="Q784" s="206"/>
      <c r="R784" s="206"/>
      <c r="S784" s="206"/>
      <c r="T784" s="206"/>
      <c r="U784" s="206"/>
      <c r="V784" s="206"/>
      <c r="W784" s="206"/>
      <c r="X784" s="206"/>
      <c r="Y784" s="206"/>
      <c r="Z784" s="206"/>
    </row>
    <row r="785" customFormat="false" ht="12.75" hidden="false" customHeight="true" outlineLevel="0" collapsed="false">
      <c r="A785" s="206"/>
      <c r="B785" s="208"/>
      <c r="C785" s="206"/>
      <c r="D785" s="206"/>
      <c r="E785" s="206"/>
      <c r="F785" s="206"/>
      <c r="G785" s="206"/>
      <c r="H785" s="206"/>
      <c r="I785" s="206"/>
      <c r="J785" s="206"/>
      <c r="K785" s="206"/>
      <c r="L785" s="206"/>
      <c r="M785" s="206"/>
      <c r="N785" s="206"/>
      <c r="O785" s="206"/>
      <c r="P785" s="206"/>
      <c r="Q785" s="206"/>
      <c r="R785" s="206"/>
      <c r="S785" s="206"/>
      <c r="T785" s="206"/>
      <c r="U785" s="206"/>
      <c r="V785" s="206"/>
      <c r="W785" s="206"/>
      <c r="X785" s="206"/>
      <c r="Y785" s="206"/>
      <c r="Z785" s="206"/>
    </row>
    <row r="786" customFormat="false" ht="12.75" hidden="false" customHeight="true" outlineLevel="0" collapsed="false">
      <c r="A786" s="206"/>
      <c r="B786" s="208"/>
      <c r="C786" s="206"/>
      <c r="D786" s="206"/>
      <c r="E786" s="206"/>
      <c r="F786" s="206"/>
      <c r="G786" s="206"/>
      <c r="H786" s="206"/>
      <c r="I786" s="206"/>
      <c r="J786" s="206"/>
      <c r="K786" s="206"/>
      <c r="L786" s="206"/>
      <c r="M786" s="206"/>
      <c r="N786" s="206"/>
      <c r="O786" s="206"/>
      <c r="P786" s="206"/>
      <c r="Q786" s="206"/>
      <c r="R786" s="206"/>
      <c r="S786" s="206"/>
      <c r="T786" s="206"/>
      <c r="U786" s="206"/>
      <c r="V786" s="206"/>
      <c r="W786" s="206"/>
      <c r="X786" s="206"/>
      <c r="Y786" s="206"/>
      <c r="Z786" s="206"/>
    </row>
    <row r="787" customFormat="false" ht="12.75" hidden="false" customHeight="true" outlineLevel="0" collapsed="false">
      <c r="A787" s="206"/>
      <c r="B787" s="208"/>
      <c r="C787" s="206"/>
      <c r="D787" s="206"/>
      <c r="E787" s="206"/>
      <c r="F787" s="206"/>
      <c r="G787" s="206"/>
      <c r="H787" s="206"/>
      <c r="I787" s="206"/>
      <c r="J787" s="206"/>
      <c r="K787" s="206"/>
      <c r="L787" s="206"/>
      <c r="M787" s="206"/>
      <c r="N787" s="206"/>
      <c r="O787" s="206"/>
      <c r="P787" s="206"/>
      <c r="Q787" s="206"/>
      <c r="R787" s="206"/>
      <c r="S787" s="206"/>
      <c r="T787" s="206"/>
      <c r="U787" s="206"/>
      <c r="V787" s="206"/>
      <c r="W787" s="206"/>
      <c r="X787" s="206"/>
      <c r="Y787" s="206"/>
      <c r="Z787" s="206"/>
    </row>
    <row r="788" customFormat="false" ht="12.75" hidden="false" customHeight="true" outlineLevel="0" collapsed="false">
      <c r="A788" s="206"/>
      <c r="B788" s="208"/>
      <c r="C788" s="206"/>
      <c r="D788" s="206"/>
      <c r="E788" s="206"/>
      <c r="F788" s="206"/>
      <c r="G788" s="206"/>
      <c r="H788" s="206"/>
      <c r="I788" s="206"/>
      <c r="J788" s="206"/>
      <c r="K788" s="206"/>
      <c r="L788" s="206"/>
      <c r="M788" s="206"/>
      <c r="N788" s="206"/>
      <c r="O788" s="206"/>
      <c r="P788" s="206"/>
      <c r="Q788" s="206"/>
      <c r="R788" s="206"/>
      <c r="S788" s="206"/>
      <c r="T788" s="206"/>
      <c r="U788" s="206"/>
      <c r="V788" s="206"/>
      <c r="W788" s="206"/>
      <c r="X788" s="206"/>
      <c r="Y788" s="206"/>
      <c r="Z788" s="206"/>
    </row>
    <row r="789" customFormat="false" ht="12.75" hidden="false" customHeight="true" outlineLevel="0" collapsed="false">
      <c r="A789" s="206"/>
      <c r="B789" s="208"/>
      <c r="C789" s="206"/>
      <c r="D789" s="206"/>
      <c r="E789" s="206"/>
      <c r="F789" s="206"/>
      <c r="G789" s="206"/>
      <c r="H789" s="206"/>
      <c r="I789" s="206"/>
      <c r="J789" s="206"/>
      <c r="K789" s="206"/>
      <c r="L789" s="206"/>
      <c r="M789" s="206"/>
      <c r="N789" s="206"/>
      <c r="O789" s="206"/>
      <c r="P789" s="206"/>
      <c r="Q789" s="206"/>
      <c r="R789" s="206"/>
      <c r="S789" s="206"/>
      <c r="T789" s="206"/>
      <c r="U789" s="206"/>
      <c r="V789" s="206"/>
      <c r="W789" s="206"/>
      <c r="X789" s="206"/>
      <c r="Y789" s="206"/>
      <c r="Z789" s="206"/>
    </row>
    <row r="790" customFormat="false" ht="12.75" hidden="false" customHeight="true" outlineLevel="0" collapsed="false">
      <c r="A790" s="206"/>
      <c r="B790" s="208"/>
      <c r="C790" s="206"/>
      <c r="D790" s="206"/>
      <c r="E790" s="206"/>
      <c r="F790" s="206"/>
      <c r="G790" s="206"/>
      <c r="H790" s="206"/>
      <c r="I790" s="206"/>
      <c r="J790" s="206"/>
      <c r="K790" s="206"/>
      <c r="L790" s="206"/>
      <c r="M790" s="206"/>
      <c r="N790" s="206"/>
      <c r="O790" s="206"/>
      <c r="P790" s="206"/>
      <c r="Q790" s="206"/>
      <c r="R790" s="206"/>
      <c r="S790" s="206"/>
      <c r="T790" s="206"/>
      <c r="U790" s="206"/>
      <c r="V790" s="206"/>
      <c r="W790" s="206"/>
      <c r="X790" s="206"/>
      <c r="Y790" s="206"/>
      <c r="Z790" s="206"/>
    </row>
    <row r="791" customFormat="false" ht="12.75" hidden="false" customHeight="true" outlineLevel="0" collapsed="false">
      <c r="A791" s="206"/>
      <c r="B791" s="208"/>
      <c r="C791" s="206"/>
      <c r="D791" s="206"/>
      <c r="E791" s="206"/>
      <c r="F791" s="206"/>
      <c r="G791" s="206"/>
      <c r="H791" s="206"/>
      <c r="I791" s="206"/>
      <c r="J791" s="206"/>
      <c r="K791" s="206"/>
      <c r="L791" s="206"/>
      <c r="M791" s="206"/>
      <c r="N791" s="206"/>
      <c r="O791" s="206"/>
      <c r="P791" s="206"/>
      <c r="Q791" s="206"/>
      <c r="R791" s="206"/>
      <c r="S791" s="206"/>
      <c r="T791" s="206"/>
      <c r="U791" s="206"/>
      <c r="V791" s="206"/>
      <c r="W791" s="206"/>
      <c r="X791" s="206"/>
      <c r="Y791" s="206"/>
      <c r="Z791" s="206"/>
    </row>
    <row r="792" customFormat="false" ht="12.75" hidden="false" customHeight="true" outlineLevel="0" collapsed="false">
      <c r="A792" s="206"/>
      <c r="B792" s="208"/>
      <c r="C792" s="206"/>
      <c r="D792" s="206"/>
      <c r="E792" s="206"/>
      <c r="F792" s="206"/>
      <c r="G792" s="206"/>
      <c r="H792" s="206"/>
      <c r="I792" s="206"/>
      <c r="J792" s="206"/>
      <c r="K792" s="206"/>
      <c r="L792" s="206"/>
      <c r="M792" s="206"/>
      <c r="N792" s="206"/>
      <c r="O792" s="206"/>
      <c r="P792" s="206"/>
      <c r="Q792" s="206"/>
      <c r="R792" s="206"/>
      <c r="S792" s="206"/>
      <c r="T792" s="206"/>
      <c r="U792" s="206"/>
      <c r="V792" s="206"/>
      <c r="W792" s="206"/>
      <c r="X792" s="206"/>
      <c r="Y792" s="206"/>
      <c r="Z792" s="206"/>
    </row>
    <row r="793" customFormat="false" ht="12.75" hidden="false" customHeight="true" outlineLevel="0" collapsed="false">
      <c r="A793" s="206"/>
      <c r="B793" s="208"/>
      <c r="C793" s="206"/>
      <c r="D793" s="206"/>
      <c r="E793" s="206"/>
      <c r="F793" s="206"/>
      <c r="G793" s="206"/>
      <c r="H793" s="206"/>
      <c r="I793" s="206"/>
      <c r="J793" s="206"/>
      <c r="K793" s="206"/>
      <c r="L793" s="206"/>
      <c r="M793" s="206"/>
      <c r="N793" s="206"/>
      <c r="O793" s="206"/>
      <c r="P793" s="206"/>
      <c r="Q793" s="206"/>
      <c r="R793" s="206"/>
      <c r="S793" s="206"/>
      <c r="T793" s="206"/>
      <c r="U793" s="206"/>
      <c r="V793" s="206"/>
      <c r="W793" s="206"/>
      <c r="X793" s="206"/>
      <c r="Y793" s="206"/>
      <c r="Z793" s="206"/>
    </row>
    <row r="794" customFormat="false" ht="12.75" hidden="false" customHeight="true" outlineLevel="0" collapsed="false">
      <c r="A794" s="206"/>
      <c r="B794" s="208"/>
      <c r="C794" s="206"/>
      <c r="D794" s="206"/>
      <c r="E794" s="206"/>
      <c r="F794" s="206"/>
      <c r="G794" s="206"/>
      <c r="H794" s="206"/>
      <c r="I794" s="206"/>
      <c r="J794" s="206"/>
      <c r="K794" s="206"/>
      <c r="L794" s="206"/>
      <c r="M794" s="206"/>
      <c r="N794" s="206"/>
      <c r="O794" s="206"/>
      <c r="P794" s="206"/>
      <c r="Q794" s="206"/>
      <c r="R794" s="206"/>
      <c r="S794" s="206"/>
      <c r="T794" s="206"/>
      <c r="U794" s="206"/>
      <c r="V794" s="206"/>
      <c r="W794" s="206"/>
      <c r="X794" s="206"/>
      <c r="Y794" s="206"/>
      <c r="Z794" s="206"/>
    </row>
    <row r="795" customFormat="false" ht="12.75" hidden="false" customHeight="true" outlineLevel="0" collapsed="false">
      <c r="A795" s="206"/>
      <c r="B795" s="208"/>
      <c r="C795" s="206"/>
      <c r="D795" s="206"/>
      <c r="E795" s="206"/>
      <c r="F795" s="206"/>
      <c r="G795" s="206"/>
      <c r="H795" s="206"/>
      <c r="I795" s="206"/>
      <c r="J795" s="206"/>
      <c r="K795" s="206"/>
      <c r="L795" s="206"/>
      <c r="M795" s="206"/>
      <c r="N795" s="206"/>
      <c r="O795" s="206"/>
      <c r="P795" s="206"/>
      <c r="Q795" s="206"/>
      <c r="R795" s="206"/>
      <c r="S795" s="206"/>
      <c r="T795" s="206"/>
      <c r="U795" s="206"/>
      <c r="V795" s="206"/>
      <c r="W795" s="206"/>
      <c r="X795" s="206"/>
      <c r="Y795" s="206"/>
      <c r="Z795" s="206"/>
    </row>
    <row r="796" customFormat="false" ht="12.75" hidden="false" customHeight="true" outlineLevel="0" collapsed="false">
      <c r="A796" s="206"/>
      <c r="B796" s="208"/>
      <c r="C796" s="206"/>
      <c r="D796" s="206"/>
      <c r="E796" s="206"/>
      <c r="F796" s="206"/>
      <c r="G796" s="206"/>
      <c r="H796" s="206"/>
      <c r="I796" s="206"/>
      <c r="J796" s="206"/>
      <c r="K796" s="206"/>
      <c r="L796" s="206"/>
      <c r="M796" s="206"/>
      <c r="N796" s="206"/>
      <c r="O796" s="206"/>
      <c r="P796" s="206"/>
      <c r="Q796" s="206"/>
      <c r="R796" s="206"/>
      <c r="S796" s="206"/>
      <c r="T796" s="206"/>
      <c r="U796" s="206"/>
      <c r="V796" s="206"/>
      <c r="W796" s="206"/>
      <c r="X796" s="206"/>
      <c r="Y796" s="206"/>
      <c r="Z796" s="206"/>
    </row>
    <row r="797" customFormat="false" ht="12.75" hidden="false" customHeight="true" outlineLevel="0" collapsed="false">
      <c r="A797" s="206"/>
      <c r="B797" s="208"/>
      <c r="C797" s="206"/>
      <c r="D797" s="206"/>
      <c r="E797" s="206"/>
      <c r="F797" s="206"/>
      <c r="G797" s="206"/>
      <c r="H797" s="206"/>
      <c r="I797" s="206"/>
      <c r="J797" s="206"/>
      <c r="K797" s="206"/>
      <c r="L797" s="206"/>
      <c r="M797" s="206"/>
      <c r="N797" s="206"/>
      <c r="O797" s="206"/>
      <c r="P797" s="206"/>
      <c r="Q797" s="206"/>
      <c r="R797" s="206"/>
      <c r="S797" s="206"/>
      <c r="T797" s="206"/>
      <c r="U797" s="206"/>
      <c r="V797" s="206"/>
      <c r="W797" s="206"/>
      <c r="X797" s="206"/>
      <c r="Y797" s="206"/>
      <c r="Z797" s="206"/>
    </row>
    <row r="798" customFormat="false" ht="12.75" hidden="false" customHeight="true" outlineLevel="0" collapsed="false">
      <c r="A798" s="206"/>
      <c r="B798" s="208"/>
      <c r="C798" s="206"/>
      <c r="D798" s="206"/>
      <c r="E798" s="206"/>
      <c r="F798" s="206"/>
      <c r="G798" s="206"/>
      <c r="H798" s="206"/>
      <c r="I798" s="206"/>
      <c r="J798" s="206"/>
      <c r="K798" s="206"/>
      <c r="L798" s="206"/>
      <c r="M798" s="206"/>
      <c r="N798" s="206"/>
      <c r="O798" s="206"/>
      <c r="P798" s="206"/>
      <c r="Q798" s="206"/>
      <c r="R798" s="206"/>
      <c r="S798" s="206"/>
      <c r="T798" s="206"/>
      <c r="U798" s="206"/>
      <c r="V798" s="206"/>
      <c r="W798" s="206"/>
      <c r="X798" s="206"/>
      <c r="Y798" s="206"/>
      <c r="Z798" s="206"/>
    </row>
    <row r="799" customFormat="false" ht="12.75" hidden="false" customHeight="true" outlineLevel="0" collapsed="false">
      <c r="A799" s="206"/>
      <c r="B799" s="208"/>
      <c r="C799" s="206"/>
      <c r="D799" s="206"/>
      <c r="E799" s="206"/>
      <c r="F799" s="206"/>
      <c r="G799" s="206"/>
      <c r="H799" s="206"/>
      <c r="I799" s="206"/>
      <c r="J799" s="206"/>
      <c r="K799" s="206"/>
      <c r="L799" s="206"/>
      <c r="M799" s="206"/>
      <c r="N799" s="206"/>
      <c r="O799" s="206"/>
      <c r="P799" s="206"/>
      <c r="Q799" s="206"/>
      <c r="R799" s="206"/>
      <c r="S799" s="206"/>
      <c r="T799" s="206"/>
      <c r="U799" s="206"/>
      <c r="V799" s="206"/>
      <c r="W799" s="206"/>
      <c r="X799" s="206"/>
      <c r="Y799" s="206"/>
      <c r="Z799" s="206"/>
    </row>
    <row r="800" customFormat="false" ht="12.75" hidden="false" customHeight="true" outlineLevel="0" collapsed="false">
      <c r="A800" s="206"/>
      <c r="B800" s="208"/>
      <c r="C800" s="206"/>
      <c r="D800" s="206"/>
      <c r="E800" s="206"/>
      <c r="F800" s="206"/>
      <c r="G800" s="206"/>
      <c r="H800" s="206"/>
      <c r="I800" s="206"/>
      <c r="J800" s="206"/>
      <c r="K800" s="206"/>
      <c r="L800" s="206"/>
      <c r="M800" s="206"/>
      <c r="N800" s="206"/>
      <c r="O800" s="206"/>
      <c r="P800" s="206"/>
      <c r="Q800" s="206"/>
      <c r="R800" s="206"/>
      <c r="S800" s="206"/>
      <c r="T800" s="206"/>
      <c r="U800" s="206"/>
      <c r="V800" s="206"/>
      <c r="W800" s="206"/>
      <c r="X800" s="206"/>
      <c r="Y800" s="206"/>
      <c r="Z800" s="206"/>
    </row>
    <row r="801" customFormat="false" ht="12.75" hidden="false" customHeight="true" outlineLevel="0" collapsed="false">
      <c r="A801" s="206"/>
      <c r="B801" s="208"/>
      <c r="C801" s="206"/>
      <c r="D801" s="206"/>
      <c r="E801" s="206"/>
      <c r="F801" s="206"/>
      <c r="G801" s="206"/>
      <c r="H801" s="206"/>
      <c r="I801" s="206"/>
      <c r="J801" s="206"/>
      <c r="K801" s="206"/>
      <c r="L801" s="206"/>
      <c r="M801" s="206"/>
      <c r="N801" s="206"/>
      <c r="O801" s="206"/>
      <c r="P801" s="206"/>
      <c r="Q801" s="206"/>
      <c r="R801" s="206"/>
      <c r="S801" s="206"/>
      <c r="T801" s="206"/>
      <c r="U801" s="206"/>
      <c r="V801" s="206"/>
      <c r="W801" s="206"/>
      <c r="X801" s="206"/>
      <c r="Y801" s="206"/>
      <c r="Z801" s="206"/>
    </row>
    <row r="802" customFormat="false" ht="12.75" hidden="false" customHeight="true" outlineLevel="0" collapsed="false">
      <c r="A802" s="206"/>
      <c r="B802" s="208"/>
      <c r="C802" s="206"/>
      <c r="D802" s="206"/>
      <c r="E802" s="206"/>
      <c r="F802" s="206"/>
      <c r="G802" s="206"/>
      <c r="H802" s="206"/>
      <c r="I802" s="206"/>
      <c r="J802" s="206"/>
      <c r="K802" s="206"/>
      <c r="L802" s="206"/>
      <c r="M802" s="206"/>
      <c r="N802" s="206"/>
      <c r="O802" s="206"/>
      <c r="P802" s="206"/>
      <c r="Q802" s="206"/>
      <c r="R802" s="206"/>
      <c r="S802" s="206"/>
      <c r="T802" s="206"/>
      <c r="U802" s="206"/>
      <c r="V802" s="206"/>
      <c r="W802" s="206"/>
      <c r="X802" s="206"/>
      <c r="Y802" s="206"/>
      <c r="Z802" s="206"/>
    </row>
    <row r="803" customFormat="false" ht="12.75" hidden="false" customHeight="true" outlineLevel="0" collapsed="false">
      <c r="A803" s="206"/>
      <c r="B803" s="208"/>
      <c r="C803" s="206"/>
      <c r="D803" s="206"/>
      <c r="E803" s="206"/>
      <c r="F803" s="206"/>
      <c r="G803" s="206"/>
      <c r="H803" s="206"/>
      <c r="I803" s="206"/>
      <c r="J803" s="206"/>
      <c r="K803" s="206"/>
      <c r="L803" s="206"/>
      <c r="M803" s="206"/>
      <c r="N803" s="206"/>
      <c r="O803" s="206"/>
      <c r="P803" s="206"/>
      <c r="Q803" s="206"/>
      <c r="R803" s="206"/>
      <c r="S803" s="206"/>
      <c r="T803" s="206"/>
      <c r="U803" s="206"/>
      <c r="V803" s="206"/>
      <c r="W803" s="206"/>
      <c r="X803" s="206"/>
      <c r="Y803" s="206"/>
      <c r="Z803" s="206"/>
    </row>
    <row r="804" customFormat="false" ht="12.75" hidden="false" customHeight="true" outlineLevel="0" collapsed="false">
      <c r="A804" s="206"/>
      <c r="B804" s="208"/>
      <c r="C804" s="206"/>
      <c r="D804" s="206"/>
      <c r="E804" s="206"/>
      <c r="F804" s="206"/>
      <c r="G804" s="206"/>
      <c r="H804" s="206"/>
      <c r="I804" s="206"/>
      <c r="J804" s="206"/>
      <c r="K804" s="206"/>
      <c r="L804" s="206"/>
      <c r="M804" s="206"/>
      <c r="N804" s="206"/>
      <c r="O804" s="206"/>
      <c r="P804" s="206"/>
      <c r="Q804" s="206"/>
      <c r="R804" s="206"/>
      <c r="S804" s="206"/>
      <c r="T804" s="206"/>
      <c r="U804" s="206"/>
      <c r="V804" s="206"/>
      <c r="W804" s="206"/>
      <c r="X804" s="206"/>
      <c r="Y804" s="206"/>
      <c r="Z804" s="206"/>
    </row>
    <row r="805" customFormat="false" ht="12.75" hidden="false" customHeight="true" outlineLevel="0" collapsed="false">
      <c r="A805" s="206"/>
      <c r="B805" s="208"/>
      <c r="C805" s="206"/>
      <c r="D805" s="206"/>
      <c r="E805" s="206"/>
      <c r="F805" s="206"/>
      <c r="G805" s="206"/>
      <c r="H805" s="206"/>
      <c r="I805" s="206"/>
      <c r="J805" s="206"/>
      <c r="K805" s="206"/>
      <c r="L805" s="206"/>
      <c r="M805" s="206"/>
      <c r="N805" s="206"/>
      <c r="O805" s="206"/>
      <c r="P805" s="206"/>
      <c r="Q805" s="206"/>
      <c r="R805" s="206"/>
      <c r="S805" s="206"/>
      <c r="T805" s="206"/>
      <c r="U805" s="206"/>
      <c r="V805" s="206"/>
      <c r="W805" s="206"/>
      <c r="X805" s="206"/>
      <c r="Y805" s="206"/>
      <c r="Z805" s="206"/>
    </row>
    <row r="806" customFormat="false" ht="12.75" hidden="false" customHeight="true" outlineLevel="0" collapsed="false">
      <c r="A806" s="206"/>
      <c r="B806" s="208"/>
      <c r="C806" s="206"/>
      <c r="D806" s="206"/>
      <c r="E806" s="206"/>
      <c r="F806" s="206"/>
      <c r="G806" s="206"/>
      <c r="H806" s="206"/>
      <c r="I806" s="206"/>
      <c r="J806" s="206"/>
      <c r="K806" s="206"/>
      <c r="L806" s="206"/>
      <c r="M806" s="206"/>
      <c r="N806" s="206"/>
      <c r="O806" s="206"/>
      <c r="P806" s="206"/>
      <c r="Q806" s="206"/>
      <c r="R806" s="206"/>
      <c r="S806" s="206"/>
      <c r="T806" s="206"/>
      <c r="U806" s="206"/>
      <c r="V806" s="206"/>
      <c r="W806" s="206"/>
      <c r="X806" s="206"/>
      <c r="Y806" s="206"/>
      <c r="Z806" s="206"/>
    </row>
    <row r="807" customFormat="false" ht="12.75" hidden="false" customHeight="true" outlineLevel="0" collapsed="false">
      <c r="A807" s="206"/>
      <c r="B807" s="208"/>
      <c r="C807" s="206"/>
      <c r="D807" s="206"/>
      <c r="E807" s="206"/>
      <c r="F807" s="206"/>
      <c r="G807" s="206"/>
      <c r="H807" s="206"/>
      <c r="I807" s="206"/>
      <c r="J807" s="206"/>
      <c r="K807" s="206"/>
      <c r="L807" s="206"/>
      <c r="M807" s="206"/>
      <c r="N807" s="206"/>
      <c r="O807" s="206"/>
      <c r="P807" s="206"/>
      <c r="Q807" s="206"/>
      <c r="R807" s="206"/>
      <c r="S807" s="206"/>
      <c r="T807" s="206"/>
      <c r="U807" s="206"/>
      <c r="V807" s="206"/>
      <c r="W807" s="206"/>
      <c r="X807" s="206"/>
      <c r="Y807" s="206"/>
      <c r="Z807" s="206"/>
    </row>
    <row r="808" customFormat="false" ht="12.75" hidden="false" customHeight="true" outlineLevel="0" collapsed="false">
      <c r="A808" s="206"/>
      <c r="B808" s="208"/>
      <c r="C808" s="206"/>
      <c r="D808" s="206"/>
      <c r="E808" s="206"/>
      <c r="F808" s="206"/>
      <c r="G808" s="206"/>
      <c r="H808" s="206"/>
      <c r="I808" s="206"/>
      <c r="J808" s="206"/>
      <c r="K808" s="206"/>
      <c r="L808" s="206"/>
      <c r="M808" s="206"/>
      <c r="N808" s="206"/>
      <c r="O808" s="206"/>
      <c r="P808" s="206"/>
      <c r="Q808" s="206"/>
      <c r="R808" s="206"/>
      <c r="S808" s="206"/>
      <c r="T808" s="206"/>
      <c r="U808" s="206"/>
      <c r="V808" s="206"/>
      <c r="W808" s="206"/>
      <c r="X808" s="206"/>
      <c r="Y808" s="206"/>
      <c r="Z808" s="206"/>
    </row>
    <row r="809" customFormat="false" ht="12.75" hidden="false" customHeight="true" outlineLevel="0" collapsed="false">
      <c r="A809" s="206"/>
      <c r="B809" s="208"/>
      <c r="C809" s="206"/>
      <c r="D809" s="206"/>
      <c r="E809" s="206"/>
      <c r="F809" s="206"/>
      <c r="G809" s="206"/>
      <c r="H809" s="206"/>
      <c r="I809" s="206"/>
      <c r="J809" s="206"/>
      <c r="K809" s="206"/>
      <c r="L809" s="206"/>
      <c r="M809" s="206"/>
      <c r="N809" s="206"/>
      <c r="O809" s="206"/>
      <c r="P809" s="206"/>
      <c r="Q809" s="206"/>
      <c r="R809" s="206"/>
      <c r="S809" s="206"/>
      <c r="T809" s="206"/>
      <c r="U809" s="206"/>
      <c r="V809" s="206"/>
      <c r="W809" s="206"/>
      <c r="X809" s="206"/>
      <c r="Y809" s="206"/>
      <c r="Z809" s="206"/>
    </row>
    <row r="810" customFormat="false" ht="12.75" hidden="false" customHeight="true" outlineLevel="0" collapsed="false">
      <c r="A810" s="206"/>
      <c r="B810" s="208"/>
      <c r="C810" s="206"/>
      <c r="D810" s="206"/>
      <c r="E810" s="206"/>
      <c r="F810" s="206"/>
      <c r="G810" s="206"/>
      <c r="H810" s="206"/>
      <c r="I810" s="206"/>
      <c r="J810" s="206"/>
      <c r="K810" s="206"/>
      <c r="L810" s="206"/>
      <c r="M810" s="206"/>
      <c r="N810" s="206"/>
      <c r="O810" s="206"/>
      <c r="P810" s="206"/>
      <c r="Q810" s="206"/>
      <c r="R810" s="206"/>
      <c r="S810" s="206"/>
      <c r="T810" s="206"/>
      <c r="U810" s="206"/>
      <c r="V810" s="206"/>
      <c r="W810" s="206"/>
      <c r="X810" s="206"/>
      <c r="Y810" s="206"/>
      <c r="Z810" s="206"/>
    </row>
    <row r="811" customFormat="false" ht="12.75" hidden="false" customHeight="true" outlineLevel="0" collapsed="false">
      <c r="A811" s="206"/>
      <c r="B811" s="208"/>
      <c r="C811" s="206"/>
      <c r="D811" s="206"/>
      <c r="E811" s="206"/>
      <c r="F811" s="206"/>
      <c r="G811" s="206"/>
      <c r="H811" s="206"/>
      <c r="I811" s="206"/>
      <c r="J811" s="206"/>
      <c r="K811" s="206"/>
      <c r="L811" s="206"/>
      <c r="M811" s="206"/>
      <c r="N811" s="206"/>
      <c r="O811" s="206"/>
      <c r="P811" s="206"/>
      <c r="Q811" s="206"/>
      <c r="R811" s="206"/>
      <c r="S811" s="206"/>
      <c r="T811" s="206"/>
      <c r="U811" s="206"/>
      <c r="V811" s="206"/>
      <c r="W811" s="206"/>
      <c r="X811" s="206"/>
      <c r="Y811" s="206"/>
      <c r="Z811" s="206"/>
    </row>
    <row r="812" customFormat="false" ht="12.75" hidden="false" customHeight="true" outlineLevel="0" collapsed="false">
      <c r="A812" s="206"/>
      <c r="B812" s="208"/>
      <c r="C812" s="206"/>
      <c r="D812" s="206"/>
      <c r="E812" s="206"/>
      <c r="F812" s="206"/>
      <c r="G812" s="206"/>
      <c r="H812" s="206"/>
      <c r="I812" s="206"/>
      <c r="J812" s="206"/>
      <c r="K812" s="206"/>
      <c r="L812" s="206"/>
      <c r="M812" s="206"/>
      <c r="N812" s="206"/>
      <c r="O812" s="206"/>
      <c r="P812" s="206"/>
      <c r="Q812" s="206"/>
      <c r="R812" s="206"/>
      <c r="S812" s="206"/>
      <c r="T812" s="206"/>
      <c r="U812" s="206"/>
      <c r="V812" s="206"/>
      <c r="W812" s="206"/>
      <c r="X812" s="206"/>
      <c r="Y812" s="206"/>
      <c r="Z812" s="206"/>
    </row>
    <row r="813" customFormat="false" ht="12.75" hidden="false" customHeight="true" outlineLevel="0" collapsed="false">
      <c r="A813" s="206"/>
      <c r="B813" s="208"/>
      <c r="C813" s="206"/>
      <c r="D813" s="206"/>
      <c r="E813" s="206"/>
      <c r="F813" s="206"/>
      <c r="G813" s="206"/>
      <c r="H813" s="206"/>
      <c r="I813" s="206"/>
      <c r="J813" s="206"/>
      <c r="K813" s="206"/>
      <c r="L813" s="206"/>
      <c r="M813" s="206"/>
      <c r="N813" s="206"/>
      <c r="O813" s="206"/>
      <c r="P813" s="206"/>
      <c r="Q813" s="206"/>
      <c r="R813" s="206"/>
      <c r="S813" s="206"/>
      <c r="T813" s="206"/>
      <c r="U813" s="206"/>
      <c r="V813" s="206"/>
      <c r="W813" s="206"/>
      <c r="X813" s="206"/>
      <c r="Y813" s="206"/>
      <c r="Z813" s="206"/>
    </row>
    <row r="814" customFormat="false" ht="12.75" hidden="false" customHeight="true" outlineLevel="0" collapsed="false">
      <c r="A814" s="206"/>
      <c r="B814" s="208"/>
      <c r="C814" s="206"/>
      <c r="D814" s="206"/>
      <c r="E814" s="206"/>
      <c r="F814" s="206"/>
      <c r="G814" s="206"/>
      <c r="H814" s="206"/>
      <c r="I814" s="206"/>
      <c r="J814" s="206"/>
      <c r="K814" s="206"/>
      <c r="L814" s="206"/>
      <c r="M814" s="206"/>
      <c r="N814" s="206"/>
      <c r="O814" s="206"/>
      <c r="P814" s="206"/>
      <c r="Q814" s="206"/>
      <c r="R814" s="206"/>
      <c r="S814" s="206"/>
      <c r="T814" s="206"/>
      <c r="U814" s="206"/>
      <c r="V814" s="206"/>
      <c r="W814" s="206"/>
      <c r="X814" s="206"/>
      <c r="Y814" s="206"/>
      <c r="Z814" s="206"/>
    </row>
    <row r="815" customFormat="false" ht="12.75" hidden="false" customHeight="true" outlineLevel="0" collapsed="false">
      <c r="A815" s="206"/>
      <c r="B815" s="208"/>
      <c r="C815" s="206"/>
      <c r="D815" s="206"/>
      <c r="E815" s="206"/>
      <c r="F815" s="206"/>
      <c r="G815" s="206"/>
      <c r="H815" s="206"/>
      <c r="I815" s="206"/>
      <c r="J815" s="206"/>
      <c r="K815" s="206"/>
      <c r="L815" s="206"/>
      <c r="M815" s="206"/>
      <c r="N815" s="206"/>
      <c r="O815" s="206"/>
      <c r="P815" s="206"/>
      <c r="Q815" s="206"/>
      <c r="R815" s="206"/>
      <c r="S815" s="206"/>
      <c r="T815" s="206"/>
      <c r="U815" s="206"/>
      <c r="V815" s="206"/>
      <c r="W815" s="206"/>
      <c r="X815" s="206"/>
      <c r="Y815" s="206"/>
      <c r="Z815" s="206"/>
    </row>
    <row r="816" customFormat="false" ht="12.75" hidden="false" customHeight="true" outlineLevel="0" collapsed="false">
      <c r="A816" s="206"/>
      <c r="B816" s="208"/>
      <c r="C816" s="206"/>
      <c r="D816" s="206"/>
      <c r="E816" s="206"/>
      <c r="F816" s="206"/>
      <c r="G816" s="206"/>
      <c r="H816" s="206"/>
      <c r="I816" s="206"/>
      <c r="J816" s="206"/>
      <c r="K816" s="206"/>
      <c r="L816" s="206"/>
      <c r="M816" s="206"/>
      <c r="N816" s="206"/>
      <c r="O816" s="206"/>
      <c r="P816" s="206"/>
      <c r="Q816" s="206"/>
      <c r="R816" s="206"/>
      <c r="S816" s="206"/>
      <c r="T816" s="206"/>
      <c r="U816" s="206"/>
      <c r="V816" s="206"/>
      <c r="W816" s="206"/>
      <c r="X816" s="206"/>
      <c r="Y816" s="206"/>
      <c r="Z816" s="206"/>
    </row>
    <row r="817" customFormat="false" ht="12.75" hidden="false" customHeight="true" outlineLevel="0" collapsed="false">
      <c r="A817" s="206"/>
      <c r="B817" s="208"/>
      <c r="C817" s="206"/>
      <c r="D817" s="206"/>
      <c r="E817" s="206"/>
      <c r="F817" s="206"/>
      <c r="G817" s="206"/>
      <c r="H817" s="206"/>
      <c r="I817" s="206"/>
      <c r="J817" s="206"/>
      <c r="K817" s="206"/>
      <c r="L817" s="206"/>
      <c r="M817" s="206"/>
      <c r="N817" s="206"/>
      <c r="O817" s="206"/>
      <c r="P817" s="206"/>
      <c r="Q817" s="206"/>
      <c r="R817" s="206"/>
      <c r="S817" s="206"/>
      <c r="T817" s="206"/>
      <c r="U817" s="206"/>
      <c r="V817" s="206"/>
      <c r="W817" s="206"/>
      <c r="X817" s="206"/>
      <c r="Y817" s="206"/>
      <c r="Z817" s="206"/>
    </row>
    <row r="818" customFormat="false" ht="12.75" hidden="false" customHeight="true" outlineLevel="0" collapsed="false">
      <c r="A818" s="206"/>
      <c r="B818" s="208"/>
      <c r="C818" s="206"/>
      <c r="D818" s="206"/>
      <c r="E818" s="206"/>
      <c r="F818" s="206"/>
      <c r="G818" s="206"/>
      <c r="H818" s="206"/>
      <c r="I818" s="206"/>
      <c r="J818" s="206"/>
      <c r="K818" s="206"/>
      <c r="L818" s="206"/>
      <c r="M818" s="206"/>
      <c r="N818" s="206"/>
      <c r="O818" s="206"/>
      <c r="P818" s="206"/>
      <c r="Q818" s="206"/>
      <c r="R818" s="206"/>
      <c r="S818" s="206"/>
      <c r="T818" s="206"/>
      <c r="U818" s="206"/>
      <c r="V818" s="206"/>
      <c r="W818" s="206"/>
      <c r="X818" s="206"/>
      <c r="Y818" s="206"/>
      <c r="Z818" s="206"/>
    </row>
    <row r="819" customFormat="false" ht="12.75" hidden="false" customHeight="true" outlineLevel="0" collapsed="false">
      <c r="A819" s="206"/>
      <c r="B819" s="208"/>
      <c r="C819" s="206"/>
      <c r="D819" s="206"/>
      <c r="E819" s="206"/>
      <c r="F819" s="206"/>
      <c r="G819" s="206"/>
      <c r="H819" s="206"/>
      <c r="I819" s="206"/>
      <c r="J819" s="206"/>
      <c r="K819" s="206"/>
      <c r="L819" s="206"/>
      <c r="M819" s="206"/>
      <c r="N819" s="206"/>
      <c r="O819" s="206"/>
      <c r="P819" s="206"/>
      <c r="Q819" s="206"/>
      <c r="R819" s="206"/>
      <c r="S819" s="206"/>
      <c r="T819" s="206"/>
      <c r="U819" s="206"/>
      <c r="V819" s="206"/>
      <c r="W819" s="206"/>
      <c r="X819" s="206"/>
      <c r="Y819" s="206"/>
      <c r="Z819" s="206"/>
    </row>
    <row r="820" customFormat="false" ht="12.75" hidden="false" customHeight="true" outlineLevel="0" collapsed="false">
      <c r="A820" s="206"/>
      <c r="B820" s="208"/>
      <c r="C820" s="206"/>
      <c r="D820" s="206"/>
      <c r="E820" s="206"/>
      <c r="F820" s="206"/>
      <c r="G820" s="206"/>
      <c r="H820" s="206"/>
      <c r="I820" s="206"/>
      <c r="J820" s="206"/>
      <c r="K820" s="206"/>
      <c r="L820" s="206"/>
      <c r="M820" s="206"/>
      <c r="N820" s="206"/>
      <c r="O820" s="206"/>
      <c r="P820" s="206"/>
      <c r="Q820" s="206"/>
      <c r="R820" s="206"/>
      <c r="S820" s="206"/>
      <c r="T820" s="206"/>
      <c r="U820" s="206"/>
      <c r="V820" s="206"/>
      <c r="W820" s="206"/>
      <c r="X820" s="206"/>
      <c r="Y820" s="206"/>
      <c r="Z820" s="206"/>
    </row>
    <row r="821" customFormat="false" ht="12.75" hidden="false" customHeight="true" outlineLevel="0" collapsed="false">
      <c r="A821" s="206"/>
      <c r="B821" s="208"/>
      <c r="C821" s="206"/>
      <c r="D821" s="206"/>
      <c r="E821" s="206"/>
      <c r="F821" s="206"/>
      <c r="G821" s="206"/>
      <c r="H821" s="206"/>
      <c r="I821" s="206"/>
      <c r="J821" s="206"/>
      <c r="K821" s="206"/>
      <c r="L821" s="206"/>
      <c r="M821" s="206"/>
      <c r="N821" s="206"/>
      <c r="O821" s="206"/>
      <c r="P821" s="206"/>
      <c r="Q821" s="206"/>
      <c r="R821" s="206"/>
      <c r="S821" s="206"/>
      <c r="T821" s="206"/>
      <c r="U821" s="206"/>
      <c r="V821" s="206"/>
      <c r="W821" s="206"/>
      <c r="X821" s="206"/>
      <c r="Y821" s="206"/>
      <c r="Z821" s="206"/>
    </row>
    <row r="822" customFormat="false" ht="12.75" hidden="false" customHeight="true" outlineLevel="0" collapsed="false">
      <c r="A822" s="206"/>
      <c r="B822" s="208"/>
      <c r="C822" s="206"/>
      <c r="D822" s="206"/>
      <c r="E822" s="206"/>
      <c r="F822" s="206"/>
      <c r="G822" s="206"/>
      <c r="H822" s="206"/>
      <c r="I822" s="206"/>
      <c r="J822" s="206"/>
      <c r="K822" s="206"/>
      <c r="L822" s="206"/>
      <c r="M822" s="206"/>
      <c r="N822" s="206"/>
      <c r="O822" s="206"/>
      <c r="P822" s="206"/>
      <c r="Q822" s="206"/>
      <c r="R822" s="206"/>
      <c r="S822" s="206"/>
      <c r="T822" s="206"/>
      <c r="U822" s="206"/>
      <c r="V822" s="206"/>
      <c r="W822" s="206"/>
      <c r="X822" s="206"/>
      <c r="Y822" s="206"/>
      <c r="Z822" s="206"/>
    </row>
    <row r="823" customFormat="false" ht="12.75" hidden="false" customHeight="true" outlineLevel="0" collapsed="false">
      <c r="A823" s="206"/>
      <c r="B823" s="208"/>
      <c r="C823" s="206"/>
      <c r="D823" s="206"/>
      <c r="E823" s="206"/>
      <c r="F823" s="206"/>
      <c r="G823" s="206"/>
      <c r="H823" s="206"/>
      <c r="I823" s="206"/>
      <c r="J823" s="206"/>
      <c r="K823" s="206"/>
      <c r="L823" s="206"/>
      <c r="M823" s="206"/>
      <c r="N823" s="206"/>
      <c r="O823" s="206"/>
      <c r="P823" s="206"/>
      <c r="Q823" s="206"/>
      <c r="R823" s="206"/>
      <c r="S823" s="206"/>
      <c r="T823" s="206"/>
      <c r="U823" s="206"/>
      <c r="V823" s="206"/>
      <c r="W823" s="206"/>
      <c r="X823" s="206"/>
      <c r="Y823" s="206"/>
      <c r="Z823" s="206"/>
    </row>
    <row r="824" customFormat="false" ht="12.75" hidden="false" customHeight="true" outlineLevel="0" collapsed="false">
      <c r="A824" s="206"/>
      <c r="B824" s="208"/>
      <c r="C824" s="206"/>
      <c r="D824" s="206"/>
      <c r="E824" s="206"/>
      <c r="F824" s="206"/>
      <c r="G824" s="206"/>
      <c r="H824" s="206"/>
      <c r="I824" s="206"/>
      <c r="J824" s="206"/>
      <c r="K824" s="206"/>
      <c r="L824" s="206"/>
      <c r="M824" s="206"/>
      <c r="N824" s="206"/>
      <c r="O824" s="206"/>
      <c r="P824" s="206"/>
      <c r="Q824" s="206"/>
      <c r="R824" s="206"/>
      <c r="S824" s="206"/>
      <c r="T824" s="206"/>
      <c r="U824" s="206"/>
      <c r="V824" s="206"/>
      <c r="W824" s="206"/>
      <c r="X824" s="206"/>
      <c r="Y824" s="206"/>
      <c r="Z824" s="206"/>
    </row>
    <row r="825" customFormat="false" ht="12.75" hidden="false" customHeight="true" outlineLevel="0" collapsed="false">
      <c r="A825" s="206"/>
      <c r="B825" s="208"/>
      <c r="C825" s="206"/>
      <c r="D825" s="206"/>
      <c r="E825" s="206"/>
      <c r="F825" s="206"/>
      <c r="G825" s="206"/>
      <c r="H825" s="206"/>
      <c r="I825" s="206"/>
      <c r="J825" s="206"/>
      <c r="K825" s="206"/>
      <c r="L825" s="206"/>
      <c r="M825" s="206"/>
      <c r="N825" s="206"/>
      <c r="O825" s="206"/>
      <c r="P825" s="206"/>
      <c r="Q825" s="206"/>
      <c r="R825" s="206"/>
      <c r="S825" s="206"/>
      <c r="T825" s="206"/>
      <c r="U825" s="206"/>
      <c r="V825" s="206"/>
      <c r="W825" s="206"/>
      <c r="X825" s="206"/>
      <c r="Y825" s="206"/>
      <c r="Z825" s="206"/>
    </row>
    <row r="826" customFormat="false" ht="12.75" hidden="false" customHeight="true" outlineLevel="0" collapsed="false">
      <c r="A826" s="206"/>
      <c r="B826" s="208"/>
      <c r="C826" s="206"/>
      <c r="D826" s="206"/>
      <c r="E826" s="206"/>
      <c r="F826" s="206"/>
      <c r="G826" s="206"/>
      <c r="H826" s="206"/>
      <c r="I826" s="206"/>
      <c r="J826" s="206"/>
      <c r="K826" s="206"/>
      <c r="L826" s="206"/>
      <c r="M826" s="206"/>
      <c r="N826" s="206"/>
      <c r="O826" s="206"/>
      <c r="P826" s="206"/>
      <c r="Q826" s="206"/>
      <c r="R826" s="206"/>
      <c r="S826" s="206"/>
      <c r="T826" s="206"/>
      <c r="U826" s="206"/>
      <c r="V826" s="206"/>
      <c r="W826" s="206"/>
      <c r="X826" s="206"/>
      <c r="Y826" s="206"/>
      <c r="Z826" s="206"/>
    </row>
    <row r="827" customFormat="false" ht="12.75" hidden="false" customHeight="true" outlineLevel="0" collapsed="false">
      <c r="A827" s="206"/>
      <c r="B827" s="208"/>
      <c r="C827" s="206"/>
      <c r="D827" s="206"/>
      <c r="E827" s="206"/>
      <c r="F827" s="206"/>
      <c r="G827" s="206"/>
      <c r="H827" s="206"/>
      <c r="I827" s="206"/>
      <c r="J827" s="206"/>
      <c r="K827" s="206"/>
      <c r="L827" s="206"/>
      <c r="M827" s="206"/>
      <c r="N827" s="206"/>
      <c r="O827" s="206"/>
      <c r="P827" s="206"/>
      <c r="Q827" s="206"/>
      <c r="R827" s="206"/>
      <c r="S827" s="206"/>
      <c r="T827" s="206"/>
      <c r="U827" s="206"/>
      <c r="V827" s="206"/>
      <c r="W827" s="206"/>
      <c r="X827" s="206"/>
      <c r="Y827" s="206"/>
      <c r="Z827" s="206"/>
    </row>
    <row r="828" customFormat="false" ht="12.75" hidden="false" customHeight="true" outlineLevel="0" collapsed="false">
      <c r="A828" s="206"/>
      <c r="B828" s="208"/>
      <c r="C828" s="206"/>
      <c r="D828" s="206"/>
      <c r="E828" s="206"/>
      <c r="F828" s="206"/>
      <c r="G828" s="206"/>
      <c r="H828" s="206"/>
      <c r="I828" s="206"/>
      <c r="J828" s="206"/>
      <c r="K828" s="206"/>
      <c r="L828" s="206"/>
      <c r="M828" s="206"/>
      <c r="N828" s="206"/>
      <c r="O828" s="206"/>
      <c r="P828" s="206"/>
      <c r="Q828" s="206"/>
      <c r="R828" s="206"/>
      <c r="S828" s="206"/>
      <c r="T828" s="206"/>
      <c r="U828" s="206"/>
      <c r="V828" s="206"/>
      <c r="W828" s="206"/>
      <c r="X828" s="206"/>
      <c r="Y828" s="206"/>
      <c r="Z828" s="206"/>
    </row>
    <row r="829" customFormat="false" ht="12.75" hidden="false" customHeight="true" outlineLevel="0" collapsed="false">
      <c r="A829" s="206"/>
      <c r="B829" s="208"/>
      <c r="C829" s="206"/>
      <c r="D829" s="206"/>
      <c r="E829" s="206"/>
      <c r="F829" s="206"/>
      <c r="G829" s="206"/>
      <c r="H829" s="206"/>
      <c r="I829" s="206"/>
      <c r="J829" s="206"/>
      <c r="K829" s="206"/>
      <c r="L829" s="206"/>
      <c r="M829" s="206"/>
      <c r="N829" s="206"/>
      <c r="O829" s="206"/>
      <c r="P829" s="206"/>
      <c r="Q829" s="206"/>
      <c r="R829" s="206"/>
      <c r="S829" s="206"/>
      <c r="T829" s="206"/>
      <c r="U829" s="206"/>
      <c r="V829" s="206"/>
      <c r="W829" s="206"/>
      <c r="X829" s="206"/>
      <c r="Y829" s="206"/>
      <c r="Z829" s="206"/>
    </row>
    <row r="830" customFormat="false" ht="12.75" hidden="false" customHeight="true" outlineLevel="0" collapsed="false">
      <c r="A830" s="206"/>
      <c r="B830" s="208"/>
      <c r="C830" s="206"/>
      <c r="D830" s="206"/>
      <c r="E830" s="206"/>
      <c r="F830" s="206"/>
      <c r="G830" s="206"/>
      <c r="H830" s="206"/>
      <c r="I830" s="206"/>
      <c r="J830" s="206"/>
      <c r="K830" s="206"/>
      <c r="L830" s="206"/>
      <c r="M830" s="206"/>
      <c r="N830" s="206"/>
      <c r="O830" s="206"/>
      <c r="P830" s="206"/>
      <c r="Q830" s="206"/>
      <c r="R830" s="206"/>
      <c r="S830" s="206"/>
      <c r="T830" s="206"/>
      <c r="U830" s="206"/>
      <c r="V830" s="206"/>
      <c r="W830" s="206"/>
      <c r="X830" s="206"/>
      <c r="Y830" s="206"/>
      <c r="Z830" s="206"/>
    </row>
    <row r="831" customFormat="false" ht="12.75" hidden="false" customHeight="true" outlineLevel="0" collapsed="false">
      <c r="A831" s="206"/>
      <c r="B831" s="208"/>
      <c r="C831" s="206"/>
      <c r="D831" s="206"/>
      <c r="E831" s="206"/>
      <c r="F831" s="206"/>
      <c r="G831" s="206"/>
      <c r="H831" s="206"/>
      <c r="I831" s="206"/>
      <c r="J831" s="206"/>
      <c r="K831" s="206"/>
      <c r="L831" s="206"/>
      <c r="M831" s="206"/>
      <c r="N831" s="206"/>
      <c r="O831" s="206"/>
      <c r="P831" s="206"/>
      <c r="Q831" s="206"/>
      <c r="R831" s="206"/>
      <c r="S831" s="206"/>
      <c r="T831" s="206"/>
      <c r="U831" s="206"/>
      <c r="V831" s="206"/>
      <c r="W831" s="206"/>
      <c r="X831" s="206"/>
      <c r="Y831" s="206"/>
      <c r="Z831" s="206"/>
    </row>
    <row r="832" customFormat="false" ht="12.75" hidden="false" customHeight="true" outlineLevel="0" collapsed="false">
      <c r="A832" s="206"/>
      <c r="B832" s="208"/>
      <c r="C832" s="206"/>
      <c r="D832" s="206"/>
      <c r="E832" s="206"/>
      <c r="F832" s="206"/>
      <c r="G832" s="206"/>
      <c r="H832" s="206"/>
      <c r="I832" s="206"/>
      <c r="J832" s="206"/>
      <c r="K832" s="206"/>
      <c r="L832" s="206"/>
      <c r="M832" s="206"/>
      <c r="N832" s="206"/>
      <c r="O832" s="206"/>
      <c r="P832" s="206"/>
      <c r="Q832" s="206"/>
      <c r="R832" s="206"/>
      <c r="S832" s="206"/>
      <c r="T832" s="206"/>
      <c r="U832" s="206"/>
      <c r="V832" s="206"/>
      <c r="W832" s="206"/>
      <c r="X832" s="206"/>
      <c r="Y832" s="206"/>
      <c r="Z832" s="206"/>
    </row>
    <row r="833" customFormat="false" ht="12.75" hidden="false" customHeight="true" outlineLevel="0" collapsed="false">
      <c r="A833" s="206"/>
      <c r="B833" s="208"/>
      <c r="C833" s="206"/>
      <c r="D833" s="206"/>
      <c r="E833" s="206"/>
      <c r="F833" s="206"/>
      <c r="G833" s="206"/>
      <c r="H833" s="206"/>
      <c r="I833" s="206"/>
      <c r="J833" s="206"/>
      <c r="K833" s="206"/>
      <c r="L833" s="206"/>
      <c r="M833" s="206"/>
      <c r="N833" s="206"/>
      <c r="O833" s="206"/>
      <c r="P833" s="206"/>
      <c r="Q833" s="206"/>
      <c r="R833" s="206"/>
      <c r="S833" s="206"/>
      <c r="T833" s="206"/>
      <c r="U833" s="206"/>
      <c r="V833" s="206"/>
      <c r="W833" s="206"/>
      <c r="X833" s="206"/>
      <c r="Y833" s="206"/>
      <c r="Z833" s="206"/>
    </row>
    <row r="834" customFormat="false" ht="12.75" hidden="false" customHeight="true" outlineLevel="0" collapsed="false">
      <c r="A834" s="206"/>
      <c r="B834" s="208"/>
      <c r="C834" s="206"/>
      <c r="D834" s="206"/>
      <c r="E834" s="206"/>
      <c r="F834" s="206"/>
      <c r="G834" s="206"/>
      <c r="H834" s="206"/>
      <c r="I834" s="206"/>
      <c r="J834" s="206"/>
      <c r="K834" s="206"/>
      <c r="L834" s="206"/>
      <c r="M834" s="206"/>
      <c r="N834" s="206"/>
      <c r="O834" s="206"/>
      <c r="P834" s="206"/>
      <c r="Q834" s="206"/>
      <c r="R834" s="206"/>
      <c r="S834" s="206"/>
      <c r="T834" s="206"/>
      <c r="U834" s="206"/>
      <c r="V834" s="206"/>
      <c r="W834" s="206"/>
      <c r="X834" s="206"/>
      <c r="Y834" s="206"/>
      <c r="Z834" s="206"/>
    </row>
    <row r="835" customFormat="false" ht="12.75" hidden="false" customHeight="true" outlineLevel="0" collapsed="false">
      <c r="A835" s="206"/>
      <c r="B835" s="208"/>
      <c r="C835" s="206"/>
      <c r="D835" s="206"/>
      <c r="E835" s="206"/>
      <c r="F835" s="206"/>
      <c r="G835" s="206"/>
      <c r="H835" s="206"/>
      <c r="I835" s="206"/>
      <c r="J835" s="206"/>
      <c r="K835" s="206"/>
      <c r="L835" s="206"/>
      <c r="M835" s="206"/>
      <c r="N835" s="206"/>
      <c r="O835" s="206"/>
      <c r="P835" s="206"/>
      <c r="Q835" s="206"/>
      <c r="R835" s="206"/>
      <c r="S835" s="206"/>
      <c r="T835" s="206"/>
      <c r="U835" s="206"/>
      <c r="V835" s="206"/>
      <c r="W835" s="206"/>
      <c r="X835" s="206"/>
      <c r="Y835" s="206"/>
      <c r="Z835" s="206"/>
    </row>
    <row r="836" customFormat="false" ht="12.75" hidden="false" customHeight="true" outlineLevel="0" collapsed="false">
      <c r="A836" s="206"/>
      <c r="B836" s="208"/>
      <c r="C836" s="206"/>
      <c r="D836" s="206"/>
      <c r="E836" s="206"/>
      <c r="F836" s="206"/>
      <c r="G836" s="206"/>
      <c r="H836" s="206"/>
      <c r="I836" s="206"/>
      <c r="J836" s="206"/>
      <c r="K836" s="206"/>
      <c r="L836" s="206"/>
      <c r="M836" s="206"/>
      <c r="N836" s="206"/>
      <c r="O836" s="206"/>
      <c r="P836" s="206"/>
      <c r="Q836" s="206"/>
      <c r="R836" s="206"/>
      <c r="S836" s="206"/>
      <c r="T836" s="206"/>
      <c r="U836" s="206"/>
      <c r="V836" s="206"/>
      <c r="W836" s="206"/>
      <c r="X836" s="206"/>
      <c r="Y836" s="206"/>
      <c r="Z836" s="206"/>
    </row>
    <row r="837" customFormat="false" ht="12.75" hidden="false" customHeight="true" outlineLevel="0" collapsed="false">
      <c r="A837" s="206"/>
      <c r="B837" s="208"/>
      <c r="C837" s="206"/>
      <c r="D837" s="206"/>
      <c r="E837" s="206"/>
      <c r="F837" s="206"/>
      <c r="G837" s="206"/>
      <c r="H837" s="206"/>
      <c r="I837" s="206"/>
      <c r="J837" s="206"/>
      <c r="K837" s="206"/>
      <c r="L837" s="206"/>
      <c r="M837" s="206"/>
      <c r="N837" s="206"/>
      <c r="O837" s="206"/>
      <c r="P837" s="206"/>
      <c r="Q837" s="206"/>
      <c r="R837" s="206"/>
      <c r="S837" s="206"/>
      <c r="T837" s="206"/>
      <c r="U837" s="206"/>
      <c r="V837" s="206"/>
      <c r="W837" s="206"/>
      <c r="X837" s="206"/>
      <c r="Y837" s="206"/>
      <c r="Z837" s="206"/>
    </row>
    <row r="838" customFormat="false" ht="12.75" hidden="false" customHeight="true" outlineLevel="0" collapsed="false">
      <c r="A838" s="206"/>
      <c r="B838" s="208"/>
      <c r="C838" s="206"/>
      <c r="D838" s="206"/>
      <c r="E838" s="206"/>
      <c r="F838" s="206"/>
      <c r="G838" s="206"/>
      <c r="H838" s="206"/>
      <c r="I838" s="206"/>
      <c r="J838" s="206"/>
      <c r="K838" s="206"/>
      <c r="L838" s="206"/>
      <c r="M838" s="206"/>
      <c r="N838" s="206"/>
      <c r="O838" s="206"/>
      <c r="P838" s="206"/>
      <c r="Q838" s="206"/>
      <c r="R838" s="206"/>
      <c r="S838" s="206"/>
      <c r="T838" s="206"/>
      <c r="U838" s="206"/>
      <c r="V838" s="206"/>
      <c r="W838" s="206"/>
      <c r="X838" s="206"/>
      <c r="Y838" s="206"/>
      <c r="Z838" s="206"/>
    </row>
    <row r="839" customFormat="false" ht="12.75" hidden="false" customHeight="true" outlineLevel="0" collapsed="false">
      <c r="A839" s="206"/>
      <c r="B839" s="208"/>
      <c r="C839" s="206"/>
      <c r="D839" s="206"/>
      <c r="E839" s="206"/>
      <c r="F839" s="206"/>
      <c r="G839" s="206"/>
      <c r="H839" s="206"/>
      <c r="I839" s="206"/>
      <c r="J839" s="206"/>
      <c r="K839" s="206"/>
      <c r="L839" s="206"/>
      <c r="M839" s="206"/>
      <c r="N839" s="206"/>
      <c r="O839" s="206"/>
      <c r="P839" s="206"/>
      <c r="Q839" s="206"/>
      <c r="R839" s="206"/>
      <c r="S839" s="206"/>
      <c r="T839" s="206"/>
      <c r="U839" s="206"/>
      <c r="V839" s="206"/>
      <c r="W839" s="206"/>
      <c r="X839" s="206"/>
      <c r="Y839" s="206"/>
      <c r="Z839" s="206"/>
    </row>
    <row r="840" customFormat="false" ht="12.75" hidden="false" customHeight="true" outlineLevel="0" collapsed="false">
      <c r="A840" s="206"/>
      <c r="B840" s="208"/>
      <c r="C840" s="206"/>
      <c r="D840" s="206"/>
      <c r="E840" s="206"/>
      <c r="F840" s="206"/>
      <c r="G840" s="206"/>
      <c r="H840" s="206"/>
      <c r="I840" s="206"/>
      <c r="J840" s="206"/>
      <c r="K840" s="206"/>
      <c r="L840" s="206"/>
      <c r="M840" s="206"/>
      <c r="N840" s="206"/>
      <c r="O840" s="206"/>
      <c r="P840" s="206"/>
      <c r="Q840" s="206"/>
      <c r="R840" s="206"/>
      <c r="S840" s="206"/>
      <c r="T840" s="206"/>
      <c r="U840" s="206"/>
      <c r="V840" s="206"/>
      <c r="W840" s="206"/>
      <c r="X840" s="206"/>
      <c r="Y840" s="206"/>
      <c r="Z840" s="206"/>
    </row>
    <row r="841" customFormat="false" ht="12.75" hidden="false" customHeight="true" outlineLevel="0" collapsed="false">
      <c r="A841" s="206"/>
      <c r="B841" s="208"/>
      <c r="C841" s="206"/>
      <c r="D841" s="206"/>
      <c r="E841" s="206"/>
      <c r="F841" s="206"/>
      <c r="G841" s="206"/>
      <c r="H841" s="206"/>
      <c r="I841" s="206"/>
      <c r="J841" s="206"/>
      <c r="K841" s="206"/>
      <c r="L841" s="206"/>
      <c r="M841" s="206"/>
      <c r="N841" s="206"/>
      <c r="O841" s="206"/>
      <c r="P841" s="206"/>
      <c r="Q841" s="206"/>
      <c r="R841" s="206"/>
      <c r="S841" s="206"/>
      <c r="T841" s="206"/>
      <c r="U841" s="206"/>
      <c r="V841" s="206"/>
      <c r="W841" s="206"/>
      <c r="X841" s="206"/>
      <c r="Y841" s="206"/>
      <c r="Z841" s="206"/>
    </row>
    <row r="842" customFormat="false" ht="12.75" hidden="false" customHeight="true" outlineLevel="0" collapsed="false">
      <c r="A842" s="206"/>
      <c r="B842" s="208"/>
      <c r="C842" s="206"/>
      <c r="D842" s="206"/>
      <c r="E842" s="206"/>
      <c r="F842" s="206"/>
      <c r="G842" s="206"/>
      <c r="H842" s="206"/>
      <c r="I842" s="206"/>
      <c r="J842" s="206"/>
      <c r="K842" s="206"/>
      <c r="L842" s="206"/>
      <c r="M842" s="206"/>
      <c r="N842" s="206"/>
      <c r="O842" s="206"/>
      <c r="P842" s="206"/>
      <c r="Q842" s="206"/>
      <c r="R842" s="206"/>
      <c r="S842" s="206"/>
      <c r="T842" s="206"/>
      <c r="U842" s="206"/>
      <c r="V842" s="206"/>
      <c r="W842" s="206"/>
      <c r="X842" s="206"/>
      <c r="Y842" s="206"/>
      <c r="Z842" s="206"/>
    </row>
    <row r="843" customFormat="false" ht="12.75" hidden="false" customHeight="true" outlineLevel="0" collapsed="false">
      <c r="A843" s="206"/>
      <c r="B843" s="208"/>
      <c r="C843" s="206"/>
      <c r="D843" s="206"/>
      <c r="E843" s="206"/>
      <c r="F843" s="206"/>
      <c r="G843" s="206"/>
      <c r="H843" s="206"/>
      <c r="I843" s="206"/>
      <c r="J843" s="206"/>
      <c r="K843" s="206"/>
      <c r="L843" s="206"/>
      <c r="M843" s="206"/>
      <c r="N843" s="206"/>
      <c r="O843" s="206"/>
      <c r="P843" s="206"/>
      <c r="Q843" s="206"/>
      <c r="R843" s="206"/>
      <c r="S843" s="206"/>
      <c r="T843" s="206"/>
      <c r="U843" s="206"/>
      <c r="V843" s="206"/>
      <c r="W843" s="206"/>
      <c r="X843" s="206"/>
      <c r="Y843" s="206"/>
      <c r="Z843" s="206"/>
    </row>
    <row r="844" customFormat="false" ht="12.75" hidden="false" customHeight="true" outlineLevel="0" collapsed="false">
      <c r="A844" s="206"/>
      <c r="B844" s="208"/>
      <c r="C844" s="206"/>
      <c r="D844" s="206"/>
      <c r="E844" s="206"/>
      <c r="F844" s="206"/>
      <c r="G844" s="206"/>
      <c r="H844" s="206"/>
      <c r="I844" s="206"/>
      <c r="J844" s="206"/>
      <c r="K844" s="206"/>
      <c r="L844" s="206"/>
      <c r="M844" s="206"/>
      <c r="N844" s="206"/>
      <c r="O844" s="206"/>
      <c r="P844" s="206"/>
      <c r="Q844" s="206"/>
      <c r="R844" s="206"/>
      <c r="S844" s="206"/>
      <c r="T844" s="206"/>
      <c r="U844" s="206"/>
      <c r="V844" s="206"/>
      <c r="W844" s="206"/>
      <c r="X844" s="206"/>
      <c r="Y844" s="206"/>
      <c r="Z844" s="206"/>
    </row>
    <row r="845" customFormat="false" ht="12.75" hidden="false" customHeight="true" outlineLevel="0" collapsed="false">
      <c r="A845" s="206"/>
      <c r="B845" s="208"/>
      <c r="C845" s="206"/>
      <c r="D845" s="206"/>
      <c r="E845" s="206"/>
      <c r="F845" s="206"/>
      <c r="G845" s="206"/>
      <c r="H845" s="206"/>
      <c r="I845" s="206"/>
      <c r="J845" s="206"/>
      <c r="K845" s="206"/>
      <c r="L845" s="206"/>
      <c r="M845" s="206"/>
      <c r="N845" s="206"/>
      <c r="O845" s="206"/>
      <c r="P845" s="206"/>
      <c r="Q845" s="206"/>
      <c r="R845" s="206"/>
      <c r="S845" s="206"/>
      <c r="T845" s="206"/>
      <c r="U845" s="206"/>
      <c r="V845" s="206"/>
      <c r="W845" s="206"/>
      <c r="X845" s="206"/>
      <c r="Y845" s="206"/>
      <c r="Z845" s="206"/>
    </row>
    <row r="846" customFormat="false" ht="12.75" hidden="false" customHeight="true" outlineLevel="0" collapsed="false">
      <c r="A846" s="206"/>
      <c r="B846" s="208"/>
      <c r="C846" s="206"/>
      <c r="D846" s="206"/>
      <c r="E846" s="206"/>
      <c r="F846" s="206"/>
      <c r="G846" s="206"/>
      <c r="H846" s="206"/>
      <c r="I846" s="206"/>
      <c r="J846" s="206"/>
      <c r="K846" s="206"/>
      <c r="L846" s="206"/>
      <c r="M846" s="206"/>
      <c r="N846" s="206"/>
      <c r="O846" s="206"/>
      <c r="P846" s="206"/>
      <c r="Q846" s="206"/>
      <c r="R846" s="206"/>
      <c r="S846" s="206"/>
      <c r="T846" s="206"/>
      <c r="U846" s="206"/>
      <c r="V846" s="206"/>
      <c r="W846" s="206"/>
      <c r="X846" s="206"/>
      <c r="Y846" s="206"/>
      <c r="Z846" s="206"/>
    </row>
    <row r="847" customFormat="false" ht="12.75" hidden="false" customHeight="true" outlineLevel="0" collapsed="false">
      <c r="A847" s="206"/>
      <c r="B847" s="208"/>
      <c r="C847" s="206"/>
      <c r="D847" s="206"/>
      <c r="E847" s="206"/>
      <c r="F847" s="206"/>
      <c r="G847" s="206"/>
      <c r="H847" s="206"/>
      <c r="I847" s="206"/>
      <c r="J847" s="206"/>
      <c r="K847" s="206"/>
      <c r="L847" s="206"/>
      <c r="M847" s="206"/>
      <c r="N847" s="206"/>
      <c r="O847" s="206"/>
      <c r="P847" s="206"/>
      <c r="Q847" s="206"/>
      <c r="R847" s="206"/>
      <c r="S847" s="206"/>
      <c r="T847" s="206"/>
      <c r="U847" s="206"/>
      <c r="V847" s="206"/>
      <c r="W847" s="206"/>
      <c r="X847" s="206"/>
      <c r="Y847" s="206"/>
      <c r="Z847" s="206"/>
    </row>
    <row r="848" customFormat="false" ht="12.75" hidden="false" customHeight="true" outlineLevel="0" collapsed="false">
      <c r="A848" s="206"/>
      <c r="B848" s="208"/>
      <c r="C848" s="206"/>
      <c r="D848" s="206"/>
      <c r="E848" s="206"/>
      <c r="F848" s="206"/>
      <c r="G848" s="206"/>
      <c r="H848" s="206"/>
      <c r="I848" s="206"/>
      <c r="J848" s="206"/>
      <c r="K848" s="206"/>
      <c r="L848" s="206"/>
      <c r="M848" s="206"/>
      <c r="N848" s="206"/>
      <c r="O848" s="206"/>
      <c r="P848" s="206"/>
      <c r="Q848" s="206"/>
      <c r="R848" s="206"/>
      <c r="S848" s="206"/>
      <c r="T848" s="206"/>
      <c r="U848" s="206"/>
      <c r="V848" s="206"/>
      <c r="W848" s="206"/>
      <c r="X848" s="206"/>
      <c r="Y848" s="206"/>
      <c r="Z848" s="206"/>
    </row>
    <row r="849" customFormat="false" ht="12.75" hidden="false" customHeight="true" outlineLevel="0" collapsed="false">
      <c r="A849" s="206"/>
      <c r="B849" s="208"/>
      <c r="C849" s="206"/>
      <c r="D849" s="206"/>
      <c r="E849" s="206"/>
      <c r="F849" s="206"/>
      <c r="G849" s="206"/>
      <c r="H849" s="206"/>
      <c r="I849" s="206"/>
      <c r="J849" s="206"/>
      <c r="K849" s="206"/>
      <c r="L849" s="206"/>
      <c r="M849" s="206"/>
      <c r="N849" s="206"/>
      <c r="O849" s="206"/>
      <c r="P849" s="206"/>
      <c r="Q849" s="206"/>
      <c r="R849" s="206"/>
      <c r="S849" s="206"/>
      <c r="T849" s="206"/>
      <c r="U849" s="206"/>
      <c r="V849" s="206"/>
      <c r="W849" s="206"/>
      <c r="X849" s="206"/>
      <c r="Y849" s="206"/>
      <c r="Z849" s="206"/>
    </row>
    <row r="850" customFormat="false" ht="12.75" hidden="false" customHeight="true" outlineLevel="0" collapsed="false">
      <c r="A850" s="206"/>
      <c r="B850" s="208"/>
      <c r="C850" s="206"/>
      <c r="D850" s="206"/>
      <c r="E850" s="206"/>
      <c r="F850" s="206"/>
      <c r="G850" s="206"/>
      <c r="H850" s="206"/>
      <c r="I850" s="206"/>
      <c r="J850" s="206"/>
      <c r="K850" s="206"/>
      <c r="L850" s="206"/>
      <c r="M850" s="206"/>
      <c r="N850" s="206"/>
      <c r="O850" s="206"/>
      <c r="P850" s="206"/>
      <c r="Q850" s="206"/>
      <c r="R850" s="206"/>
      <c r="S850" s="206"/>
      <c r="T850" s="206"/>
      <c r="U850" s="206"/>
      <c r="V850" s="206"/>
      <c r="W850" s="206"/>
      <c r="X850" s="206"/>
      <c r="Y850" s="206"/>
      <c r="Z850" s="206"/>
    </row>
    <row r="851" customFormat="false" ht="12.75" hidden="false" customHeight="true" outlineLevel="0" collapsed="false">
      <c r="A851" s="206"/>
      <c r="B851" s="208"/>
      <c r="C851" s="206"/>
      <c r="D851" s="206"/>
      <c r="E851" s="206"/>
      <c r="F851" s="206"/>
      <c r="G851" s="206"/>
      <c r="H851" s="206"/>
      <c r="I851" s="206"/>
      <c r="J851" s="206"/>
      <c r="K851" s="206"/>
      <c r="L851" s="206"/>
      <c r="M851" s="206"/>
      <c r="N851" s="206"/>
      <c r="O851" s="206"/>
      <c r="P851" s="206"/>
      <c r="Q851" s="206"/>
      <c r="R851" s="206"/>
      <c r="S851" s="206"/>
      <c r="T851" s="206"/>
      <c r="U851" s="206"/>
      <c r="V851" s="206"/>
      <c r="W851" s="206"/>
      <c r="X851" s="206"/>
      <c r="Y851" s="206"/>
      <c r="Z851" s="206"/>
    </row>
    <row r="852" customFormat="false" ht="12.75" hidden="false" customHeight="true" outlineLevel="0" collapsed="false">
      <c r="A852" s="206"/>
      <c r="B852" s="208"/>
      <c r="C852" s="206"/>
      <c r="D852" s="206"/>
      <c r="E852" s="206"/>
      <c r="F852" s="206"/>
      <c r="G852" s="206"/>
      <c r="H852" s="206"/>
      <c r="I852" s="206"/>
      <c r="J852" s="206"/>
      <c r="K852" s="206"/>
      <c r="L852" s="206"/>
      <c r="M852" s="206"/>
      <c r="N852" s="206"/>
      <c r="O852" s="206"/>
      <c r="P852" s="206"/>
      <c r="Q852" s="206"/>
      <c r="R852" s="206"/>
      <c r="S852" s="206"/>
      <c r="T852" s="206"/>
      <c r="U852" s="206"/>
      <c r="V852" s="206"/>
      <c r="W852" s="206"/>
      <c r="X852" s="206"/>
      <c r="Y852" s="206"/>
      <c r="Z852" s="206"/>
    </row>
    <row r="853" customFormat="false" ht="12.75" hidden="false" customHeight="true" outlineLevel="0" collapsed="false">
      <c r="A853" s="206"/>
      <c r="B853" s="208"/>
      <c r="C853" s="206"/>
      <c r="D853" s="206"/>
      <c r="E853" s="206"/>
      <c r="F853" s="206"/>
      <c r="G853" s="206"/>
      <c r="H853" s="206"/>
      <c r="I853" s="206"/>
      <c r="J853" s="206"/>
      <c r="K853" s="206"/>
      <c r="L853" s="206"/>
      <c r="M853" s="206"/>
      <c r="N853" s="206"/>
      <c r="O853" s="206"/>
      <c r="P853" s="206"/>
      <c r="Q853" s="206"/>
      <c r="R853" s="206"/>
      <c r="S853" s="206"/>
      <c r="T853" s="206"/>
      <c r="U853" s="206"/>
      <c r="V853" s="206"/>
      <c r="W853" s="206"/>
      <c r="X853" s="206"/>
      <c r="Y853" s="206"/>
      <c r="Z853" s="206"/>
    </row>
    <row r="854" customFormat="false" ht="12.75" hidden="false" customHeight="true" outlineLevel="0" collapsed="false">
      <c r="A854" s="206"/>
      <c r="B854" s="208"/>
      <c r="C854" s="206"/>
      <c r="D854" s="206"/>
      <c r="E854" s="206"/>
      <c r="F854" s="206"/>
      <c r="G854" s="206"/>
      <c r="H854" s="206"/>
      <c r="I854" s="206"/>
      <c r="J854" s="206"/>
      <c r="K854" s="206"/>
      <c r="L854" s="206"/>
      <c r="M854" s="206"/>
      <c r="N854" s="206"/>
      <c r="O854" s="206"/>
      <c r="P854" s="206"/>
      <c r="Q854" s="206"/>
      <c r="R854" s="206"/>
      <c r="S854" s="206"/>
      <c r="T854" s="206"/>
      <c r="U854" s="206"/>
      <c r="V854" s="206"/>
      <c r="W854" s="206"/>
      <c r="X854" s="206"/>
      <c r="Y854" s="206"/>
      <c r="Z854" s="206"/>
    </row>
    <row r="855" customFormat="false" ht="12.75" hidden="false" customHeight="true" outlineLevel="0" collapsed="false">
      <c r="A855" s="206"/>
      <c r="B855" s="208"/>
      <c r="C855" s="206"/>
      <c r="D855" s="206"/>
      <c r="E855" s="206"/>
      <c r="F855" s="206"/>
      <c r="G855" s="206"/>
      <c r="H855" s="206"/>
      <c r="I855" s="206"/>
      <c r="J855" s="206"/>
      <c r="K855" s="206"/>
      <c r="L855" s="206"/>
      <c r="M855" s="206"/>
      <c r="N855" s="206"/>
      <c r="O855" s="206"/>
      <c r="P855" s="206"/>
      <c r="Q855" s="206"/>
      <c r="R855" s="206"/>
      <c r="S855" s="206"/>
      <c r="T855" s="206"/>
      <c r="U855" s="206"/>
      <c r="V855" s="206"/>
      <c r="W855" s="206"/>
      <c r="X855" s="206"/>
      <c r="Y855" s="206"/>
      <c r="Z855" s="206"/>
    </row>
    <row r="856" customFormat="false" ht="12.75" hidden="false" customHeight="true" outlineLevel="0" collapsed="false">
      <c r="A856" s="206"/>
      <c r="B856" s="208"/>
      <c r="C856" s="206"/>
      <c r="D856" s="206"/>
      <c r="E856" s="206"/>
      <c r="F856" s="206"/>
      <c r="G856" s="206"/>
      <c r="H856" s="206"/>
      <c r="I856" s="206"/>
      <c r="J856" s="206"/>
      <c r="K856" s="206"/>
      <c r="L856" s="206"/>
      <c r="M856" s="206"/>
      <c r="N856" s="206"/>
      <c r="O856" s="206"/>
      <c r="P856" s="206"/>
      <c r="Q856" s="206"/>
      <c r="R856" s="206"/>
      <c r="S856" s="206"/>
      <c r="T856" s="206"/>
      <c r="U856" s="206"/>
      <c r="V856" s="206"/>
      <c r="W856" s="206"/>
      <c r="X856" s="206"/>
      <c r="Y856" s="206"/>
      <c r="Z856" s="206"/>
    </row>
    <row r="857" customFormat="false" ht="12.75" hidden="false" customHeight="true" outlineLevel="0" collapsed="false">
      <c r="A857" s="206"/>
      <c r="B857" s="208"/>
      <c r="C857" s="206"/>
      <c r="D857" s="206"/>
      <c r="E857" s="206"/>
      <c r="F857" s="206"/>
      <c r="G857" s="206"/>
      <c r="H857" s="206"/>
      <c r="I857" s="206"/>
      <c r="J857" s="206"/>
      <c r="K857" s="206"/>
      <c r="L857" s="206"/>
      <c r="M857" s="206"/>
      <c r="N857" s="206"/>
      <c r="O857" s="206"/>
      <c r="P857" s="206"/>
      <c r="Q857" s="206"/>
      <c r="R857" s="206"/>
      <c r="S857" s="206"/>
      <c r="T857" s="206"/>
      <c r="U857" s="206"/>
      <c r="V857" s="206"/>
      <c r="W857" s="206"/>
      <c r="X857" s="206"/>
      <c r="Y857" s="206"/>
      <c r="Z857" s="206"/>
    </row>
    <row r="858" customFormat="false" ht="12.75" hidden="false" customHeight="true" outlineLevel="0" collapsed="false">
      <c r="A858" s="206"/>
      <c r="B858" s="208"/>
      <c r="C858" s="206"/>
      <c r="D858" s="206"/>
      <c r="E858" s="206"/>
      <c r="F858" s="206"/>
      <c r="G858" s="206"/>
      <c r="H858" s="206"/>
      <c r="I858" s="206"/>
      <c r="J858" s="206"/>
      <c r="K858" s="206"/>
      <c r="L858" s="206"/>
      <c r="M858" s="206"/>
      <c r="N858" s="206"/>
      <c r="O858" s="206"/>
      <c r="P858" s="206"/>
      <c r="Q858" s="206"/>
      <c r="R858" s="206"/>
      <c r="S858" s="206"/>
      <c r="T858" s="206"/>
      <c r="U858" s="206"/>
      <c r="V858" s="206"/>
      <c r="W858" s="206"/>
      <c r="X858" s="206"/>
      <c r="Y858" s="206"/>
      <c r="Z858" s="206"/>
    </row>
    <row r="859" customFormat="false" ht="12.75" hidden="false" customHeight="true" outlineLevel="0" collapsed="false">
      <c r="A859" s="206"/>
      <c r="B859" s="208"/>
      <c r="C859" s="206"/>
      <c r="D859" s="206"/>
      <c r="E859" s="206"/>
      <c r="F859" s="206"/>
      <c r="G859" s="206"/>
      <c r="H859" s="206"/>
      <c r="I859" s="206"/>
      <c r="J859" s="206"/>
      <c r="K859" s="206"/>
      <c r="L859" s="206"/>
      <c r="M859" s="206"/>
      <c r="N859" s="206"/>
      <c r="O859" s="206"/>
      <c r="P859" s="206"/>
      <c r="Q859" s="206"/>
      <c r="R859" s="206"/>
      <c r="S859" s="206"/>
      <c r="T859" s="206"/>
      <c r="U859" s="206"/>
      <c r="V859" s="206"/>
      <c r="W859" s="206"/>
      <c r="X859" s="206"/>
      <c r="Y859" s="206"/>
      <c r="Z859" s="206"/>
    </row>
    <row r="860" customFormat="false" ht="12.75" hidden="false" customHeight="true" outlineLevel="0" collapsed="false">
      <c r="A860" s="206"/>
      <c r="B860" s="208"/>
      <c r="C860" s="206"/>
      <c r="D860" s="206"/>
      <c r="E860" s="206"/>
      <c r="F860" s="206"/>
      <c r="G860" s="206"/>
      <c r="H860" s="206"/>
      <c r="I860" s="206"/>
      <c r="J860" s="206"/>
      <c r="K860" s="206"/>
      <c r="L860" s="206"/>
      <c r="M860" s="206"/>
      <c r="N860" s="206"/>
      <c r="O860" s="206"/>
      <c r="P860" s="206"/>
      <c r="Q860" s="206"/>
      <c r="R860" s="206"/>
      <c r="S860" s="206"/>
      <c r="T860" s="206"/>
      <c r="U860" s="206"/>
      <c r="V860" s="206"/>
      <c r="W860" s="206"/>
      <c r="X860" s="206"/>
      <c r="Y860" s="206"/>
      <c r="Z860" s="206"/>
    </row>
    <row r="861" customFormat="false" ht="12.75" hidden="false" customHeight="true" outlineLevel="0" collapsed="false">
      <c r="A861" s="206"/>
      <c r="B861" s="208"/>
      <c r="C861" s="206"/>
      <c r="D861" s="206"/>
      <c r="E861" s="206"/>
      <c r="F861" s="206"/>
      <c r="G861" s="206"/>
      <c r="H861" s="206"/>
      <c r="I861" s="206"/>
      <c r="J861" s="206"/>
      <c r="K861" s="206"/>
      <c r="L861" s="206"/>
      <c r="M861" s="206"/>
      <c r="N861" s="206"/>
      <c r="O861" s="206"/>
      <c r="P861" s="206"/>
      <c r="Q861" s="206"/>
      <c r="R861" s="206"/>
      <c r="S861" s="206"/>
      <c r="T861" s="206"/>
      <c r="U861" s="206"/>
      <c r="V861" s="206"/>
      <c r="W861" s="206"/>
      <c r="X861" s="206"/>
      <c r="Y861" s="206"/>
      <c r="Z861" s="206"/>
    </row>
    <row r="862" customFormat="false" ht="12.75" hidden="false" customHeight="true" outlineLevel="0" collapsed="false">
      <c r="A862" s="206"/>
      <c r="B862" s="208"/>
      <c r="C862" s="206"/>
      <c r="D862" s="206"/>
      <c r="E862" s="206"/>
      <c r="F862" s="206"/>
      <c r="G862" s="206"/>
      <c r="H862" s="206"/>
      <c r="I862" s="206"/>
      <c r="J862" s="206"/>
      <c r="K862" s="206"/>
      <c r="L862" s="206"/>
      <c r="M862" s="206"/>
      <c r="N862" s="206"/>
      <c r="O862" s="206"/>
      <c r="P862" s="206"/>
      <c r="Q862" s="206"/>
      <c r="R862" s="206"/>
      <c r="S862" s="206"/>
      <c r="T862" s="206"/>
      <c r="U862" s="206"/>
      <c r="V862" s="206"/>
      <c r="W862" s="206"/>
      <c r="X862" s="206"/>
      <c r="Y862" s="206"/>
      <c r="Z862" s="206"/>
    </row>
    <row r="863" customFormat="false" ht="12.75" hidden="false" customHeight="true" outlineLevel="0" collapsed="false">
      <c r="A863" s="206"/>
      <c r="B863" s="208"/>
      <c r="C863" s="206"/>
      <c r="D863" s="206"/>
      <c r="E863" s="206"/>
      <c r="F863" s="206"/>
      <c r="G863" s="206"/>
      <c r="H863" s="206"/>
      <c r="I863" s="206"/>
      <c r="J863" s="206"/>
      <c r="K863" s="206"/>
      <c r="L863" s="206"/>
      <c r="M863" s="206"/>
      <c r="N863" s="206"/>
      <c r="O863" s="206"/>
      <c r="P863" s="206"/>
      <c r="Q863" s="206"/>
      <c r="R863" s="206"/>
      <c r="S863" s="206"/>
      <c r="T863" s="206"/>
      <c r="U863" s="206"/>
      <c r="V863" s="206"/>
      <c r="W863" s="206"/>
      <c r="X863" s="206"/>
      <c r="Y863" s="206"/>
      <c r="Z863" s="206"/>
    </row>
    <row r="864" customFormat="false" ht="12.75" hidden="false" customHeight="true" outlineLevel="0" collapsed="false">
      <c r="A864" s="206"/>
      <c r="B864" s="208"/>
      <c r="C864" s="206"/>
      <c r="D864" s="206"/>
      <c r="E864" s="206"/>
      <c r="F864" s="206"/>
      <c r="G864" s="206"/>
      <c r="H864" s="206"/>
      <c r="I864" s="206"/>
      <c r="J864" s="206"/>
      <c r="K864" s="206"/>
      <c r="L864" s="206"/>
      <c r="M864" s="206"/>
      <c r="N864" s="206"/>
      <c r="O864" s="206"/>
      <c r="P864" s="206"/>
      <c r="Q864" s="206"/>
      <c r="R864" s="206"/>
      <c r="S864" s="206"/>
      <c r="T864" s="206"/>
      <c r="U864" s="206"/>
      <c r="V864" s="206"/>
      <c r="W864" s="206"/>
      <c r="X864" s="206"/>
      <c r="Y864" s="206"/>
      <c r="Z864" s="206"/>
    </row>
    <row r="865" customFormat="false" ht="12.75" hidden="false" customHeight="true" outlineLevel="0" collapsed="false">
      <c r="A865" s="206"/>
      <c r="B865" s="208"/>
      <c r="C865" s="206"/>
      <c r="D865" s="206"/>
      <c r="E865" s="206"/>
      <c r="F865" s="206"/>
      <c r="G865" s="206"/>
      <c r="H865" s="206"/>
      <c r="I865" s="206"/>
      <c r="J865" s="206"/>
      <c r="K865" s="206"/>
      <c r="L865" s="206"/>
      <c r="M865" s="206"/>
      <c r="N865" s="206"/>
      <c r="O865" s="206"/>
      <c r="P865" s="206"/>
      <c r="Q865" s="206"/>
      <c r="R865" s="206"/>
      <c r="S865" s="206"/>
      <c r="T865" s="206"/>
      <c r="U865" s="206"/>
      <c r="V865" s="206"/>
      <c r="W865" s="206"/>
      <c r="X865" s="206"/>
      <c r="Y865" s="206"/>
      <c r="Z865" s="206"/>
    </row>
    <row r="866" customFormat="false" ht="12.75" hidden="false" customHeight="true" outlineLevel="0" collapsed="false">
      <c r="A866" s="206"/>
      <c r="B866" s="208"/>
      <c r="C866" s="206"/>
      <c r="D866" s="206"/>
      <c r="E866" s="206"/>
      <c r="F866" s="206"/>
      <c r="G866" s="206"/>
      <c r="H866" s="206"/>
      <c r="I866" s="206"/>
      <c r="J866" s="206"/>
      <c r="K866" s="206"/>
      <c r="L866" s="206"/>
      <c r="M866" s="206"/>
      <c r="N866" s="206"/>
      <c r="O866" s="206"/>
      <c r="P866" s="206"/>
      <c r="Q866" s="206"/>
      <c r="R866" s="206"/>
      <c r="S866" s="206"/>
      <c r="T866" s="206"/>
      <c r="U866" s="206"/>
      <c r="V866" s="206"/>
      <c r="W866" s="206"/>
      <c r="X866" s="206"/>
      <c r="Y866" s="206"/>
      <c r="Z866" s="206"/>
    </row>
    <row r="867" customFormat="false" ht="12.75" hidden="false" customHeight="true" outlineLevel="0" collapsed="false">
      <c r="A867" s="206"/>
      <c r="B867" s="208"/>
      <c r="C867" s="206"/>
      <c r="D867" s="206"/>
      <c r="E867" s="206"/>
      <c r="F867" s="206"/>
      <c r="G867" s="206"/>
      <c r="H867" s="206"/>
      <c r="I867" s="206"/>
      <c r="J867" s="206"/>
      <c r="K867" s="206"/>
      <c r="L867" s="206"/>
      <c r="M867" s="206"/>
      <c r="N867" s="206"/>
      <c r="O867" s="206"/>
      <c r="P867" s="206"/>
      <c r="Q867" s="206"/>
      <c r="R867" s="206"/>
      <c r="S867" s="206"/>
      <c r="T867" s="206"/>
      <c r="U867" s="206"/>
      <c r="V867" s="206"/>
      <c r="W867" s="206"/>
      <c r="X867" s="206"/>
      <c r="Y867" s="206"/>
      <c r="Z867" s="206"/>
    </row>
    <row r="868" customFormat="false" ht="12.75" hidden="false" customHeight="true" outlineLevel="0" collapsed="false">
      <c r="A868" s="206"/>
      <c r="B868" s="208"/>
      <c r="C868" s="206"/>
      <c r="D868" s="206"/>
      <c r="E868" s="206"/>
      <c r="F868" s="206"/>
      <c r="G868" s="206"/>
      <c r="H868" s="206"/>
      <c r="I868" s="206"/>
      <c r="J868" s="206"/>
      <c r="K868" s="206"/>
      <c r="L868" s="206"/>
      <c r="M868" s="206"/>
      <c r="N868" s="206"/>
      <c r="O868" s="206"/>
      <c r="P868" s="206"/>
      <c r="Q868" s="206"/>
      <c r="R868" s="206"/>
      <c r="S868" s="206"/>
      <c r="T868" s="206"/>
      <c r="U868" s="206"/>
      <c r="V868" s="206"/>
      <c r="W868" s="206"/>
      <c r="X868" s="206"/>
      <c r="Y868" s="206"/>
      <c r="Z868" s="206"/>
    </row>
    <row r="869" customFormat="false" ht="12.75" hidden="false" customHeight="true" outlineLevel="0" collapsed="false">
      <c r="A869" s="206"/>
      <c r="B869" s="208"/>
      <c r="C869" s="206"/>
      <c r="D869" s="206"/>
      <c r="E869" s="206"/>
      <c r="F869" s="206"/>
      <c r="G869" s="206"/>
      <c r="H869" s="206"/>
      <c r="I869" s="206"/>
      <c r="J869" s="206"/>
      <c r="K869" s="206"/>
      <c r="L869" s="206"/>
      <c r="M869" s="206"/>
      <c r="N869" s="206"/>
      <c r="O869" s="206"/>
      <c r="P869" s="206"/>
      <c r="Q869" s="206"/>
      <c r="R869" s="206"/>
      <c r="S869" s="206"/>
      <c r="T869" s="206"/>
      <c r="U869" s="206"/>
      <c r="V869" s="206"/>
      <c r="W869" s="206"/>
      <c r="X869" s="206"/>
      <c r="Y869" s="206"/>
      <c r="Z869" s="206"/>
    </row>
    <row r="870" customFormat="false" ht="12.75" hidden="false" customHeight="true" outlineLevel="0" collapsed="false">
      <c r="A870" s="206"/>
      <c r="B870" s="208"/>
      <c r="C870" s="206"/>
      <c r="D870" s="206"/>
      <c r="E870" s="206"/>
      <c r="F870" s="206"/>
      <c r="G870" s="206"/>
      <c r="H870" s="206"/>
      <c r="I870" s="206"/>
      <c r="J870" s="206"/>
      <c r="K870" s="206"/>
      <c r="L870" s="206"/>
      <c r="M870" s="206"/>
      <c r="N870" s="206"/>
      <c r="O870" s="206"/>
      <c r="P870" s="206"/>
      <c r="Q870" s="206"/>
      <c r="R870" s="206"/>
      <c r="S870" s="206"/>
      <c r="T870" s="206"/>
      <c r="U870" s="206"/>
      <c r="V870" s="206"/>
      <c r="W870" s="206"/>
      <c r="X870" s="206"/>
      <c r="Y870" s="206"/>
      <c r="Z870" s="206"/>
    </row>
    <row r="871" customFormat="false" ht="12.75" hidden="false" customHeight="true" outlineLevel="0" collapsed="false">
      <c r="A871" s="206"/>
      <c r="B871" s="208"/>
      <c r="C871" s="206"/>
      <c r="D871" s="206"/>
      <c r="E871" s="206"/>
      <c r="F871" s="206"/>
      <c r="G871" s="206"/>
      <c r="H871" s="206"/>
      <c r="I871" s="206"/>
      <c r="J871" s="206"/>
      <c r="K871" s="206"/>
      <c r="L871" s="206"/>
      <c r="M871" s="206"/>
      <c r="N871" s="206"/>
      <c r="O871" s="206"/>
      <c r="P871" s="206"/>
      <c r="Q871" s="206"/>
      <c r="R871" s="206"/>
      <c r="S871" s="206"/>
      <c r="T871" s="206"/>
      <c r="U871" s="206"/>
      <c r="V871" s="206"/>
      <c r="W871" s="206"/>
      <c r="X871" s="206"/>
      <c r="Y871" s="206"/>
      <c r="Z871" s="206"/>
    </row>
    <row r="872" customFormat="false" ht="12.75" hidden="false" customHeight="true" outlineLevel="0" collapsed="false">
      <c r="A872" s="206"/>
      <c r="B872" s="208"/>
      <c r="C872" s="206"/>
      <c r="D872" s="206"/>
      <c r="E872" s="206"/>
      <c r="F872" s="206"/>
      <c r="G872" s="206"/>
      <c r="H872" s="206"/>
      <c r="I872" s="206"/>
      <c r="J872" s="206"/>
      <c r="K872" s="206"/>
      <c r="L872" s="206"/>
      <c r="M872" s="206"/>
      <c r="N872" s="206"/>
      <c r="O872" s="206"/>
      <c r="P872" s="206"/>
      <c r="Q872" s="206"/>
      <c r="R872" s="206"/>
      <c r="S872" s="206"/>
      <c r="T872" s="206"/>
      <c r="U872" s="206"/>
      <c r="V872" s="206"/>
      <c r="W872" s="206"/>
      <c r="X872" s="206"/>
      <c r="Y872" s="206"/>
      <c r="Z872" s="206"/>
    </row>
    <row r="873" customFormat="false" ht="12.75" hidden="false" customHeight="true" outlineLevel="0" collapsed="false">
      <c r="A873" s="206"/>
      <c r="B873" s="208"/>
      <c r="C873" s="206"/>
      <c r="D873" s="206"/>
      <c r="E873" s="206"/>
      <c r="F873" s="206"/>
      <c r="G873" s="206"/>
      <c r="H873" s="206"/>
      <c r="I873" s="206"/>
      <c r="J873" s="206"/>
      <c r="K873" s="206"/>
      <c r="L873" s="206"/>
      <c r="M873" s="206"/>
      <c r="N873" s="206"/>
      <c r="O873" s="206"/>
      <c r="P873" s="206"/>
      <c r="Q873" s="206"/>
      <c r="R873" s="206"/>
      <c r="S873" s="206"/>
      <c r="T873" s="206"/>
      <c r="U873" s="206"/>
      <c r="V873" s="206"/>
      <c r="W873" s="206"/>
      <c r="X873" s="206"/>
      <c r="Y873" s="206"/>
      <c r="Z873" s="206"/>
    </row>
    <row r="874" customFormat="false" ht="12.75" hidden="false" customHeight="true" outlineLevel="0" collapsed="false">
      <c r="A874" s="206"/>
      <c r="B874" s="208"/>
      <c r="C874" s="206"/>
      <c r="D874" s="206"/>
      <c r="E874" s="206"/>
      <c r="F874" s="206"/>
      <c r="G874" s="206"/>
      <c r="H874" s="206"/>
      <c r="I874" s="206"/>
      <c r="J874" s="206"/>
      <c r="K874" s="206"/>
      <c r="L874" s="206"/>
      <c r="M874" s="206"/>
      <c r="N874" s="206"/>
      <c r="O874" s="206"/>
      <c r="P874" s="206"/>
      <c r="Q874" s="206"/>
      <c r="R874" s="206"/>
      <c r="S874" s="206"/>
      <c r="T874" s="206"/>
      <c r="U874" s="206"/>
      <c r="V874" s="206"/>
      <c r="W874" s="206"/>
      <c r="X874" s="206"/>
      <c r="Y874" s="206"/>
      <c r="Z874" s="206"/>
    </row>
    <row r="875" customFormat="false" ht="12.75" hidden="false" customHeight="true" outlineLevel="0" collapsed="false">
      <c r="A875" s="206"/>
      <c r="B875" s="208"/>
      <c r="C875" s="206"/>
      <c r="D875" s="206"/>
      <c r="E875" s="206"/>
      <c r="F875" s="206"/>
      <c r="G875" s="206"/>
      <c r="H875" s="206"/>
      <c r="I875" s="206"/>
      <c r="J875" s="206"/>
      <c r="K875" s="206"/>
      <c r="L875" s="206"/>
      <c r="M875" s="206"/>
      <c r="N875" s="206"/>
      <c r="O875" s="206"/>
      <c r="P875" s="206"/>
      <c r="Q875" s="206"/>
      <c r="R875" s="206"/>
      <c r="S875" s="206"/>
      <c r="T875" s="206"/>
      <c r="U875" s="206"/>
      <c r="V875" s="206"/>
      <c r="W875" s="206"/>
      <c r="X875" s="206"/>
      <c r="Y875" s="206"/>
      <c r="Z875" s="206"/>
    </row>
    <row r="876" customFormat="false" ht="12.75" hidden="false" customHeight="true" outlineLevel="0" collapsed="false">
      <c r="A876" s="206"/>
      <c r="B876" s="208"/>
      <c r="C876" s="206"/>
      <c r="D876" s="206"/>
      <c r="E876" s="206"/>
      <c r="F876" s="206"/>
      <c r="G876" s="206"/>
      <c r="H876" s="206"/>
      <c r="I876" s="206"/>
      <c r="J876" s="206"/>
      <c r="K876" s="206"/>
      <c r="L876" s="206"/>
      <c r="M876" s="206"/>
      <c r="N876" s="206"/>
      <c r="O876" s="206"/>
      <c r="P876" s="206"/>
      <c r="Q876" s="206"/>
      <c r="R876" s="206"/>
      <c r="S876" s="206"/>
      <c r="T876" s="206"/>
      <c r="U876" s="206"/>
      <c r="V876" s="206"/>
      <c r="W876" s="206"/>
      <c r="X876" s="206"/>
      <c r="Y876" s="206"/>
      <c r="Z876" s="206"/>
    </row>
    <row r="877" customFormat="false" ht="12.75" hidden="false" customHeight="true" outlineLevel="0" collapsed="false">
      <c r="A877" s="206"/>
      <c r="B877" s="208"/>
      <c r="C877" s="206"/>
      <c r="D877" s="206"/>
      <c r="E877" s="206"/>
      <c r="F877" s="206"/>
      <c r="G877" s="206"/>
      <c r="H877" s="206"/>
      <c r="I877" s="206"/>
      <c r="J877" s="206"/>
      <c r="K877" s="206"/>
      <c r="L877" s="206"/>
      <c r="M877" s="206"/>
      <c r="N877" s="206"/>
      <c r="O877" s="206"/>
      <c r="P877" s="206"/>
      <c r="Q877" s="206"/>
      <c r="R877" s="206"/>
      <c r="S877" s="206"/>
      <c r="T877" s="206"/>
      <c r="U877" s="206"/>
      <c r="V877" s="206"/>
      <c r="W877" s="206"/>
      <c r="X877" s="206"/>
      <c r="Y877" s="206"/>
      <c r="Z877" s="206"/>
    </row>
    <row r="878" customFormat="false" ht="12.75" hidden="false" customHeight="true" outlineLevel="0" collapsed="false">
      <c r="A878" s="206"/>
      <c r="B878" s="208"/>
      <c r="C878" s="206"/>
      <c r="D878" s="206"/>
      <c r="E878" s="206"/>
      <c r="F878" s="206"/>
      <c r="G878" s="206"/>
      <c r="H878" s="206"/>
      <c r="I878" s="206"/>
      <c r="J878" s="206"/>
      <c r="K878" s="206"/>
      <c r="L878" s="206"/>
      <c r="M878" s="206"/>
      <c r="N878" s="206"/>
      <c r="O878" s="206"/>
      <c r="P878" s="206"/>
      <c r="Q878" s="206"/>
      <c r="R878" s="206"/>
      <c r="S878" s="206"/>
      <c r="T878" s="206"/>
      <c r="U878" s="206"/>
      <c r="V878" s="206"/>
      <c r="W878" s="206"/>
      <c r="X878" s="206"/>
      <c r="Y878" s="206"/>
      <c r="Z878" s="206"/>
    </row>
    <row r="879" customFormat="false" ht="12.75" hidden="false" customHeight="true" outlineLevel="0" collapsed="false">
      <c r="A879" s="206"/>
      <c r="B879" s="208"/>
      <c r="C879" s="206"/>
      <c r="D879" s="206"/>
      <c r="E879" s="206"/>
      <c r="F879" s="206"/>
      <c r="G879" s="206"/>
      <c r="H879" s="206"/>
      <c r="I879" s="206"/>
      <c r="J879" s="206"/>
      <c r="K879" s="206"/>
      <c r="L879" s="206"/>
      <c r="M879" s="206"/>
      <c r="N879" s="206"/>
      <c r="O879" s="206"/>
      <c r="P879" s="206"/>
      <c r="Q879" s="206"/>
      <c r="R879" s="206"/>
      <c r="S879" s="206"/>
      <c r="T879" s="206"/>
      <c r="U879" s="206"/>
      <c r="V879" s="206"/>
      <c r="W879" s="206"/>
      <c r="X879" s="206"/>
      <c r="Y879" s="206"/>
      <c r="Z879" s="206"/>
    </row>
    <row r="880" customFormat="false" ht="12.75" hidden="false" customHeight="true" outlineLevel="0" collapsed="false">
      <c r="A880" s="206"/>
      <c r="B880" s="208"/>
      <c r="C880" s="206"/>
      <c r="D880" s="206"/>
      <c r="E880" s="206"/>
      <c r="F880" s="206"/>
      <c r="G880" s="206"/>
      <c r="H880" s="206"/>
      <c r="I880" s="206"/>
      <c r="J880" s="206"/>
      <c r="K880" s="206"/>
      <c r="L880" s="206"/>
      <c r="M880" s="206"/>
      <c r="N880" s="206"/>
      <c r="O880" s="206"/>
      <c r="P880" s="206"/>
      <c r="Q880" s="206"/>
      <c r="R880" s="206"/>
      <c r="S880" s="206"/>
      <c r="T880" s="206"/>
      <c r="U880" s="206"/>
      <c r="V880" s="206"/>
      <c r="W880" s="206"/>
      <c r="X880" s="206"/>
      <c r="Y880" s="206"/>
      <c r="Z880" s="206"/>
    </row>
    <row r="881" customFormat="false" ht="12.75" hidden="false" customHeight="true" outlineLevel="0" collapsed="false">
      <c r="A881" s="206"/>
      <c r="B881" s="208"/>
      <c r="C881" s="206"/>
      <c r="D881" s="206"/>
      <c r="E881" s="206"/>
      <c r="F881" s="206"/>
      <c r="G881" s="206"/>
      <c r="H881" s="206"/>
      <c r="I881" s="206"/>
      <c r="J881" s="206"/>
      <c r="K881" s="206"/>
      <c r="L881" s="206"/>
      <c r="M881" s="206"/>
      <c r="N881" s="206"/>
      <c r="O881" s="206"/>
      <c r="P881" s="206"/>
      <c r="Q881" s="206"/>
      <c r="R881" s="206"/>
      <c r="S881" s="206"/>
      <c r="T881" s="206"/>
      <c r="U881" s="206"/>
      <c r="V881" s="206"/>
      <c r="W881" s="206"/>
      <c r="X881" s="206"/>
      <c r="Y881" s="206"/>
      <c r="Z881" s="206"/>
    </row>
    <row r="882" customFormat="false" ht="12.75" hidden="false" customHeight="true" outlineLevel="0" collapsed="false">
      <c r="A882" s="206"/>
      <c r="B882" s="208"/>
      <c r="C882" s="206"/>
      <c r="D882" s="206"/>
      <c r="E882" s="206"/>
      <c r="F882" s="206"/>
      <c r="G882" s="206"/>
      <c r="H882" s="206"/>
      <c r="I882" s="206"/>
      <c r="J882" s="206"/>
      <c r="K882" s="206"/>
      <c r="L882" s="206"/>
      <c r="M882" s="206"/>
      <c r="N882" s="206"/>
      <c r="O882" s="206"/>
      <c r="P882" s="206"/>
      <c r="Q882" s="206"/>
      <c r="R882" s="206"/>
      <c r="S882" s="206"/>
      <c r="T882" s="206"/>
      <c r="U882" s="206"/>
      <c r="V882" s="206"/>
      <c r="W882" s="206"/>
      <c r="X882" s="206"/>
      <c r="Y882" s="206"/>
      <c r="Z882" s="206"/>
    </row>
    <row r="883" customFormat="false" ht="12.75" hidden="false" customHeight="true" outlineLevel="0" collapsed="false">
      <c r="A883" s="206"/>
      <c r="B883" s="208"/>
      <c r="C883" s="206"/>
      <c r="D883" s="206"/>
      <c r="E883" s="206"/>
      <c r="F883" s="206"/>
      <c r="G883" s="206"/>
      <c r="H883" s="206"/>
      <c r="I883" s="206"/>
      <c r="J883" s="206"/>
      <c r="K883" s="206"/>
      <c r="L883" s="206"/>
      <c r="M883" s="206"/>
      <c r="N883" s="206"/>
      <c r="O883" s="206"/>
      <c r="P883" s="206"/>
      <c r="Q883" s="206"/>
      <c r="R883" s="206"/>
      <c r="S883" s="206"/>
      <c r="T883" s="206"/>
      <c r="U883" s="206"/>
      <c r="V883" s="206"/>
      <c r="W883" s="206"/>
      <c r="X883" s="206"/>
      <c r="Y883" s="206"/>
      <c r="Z883" s="206"/>
    </row>
    <row r="884" customFormat="false" ht="12.75" hidden="false" customHeight="true" outlineLevel="0" collapsed="false">
      <c r="A884" s="206"/>
      <c r="B884" s="208"/>
      <c r="C884" s="206"/>
      <c r="D884" s="206"/>
      <c r="E884" s="206"/>
      <c r="F884" s="206"/>
      <c r="G884" s="206"/>
      <c r="H884" s="206"/>
      <c r="I884" s="206"/>
      <c r="J884" s="206"/>
      <c r="K884" s="206"/>
      <c r="L884" s="206"/>
      <c r="M884" s="206"/>
      <c r="N884" s="206"/>
      <c r="O884" s="206"/>
      <c r="P884" s="206"/>
      <c r="Q884" s="206"/>
      <c r="R884" s="206"/>
      <c r="S884" s="206"/>
      <c r="T884" s="206"/>
      <c r="U884" s="206"/>
      <c r="V884" s="206"/>
      <c r="W884" s="206"/>
      <c r="X884" s="206"/>
      <c r="Y884" s="206"/>
      <c r="Z884" s="206"/>
    </row>
    <row r="885" customFormat="false" ht="12.75" hidden="false" customHeight="true" outlineLevel="0" collapsed="false">
      <c r="A885" s="206"/>
      <c r="B885" s="208"/>
      <c r="C885" s="206"/>
      <c r="D885" s="206"/>
      <c r="E885" s="206"/>
      <c r="F885" s="206"/>
      <c r="G885" s="206"/>
      <c r="H885" s="206"/>
      <c r="I885" s="206"/>
      <c r="J885" s="206"/>
      <c r="K885" s="206"/>
      <c r="L885" s="206"/>
      <c r="M885" s="206"/>
      <c r="N885" s="206"/>
      <c r="O885" s="206"/>
      <c r="P885" s="206"/>
      <c r="Q885" s="206"/>
      <c r="R885" s="206"/>
      <c r="S885" s="206"/>
      <c r="T885" s="206"/>
      <c r="U885" s="206"/>
      <c r="V885" s="206"/>
      <c r="W885" s="206"/>
      <c r="X885" s="206"/>
      <c r="Y885" s="206"/>
      <c r="Z885" s="206"/>
    </row>
    <row r="886" customFormat="false" ht="12.75" hidden="false" customHeight="true" outlineLevel="0" collapsed="false">
      <c r="A886" s="206"/>
      <c r="B886" s="208"/>
      <c r="C886" s="206"/>
      <c r="D886" s="206"/>
      <c r="E886" s="206"/>
      <c r="F886" s="206"/>
      <c r="G886" s="206"/>
      <c r="H886" s="206"/>
      <c r="I886" s="206"/>
      <c r="J886" s="206"/>
      <c r="K886" s="206"/>
      <c r="L886" s="206"/>
      <c r="M886" s="206"/>
      <c r="N886" s="206"/>
      <c r="O886" s="206"/>
      <c r="P886" s="206"/>
      <c r="Q886" s="206"/>
      <c r="R886" s="206"/>
      <c r="S886" s="206"/>
      <c r="T886" s="206"/>
      <c r="U886" s="206"/>
      <c r="V886" s="206"/>
      <c r="W886" s="206"/>
      <c r="X886" s="206"/>
      <c r="Y886" s="206"/>
      <c r="Z886" s="206"/>
    </row>
    <row r="887" customFormat="false" ht="12.75" hidden="false" customHeight="true" outlineLevel="0" collapsed="false">
      <c r="A887" s="206"/>
      <c r="B887" s="208"/>
      <c r="C887" s="206"/>
      <c r="D887" s="206"/>
      <c r="E887" s="206"/>
      <c r="F887" s="206"/>
      <c r="G887" s="206"/>
      <c r="H887" s="206"/>
      <c r="I887" s="206"/>
      <c r="J887" s="206"/>
      <c r="K887" s="206"/>
      <c r="L887" s="206"/>
      <c r="M887" s="206"/>
      <c r="N887" s="206"/>
      <c r="O887" s="206"/>
      <c r="P887" s="206"/>
      <c r="Q887" s="206"/>
      <c r="R887" s="206"/>
      <c r="S887" s="206"/>
      <c r="T887" s="206"/>
      <c r="U887" s="206"/>
      <c r="V887" s="206"/>
      <c r="W887" s="206"/>
      <c r="X887" s="206"/>
      <c r="Y887" s="206"/>
      <c r="Z887" s="206"/>
    </row>
    <row r="888" customFormat="false" ht="12.75" hidden="false" customHeight="true" outlineLevel="0" collapsed="false">
      <c r="A888" s="206"/>
      <c r="B888" s="208"/>
      <c r="C888" s="206"/>
      <c r="D888" s="206"/>
      <c r="E888" s="206"/>
      <c r="F888" s="206"/>
      <c r="G888" s="206"/>
      <c r="H888" s="206"/>
      <c r="I888" s="206"/>
      <c r="J888" s="206"/>
      <c r="K888" s="206"/>
      <c r="L888" s="206"/>
      <c r="M888" s="206"/>
      <c r="N888" s="206"/>
      <c r="O888" s="206"/>
      <c r="P888" s="206"/>
      <c r="Q888" s="206"/>
      <c r="R888" s="206"/>
      <c r="S888" s="206"/>
      <c r="T888" s="206"/>
      <c r="U888" s="206"/>
      <c r="V888" s="206"/>
      <c r="W888" s="206"/>
      <c r="X888" s="206"/>
      <c r="Y888" s="206"/>
      <c r="Z888" s="206"/>
    </row>
    <row r="889" customFormat="false" ht="12.75" hidden="false" customHeight="true" outlineLevel="0" collapsed="false">
      <c r="A889" s="206"/>
      <c r="B889" s="208"/>
      <c r="C889" s="206"/>
      <c r="D889" s="206"/>
      <c r="E889" s="206"/>
      <c r="F889" s="206"/>
      <c r="G889" s="206"/>
      <c r="H889" s="206"/>
      <c r="I889" s="206"/>
      <c r="J889" s="206"/>
      <c r="K889" s="206"/>
      <c r="L889" s="206"/>
      <c r="M889" s="206"/>
      <c r="N889" s="206"/>
      <c r="O889" s="206"/>
      <c r="P889" s="206"/>
      <c r="Q889" s="206"/>
      <c r="R889" s="206"/>
      <c r="S889" s="206"/>
      <c r="T889" s="206"/>
      <c r="U889" s="206"/>
      <c r="V889" s="206"/>
      <c r="W889" s="206"/>
      <c r="X889" s="206"/>
      <c r="Y889" s="206"/>
      <c r="Z889" s="206"/>
    </row>
    <row r="890" customFormat="false" ht="12.75" hidden="false" customHeight="true" outlineLevel="0" collapsed="false">
      <c r="A890" s="206"/>
      <c r="B890" s="208"/>
      <c r="C890" s="206"/>
      <c r="D890" s="206"/>
      <c r="E890" s="206"/>
      <c r="F890" s="206"/>
      <c r="G890" s="206"/>
      <c r="H890" s="206"/>
      <c r="I890" s="206"/>
      <c r="J890" s="206"/>
      <c r="K890" s="206"/>
      <c r="L890" s="206"/>
      <c r="M890" s="206"/>
      <c r="N890" s="206"/>
      <c r="O890" s="206"/>
      <c r="P890" s="206"/>
      <c r="Q890" s="206"/>
      <c r="R890" s="206"/>
      <c r="S890" s="206"/>
      <c r="T890" s="206"/>
      <c r="U890" s="206"/>
      <c r="V890" s="206"/>
      <c r="W890" s="206"/>
      <c r="X890" s="206"/>
      <c r="Y890" s="206"/>
      <c r="Z890" s="206"/>
    </row>
    <row r="891" customFormat="false" ht="12.75" hidden="false" customHeight="true" outlineLevel="0" collapsed="false">
      <c r="A891" s="206"/>
      <c r="B891" s="208"/>
      <c r="C891" s="206"/>
      <c r="D891" s="206"/>
      <c r="E891" s="206"/>
      <c r="F891" s="206"/>
      <c r="G891" s="206"/>
      <c r="H891" s="206"/>
      <c r="I891" s="206"/>
      <c r="J891" s="206"/>
      <c r="K891" s="206"/>
      <c r="L891" s="206"/>
      <c r="M891" s="206"/>
      <c r="N891" s="206"/>
      <c r="O891" s="206"/>
      <c r="P891" s="206"/>
      <c r="Q891" s="206"/>
      <c r="R891" s="206"/>
      <c r="S891" s="206"/>
      <c r="T891" s="206"/>
      <c r="U891" s="206"/>
      <c r="V891" s="206"/>
      <c r="W891" s="206"/>
      <c r="X891" s="206"/>
      <c r="Y891" s="206"/>
      <c r="Z891" s="206"/>
    </row>
    <row r="892" customFormat="false" ht="12.75" hidden="false" customHeight="true" outlineLevel="0" collapsed="false">
      <c r="A892" s="206"/>
      <c r="B892" s="208"/>
      <c r="C892" s="206"/>
      <c r="D892" s="206"/>
      <c r="E892" s="206"/>
      <c r="F892" s="206"/>
      <c r="G892" s="206"/>
      <c r="H892" s="206"/>
      <c r="I892" s="206"/>
      <c r="J892" s="206"/>
      <c r="K892" s="206"/>
      <c r="L892" s="206"/>
      <c r="M892" s="206"/>
      <c r="N892" s="206"/>
      <c r="O892" s="206"/>
      <c r="P892" s="206"/>
      <c r="Q892" s="206"/>
      <c r="R892" s="206"/>
      <c r="S892" s="206"/>
      <c r="T892" s="206"/>
      <c r="U892" s="206"/>
      <c r="V892" s="206"/>
      <c r="W892" s="206"/>
      <c r="X892" s="206"/>
      <c r="Y892" s="206"/>
      <c r="Z892" s="206"/>
    </row>
    <row r="893" customFormat="false" ht="12.75" hidden="false" customHeight="true" outlineLevel="0" collapsed="false">
      <c r="A893" s="206"/>
      <c r="B893" s="208"/>
      <c r="C893" s="206"/>
      <c r="D893" s="206"/>
      <c r="E893" s="206"/>
      <c r="F893" s="206"/>
      <c r="G893" s="206"/>
      <c r="H893" s="206"/>
      <c r="I893" s="206"/>
      <c r="J893" s="206"/>
      <c r="K893" s="206"/>
      <c r="L893" s="206"/>
      <c r="M893" s="206"/>
      <c r="N893" s="206"/>
      <c r="O893" s="206"/>
      <c r="P893" s="206"/>
      <c r="Q893" s="206"/>
      <c r="R893" s="206"/>
      <c r="S893" s="206"/>
      <c r="T893" s="206"/>
      <c r="U893" s="206"/>
      <c r="V893" s="206"/>
      <c r="W893" s="206"/>
      <c r="X893" s="206"/>
      <c r="Y893" s="206"/>
      <c r="Z893" s="206"/>
    </row>
    <row r="894" customFormat="false" ht="12.75" hidden="false" customHeight="true" outlineLevel="0" collapsed="false">
      <c r="A894" s="206"/>
      <c r="B894" s="208"/>
      <c r="C894" s="206"/>
      <c r="D894" s="206"/>
      <c r="E894" s="206"/>
      <c r="F894" s="206"/>
      <c r="G894" s="206"/>
      <c r="H894" s="206"/>
      <c r="I894" s="206"/>
      <c r="J894" s="206"/>
      <c r="K894" s="206"/>
      <c r="L894" s="206"/>
      <c r="M894" s="206"/>
      <c r="N894" s="206"/>
      <c r="O894" s="206"/>
      <c r="P894" s="206"/>
      <c r="Q894" s="206"/>
      <c r="R894" s="206"/>
      <c r="S894" s="206"/>
      <c r="T894" s="206"/>
      <c r="U894" s="206"/>
      <c r="V894" s="206"/>
      <c r="W894" s="206"/>
      <c r="X894" s="206"/>
      <c r="Y894" s="206"/>
      <c r="Z894" s="206"/>
    </row>
    <row r="895" customFormat="false" ht="12.75" hidden="false" customHeight="true" outlineLevel="0" collapsed="false">
      <c r="A895" s="206"/>
      <c r="B895" s="208"/>
      <c r="C895" s="206"/>
      <c r="D895" s="206"/>
      <c r="E895" s="206"/>
      <c r="F895" s="206"/>
      <c r="G895" s="206"/>
      <c r="H895" s="206"/>
      <c r="I895" s="206"/>
      <c r="J895" s="206"/>
      <c r="K895" s="206"/>
      <c r="L895" s="206"/>
      <c r="M895" s="206"/>
      <c r="N895" s="206"/>
      <c r="O895" s="206"/>
      <c r="P895" s="206"/>
      <c r="Q895" s="206"/>
      <c r="R895" s="206"/>
      <c r="S895" s="206"/>
      <c r="T895" s="206"/>
      <c r="U895" s="206"/>
      <c r="V895" s="206"/>
      <c r="W895" s="206"/>
      <c r="X895" s="206"/>
      <c r="Y895" s="206"/>
      <c r="Z895" s="206"/>
    </row>
    <row r="896" customFormat="false" ht="12.75" hidden="false" customHeight="true" outlineLevel="0" collapsed="false">
      <c r="A896" s="206"/>
      <c r="B896" s="208"/>
      <c r="C896" s="206"/>
      <c r="D896" s="206"/>
      <c r="E896" s="206"/>
      <c r="F896" s="206"/>
      <c r="G896" s="206"/>
      <c r="H896" s="206"/>
      <c r="I896" s="206"/>
      <c r="J896" s="206"/>
      <c r="K896" s="206"/>
      <c r="L896" s="206"/>
      <c r="M896" s="206"/>
      <c r="N896" s="206"/>
      <c r="O896" s="206"/>
      <c r="P896" s="206"/>
      <c r="Q896" s="206"/>
      <c r="R896" s="206"/>
      <c r="S896" s="206"/>
      <c r="T896" s="206"/>
      <c r="U896" s="206"/>
      <c r="V896" s="206"/>
      <c r="W896" s="206"/>
      <c r="X896" s="206"/>
      <c r="Y896" s="206"/>
      <c r="Z896" s="206"/>
    </row>
    <row r="897" customFormat="false" ht="12.75" hidden="false" customHeight="true" outlineLevel="0" collapsed="false">
      <c r="A897" s="206"/>
      <c r="B897" s="208"/>
      <c r="C897" s="206"/>
      <c r="D897" s="206"/>
      <c r="E897" s="206"/>
      <c r="F897" s="206"/>
      <c r="G897" s="206"/>
      <c r="H897" s="206"/>
      <c r="I897" s="206"/>
      <c r="J897" s="206"/>
      <c r="K897" s="206"/>
      <c r="L897" s="206"/>
      <c r="M897" s="206"/>
      <c r="N897" s="206"/>
      <c r="O897" s="206"/>
      <c r="P897" s="206"/>
      <c r="Q897" s="206"/>
      <c r="R897" s="206"/>
      <c r="S897" s="206"/>
      <c r="T897" s="206"/>
      <c r="U897" s="206"/>
      <c r="V897" s="206"/>
      <c r="W897" s="206"/>
      <c r="X897" s="206"/>
      <c r="Y897" s="206"/>
      <c r="Z897" s="206"/>
    </row>
    <row r="898" customFormat="false" ht="12.75" hidden="false" customHeight="true" outlineLevel="0" collapsed="false">
      <c r="A898" s="206"/>
      <c r="B898" s="208"/>
      <c r="C898" s="206"/>
      <c r="D898" s="206"/>
      <c r="E898" s="206"/>
      <c r="F898" s="206"/>
      <c r="G898" s="206"/>
      <c r="H898" s="206"/>
      <c r="I898" s="206"/>
      <c r="J898" s="206"/>
      <c r="K898" s="206"/>
      <c r="L898" s="206"/>
      <c r="M898" s="206"/>
      <c r="N898" s="206"/>
      <c r="O898" s="206"/>
      <c r="P898" s="206"/>
      <c r="Q898" s="206"/>
      <c r="R898" s="206"/>
      <c r="S898" s="206"/>
      <c r="T898" s="206"/>
      <c r="U898" s="206"/>
      <c r="V898" s="206"/>
      <c r="W898" s="206"/>
      <c r="X898" s="206"/>
      <c r="Y898" s="206"/>
      <c r="Z898" s="206"/>
    </row>
    <row r="899" customFormat="false" ht="12.75" hidden="false" customHeight="true" outlineLevel="0" collapsed="false">
      <c r="A899" s="206"/>
      <c r="B899" s="208"/>
      <c r="C899" s="206"/>
      <c r="D899" s="206"/>
      <c r="E899" s="206"/>
      <c r="F899" s="206"/>
      <c r="G899" s="206"/>
      <c r="H899" s="206"/>
      <c r="I899" s="206"/>
      <c r="J899" s="206"/>
      <c r="K899" s="206"/>
      <c r="L899" s="206"/>
      <c r="M899" s="206"/>
      <c r="N899" s="206"/>
      <c r="O899" s="206"/>
      <c r="P899" s="206"/>
      <c r="Q899" s="206"/>
      <c r="R899" s="206"/>
      <c r="S899" s="206"/>
      <c r="T899" s="206"/>
      <c r="U899" s="206"/>
      <c r="V899" s="206"/>
      <c r="W899" s="206"/>
      <c r="X899" s="206"/>
      <c r="Y899" s="206"/>
      <c r="Z899" s="206"/>
    </row>
    <row r="900" customFormat="false" ht="12.75" hidden="false" customHeight="true" outlineLevel="0" collapsed="false">
      <c r="A900" s="206"/>
      <c r="B900" s="208"/>
      <c r="C900" s="206"/>
      <c r="D900" s="206"/>
      <c r="E900" s="206"/>
      <c r="F900" s="206"/>
      <c r="G900" s="206"/>
      <c r="H900" s="206"/>
      <c r="I900" s="206"/>
      <c r="J900" s="206"/>
      <c r="K900" s="206"/>
      <c r="L900" s="206"/>
      <c r="M900" s="206"/>
      <c r="N900" s="206"/>
      <c r="O900" s="206"/>
      <c r="P900" s="206"/>
      <c r="Q900" s="206"/>
      <c r="R900" s="206"/>
      <c r="S900" s="206"/>
      <c r="T900" s="206"/>
      <c r="U900" s="206"/>
      <c r="V900" s="206"/>
      <c r="W900" s="206"/>
      <c r="X900" s="206"/>
      <c r="Y900" s="206"/>
      <c r="Z900" s="206"/>
    </row>
    <row r="901" customFormat="false" ht="12.75" hidden="false" customHeight="true" outlineLevel="0" collapsed="false">
      <c r="A901" s="206"/>
      <c r="B901" s="208"/>
      <c r="C901" s="206"/>
      <c r="D901" s="206"/>
      <c r="E901" s="206"/>
      <c r="F901" s="206"/>
      <c r="G901" s="206"/>
      <c r="H901" s="206"/>
      <c r="I901" s="206"/>
      <c r="J901" s="206"/>
      <c r="K901" s="206"/>
      <c r="L901" s="206"/>
      <c r="M901" s="206"/>
      <c r="N901" s="206"/>
      <c r="O901" s="206"/>
      <c r="P901" s="206"/>
      <c r="Q901" s="206"/>
      <c r="R901" s="206"/>
      <c r="S901" s="206"/>
      <c r="T901" s="206"/>
      <c r="U901" s="206"/>
      <c r="V901" s="206"/>
      <c r="W901" s="206"/>
      <c r="X901" s="206"/>
      <c r="Y901" s="206"/>
      <c r="Z901" s="206"/>
    </row>
    <row r="902" customFormat="false" ht="12.75" hidden="false" customHeight="true" outlineLevel="0" collapsed="false">
      <c r="A902" s="206"/>
      <c r="B902" s="208"/>
      <c r="C902" s="206"/>
      <c r="D902" s="206"/>
      <c r="E902" s="206"/>
      <c r="F902" s="206"/>
      <c r="G902" s="206"/>
      <c r="H902" s="206"/>
      <c r="I902" s="206"/>
      <c r="J902" s="206"/>
      <c r="K902" s="206"/>
      <c r="L902" s="206"/>
      <c r="M902" s="206"/>
      <c r="N902" s="206"/>
      <c r="O902" s="206"/>
      <c r="P902" s="206"/>
      <c r="Q902" s="206"/>
      <c r="R902" s="206"/>
      <c r="S902" s="206"/>
      <c r="T902" s="206"/>
      <c r="U902" s="206"/>
      <c r="V902" s="206"/>
      <c r="W902" s="206"/>
      <c r="X902" s="206"/>
      <c r="Y902" s="206"/>
      <c r="Z902" s="206"/>
    </row>
    <row r="903" customFormat="false" ht="12.75" hidden="false" customHeight="true" outlineLevel="0" collapsed="false">
      <c r="A903" s="206"/>
      <c r="B903" s="208"/>
      <c r="C903" s="206"/>
      <c r="D903" s="206"/>
      <c r="E903" s="206"/>
      <c r="F903" s="206"/>
      <c r="G903" s="206"/>
      <c r="H903" s="206"/>
      <c r="I903" s="206"/>
      <c r="J903" s="206"/>
      <c r="K903" s="206"/>
      <c r="L903" s="206"/>
      <c r="M903" s="206"/>
      <c r="N903" s="206"/>
      <c r="O903" s="206"/>
      <c r="P903" s="206"/>
      <c r="Q903" s="206"/>
      <c r="R903" s="206"/>
      <c r="S903" s="206"/>
      <c r="T903" s="206"/>
      <c r="U903" s="206"/>
      <c r="V903" s="206"/>
      <c r="W903" s="206"/>
      <c r="X903" s="206"/>
      <c r="Y903" s="206"/>
      <c r="Z903" s="206"/>
    </row>
    <row r="904" customFormat="false" ht="12.75" hidden="false" customHeight="true" outlineLevel="0" collapsed="false">
      <c r="A904" s="206"/>
      <c r="B904" s="208"/>
      <c r="C904" s="206"/>
      <c r="D904" s="206"/>
      <c r="E904" s="206"/>
      <c r="F904" s="206"/>
      <c r="G904" s="206"/>
      <c r="H904" s="206"/>
      <c r="I904" s="206"/>
      <c r="J904" s="206"/>
      <c r="K904" s="206"/>
      <c r="L904" s="206"/>
      <c r="M904" s="206"/>
      <c r="N904" s="206"/>
      <c r="O904" s="206"/>
      <c r="P904" s="206"/>
      <c r="Q904" s="206"/>
      <c r="R904" s="206"/>
      <c r="S904" s="206"/>
      <c r="T904" s="206"/>
      <c r="U904" s="206"/>
      <c r="V904" s="206"/>
      <c r="W904" s="206"/>
      <c r="X904" s="206"/>
      <c r="Y904" s="206"/>
      <c r="Z904" s="206"/>
    </row>
    <row r="905" customFormat="false" ht="12.75" hidden="false" customHeight="true" outlineLevel="0" collapsed="false">
      <c r="A905" s="206"/>
      <c r="B905" s="208"/>
      <c r="C905" s="206"/>
      <c r="D905" s="206"/>
      <c r="E905" s="206"/>
      <c r="F905" s="206"/>
      <c r="G905" s="206"/>
      <c r="H905" s="206"/>
      <c r="I905" s="206"/>
      <c r="J905" s="206"/>
      <c r="K905" s="206"/>
      <c r="L905" s="206"/>
      <c r="M905" s="206"/>
      <c r="N905" s="206"/>
      <c r="O905" s="206"/>
      <c r="P905" s="206"/>
      <c r="Q905" s="206"/>
      <c r="R905" s="206"/>
      <c r="S905" s="206"/>
      <c r="T905" s="206"/>
      <c r="U905" s="206"/>
      <c r="V905" s="206"/>
      <c r="W905" s="206"/>
      <c r="X905" s="206"/>
      <c r="Y905" s="206"/>
      <c r="Z905" s="206"/>
    </row>
    <row r="906" customFormat="false" ht="12.75" hidden="false" customHeight="true" outlineLevel="0" collapsed="false">
      <c r="A906" s="206"/>
      <c r="B906" s="208"/>
      <c r="C906" s="206"/>
      <c r="D906" s="206"/>
      <c r="E906" s="206"/>
      <c r="F906" s="206"/>
      <c r="G906" s="206"/>
      <c r="H906" s="206"/>
      <c r="I906" s="206"/>
      <c r="J906" s="206"/>
      <c r="K906" s="206"/>
      <c r="L906" s="206"/>
      <c r="M906" s="206"/>
      <c r="N906" s="206"/>
      <c r="O906" s="206"/>
      <c r="P906" s="206"/>
      <c r="Q906" s="206"/>
      <c r="R906" s="206"/>
      <c r="S906" s="206"/>
      <c r="T906" s="206"/>
      <c r="U906" s="206"/>
      <c r="V906" s="206"/>
      <c r="W906" s="206"/>
      <c r="X906" s="206"/>
      <c r="Y906" s="206"/>
      <c r="Z906" s="206"/>
    </row>
    <row r="907" customFormat="false" ht="12.75" hidden="false" customHeight="true" outlineLevel="0" collapsed="false">
      <c r="A907" s="206"/>
      <c r="B907" s="208"/>
      <c r="C907" s="206"/>
      <c r="D907" s="206"/>
      <c r="E907" s="206"/>
      <c r="F907" s="206"/>
      <c r="G907" s="206"/>
      <c r="H907" s="206"/>
      <c r="I907" s="206"/>
      <c r="J907" s="206"/>
      <c r="K907" s="206"/>
      <c r="L907" s="206"/>
      <c r="M907" s="206"/>
      <c r="N907" s="206"/>
      <c r="O907" s="206"/>
      <c r="P907" s="206"/>
      <c r="Q907" s="206"/>
      <c r="R907" s="206"/>
      <c r="S907" s="206"/>
      <c r="T907" s="206"/>
      <c r="U907" s="206"/>
      <c r="V907" s="206"/>
      <c r="W907" s="206"/>
      <c r="X907" s="206"/>
      <c r="Y907" s="206"/>
      <c r="Z907" s="206"/>
    </row>
    <row r="908" customFormat="false" ht="12.75" hidden="false" customHeight="true" outlineLevel="0" collapsed="false">
      <c r="A908" s="206"/>
      <c r="B908" s="208"/>
      <c r="C908" s="206"/>
      <c r="D908" s="206"/>
      <c r="E908" s="206"/>
      <c r="F908" s="206"/>
      <c r="G908" s="206"/>
      <c r="H908" s="206"/>
      <c r="I908" s="206"/>
      <c r="J908" s="206"/>
      <c r="K908" s="206"/>
      <c r="L908" s="206"/>
      <c r="M908" s="206"/>
      <c r="N908" s="206"/>
      <c r="O908" s="206"/>
      <c r="P908" s="206"/>
      <c r="Q908" s="206"/>
      <c r="R908" s="206"/>
      <c r="S908" s="206"/>
      <c r="T908" s="206"/>
      <c r="U908" s="206"/>
      <c r="V908" s="206"/>
      <c r="W908" s="206"/>
      <c r="X908" s="206"/>
      <c r="Y908" s="206"/>
      <c r="Z908" s="206"/>
    </row>
    <row r="909" customFormat="false" ht="12.75" hidden="false" customHeight="true" outlineLevel="0" collapsed="false">
      <c r="A909" s="206"/>
      <c r="B909" s="208"/>
      <c r="C909" s="206"/>
      <c r="D909" s="206"/>
      <c r="E909" s="206"/>
      <c r="F909" s="206"/>
      <c r="G909" s="206"/>
      <c r="H909" s="206"/>
      <c r="I909" s="206"/>
      <c r="J909" s="206"/>
      <c r="K909" s="206"/>
      <c r="L909" s="206"/>
      <c r="M909" s="206"/>
      <c r="N909" s="206"/>
      <c r="O909" s="206"/>
      <c r="P909" s="206"/>
      <c r="Q909" s="206"/>
      <c r="R909" s="206"/>
      <c r="S909" s="206"/>
      <c r="T909" s="206"/>
      <c r="U909" s="206"/>
      <c r="V909" s="206"/>
      <c r="W909" s="206"/>
      <c r="X909" s="206"/>
      <c r="Y909" s="206"/>
      <c r="Z909" s="206"/>
    </row>
    <row r="910" customFormat="false" ht="12.75" hidden="false" customHeight="true" outlineLevel="0" collapsed="false">
      <c r="A910" s="206"/>
      <c r="B910" s="208"/>
      <c r="C910" s="206"/>
      <c r="D910" s="206"/>
      <c r="E910" s="206"/>
      <c r="F910" s="206"/>
      <c r="G910" s="206"/>
      <c r="H910" s="206"/>
      <c r="I910" s="206"/>
      <c r="J910" s="206"/>
      <c r="K910" s="206"/>
      <c r="L910" s="206"/>
      <c r="M910" s="206"/>
      <c r="N910" s="206"/>
      <c r="O910" s="206"/>
      <c r="P910" s="206"/>
      <c r="Q910" s="206"/>
      <c r="R910" s="206"/>
      <c r="S910" s="206"/>
      <c r="T910" s="206"/>
      <c r="U910" s="206"/>
      <c r="V910" s="206"/>
      <c r="W910" s="206"/>
      <c r="X910" s="206"/>
      <c r="Y910" s="206"/>
      <c r="Z910" s="206"/>
    </row>
    <row r="911" customFormat="false" ht="12.75" hidden="false" customHeight="true" outlineLevel="0" collapsed="false">
      <c r="A911" s="206"/>
      <c r="B911" s="208"/>
      <c r="C911" s="206"/>
      <c r="D911" s="206"/>
      <c r="E911" s="206"/>
      <c r="F911" s="206"/>
      <c r="G911" s="206"/>
      <c r="H911" s="206"/>
      <c r="I911" s="206"/>
      <c r="J911" s="206"/>
      <c r="K911" s="206"/>
      <c r="L911" s="206"/>
      <c r="M911" s="206"/>
      <c r="N911" s="206"/>
      <c r="O911" s="206"/>
      <c r="P911" s="206"/>
      <c r="Q911" s="206"/>
      <c r="R911" s="206"/>
      <c r="S911" s="206"/>
      <c r="T911" s="206"/>
      <c r="U911" s="206"/>
      <c r="V911" s="206"/>
      <c r="W911" s="206"/>
      <c r="X911" s="206"/>
      <c r="Y911" s="206"/>
      <c r="Z911" s="206"/>
    </row>
    <row r="912" customFormat="false" ht="12.75" hidden="false" customHeight="true" outlineLevel="0" collapsed="false">
      <c r="A912" s="206"/>
      <c r="B912" s="208"/>
      <c r="C912" s="206"/>
      <c r="D912" s="206"/>
      <c r="E912" s="206"/>
      <c r="F912" s="206"/>
      <c r="G912" s="206"/>
      <c r="H912" s="206"/>
      <c r="I912" s="206"/>
      <c r="J912" s="206"/>
      <c r="K912" s="206"/>
      <c r="L912" s="206"/>
      <c r="M912" s="206"/>
      <c r="N912" s="206"/>
      <c r="O912" s="206"/>
      <c r="P912" s="206"/>
      <c r="Q912" s="206"/>
      <c r="R912" s="206"/>
      <c r="S912" s="206"/>
      <c r="T912" s="206"/>
      <c r="U912" s="206"/>
      <c r="V912" s="206"/>
      <c r="W912" s="206"/>
      <c r="X912" s="206"/>
      <c r="Y912" s="206"/>
      <c r="Z912" s="206"/>
    </row>
    <row r="913" customFormat="false" ht="12.75" hidden="false" customHeight="true" outlineLevel="0" collapsed="false">
      <c r="A913" s="206"/>
      <c r="B913" s="208"/>
      <c r="C913" s="206"/>
      <c r="D913" s="206"/>
      <c r="E913" s="206"/>
      <c r="F913" s="206"/>
      <c r="G913" s="206"/>
      <c r="H913" s="206"/>
      <c r="I913" s="206"/>
      <c r="J913" s="206"/>
      <c r="K913" s="206"/>
      <c r="L913" s="206"/>
      <c r="M913" s="206"/>
      <c r="N913" s="206"/>
      <c r="O913" s="206"/>
      <c r="P913" s="206"/>
      <c r="Q913" s="206"/>
      <c r="R913" s="206"/>
      <c r="S913" s="206"/>
      <c r="T913" s="206"/>
      <c r="U913" s="206"/>
      <c r="V913" s="206"/>
      <c r="W913" s="206"/>
      <c r="X913" s="206"/>
      <c r="Y913" s="206"/>
      <c r="Z913" s="206"/>
    </row>
    <row r="914" customFormat="false" ht="12.75" hidden="false" customHeight="true" outlineLevel="0" collapsed="false">
      <c r="A914" s="206"/>
      <c r="B914" s="208"/>
      <c r="C914" s="206"/>
      <c r="D914" s="206"/>
      <c r="E914" s="206"/>
      <c r="F914" s="206"/>
      <c r="G914" s="206"/>
      <c r="H914" s="206"/>
      <c r="I914" s="206"/>
      <c r="J914" s="206"/>
      <c r="K914" s="206"/>
      <c r="L914" s="206"/>
      <c r="M914" s="206"/>
      <c r="N914" s="206"/>
      <c r="O914" s="206"/>
      <c r="P914" s="206"/>
      <c r="Q914" s="206"/>
      <c r="R914" s="206"/>
      <c r="S914" s="206"/>
      <c r="T914" s="206"/>
      <c r="U914" s="206"/>
      <c r="V914" s="206"/>
      <c r="W914" s="206"/>
      <c r="X914" s="206"/>
      <c r="Y914" s="206"/>
      <c r="Z914" s="206"/>
    </row>
    <row r="915" customFormat="false" ht="12.75" hidden="false" customHeight="true" outlineLevel="0" collapsed="false">
      <c r="A915" s="206"/>
      <c r="B915" s="208"/>
      <c r="C915" s="206"/>
      <c r="D915" s="206"/>
      <c r="E915" s="206"/>
      <c r="F915" s="206"/>
      <c r="G915" s="206"/>
      <c r="H915" s="206"/>
      <c r="I915" s="206"/>
      <c r="J915" s="206"/>
      <c r="K915" s="206"/>
      <c r="L915" s="206"/>
      <c r="M915" s="206"/>
      <c r="N915" s="206"/>
      <c r="O915" s="206"/>
      <c r="P915" s="206"/>
      <c r="Q915" s="206"/>
      <c r="R915" s="206"/>
      <c r="S915" s="206"/>
      <c r="T915" s="206"/>
      <c r="U915" s="206"/>
      <c r="V915" s="206"/>
      <c r="W915" s="206"/>
      <c r="X915" s="206"/>
      <c r="Y915" s="206"/>
      <c r="Z915" s="206"/>
    </row>
    <row r="916" customFormat="false" ht="12.75" hidden="false" customHeight="true" outlineLevel="0" collapsed="false">
      <c r="A916" s="206"/>
      <c r="B916" s="208"/>
      <c r="C916" s="206"/>
      <c r="D916" s="206"/>
      <c r="E916" s="206"/>
      <c r="F916" s="206"/>
      <c r="G916" s="206"/>
      <c r="H916" s="206"/>
      <c r="I916" s="206"/>
      <c r="J916" s="206"/>
      <c r="K916" s="206"/>
      <c r="L916" s="206"/>
      <c r="M916" s="206"/>
      <c r="N916" s="206"/>
      <c r="O916" s="206"/>
      <c r="P916" s="206"/>
      <c r="Q916" s="206"/>
      <c r="R916" s="206"/>
      <c r="S916" s="206"/>
      <c r="T916" s="206"/>
      <c r="U916" s="206"/>
      <c r="V916" s="206"/>
      <c r="W916" s="206"/>
      <c r="X916" s="206"/>
      <c r="Y916" s="206"/>
      <c r="Z916" s="206"/>
    </row>
    <row r="917" customFormat="false" ht="12.75" hidden="false" customHeight="true" outlineLevel="0" collapsed="false">
      <c r="A917" s="206"/>
      <c r="B917" s="208"/>
      <c r="C917" s="206"/>
      <c r="D917" s="206"/>
      <c r="E917" s="206"/>
      <c r="F917" s="206"/>
      <c r="G917" s="206"/>
      <c r="H917" s="206"/>
      <c r="I917" s="206"/>
      <c r="J917" s="206"/>
      <c r="K917" s="206"/>
      <c r="L917" s="206"/>
      <c r="M917" s="206"/>
      <c r="N917" s="206"/>
      <c r="O917" s="206"/>
      <c r="P917" s="206"/>
      <c r="Q917" s="206"/>
      <c r="R917" s="206"/>
      <c r="S917" s="206"/>
      <c r="T917" s="206"/>
      <c r="U917" s="206"/>
      <c r="V917" s="206"/>
      <c r="W917" s="206"/>
      <c r="X917" s="206"/>
      <c r="Y917" s="206"/>
      <c r="Z917" s="206"/>
    </row>
    <row r="918" customFormat="false" ht="12.75" hidden="false" customHeight="true" outlineLevel="0" collapsed="false">
      <c r="A918" s="206"/>
      <c r="B918" s="208"/>
      <c r="C918" s="206"/>
      <c r="D918" s="206"/>
      <c r="E918" s="206"/>
      <c r="F918" s="206"/>
      <c r="G918" s="206"/>
      <c r="H918" s="206"/>
      <c r="I918" s="206"/>
      <c r="J918" s="206"/>
      <c r="K918" s="206"/>
      <c r="L918" s="206"/>
      <c r="M918" s="206"/>
      <c r="N918" s="206"/>
      <c r="O918" s="206"/>
      <c r="P918" s="206"/>
      <c r="Q918" s="206"/>
      <c r="R918" s="206"/>
      <c r="S918" s="206"/>
      <c r="T918" s="206"/>
      <c r="U918" s="206"/>
      <c r="V918" s="206"/>
      <c r="W918" s="206"/>
      <c r="X918" s="206"/>
      <c r="Y918" s="206"/>
      <c r="Z918" s="206"/>
    </row>
    <row r="919" customFormat="false" ht="12.75" hidden="false" customHeight="true" outlineLevel="0" collapsed="false">
      <c r="A919" s="206"/>
      <c r="B919" s="208"/>
      <c r="C919" s="206"/>
      <c r="D919" s="206"/>
      <c r="E919" s="206"/>
      <c r="F919" s="206"/>
      <c r="G919" s="206"/>
      <c r="H919" s="206"/>
      <c r="I919" s="206"/>
      <c r="J919" s="206"/>
      <c r="K919" s="206"/>
      <c r="L919" s="206"/>
      <c r="M919" s="206"/>
      <c r="N919" s="206"/>
      <c r="O919" s="206"/>
      <c r="P919" s="206"/>
      <c r="Q919" s="206"/>
      <c r="R919" s="206"/>
      <c r="S919" s="206"/>
      <c r="T919" s="206"/>
      <c r="U919" s="206"/>
      <c r="V919" s="206"/>
      <c r="W919" s="206"/>
      <c r="X919" s="206"/>
      <c r="Y919" s="206"/>
      <c r="Z919" s="206"/>
    </row>
    <row r="920" customFormat="false" ht="12.75" hidden="false" customHeight="true" outlineLevel="0" collapsed="false">
      <c r="A920" s="206"/>
      <c r="B920" s="208"/>
      <c r="C920" s="206"/>
      <c r="D920" s="206"/>
      <c r="E920" s="206"/>
      <c r="F920" s="206"/>
      <c r="G920" s="206"/>
      <c r="H920" s="206"/>
      <c r="I920" s="206"/>
      <c r="J920" s="206"/>
      <c r="K920" s="206"/>
      <c r="L920" s="206"/>
      <c r="M920" s="206"/>
      <c r="N920" s="206"/>
      <c r="O920" s="206"/>
      <c r="P920" s="206"/>
      <c r="Q920" s="206"/>
      <c r="R920" s="206"/>
      <c r="S920" s="206"/>
      <c r="T920" s="206"/>
      <c r="U920" s="206"/>
      <c r="V920" s="206"/>
      <c r="W920" s="206"/>
      <c r="X920" s="206"/>
      <c r="Y920" s="206"/>
      <c r="Z920" s="206"/>
    </row>
    <row r="921" customFormat="false" ht="12.75" hidden="false" customHeight="true" outlineLevel="0" collapsed="false">
      <c r="A921" s="206"/>
      <c r="B921" s="208"/>
      <c r="C921" s="206"/>
      <c r="D921" s="206"/>
      <c r="E921" s="206"/>
      <c r="F921" s="206"/>
      <c r="G921" s="206"/>
      <c r="H921" s="206"/>
      <c r="I921" s="206"/>
      <c r="J921" s="206"/>
      <c r="K921" s="206"/>
      <c r="L921" s="206"/>
      <c r="M921" s="206"/>
      <c r="N921" s="206"/>
      <c r="O921" s="206"/>
      <c r="P921" s="206"/>
      <c r="Q921" s="206"/>
      <c r="R921" s="206"/>
      <c r="S921" s="206"/>
      <c r="T921" s="206"/>
      <c r="U921" s="206"/>
      <c r="V921" s="206"/>
      <c r="W921" s="206"/>
      <c r="X921" s="206"/>
      <c r="Y921" s="206"/>
      <c r="Z921" s="206"/>
    </row>
    <row r="922" customFormat="false" ht="12.75" hidden="false" customHeight="true" outlineLevel="0" collapsed="false">
      <c r="A922" s="206"/>
      <c r="B922" s="208"/>
      <c r="C922" s="206"/>
      <c r="D922" s="206"/>
      <c r="E922" s="206"/>
      <c r="F922" s="206"/>
      <c r="G922" s="206"/>
      <c r="H922" s="206"/>
      <c r="I922" s="206"/>
      <c r="J922" s="206"/>
      <c r="K922" s="206"/>
      <c r="L922" s="206"/>
      <c r="M922" s="206"/>
      <c r="N922" s="206"/>
      <c r="O922" s="206"/>
      <c r="P922" s="206"/>
      <c r="Q922" s="206"/>
      <c r="R922" s="206"/>
      <c r="S922" s="206"/>
      <c r="T922" s="206"/>
      <c r="U922" s="206"/>
      <c r="V922" s="206"/>
      <c r="W922" s="206"/>
      <c r="X922" s="206"/>
      <c r="Y922" s="206"/>
      <c r="Z922" s="206"/>
    </row>
    <row r="923" customFormat="false" ht="12.75" hidden="false" customHeight="true" outlineLevel="0" collapsed="false">
      <c r="A923" s="206"/>
      <c r="B923" s="208"/>
      <c r="C923" s="206"/>
      <c r="D923" s="206"/>
      <c r="E923" s="206"/>
      <c r="F923" s="206"/>
      <c r="G923" s="206"/>
      <c r="H923" s="206"/>
      <c r="I923" s="206"/>
      <c r="J923" s="206"/>
      <c r="K923" s="206"/>
      <c r="L923" s="206"/>
      <c r="M923" s="206"/>
      <c r="N923" s="206"/>
      <c r="O923" s="206"/>
      <c r="P923" s="206"/>
      <c r="Q923" s="206"/>
      <c r="R923" s="206"/>
      <c r="S923" s="206"/>
      <c r="T923" s="206"/>
      <c r="U923" s="206"/>
      <c r="V923" s="206"/>
      <c r="W923" s="206"/>
      <c r="X923" s="206"/>
      <c r="Y923" s="206"/>
      <c r="Z923" s="206"/>
    </row>
    <row r="924" customFormat="false" ht="12.75" hidden="false" customHeight="true" outlineLevel="0" collapsed="false">
      <c r="A924" s="206"/>
      <c r="B924" s="208"/>
      <c r="C924" s="206"/>
      <c r="D924" s="206"/>
      <c r="E924" s="206"/>
      <c r="F924" s="206"/>
      <c r="G924" s="206"/>
      <c r="H924" s="206"/>
      <c r="I924" s="206"/>
      <c r="J924" s="206"/>
      <c r="K924" s="206"/>
      <c r="L924" s="206"/>
      <c r="M924" s="206"/>
      <c r="N924" s="206"/>
      <c r="O924" s="206"/>
      <c r="P924" s="206"/>
      <c r="Q924" s="206"/>
      <c r="R924" s="206"/>
      <c r="S924" s="206"/>
      <c r="T924" s="206"/>
      <c r="U924" s="206"/>
      <c r="V924" s="206"/>
      <c r="W924" s="206"/>
      <c r="X924" s="206"/>
      <c r="Y924" s="206"/>
      <c r="Z924" s="206"/>
    </row>
    <row r="925" customFormat="false" ht="12.75" hidden="false" customHeight="true" outlineLevel="0" collapsed="false">
      <c r="A925" s="206"/>
      <c r="B925" s="208"/>
      <c r="C925" s="206"/>
      <c r="D925" s="206"/>
      <c r="E925" s="206"/>
      <c r="F925" s="206"/>
      <c r="G925" s="206"/>
      <c r="H925" s="206"/>
      <c r="I925" s="206"/>
      <c r="J925" s="206"/>
      <c r="K925" s="206"/>
      <c r="L925" s="206"/>
      <c r="M925" s="206"/>
      <c r="N925" s="206"/>
      <c r="O925" s="206"/>
      <c r="P925" s="206"/>
      <c r="Q925" s="206"/>
      <c r="R925" s="206"/>
      <c r="S925" s="206"/>
      <c r="T925" s="206"/>
      <c r="U925" s="206"/>
      <c r="V925" s="206"/>
      <c r="W925" s="206"/>
      <c r="X925" s="206"/>
      <c r="Y925" s="206"/>
      <c r="Z925" s="206"/>
    </row>
    <row r="926" customFormat="false" ht="12.75" hidden="false" customHeight="true" outlineLevel="0" collapsed="false">
      <c r="A926" s="206"/>
      <c r="B926" s="208"/>
      <c r="C926" s="206"/>
      <c r="D926" s="206"/>
      <c r="E926" s="206"/>
      <c r="F926" s="206"/>
      <c r="G926" s="206"/>
      <c r="H926" s="206"/>
      <c r="I926" s="206"/>
      <c r="J926" s="206"/>
      <c r="K926" s="206"/>
      <c r="L926" s="206"/>
      <c r="M926" s="206"/>
      <c r="N926" s="206"/>
      <c r="O926" s="206"/>
      <c r="P926" s="206"/>
      <c r="Q926" s="206"/>
      <c r="R926" s="206"/>
      <c r="S926" s="206"/>
      <c r="T926" s="206"/>
      <c r="U926" s="206"/>
      <c r="V926" s="206"/>
      <c r="W926" s="206"/>
      <c r="X926" s="206"/>
      <c r="Y926" s="206"/>
      <c r="Z926" s="206"/>
    </row>
    <row r="927" customFormat="false" ht="12.75" hidden="false" customHeight="true" outlineLevel="0" collapsed="false">
      <c r="A927" s="206"/>
      <c r="B927" s="208"/>
      <c r="C927" s="206"/>
      <c r="D927" s="206"/>
      <c r="E927" s="206"/>
      <c r="F927" s="206"/>
      <c r="G927" s="206"/>
      <c r="H927" s="206"/>
      <c r="I927" s="206"/>
      <c r="J927" s="206"/>
      <c r="K927" s="206"/>
      <c r="L927" s="206"/>
      <c r="M927" s="206"/>
      <c r="N927" s="206"/>
      <c r="O927" s="206"/>
      <c r="P927" s="206"/>
      <c r="Q927" s="206"/>
      <c r="R927" s="206"/>
      <c r="S927" s="206"/>
      <c r="T927" s="206"/>
      <c r="U927" s="206"/>
      <c r="V927" s="206"/>
      <c r="W927" s="206"/>
      <c r="X927" s="206"/>
      <c r="Y927" s="206"/>
      <c r="Z927" s="206"/>
    </row>
    <row r="928" customFormat="false" ht="12.75" hidden="false" customHeight="true" outlineLevel="0" collapsed="false">
      <c r="A928" s="206"/>
      <c r="B928" s="208"/>
      <c r="C928" s="206"/>
      <c r="D928" s="206"/>
      <c r="E928" s="206"/>
      <c r="F928" s="206"/>
      <c r="G928" s="206"/>
      <c r="H928" s="206"/>
      <c r="I928" s="206"/>
      <c r="J928" s="206"/>
      <c r="K928" s="206"/>
      <c r="L928" s="206"/>
      <c r="M928" s="206"/>
      <c r="N928" s="206"/>
      <c r="O928" s="206"/>
      <c r="P928" s="206"/>
      <c r="Q928" s="206"/>
      <c r="R928" s="206"/>
      <c r="S928" s="206"/>
      <c r="T928" s="206"/>
      <c r="U928" s="206"/>
      <c r="V928" s="206"/>
      <c r="W928" s="206"/>
      <c r="X928" s="206"/>
      <c r="Y928" s="206"/>
      <c r="Z928" s="206"/>
    </row>
    <row r="929" customFormat="false" ht="12.75" hidden="false" customHeight="true" outlineLevel="0" collapsed="false">
      <c r="A929" s="206"/>
      <c r="B929" s="208"/>
      <c r="C929" s="206"/>
      <c r="D929" s="206"/>
      <c r="E929" s="206"/>
      <c r="F929" s="206"/>
      <c r="G929" s="206"/>
      <c r="H929" s="206"/>
      <c r="I929" s="206"/>
      <c r="J929" s="206"/>
      <c r="K929" s="206"/>
      <c r="L929" s="206"/>
      <c r="M929" s="206"/>
      <c r="N929" s="206"/>
      <c r="O929" s="206"/>
      <c r="P929" s="206"/>
      <c r="Q929" s="206"/>
      <c r="R929" s="206"/>
      <c r="S929" s="206"/>
      <c r="T929" s="206"/>
      <c r="U929" s="206"/>
      <c r="V929" s="206"/>
      <c r="W929" s="206"/>
      <c r="X929" s="206"/>
      <c r="Y929" s="206"/>
      <c r="Z929" s="206"/>
    </row>
    <row r="930" customFormat="false" ht="12.75" hidden="false" customHeight="true" outlineLevel="0" collapsed="false">
      <c r="A930" s="206"/>
      <c r="B930" s="208"/>
      <c r="C930" s="206"/>
      <c r="D930" s="206"/>
      <c r="E930" s="206"/>
      <c r="F930" s="206"/>
      <c r="G930" s="206"/>
      <c r="H930" s="206"/>
      <c r="I930" s="206"/>
      <c r="J930" s="206"/>
      <c r="K930" s="206"/>
      <c r="L930" s="206"/>
      <c r="M930" s="206"/>
      <c r="N930" s="206"/>
      <c r="O930" s="206"/>
      <c r="P930" s="206"/>
      <c r="Q930" s="206"/>
      <c r="R930" s="206"/>
      <c r="S930" s="206"/>
      <c r="T930" s="206"/>
      <c r="U930" s="206"/>
      <c r="V930" s="206"/>
      <c r="W930" s="206"/>
      <c r="X930" s="206"/>
      <c r="Y930" s="206"/>
      <c r="Z930" s="206"/>
    </row>
    <row r="931" customFormat="false" ht="12.75" hidden="false" customHeight="true" outlineLevel="0" collapsed="false">
      <c r="A931" s="206"/>
      <c r="B931" s="208"/>
      <c r="C931" s="206"/>
      <c r="D931" s="206"/>
      <c r="E931" s="206"/>
      <c r="F931" s="206"/>
      <c r="G931" s="206"/>
      <c r="H931" s="206"/>
      <c r="I931" s="206"/>
      <c r="J931" s="206"/>
      <c r="K931" s="206"/>
      <c r="L931" s="206"/>
      <c r="M931" s="206"/>
      <c r="N931" s="206"/>
      <c r="O931" s="206"/>
      <c r="P931" s="206"/>
      <c r="Q931" s="206"/>
      <c r="R931" s="206"/>
      <c r="S931" s="206"/>
      <c r="T931" s="206"/>
      <c r="U931" s="206"/>
      <c r="V931" s="206"/>
      <c r="W931" s="206"/>
      <c r="X931" s="206"/>
      <c r="Y931" s="206"/>
      <c r="Z931" s="206"/>
    </row>
    <row r="932" customFormat="false" ht="12.75" hidden="false" customHeight="true" outlineLevel="0" collapsed="false">
      <c r="A932" s="206"/>
      <c r="B932" s="208"/>
      <c r="C932" s="206"/>
      <c r="D932" s="206"/>
      <c r="E932" s="206"/>
      <c r="F932" s="206"/>
      <c r="G932" s="206"/>
      <c r="H932" s="206"/>
      <c r="I932" s="206"/>
      <c r="J932" s="206"/>
      <c r="K932" s="206"/>
      <c r="L932" s="206"/>
      <c r="M932" s="206"/>
      <c r="N932" s="206"/>
      <c r="O932" s="206"/>
      <c r="P932" s="206"/>
      <c r="Q932" s="206"/>
      <c r="R932" s="206"/>
      <c r="S932" s="206"/>
      <c r="T932" s="206"/>
      <c r="U932" s="206"/>
      <c r="V932" s="206"/>
      <c r="W932" s="206"/>
      <c r="X932" s="206"/>
      <c r="Y932" s="206"/>
      <c r="Z932" s="206"/>
    </row>
    <row r="933" customFormat="false" ht="12.75" hidden="false" customHeight="true" outlineLevel="0" collapsed="false">
      <c r="A933" s="206"/>
      <c r="B933" s="208"/>
      <c r="C933" s="206"/>
      <c r="D933" s="206"/>
      <c r="E933" s="206"/>
      <c r="F933" s="206"/>
      <c r="G933" s="206"/>
      <c r="H933" s="206"/>
      <c r="I933" s="206"/>
      <c r="J933" s="206"/>
      <c r="K933" s="206"/>
      <c r="L933" s="206"/>
      <c r="M933" s="206"/>
      <c r="N933" s="206"/>
      <c r="O933" s="206"/>
      <c r="P933" s="206"/>
      <c r="Q933" s="206"/>
      <c r="R933" s="206"/>
      <c r="S933" s="206"/>
      <c r="T933" s="206"/>
      <c r="U933" s="206"/>
      <c r="V933" s="206"/>
      <c r="W933" s="206"/>
      <c r="X933" s="206"/>
      <c r="Y933" s="206"/>
      <c r="Z933" s="206"/>
    </row>
    <row r="934" customFormat="false" ht="12.75" hidden="false" customHeight="true" outlineLevel="0" collapsed="false">
      <c r="A934" s="206"/>
      <c r="B934" s="208"/>
      <c r="C934" s="206"/>
      <c r="D934" s="206"/>
      <c r="E934" s="206"/>
      <c r="F934" s="206"/>
      <c r="G934" s="206"/>
      <c r="H934" s="206"/>
      <c r="I934" s="206"/>
      <c r="J934" s="206"/>
      <c r="K934" s="206"/>
      <c r="L934" s="206"/>
      <c r="M934" s="206"/>
      <c r="N934" s="206"/>
      <c r="O934" s="206"/>
      <c r="P934" s="206"/>
      <c r="Q934" s="206"/>
      <c r="R934" s="206"/>
      <c r="S934" s="206"/>
      <c r="T934" s="206"/>
      <c r="U934" s="206"/>
      <c r="V934" s="206"/>
      <c r="W934" s="206"/>
      <c r="X934" s="206"/>
      <c r="Y934" s="206"/>
      <c r="Z934" s="206"/>
    </row>
    <row r="935" customFormat="false" ht="12.75" hidden="false" customHeight="true" outlineLevel="0" collapsed="false">
      <c r="A935" s="206"/>
      <c r="B935" s="208"/>
      <c r="C935" s="206"/>
      <c r="D935" s="206"/>
      <c r="E935" s="206"/>
      <c r="F935" s="206"/>
      <c r="G935" s="206"/>
      <c r="H935" s="206"/>
      <c r="I935" s="206"/>
      <c r="J935" s="206"/>
      <c r="K935" s="206"/>
      <c r="L935" s="206"/>
      <c r="M935" s="206"/>
      <c r="N935" s="206"/>
      <c r="O935" s="206"/>
      <c r="P935" s="206"/>
      <c r="Q935" s="206"/>
      <c r="R935" s="206"/>
      <c r="S935" s="206"/>
      <c r="T935" s="206"/>
      <c r="U935" s="206"/>
      <c r="V935" s="206"/>
      <c r="W935" s="206"/>
      <c r="X935" s="206"/>
      <c r="Y935" s="206"/>
      <c r="Z935" s="206"/>
    </row>
    <row r="936" customFormat="false" ht="12.75" hidden="false" customHeight="true" outlineLevel="0" collapsed="false">
      <c r="A936" s="206"/>
      <c r="B936" s="208"/>
      <c r="C936" s="206"/>
      <c r="D936" s="206"/>
      <c r="E936" s="206"/>
      <c r="F936" s="206"/>
      <c r="G936" s="206"/>
      <c r="H936" s="206"/>
      <c r="I936" s="206"/>
      <c r="J936" s="206"/>
      <c r="K936" s="206"/>
      <c r="L936" s="206"/>
      <c r="M936" s="206"/>
      <c r="N936" s="206"/>
      <c r="O936" s="206"/>
      <c r="P936" s="206"/>
      <c r="Q936" s="206"/>
      <c r="R936" s="206"/>
      <c r="S936" s="206"/>
      <c r="T936" s="206"/>
      <c r="U936" s="206"/>
      <c r="V936" s="206"/>
      <c r="W936" s="206"/>
      <c r="X936" s="206"/>
      <c r="Y936" s="206"/>
      <c r="Z936" s="206"/>
    </row>
    <row r="937" customFormat="false" ht="12.75" hidden="false" customHeight="true" outlineLevel="0" collapsed="false">
      <c r="A937" s="206"/>
      <c r="B937" s="208"/>
      <c r="C937" s="206"/>
      <c r="D937" s="206"/>
      <c r="E937" s="206"/>
      <c r="F937" s="206"/>
      <c r="G937" s="206"/>
      <c r="H937" s="206"/>
      <c r="I937" s="206"/>
      <c r="J937" s="206"/>
      <c r="K937" s="206"/>
      <c r="L937" s="206"/>
      <c r="M937" s="206"/>
      <c r="N937" s="206"/>
      <c r="O937" s="206"/>
      <c r="P937" s="206"/>
      <c r="Q937" s="206"/>
      <c r="R937" s="206"/>
      <c r="S937" s="206"/>
      <c r="T937" s="206"/>
      <c r="U937" s="206"/>
      <c r="V937" s="206"/>
      <c r="W937" s="206"/>
      <c r="X937" s="206"/>
      <c r="Y937" s="206"/>
      <c r="Z937" s="206"/>
    </row>
    <row r="938" customFormat="false" ht="12.75" hidden="false" customHeight="true" outlineLevel="0" collapsed="false">
      <c r="A938" s="206"/>
      <c r="B938" s="208"/>
      <c r="C938" s="206"/>
      <c r="D938" s="206"/>
      <c r="E938" s="206"/>
      <c r="F938" s="206"/>
      <c r="G938" s="206"/>
      <c r="H938" s="206"/>
      <c r="I938" s="206"/>
      <c r="J938" s="206"/>
      <c r="K938" s="206"/>
      <c r="L938" s="206"/>
      <c r="M938" s="206"/>
      <c r="N938" s="206"/>
      <c r="O938" s="206"/>
      <c r="P938" s="206"/>
      <c r="Q938" s="206"/>
      <c r="R938" s="206"/>
      <c r="S938" s="206"/>
      <c r="T938" s="206"/>
      <c r="U938" s="206"/>
      <c r="V938" s="206"/>
      <c r="W938" s="206"/>
      <c r="X938" s="206"/>
      <c r="Y938" s="206"/>
      <c r="Z938" s="206"/>
    </row>
    <row r="939" customFormat="false" ht="12.75" hidden="false" customHeight="true" outlineLevel="0" collapsed="false">
      <c r="A939" s="206"/>
      <c r="B939" s="208"/>
      <c r="C939" s="206"/>
      <c r="D939" s="206"/>
      <c r="E939" s="206"/>
      <c r="F939" s="206"/>
      <c r="G939" s="206"/>
      <c r="H939" s="206"/>
      <c r="I939" s="206"/>
      <c r="J939" s="206"/>
      <c r="K939" s="206"/>
      <c r="L939" s="206"/>
      <c r="M939" s="206"/>
      <c r="N939" s="206"/>
      <c r="O939" s="206"/>
      <c r="P939" s="206"/>
      <c r="Q939" s="206"/>
      <c r="R939" s="206"/>
      <c r="S939" s="206"/>
      <c r="T939" s="206"/>
      <c r="U939" s="206"/>
      <c r="V939" s="206"/>
      <c r="W939" s="206"/>
      <c r="X939" s="206"/>
      <c r="Y939" s="206"/>
      <c r="Z939" s="206"/>
    </row>
    <row r="940" customFormat="false" ht="12.75" hidden="false" customHeight="true" outlineLevel="0" collapsed="false">
      <c r="A940" s="206"/>
      <c r="B940" s="208"/>
      <c r="C940" s="206"/>
      <c r="D940" s="206"/>
      <c r="E940" s="206"/>
      <c r="F940" s="206"/>
      <c r="G940" s="206"/>
      <c r="H940" s="206"/>
      <c r="I940" s="206"/>
      <c r="J940" s="206"/>
      <c r="K940" s="206"/>
      <c r="L940" s="206"/>
      <c r="M940" s="206"/>
      <c r="N940" s="206"/>
      <c r="O940" s="206"/>
      <c r="P940" s="206"/>
      <c r="Q940" s="206"/>
      <c r="R940" s="206"/>
      <c r="S940" s="206"/>
      <c r="T940" s="206"/>
      <c r="U940" s="206"/>
      <c r="V940" s="206"/>
      <c r="W940" s="206"/>
      <c r="X940" s="206"/>
      <c r="Y940" s="206"/>
      <c r="Z940" s="206"/>
    </row>
    <row r="941" customFormat="false" ht="12.75" hidden="false" customHeight="true" outlineLevel="0" collapsed="false">
      <c r="A941" s="206"/>
      <c r="B941" s="208"/>
      <c r="C941" s="206"/>
      <c r="D941" s="206"/>
      <c r="E941" s="206"/>
      <c r="F941" s="206"/>
      <c r="G941" s="206"/>
      <c r="H941" s="206"/>
      <c r="I941" s="206"/>
      <c r="J941" s="206"/>
      <c r="K941" s="206"/>
      <c r="L941" s="206"/>
      <c r="M941" s="206"/>
      <c r="N941" s="206"/>
      <c r="O941" s="206"/>
      <c r="P941" s="206"/>
      <c r="Q941" s="206"/>
      <c r="R941" s="206"/>
      <c r="S941" s="206"/>
      <c r="T941" s="206"/>
      <c r="U941" s="206"/>
      <c r="V941" s="206"/>
      <c r="W941" s="206"/>
      <c r="X941" s="206"/>
      <c r="Y941" s="206"/>
      <c r="Z941" s="206"/>
    </row>
    <row r="942" customFormat="false" ht="12.75" hidden="false" customHeight="true" outlineLevel="0" collapsed="false">
      <c r="A942" s="206"/>
      <c r="B942" s="208"/>
      <c r="C942" s="206"/>
      <c r="D942" s="206"/>
      <c r="E942" s="206"/>
      <c r="F942" s="206"/>
      <c r="G942" s="206"/>
      <c r="H942" s="206"/>
      <c r="I942" s="206"/>
      <c r="J942" s="206"/>
      <c r="K942" s="206"/>
      <c r="L942" s="206"/>
      <c r="M942" s="206"/>
      <c r="N942" s="206"/>
      <c r="O942" s="206"/>
      <c r="P942" s="206"/>
      <c r="Q942" s="206"/>
      <c r="R942" s="206"/>
      <c r="S942" s="206"/>
      <c r="T942" s="206"/>
      <c r="U942" s="206"/>
      <c r="V942" s="206"/>
      <c r="W942" s="206"/>
      <c r="X942" s="206"/>
      <c r="Y942" s="206"/>
      <c r="Z942" s="206"/>
    </row>
    <row r="943" customFormat="false" ht="12.75" hidden="false" customHeight="true" outlineLevel="0" collapsed="false">
      <c r="A943" s="206"/>
      <c r="B943" s="208"/>
      <c r="C943" s="206"/>
      <c r="D943" s="206"/>
      <c r="E943" s="206"/>
      <c r="F943" s="206"/>
      <c r="G943" s="206"/>
      <c r="H943" s="206"/>
      <c r="I943" s="206"/>
      <c r="J943" s="206"/>
      <c r="K943" s="206"/>
      <c r="L943" s="206"/>
      <c r="M943" s="206"/>
      <c r="N943" s="206"/>
      <c r="O943" s="206"/>
      <c r="P943" s="206"/>
      <c r="Q943" s="206"/>
      <c r="R943" s="206"/>
      <c r="S943" s="206"/>
      <c r="T943" s="206"/>
      <c r="U943" s="206"/>
      <c r="V943" s="206"/>
      <c r="W943" s="206"/>
      <c r="X943" s="206"/>
      <c r="Y943" s="206"/>
      <c r="Z943" s="206"/>
    </row>
    <row r="944" customFormat="false" ht="12.75" hidden="false" customHeight="true" outlineLevel="0" collapsed="false">
      <c r="A944" s="206"/>
      <c r="B944" s="208"/>
      <c r="C944" s="206"/>
      <c r="D944" s="206"/>
      <c r="E944" s="206"/>
      <c r="F944" s="206"/>
      <c r="G944" s="206"/>
      <c r="H944" s="206"/>
      <c r="I944" s="206"/>
      <c r="J944" s="206"/>
      <c r="K944" s="206"/>
      <c r="L944" s="206"/>
      <c r="M944" s="206"/>
      <c r="N944" s="206"/>
      <c r="O944" s="206"/>
      <c r="P944" s="206"/>
      <c r="Q944" s="206"/>
      <c r="R944" s="206"/>
      <c r="S944" s="206"/>
      <c r="T944" s="206"/>
      <c r="U944" s="206"/>
      <c r="V944" s="206"/>
      <c r="W944" s="206"/>
      <c r="X944" s="206"/>
      <c r="Y944" s="206"/>
      <c r="Z944" s="206"/>
    </row>
    <row r="945" customFormat="false" ht="12.75" hidden="false" customHeight="true" outlineLevel="0" collapsed="false">
      <c r="A945" s="206"/>
      <c r="B945" s="208"/>
      <c r="C945" s="206"/>
      <c r="D945" s="206"/>
      <c r="E945" s="206"/>
      <c r="F945" s="206"/>
      <c r="G945" s="206"/>
      <c r="H945" s="206"/>
      <c r="I945" s="206"/>
      <c r="J945" s="206"/>
      <c r="K945" s="206"/>
      <c r="L945" s="206"/>
      <c r="M945" s="206"/>
      <c r="N945" s="206"/>
      <c r="O945" s="206"/>
      <c r="P945" s="206"/>
      <c r="Q945" s="206"/>
      <c r="R945" s="206"/>
      <c r="S945" s="206"/>
      <c r="T945" s="206"/>
      <c r="U945" s="206"/>
      <c r="V945" s="206"/>
      <c r="W945" s="206"/>
      <c r="X945" s="206"/>
      <c r="Y945" s="206"/>
      <c r="Z945" s="206"/>
    </row>
    <row r="946" customFormat="false" ht="12.75" hidden="false" customHeight="true" outlineLevel="0" collapsed="false">
      <c r="A946" s="206"/>
      <c r="B946" s="208"/>
      <c r="C946" s="206"/>
      <c r="D946" s="206"/>
      <c r="E946" s="206"/>
      <c r="F946" s="206"/>
      <c r="G946" s="206"/>
      <c r="H946" s="206"/>
      <c r="I946" s="206"/>
      <c r="J946" s="206"/>
      <c r="K946" s="206"/>
      <c r="L946" s="206"/>
      <c r="M946" s="206"/>
      <c r="N946" s="206"/>
      <c r="O946" s="206"/>
      <c r="P946" s="206"/>
      <c r="Q946" s="206"/>
      <c r="R946" s="206"/>
      <c r="S946" s="206"/>
      <c r="T946" s="206"/>
      <c r="U946" s="206"/>
      <c r="V946" s="206"/>
      <c r="W946" s="206"/>
      <c r="X946" s="206"/>
      <c r="Y946" s="206"/>
      <c r="Z946" s="206"/>
    </row>
    <row r="947" customFormat="false" ht="12.75" hidden="false" customHeight="true" outlineLevel="0" collapsed="false">
      <c r="A947" s="206"/>
      <c r="B947" s="208"/>
      <c r="C947" s="206"/>
      <c r="D947" s="206"/>
      <c r="E947" s="206"/>
      <c r="F947" s="206"/>
      <c r="G947" s="206"/>
      <c r="H947" s="206"/>
      <c r="I947" s="206"/>
      <c r="J947" s="206"/>
      <c r="K947" s="206"/>
      <c r="L947" s="206"/>
      <c r="M947" s="206"/>
      <c r="N947" s="206"/>
      <c r="O947" s="206"/>
      <c r="P947" s="206"/>
      <c r="Q947" s="206"/>
      <c r="R947" s="206"/>
      <c r="S947" s="206"/>
      <c r="T947" s="206"/>
      <c r="U947" s="206"/>
      <c r="V947" s="206"/>
      <c r="W947" s="206"/>
      <c r="X947" s="206"/>
      <c r="Y947" s="206"/>
      <c r="Z947" s="206"/>
    </row>
    <row r="948" customFormat="false" ht="12.75" hidden="false" customHeight="true" outlineLevel="0" collapsed="false">
      <c r="A948" s="206"/>
      <c r="B948" s="208"/>
      <c r="C948" s="206"/>
      <c r="D948" s="206"/>
      <c r="E948" s="206"/>
      <c r="F948" s="206"/>
      <c r="G948" s="206"/>
      <c r="H948" s="206"/>
      <c r="I948" s="206"/>
      <c r="J948" s="206"/>
      <c r="K948" s="206"/>
      <c r="L948" s="206"/>
      <c r="M948" s="206"/>
      <c r="N948" s="206"/>
      <c r="O948" s="206"/>
      <c r="P948" s="206"/>
      <c r="Q948" s="206"/>
      <c r="R948" s="206"/>
      <c r="S948" s="206"/>
      <c r="T948" s="206"/>
      <c r="U948" s="206"/>
      <c r="V948" s="206"/>
      <c r="W948" s="206"/>
      <c r="X948" s="206"/>
      <c r="Y948" s="206"/>
      <c r="Z948" s="206"/>
    </row>
    <row r="949" customFormat="false" ht="12.75" hidden="false" customHeight="true" outlineLevel="0" collapsed="false">
      <c r="A949" s="206"/>
      <c r="B949" s="208"/>
      <c r="C949" s="206"/>
      <c r="D949" s="206"/>
      <c r="E949" s="206"/>
      <c r="F949" s="206"/>
      <c r="G949" s="206"/>
      <c r="H949" s="206"/>
      <c r="I949" s="206"/>
      <c r="J949" s="206"/>
      <c r="K949" s="206"/>
      <c r="L949" s="206"/>
      <c r="M949" s="206"/>
      <c r="N949" s="206"/>
      <c r="O949" s="206"/>
      <c r="P949" s="206"/>
      <c r="Q949" s="206"/>
      <c r="R949" s="206"/>
      <c r="S949" s="206"/>
      <c r="T949" s="206"/>
      <c r="U949" s="206"/>
      <c r="V949" s="206"/>
      <c r="W949" s="206"/>
      <c r="X949" s="206"/>
      <c r="Y949" s="206"/>
      <c r="Z949" s="206"/>
    </row>
    <row r="950" customFormat="false" ht="12.75" hidden="false" customHeight="true" outlineLevel="0" collapsed="false">
      <c r="A950" s="206"/>
      <c r="B950" s="208"/>
      <c r="C950" s="206"/>
      <c r="D950" s="206"/>
      <c r="E950" s="206"/>
      <c r="F950" s="206"/>
      <c r="G950" s="206"/>
      <c r="H950" s="206"/>
      <c r="I950" s="206"/>
      <c r="J950" s="206"/>
      <c r="K950" s="206"/>
      <c r="L950" s="206"/>
      <c r="M950" s="206"/>
      <c r="N950" s="206"/>
      <c r="O950" s="206"/>
      <c r="P950" s="206"/>
      <c r="Q950" s="206"/>
      <c r="R950" s="206"/>
      <c r="S950" s="206"/>
      <c r="T950" s="206"/>
      <c r="U950" s="206"/>
      <c r="V950" s="206"/>
      <c r="W950" s="206"/>
      <c r="X950" s="206"/>
      <c r="Y950" s="206"/>
      <c r="Z950" s="206"/>
    </row>
    <row r="951" customFormat="false" ht="12.75" hidden="false" customHeight="true" outlineLevel="0" collapsed="false">
      <c r="A951" s="206"/>
      <c r="B951" s="208"/>
      <c r="C951" s="206"/>
      <c r="D951" s="206"/>
      <c r="E951" s="206"/>
      <c r="F951" s="206"/>
      <c r="G951" s="206"/>
      <c r="H951" s="206"/>
      <c r="I951" s="206"/>
      <c r="J951" s="206"/>
      <c r="K951" s="206"/>
      <c r="L951" s="206"/>
      <c r="M951" s="206"/>
      <c r="N951" s="206"/>
      <c r="O951" s="206"/>
      <c r="P951" s="206"/>
      <c r="Q951" s="206"/>
      <c r="R951" s="206"/>
      <c r="S951" s="206"/>
      <c r="T951" s="206"/>
      <c r="U951" s="206"/>
      <c r="V951" s="206"/>
      <c r="W951" s="206"/>
      <c r="X951" s="206"/>
      <c r="Y951" s="206"/>
      <c r="Z951" s="206"/>
    </row>
    <row r="952" customFormat="false" ht="12.75" hidden="false" customHeight="true" outlineLevel="0" collapsed="false">
      <c r="A952" s="206"/>
      <c r="B952" s="208"/>
      <c r="C952" s="206"/>
      <c r="D952" s="206"/>
      <c r="E952" s="206"/>
      <c r="F952" s="206"/>
      <c r="G952" s="206"/>
      <c r="H952" s="206"/>
      <c r="I952" s="206"/>
      <c r="J952" s="206"/>
      <c r="K952" s="206"/>
      <c r="L952" s="206"/>
      <c r="M952" s="206"/>
      <c r="N952" s="206"/>
      <c r="O952" s="206"/>
      <c r="P952" s="206"/>
      <c r="Q952" s="206"/>
      <c r="R952" s="206"/>
      <c r="S952" s="206"/>
      <c r="T952" s="206"/>
      <c r="U952" s="206"/>
      <c r="V952" s="206"/>
      <c r="W952" s="206"/>
      <c r="X952" s="206"/>
      <c r="Y952" s="206"/>
      <c r="Z952" s="206"/>
    </row>
    <row r="953" customFormat="false" ht="12.75" hidden="false" customHeight="true" outlineLevel="0" collapsed="false">
      <c r="A953" s="206"/>
      <c r="B953" s="208"/>
      <c r="C953" s="206"/>
      <c r="D953" s="206"/>
      <c r="E953" s="206"/>
      <c r="F953" s="206"/>
      <c r="G953" s="206"/>
      <c r="H953" s="206"/>
      <c r="I953" s="206"/>
      <c r="J953" s="206"/>
      <c r="K953" s="206"/>
      <c r="L953" s="206"/>
      <c r="M953" s="206"/>
      <c r="N953" s="206"/>
      <c r="O953" s="206"/>
      <c r="P953" s="206"/>
      <c r="Q953" s="206"/>
      <c r="R953" s="206"/>
      <c r="S953" s="206"/>
      <c r="T953" s="206"/>
      <c r="U953" s="206"/>
      <c r="V953" s="206"/>
      <c r="W953" s="206"/>
      <c r="X953" s="206"/>
      <c r="Y953" s="206"/>
      <c r="Z953" s="206"/>
    </row>
    <row r="954" customFormat="false" ht="12.75" hidden="false" customHeight="true" outlineLevel="0" collapsed="false">
      <c r="A954" s="206"/>
      <c r="B954" s="208"/>
      <c r="C954" s="206"/>
      <c r="D954" s="206"/>
      <c r="E954" s="206"/>
      <c r="F954" s="206"/>
      <c r="G954" s="206"/>
      <c r="H954" s="206"/>
      <c r="I954" s="206"/>
      <c r="J954" s="206"/>
      <c r="K954" s="206"/>
      <c r="L954" s="206"/>
      <c r="M954" s="206"/>
      <c r="N954" s="206"/>
      <c r="O954" s="206"/>
      <c r="P954" s="206"/>
      <c r="Q954" s="206"/>
      <c r="R954" s="206"/>
      <c r="S954" s="206"/>
      <c r="T954" s="206"/>
      <c r="U954" s="206"/>
      <c r="V954" s="206"/>
      <c r="W954" s="206"/>
      <c r="X954" s="206"/>
      <c r="Y954" s="206"/>
      <c r="Z954" s="206"/>
    </row>
    <row r="955" customFormat="false" ht="12.75" hidden="false" customHeight="true" outlineLevel="0" collapsed="false">
      <c r="A955" s="206"/>
      <c r="B955" s="208"/>
      <c r="C955" s="206"/>
      <c r="D955" s="206"/>
      <c r="E955" s="206"/>
      <c r="F955" s="206"/>
      <c r="G955" s="206"/>
      <c r="H955" s="206"/>
      <c r="I955" s="206"/>
      <c r="J955" s="206"/>
      <c r="K955" s="206"/>
      <c r="L955" s="206"/>
      <c r="M955" s="206"/>
      <c r="N955" s="206"/>
      <c r="O955" s="206"/>
      <c r="P955" s="206"/>
      <c r="Q955" s="206"/>
      <c r="R955" s="206"/>
      <c r="S955" s="206"/>
      <c r="T955" s="206"/>
      <c r="U955" s="206"/>
      <c r="V955" s="206"/>
      <c r="W955" s="206"/>
      <c r="X955" s="206"/>
      <c r="Y955" s="206"/>
      <c r="Z955" s="206"/>
    </row>
    <row r="956" customFormat="false" ht="12.75" hidden="false" customHeight="true" outlineLevel="0" collapsed="false">
      <c r="A956" s="206"/>
      <c r="B956" s="208"/>
      <c r="C956" s="206"/>
      <c r="D956" s="206"/>
      <c r="E956" s="206"/>
      <c r="F956" s="206"/>
      <c r="G956" s="206"/>
      <c r="H956" s="206"/>
      <c r="I956" s="206"/>
      <c r="J956" s="206"/>
      <c r="K956" s="206"/>
      <c r="L956" s="206"/>
      <c r="M956" s="206"/>
      <c r="N956" s="206"/>
      <c r="O956" s="206"/>
      <c r="P956" s="206"/>
      <c r="Q956" s="206"/>
      <c r="R956" s="206"/>
      <c r="S956" s="206"/>
      <c r="T956" s="206"/>
      <c r="U956" s="206"/>
      <c r="V956" s="206"/>
      <c r="W956" s="206"/>
      <c r="X956" s="206"/>
      <c r="Y956" s="206"/>
      <c r="Z956" s="206"/>
    </row>
    <row r="957" customFormat="false" ht="12.75" hidden="false" customHeight="true" outlineLevel="0" collapsed="false">
      <c r="A957" s="206"/>
      <c r="B957" s="208"/>
      <c r="C957" s="206"/>
      <c r="D957" s="206"/>
      <c r="E957" s="206"/>
      <c r="F957" s="206"/>
      <c r="G957" s="206"/>
      <c r="H957" s="206"/>
      <c r="I957" s="206"/>
      <c r="J957" s="206"/>
      <c r="K957" s="206"/>
      <c r="L957" s="206"/>
      <c r="M957" s="206"/>
      <c r="N957" s="206"/>
      <c r="O957" s="206"/>
      <c r="P957" s="206"/>
      <c r="Q957" s="206"/>
      <c r="R957" s="206"/>
      <c r="S957" s="206"/>
      <c r="T957" s="206"/>
      <c r="U957" s="206"/>
      <c r="V957" s="206"/>
      <c r="W957" s="206"/>
      <c r="X957" s="206"/>
      <c r="Y957" s="206"/>
      <c r="Z957" s="206"/>
    </row>
    <row r="958" customFormat="false" ht="12.75" hidden="false" customHeight="true" outlineLevel="0" collapsed="false">
      <c r="A958" s="206"/>
      <c r="B958" s="208"/>
      <c r="C958" s="206"/>
      <c r="D958" s="206"/>
      <c r="E958" s="206"/>
      <c r="F958" s="206"/>
      <c r="G958" s="206"/>
      <c r="H958" s="206"/>
      <c r="I958" s="206"/>
      <c r="J958" s="206"/>
      <c r="K958" s="206"/>
      <c r="L958" s="206"/>
      <c r="M958" s="206"/>
      <c r="N958" s="206"/>
      <c r="O958" s="206"/>
      <c r="P958" s="206"/>
      <c r="Q958" s="206"/>
      <c r="R958" s="206"/>
      <c r="S958" s="206"/>
      <c r="T958" s="206"/>
      <c r="U958" s="206"/>
      <c r="V958" s="206"/>
      <c r="W958" s="206"/>
      <c r="X958" s="206"/>
      <c r="Y958" s="206"/>
      <c r="Z958" s="206"/>
    </row>
    <row r="959" customFormat="false" ht="12.75" hidden="false" customHeight="true" outlineLevel="0" collapsed="false">
      <c r="A959" s="206"/>
      <c r="B959" s="208"/>
      <c r="C959" s="206"/>
      <c r="D959" s="206"/>
      <c r="E959" s="206"/>
      <c r="F959" s="206"/>
      <c r="G959" s="206"/>
      <c r="H959" s="206"/>
      <c r="I959" s="206"/>
      <c r="J959" s="206"/>
      <c r="K959" s="206"/>
      <c r="L959" s="206"/>
      <c r="M959" s="206"/>
      <c r="N959" s="206"/>
      <c r="O959" s="206"/>
      <c r="P959" s="206"/>
      <c r="Q959" s="206"/>
      <c r="R959" s="206"/>
      <c r="S959" s="206"/>
      <c r="T959" s="206"/>
      <c r="U959" s="206"/>
      <c r="V959" s="206"/>
      <c r="W959" s="206"/>
      <c r="X959" s="206"/>
      <c r="Y959" s="206"/>
      <c r="Z959" s="206"/>
    </row>
    <row r="960" customFormat="false" ht="12.75" hidden="false" customHeight="true" outlineLevel="0" collapsed="false">
      <c r="A960" s="206"/>
      <c r="B960" s="208"/>
      <c r="C960" s="206"/>
      <c r="D960" s="206"/>
      <c r="E960" s="206"/>
      <c r="F960" s="206"/>
      <c r="G960" s="206"/>
      <c r="H960" s="206"/>
      <c r="I960" s="206"/>
      <c r="J960" s="206"/>
      <c r="K960" s="206"/>
      <c r="L960" s="206"/>
      <c r="M960" s="206"/>
      <c r="N960" s="206"/>
      <c r="O960" s="206"/>
      <c r="P960" s="206"/>
      <c r="Q960" s="206"/>
      <c r="R960" s="206"/>
      <c r="S960" s="206"/>
      <c r="T960" s="206"/>
      <c r="U960" s="206"/>
      <c r="V960" s="206"/>
      <c r="W960" s="206"/>
      <c r="X960" s="206"/>
      <c r="Y960" s="206"/>
      <c r="Z960" s="206"/>
    </row>
    <row r="961" customFormat="false" ht="12.75" hidden="false" customHeight="true" outlineLevel="0" collapsed="false">
      <c r="A961" s="206"/>
      <c r="B961" s="208"/>
      <c r="C961" s="206"/>
      <c r="D961" s="206"/>
      <c r="E961" s="206"/>
      <c r="F961" s="206"/>
      <c r="G961" s="206"/>
      <c r="H961" s="206"/>
      <c r="I961" s="206"/>
      <c r="J961" s="206"/>
      <c r="K961" s="206"/>
      <c r="L961" s="206"/>
      <c r="M961" s="206"/>
      <c r="N961" s="206"/>
      <c r="O961" s="206"/>
      <c r="P961" s="206"/>
      <c r="Q961" s="206"/>
      <c r="R961" s="206"/>
      <c r="S961" s="206"/>
      <c r="T961" s="206"/>
      <c r="U961" s="206"/>
      <c r="V961" s="206"/>
      <c r="W961" s="206"/>
      <c r="X961" s="206"/>
      <c r="Y961" s="206"/>
      <c r="Z961" s="206"/>
    </row>
    <row r="962" customFormat="false" ht="12.75" hidden="false" customHeight="true" outlineLevel="0" collapsed="false">
      <c r="A962" s="206"/>
      <c r="B962" s="208"/>
      <c r="C962" s="206"/>
      <c r="D962" s="206"/>
      <c r="E962" s="206"/>
      <c r="F962" s="206"/>
      <c r="G962" s="206"/>
      <c r="H962" s="206"/>
      <c r="I962" s="206"/>
      <c r="J962" s="206"/>
      <c r="K962" s="206"/>
      <c r="L962" s="206"/>
      <c r="M962" s="206"/>
      <c r="N962" s="206"/>
      <c r="O962" s="206"/>
      <c r="P962" s="206"/>
      <c r="Q962" s="206"/>
      <c r="R962" s="206"/>
      <c r="S962" s="206"/>
      <c r="T962" s="206"/>
      <c r="U962" s="206"/>
      <c r="V962" s="206"/>
      <c r="W962" s="206"/>
      <c r="X962" s="206"/>
      <c r="Y962" s="206"/>
      <c r="Z962" s="206"/>
    </row>
    <row r="963" customFormat="false" ht="12.75" hidden="false" customHeight="true" outlineLevel="0" collapsed="false">
      <c r="A963" s="206"/>
      <c r="B963" s="208"/>
      <c r="C963" s="206"/>
      <c r="D963" s="206"/>
      <c r="E963" s="206"/>
      <c r="F963" s="206"/>
      <c r="G963" s="206"/>
      <c r="H963" s="206"/>
      <c r="I963" s="206"/>
      <c r="J963" s="206"/>
      <c r="K963" s="206"/>
      <c r="L963" s="206"/>
      <c r="M963" s="206"/>
      <c r="N963" s="206"/>
      <c r="O963" s="206"/>
      <c r="P963" s="206"/>
      <c r="Q963" s="206"/>
      <c r="R963" s="206"/>
      <c r="S963" s="206"/>
      <c r="T963" s="206"/>
      <c r="U963" s="206"/>
      <c r="V963" s="206"/>
      <c r="W963" s="206"/>
      <c r="X963" s="206"/>
      <c r="Y963" s="206"/>
      <c r="Z963" s="206"/>
    </row>
    <row r="964" customFormat="false" ht="12.75" hidden="false" customHeight="true" outlineLevel="0" collapsed="false">
      <c r="A964" s="206"/>
      <c r="B964" s="208"/>
      <c r="C964" s="206"/>
      <c r="D964" s="206"/>
      <c r="E964" s="206"/>
      <c r="F964" s="206"/>
      <c r="G964" s="206"/>
      <c r="H964" s="206"/>
      <c r="I964" s="206"/>
      <c r="J964" s="206"/>
      <c r="K964" s="206"/>
      <c r="L964" s="206"/>
      <c r="M964" s="206"/>
      <c r="N964" s="206"/>
      <c r="O964" s="206"/>
      <c r="P964" s="206"/>
      <c r="Q964" s="206"/>
      <c r="R964" s="206"/>
      <c r="S964" s="206"/>
      <c r="T964" s="206"/>
      <c r="U964" s="206"/>
      <c r="V964" s="206"/>
      <c r="W964" s="206"/>
      <c r="X964" s="206"/>
      <c r="Y964" s="206"/>
      <c r="Z964" s="206"/>
    </row>
    <row r="965" customFormat="false" ht="12.75" hidden="false" customHeight="true" outlineLevel="0" collapsed="false">
      <c r="A965" s="206"/>
      <c r="B965" s="208"/>
      <c r="C965" s="206"/>
      <c r="D965" s="206"/>
      <c r="E965" s="206"/>
      <c r="F965" s="206"/>
      <c r="G965" s="206"/>
      <c r="H965" s="206"/>
      <c r="I965" s="206"/>
      <c r="J965" s="206"/>
      <c r="K965" s="206"/>
      <c r="L965" s="206"/>
      <c r="M965" s="206"/>
      <c r="N965" s="206"/>
      <c r="O965" s="206"/>
      <c r="P965" s="206"/>
      <c r="Q965" s="206"/>
      <c r="R965" s="206"/>
      <c r="S965" s="206"/>
      <c r="T965" s="206"/>
      <c r="U965" s="206"/>
      <c r="V965" s="206"/>
      <c r="W965" s="206"/>
      <c r="X965" s="206"/>
      <c r="Y965" s="206"/>
      <c r="Z965" s="206"/>
    </row>
    <row r="966" customFormat="false" ht="12.75" hidden="false" customHeight="true" outlineLevel="0" collapsed="false">
      <c r="A966" s="206"/>
      <c r="B966" s="208"/>
      <c r="C966" s="206"/>
      <c r="D966" s="206"/>
      <c r="E966" s="206"/>
      <c r="F966" s="206"/>
      <c r="G966" s="206"/>
      <c r="H966" s="206"/>
      <c r="I966" s="206"/>
      <c r="J966" s="206"/>
      <c r="K966" s="206"/>
      <c r="L966" s="206"/>
      <c r="M966" s="206"/>
      <c r="N966" s="206"/>
      <c r="O966" s="206"/>
      <c r="P966" s="206"/>
      <c r="Q966" s="206"/>
      <c r="R966" s="206"/>
      <c r="S966" s="206"/>
      <c r="T966" s="206"/>
      <c r="U966" s="206"/>
      <c r="V966" s="206"/>
      <c r="W966" s="206"/>
      <c r="X966" s="206"/>
      <c r="Y966" s="206"/>
      <c r="Z966" s="206"/>
    </row>
    <row r="967" customFormat="false" ht="12.75" hidden="false" customHeight="true" outlineLevel="0" collapsed="false">
      <c r="A967" s="206"/>
      <c r="B967" s="208"/>
      <c r="C967" s="206"/>
      <c r="D967" s="206"/>
      <c r="E967" s="206"/>
      <c r="F967" s="206"/>
      <c r="G967" s="206"/>
      <c r="H967" s="206"/>
      <c r="I967" s="206"/>
      <c r="J967" s="206"/>
      <c r="K967" s="206"/>
      <c r="L967" s="206"/>
      <c r="M967" s="206"/>
      <c r="N967" s="206"/>
      <c r="O967" s="206"/>
      <c r="P967" s="206"/>
      <c r="Q967" s="206"/>
      <c r="R967" s="206"/>
      <c r="S967" s="206"/>
      <c r="T967" s="206"/>
      <c r="U967" s="206"/>
      <c r="V967" s="206"/>
      <c r="W967" s="206"/>
      <c r="X967" s="206"/>
      <c r="Y967" s="206"/>
      <c r="Z967" s="206"/>
    </row>
    <row r="968" customFormat="false" ht="12.75" hidden="false" customHeight="true" outlineLevel="0" collapsed="false">
      <c r="A968" s="206"/>
      <c r="B968" s="208"/>
      <c r="C968" s="206"/>
      <c r="D968" s="206"/>
      <c r="E968" s="206"/>
      <c r="F968" s="206"/>
      <c r="G968" s="206"/>
      <c r="H968" s="206"/>
      <c r="I968" s="206"/>
      <c r="J968" s="206"/>
      <c r="K968" s="206"/>
      <c r="L968" s="206"/>
      <c r="M968" s="206"/>
      <c r="N968" s="206"/>
      <c r="O968" s="206"/>
      <c r="P968" s="206"/>
      <c r="Q968" s="206"/>
      <c r="R968" s="206"/>
      <c r="S968" s="206"/>
      <c r="T968" s="206"/>
      <c r="U968" s="206"/>
      <c r="V968" s="206"/>
      <c r="W968" s="206"/>
      <c r="X968" s="206"/>
      <c r="Y968" s="206"/>
      <c r="Z968" s="206"/>
    </row>
    <row r="969" customFormat="false" ht="12.75" hidden="false" customHeight="true" outlineLevel="0" collapsed="false">
      <c r="A969" s="206"/>
      <c r="B969" s="208"/>
      <c r="C969" s="206"/>
      <c r="D969" s="206"/>
      <c r="E969" s="206"/>
      <c r="F969" s="206"/>
      <c r="G969" s="206"/>
      <c r="H969" s="206"/>
      <c r="I969" s="206"/>
      <c r="J969" s="206"/>
      <c r="K969" s="206"/>
      <c r="L969" s="206"/>
      <c r="M969" s="206"/>
      <c r="N969" s="206"/>
      <c r="O969" s="206"/>
      <c r="P969" s="206"/>
      <c r="Q969" s="206"/>
      <c r="R969" s="206"/>
      <c r="S969" s="206"/>
      <c r="T969" s="206"/>
      <c r="U969" s="206"/>
      <c r="V969" s="206"/>
      <c r="W969" s="206"/>
      <c r="X969" s="206"/>
      <c r="Y969" s="206"/>
      <c r="Z969" s="206"/>
    </row>
    <row r="970" customFormat="false" ht="12.75" hidden="false" customHeight="true" outlineLevel="0" collapsed="false">
      <c r="A970" s="206"/>
      <c r="B970" s="208"/>
      <c r="C970" s="206"/>
      <c r="D970" s="206"/>
      <c r="E970" s="206"/>
      <c r="F970" s="206"/>
      <c r="G970" s="206"/>
      <c r="H970" s="206"/>
      <c r="I970" s="206"/>
      <c r="J970" s="206"/>
      <c r="K970" s="206"/>
      <c r="L970" s="206"/>
      <c r="M970" s="206"/>
      <c r="N970" s="206"/>
      <c r="O970" s="206"/>
      <c r="P970" s="206"/>
      <c r="Q970" s="206"/>
      <c r="R970" s="206"/>
      <c r="S970" s="206"/>
      <c r="T970" s="206"/>
      <c r="U970" s="206"/>
      <c r="V970" s="206"/>
      <c r="W970" s="206"/>
      <c r="X970" s="206"/>
      <c r="Y970" s="206"/>
      <c r="Z970" s="206"/>
    </row>
    <row r="971" customFormat="false" ht="12.75" hidden="false" customHeight="true" outlineLevel="0" collapsed="false">
      <c r="A971" s="206"/>
      <c r="B971" s="208"/>
      <c r="C971" s="206"/>
      <c r="D971" s="206"/>
      <c r="E971" s="206"/>
      <c r="F971" s="206"/>
      <c r="G971" s="206"/>
      <c r="H971" s="206"/>
      <c r="I971" s="206"/>
      <c r="J971" s="206"/>
      <c r="K971" s="206"/>
      <c r="L971" s="206"/>
      <c r="M971" s="206"/>
      <c r="N971" s="206"/>
      <c r="O971" s="206"/>
      <c r="P971" s="206"/>
      <c r="Q971" s="206"/>
      <c r="R971" s="206"/>
      <c r="S971" s="206"/>
      <c r="T971" s="206"/>
      <c r="U971" s="206"/>
      <c r="V971" s="206"/>
      <c r="W971" s="206"/>
      <c r="X971" s="206"/>
      <c r="Y971" s="206"/>
      <c r="Z971" s="206"/>
    </row>
    <row r="972" customFormat="false" ht="12.75" hidden="false" customHeight="true" outlineLevel="0" collapsed="false">
      <c r="A972" s="206"/>
      <c r="B972" s="208"/>
      <c r="C972" s="206"/>
      <c r="D972" s="206"/>
      <c r="E972" s="206"/>
      <c r="F972" s="206"/>
      <c r="G972" s="206"/>
      <c r="H972" s="206"/>
      <c r="I972" s="206"/>
      <c r="J972" s="206"/>
      <c r="K972" s="206"/>
      <c r="L972" s="206"/>
      <c r="M972" s="206"/>
      <c r="N972" s="206"/>
      <c r="O972" s="206"/>
      <c r="P972" s="206"/>
      <c r="Q972" s="206"/>
      <c r="R972" s="206"/>
      <c r="S972" s="206"/>
      <c r="T972" s="206"/>
      <c r="U972" s="206"/>
      <c r="V972" s="206"/>
      <c r="W972" s="206"/>
      <c r="X972" s="206"/>
      <c r="Y972" s="206"/>
      <c r="Z972" s="206"/>
    </row>
    <row r="973" customFormat="false" ht="12.75" hidden="false" customHeight="true" outlineLevel="0" collapsed="false">
      <c r="A973" s="206"/>
      <c r="B973" s="208"/>
      <c r="C973" s="206"/>
      <c r="D973" s="206"/>
      <c r="E973" s="206"/>
      <c r="F973" s="206"/>
      <c r="G973" s="206"/>
      <c r="H973" s="206"/>
      <c r="I973" s="206"/>
      <c r="J973" s="206"/>
      <c r="K973" s="206"/>
      <c r="L973" s="206"/>
      <c r="M973" s="206"/>
      <c r="N973" s="206"/>
      <c r="O973" s="206"/>
      <c r="P973" s="206"/>
      <c r="Q973" s="206"/>
      <c r="R973" s="206"/>
      <c r="S973" s="206"/>
      <c r="T973" s="206"/>
      <c r="U973" s="206"/>
      <c r="V973" s="206"/>
      <c r="W973" s="206"/>
      <c r="X973" s="206"/>
      <c r="Y973" s="206"/>
      <c r="Z973" s="206"/>
    </row>
    <row r="974" customFormat="false" ht="12.75" hidden="false" customHeight="true" outlineLevel="0" collapsed="false">
      <c r="A974" s="206"/>
      <c r="B974" s="208"/>
      <c r="C974" s="206"/>
      <c r="D974" s="206"/>
      <c r="E974" s="206"/>
      <c r="F974" s="206"/>
      <c r="G974" s="206"/>
      <c r="H974" s="206"/>
      <c r="I974" s="206"/>
      <c r="J974" s="206"/>
      <c r="K974" s="206"/>
      <c r="L974" s="206"/>
      <c r="M974" s="206"/>
      <c r="N974" s="206"/>
      <c r="O974" s="206"/>
      <c r="P974" s="206"/>
      <c r="Q974" s="206"/>
      <c r="R974" s="206"/>
      <c r="S974" s="206"/>
      <c r="T974" s="206"/>
      <c r="U974" s="206"/>
      <c r="V974" s="206"/>
      <c r="W974" s="206"/>
      <c r="X974" s="206"/>
      <c r="Y974" s="206"/>
      <c r="Z974" s="206"/>
    </row>
    <row r="975" customFormat="false" ht="12.75" hidden="false" customHeight="true" outlineLevel="0" collapsed="false">
      <c r="A975" s="206"/>
      <c r="B975" s="208"/>
      <c r="C975" s="206"/>
      <c r="D975" s="206"/>
      <c r="E975" s="206"/>
      <c r="F975" s="206"/>
      <c r="G975" s="206"/>
      <c r="H975" s="206"/>
      <c r="I975" s="206"/>
      <c r="J975" s="206"/>
      <c r="K975" s="206"/>
      <c r="L975" s="206"/>
      <c r="M975" s="206"/>
      <c r="N975" s="206"/>
      <c r="O975" s="206"/>
      <c r="P975" s="206"/>
      <c r="Q975" s="206"/>
      <c r="R975" s="206"/>
      <c r="S975" s="206"/>
      <c r="T975" s="206"/>
      <c r="U975" s="206"/>
      <c r="V975" s="206"/>
      <c r="W975" s="206"/>
      <c r="X975" s="206"/>
      <c r="Y975" s="206"/>
      <c r="Z975" s="206"/>
    </row>
    <row r="976" customFormat="false" ht="12.75" hidden="false" customHeight="true" outlineLevel="0" collapsed="false">
      <c r="A976" s="206"/>
      <c r="B976" s="208"/>
      <c r="C976" s="206"/>
      <c r="D976" s="206"/>
      <c r="E976" s="206"/>
      <c r="F976" s="206"/>
      <c r="G976" s="206"/>
      <c r="H976" s="206"/>
      <c r="I976" s="206"/>
      <c r="J976" s="206"/>
      <c r="K976" s="206"/>
      <c r="L976" s="206"/>
      <c r="M976" s="206"/>
      <c r="N976" s="206"/>
      <c r="O976" s="206"/>
      <c r="P976" s="206"/>
      <c r="Q976" s="206"/>
      <c r="R976" s="206"/>
      <c r="S976" s="206"/>
      <c r="T976" s="206"/>
      <c r="U976" s="206"/>
      <c r="V976" s="206"/>
      <c r="W976" s="206"/>
      <c r="X976" s="206"/>
      <c r="Y976" s="206"/>
      <c r="Z976" s="206"/>
    </row>
    <row r="977" customFormat="false" ht="12.75" hidden="false" customHeight="true" outlineLevel="0" collapsed="false">
      <c r="A977" s="206"/>
      <c r="B977" s="208"/>
      <c r="C977" s="206"/>
      <c r="D977" s="206"/>
      <c r="E977" s="206"/>
      <c r="F977" s="206"/>
      <c r="G977" s="206"/>
      <c r="H977" s="206"/>
      <c r="I977" s="206"/>
      <c r="J977" s="206"/>
      <c r="K977" s="206"/>
      <c r="L977" s="206"/>
      <c r="M977" s="206"/>
      <c r="N977" s="206"/>
      <c r="O977" s="206"/>
      <c r="P977" s="206"/>
      <c r="Q977" s="206"/>
      <c r="R977" s="206"/>
      <c r="S977" s="206"/>
      <c r="T977" s="206"/>
      <c r="U977" s="206"/>
      <c r="V977" s="206"/>
      <c r="W977" s="206"/>
      <c r="X977" s="206"/>
      <c r="Y977" s="206"/>
      <c r="Z977" s="206"/>
    </row>
    <row r="978" customFormat="false" ht="12.75" hidden="false" customHeight="true" outlineLevel="0" collapsed="false">
      <c r="A978" s="206"/>
      <c r="B978" s="208"/>
      <c r="C978" s="206"/>
      <c r="D978" s="206"/>
      <c r="E978" s="206"/>
      <c r="F978" s="206"/>
      <c r="G978" s="206"/>
      <c r="H978" s="206"/>
      <c r="I978" s="206"/>
      <c r="J978" s="206"/>
      <c r="K978" s="206"/>
      <c r="L978" s="206"/>
      <c r="M978" s="206"/>
      <c r="N978" s="206"/>
      <c r="O978" s="206"/>
      <c r="P978" s="206"/>
      <c r="Q978" s="206"/>
      <c r="R978" s="206"/>
      <c r="S978" s="206"/>
      <c r="T978" s="206"/>
      <c r="U978" s="206"/>
      <c r="V978" s="206"/>
      <c r="W978" s="206"/>
      <c r="X978" s="206"/>
      <c r="Y978" s="206"/>
      <c r="Z978" s="206"/>
    </row>
    <row r="979" customFormat="false" ht="12.75" hidden="false" customHeight="true" outlineLevel="0" collapsed="false">
      <c r="A979" s="206"/>
      <c r="B979" s="208"/>
      <c r="C979" s="206"/>
      <c r="D979" s="206"/>
      <c r="E979" s="206"/>
      <c r="F979" s="206"/>
      <c r="G979" s="206"/>
      <c r="H979" s="206"/>
      <c r="I979" s="206"/>
      <c r="J979" s="206"/>
      <c r="K979" s="206"/>
      <c r="L979" s="206"/>
      <c r="M979" s="206"/>
      <c r="N979" s="206"/>
      <c r="O979" s="206"/>
      <c r="P979" s="206"/>
      <c r="Q979" s="206"/>
      <c r="R979" s="206"/>
      <c r="S979" s="206"/>
      <c r="T979" s="206"/>
      <c r="U979" s="206"/>
      <c r="V979" s="206"/>
      <c r="W979" s="206"/>
      <c r="X979" s="206"/>
      <c r="Y979" s="206"/>
      <c r="Z979" s="206"/>
    </row>
    <row r="980" customFormat="false" ht="12.75" hidden="false" customHeight="true" outlineLevel="0" collapsed="false">
      <c r="A980" s="206"/>
      <c r="B980" s="208"/>
      <c r="C980" s="206"/>
      <c r="D980" s="206"/>
      <c r="E980" s="206"/>
      <c r="F980" s="206"/>
      <c r="G980" s="206"/>
      <c r="H980" s="206"/>
      <c r="I980" s="206"/>
      <c r="J980" s="206"/>
      <c r="K980" s="206"/>
      <c r="L980" s="206"/>
      <c r="M980" s="206"/>
      <c r="N980" s="206"/>
      <c r="O980" s="206"/>
      <c r="P980" s="206"/>
      <c r="Q980" s="206"/>
      <c r="R980" s="206"/>
      <c r="S980" s="206"/>
      <c r="T980" s="206"/>
      <c r="U980" s="206"/>
      <c r="V980" s="206"/>
      <c r="W980" s="206"/>
      <c r="X980" s="206"/>
      <c r="Y980" s="206"/>
      <c r="Z980" s="206"/>
    </row>
    <row r="981" customFormat="false" ht="12.75" hidden="false" customHeight="true" outlineLevel="0" collapsed="false">
      <c r="A981" s="206"/>
      <c r="B981" s="208"/>
      <c r="C981" s="206"/>
      <c r="D981" s="206"/>
      <c r="E981" s="206"/>
      <c r="F981" s="206"/>
      <c r="G981" s="206"/>
      <c r="H981" s="206"/>
      <c r="I981" s="206"/>
      <c r="J981" s="206"/>
      <c r="K981" s="206"/>
      <c r="L981" s="206"/>
      <c r="M981" s="206"/>
      <c r="N981" s="206"/>
      <c r="O981" s="206"/>
      <c r="P981" s="206"/>
      <c r="Q981" s="206"/>
      <c r="R981" s="206"/>
      <c r="S981" s="206"/>
      <c r="T981" s="206"/>
      <c r="U981" s="206"/>
      <c r="V981" s="206"/>
      <c r="W981" s="206"/>
      <c r="X981" s="206"/>
      <c r="Y981" s="206"/>
      <c r="Z981" s="206"/>
    </row>
    <row r="982" customFormat="false" ht="12.75" hidden="false" customHeight="true" outlineLevel="0" collapsed="false">
      <c r="A982" s="206"/>
      <c r="B982" s="208"/>
      <c r="C982" s="206"/>
      <c r="D982" s="206"/>
      <c r="E982" s="206"/>
      <c r="F982" s="206"/>
      <c r="G982" s="206"/>
      <c r="H982" s="206"/>
      <c r="I982" s="206"/>
      <c r="J982" s="206"/>
      <c r="K982" s="206"/>
      <c r="L982" s="206"/>
      <c r="M982" s="206"/>
      <c r="N982" s="206"/>
      <c r="O982" s="206"/>
      <c r="P982" s="206"/>
      <c r="Q982" s="206"/>
      <c r="R982" s="206"/>
      <c r="S982" s="206"/>
      <c r="T982" s="206"/>
      <c r="U982" s="206"/>
      <c r="V982" s="206"/>
      <c r="W982" s="206"/>
      <c r="X982" s="206"/>
      <c r="Y982" s="206"/>
      <c r="Z982" s="206"/>
    </row>
    <row r="983" customFormat="false" ht="12.75" hidden="false" customHeight="true" outlineLevel="0" collapsed="false">
      <c r="A983" s="206"/>
      <c r="B983" s="208"/>
      <c r="C983" s="206"/>
      <c r="D983" s="206"/>
      <c r="E983" s="206"/>
      <c r="F983" s="206"/>
      <c r="G983" s="206"/>
      <c r="H983" s="206"/>
      <c r="I983" s="206"/>
      <c r="J983" s="206"/>
      <c r="K983" s="206"/>
      <c r="L983" s="206"/>
      <c r="M983" s="206"/>
      <c r="N983" s="206"/>
      <c r="O983" s="206"/>
      <c r="P983" s="206"/>
      <c r="Q983" s="206"/>
      <c r="R983" s="206"/>
      <c r="S983" s="206"/>
      <c r="T983" s="206"/>
      <c r="U983" s="206"/>
      <c r="V983" s="206"/>
      <c r="W983" s="206"/>
      <c r="X983" s="206"/>
      <c r="Y983" s="206"/>
      <c r="Z983" s="206"/>
    </row>
    <row r="984" customFormat="false" ht="12.75" hidden="false" customHeight="true" outlineLevel="0" collapsed="false">
      <c r="A984" s="206"/>
      <c r="B984" s="208"/>
      <c r="C984" s="206"/>
      <c r="D984" s="206"/>
      <c r="E984" s="206"/>
      <c r="F984" s="206"/>
      <c r="G984" s="206"/>
      <c r="H984" s="206"/>
      <c r="I984" s="206"/>
      <c r="J984" s="206"/>
      <c r="K984" s="206"/>
      <c r="L984" s="206"/>
      <c r="M984" s="206"/>
      <c r="N984" s="206"/>
      <c r="O984" s="206"/>
      <c r="P984" s="206"/>
      <c r="Q984" s="206"/>
      <c r="R984" s="206"/>
      <c r="S984" s="206"/>
      <c r="T984" s="206"/>
      <c r="U984" s="206"/>
      <c r="V984" s="206"/>
      <c r="W984" s="206"/>
      <c r="X984" s="206"/>
      <c r="Y984" s="206"/>
      <c r="Z984" s="206"/>
    </row>
    <row r="985" customFormat="false" ht="12.75" hidden="false" customHeight="true" outlineLevel="0" collapsed="false">
      <c r="A985" s="206"/>
      <c r="B985" s="208"/>
      <c r="C985" s="206"/>
      <c r="D985" s="206"/>
      <c r="E985" s="206"/>
      <c r="F985" s="206"/>
      <c r="G985" s="206"/>
      <c r="H985" s="206"/>
      <c r="I985" s="206"/>
      <c r="J985" s="206"/>
      <c r="K985" s="206"/>
      <c r="L985" s="206"/>
      <c r="M985" s="206"/>
      <c r="N985" s="206"/>
      <c r="O985" s="206"/>
      <c r="P985" s="206"/>
      <c r="Q985" s="206"/>
      <c r="R985" s="206"/>
      <c r="S985" s="206"/>
      <c r="T985" s="206"/>
      <c r="U985" s="206"/>
      <c r="V985" s="206"/>
      <c r="W985" s="206"/>
      <c r="X985" s="206"/>
      <c r="Y985" s="206"/>
      <c r="Z985" s="206"/>
    </row>
    <row r="986" customFormat="false" ht="12.75" hidden="false" customHeight="true" outlineLevel="0" collapsed="false">
      <c r="A986" s="206"/>
      <c r="B986" s="208"/>
      <c r="C986" s="206"/>
      <c r="D986" s="206"/>
      <c r="E986" s="206"/>
      <c r="F986" s="206"/>
      <c r="G986" s="206"/>
      <c r="H986" s="206"/>
      <c r="I986" s="206"/>
      <c r="J986" s="206"/>
      <c r="K986" s="206"/>
      <c r="L986" s="206"/>
      <c r="M986" s="206"/>
      <c r="N986" s="206"/>
      <c r="O986" s="206"/>
      <c r="P986" s="206"/>
      <c r="Q986" s="206"/>
      <c r="R986" s="206"/>
      <c r="S986" s="206"/>
      <c r="T986" s="206"/>
      <c r="U986" s="206"/>
      <c r="V986" s="206"/>
      <c r="W986" s="206"/>
      <c r="X986" s="206"/>
      <c r="Y986" s="206"/>
      <c r="Z986" s="206"/>
    </row>
    <row r="987" customFormat="false" ht="12.75" hidden="false" customHeight="true" outlineLevel="0" collapsed="false">
      <c r="A987" s="206"/>
      <c r="B987" s="208"/>
      <c r="C987" s="206"/>
      <c r="D987" s="206"/>
      <c r="E987" s="206"/>
      <c r="F987" s="206"/>
      <c r="G987" s="206"/>
      <c r="H987" s="206"/>
      <c r="I987" s="206"/>
      <c r="J987" s="206"/>
      <c r="K987" s="206"/>
      <c r="L987" s="206"/>
      <c r="M987" s="206"/>
      <c r="N987" s="206"/>
      <c r="O987" s="206"/>
      <c r="P987" s="206"/>
      <c r="Q987" s="206"/>
      <c r="R987" s="206"/>
      <c r="S987" s="206"/>
      <c r="T987" s="206"/>
      <c r="U987" s="206"/>
      <c r="V987" s="206"/>
      <c r="W987" s="206"/>
      <c r="X987" s="206"/>
      <c r="Y987" s="206"/>
      <c r="Z987" s="206"/>
    </row>
    <row r="988" customFormat="false" ht="12.75" hidden="false" customHeight="true" outlineLevel="0" collapsed="false">
      <c r="A988" s="206"/>
      <c r="B988" s="208"/>
      <c r="C988" s="206"/>
      <c r="D988" s="206"/>
      <c r="E988" s="206"/>
      <c r="F988" s="206"/>
      <c r="G988" s="206"/>
      <c r="H988" s="206"/>
      <c r="I988" s="206"/>
      <c r="J988" s="206"/>
      <c r="K988" s="206"/>
      <c r="L988" s="206"/>
      <c r="M988" s="206"/>
      <c r="N988" s="206"/>
      <c r="O988" s="206"/>
      <c r="P988" s="206"/>
      <c r="Q988" s="206"/>
      <c r="R988" s="206"/>
      <c r="S988" s="206"/>
      <c r="T988" s="206"/>
      <c r="U988" s="206"/>
      <c r="V988" s="206"/>
      <c r="W988" s="206"/>
      <c r="X988" s="206"/>
      <c r="Y988" s="206"/>
      <c r="Z988" s="206"/>
    </row>
    <row r="989" customFormat="false" ht="12.75" hidden="false" customHeight="true" outlineLevel="0" collapsed="false">
      <c r="A989" s="206"/>
      <c r="B989" s="208"/>
      <c r="C989" s="206"/>
      <c r="D989" s="206"/>
      <c r="E989" s="206"/>
      <c r="F989" s="206"/>
      <c r="G989" s="206"/>
      <c r="H989" s="206"/>
      <c r="I989" s="206"/>
      <c r="J989" s="206"/>
      <c r="K989" s="206"/>
      <c r="L989" s="206"/>
      <c r="M989" s="206"/>
      <c r="N989" s="206"/>
      <c r="O989" s="206"/>
      <c r="P989" s="206"/>
      <c r="Q989" s="206"/>
      <c r="R989" s="206"/>
      <c r="S989" s="206"/>
      <c r="T989" s="206"/>
      <c r="U989" s="206"/>
      <c r="V989" s="206"/>
      <c r="W989" s="206"/>
      <c r="X989" s="206"/>
      <c r="Y989" s="206"/>
      <c r="Z989" s="206"/>
    </row>
    <row r="990" customFormat="false" ht="12.75" hidden="false" customHeight="true" outlineLevel="0" collapsed="false">
      <c r="A990" s="206"/>
      <c r="B990" s="208"/>
      <c r="C990" s="206"/>
      <c r="D990" s="206"/>
      <c r="E990" s="206"/>
      <c r="F990" s="206"/>
      <c r="G990" s="206"/>
      <c r="H990" s="206"/>
      <c r="I990" s="206"/>
      <c r="J990" s="206"/>
      <c r="K990" s="206"/>
      <c r="L990" s="206"/>
      <c r="M990" s="206"/>
      <c r="N990" s="206"/>
      <c r="O990" s="206"/>
      <c r="P990" s="206"/>
      <c r="Q990" s="206"/>
      <c r="R990" s="206"/>
      <c r="S990" s="206"/>
      <c r="T990" s="206"/>
      <c r="U990" s="206"/>
      <c r="V990" s="206"/>
      <c r="W990" s="206"/>
      <c r="X990" s="206"/>
      <c r="Y990" s="206"/>
      <c r="Z990" s="206"/>
    </row>
    <row r="991" customFormat="false" ht="12.75" hidden="false" customHeight="true" outlineLevel="0" collapsed="false">
      <c r="A991" s="206"/>
      <c r="B991" s="208"/>
      <c r="C991" s="206"/>
      <c r="D991" s="206"/>
      <c r="E991" s="206"/>
      <c r="F991" s="206"/>
      <c r="G991" s="206"/>
      <c r="H991" s="206"/>
      <c r="I991" s="206"/>
      <c r="J991" s="206"/>
      <c r="K991" s="206"/>
      <c r="L991" s="206"/>
      <c r="M991" s="206"/>
      <c r="N991" s="206"/>
      <c r="O991" s="206"/>
      <c r="P991" s="206"/>
      <c r="Q991" s="206"/>
      <c r="R991" s="206"/>
      <c r="S991" s="206"/>
      <c r="T991" s="206"/>
      <c r="U991" s="206"/>
      <c r="V991" s="206"/>
      <c r="W991" s="206"/>
      <c r="X991" s="206"/>
      <c r="Y991" s="206"/>
      <c r="Z991" s="206"/>
    </row>
    <row r="992" customFormat="false" ht="12.75" hidden="false" customHeight="true" outlineLevel="0" collapsed="false">
      <c r="A992" s="206"/>
      <c r="B992" s="208"/>
      <c r="C992" s="206"/>
      <c r="D992" s="206"/>
      <c r="E992" s="206"/>
      <c r="F992" s="206"/>
      <c r="G992" s="206"/>
      <c r="H992" s="206"/>
      <c r="I992" s="206"/>
      <c r="J992" s="206"/>
      <c r="K992" s="206"/>
      <c r="L992" s="206"/>
      <c r="M992" s="206"/>
      <c r="N992" s="206"/>
      <c r="O992" s="206"/>
      <c r="P992" s="206"/>
      <c r="Q992" s="206"/>
      <c r="R992" s="206"/>
      <c r="S992" s="206"/>
      <c r="T992" s="206"/>
      <c r="U992" s="206"/>
      <c r="V992" s="206"/>
      <c r="W992" s="206"/>
      <c r="X992" s="206"/>
      <c r="Y992" s="206"/>
      <c r="Z992" s="206"/>
    </row>
    <row r="993" customFormat="false" ht="12.75" hidden="false" customHeight="true" outlineLevel="0" collapsed="false">
      <c r="A993" s="206"/>
      <c r="B993" s="208"/>
      <c r="C993" s="206"/>
      <c r="D993" s="206"/>
      <c r="E993" s="206"/>
      <c r="F993" s="206"/>
      <c r="G993" s="206"/>
      <c r="H993" s="206"/>
      <c r="I993" s="206"/>
      <c r="J993" s="206"/>
      <c r="K993" s="206"/>
      <c r="L993" s="206"/>
      <c r="M993" s="206"/>
      <c r="N993" s="206"/>
      <c r="O993" s="206"/>
      <c r="P993" s="206"/>
      <c r="Q993" s="206"/>
      <c r="R993" s="206"/>
      <c r="S993" s="206"/>
      <c r="T993" s="206"/>
      <c r="U993" s="206"/>
      <c r="V993" s="206"/>
      <c r="W993" s="206"/>
      <c r="X993" s="206"/>
      <c r="Y993" s="206"/>
      <c r="Z993" s="206"/>
    </row>
    <row r="994" customFormat="false" ht="12.75" hidden="false" customHeight="true" outlineLevel="0" collapsed="false">
      <c r="A994" s="206"/>
      <c r="B994" s="208"/>
      <c r="C994" s="206"/>
      <c r="D994" s="206"/>
      <c r="E994" s="206"/>
      <c r="F994" s="206"/>
      <c r="G994" s="206"/>
      <c r="H994" s="206"/>
      <c r="I994" s="206"/>
      <c r="J994" s="206"/>
      <c r="K994" s="206"/>
      <c r="L994" s="206"/>
      <c r="M994" s="206"/>
      <c r="N994" s="206"/>
      <c r="O994" s="206"/>
      <c r="P994" s="206"/>
      <c r="Q994" s="206"/>
      <c r="R994" s="206"/>
      <c r="S994" s="206"/>
      <c r="T994" s="206"/>
      <c r="U994" s="206"/>
      <c r="V994" s="206"/>
      <c r="W994" s="206"/>
      <c r="X994" s="206"/>
      <c r="Y994" s="206"/>
      <c r="Z994" s="206"/>
    </row>
    <row r="995" customFormat="false" ht="12.75" hidden="false" customHeight="true" outlineLevel="0" collapsed="false">
      <c r="A995" s="206"/>
      <c r="B995" s="208"/>
      <c r="C995" s="206"/>
      <c r="D995" s="206"/>
      <c r="E995" s="206"/>
      <c r="F995" s="206"/>
      <c r="G995" s="206"/>
      <c r="H995" s="206"/>
      <c r="I995" s="206"/>
      <c r="J995" s="206"/>
      <c r="K995" s="206"/>
      <c r="L995" s="206"/>
      <c r="M995" s="206"/>
      <c r="N995" s="206"/>
      <c r="O995" s="206"/>
      <c r="P995" s="206"/>
      <c r="Q995" s="206"/>
      <c r="R995" s="206"/>
      <c r="S995" s="206"/>
      <c r="T995" s="206"/>
      <c r="U995" s="206"/>
      <c r="V995" s="206"/>
      <c r="W995" s="206"/>
      <c r="X995" s="206"/>
      <c r="Y995" s="206"/>
      <c r="Z995" s="206"/>
    </row>
    <row r="996" customFormat="false" ht="12.75" hidden="false" customHeight="true" outlineLevel="0" collapsed="false">
      <c r="A996" s="206"/>
      <c r="B996" s="208"/>
      <c r="C996" s="206"/>
      <c r="D996" s="206"/>
      <c r="E996" s="206"/>
      <c r="F996" s="206"/>
      <c r="G996" s="206"/>
      <c r="H996" s="206"/>
      <c r="I996" s="206"/>
      <c r="J996" s="206"/>
      <c r="K996" s="206"/>
      <c r="L996" s="206"/>
      <c r="M996" s="206"/>
      <c r="N996" s="206"/>
      <c r="O996" s="206"/>
      <c r="P996" s="206"/>
      <c r="Q996" s="206"/>
      <c r="R996" s="206"/>
      <c r="S996" s="206"/>
      <c r="T996" s="206"/>
      <c r="U996" s="206"/>
      <c r="V996" s="206"/>
      <c r="W996" s="206"/>
      <c r="X996" s="206"/>
      <c r="Y996" s="206"/>
      <c r="Z996" s="206"/>
    </row>
    <row r="997" customFormat="false" ht="12.75" hidden="false" customHeight="true" outlineLevel="0" collapsed="false">
      <c r="A997" s="206"/>
      <c r="B997" s="208"/>
      <c r="C997" s="206"/>
      <c r="D997" s="206"/>
      <c r="E997" s="206"/>
      <c r="F997" s="206"/>
      <c r="G997" s="206"/>
      <c r="H997" s="206"/>
      <c r="I997" s="206"/>
      <c r="J997" s="206"/>
      <c r="K997" s="206"/>
      <c r="L997" s="206"/>
      <c r="M997" s="206"/>
      <c r="N997" s="206"/>
      <c r="O997" s="206"/>
      <c r="P997" s="206"/>
      <c r="Q997" s="206"/>
      <c r="R997" s="206"/>
      <c r="S997" s="206"/>
      <c r="T997" s="206"/>
      <c r="U997" s="206"/>
      <c r="V997" s="206"/>
      <c r="W997" s="206"/>
      <c r="X997" s="206"/>
      <c r="Y997" s="206"/>
      <c r="Z997" s="206"/>
    </row>
    <row r="998" customFormat="false" ht="12.75" hidden="false" customHeight="true" outlineLevel="0" collapsed="false">
      <c r="A998" s="206"/>
      <c r="B998" s="208"/>
      <c r="C998" s="206"/>
      <c r="D998" s="206"/>
      <c r="E998" s="206"/>
      <c r="F998" s="206"/>
      <c r="G998" s="206"/>
      <c r="H998" s="206"/>
      <c r="I998" s="206"/>
      <c r="J998" s="206"/>
      <c r="K998" s="206"/>
      <c r="L998" s="206"/>
      <c r="M998" s="206"/>
      <c r="N998" s="206"/>
      <c r="O998" s="206"/>
      <c r="P998" s="206"/>
      <c r="Q998" s="206"/>
      <c r="R998" s="206"/>
      <c r="S998" s="206"/>
      <c r="T998" s="206"/>
      <c r="U998" s="206"/>
      <c r="V998" s="206"/>
      <c r="W998" s="206"/>
      <c r="X998" s="206"/>
      <c r="Y998" s="206"/>
      <c r="Z998" s="206"/>
    </row>
    <row r="999" customFormat="false" ht="12.75" hidden="false" customHeight="true" outlineLevel="0" collapsed="false">
      <c r="A999" s="206"/>
      <c r="B999" s="208"/>
      <c r="C999" s="206"/>
      <c r="D999" s="206"/>
      <c r="E999" s="206"/>
      <c r="F999" s="206"/>
      <c r="G999" s="206"/>
      <c r="H999" s="206"/>
      <c r="I999" s="206"/>
      <c r="J999" s="206"/>
      <c r="K999" s="206"/>
      <c r="L999" s="206"/>
      <c r="M999" s="206"/>
      <c r="N999" s="206"/>
      <c r="O999" s="206"/>
      <c r="P999" s="206"/>
      <c r="Q999" s="206"/>
      <c r="R999" s="206"/>
      <c r="S999" s="206"/>
      <c r="T999" s="206"/>
      <c r="U999" s="206"/>
      <c r="V999" s="206"/>
      <c r="W999" s="206"/>
      <c r="X999" s="206"/>
      <c r="Y999" s="206"/>
      <c r="Z999" s="206"/>
    </row>
    <row r="1000" customFormat="false" ht="12.75" hidden="false" customHeight="true" outlineLevel="0" collapsed="false">
      <c r="A1000" s="206"/>
      <c r="B1000" s="208"/>
      <c r="C1000" s="206"/>
      <c r="D1000" s="206"/>
      <c r="E1000" s="206"/>
      <c r="F1000" s="206"/>
      <c r="G1000" s="206"/>
      <c r="H1000" s="206"/>
      <c r="I1000" s="206"/>
      <c r="J1000" s="206"/>
      <c r="K1000" s="206"/>
      <c r="L1000" s="206"/>
      <c r="M1000" s="206"/>
      <c r="N1000" s="206"/>
      <c r="O1000" s="206"/>
      <c r="P1000" s="206"/>
      <c r="Q1000" s="206"/>
      <c r="R1000" s="206"/>
      <c r="S1000" s="206"/>
      <c r="T1000" s="206"/>
      <c r="U1000" s="206"/>
      <c r="V1000" s="206"/>
      <c r="W1000" s="206"/>
      <c r="X1000" s="206"/>
      <c r="Y1000" s="206"/>
      <c r="Z1000" s="206"/>
    </row>
  </sheetData>
  <mergeCells count="18">
    <mergeCell ref="A1:F1"/>
    <mergeCell ref="A2:F2"/>
    <mergeCell ref="A3:F3"/>
    <mergeCell ref="A4:F4"/>
    <mergeCell ref="A5:F5"/>
    <mergeCell ref="A6:F6"/>
    <mergeCell ref="A7:F7"/>
    <mergeCell ref="A8:F8"/>
    <mergeCell ref="A9:A10"/>
    <mergeCell ref="B9:B10"/>
    <mergeCell ref="C9:D9"/>
    <mergeCell ref="E9:F9"/>
    <mergeCell ref="A11:F11"/>
    <mergeCell ref="A22:F22"/>
    <mergeCell ref="A34:F34"/>
    <mergeCell ref="A41:F41"/>
    <mergeCell ref="A45:F45"/>
    <mergeCell ref="A46:B46"/>
  </mergeCells>
  <printOptions headings="false" gridLines="false" gridLinesSet="true" horizontalCentered="false" verticalCentered="false"/>
  <pageMargins left="0.511805555555556" right="0.511805555555556" top="0.7875" bottom="0.7875" header="0.511811023622047" footer="0"/>
  <pageSetup paperSize="9" scale="79" fitToWidth="1" fitToHeight="1" pageOrder="downThenOver" orientation="portrait" blackAndWhite="false" draft="false" cellComments="none" horizontalDpi="300" verticalDpi="300" copies="1"/>
  <headerFooter differentFirst="false" differentOddEven="false">
    <oddHeader/>
    <oddFooter>&amp;R&amp;P de </oddFooter>
  </headerFooter>
  <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Z1000"/>
  <sheetViews>
    <sheetView showFormulas="false" showGridLines="false" showRowColHeaders="true" showZeros="true" rightToLeft="false" tabSelected="true" showOutlineSymbols="true" defaultGridColor="true" view="normal" topLeftCell="A1" colorId="64" zoomScale="60" zoomScaleNormal="60" zoomScalePageLayoutView="100" workbookViewId="0">
      <selection pane="topLeft" activeCell="A183" activeCellId="0" sqref="A183"/>
    </sheetView>
  </sheetViews>
  <sheetFormatPr defaultColWidth="12.6328125" defaultRowHeight="15" zeroHeight="false" outlineLevelRow="0" outlineLevelCol="0"/>
  <cols>
    <col collapsed="false" customWidth="true" hidden="false" outlineLevel="0" max="1" min="1" style="0" width="15.63"/>
    <col collapsed="false" customWidth="true" hidden="false" outlineLevel="0" max="2" min="2" style="0" width="10.63"/>
    <col collapsed="false" customWidth="true" hidden="false" outlineLevel="0" max="3" min="3" style="0" width="60.63"/>
    <col collapsed="false" customWidth="true" hidden="false" outlineLevel="0" max="4" min="4" style="0" width="8.63"/>
    <col collapsed="false" customWidth="true" hidden="false" outlineLevel="0" max="10" min="5" style="0" width="15.63"/>
    <col collapsed="false" customWidth="true" hidden="false" outlineLevel="0" max="26" min="11" style="0" width="8.63"/>
  </cols>
  <sheetData>
    <row r="1" customFormat="false" ht="15" hidden="false" customHeight="true" outlineLevel="0" collapsed="false">
      <c r="A1" s="17"/>
      <c r="B1" s="17"/>
      <c r="C1" s="17"/>
      <c r="D1" s="17"/>
      <c r="E1" s="17"/>
      <c r="F1" s="17"/>
      <c r="G1" s="17"/>
      <c r="H1" s="17"/>
      <c r="I1" s="17"/>
      <c r="J1" s="17"/>
    </row>
    <row r="2" customFormat="false" ht="15" hidden="false" customHeight="true" outlineLevel="0" collapsed="false">
      <c r="A2" s="18" t="str">
        <f aca="false">SINTÉTICA!A2</f>
        <v>PROCURADORIA GERAL DA REPÚBLICA</v>
      </c>
      <c r="B2" s="18"/>
      <c r="C2" s="18"/>
      <c r="D2" s="18"/>
      <c r="E2" s="18"/>
      <c r="F2" s="18"/>
      <c r="G2" s="18"/>
      <c r="H2" s="18"/>
      <c r="I2" s="18"/>
      <c r="J2" s="18"/>
    </row>
    <row r="3" customFormat="false" ht="15" hidden="false" customHeight="true" outlineLevel="0" collapsed="false">
      <c r="A3" s="18" t="str">
        <f aca="false">SINTÉTICA!A3</f>
        <v>SECRETARIA DE ENGENHARIA E ARQUITETURA</v>
      </c>
      <c r="B3" s="18"/>
      <c r="C3" s="18"/>
      <c r="D3" s="18"/>
      <c r="E3" s="18"/>
      <c r="F3" s="18"/>
      <c r="G3" s="18"/>
      <c r="H3" s="18"/>
      <c r="I3" s="18"/>
      <c r="J3" s="18"/>
    </row>
    <row r="4" customFormat="false" ht="15" hidden="false" customHeight="true" outlineLevel="0" collapsed="false">
      <c r="A4" s="17"/>
      <c r="B4" s="17"/>
      <c r="C4" s="17"/>
      <c r="D4" s="17"/>
      <c r="E4" s="17"/>
      <c r="F4" s="17"/>
      <c r="G4" s="17"/>
      <c r="H4" s="17"/>
      <c r="I4" s="17"/>
      <c r="J4" s="17"/>
    </row>
    <row r="5" customFormat="false" ht="15" hidden="false" customHeight="true" outlineLevel="0" collapsed="false">
      <c r="A5" s="18" t="str">
        <f aca="false">SINTÉTICA!A5</f>
        <v>OBRA: PR/PE - REFORMA DO MEZANINO E PAVIMENTOS SUPERIORES - 2025</v>
      </c>
      <c r="B5" s="18"/>
      <c r="C5" s="18"/>
      <c r="D5" s="18"/>
      <c r="E5" s="18"/>
      <c r="F5" s="18"/>
      <c r="G5" s="18"/>
      <c r="H5" s="18"/>
      <c r="I5" s="18"/>
      <c r="J5" s="18"/>
    </row>
    <row r="6" customFormat="false" ht="24.75" hidden="false" customHeight="true" outlineLevel="0" collapsed="false">
      <c r="A6" s="19" t="s">
        <v>2873</v>
      </c>
      <c r="B6" s="19"/>
      <c r="C6" s="19"/>
      <c r="D6" s="19"/>
      <c r="E6" s="19"/>
      <c r="F6" s="19"/>
      <c r="G6" s="19"/>
      <c r="H6" s="19"/>
      <c r="I6" s="19"/>
      <c r="J6" s="19"/>
      <c r="K6" s="20"/>
      <c r="L6" s="20"/>
      <c r="M6" s="20"/>
      <c r="N6" s="20"/>
      <c r="O6" s="20"/>
      <c r="P6" s="20"/>
      <c r="Q6" s="20"/>
      <c r="R6" s="20"/>
      <c r="S6" s="20"/>
      <c r="T6" s="20"/>
      <c r="U6" s="20"/>
      <c r="V6" s="20"/>
      <c r="W6" s="20"/>
      <c r="X6" s="20"/>
      <c r="Y6" s="20"/>
      <c r="Z6" s="20"/>
    </row>
    <row r="7" customFormat="false" ht="15" hidden="false" customHeight="true" outlineLevel="0" collapsed="false">
      <c r="A7" s="17"/>
      <c r="B7" s="17"/>
      <c r="C7" s="17"/>
      <c r="D7" s="17"/>
      <c r="E7" s="17"/>
      <c r="F7" s="17"/>
      <c r="G7" s="17"/>
      <c r="H7" s="17"/>
      <c r="I7" s="17"/>
      <c r="J7" s="17"/>
      <c r="M7" s="62"/>
      <c r="N7" s="62"/>
      <c r="O7" s="62"/>
      <c r="P7" s="62"/>
      <c r="Q7" s="62"/>
      <c r="R7" s="62"/>
      <c r="S7" s="62"/>
      <c r="T7" s="62"/>
    </row>
    <row r="8" customFormat="false" ht="15" hidden="false" customHeight="true" outlineLevel="0" collapsed="false">
      <c r="A8" s="21"/>
      <c r="B8" s="21"/>
      <c r="C8" s="219"/>
      <c r="D8" s="22" t="str">
        <f aca="false">SINTÉTICA!E8</f>
        <v>LEIS SOCIAIS NÃO DESONERADAS - REFERÊNCIA HORISTA SINAPI: LS</v>
      </c>
      <c r="E8" s="22"/>
      <c r="F8" s="22"/>
      <c r="G8" s="22"/>
      <c r="H8" s="22"/>
      <c r="I8" s="22"/>
      <c r="J8" s="220" t="n">
        <f aca="false">SINTÉTICA!J8</f>
        <v>1.1384</v>
      </c>
      <c r="M8" s="221"/>
      <c r="N8" s="221"/>
      <c r="O8" s="222"/>
      <c r="P8" s="221"/>
      <c r="Q8" s="221"/>
      <c r="R8" s="221"/>
      <c r="S8" s="221"/>
      <c r="T8" s="221"/>
    </row>
    <row r="9" customFormat="false" ht="15" hidden="false" customHeight="true" outlineLevel="0" collapsed="false">
      <c r="A9" s="21"/>
      <c r="B9" s="21"/>
      <c r="C9" s="219"/>
      <c r="D9" s="22" t="str">
        <f aca="false">SINTÉTICA!E9</f>
        <v>BENEFÍCIOS E DESPESAS INDIRETAS: BDI</v>
      </c>
      <c r="E9" s="22"/>
      <c r="F9" s="22"/>
      <c r="G9" s="22"/>
      <c r="H9" s="22"/>
      <c r="I9" s="22"/>
      <c r="J9" s="220" t="n">
        <f aca="false">SINTÉTICA!J9</f>
        <v>0.2126</v>
      </c>
      <c r="M9" s="221"/>
      <c r="N9" s="221"/>
      <c r="O9" s="222"/>
      <c r="P9" s="221"/>
      <c r="Q9" s="221"/>
      <c r="R9" s="221"/>
      <c r="S9" s="221"/>
      <c r="T9" s="221"/>
    </row>
    <row r="10" customFormat="false" ht="15" hidden="false" customHeight="true" outlineLevel="0" collapsed="false">
      <c r="A10" s="21"/>
      <c r="B10" s="21"/>
      <c r="C10" s="219"/>
      <c r="D10" s="22" t="str">
        <f aca="false">SINTÉTICA!E10</f>
        <v>REFERÊNCIA: SINAPI - PE - 02/25 (NÃO DESONERADA)</v>
      </c>
      <c r="E10" s="22"/>
      <c r="F10" s="22"/>
      <c r="G10" s="22"/>
      <c r="H10" s="22"/>
      <c r="I10" s="22"/>
      <c r="J10" s="220"/>
      <c r="M10" s="223"/>
      <c r="N10" s="223"/>
      <c r="O10" s="223"/>
      <c r="P10" s="224"/>
      <c r="Q10" s="224"/>
      <c r="R10" s="224"/>
      <c r="S10" s="224"/>
      <c r="T10" s="224"/>
    </row>
    <row r="11" customFormat="false" ht="15" hidden="false" customHeight="true" outlineLevel="0" collapsed="false">
      <c r="A11" s="21"/>
      <c r="B11" s="21"/>
      <c r="C11" s="219"/>
      <c r="D11" s="21"/>
      <c r="E11" s="225"/>
      <c r="F11" s="24"/>
      <c r="G11" s="24"/>
      <c r="H11" s="24"/>
      <c r="I11" s="21"/>
      <c r="J11" s="226"/>
    </row>
    <row r="12" customFormat="false" ht="36.65" hidden="false" customHeight="false" outlineLevel="0" collapsed="false">
      <c r="A12" s="26" t="s">
        <v>18</v>
      </c>
      <c r="B12" s="26" t="s">
        <v>19</v>
      </c>
      <c r="C12" s="26" t="s">
        <v>20</v>
      </c>
      <c r="D12" s="26" t="s">
        <v>21</v>
      </c>
      <c r="E12" s="227" t="s">
        <v>22</v>
      </c>
      <c r="F12" s="116" t="s">
        <v>2874</v>
      </c>
      <c r="G12" s="116" t="s">
        <v>2875</v>
      </c>
      <c r="H12" s="116" t="s">
        <v>2876</v>
      </c>
      <c r="I12" s="115" t="s">
        <v>26</v>
      </c>
      <c r="J12" s="228" t="s">
        <v>2877</v>
      </c>
      <c r="K12" s="29"/>
    </row>
    <row r="13" customFormat="false" ht="13.8" hidden="false" customHeight="false" outlineLevel="0" collapsed="false">
      <c r="A13" s="31"/>
      <c r="B13" s="30"/>
      <c r="C13" s="30"/>
      <c r="D13" s="32"/>
      <c r="E13" s="229"/>
      <c r="F13" s="33"/>
      <c r="G13" s="33"/>
      <c r="H13" s="33"/>
      <c r="I13" s="31"/>
      <c r="J13" s="230"/>
    </row>
    <row r="14" customFormat="false" ht="25" hidden="false" customHeight="false" outlineLevel="0" collapsed="false">
      <c r="A14" s="117" t="s">
        <v>535</v>
      </c>
      <c r="B14" s="118" t="s">
        <v>584</v>
      </c>
      <c r="C14" s="118" t="s">
        <v>1300</v>
      </c>
      <c r="D14" s="119" t="s">
        <v>1289</v>
      </c>
      <c r="E14" s="231" t="n">
        <v>100</v>
      </c>
      <c r="F14" s="231" t="n">
        <f aca="false">VLOOKUP(A14,SINTÉTICA!$B$14:$J$312,6,FALSE())</f>
        <v>681.54</v>
      </c>
      <c r="G14" s="231" t="n">
        <f aca="false">VLOOKUP(A14,SINTÉTICA!$B$14:$J$312,7,FALSE())</f>
        <v>826.43</v>
      </c>
      <c r="H14" s="231" t="n">
        <f aca="false">TRUNC(G14*E14,2)</f>
        <v>82643</v>
      </c>
      <c r="I14" s="122" t="n">
        <f aca="false">H14/(SUM($H$14:$H$1000))</f>
        <v>0.0993369988845788</v>
      </c>
      <c r="J14" s="122" t="n">
        <f aca="false">I14+J19</f>
        <v>0.416599081134864</v>
      </c>
      <c r="K14" s="232"/>
      <c r="L14" s="21"/>
      <c r="M14" s="77"/>
      <c r="N14" s="21"/>
      <c r="O14" s="21"/>
      <c r="P14" s="21"/>
      <c r="Q14" s="21"/>
      <c r="R14" s="21"/>
      <c r="S14" s="21"/>
      <c r="T14" s="21"/>
      <c r="U14" s="21"/>
      <c r="V14" s="21"/>
      <c r="W14" s="21"/>
      <c r="X14" s="21"/>
      <c r="Y14" s="21"/>
      <c r="Z14" s="21"/>
    </row>
    <row r="15" customFormat="false" ht="48.3" hidden="false" customHeight="false" outlineLevel="0" collapsed="false">
      <c r="A15" s="117" t="s">
        <v>385</v>
      </c>
      <c r="B15" s="118" t="s">
        <v>584</v>
      </c>
      <c r="C15" s="118" t="s">
        <v>1202</v>
      </c>
      <c r="D15" s="119" t="s">
        <v>587</v>
      </c>
      <c r="E15" s="231" t="n">
        <v>7</v>
      </c>
      <c r="F15" s="231" t="n">
        <f aca="false">VLOOKUP(A15,SINTÉTICA!$B$14:$J$312,6,FALSE())</f>
        <v>8375.2</v>
      </c>
      <c r="G15" s="231" t="n">
        <f aca="false">VLOOKUP(A15,SINTÉTICA!$B$14:$J$312,7,FALSE())</f>
        <v>10155.76</v>
      </c>
      <c r="H15" s="231" t="n">
        <f aca="false">TRUNC(G15*E15,2)</f>
        <v>71090.32</v>
      </c>
      <c r="I15" s="122" t="n">
        <f aca="false">H15/(SUM($H$14:$H$1000))</f>
        <v>0.085450661744423</v>
      </c>
      <c r="J15" s="122" t="n">
        <f aca="false">I15</f>
        <v>0.085450661744423</v>
      </c>
      <c r="K15" s="232"/>
      <c r="L15" s="21"/>
      <c r="M15" s="77"/>
      <c r="N15" s="21"/>
      <c r="O15" s="21"/>
      <c r="P15" s="21"/>
      <c r="Q15" s="21"/>
      <c r="R15" s="21"/>
      <c r="S15" s="21"/>
      <c r="T15" s="21"/>
      <c r="U15" s="21"/>
      <c r="V15" s="21"/>
      <c r="W15" s="21"/>
      <c r="X15" s="21"/>
      <c r="Y15" s="21"/>
      <c r="Z15" s="21"/>
    </row>
    <row r="16" customFormat="false" ht="25" hidden="false" customHeight="false" outlineLevel="0" collapsed="false">
      <c r="A16" s="117" t="s">
        <v>329</v>
      </c>
      <c r="B16" s="118" t="s">
        <v>561</v>
      </c>
      <c r="C16" s="118" t="s">
        <v>1134</v>
      </c>
      <c r="D16" s="119" t="s">
        <v>608</v>
      </c>
      <c r="E16" s="231" t="n">
        <v>8100</v>
      </c>
      <c r="F16" s="231" t="n">
        <f aca="false">VLOOKUP(A16,SINTÉTICA!$B$14:$J$312,6,FALSE())</f>
        <v>5.41</v>
      </c>
      <c r="G16" s="231" t="n">
        <f aca="false">VLOOKUP(A16,SINTÉTICA!$B$14:$J$312,7,FALSE())</f>
        <v>6.56</v>
      </c>
      <c r="H16" s="231" t="n">
        <f aca="false">TRUNC(G16*E16,2)</f>
        <v>53136</v>
      </c>
      <c r="I16" s="122" t="n">
        <f aca="false">H16/(SUM($H$14:$H$1000))</f>
        <v>0.0638695445800731</v>
      </c>
      <c r="J16" s="122" t="n">
        <f aca="false">I16+J15</f>
        <v>0.149320206324496</v>
      </c>
      <c r="K16" s="232"/>
      <c r="L16" s="21"/>
      <c r="M16" s="77"/>
      <c r="N16" s="21"/>
      <c r="O16" s="21"/>
      <c r="P16" s="21"/>
      <c r="Q16" s="21"/>
      <c r="R16" s="21"/>
      <c r="S16" s="21"/>
      <c r="T16" s="21"/>
      <c r="U16" s="21"/>
      <c r="V16" s="21"/>
      <c r="W16" s="21"/>
      <c r="X16" s="21"/>
      <c r="Y16" s="21"/>
      <c r="Z16" s="21"/>
    </row>
    <row r="17" customFormat="false" ht="36.65" hidden="false" customHeight="false" outlineLevel="0" collapsed="false">
      <c r="A17" s="117" t="s">
        <v>125</v>
      </c>
      <c r="B17" s="118" t="s">
        <v>584</v>
      </c>
      <c r="C17" s="118" t="s">
        <v>805</v>
      </c>
      <c r="D17" s="119" t="s">
        <v>587</v>
      </c>
      <c r="E17" s="231" t="n">
        <v>1</v>
      </c>
      <c r="F17" s="231" t="n">
        <f aca="false">VLOOKUP(A17,SINTÉTICA!$B$14:$J$312,6,FALSE())</f>
        <v>42562.54</v>
      </c>
      <c r="G17" s="231" t="n">
        <f aca="false">VLOOKUP(A17,SINTÉTICA!$B$14:$J$312,7,FALSE())</f>
        <v>51611.33</v>
      </c>
      <c r="H17" s="231" t="n">
        <f aca="false">TRUNC(G17*E17,2)</f>
        <v>51611.33</v>
      </c>
      <c r="I17" s="122" t="n">
        <f aca="false">H17/(SUM($H$14:$H$1000))</f>
        <v>0.0620368891574801</v>
      </c>
      <c r="J17" s="122" t="n">
        <f aca="false">I17+J16</f>
        <v>0.211357095481976</v>
      </c>
      <c r="K17" s="232"/>
      <c r="L17" s="21"/>
      <c r="M17" s="77"/>
      <c r="N17" s="21"/>
      <c r="O17" s="21"/>
      <c r="P17" s="21"/>
      <c r="Q17" s="21"/>
      <c r="R17" s="21"/>
      <c r="S17" s="21"/>
      <c r="T17" s="21"/>
      <c r="U17" s="21"/>
      <c r="V17" s="21"/>
      <c r="W17" s="21"/>
      <c r="X17" s="21"/>
      <c r="Y17" s="21"/>
      <c r="Z17" s="21"/>
    </row>
    <row r="18" customFormat="false" ht="25" hidden="false" customHeight="false" outlineLevel="0" collapsed="false">
      <c r="A18" s="117" t="s">
        <v>119</v>
      </c>
      <c r="B18" s="118" t="s">
        <v>584</v>
      </c>
      <c r="C18" s="118" t="s">
        <v>789</v>
      </c>
      <c r="D18" s="119" t="s">
        <v>587</v>
      </c>
      <c r="E18" s="231" t="n">
        <v>18</v>
      </c>
      <c r="F18" s="231" t="n">
        <f aca="false">VLOOKUP(A18,SINTÉTICA!$B$14:$J$312,6,FALSE())</f>
        <v>2028.51</v>
      </c>
      <c r="G18" s="231" t="n">
        <f aca="false">VLOOKUP(A18,SINTÉTICA!$B$14:$J$312,7,FALSE())</f>
        <v>2459.77</v>
      </c>
      <c r="H18" s="231" t="n">
        <f aca="false">TRUNC(G18*E18,2)</f>
        <v>44275.86</v>
      </c>
      <c r="I18" s="122" t="n">
        <f aca="false">H18/(SUM($H$14:$H$1000))</f>
        <v>0.0532196441977393</v>
      </c>
      <c r="J18" s="122" t="n">
        <f aca="false">I18+J17</f>
        <v>0.264576739679715</v>
      </c>
      <c r="K18" s="232"/>
      <c r="L18" s="21"/>
      <c r="M18" s="77"/>
      <c r="N18" s="21"/>
      <c r="O18" s="21"/>
      <c r="P18" s="21"/>
      <c r="Q18" s="21"/>
      <c r="R18" s="21"/>
      <c r="S18" s="21"/>
      <c r="T18" s="21"/>
      <c r="U18" s="21"/>
      <c r="V18" s="21"/>
      <c r="W18" s="21"/>
      <c r="X18" s="21"/>
      <c r="Y18" s="21"/>
      <c r="Z18" s="21"/>
    </row>
    <row r="19" customFormat="false" ht="25" hidden="false" customHeight="false" outlineLevel="0" collapsed="false">
      <c r="A19" s="117" t="s">
        <v>103</v>
      </c>
      <c r="B19" s="118" t="s">
        <v>584</v>
      </c>
      <c r="C19" s="118" t="s">
        <v>736</v>
      </c>
      <c r="D19" s="119" t="s">
        <v>602</v>
      </c>
      <c r="E19" s="231" t="n">
        <v>379</v>
      </c>
      <c r="F19" s="231" t="n">
        <f aca="false">VLOOKUP(A19,SINTÉTICA!$B$14:$J$312,6,FALSE())</f>
        <v>95.38</v>
      </c>
      <c r="G19" s="231" t="n">
        <f aca="false">VLOOKUP(A19,SINTÉTICA!$B$14:$J$312,7,FALSE())</f>
        <v>115.65</v>
      </c>
      <c r="H19" s="231" t="n">
        <f aca="false">TRUNC(G19*E19,2)</f>
        <v>43831.35</v>
      </c>
      <c r="I19" s="122" t="n">
        <f aca="false">H19/(SUM($H$14:$H$1000))</f>
        <v>0.0526853425705696</v>
      </c>
      <c r="J19" s="122" t="n">
        <f aca="false">I19+J18</f>
        <v>0.317262082250285</v>
      </c>
      <c r="K19" s="232"/>
      <c r="L19" s="21"/>
      <c r="M19" s="77"/>
      <c r="N19" s="21"/>
      <c r="O19" s="21"/>
      <c r="P19" s="21"/>
      <c r="Q19" s="21"/>
      <c r="R19" s="21"/>
      <c r="S19" s="21"/>
      <c r="T19" s="21"/>
      <c r="U19" s="21"/>
      <c r="V19" s="21"/>
      <c r="W19" s="21"/>
      <c r="X19" s="21"/>
      <c r="Y19" s="21"/>
      <c r="Z19" s="21"/>
    </row>
    <row r="20" customFormat="false" ht="36.65" hidden="false" customHeight="false" outlineLevel="0" collapsed="false">
      <c r="A20" s="117" t="s">
        <v>315</v>
      </c>
      <c r="B20" s="118" t="s">
        <v>584</v>
      </c>
      <c r="C20" s="118" t="s">
        <v>1116</v>
      </c>
      <c r="D20" s="119" t="s">
        <v>587</v>
      </c>
      <c r="E20" s="231" t="n">
        <v>69</v>
      </c>
      <c r="F20" s="231" t="n">
        <f aca="false">VLOOKUP(A20,SINTÉTICA!$B$14:$J$312,6,FALSE())</f>
        <v>369.02</v>
      </c>
      <c r="G20" s="231" t="n">
        <f aca="false">VLOOKUP(A20,SINTÉTICA!$B$14:$J$312,7,FALSE())</f>
        <v>447.47</v>
      </c>
      <c r="H20" s="231" t="n">
        <f aca="false">TRUNC(G20*E20,2)</f>
        <v>30875.43</v>
      </c>
      <c r="I20" s="122" t="n">
        <f aca="false">H20/(SUM($H$14:$H$1000))</f>
        <v>0.0371123090336857</v>
      </c>
      <c r="J20" s="122" t="n">
        <f aca="false">I20+J14</f>
        <v>0.45371139016855</v>
      </c>
      <c r="K20" s="232"/>
      <c r="L20" s="21"/>
      <c r="M20" s="77"/>
      <c r="N20" s="21"/>
      <c r="O20" s="21"/>
      <c r="P20" s="21"/>
      <c r="Q20" s="21"/>
      <c r="R20" s="21"/>
      <c r="S20" s="21"/>
      <c r="T20" s="21"/>
      <c r="U20" s="21"/>
      <c r="V20" s="21"/>
      <c r="W20" s="21"/>
      <c r="X20" s="21"/>
      <c r="Y20" s="21"/>
      <c r="Z20" s="21"/>
    </row>
    <row r="21" customFormat="false" ht="36.65" hidden="false" customHeight="false" outlineLevel="0" collapsed="false">
      <c r="A21" s="117" t="s">
        <v>79</v>
      </c>
      <c r="B21" s="118" t="s">
        <v>584</v>
      </c>
      <c r="C21" s="118" t="s">
        <v>692</v>
      </c>
      <c r="D21" s="119" t="s">
        <v>602</v>
      </c>
      <c r="E21" s="231" t="n">
        <v>228.25</v>
      </c>
      <c r="F21" s="231" t="n">
        <f aca="false">VLOOKUP(A21,SINTÉTICA!$B$14:$J$312,6,FALSE())</f>
        <v>108.43</v>
      </c>
      <c r="G21" s="231" t="n">
        <f aca="false">VLOOKUP(A21,SINTÉTICA!$B$14:$J$312,7,FALSE())</f>
        <v>131.48</v>
      </c>
      <c r="H21" s="231" t="n">
        <f aca="false">TRUNC(G21*E21,2)</f>
        <v>30010.31</v>
      </c>
      <c r="I21" s="122" t="n">
        <f aca="false">H21/(SUM($H$14:$H$1000))</f>
        <v>0.0360724336119921</v>
      </c>
      <c r="J21" s="122" t="n">
        <f aca="false">I21+J20</f>
        <v>0.489783823780542</v>
      </c>
      <c r="K21" s="232"/>
      <c r="L21" s="21"/>
      <c r="M21" s="77"/>
      <c r="N21" s="21"/>
      <c r="O21" s="21"/>
      <c r="P21" s="21"/>
      <c r="Q21" s="21"/>
      <c r="R21" s="21"/>
      <c r="S21" s="21"/>
      <c r="T21" s="21"/>
      <c r="U21" s="21"/>
      <c r="V21" s="21"/>
      <c r="W21" s="21"/>
      <c r="X21" s="21"/>
      <c r="Y21" s="21"/>
      <c r="Z21" s="21"/>
    </row>
    <row r="22" customFormat="false" ht="48.3" hidden="false" customHeight="false" outlineLevel="0" collapsed="false">
      <c r="A22" s="117" t="s">
        <v>113</v>
      </c>
      <c r="B22" s="118" t="s">
        <v>584</v>
      </c>
      <c r="C22" s="118" t="s">
        <v>2878</v>
      </c>
      <c r="D22" s="119" t="s">
        <v>587</v>
      </c>
      <c r="E22" s="231" t="n">
        <v>18</v>
      </c>
      <c r="F22" s="231" t="n">
        <f aca="false">VLOOKUP(A22,SINTÉTICA!$B$14:$J$312,6,FALSE())</f>
        <v>1350.56</v>
      </c>
      <c r="G22" s="231" t="n">
        <f aca="false">VLOOKUP(A22,SINTÉTICA!$B$14:$J$312,7,FALSE())</f>
        <v>1637.68</v>
      </c>
      <c r="H22" s="231" t="n">
        <f aca="false">TRUNC(G22*E22,2)</f>
        <v>29478.24</v>
      </c>
      <c r="I22" s="122" t="n">
        <f aca="false">H22/(SUM($H$14:$H$1000))</f>
        <v>0.0354328847452216</v>
      </c>
      <c r="J22" s="122" t="n">
        <f aca="false">I22+J21</f>
        <v>0.525216708525763</v>
      </c>
      <c r="K22" s="232"/>
      <c r="L22" s="21"/>
      <c r="M22" s="77"/>
      <c r="N22" s="21"/>
      <c r="O22" s="21"/>
      <c r="P22" s="21"/>
      <c r="Q22" s="21"/>
      <c r="R22" s="21"/>
      <c r="S22" s="21"/>
      <c r="T22" s="21"/>
      <c r="U22" s="21"/>
      <c r="V22" s="21"/>
      <c r="W22" s="21"/>
      <c r="X22" s="21"/>
      <c r="Y22" s="21"/>
      <c r="Z22" s="21"/>
    </row>
    <row r="23" customFormat="false" ht="25" hidden="false" customHeight="false" outlineLevel="0" collapsed="false">
      <c r="A23" s="117" t="s">
        <v>525</v>
      </c>
      <c r="B23" s="118" t="s">
        <v>584</v>
      </c>
      <c r="C23" s="118" t="s">
        <v>1288</v>
      </c>
      <c r="D23" s="119" t="s">
        <v>1289</v>
      </c>
      <c r="E23" s="231" t="n">
        <v>100</v>
      </c>
      <c r="F23" s="231" t="n">
        <f aca="false">VLOOKUP(A23,SINTÉTICA!$B$14:$J$312,6,FALSE())</f>
        <v>190</v>
      </c>
      <c r="G23" s="231" t="n">
        <f aca="false">VLOOKUP(A23,SINTÉTICA!$B$14:$J$312,7,FALSE())</f>
        <v>230.39</v>
      </c>
      <c r="H23" s="231" t="n">
        <f aca="false">TRUNC(G23*E23,2)</f>
        <v>23039</v>
      </c>
      <c r="I23" s="122" t="n">
        <f aca="false">H23/(SUM($H$14:$H$1000))</f>
        <v>0.0276929094696685</v>
      </c>
      <c r="J23" s="122" t="n">
        <f aca="false">I23+J22</f>
        <v>0.552909617995432</v>
      </c>
      <c r="K23" s="232"/>
      <c r="L23" s="21"/>
      <c r="M23" s="77"/>
      <c r="N23" s="21"/>
      <c r="O23" s="21"/>
      <c r="P23" s="21"/>
      <c r="Q23" s="21"/>
      <c r="R23" s="21"/>
      <c r="S23" s="21"/>
      <c r="T23" s="21"/>
      <c r="U23" s="21"/>
      <c r="V23" s="21"/>
      <c r="W23" s="21"/>
      <c r="X23" s="21"/>
      <c r="Y23" s="21"/>
      <c r="Z23" s="21"/>
    </row>
    <row r="24" customFormat="false" ht="36.65" hidden="false" customHeight="false" outlineLevel="0" collapsed="false">
      <c r="A24" s="117" t="s">
        <v>345</v>
      </c>
      <c r="B24" s="118" t="s">
        <v>584</v>
      </c>
      <c r="C24" s="118" t="s">
        <v>1156</v>
      </c>
      <c r="D24" s="119" t="s">
        <v>608</v>
      </c>
      <c r="E24" s="231" t="n">
        <v>180</v>
      </c>
      <c r="F24" s="231" t="n">
        <f aca="false">VLOOKUP(A24,SINTÉTICA!$B$14:$J$312,6,FALSE())</f>
        <v>91.31</v>
      </c>
      <c r="G24" s="231" t="n">
        <f aca="false">VLOOKUP(A24,SINTÉTICA!$B$14:$J$312,7,FALSE())</f>
        <v>110.72</v>
      </c>
      <c r="H24" s="231" t="n">
        <f aca="false">TRUNC(G24*E24,2)</f>
        <v>19929.6</v>
      </c>
      <c r="I24" s="122" t="n">
        <f aca="false">H24/(SUM($H$14:$H$1000))</f>
        <v>0.0239554064224447</v>
      </c>
      <c r="J24" s="122" t="n">
        <f aca="false">I24+J23</f>
        <v>0.576865024417877</v>
      </c>
      <c r="K24" s="232"/>
      <c r="L24" s="21"/>
      <c r="M24" s="77"/>
      <c r="N24" s="21"/>
      <c r="O24" s="21"/>
      <c r="P24" s="21"/>
      <c r="Q24" s="21"/>
      <c r="R24" s="21"/>
      <c r="S24" s="21"/>
      <c r="T24" s="21"/>
      <c r="U24" s="21"/>
      <c r="V24" s="21"/>
      <c r="W24" s="21"/>
      <c r="X24" s="21"/>
      <c r="Y24" s="21"/>
      <c r="Z24" s="21"/>
    </row>
    <row r="25" customFormat="false" ht="36.65" hidden="false" customHeight="false" outlineLevel="0" collapsed="false">
      <c r="A25" s="117" t="s">
        <v>305</v>
      </c>
      <c r="B25" s="118" t="s">
        <v>561</v>
      </c>
      <c r="C25" s="118" t="s">
        <v>1099</v>
      </c>
      <c r="D25" s="119" t="s">
        <v>608</v>
      </c>
      <c r="E25" s="231" t="n">
        <v>3500</v>
      </c>
      <c r="F25" s="231" t="n">
        <f aca="false">VLOOKUP(A25,SINTÉTICA!$B$14:$J$312,6,FALSE())</f>
        <v>4.49</v>
      </c>
      <c r="G25" s="231" t="n">
        <f aca="false">VLOOKUP(A25,SINTÉTICA!$B$14:$J$312,7,FALSE())</f>
        <v>5.44</v>
      </c>
      <c r="H25" s="231" t="n">
        <f aca="false">TRUNC(G25*E25,2)</f>
        <v>19040</v>
      </c>
      <c r="I25" s="122" t="n">
        <f aca="false">H25/(SUM($H$14:$H$1000))</f>
        <v>0.0228861060073131</v>
      </c>
      <c r="J25" s="122" t="n">
        <f aca="false">I25+J24</f>
        <v>0.59975113042519</v>
      </c>
      <c r="K25" s="232"/>
      <c r="L25" s="21"/>
      <c r="M25" s="77"/>
      <c r="N25" s="21"/>
      <c r="O25" s="21"/>
      <c r="P25" s="21"/>
      <c r="Q25" s="21"/>
      <c r="R25" s="21"/>
      <c r="S25" s="21"/>
      <c r="T25" s="21"/>
      <c r="U25" s="21"/>
      <c r="V25" s="21"/>
      <c r="W25" s="21"/>
      <c r="X25" s="21"/>
      <c r="Y25" s="21"/>
      <c r="Z25" s="21"/>
    </row>
    <row r="26" customFormat="false" ht="48.3" hidden="false" customHeight="false" outlineLevel="0" collapsed="false">
      <c r="A26" s="117" t="s">
        <v>387</v>
      </c>
      <c r="B26" s="118" t="s">
        <v>561</v>
      </c>
      <c r="C26" s="118" t="s">
        <v>1212</v>
      </c>
      <c r="D26" s="119" t="s">
        <v>587</v>
      </c>
      <c r="E26" s="231" t="n">
        <v>1</v>
      </c>
      <c r="F26" s="231" t="n">
        <f aca="false">VLOOKUP(A26,SINTÉTICA!$B$14:$J$312,6,FALSE())</f>
        <v>12390.11</v>
      </c>
      <c r="G26" s="231" t="n">
        <f aca="false">VLOOKUP(A26,SINTÉTICA!$B$14:$J$312,7,FALSE())</f>
        <v>15024.24</v>
      </c>
      <c r="H26" s="231" t="n">
        <f aca="false">TRUNC(G26*E26,2)</f>
        <v>15024.24</v>
      </c>
      <c r="I26" s="122" t="n">
        <f aca="false">H26/(SUM($H$14:$H$1000))</f>
        <v>0.0180591570020648</v>
      </c>
      <c r="J26" s="122" t="n">
        <f aca="false">I26+J25</f>
        <v>0.617810287427254</v>
      </c>
      <c r="K26" s="232"/>
      <c r="L26" s="21"/>
      <c r="M26" s="77"/>
      <c r="N26" s="21"/>
      <c r="O26" s="21"/>
      <c r="P26" s="21"/>
      <c r="Q26" s="21"/>
      <c r="R26" s="21"/>
      <c r="S26" s="21"/>
      <c r="T26" s="21"/>
      <c r="U26" s="21"/>
      <c r="V26" s="21"/>
      <c r="W26" s="21"/>
      <c r="X26" s="21"/>
      <c r="Y26" s="21"/>
      <c r="Z26" s="21"/>
    </row>
    <row r="27" customFormat="false" ht="36.65" hidden="false" customHeight="false" outlineLevel="0" collapsed="false">
      <c r="A27" s="117" t="s">
        <v>269</v>
      </c>
      <c r="B27" s="118" t="s">
        <v>561</v>
      </c>
      <c r="C27" s="118" t="s">
        <v>1081</v>
      </c>
      <c r="D27" s="119" t="s">
        <v>608</v>
      </c>
      <c r="E27" s="231" t="n">
        <v>550</v>
      </c>
      <c r="F27" s="231" t="n">
        <f aca="false">VLOOKUP(A27,SINTÉTICA!$B$14:$J$312,6,FALSE())</f>
        <v>20.8</v>
      </c>
      <c r="G27" s="231" t="n">
        <f aca="false">VLOOKUP(A27,SINTÉTICA!$B$14:$J$312,7,FALSE())</f>
        <v>25.22</v>
      </c>
      <c r="H27" s="231" t="n">
        <f aca="false">TRUNC(G27*E27,2)</f>
        <v>13871</v>
      </c>
      <c r="I27" s="122" t="n">
        <f aca="false">H27/(SUM($H$14:$H$1000))</f>
        <v>0.0166729609468194</v>
      </c>
      <c r="J27" s="122" t="n">
        <f aca="false">I27+J26</f>
        <v>0.634483248374074</v>
      </c>
      <c r="K27" s="232"/>
      <c r="L27" s="21"/>
      <c r="M27" s="77"/>
      <c r="N27" s="21"/>
      <c r="O27" s="21"/>
      <c r="P27" s="21"/>
      <c r="Q27" s="21"/>
      <c r="R27" s="21"/>
      <c r="S27" s="21"/>
      <c r="T27" s="21"/>
      <c r="U27" s="21"/>
      <c r="V27" s="21"/>
      <c r="W27" s="21"/>
      <c r="X27" s="21"/>
      <c r="Y27" s="21"/>
      <c r="Z27" s="21"/>
    </row>
    <row r="28" customFormat="false" ht="25" hidden="false" customHeight="false" outlineLevel="0" collapsed="false">
      <c r="A28" s="117" t="s">
        <v>81</v>
      </c>
      <c r="B28" s="118" t="s">
        <v>561</v>
      </c>
      <c r="C28" s="118" t="s">
        <v>696</v>
      </c>
      <c r="D28" s="119" t="s">
        <v>602</v>
      </c>
      <c r="E28" s="231" t="n">
        <v>329.65</v>
      </c>
      <c r="F28" s="231" t="n">
        <f aca="false">VLOOKUP(A28,SINTÉTICA!$B$14:$J$312,6,FALSE())</f>
        <v>31.09</v>
      </c>
      <c r="G28" s="231" t="n">
        <f aca="false">VLOOKUP(A28,SINTÉTICA!$B$14:$J$312,7,FALSE())</f>
        <v>37.69</v>
      </c>
      <c r="H28" s="231" t="n">
        <f aca="false">TRUNC(G28*E28,2)</f>
        <v>12424.5</v>
      </c>
      <c r="I28" s="122" t="n">
        <f aca="false">H28/(SUM($H$14:$H$1000))</f>
        <v>0.0149342659710012</v>
      </c>
      <c r="J28" s="122" t="n">
        <f aca="false">I28+J27</f>
        <v>0.649417514345075</v>
      </c>
      <c r="K28" s="232"/>
      <c r="L28" s="21"/>
      <c r="M28" s="77"/>
      <c r="N28" s="21"/>
      <c r="O28" s="21"/>
      <c r="P28" s="21"/>
      <c r="Q28" s="21"/>
      <c r="R28" s="21"/>
      <c r="S28" s="21"/>
      <c r="T28" s="21"/>
      <c r="U28" s="21"/>
      <c r="V28" s="21"/>
      <c r="W28" s="21"/>
      <c r="X28" s="21"/>
      <c r="Y28" s="21"/>
      <c r="Z28" s="21"/>
    </row>
    <row r="29" customFormat="false" ht="48.3" hidden="false" customHeight="false" outlineLevel="0" collapsed="false">
      <c r="A29" s="117" t="s">
        <v>77</v>
      </c>
      <c r="B29" s="118" t="s">
        <v>561</v>
      </c>
      <c r="C29" s="118" t="s">
        <v>680</v>
      </c>
      <c r="D29" s="119" t="s">
        <v>602</v>
      </c>
      <c r="E29" s="231" t="n">
        <v>101.4</v>
      </c>
      <c r="F29" s="231" t="n">
        <f aca="false">VLOOKUP(A29,SINTÉTICA!$B$14:$J$312,6,FALSE())</f>
        <v>95.16</v>
      </c>
      <c r="G29" s="231" t="n">
        <f aca="false">VLOOKUP(A29,SINTÉTICA!$B$14:$J$312,7,FALSE())</f>
        <v>115.39</v>
      </c>
      <c r="H29" s="231" t="n">
        <f aca="false">TRUNC(G29*E29,2)</f>
        <v>11700.54</v>
      </c>
      <c r="I29" s="122" t="n">
        <f aca="false">H29/(SUM($H$14:$H$1000))</f>
        <v>0.0140640650621223</v>
      </c>
      <c r="J29" s="122" t="n">
        <f aca="false">I29+J28</f>
        <v>0.663481579407197</v>
      </c>
      <c r="K29" s="232"/>
      <c r="L29" s="21"/>
      <c r="M29" s="77"/>
      <c r="N29" s="21"/>
      <c r="O29" s="21"/>
      <c r="P29" s="21"/>
      <c r="Q29" s="21"/>
      <c r="R29" s="21"/>
      <c r="S29" s="21"/>
      <c r="T29" s="21"/>
      <c r="U29" s="21"/>
      <c r="V29" s="21"/>
      <c r="W29" s="21"/>
      <c r="X29" s="21"/>
      <c r="Y29" s="21"/>
      <c r="Z29" s="21"/>
    </row>
    <row r="30" customFormat="false" ht="36.65" hidden="false" customHeight="false" outlineLevel="0" collapsed="false">
      <c r="A30" s="117" t="s">
        <v>123</v>
      </c>
      <c r="B30" s="118" t="s">
        <v>584</v>
      </c>
      <c r="C30" s="118" t="s">
        <v>800</v>
      </c>
      <c r="D30" s="119" t="s">
        <v>587</v>
      </c>
      <c r="E30" s="231" t="n">
        <v>1</v>
      </c>
      <c r="F30" s="231" t="n">
        <f aca="false">VLOOKUP(A30,SINTÉTICA!$B$14:$J$312,6,FALSE())</f>
        <v>9234.39</v>
      </c>
      <c r="G30" s="231" t="n">
        <f aca="false">VLOOKUP(A30,SINTÉTICA!$B$14:$J$312,7,FALSE())</f>
        <v>11197.62</v>
      </c>
      <c r="H30" s="231" t="n">
        <f aca="false">TRUNC(G30*E30,2)</f>
        <v>11197.62</v>
      </c>
      <c r="I30" s="122" t="n">
        <f aca="false">H30/(SUM($H$14:$H$1000))</f>
        <v>0.0134595545351686</v>
      </c>
      <c r="J30" s="122" t="n">
        <f aca="false">I30+J29</f>
        <v>0.676941133942366</v>
      </c>
      <c r="K30" s="232"/>
      <c r="L30" s="21"/>
      <c r="M30" s="77"/>
      <c r="N30" s="21"/>
      <c r="O30" s="21"/>
      <c r="P30" s="21"/>
      <c r="Q30" s="21"/>
      <c r="R30" s="21"/>
      <c r="S30" s="21"/>
      <c r="T30" s="21"/>
      <c r="U30" s="21"/>
      <c r="V30" s="21"/>
      <c r="W30" s="21"/>
      <c r="X30" s="21"/>
      <c r="Y30" s="21"/>
      <c r="Z30" s="21"/>
    </row>
    <row r="31" customFormat="false" ht="60" hidden="false" customHeight="false" outlineLevel="0" collapsed="false">
      <c r="A31" s="117" t="s">
        <v>117</v>
      </c>
      <c r="B31" s="118" t="s">
        <v>584</v>
      </c>
      <c r="C31" s="118" t="s">
        <v>2879</v>
      </c>
      <c r="D31" s="119" t="s">
        <v>587</v>
      </c>
      <c r="E31" s="231" t="n">
        <v>6</v>
      </c>
      <c r="F31" s="231" t="n">
        <f aca="false">VLOOKUP(A31,SINTÉTICA!$B$14:$J$312,6,FALSE())</f>
        <v>1511.99</v>
      </c>
      <c r="G31" s="231" t="n">
        <f aca="false">VLOOKUP(A31,SINTÉTICA!$B$14:$J$312,7,FALSE())</f>
        <v>1833.43</v>
      </c>
      <c r="H31" s="231" t="n">
        <f aca="false">TRUNC(G31*E31,2)</f>
        <v>11000.58</v>
      </c>
      <c r="I31" s="122" t="n">
        <f aca="false">H31/(SUM($H$14:$H$1000))</f>
        <v>0.0132227121860257</v>
      </c>
      <c r="J31" s="122" t="n">
        <f aca="false">I31+J30</f>
        <v>0.690163846128391</v>
      </c>
      <c r="K31" s="232"/>
      <c r="L31" s="21"/>
      <c r="M31" s="77"/>
      <c r="N31" s="21"/>
      <c r="O31" s="21"/>
      <c r="P31" s="21"/>
      <c r="Q31" s="21"/>
      <c r="R31" s="21"/>
      <c r="S31" s="21"/>
      <c r="T31" s="21"/>
      <c r="U31" s="21"/>
      <c r="V31" s="21"/>
      <c r="W31" s="21"/>
      <c r="X31" s="21"/>
      <c r="Y31" s="21"/>
      <c r="Z31" s="21"/>
    </row>
    <row r="32" customFormat="false" ht="36.65" hidden="false" customHeight="false" outlineLevel="0" collapsed="false">
      <c r="A32" s="117" t="s">
        <v>127</v>
      </c>
      <c r="B32" s="118" t="s">
        <v>584</v>
      </c>
      <c r="C32" s="118" t="s">
        <v>806</v>
      </c>
      <c r="D32" s="119" t="s">
        <v>587</v>
      </c>
      <c r="E32" s="231" t="n">
        <v>1</v>
      </c>
      <c r="F32" s="231" t="n">
        <f aca="false">VLOOKUP(A32,SINTÉTICA!$B$14:$J$312,6,FALSE())</f>
        <v>8948.16</v>
      </c>
      <c r="G32" s="231" t="n">
        <f aca="false">VLOOKUP(A32,SINTÉTICA!$B$14:$J$312,7,FALSE())</f>
        <v>10850.53</v>
      </c>
      <c r="H32" s="231" t="n">
        <f aca="false">TRUNC(G32*E32,2)</f>
        <v>10850.53</v>
      </c>
      <c r="I32" s="122" t="n">
        <f aca="false">H32/(SUM($H$14:$H$1000))</f>
        <v>0.0130423518810678</v>
      </c>
      <c r="J32" s="122" t="n">
        <f aca="false">I32+J31</f>
        <v>0.703206198009459</v>
      </c>
      <c r="K32" s="232"/>
      <c r="L32" s="21"/>
      <c r="M32" s="77"/>
      <c r="N32" s="21"/>
      <c r="O32" s="21"/>
      <c r="P32" s="21"/>
      <c r="Q32" s="21"/>
      <c r="R32" s="21"/>
      <c r="S32" s="21"/>
      <c r="T32" s="21"/>
      <c r="U32" s="21"/>
      <c r="V32" s="21"/>
      <c r="W32" s="21"/>
      <c r="X32" s="21"/>
      <c r="Y32" s="21"/>
      <c r="Z32" s="21"/>
    </row>
    <row r="33" customFormat="false" ht="36.65" hidden="false" customHeight="false" outlineLevel="0" collapsed="false">
      <c r="A33" s="117" t="s">
        <v>93</v>
      </c>
      <c r="B33" s="118" t="s">
        <v>584</v>
      </c>
      <c r="C33" s="118" t="s">
        <v>717</v>
      </c>
      <c r="D33" s="119" t="s">
        <v>602</v>
      </c>
      <c r="E33" s="231" t="n">
        <v>64.5</v>
      </c>
      <c r="F33" s="231" t="n">
        <f aca="false">VLOOKUP(A33,SINTÉTICA!$B$14:$J$312,6,FALSE())</f>
        <v>125.34</v>
      </c>
      <c r="G33" s="231" t="n">
        <f aca="false">VLOOKUP(A33,SINTÉTICA!$B$14:$J$312,7,FALSE())</f>
        <v>151.98</v>
      </c>
      <c r="H33" s="231" t="n">
        <f aca="false">TRUNC(G33*E33,2)</f>
        <v>9802.71</v>
      </c>
      <c r="I33" s="122" t="n">
        <f aca="false">H33/(SUM($H$14:$H$1000))</f>
        <v>0.0117828708098187</v>
      </c>
      <c r="J33" s="122" t="n">
        <f aca="false">I33+J32</f>
        <v>0.714989068819278</v>
      </c>
      <c r="K33" s="232"/>
      <c r="L33" s="21"/>
      <c r="M33" s="77"/>
      <c r="N33" s="21"/>
      <c r="O33" s="21"/>
      <c r="P33" s="21"/>
      <c r="Q33" s="21"/>
      <c r="R33" s="21"/>
      <c r="S33" s="21"/>
      <c r="T33" s="21"/>
      <c r="U33" s="21"/>
      <c r="V33" s="21"/>
      <c r="W33" s="21"/>
      <c r="X33" s="21"/>
      <c r="Y33" s="21"/>
      <c r="Z33" s="21"/>
    </row>
    <row r="34" customFormat="false" ht="25" hidden="false" customHeight="false" outlineLevel="0" collapsed="false">
      <c r="A34" s="117" t="s">
        <v>159</v>
      </c>
      <c r="B34" s="118" t="s">
        <v>561</v>
      </c>
      <c r="C34" s="118" t="s">
        <v>858</v>
      </c>
      <c r="D34" s="119" t="s">
        <v>602</v>
      </c>
      <c r="E34" s="231" t="n">
        <v>380.5</v>
      </c>
      <c r="F34" s="231" t="n">
        <f aca="false">VLOOKUP(A34,SINTÉTICA!$B$14:$J$312,6,FALSE())</f>
        <v>16.95</v>
      </c>
      <c r="G34" s="231" t="n">
        <f aca="false">VLOOKUP(A34,SINTÉTICA!$B$14:$J$312,7,FALSE())</f>
        <v>20.55</v>
      </c>
      <c r="H34" s="231" t="n">
        <f aca="false">TRUNC(G34*E34,2)</f>
        <v>7819.27</v>
      </c>
      <c r="I34" s="122" t="n">
        <f aca="false">H34/(SUM($H$14:$H$1000))</f>
        <v>0.00939877322057791</v>
      </c>
      <c r="J34" s="122" t="n">
        <f aca="false">I34+J33</f>
        <v>0.724387842039856</v>
      </c>
      <c r="K34" s="232"/>
      <c r="L34" s="21"/>
      <c r="M34" s="77"/>
      <c r="N34" s="21"/>
      <c r="O34" s="21"/>
      <c r="P34" s="21"/>
      <c r="Q34" s="21"/>
      <c r="R34" s="21"/>
      <c r="S34" s="21"/>
      <c r="T34" s="21"/>
      <c r="U34" s="21"/>
      <c r="V34" s="21"/>
      <c r="W34" s="21"/>
      <c r="X34" s="21"/>
      <c r="Y34" s="21"/>
      <c r="Z34" s="21"/>
    </row>
    <row r="35" customFormat="false" ht="25" hidden="false" customHeight="false" outlineLevel="0" collapsed="false">
      <c r="A35" s="117" t="s">
        <v>337</v>
      </c>
      <c r="B35" s="118" t="s">
        <v>584</v>
      </c>
      <c r="C35" s="118" t="s">
        <v>1146</v>
      </c>
      <c r="D35" s="119" t="s">
        <v>587</v>
      </c>
      <c r="E35" s="231" t="n">
        <v>151</v>
      </c>
      <c r="F35" s="231" t="n">
        <f aca="false">VLOOKUP(A35,SINTÉTICA!$B$14:$J$312,6,FALSE())</f>
        <v>36.56</v>
      </c>
      <c r="G35" s="231" t="n">
        <f aca="false">VLOOKUP(A35,SINTÉTICA!$B$14:$J$312,7,FALSE())</f>
        <v>44.33</v>
      </c>
      <c r="H35" s="231" t="n">
        <f aca="false">TRUNC(G35*E35,2)</f>
        <v>6693.83</v>
      </c>
      <c r="I35" s="122" t="n">
        <f aca="false">H35/(SUM($H$14:$H$1000))</f>
        <v>0.0080459928033053</v>
      </c>
      <c r="J35" s="122" t="n">
        <f aca="false">I35+J34</f>
        <v>0.732433834843161</v>
      </c>
      <c r="K35" s="232"/>
      <c r="L35" s="21"/>
      <c r="M35" s="77"/>
      <c r="N35" s="21"/>
      <c r="O35" s="21"/>
      <c r="P35" s="21"/>
      <c r="Q35" s="21"/>
      <c r="R35" s="21"/>
      <c r="S35" s="21"/>
      <c r="T35" s="21"/>
      <c r="U35" s="21"/>
      <c r="V35" s="21"/>
      <c r="W35" s="21"/>
      <c r="X35" s="21"/>
      <c r="Y35" s="21"/>
      <c r="Z35" s="21"/>
    </row>
    <row r="36" customFormat="false" ht="25" hidden="false" customHeight="false" outlineLevel="0" collapsed="false">
      <c r="A36" s="117" t="s">
        <v>335</v>
      </c>
      <c r="B36" s="118" t="s">
        <v>584</v>
      </c>
      <c r="C36" s="118" t="s">
        <v>1144</v>
      </c>
      <c r="D36" s="119" t="s">
        <v>587</v>
      </c>
      <c r="E36" s="231" t="n">
        <v>68</v>
      </c>
      <c r="F36" s="231" t="n">
        <f aca="false">VLOOKUP(A36,SINTÉTICA!$B$14:$J$312,6,FALSE())</f>
        <v>79.84</v>
      </c>
      <c r="G36" s="231" t="n">
        <f aca="false">VLOOKUP(A36,SINTÉTICA!$B$14:$J$312,7,FALSE())</f>
        <v>96.81</v>
      </c>
      <c r="H36" s="231" t="n">
        <f aca="false">TRUNC(G36*E36,2)</f>
        <v>6583.08</v>
      </c>
      <c r="I36" s="122" t="n">
        <f aca="false">H36/(SUM($H$14:$H$1000))</f>
        <v>0.00791287115202852</v>
      </c>
      <c r="J36" s="122" t="n">
        <f aca="false">I36+J35</f>
        <v>0.74034670599519</v>
      </c>
      <c r="K36" s="232"/>
      <c r="L36" s="21"/>
      <c r="M36" s="77"/>
      <c r="N36" s="21"/>
      <c r="O36" s="21"/>
      <c r="P36" s="21"/>
      <c r="Q36" s="21"/>
      <c r="R36" s="21"/>
      <c r="S36" s="21"/>
      <c r="T36" s="21"/>
      <c r="U36" s="21"/>
      <c r="V36" s="21"/>
      <c r="W36" s="21"/>
      <c r="X36" s="21"/>
      <c r="Y36" s="21"/>
      <c r="Z36" s="21"/>
    </row>
    <row r="37" customFormat="false" ht="25" hidden="false" customHeight="false" outlineLevel="0" collapsed="false">
      <c r="A37" s="117" t="s">
        <v>163</v>
      </c>
      <c r="B37" s="118" t="s">
        <v>561</v>
      </c>
      <c r="C37" s="118" t="s">
        <v>867</v>
      </c>
      <c r="D37" s="119" t="s">
        <v>602</v>
      </c>
      <c r="E37" s="231" t="n">
        <v>380.5</v>
      </c>
      <c r="F37" s="231" t="n">
        <f aca="false">VLOOKUP(A37,SINTÉTICA!$B$14:$J$312,6,FALSE())</f>
        <v>13.54</v>
      </c>
      <c r="G37" s="231" t="n">
        <f aca="false">VLOOKUP(A37,SINTÉTICA!$B$14:$J$312,7,FALSE())</f>
        <v>16.41</v>
      </c>
      <c r="H37" s="231" t="n">
        <f aca="false">TRUNC(G37*E37,2)</f>
        <v>6244</v>
      </c>
      <c r="I37" s="122" t="n">
        <f aca="false">H37/(SUM($H$14:$H$1000))</f>
        <v>0.00750529652886887</v>
      </c>
      <c r="J37" s="122" t="n">
        <f aca="false">I37+J36</f>
        <v>0.747852002524059</v>
      </c>
      <c r="K37" s="232"/>
      <c r="L37" s="21"/>
      <c r="M37" s="77"/>
      <c r="N37" s="21"/>
      <c r="O37" s="21"/>
      <c r="P37" s="21"/>
      <c r="Q37" s="21"/>
      <c r="R37" s="21"/>
      <c r="S37" s="21"/>
      <c r="T37" s="21"/>
      <c r="U37" s="21"/>
      <c r="V37" s="21"/>
      <c r="W37" s="21"/>
      <c r="X37" s="21"/>
      <c r="Y37" s="21"/>
      <c r="Z37" s="21"/>
    </row>
    <row r="38" customFormat="false" ht="25" hidden="false" customHeight="false" outlineLevel="0" collapsed="false">
      <c r="A38" s="117" t="s">
        <v>228</v>
      </c>
      <c r="B38" s="118" t="s">
        <v>584</v>
      </c>
      <c r="C38" s="118" t="s">
        <v>969</v>
      </c>
      <c r="D38" s="119" t="s">
        <v>587</v>
      </c>
      <c r="E38" s="231" t="n">
        <v>185</v>
      </c>
      <c r="F38" s="231" t="n">
        <f aca="false">VLOOKUP(A38,SINTÉTICA!$B$14:$J$312,6,FALSE())</f>
        <v>27.28</v>
      </c>
      <c r="G38" s="231" t="n">
        <f aca="false">VLOOKUP(A38,SINTÉTICA!$B$14:$J$312,7,FALSE())</f>
        <v>33.07</v>
      </c>
      <c r="H38" s="231" t="n">
        <f aca="false">TRUNC(G38*E38,2)</f>
        <v>6117.95</v>
      </c>
      <c r="I38" s="122" t="n">
        <f aca="false">H38/(SUM($H$14:$H$1000))</f>
        <v>0.00735378425669335</v>
      </c>
      <c r="J38" s="122" t="n">
        <f aca="false">I38+J37</f>
        <v>0.755205786780752</v>
      </c>
      <c r="K38" s="232"/>
      <c r="L38" s="21"/>
      <c r="M38" s="77"/>
      <c r="N38" s="21"/>
      <c r="O38" s="21"/>
      <c r="P38" s="21"/>
      <c r="Q38" s="21"/>
      <c r="R38" s="21"/>
      <c r="S38" s="21"/>
      <c r="T38" s="21"/>
      <c r="U38" s="21"/>
      <c r="V38" s="21"/>
      <c r="W38" s="21"/>
      <c r="X38" s="21"/>
      <c r="Y38" s="21"/>
      <c r="Z38" s="21"/>
    </row>
    <row r="39" customFormat="false" ht="36.65" hidden="false" customHeight="false" outlineLevel="0" collapsed="false">
      <c r="A39" s="117" t="s">
        <v>347</v>
      </c>
      <c r="B39" s="118" t="s">
        <v>584</v>
      </c>
      <c r="C39" s="118" t="s">
        <v>1166</v>
      </c>
      <c r="D39" s="119" t="s">
        <v>608</v>
      </c>
      <c r="E39" s="231" t="n">
        <v>42</v>
      </c>
      <c r="F39" s="231" t="n">
        <f aca="false">VLOOKUP(A39,SINTÉTICA!$B$14:$J$312,6,FALSE())</f>
        <v>119.12</v>
      </c>
      <c r="G39" s="231" t="n">
        <f aca="false">VLOOKUP(A39,SINTÉTICA!$B$14:$J$312,7,FALSE())</f>
        <v>144.44</v>
      </c>
      <c r="H39" s="231" t="n">
        <f aca="false">TRUNC(G39*E39,2)</f>
        <v>6066.48</v>
      </c>
      <c r="I39" s="122" t="n">
        <f aca="false">H39/(SUM($H$14:$H$1000))</f>
        <v>0.00729191724638892</v>
      </c>
      <c r="J39" s="122" t="n">
        <f aca="false">I39+J38</f>
        <v>0.762497704027141</v>
      </c>
      <c r="K39" s="232"/>
      <c r="L39" s="21"/>
      <c r="M39" s="77"/>
      <c r="N39" s="21"/>
      <c r="O39" s="21"/>
      <c r="P39" s="21"/>
      <c r="Q39" s="21"/>
      <c r="R39" s="21"/>
      <c r="S39" s="21"/>
      <c r="T39" s="21"/>
      <c r="U39" s="21"/>
      <c r="V39" s="21"/>
      <c r="W39" s="21"/>
      <c r="X39" s="21"/>
      <c r="Y39" s="21"/>
      <c r="Z39" s="21"/>
    </row>
    <row r="40" customFormat="false" ht="36.65" hidden="false" customHeight="false" outlineLevel="0" collapsed="false">
      <c r="A40" s="117" t="s">
        <v>121</v>
      </c>
      <c r="B40" s="118" t="s">
        <v>584</v>
      </c>
      <c r="C40" s="118" t="s">
        <v>793</v>
      </c>
      <c r="D40" s="119" t="s">
        <v>587</v>
      </c>
      <c r="E40" s="231" t="n">
        <v>1</v>
      </c>
      <c r="F40" s="231" t="n">
        <f aca="false">VLOOKUP(A40,SINTÉTICA!$B$14:$J$312,6,FALSE())</f>
        <v>4791.52</v>
      </c>
      <c r="G40" s="231" t="n">
        <f aca="false">VLOOKUP(A40,SINTÉTICA!$B$14:$J$312,7,FALSE())</f>
        <v>5810.19</v>
      </c>
      <c r="H40" s="231" t="n">
        <f aca="false">TRUNC(G40*E40,2)</f>
        <v>5810.19</v>
      </c>
      <c r="I40" s="122" t="n">
        <f aca="false">H40/(SUM($H$14:$H$1000))</f>
        <v>0.00698385631631464</v>
      </c>
      <c r="J40" s="122" t="n">
        <f aca="false">I40+J39</f>
        <v>0.769481560343455</v>
      </c>
      <c r="K40" s="232"/>
      <c r="L40" s="21"/>
      <c r="M40" s="77"/>
      <c r="N40" s="21"/>
      <c r="O40" s="21"/>
      <c r="P40" s="21"/>
      <c r="Q40" s="21"/>
      <c r="R40" s="21"/>
      <c r="S40" s="21"/>
      <c r="T40" s="21"/>
      <c r="U40" s="21"/>
      <c r="V40" s="21"/>
      <c r="W40" s="21"/>
      <c r="X40" s="21"/>
      <c r="Y40" s="21"/>
      <c r="Z40" s="21"/>
    </row>
    <row r="41" customFormat="false" ht="25" hidden="false" customHeight="false" outlineLevel="0" collapsed="false">
      <c r="A41" s="117" t="s">
        <v>288</v>
      </c>
      <c r="B41" s="118" t="s">
        <v>561</v>
      </c>
      <c r="C41" s="118" t="s">
        <v>1071</v>
      </c>
      <c r="D41" s="119" t="s">
        <v>587</v>
      </c>
      <c r="E41" s="231" t="n">
        <v>103</v>
      </c>
      <c r="F41" s="231" t="n">
        <f aca="false">VLOOKUP(A41,SINTÉTICA!$B$14:$J$312,6,FALSE())</f>
        <v>45.39</v>
      </c>
      <c r="G41" s="231" t="n">
        <f aca="false">VLOOKUP(A41,SINTÉTICA!$B$14:$J$312,7,FALSE())</f>
        <v>55.03</v>
      </c>
      <c r="H41" s="231" t="n">
        <f aca="false">TRUNC(G41*E41,2)</f>
        <v>5668.09</v>
      </c>
      <c r="I41" s="122" t="n">
        <f aca="false">H41/(SUM($H$14:$H$1000))</f>
        <v>0.00681305192221594</v>
      </c>
      <c r="J41" s="122" t="n">
        <f aca="false">I41+J40</f>
        <v>0.776294612265671</v>
      </c>
      <c r="K41" s="232"/>
      <c r="L41" s="21"/>
      <c r="M41" s="77"/>
      <c r="N41" s="21"/>
      <c r="O41" s="21"/>
      <c r="P41" s="21"/>
      <c r="Q41" s="21"/>
      <c r="R41" s="21"/>
      <c r="S41" s="21"/>
      <c r="T41" s="21"/>
      <c r="U41" s="21"/>
      <c r="V41" s="21"/>
      <c r="W41" s="21"/>
      <c r="X41" s="21"/>
      <c r="Y41" s="21"/>
      <c r="Z41" s="21"/>
    </row>
    <row r="42" customFormat="false" ht="13.8" hidden="false" customHeight="false" outlineLevel="0" collapsed="false">
      <c r="A42" s="117" t="s">
        <v>331</v>
      </c>
      <c r="B42" s="118" t="s">
        <v>584</v>
      </c>
      <c r="C42" s="118" t="s">
        <v>1138</v>
      </c>
      <c r="D42" s="119" t="s">
        <v>587</v>
      </c>
      <c r="E42" s="231" t="n">
        <v>151</v>
      </c>
      <c r="F42" s="231" t="n">
        <f aca="false">VLOOKUP(A42,SINTÉTICA!$B$14:$J$312,6,FALSE())</f>
        <v>30.3</v>
      </c>
      <c r="G42" s="231" t="n">
        <f aca="false">VLOOKUP(A42,SINTÉTICA!$B$14:$J$312,7,FALSE())</f>
        <v>36.74</v>
      </c>
      <c r="H42" s="231" t="n">
        <f aca="false">TRUNC(G42*E42,2)</f>
        <v>5547.74</v>
      </c>
      <c r="I42" s="122" t="n">
        <f aca="false">H42/(SUM($H$14:$H$1000))</f>
        <v>0.00666839105782623</v>
      </c>
      <c r="J42" s="122" t="n">
        <f aca="false">I42+J41</f>
        <v>0.782963003323498</v>
      </c>
      <c r="K42" s="232"/>
      <c r="L42" s="21"/>
      <c r="M42" s="77"/>
      <c r="N42" s="21"/>
      <c r="O42" s="21"/>
      <c r="P42" s="21"/>
      <c r="Q42" s="21"/>
      <c r="R42" s="21"/>
      <c r="S42" s="21"/>
      <c r="T42" s="21"/>
      <c r="U42" s="21"/>
      <c r="V42" s="21"/>
      <c r="W42" s="21"/>
      <c r="X42" s="21"/>
      <c r="Y42" s="21"/>
      <c r="Z42" s="21"/>
    </row>
    <row r="43" customFormat="false" ht="36.65" hidden="false" customHeight="false" outlineLevel="0" collapsed="false">
      <c r="A43" s="117" t="s">
        <v>299</v>
      </c>
      <c r="B43" s="118" t="s">
        <v>584</v>
      </c>
      <c r="C43" s="118" t="s">
        <v>1088</v>
      </c>
      <c r="D43" s="119" t="s">
        <v>608</v>
      </c>
      <c r="E43" s="231" t="n">
        <v>100</v>
      </c>
      <c r="F43" s="231" t="n">
        <f aca="false">VLOOKUP(A43,SINTÉTICA!$B$14:$J$312,6,FALSE())</f>
        <v>45.71</v>
      </c>
      <c r="G43" s="231" t="n">
        <f aca="false">VLOOKUP(A43,SINTÉTICA!$B$14:$J$312,7,FALSE())</f>
        <v>55.42</v>
      </c>
      <c r="H43" s="231" t="n">
        <f aca="false">TRUNC(G43*E43,2)</f>
        <v>5542</v>
      </c>
      <c r="I43" s="122" t="n">
        <f aca="false">H43/(SUM($H$14:$H$1000))</f>
        <v>0.00666149156998579</v>
      </c>
      <c r="J43" s="122" t="n">
        <f aca="false">I43+J42</f>
        <v>0.789624494893483</v>
      </c>
      <c r="K43" s="232"/>
      <c r="L43" s="21"/>
      <c r="M43" s="77"/>
      <c r="N43" s="21"/>
      <c r="O43" s="21"/>
      <c r="P43" s="21"/>
      <c r="Q43" s="21"/>
      <c r="R43" s="21"/>
      <c r="S43" s="21"/>
      <c r="T43" s="21"/>
      <c r="U43" s="21"/>
      <c r="V43" s="21"/>
      <c r="W43" s="21"/>
      <c r="X43" s="21"/>
      <c r="Y43" s="21"/>
      <c r="Z43" s="21"/>
    </row>
    <row r="44" customFormat="false" ht="36.65" hidden="false" customHeight="false" outlineLevel="0" collapsed="false">
      <c r="A44" s="117" t="s">
        <v>264</v>
      </c>
      <c r="B44" s="118" t="s">
        <v>584</v>
      </c>
      <c r="C44" s="118" t="s">
        <v>1040</v>
      </c>
      <c r="D44" s="119" t="s">
        <v>608</v>
      </c>
      <c r="E44" s="231" t="n">
        <v>126.5</v>
      </c>
      <c r="F44" s="231" t="n">
        <f aca="false">VLOOKUP(A44,SINTÉTICA!$B$14:$J$312,6,FALSE())</f>
        <v>36.04</v>
      </c>
      <c r="G44" s="231" t="n">
        <f aca="false">VLOOKUP(A44,SINTÉTICA!$B$14:$J$312,7,FALSE())</f>
        <v>43.7</v>
      </c>
      <c r="H44" s="231" t="n">
        <f aca="false">TRUNC(G44*E44,2)</f>
        <v>5528.05</v>
      </c>
      <c r="I44" s="122" t="n">
        <f aca="false">H44/(SUM($H$14:$H$1000))</f>
        <v>0.00664472365093106</v>
      </c>
      <c r="J44" s="122" t="n">
        <f aca="false">I44+J43</f>
        <v>0.796269218544414</v>
      </c>
      <c r="K44" s="232"/>
      <c r="L44" s="21"/>
      <c r="M44" s="77"/>
      <c r="N44" s="21"/>
      <c r="O44" s="21"/>
      <c r="P44" s="21"/>
      <c r="Q44" s="21"/>
      <c r="R44" s="21"/>
      <c r="S44" s="21"/>
      <c r="T44" s="21"/>
      <c r="U44" s="21"/>
      <c r="V44" s="21"/>
      <c r="W44" s="21"/>
      <c r="X44" s="21"/>
      <c r="Y44" s="21"/>
      <c r="Z44" s="21"/>
    </row>
    <row r="45" customFormat="false" ht="25" hidden="false" customHeight="false" outlineLevel="0" collapsed="false">
      <c r="A45" s="117" t="s">
        <v>85</v>
      </c>
      <c r="B45" s="118" t="s">
        <v>584</v>
      </c>
      <c r="C45" s="118" t="s">
        <v>699</v>
      </c>
      <c r="D45" s="119" t="s">
        <v>602</v>
      </c>
      <c r="E45" s="231" t="n">
        <v>11.6</v>
      </c>
      <c r="F45" s="231" t="n">
        <f aca="false">VLOOKUP(A45,SINTÉTICA!$B$14:$J$312,6,FALSE())</f>
        <v>388.59</v>
      </c>
      <c r="G45" s="231" t="n">
        <f aca="false">VLOOKUP(A45,SINTÉTICA!$B$14:$J$312,7,FALSE())</f>
        <v>471.2</v>
      </c>
      <c r="H45" s="231" t="n">
        <f aca="false">TRUNC(G45*E45,2)</f>
        <v>5465.92</v>
      </c>
      <c r="I45" s="122" t="n">
        <f aca="false">H45/(SUM($H$14:$H$1000))</f>
        <v>0.00657004330606581</v>
      </c>
      <c r="J45" s="122" t="n">
        <f aca="false">I45+J44</f>
        <v>0.80283926185048</v>
      </c>
      <c r="K45" s="232"/>
      <c r="L45" s="21"/>
      <c r="M45" s="77"/>
      <c r="N45" s="21"/>
      <c r="O45" s="21"/>
      <c r="P45" s="21"/>
      <c r="Q45" s="21"/>
      <c r="R45" s="21"/>
      <c r="S45" s="21"/>
      <c r="T45" s="21"/>
      <c r="U45" s="21"/>
      <c r="V45" s="21"/>
      <c r="W45" s="21"/>
      <c r="X45" s="21"/>
      <c r="Y45" s="21"/>
      <c r="Z45" s="21"/>
    </row>
    <row r="46" customFormat="false" ht="13.8" hidden="false" customHeight="false" outlineLevel="0" collapsed="false">
      <c r="A46" s="117" t="s">
        <v>87</v>
      </c>
      <c r="B46" s="118" t="s">
        <v>584</v>
      </c>
      <c r="C46" s="118" t="s">
        <v>707</v>
      </c>
      <c r="D46" s="119" t="s">
        <v>608</v>
      </c>
      <c r="E46" s="231" t="n">
        <v>81.6</v>
      </c>
      <c r="F46" s="231" t="n">
        <f aca="false">VLOOKUP(A46,SINTÉTICA!$B$14:$J$312,6,FALSE())</f>
        <v>52.42</v>
      </c>
      <c r="G46" s="231" t="n">
        <f aca="false">VLOOKUP(A46,SINTÉTICA!$B$14:$J$312,7,FALSE())</f>
        <v>63.56</v>
      </c>
      <c r="H46" s="231" t="n">
        <f aca="false">TRUNC(G46*E46,2)</f>
        <v>5186.49</v>
      </c>
      <c r="I46" s="122" t="n">
        <f aca="false">H46/(SUM($H$14:$H$1000))</f>
        <v>0.0062341680643839</v>
      </c>
      <c r="J46" s="122" t="n">
        <f aca="false">I46+J45</f>
        <v>0.809073429914864</v>
      </c>
      <c r="K46" s="232"/>
      <c r="L46" s="21"/>
      <c r="M46" s="77"/>
      <c r="N46" s="21"/>
      <c r="O46" s="21"/>
      <c r="P46" s="21"/>
      <c r="Q46" s="21"/>
      <c r="R46" s="21"/>
      <c r="S46" s="21"/>
      <c r="T46" s="21"/>
      <c r="U46" s="21"/>
      <c r="V46" s="21"/>
      <c r="W46" s="21"/>
      <c r="X46" s="21"/>
      <c r="Y46" s="21"/>
      <c r="Z46" s="21"/>
    </row>
    <row r="47" customFormat="false" ht="36.65" hidden="false" customHeight="false" outlineLevel="0" collapsed="false">
      <c r="A47" s="117" t="s">
        <v>295</v>
      </c>
      <c r="B47" s="118" t="s">
        <v>561</v>
      </c>
      <c r="C47" s="118" t="s">
        <v>1083</v>
      </c>
      <c r="D47" s="119" t="s">
        <v>608</v>
      </c>
      <c r="E47" s="231" t="n">
        <v>370</v>
      </c>
      <c r="F47" s="231" t="n">
        <f aca="false">VLOOKUP(A47,SINTÉTICA!$B$14:$J$312,6,FALSE())</f>
        <v>11.45</v>
      </c>
      <c r="G47" s="231" t="n">
        <f aca="false">VLOOKUP(A47,SINTÉTICA!$B$14:$J$312,7,FALSE())</f>
        <v>13.88</v>
      </c>
      <c r="H47" s="231" t="n">
        <f aca="false">TRUNC(G47*E47,2)</f>
        <v>5135.6</v>
      </c>
      <c r="I47" s="122" t="n">
        <f aca="false">H47/(SUM($H$14:$H$1000))</f>
        <v>0.00617299821487171</v>
      </c>
      <c r="J47" s="122" t="n">
        <f aca="false">I47+J46</f>
        <v>0.815246428129736</v>
      </c>
      <c r="K47" s="232"/>
      <c r="L47" s="21"/>
      <c r="M47" s="77"/>
      <c r="N47" s="21"/>
      <c r="O47" s="21"/>
      <c r="P47" s="21"/>
      <c r="Q47" s="21"/>
      <c r="R47" s="21"/>
      <c r="S47" s="21"/>
      <c r="T47" s="21"/>
      <c r="U47" s="21"/>
      <c r="V47" s="21"/>
      <c r="W47" s="21"/>
      <c r="X47" s="21"/>
      <c r="Y47" s="21"/>
      <c r="Z47" s="21"/>
    </row>
    <row r="48" customFormat="false" ht="36.65" hidden="false" customHeight="false" outlineLevel="0" collapsed="false">
      <c r="A48" s="123" t="s">
        <v>401</v>
      </c>
      <c r="B48" s="124" t="s">
        <v>561</v>
      </c>
      <c r="C48" s="124" t="s">
        <v>1231</v>
      </c>
      <c r="D48" s="125" t="s">
        <v>608</v>
      </c>
      <c r="E48" s="233" t="n">
        <v>71</v>
      </c>
      <c r="F48" s="234" t="n">
        <f aca="false">VLOOKUP(A48,SINTÉTICA!$B$14:$J$312,6,FALSE())</f>
        <v>57.3</v>
      </c>
      <c r="G48" s="234" t="n">
        <f aca="false">VLOOKUP(A48,SINTÉTICA!$B$14:$J$312,7,FALSE())</f>
        <v>69.48</v>
      </c>
      <c r="H48" s="123" t="n">
        <f aca="false">TRUNC(G48*E48,2)</f>
        <v>4933.08</v>
      </c>
      <c r="I48" s="126" t="n">
        <f aca="false">H48/(SUM($H$14:$H$1000))</f>
        <v>0.0059295688982435</v>
      </c>
      <c r="J48" s="126" t="n">
        <f aca="false">I48+J47</f>
        <v>0.821175997027979</v>
      </c>
      <c r="K48" s="232"/>
      <c r="L48" s="21"/>
      <c r="M48" s="77"/>
      <c r="N48" s="21"/>
      <c r="O48" s="21"/>
      <c r="P48" s="21"/>
      <c r="Q48" s="21"/>
      <c r="R48" s="21"/>
      <c r="S48" s="21"/>
      <c r="T48" s="21"/>
      <c r="U48" s="21"/>
      <c r="V48" s="21"/>
      <c r="W48" s="21"/>
      <c r="X48" s="21"/>
      <c r="Y48" s="21"/>
      <c r="Z48" s="21"/>
    </row>
    <row r="49" customFormat="false" ht="36.65" hidden="false" customHeight="false" outlineLevel="0" collapsed="false">
      <c r="A49" s="123" t="s">
        <v>57</v>
      </c>
      <c r="B49" s="124" t="s">
        <v>584</v>
      </c>
      <c r="C49" s="124" t="s">
        <v>625</v>
      </c>
      <c r="D49" s="125" t="s">
        <v>627</v>
      </c>
      <c r="E49" s="233" t="n">
        <v>32</v>
      </c>
      <c r="F49" s="234" t="n">
        <f aca="false">VLOOKUP(A49,SINTÉTICA!$B$14:$J$312,6,FALSE())</f>
        <v>127.02</v>
      </c>
      <c r="G49" s="234" t="n">
        <f aca="false">VLOOKUP(A49,SINTÉTICA!$B$14:$J$312,7,FALSE())</f>
        <v>154.02</v>
      </c>
      <c r="H49" s="123" t="n">
        <f aca="false">TRUNC(G49*E49,2)</f>
        <v>4928.64</v>
      </c>
      <c r="I49" s="126" t="n">
        <f aca="false">H49/(SUM($H$14:$H$1000))</f>
        <v>0.00592423201217877</v>
      </c>
      <c r="J49" s="126" t="n">
        <f aca="false">I49+J48</f>
        <v>0.827100229040158</v>
      </c>
      <c r="K49" s="232"/>
      <c r="L49" s="21"/>
      <c r="M49" s="77"/>
      <c r="N49" s="21"/>
      <c r="O49" s="21"/>
      <c r="P49" s="21"/>
      <c r="Q49" s="21"/>
      <c r="R49" s="21"/>
      <c r="S49" s="21"/>
      <c r="T49" s="21"/>
      <c r="U49" s="21"/>
      <c r="V49" s="21"/>
      <c r="W49" s="21"/>
      <c r="X49" s="21"/>
      <c r="Y49" s="21"/>
      <c r="Z49" s="21"/>
    </row>
    <row r="50" customFormat="false" ht="36.65" hidden="false" customHeight="false" outlineLevel="0" collapsed="false">
      <c r="A50" s="123" t="s">
        <v>155</v>
      </c>
      <c r="B50" s="124" t="s">
        <v>584</v>
      </c>
      <c r="C50" s="124" t="s">
        <v>2880</v>
      </c>
      <c r="D50" s="125" t="s">
        <v>587</v>
      </c>
      <c r="E50" s="233" t="n">
        <v>3</v>
      </c>
      <c r="F50" s="234" t="n">
        <f aca="false">VLOOKUP(A50,SINTÉTICA!$B$14:$J$312,6,FALSE())</f>
        <v>1328.06</v>
      </c>
      <c r="G50" s="234" t="n">
        <f aca="false">VLOOKUP(A50,SINTÉTICA!$B$14:$J$312,7,FALSE())</f>
        <v>1610.4</v>
      </c>
      <c r="H50" s="123" t="n">
        <f aca="false">TRUNC(G50*E50,2)</f>
        <v>4831.2</v>
      </c>
      <c r="I50" s="126" t="n">
        <f aca="false">H50/(SUM($H$14:$H$1000))</f>
        <v>0.00580710899908252</v>
      </c>
      <c r="J50" s="126" t="n">
        <f aca="false">I50+J49</f>
        <v>0.832907338039241</v>
      </c>
      <c r="K50" s="232"/>
      <c r="L50" s="21"/>
      <c r="M50" s="77"/>
      <c r="N50" s="21"/>
      <c r="O50" s="21"/>
      <c r="P50" s="21"/>
      <c r="Q50" s="21"/>
      <c r="R50" s="21"/>
      <c r="S50" s="21"/>
      <c r="T50" s="21"/>
      <c r="U50" s="21"/>
      <c r="V50" s="21"/>
      <c r="W50" s="21"/>
      <c r="X50" s="21"/>
      <c r="Y50" s="21"/>
      <c r="Z50" s="21"/>
    </row>
    <row r="51" customFormat="false" ht="25" hidden="false" customHeight="false" outlineLevel="0" collapsed="false">
      <c r="A51" s="123" t="s">
        <v>284</v>
      </c>
      <c r="B51" s="124" t="s">
        <v>561</v>
      </c>
      <c r="C51" s="124" t="s">
        <v>1061</v>
      </c>
      <c r="D51" s="125" t="s">
        <v>587</v>
      </c>
      <c r="E51" s="233" t="n">
        <v>81</v>
      </c>
      <c r="F51" s="234" t="n">
        <f aca="false">VLOOKUP(A51,SINTÉTICA!$B$14:$J$312,6,FALSE())</f>
        <v>47.97</v>
      </c>
      <c r="G51" s="234" t="n">
        <f aca="false">VLOOKUP(A51,SINTÉTICA!$B$14:$J$312,7,FALSE())</f>
        <v>58.16</v>
      </c>
      <c r="H51" s="123" t="n">
        <f aca="false">TRUNC(G51*E51,2)</f>
        <v>4710.96</v>
      </c>
      <c r="I51" s="126" t="n">
        <f aca="false">H51/(SUM($H$14:$H$1000))</f>
        <v>0.00566258035484306</v>
      </c>
      <c r="J51" s="126" t="n">
        <f aca="false">I51+J50</f>
        <v>0.838569918394084</v>
      </c>
      <c r="K51" s="232"/>
      <c r="L51" s="21"/>
      <c r="M51" s="77"/>
      <c r="N51" s="21"/>
      <c r="O51" s="21"/>
      <c r="P51" s="21"/>
      <c r="Q51" s="21"/>
      <c r="R51" s="21"/>
      <c r="S51" s="21"/>
      <c r="T51" s="21"/>
      <c r="U51" s="21"/>
      <c r="V51" s="21"/>
      <c r="W51" s="21"/>
      <c r="X51" s="21"/>
      <c r="Y51" s="21"/>
      <c r="Z51" s="21"/>
    </row>
    <row r="52" customFormat="false" ht="36.65" hidden="false" customHeight="false" outlineLevel="0" collapsed="false">
      <c r="A52" s="123" t="s">
        <v>276</v>
      </c>
      <c r="B52" s="124" t="s">
        <v>584</v>
      </c>
      <c r="C52" s="124" t="s">
        <v>1055</v>
      </c>
      <c r="D52" s="125" t="s">
        <v>587</v>
      </c>
      <c r="E52" s="233" t="n">
        <v>22</v>
      </c>
      <c r="F52" s="234" t="n">
        <f aca="false">VLOOKUP(A52,SINTÉTICA!$B$14:$J$312,6,FALSE())</f>
        <v>173.67</v>
      </c>
      <c r="G52" s="234" t="n">
        <f aca="false">VLOOKUP(A52,SINTÉTICA!$B$14:$J$312,7,FALSE())</f>
        <v>210.59</v>
      </c>
      <c r="H52" s="123" t="n">
        <f aca="false">TRUNC(G52*E52,2)</f>
        <v>4632.98</v>
      </c>
      <c r="I52" s="126" t="n">
        <f aca="false">H52/(SUM($H$14:$H$1000))</f>
        <v>0.00556884828832782</v>
      </c>
      <c r="J52" s="126" t="n">
        <f aca="false">I52+J51</f>
        <v>0.844138766682411</v>
      </c>
      <c r="K52" s="232"/>
      <c r="L52" s="21"/>
      <c r="M52" s="77"/>
      <c r="N52" s="21"/>
      <c r="O52" s="21"/>
      <c r="P52" s="21"/>
      <c r="Q52" s="21"/>
      <c r="R52" s="21"/>
      <c r="S52" s="21"/>
      <c r="T52" s="21"/>
      <c r="U52" s="21"/>
      <c r="V52" s="21"/>
      <c r="W52" s="21"/>
      <c r="X52" s="21"/>
      <c r="Y52" s="21"/>
      <c r="Z52" s="21"/>
    </row>
    <row r="53" customFormat="false" ht="25" hidden="false" customHeight="false" outlineLevel="0" collapsed="false">
      <c r="A53" s="123" t="s">
        <v>377</v>
      </c>
      <c r="B53" s="124" t="s">
        <v>584</v>
      </c>
      <c r="C53" s="124" t="s">
        <v>1200</v>
      </c>
      <c r="D53" s="125" t="s">
        <v>587</v>
      </c>
      <c r="E53" s="233" t="n">
        <v>2</v>
      </c>
      <c r="F53" s="234" t="n">
        <f aca="false">VLOOKUP(A53,SINTÉTICA!$B$14:$J$312,6,FALSE())</f>
        <v>1800</v>
      </c>
      <c r="G53" s="234" t="n">
        <f aca="false">VLOOKUP(A53,SINTÉTICA!$B$14:$J$312,7,FALSE())</f>
        <v>2182.68</v>
      </c>
      <c r="H53" s="123" t="n">
        <f aca="false">TRUNC(G53*E53,2)</f>
        <v>4365.36</v>
      </c>
      <c r="I53" s="126" t="n">
        <f aca="false">H53/(SUM($H$14:$H$1000))</f>
        <v>0.00524716868277755</v>
      </c>
      <c r="J53" s="126" t="n">
        <f aca="false">I53+J52</f>
        <v>0.849385935365189</v>
      </c>
      <c r="K53" s="232"/>
      <c r="L53" s="21"/>
      <c r="M53" s="77"/>
      <c r="N53" s="21"/>
      <c r="O53" s="21"/>
      <c r="P53" s="21"/>
      <c r="Q53" s="21"/>
      <c r="R53" s="21"/>
      <c r="S53" s="21"/>
      <c r="T53" s="21"/>
      <c r="U53" s="21"/>
      <c r="V53" s="21"/>
      <c r="W53" s="21"/>
      <c r="X53" s="21"/>
      <c r="Y53" s="21"/>
      <c r="Z53" s="21"/>
    </row>
    <row r="54" customFormat="false" ht="25" hidden="false" customHeight="false" outlineLevel="0" collapsed="false">
      <c r="A54" s="123" t="s">
        <v>65</v>
      </c>
      <c r="B54" s="124" t="s">
        <v>584</v>
      </c>
      <c r="C54" s="124" t="s">
        <v>643</v>
      </c>
      <c r="D54" s="125" t="s">
        <v>602</v>
      </c>
      <c r="E54" s="233" t="n">
        <v>450</v>
      </c>
      <c r="F54" s="234" t="n">
        <f aca="false">VLOOKUP(A54,SINTÉTICA!$B$14:$J$312,6,FALSE())</f>
        <v>7.73</v>
      </c>
      <c r="G54" s="234" t="n">
        <f aca="false">VLOOKUP(A54,SINTÉTICA!$B$14:$J$312,7,FALSE())</f>
        <v>9.37</v>
      </c>
      <c r="H54" s="123" t="n">
        <f aca="false">TRUNC(G54*E54,2)</f>
        <v>4216.5</v>
      </c>
      <c r="I54" s="126" t="n">
        <f aca="false">H54/(SUM($H$14:$H$1000))</f>
        <v>0.00506823875944516</v>
      </c>
      <c r="J54" s="126" t="n">
        <f aca="false">I54+J53</f>
        <v>0.854454174124634</v>
      </c>
      <c r="K54" s="232"/>
      <c r="L54" s="21"/>
      <c r="M54" s="77"/>
      <c r="N54" s="21"/>
      <c r="O54" s="21"/>
      <c r="P54" s="21"/>
      <c r="Q54" s="21"/>
      <c r="R54" s="21"/>
      <c r="S54" s="21"/>
      <c r="T54" s="21"/>
      <c r="U54" s="21"/>
      <c r="V54" s="21"/>
      <c r="W54" s="21"/>
      <c r="X54" s="21"/>
      <c r="Y54" s="21"/>
      <c r="Z54" s="21"/>
    </row>
    <row r="55" customFormat="false" ht="48.3" hidden="false" customHeight="false" outlineLevel="0" collapsed="false">
      <c r="A55" s="123" t="s">
        <v>427</v>
      </c>
      <c r="B55" s="124" t="s">
        <v>584</v>
      </c>
      <c r="C55" s="124" t="s">
        <v>1262</v>
      </c>
      <c r="D55" s="125" t="s">
        <v>608</v>
      </c>
      <c r="E55" s="233" t="n">
        <v>86</v>
      </c>
      <c r="F55" s="234" t="n">
        <f aca="false">VLOOKUP(A55,SINTÉTICA!$B$14:$J$312,6,FALSE())</f>
        <v>38.19</v>
      </c>
      <c r="G55" s="234" t="n">
        <f aca="false">VLOOKUP(A55,SINTÉTICA!$B$14:$J$312,7,FALSE())</f>
        <v>46.3</v>
      </c>
      <c r="H55" s="123" t="n">
        <f aca="false">TRUNC(G55*E55,2)</f>
        <v>3981.8</v>
      </c>
      <c r="I55" s="126" t="n">
        <f aca="false">H55/(SUM($H$14:$H$1000))</f>
        <v>0.00478612903886132</v>
      </c>
      <c r="J55" s="126" t="n">
        <f aca="false">I55+J54</f>
        <v>0.859240303163495</v>
      </c>
      <c r="K55" s="232"/>
      <c r="L55" s="21"/>
      <c r="M55" s="77"/>
      <c r="N55" s="21"/>
      <c r="O55" s="21"/>
      <c r="P55" s="21"/>
      <c r="Q55" s="21"/>
      <c r="R55" s="21"/>
      <c r="S55" s="21"/>
      <c r="T55" s="21"/>
      <c r="U55" s="21"/>
      <c r="V55" s="21"/>
      <c r="W55" s="21"/>
      <c r="X55" s="21"/>
      <c r="Y55" s="21"/>
      <c r="Z55" s="21"/>
    </row>
    <row r="56" customFormat="false" ht="36.65" hidden="false" customHeight="false" outlineLevel="0" collapsed="false">
      <c r="A56" s="123" t="s">
        <v>129</v>
      </c>
      <c r="B56" s="124" t="s">
        <v>584</v>
      </c>
      <c r="C56" s="124" t="s">
        <v>807</v>
      </c>
      <c r="D56" s="125" t="s">
        <v>587</v>
      </c>
      <c r="E56" s="233" t="n">
        <v>5</v>
      </c>
      <c r="F56" s="234" t="n">
        <f aca="false">VLOOKUP(A56,SINTÉTICA!$B$14:$J$312,6,FALSE())</f>
        <v>558.72</v>
      </c>
      <c r="G56" s="234" t="n">
        <f aca="false">VLOOKUP(A56,SINTÉTICA!$B$14:$J$312,7,FALSE())</f>
        <v>677.5</v>
      </c>
      <c r="H56" s="123" t="n">
        <f aca="false">TRUNC(G56*E56,2)</f>
        <v>3387.5</v>
      </c>
      <c r="I56" s="126" t="n">
        <f aca="false">H56/(SUM($H$14:$H$1000))</f>
        <v>0.00407177962708893</v>
      </c>
      <c r="J56" s="126" t="n">
        <f aca="false">I56+J55</f>
        <v>0.863312082790584</v>
      </c>
      <c r="K56" s="232"/>
      <c r="L56" s="21"/>
      <c r="M56" s="77"/>
      <c r="N56" s="21"/>
      <c r="O56" s="21"/>
      <c r="P56" s="21"/>
      <c r="Q56" s="21"/>
      <c r="R56" s="21"/>
      <c r="S56" s="21"/>
      <c r="T56" s="21"/>
      <c r="U56" s="21"/>
      <c r="V56" s="21"/>
      <c r="W56" s="21"/>
      <c r="X56" s="21"/>
      <c r="Y56" s="21"/>
      <c r="Z56" s="21"/>
    </row>
    <row r="57" customFormat="false" ht="25" hidden="false" customHeight="false" outlineLevel="0" collapsed="false">
      <c r="A57" s="123" t="s">
        <v>39</v>
      </c>
      <c r="B57" s="124" t="s">
        <v>584</v>
      </c>
      <c r="C57" s="124" t="s">
        <v>596</v>
      </c>
      <c r="D57" s="125" t="s">
        <v>597</v>
      </c>
      <c r="E57" s="233" t="n">
        <v>4</v>
      </c>
      <c r="F57" s="234" t="n">
        <f aca="false">VLOOKUP(A57,SINTÉTICA!$B$14:$J$312,6,FALSE())</f>
        <v>662.1</v>
      </c>
      <c r="G57" s="234" t="n">
        <f aca="false">VLOOKUP(A57,SINTÉTICA!$B$14:$J$312,7,FALSE())</f>
        <v>802.86</v>
      </c>
      <c r="H57" s="123" t="n">
        <f aca="false">TRUNC(G57*E57,2)</f>
        <v>3211.44</v>
      </c>
      <c r="I57" s="126" t="n">
        <f aca="false">H57/(SUM($H$14:$H$1000))</f>
        <v>0.00386015526660324</v>
      </c>
      <c r="J57" s="126" t="n">
        <f aca="false">I57+J56</f>
        <v>0.867172238057188</v>
      </c>
      <c r="K57" s="232"/>
      <c r="L57" s="21"/>
      <c r="M57" s="77"/>
      <c r="N57" s="21"/>
      <c r="O57" s="21"/>
      <c r="P57" s="21"/>
      <c r="Q57" s="21"/>
      <c r="R57" s="21"/>
      <c r="S57" s="21"/>
      <c r="T57" s="21"/>
      <c r="U57" s="21"/>
      <c r="V57" s="21"/>
      <c r="W57" s="21"/>
      <c r="X57" s="21"/>
      <c r="Y57" s="21"/>
      <c r="Z57" s="21"/>
    </row>
    <row r="58" customFormat="false" ht="25" hidden="false" customHeight="false" outlineLevel="0" collapsed="false">
      <c r="A58" s="123" t="s">
        <v>135</v>
      </c>
      <c r="B58" s="124" t="s">
        <v>584</v>
      </c>
      <c r="C58" s="124" t="s">
        <v>818</v>
      </c>
      <c r="D58" s="125" t="s">
        <v>587</v>
      </c>
      <c r="E58" s="233" t="n">
        <v>4</v>
      </c>
      <c r="F58" s="234" t="n">
        <f aca="false">VLOOKUP(A58,SINTÉTICA!$B$14:$J$312,6,FALSE())</f>
        <v>650.83</v>
      </c>
      <c r="G58" s="234" t="n">
        <f aca="false">VLOOKUP(A58,SINTÉTICA!$B$14:$J$312,7,FALSE())</f>
        <v>789.19</v>
      </c>
      <c r="H58" s="123" t="n">
        <f aca="false">TRUNC(G58*E58,2)</f>
        <v>3156.76</v>
      </c>
      <c r="I58" s="126" t="n">
        <f aca="false">H58/(SUM($H$14:$H$1000))</f>
        <v>0.00379442983191417</v>
      </c>
      <c r="J58" s="126" t="n">
        <f aca="false">I58+J57</f>
        <v>0.870966667889102</v>
      </c>
      <c r="K58" s="232"/>
      <c r="L58" s="21"/>
      <c r="M58" s="77"/>
      <c r="N58" s="21"/>
      <c r="O58" s="21"/>
      <c r="P58" s="21"/>
      <c r="Q58" s="21"/>
      <c r="R58" s="21"/>
      <c r="S58" s="21"/>
      <c r="T58" s="21"/>
      <c r="U58" s="21"/>
      <c r="V58" s="21"/>
      <c r="W58" s="21"/>
      <c r="X58" s="21"/>
      <c r="Y58" s="21"/>
      <c r="Z58" s="21"/>
    </row>
    <row r="59" customFormat="false" ht="36.65" hidden="false" customHeight="false" outlineLevel="0" collapsed="false">
      <c r="A59" s="123" t="s">
        <v>201</v>
      </c>
      <c r="B59" s="124" t="s">
        <v>584</v>
      </c>
      <c r="C59" s="124" t="s">
        <v>2881</v>
      </c>
      <c r="D59" s="125" t="s">
        <v>587</v>
      </c>
      <c r="E59" s="233" t="n">
        <v>5</v>
      </c>
      <c r="F59" s="234" t="n">
        <f aca="false">VLOOKUP(A59,SINTÉTICA!$B$14:$J$312,6,FALSE())</f>
        <v>482.26</v>
      </c>
      <c r="G59" s="234" t="n">
        <f aca="false">VLOOKUP(A59,SINTÉTICA!$B$14:$J$312,7,FALSE())</f>
        <v>584.78</v>
      </c>
      <c r="H59" s="123" t="n">
        <f aca="false">TRUNC(G59*E59,2)</f>
        <v>2923.9</v>
      </c>
      <c r="I59" s="126" t="n">
        <f aca="false">H59/(SUM($H$14:$H$1000))</f>
        <v>0.00351453179384364</v>
      </c>
      <c r="J59" s="126" t="n">
        <f aca="false">I59+J58</f>
        <v>0.874481199682945</v>
      </c>
      <c r="K59" s="232"/>
      <c r="L59" s="21"/>
      <c r="M59" s="77"/>
      <c r="N59" s="21"/>
      <c r="O59" s="21"/>
      <c r="P59" s="21"/>
      <c r="Q59" s="21"/>
      <c r="R59" s="21"/>
      <c r="S59" s="21"/>
      <c r="T59" s="21"/>
      <c r="U59" s="21"/>
      <c r="V59" s="21"/>
      <c r="W59" s="21"/>
      <c r="X59" s="21"/>
      <c r="Y59" s="21"/>
      <c r="Z59" s="21"/>
    </row>
    <row r="60" customFormat="false" ht="25" hidden="false" customHeight="false" outlineLevel="0" collapsed="false">
      <c r="A60" s="123" t="s">
        <v>339</v>
      </c>
      <c r="B60" s="124" t="s">
        <v>1148</v>
      </c>
      <c r="C60" s="124" t="s">
        <v>1149</v>
      </c>
      <c r="D60" s="125" t="s">
        <v>1097</v>
      </c>
      <c r="E60" s="233" t="n">
        <v>151</v>
      </c>
      <c r="F60" s="234" t="n">
        <f aca="false">VLOOKUP(A60,SINTÉTICA!$B$14:$J$312,6,FALSE())</f>
        <v>15.57</v>
      </c>
      <c r="G60" s="234" t="n">
        <f aca="false">VLOOKUP(A60,SINTÉTICA!$B$14:$J$312,7,FALSE())</f>
        <v>18.88</v>
      </c>
      <c r="H60" s="123" t="n">
        <f aca="false">TRUNC(G60*E60,2)</f>
        <v>2850.88</v>
      </c>
      <c r="I60" s="126" t="n">
        <f aca="false">H60/(SUM($H$14:$H$1000))</f>
        <v>0.00342676165410341</v>
      </c>
      <c r="J60" s="126" t="n">
        <f aca="false">I60+J59</f>
        <v>0.877907961337049</v>
      </c>
      <c r="K60" s="232"/>
      <c r="L60" s="21"/>
      <c r="M60" s="77"/>
      <c r="N60" s="21"/>
      <c r="O60" s="21"/>
      <c r="P60" s="21"/>
      <c r="Q60" s="21"/>
      <c r="R60" s="21"/>
      <c r="S60" s="21"/>
      <c r="T60" s="21"/>
      <c r="U60" s="21"/>
      <c r="V60" s="21"/>
      <c r="W60" s="21"/>
      <c r="X60" s="21"/>
      <c r="Y60" s="21"/>
      <c r="Z60" s="21"/>
    </row>
    <row r="61" customFormat="false" ht="36.65" hidden="false" customHeight="false" outlineLevel="0" collapsed="false">
      <c r="A61" s="123" t="s">
        <v>365</v>
      </c>
      <c r="B61" s="124" t="s">
        <v>584</v>
      </c>
      <c r="C61" s="124" t="s">
        <v>2882</v>
      </c>
      <c r="D61" s="125" t="s">
        <v>587</v>
      </c>
      <c r="E61" s="233" t="n">
        <v>1</v>
      </c>
      <c r="F61" s="234" t="n">
        <f aca="false">VLOOKUP(A61,SINTÉTICA!$B$14:$J$312,6,FALSE())</f>
        <v>2286.17</v>
      </c>
      <c r="G61" s="234" t="n">
        <f aca="false">VLOOKUP(A61,SINTÉTICA!$B$14:$J$312,7,FALSE())</f>
        <v>2772.2</v>
      </c>
      <c r="H61" s="123" t="n">
        <f aca="false">TRUNC(G61*E61,2)</f>
        <v>2772.2</v>
      </c>
      <c r="I61" s="126" t="n">
        <f aca="false">H61/(SUM($H$14:$H$1000))</f>
        <v>0.00333218818663201</v>
      </c>
      <c r="J61" s="126" t="n">
        <f aca="false">I61+J60</f>
        <v>0.881240149523681</v>
      </c>
      <c r="K61" s="232"/>
      <c r="L61" s="21"/>
      <c r="M61" s="77"/>
      <c r="N61" s="21"/>
      <c r="O61" s="21"/>
      <c r="P61" s="21"/>
      <c r="Q61" s="21"/>
      <c r="R61" s="21"/>
      <c r="S61" s="21"/>
      <c r="T61" s="21"/>
      <c r="U61" s="21"/>
      <c r="V61" s="21"/>
      <c r="W61" s="21"/>
      <c r="X61" s="21"/>
      <c r="Y61" s="21"/>
      <c r="Z61" s="21"/>
    </row>
    <row r="62" customFormat="false" ht="25" hidden="false" customHeight="false" outlineLevel="0" collapsed="false">
      <c r="A62" s="123" t="s">
        <v>213</v>
      </c>
      <c r="B62" s="124" t="s">
        <v>584</v>
      </c>
      <c r="C62" s="124" t="s">
        <v>948</v>
      </c>
      <c r="D62" s="125" t="s">
        <v>608</v>
      </c>
      <c r="E62" s="233" t="n">
        <v>30</v>
      </c>
      <c r="F62" s="234" t="n">
        <f aca="false">VLOOKUP(A62,SINTÉTICA!$B$14:$J$312,6,FALSE())</f>
        <v>74.13</v>
      </c>
      <c r="G62" s="234" t="n">
        <f aca="false">VLOOKUP(A62,SINTÉTICA!$B$14:$J$312,7,FALSE())</f>
        <v>89.89</v>
      </c>
      <c r="H62" s="123" t="n">
        <f aca="false">TRUNC(G62*E62,2)</f>
        <v>2696.7</v>
      </c>
      <c r="I62" s="126" t="n">
        <f aca="false">H62/(SUM($H$14:$H$1000))</f>
        <v>0.00324143708350427</v>
      </c>
      <c r="J62" s="126" t="n">
        <f aca="false">I62+J61</f>
        <v>0.884481586607185</v>
      </c>
      <c r="K62" s="232"/>
      <c r="L62" s="21"/>
      <c r="M62" s="77"/>
      <c r="N62" s="21"/>
      <c r="O62" s="21"/>
      <c r="P62" s="21"/>
      <c r="Q62" s="21"/>
      <c r="R62" s="21"/>
      <c r="S62" s="21"/>
      <c r="T62" s="21"/>
      <c r="U62" s="21"/>
      <c r="V62" s="21"/>
      <c r="W62" s="21"/>
      <c r="X62" s="21"/>
      <c r="Y62" s="21"/>
      <c r="Z62" s="21"/>
    </row>
    <row r="63" customFormat="false" ht="25" hidden="false" customHeight="false" outlineLevel="0" collapsed="false">
      <c r="A63" s="123" t="s">
        <v>147</v>
      </c>
      <c r="B63" s="124" t="s">
        <v>584</v>
      </c>
      <c r="C63" s="124" t="s">
        <v>844</v>
      </c>
      <c r="D63" s="125" t="s">
        <v>587</v>
      </c>
      <c r="E63" s="233" t="n">
        <v>3</v>
      </c>
      <c r="F63" s="234" t="n">
        <f aca="false">VLOOKUP(A63,SINTÉTICA!$B$14:$J$312,6,FALSE())</f>
        <v>690.69</v>
      </c>
      <c r="G63" s="234" t="n">
        <f aca="false">VLOOKUP(A63,SINTÉTICA!$B$14:$J$312,7,FALSE())</f>
        <v>837.53</v>
      </c>
      <c r="H63" s="123" t="n">
        <f aca="false">TRUNC(G63*E63,2)</f>
        <v>2512.59</v>
      </c>
      <c r="I63" s="126" t="n">
        <f aca="false">H63/(SUM($H$14:$H$1000))</f>
        <v>0.00302013661202284</v>
      </c>
      <c r="J63" s="126" t="n">
        <f aca="false">I63+J62</f>
        <v>0.887501723219208</v>
      </c>
      <c r="K63" s="232"/>
      <c r="L63" s="21"/>
      <c r="M63" s="77"/>
      <c r="N63" s="21"/>
      <c r="O63" s="21"/>
      <c r="P63" s="21"/>
      <c r="Q63" s="21"/>
      <c r="R63" s="21"/>
      <c r="S63" s="21"/>
      <c r="T63" s="21"/>
      <c r="U63" s="21"/>
      <c r="V63" s="21"/>
      <c r="W63" s="21"/>
      <c r="X63" s="21"/>
      <c r="Y63" s="21"/>
      <c r="Z63" s="21"/>
    </row>
    <row r="64" customFormat="false" ht="25" hidden="false" customHeight="false" outlineLevel="0" collapsed="false">
      <c r="A64" s="123" t="s">
        <v>189</v>
      </c>
      <c r="B64" s="124" t="s">
        <v>584</v>
      </c>
      <c r="C64" s="124" t="s">
        <v>899</v>
      </c>
      <c r="D64" s="125" t="s">
        <v>608</v>
      </c>
      <c r="E64" s="233" t="n">
        <v>232.5</v>
      </c>
      <c r="F64" s="234" t="n">
        <f aca="false">VLOOKUP(A64,SINTÉTICA!$B$14:$J$312,6,FALSE())</f>
        <v>8.5</v>
      </c>
      <c r="G64" s="234" t="n">
        <f aca="false">VLOOKUP(A64,SINTÉTICA!$B$14:$J$312,7,FALSE())</f>
        <v>10.3</v>
      </c>
      <c r="H64" s="123" t="n">
        <f aca="false">TRUNC(G64*E64,2)</f>
        <v>2394.75</v>
      </c>
      <c r="I64" s="126" t="n">
        <f aca="false">H64/(SUM($H$14:$H$1000))</f>
        <v>0.00287849277106162</v>
      </c>
      <c r="J64" s="126" t="n">
        <f aca="false">I64+J63</f>
        <v>0.89038021599027</v>
      </c>
      <c r="K64" s="232"/>
      <c r="L64" s="21"/>
      <c r="M64" s="77"/>
      <c r="N64" s="21"/>
      <c r="O64" s="21"/>
      <c r="P64" s="21"/>
      <c r="Q64" s="21"/>
      <c r="R64" s="21"/>
      <c r="S64" s="21"/>
      <c r="T64" s="21"/>
      <c r="U64" s="21"/>
      <c r="V64" s="21"/>
      <c r="W64" s="21"/>
      <c r="X64" s="21"/>
      <c r="Y64" s="21"/>
      <c r="Z64" s="21"/>
    </row>
    <row r="65" customFormat="false" ht="36.65" hidden="false" customHeight="false" outlineLevel="0" collapsed="false">
      <c r="A65" s="123" t="s">
        <v>440</v>
      </c>
      <c r="B65" s="124" t="s">
        <v>584</v>
      </c>
      <c r="C65" s="124" t="s">
        <v>1275</v>
      </c>
      <c r="D65" s="125" t="s">
        <v>608</v>
      </c>
      <c r="E65" s="233" t="n">
        <v>85</v>
      </c>
      <c r="F65" s="234" t="n">
        <f aca="false">VLOOKUP(A65,SINTÉTICA!$B$14:$J$312,6,FALSE())</f>
        <v>23.1</v>
      </c>
      <c r="G65" s="234" t="n">
        <f aca="false">VLOOKUP(A65,SINTÉTICA!$B$14:$J$312,7,FALSE())</f>
        <v>28.01</v>
      </c>
      <c r="H65" s="123" t="n">
        <f aca="false">TRUNC(G65*E65,2)</f>
        <v>2380.85</v>
      </c>
      <c r="I65" s="126" t="n">
        <f aca="false">H65/(SUM($H$14:$H$1000))</f>
        <v>0.00286178495207518</v>
      </c>
      <c r="J65" s="126" t="n">
        <f aca="false">I65+J64</f>
        <v>0.893242000942345</v>
      </c>
      <c r="K65" s="232"/>
      <c r="L65" s="21"/>
      <c r="M65" s="77"/>
      <c r="N65" s="21"/>
      <c r="O65" s="21"/>
      <c r="P65" s="21"/>
      <c r="Q65" s="21"/>
      <c r="R65" s="21"/>
      <c r="S65" s="21"/>
      <c r="T65" s="21"/>
      <c r="U65" s="21"/>
      <c r="V65" s="21"/>
      <c r="W65" s="21"/>
      <c r="X65" s="21"/>
      <c r="Y65" s="21"/>
      <c r="Z65" s="21"/>
    </row>
    <row r="66" customFormat="false" ht="36.65" hidden="false" customHeight="false" outlineLevel="0" collapsed="false">
      <c r="A66" s="123" t="s">
        <v>397</v>
      </c>
      <c r="B66" s="124" t="s">
        <v>561</v>
      </c>
      <c r="C66" s="124" t="s">
        <v>1223</v>
      </c>
      <c r="D66" s="125" t="s">
        <v>608</v>
      </c>
      <c r="E66" s="233" t="n">
        <v>71</v>
      </c>
      <c r="F66" s="234" t="n">
        <f aca="false">VLOOKUP(A66,SINTÉTICA!$B$14:$J$312,6,FALSE())</f>
        <v>27.4</v>
      </c>
      <c r="G66" s="234" t="n">
        <f aca="false">VLOOKUP(A66,SINTÉTICA!$B$14:$J$312,7,FALSE())</f>
        <v>33.22</v>
      </c>
      <c r="H66" s="123" t="n">
        <f aca="false">TRUNC(G66*E66,2)</f>
        <v>2358.62</v>
      </c>
      <c r="I66" s="126" t="n">
        <f aca="false">H66/(SUM($H$14:$H$1000))</f>
        <v>0.00283506446171055</v>
      </c>
      <c r="J66" s="126" t="n">
        <f aca="false">I66+J65</f>
        <v>0.896077065404055</v>
      </c>
      <c r="K66" s="232"/>
      <c r="L66" s="21"/>
      <c r="M66" s="77"/>
      <c r="N66" s="21"/>
      <c r="O66" s="21"/>
      <c r="P66" s="21"/>
      <c r="Q66" s="21"/>
      <c r="R66" s="21"/>
      <c r="S66" s="21"/>
      <c r="T66" s="21"/>
      <c r="U66" s="21"/>
      <c r="V66" s="21"/>
      <c r="W66" s="21"/>
      <c r="X66" s="21"/>
      <c r="Y66" s="21"/>
      <c r="Z66" s="21"/>
    </row>
    <row r="67" customFormat="false" ht="36.65" hidden="false" customHeight="false" outlineLevel="0" collapsed="false">
      <c r="A67" s="123" t="s">
        <v>272</v>
      </c>
      <c r="B67" s="124" t="s">
        <v>584</v>
      </c>
      <c r="C67" s="124" t="s">
        <v>1052</v>
      </c>
      <c r="D67" s="125" t="s">
        <v>608</v>
      </c>
      <c r="E67" s="233" t="n">
        <v>170</v>
      </c>
      <c r="F67" s="234" t="n">
        <f aca="false">VLOOKUP(A67,SINTÉTICA!$B$14:$J$312,6,FALSE())</f>
        <v>10.84</v>
      </c>
      <c r="G67" s="234" t="n">
        <f aca="false">VLOOKUP(A67,SINTÉTICA!$B$14:$J$312,7,FALSE())</f>
        <v>13.14</v>
      </c>
      <c r="H67" s="123" t="n">
        <f aca="false">TRUNC(G67*E67,2)</f>
        <v>2233.8</v>
      </c>
      <c r="I67" s="126" t="n">
        <f aca="false">H67/(SUM($H$14:$H$1000))</f>
        <v>0.00268503065121513</v>
      </c>
      <c r="J67" s="126" t="n">
        <f aca="false">I67+J66</f>
        <v>0.898762096055271</v>
      </c>
      <c r="K67" s="232"/>
      <c r="L67" s="21"/>
      <c r="M67" s="77"/>
      <c r="N67" s="21"/>
      <c r="O67" s="21"/>
      <c r="P67" s="21"/>
      <c r="Q67" s="21"/>
      <c r="R67" s="21"/>
      <c r="S67" s="21"/>
      <c r="T67" s="21"/>
      <c r="U67" s="21"/>
      <c r="V67" s="21"/>
      <c r="W67" s="21"/>
      <c r="X67" s="21"/>
      <c r="Y67" s="21"/>
      <c r="Z67" s="21"/>
    </row>
    <row r="68" customFormat="false" ht="36.65" hidden="false" customHeight="false" outlineLevel="0" collapsed="false">
      <c r="A68" s="123" t="s">
        <v>133</v>
      </c>
      <c r="B68" s="124" t="s">
        <v>561</v>
      </c>
      <c r="C68" s="124" t="s">
        <v>810</v>
      </c>
      <c r="D68" s="125" t="s">
        <v>587</v>
      </c>
      <c r="E68" s="233" t="n">
        <v>4</v>
      </c>
      <c r="F68" s="234" t="n">
        <f aca="false">VLOOKUP(A68,SINTÉTICA!$B$14:$J$312,6,FALSE())</f>
        <v>454.85</v>
      </c>
      <c r="G68" s="234" t="n">
        <f aca="false">VLOOKUP(A68,SINTÉTICA!$B$14:$J$312,7,FALSE())</f>
        <v>551.55</v>
      </c>
      <c r="H68" s="123" t="n">
        <f aca="false">TRUNC(G68*E68,2)</f>
        <v>2206.2</v>
      </c>
      <c r="I68" s="126" t="n">
        <f aca="false">H68/(SUM($H$14:$H$1000))</f>
        <v>0.00265185541351545</v>
      </c>
      <c r="J68" s="126" t="n">
        <f aca="false">I68+J67</f>
        <v>0.901413951468786</v>
      </c>
      <c r="K68" s="232"/>
      <c r="L68" s="21"/>
      <c r="M68" s="77"/>
      <c r="N68" s="21"/>
      <c r="O68" s="21"/>
      <c r="P68" s="21"/>
      <c r="Q68" s="21"/>
      <c r="R68" s="21"/>
      <c r="S68" s="21"/>
      <c r="T68" s="21"/>
      <c r="U68" s="21"/>
      <c r="V68" s="21"/>
      <c r="W68" s="21"/>
      <c r="X68" s="21"/>
      <c r="Y68" s="21"/>
      <c r="Z68" s="21"/>
    </row>
    <row r="69" customFormat="false" ht="60" hidden="false" customHeight="false" outlineLevel="0" collapsed="false">
      <c r="A69" s="123" t="s">
        <v>115</v>
      </c>
      <c r="B69" s="124" t="s">
        <v>584</v>
      </c>
      <c r="C69" s="124" t="s">
        <v>2883</v>
      </c>
      <c r="D69" s="125" t="s">
        <v>587</v>
      </c>
      <c r="E69" s="233" t="n">
        <v>1</v>
      </c>
      <c r="F69" s="234" t="n">
        <f aca="false">VLOOKUP(A69,SINTÉTICA!$B$14:$J$312,6,FALSE())</f>
        <v>1788.14</v>
      </c>
      <c r="G69" s="234" t="n">
        <f aca="false">VLOOKUP(A69,SINTÉTICA!$B$14:$J$312,7,FALSE())</f>
        <v>2168.29</v>
      </c>
      <c r="H69" s="123" t="n">
        <f aca="false">TRUNC(G69*E69,2)</f>
        <v>2168.29</v>
      </c>
      <c r="I69" s="126" t="n">
        <f aca="false">H69/(SUM($H$14:$H$1000))</f>
        <v>0.00260628754173304</v>
      </c>
      <c r="J69" s="126" t="n">
        <f aca="false">I69+J68</f>
        <v>0.904020239010519</v>
      </c>
      <c r="K69" s="232"/>
      <c r="L69" s="21"/>
      <c r="M69" s="77"/>
      <c r="N69" s="21"/>
      <c r="O69" s="21"/>
      <c r="P69" s="21"/>
      <c r="Q69" s="21"/>
      <c r="R69" s="21"/>
      <c r="S69" s="21"/>
      <c r="T69" s="21"/>
      <c r="U69" s="21"/>
      <c r="V69" s="21"/>
      <c r="W69" s="21"/>
      <c r="X69" s="21"/>
      <c r="Y69" s="21"/>
      <c r="Z69" s="21"/>
    </row>
    <row r="70" customFormat="false" ht="36.65" hidden="false" customHeight="false" outlineLevel="0" collapsed="false">
      <c r="A70" s="123" t="s">
        <v>258</v>
      </c>
      <c r="B70" s="124" t="s">
        <v>584</v>
      </c>
      <c r="C70" s="124" t="s">
        <v>1035</v>
      </c>
      <c r="D70" s="125" t="s">
        <v>587</v>
      </c>
      <c r="E70" s="233" t="n">
        <v>17</v>
      </c>
      <c r="F70" s="234" t="n">
        <f aca="false">VLOOKUP(A70,SINTÉTICA!$B$14:$J$312,6,FALSE())</f>
        <v>100.39</v>
      </c>
      <c r="G70" s="234" t="n">
        <f aca="false">VLOOKUP(A70,SINTÉTICA!$B$14:$J$312,7,FALSE())</f>
        <v>121.73</v>
      </c>
      <c r="H70" s="123" t="n">
        <f aca="false">TRUNC(G70*E70,2)</f>
        <v>2069.41</v>
      </c>
      <c r="I70" s="126" t="n">
        <f aca="false">H70/(SUM($H$14:$H$1000))</f>
        <v>0.00248743364666985</v>
      </c>
      <c r="J70" s="126" t="n">
        <f aca="false">I70+J69</f>
        <v>0.906507672657189</v>
      </c>
      <c r="K70" s="232"/>
      <c r="L70" s="21"/>
      <c r="M70" s="77"/>
      <c r="N70" s="21"/>
      <c r="O70" s="21"/>
      <c r="P70" s="21"/>
      <c r="Q70" s="21"/>
      <c r="R70" s="21"/>
      <c r="S70" s="21"/>
      <c r="T70" s="21"/>
      <c r="U70" s="21"/>
      <c r="V70" s="21"/>
      <c r="W70" s="21"/>
      <c r="X70" s="21"/>
      <c r="Y70" s="21"/>
      <c r="Z70" s="21"/>
    </row>
    <row r="71" customFormat="false" ht="25" hidden="false" customHeight="false" outlineLevel="0" collapsed="false">
      <c r="A71" s="123" t="s">
        <v>375</v>
      </c>
      <c r="B71" s="124" t="s">
        <v>584</v>
      </c>
      <c r="C71" s="124" t="s">
        <v>1942</v>
      </c>
      <c r="D71" s="125" t="s">
        <v>587</v>
      </c>
      <c r="E71" s="233" t="n">
        <v>1</v>
      </c>
      <c r="F71" s="234" t="n">
        <f aca="false">VLOOKUP(A71,SINTÉTICA!$B$14:$J$312,6,FALSE())</f>
        <v>1684</v>
      </c>
      <c r="G71" s="234" t="n">
        <f aca="false">VLOOKUP(A71,SINTÉTICA!$B$14:$J$312,7,FALSE())</f>
        <v>2042.01</v>
      </c>
      <c r="H71" s="123" t="n">
        <f aca="false">TRUNC(G71*E71,2)</f>
        <v>2042.01</v>
      </c>
      <c r="I71" s="126" t="n">
        <f aca="false">H71/(SUM($H$14:$H$1000))</f>
        <v>0.00245449880924336</v>
      </c>
      <c r="J71" s="126" t="n">
        <f aca="false">I71+J70</f>
        <v>0.908962171466432</v>
      </c>
      <c r="K71" s="232"/>
      <c r="L71" s="21"/>
      <c r="M71" s="77"/>
      <c r="N71" s="21"/>
      <c r="O71" s="21"/>
      <c r="P71" s="21"/>
      <c r="Q71" s="21"/>
      <c r="R71" s="21"/>
      <c r="S71" s="21"/>
      <c r="T71" s="21"/>
      <c r="U71" s="21"/>
      <c r="V71" s="21"/>
      <c r="W71" s="21"/>
      <c r="X71" s="21"/>
      <c r="Y71" s="21"/>
      <c r="Z71" s="21"/>
    </row>
    <row r="72" customFormat="false" ht="36.65" hidden="false" customHeight="false" outlineLevel="0" collapsed="false">
      <c r="A72" s="123" t="s">
        <v>389</v>
      </c>
      <c r="B72" s="124" t="s">
        <v>584</v>
      </c>
      <c r="C72" s="124" t="s">
        <v>2884</v>
      </c>
      <c r="D72" s="125" t="s">
        <v>1215</v>
      </c>
      <c r="E72" s="233" t="n">
        <v>4</v>
      </c>
      <c r="F72" s="234" t="n">
        <f aca="false">VLOOKUP(A72,SINTÉTICA!$B$14:$J$312,6,FALSE())</f>
        <v>412.74</v>
      </c>
      <c r="G72" s="234" t="n">
        <f aca="false">VLOOKUP(A72,SINTÉTICA!$B$14:$J$312,7,FALSE())</f>
        <v>500.48</v>
      </c>
      <c r="H72" s="123" t="n">
        <f aca="false">TRUNC(G72*E72,2)</f>
        <v>2001.92</v>
      </c>
      <c r="I72" s="126" t="n">
        <f aca="false">H72/(SUM($H$14:$H$1000))</f>
        <v>0.00240631057448321</v>
      </c>
      <c r="J72" s="126" t="n">
        <f aca="false">I72+J71</f>
        <v>0.911368482040916</v>
      </c>
      <c r="K72" s="232"/>
      <c r="L72" s="21"/>
      <c r="M72" s="77"/>
      <c r="N72" s="21"/>
      <c r="O72" s="21"/>
      <c r="P72" s="21"/>
      <c r="Q72" s="21"/>
      <c r="R72" s="21"/>
      <c r="S72" s="21"/>
      <c r="T72" s="21"/>
      <c r="U72" s="21"/>
      <c r="V72" s="21"/>
      <c r="W72" s="21"/>
      <c r="X72" s="21"/>
      <c r="Y72" s="21"/>
      <c r="Z72" s="21"/>
    </row>
    <row r="73" customFormat="false" ht="25" hidden="false" customHeight="false" outlineLevel="0" collapsed="false">
      <c r="A73" s="123" t="s">
        <v>161</v>
      </c>
      <c r="B73" s="124" t="s">
        <v>561</v>
      </c>
      <c r="C73" s="124" t="s">
        <v>865</v>
      </c>
      <c r="D73" s="125" t="s">
        <v>602</v>
      </c>
      <c r="E73" s="233" t="n">
        <v>380.5</v>
      </c>
      <c r="F73" s="234" t="n">
        <f aca="false">VLOOKUP(A73,SINTÉTICA!$B$14:$J$312,6,FALSE())</f>
        <v>4.24</v>
      </c>
      <c r="G73" s="234" t="n">
        <f aca="false">VLOOKUP(A73,SINTÉTICA!$B$14:$J$312,7,FALSE())</f>
        <v>5.14</v>
      </c>
      <c r="H73" s="123" t="n">
        <f aca="false">TRUNC(G73*E73,2)</f>
        <v>1955.77</v>
      </c>
      <c r="I73" s="126" t="n">
        <f aca="false">H73/(SUM($H$14:$H$1000))</f>
        <v>0.00235083821144553</v>
      </c>
      <c r="J73" s="126" t="n">
        <f aca="false">I73+J72</f>
        <v>0.913719320252361</v>
      </c>
      <c r="K73" s="232"/>
      <c r="L73" s="21"/>
      <c r="M73" s="77"/>
      <c r="N73" s="21"/>
      <c r="O73" s="21"/>
      <c r="P73" s="21"/>
      <c r="Q73" s="21"/>
      <c r="R73" s="21"/>
      <c r="S73" s="21"/>
      <c r="T73" s="21"/>
      <c r="U73" s="21"/>
      <c r="V73" s="21"/>
      <c r="W73" s="21"/>
      <c r="X73" s="21"/>
      <c r="Y73" s="21"/>
      <c r="Z73" s="21"/>
    </row>
    <row r="74" customFormat="false" ht="25" hidden="false" customHeight="false" outlineLevel="0" collapsed="false">
      <c r="A74" s="123" t="s">
        <v>301</v>
      </c>
      <c r="B74" s="124" t="s">
        <v>561</v>
      </c>
      <c r="C74" s="124" t="s">
        <v>1091</v>
      </c>
      <c r="D74" s="125" t="s">
        <v>587</v>
      </c>
      <c r="E74" s="233" t="n">
        <v>31</v>
      </c>
      <c r="F74" s="234" t="n">
        <f aca="false">VLOOKUP(A74,SINTÉTICA!$B$14:$J$312,6,FALSE())</f>
        <v>50.95</v>
      </c>
      <c r="G74" s="234" t="n">
        <f aca="false">VLOOKUP(A74,SINTÉTICA!$B$14:$J$312,7,FALSE())</f>
        <v>61.78</v>
      </c>
      <c r="H74" s="123" t="n">
        <f aca="false">TRUNC(G74*E74,2)</f>
        <v>1915.18</v>
      </c>
      <c r="I74" s="126" t="n">
        <f aca="false">H74/(SUM($H$14:$H$1000))</f>
        <v>0.00230204897600242</v>
      </c>
      <c r="J74" s="126" t="n">
        <f aca="false">I74+J73</f>
        <v>0.916021369228363</v>
      </c>
      <c r="K74" s="232"/>
      <c r="L74" s="21"/>
      <c r="M74" s="77"/>
      <c r="N74" s="21"/>
      <c r="O74" s="21"/>
      <c r="P74" s="21"/>
      <c r="Q74" s="21"/>
      <c r="R74" s="21"/>
      <c r="S74" s="21"/>
      <c r="T74" s="21"/>
      <c r="U74" s="21"/>
      <c r="V74" s="21"/>
      <c r="W74" s="21"/>
      <c r="X74" s="21"/>
      <c r="Y74" s="21"/>
      <c r="Z74" s="21"/>
    </row>
    <row r="75" customFormat="false" ht="25" hidden="false" customHeight="false" outlineLevel="0" collapsed="false">
      <c r="A75" s="123" t="s">
        <v>145</v>
      </c>
      <c r="B75" s="124" t="s">
        <v>584</v>
      </c>
      <c r="C75" s="124" t="s">
        <v>837</v>
      </c>
      <c r="D75" s="125" t="s">
        <v>587</v>
      </c>
      <c r="E75" s="233" t="n">
        <v>1</v>
      </c>
      <c r="F75" s="234" t="n">
        <f aca="false">VLOOKUP(A75,SINTÉTICA!$B$14:$J$312,6,FALSE())</f>
        <v>1566.19</v>
      </c>
      <c r="G75" s="234" t="n">
        <f aca="false">VLOOKUP(A75,SINTÉTICA!$B$14:$J$312,7,FALSE())</f>
        <v>1899.16</v>
      </c>
      <c r="H75" s="123" t="n">
        <f aca="false">TRUNC(G75*E75,2)</f>
        <v>1899.16</v>
      </c>
      <c r="I75" s="126" t="n">
        <f aca="false">H75/(SUM($H$14:$H$1000))</f>
        <v>0.00228279291412021</v>
      </c>
      <c r="J75" s="126" t="n">
        <f aca="false">I75+J74</f>
        <v>0.918304162142484</v>
      </c>
      <c r="K75" s="232"/>
      <c r="L75" s="21"/>
      <c r="M75" s="77"/>
      <c r="N75" s="21"/>
      <c r="O75" s="21"/>
      <c r="P75" s="21"/>
      <c r="Q75" s="21"/>
      <c r="R75" s="21"/>
      <c r="S75" s="21"/>
      <c r="T75" s="21"/>
      <c r="U75" s="21"/>
      <c r="V75" s="21"/>
      <c r="W75" s="21"/>
      <c r="X75" s="21"/>
      <c r="Y75" s="21"/>
      <c r="Z75" s="21"/>
    </row>
    <row r="76" customFormat="false" ht="36.65" hidden="false" customHeight="false" outlineLevel="0" collapsed="false">
      <c r="A76" s="123" t="s">
        <v>523</v>
      </c>
      <c r="B76" s="124" t="s">
        <v>584</v>
      </c>
      <c r="C76" s="124" t="s">
        <v>1283</v>
      </c>
      <c r="D76" s="125" t="s">
        <v>602</v>
      </c>
      <c r="E76" s="233" t="n">
        <v>377</v>
      </c>
      <c r="F76" s="234" t="n">
        <f aca="false">VLOOKUP(A76,SINTÉTICA!$B$14:$J$312,6,FALSE())</f>
        <v>4.07</v>
      </c>
      <c r="G76" s="234" t="n">
        <f aca="false">VLOOKUP(A76,SINTÉTICA!$B$14:$J$312,7,FALSE())</f>
        <v>4.93</v>
      </c>
      <c r="H76" s="123" t="n">
        <f aca="false">TRUNC(G76*E76,2)</f>
        <v>1858.61</v>
      </c>
      <c r="I76" s="126" t="n">
        <f aca="false">H76/(SUM($H$14:$H$1000))</f>
        <v>0.00223405175873174</v>
      </c>
      <c r="J76" s="126" t="n">
        <f aca="false">I76+J75</f>
        <v>0.920538213901215</v>
      </c>
    </row>
    <row r="77" customFormat="false" ht="36.65" hidden="false" customHeight="false" outlineLevel="0" collapsed="false">
      <c r="A77" s="123" t="s">
        <v>71</v>
      </c>
      <c r="B77" s="124" t="s">
        <v>561</v>
      </c>
      <c r="C77" s="124" t="s">
        <v>647</v>
      </c>
      <c r="D77" s="125" t="s">
        <v>602</v>
      </c>
      <c r="E77" s="233" t="n">
        <v>16.5</v>
      </c>
      <c r="F77" s="234" t="n">
        <f aca="false">VLOOKUP(A77,SINTÉTICA!$B$14:$J$312,6,FALSE())</f>
        <v>91.23</v>
      </c>
      <c r="G77" s="234" t="n">
        <f aca="false">VLOOKUP(A77,SINTÉTICA!$B$14:$J$312,7,FALSE())</f>
        <v>110.62</v>
      </c>
      <c r="H77" s="123" t="n">
        <f aca="false">TRUNC(G77*E77,2)</f>
        <v>1825.23</v>
      </c>
      <c r="I77" s="126" t="n">
        <f aca="false">H77/(SUM($H$14:$H$1000))</f>
        <v>0.00219392895313698</v>
      </c>
      <c r="J77" s="126" t="n">
        <f aca="false">I77+J76</f>
        <v>0.922732142854352</v>
      </c>
    </row>
    <row r="78" customFormat="false" ht="36.65" hidden="false" customHeight="false" outlineLevel="0" collapsed="false">
      <c r="A78" s="123" t="s">
        <v>373</v>
      </c>
      <c r="B78" s="124" t="s">
        <v>584</v>
      </c>
      <c r="C78" s="124" t="s">
        <v>2885</v>
      </c>
      <c r="D78" s="125" t="s">
        <v>587</v>
      </c>
      <c r="E78" s="233" t="n">
        <v>6</v>
      </c>
      <c r="F78" s="234" t="n">
        <f aca="false">VLOOKUP(A78,SINTÉTICA!$B$14:$J$312,6,FALSE())</f>
        <v>250</v>
      </c>
      <c r="G78" s="234" t="n">
        <f aca="false">VLOOKUP(A78,SINTÉTICA!$B$14:$J$312,7,FALSE())</f>
        <v>303.15</v>
      </c>
      <c r="H78" s="123" t="n">
        <f aca="false">TRUNC(G78*E78,2)</f>
        <v>1818.9</v>
      </c>
      <c r="I78" s="126" t="n">
        <f aca="false">H78/(SUM($H$14:$H$1000))</f>
        <v>0.00218632028449065</v>
      </c>
      <c r="J78" s="126" t="n">
        <f aca="false">I78+J77</f>
        <v>0.924918463138843</v>
      </c>
    </row>
    <row r="79" customFormat="false" ht="25" hidden="false" customHeight="false" outlineLevel="0" collapsed="false">
      <c r="A79" s="123" t="s">
        <v>185</v>
      </c>
      <c r="B79" s="124" t="s">
        <v>584</v>
      </c>
      <c r="C79" s="124" t="s">
        <v>891</v>
      </c>
      <c r="D79" s="125" t="s">
        <v>608</v>
      </c>
      <c r="E79" s="233" t="n">
        <v>42</v>
      </c>
      <c r="F79" s="234" t="n">
        <f aca="false">VLOOKUP(A79,SINTÉTICA!$B$14:$J$312,6,FALSE())</f>
        <v>35.13</v>
      </c>
      <c r="G79" s="234" t="n">
        <f aca="false">VLOOKUP(A79,SINTÉTICA!$B$14:$J$312,7,FALSE())</f>
        <v>42.59</v>
      </c>
      <c r="H79" s="123" t="n">
        <f aca="false">TRUNC(G79*E79,2)</f>
        <v>1788.78</v>
      </c>
      <c r="I79" s="126" t="n">
        <f aca="false">H79/(SUM($H$14:$H$1000))</f>
        <v>0.00215011600334882</v>
      </c>
      <c r="J79" s="126" t="n">
        <f aca="false">I79+J78</f>
        <v>0.927068579142192</v>
      </c>
    </row>
    <row r="80" customFormat="false" ht="36.65" hidden="false" customHeight="false" outlineLevel="0" collapsed="false">
      <c r="A80" s="123" t="s">
        <v>99</v>
      </c>
      <c r="B80" s="124" t="s">
        <v>561</v>
      </c>
      <c r="C80" s="124" t="s">
        <v>733</v>
      </c>
      <c r="D80" s="125" t="s">
        <v>602</v>
      </c>
      <c r="E80" s="233" t="n">
        <v>37.75</v>
      </c>
      <c r="F80" s="234" t="n">
        <f aca="false">VLOOKUP(A80,SINTÉTICA!$B$14:$J$312,6,FALSE())</f>
        <v>39.07</v>
      </c>
      <c r="G80" s="234" t="n">
        <f aca="false">VLOOKUP(A80,SINTÉTICA!$B$14:$J$312,7,FALSE())</f>
        <v>47.37</v>
      </c>
      <c r="H80" s="123" t="n">
        <f aca="false">TRUNC(G80*E80,2)</f>
        <v>1788.21</v>
      </c>
      <c r="I80" s="126" t="n">
        <f aca="false">H80/(SUM($H$14:$H$1000))</f>
        <v>0.00214943086257024</v>
      </c>
      <c r="J80" s="126" t="n">
        <f aca="false">I80+J79</f>
        <v>0.929218010004762</v>
      </c>
    </row>
    <row r="81" customFormat="false" ht="25" hidden="false" customHeight="false" outlineLevel="0" collapsed="false">
      <c r="A81" s="123" t="s">
        <v>230</v>
      </c>
      <c r="B81" s="124" t="s">
        <v>584</v>
      </c>
      <c r="C81" s="124" t="s">
        <v>971</v>
      </c>
      <c r="D81" s="125" t="s">
        <v>587</v>
      </c>
      <c r="E81" s="233" t="n">
        <v>39</v>
      </c>
      <c r="F81" s="234" t="n">
        <f aca="false">VLOOKUP(A81,SINTÉTICA!$B$14:$J$312,6,FALSE())</f>
        <v>34.81</v>
      </c>
      <c r="G81" s="234" t="n">
        <f aca="false">VLOOKUP(A81,SINTÉTICA!$B$14:$J$312,7,FALSE())</f>
        <v>42.21</v>
      </c>
      <c r="H81" s="123" t="n">
        <f aca="false">TRUNC(G81*E81,2)</f>
        <v>1646.19</v>
      </c>
      <c r="I81" s="126" t="n">
        <f aca="false">H81/(SUM($H$14:$H$1000))</f>
        <v>0.00197872262858082</v>
      </c>
      <c r="J81" s="126" t="n">
        <f aca="false">I81+J80</f>
        <v>0.931196732633343</v>
      </c>
    </row>
    <row r="82" customFormat="false" ht="25" hidden="false" customHeight="false" outlineLevel="0" collapsed="false">
      <c r="A82" s="123" t="s">
        <v>173</v>
      </c>
      <c r="B82" s="124" t="s">
        <v>584</v>
      </c>
      <c r="C82" s="124" t="s">
        <v>878</v>
      </c>
      <c r="D82" s="125" t="s">
        <v>602</v>
      </c>
      <c r="E82" s="233" t="n">
        <v>2.65</v>
      </c>
      <c r="F82" s="234" t="n">
        <f aca="false">VLOOKUP(A82,SINTÉTICA!$B$14:$J$312,6,FALSE())</f>
        <v>509.31</v>
      </c>
      <c r="G82" s="234" t="n">
        <f aca="false">VLOOKUP(A82,SINTÉTICA!$B$14:$J$312,7,FALSE())</f>
        <v>617.58</v>
      </c>
      <c r="H82" s="123" t="n">
        <f aca="false">TRUNC(G82*E82,2)</f>
        <v>1636.58</v>
      </c>
      <c r="I82" s="126" t="n">
        <f aca="false">H82/(SUM($H$14:$H$1000))</f>
        <v>0.00196717139545423</v>
      </c>
      <c r="J82" s="126" t="n">
        <f aca="false">I82+J81</f>
        <v>0.933163904028797</v>
      </c>
    </row>
    <row r="83" customFormat="false" ht="25" hidden="false" customHeight="false" outlineLevel="0" collapsed="false">
      <c r="A83" s="123" t="s">
        <v>211</v>
      </c>
      <c r="B83" s="124" t="s">
        <v>584</v>
      </c>
      <c r="C83" s="124" t="s">
        <v>946</v>
      </c>
      <c r="D83" s="125" t="s">
        <v>608</v>
      </c>
      <c r="E83" s="233" t="n">
        <v>18</v>
      </c>
      <c r="F83" s="234" t="n">
        <f aca="false">VLOOKUP(A83,SINTÉTICA!$B$14:$J$312,6,FALSE())</f>
        <v>71.98</v>
      </c>
      <c r="G83" s="234" t="n">
        <f aca="false">VLOOKUP(A83,SINTÉTICA!$B$14:$J$312,7,FALSE())</f>
        <v>87.28</v>
      </c>
      <c r="H83" s="123" t="n">
        <f aca="false">TRUNC(G83*E83,2)</f>
        <v>1571.04</v>
      </c>
      <c r="I83" s="126" t="n">
        <f aca="false">H83/(SUM($H$14:$H$1000))</f>
        <v>0.00188839222593116</v>
      </c>
      <c r="J83" s="126" t="n">
        <f aca="false">I83+J82</f>
        <v>0.935052296254728</v>
      </c>
    </row>
    <row r="84" customFormat="false" ht="25" hidden="false" customHeight="false" outlineLevel="0" collapsed="false">
      <c r="A84" s="123" t="s">
        <v>391</v>
      </c>
      <c r="B84" s="124" t="s">
        <v>584</v>
      </c>
      <c r="C84" s="124" t="s">
        <v>1219</v>
      </c>
      <c r="D84" s="125" t="s">
        <v>587</v>
      </c>
      <c r="E84" s="233" t="n">
        <v>4</v>
      </c>
      <c r="F84" s="234" t="n">
        <f aca="false">VLOOKUP(A84,SINTÉTICA!$B$14:$J$312,6,FALSE())</f>
        <v>310.3</v>
      </c>
      <c r="G84" s="234" t="n">
        <f aca="false">VLOOKUP(A84,SINTÉTICA!$B$14:$J$312,7,FALSE())</f>
        <v>376.26</v>
      </c>
      <c r="H84" s="123" t="n">
        <f aca="false">TRUNC(G84*E84,2)</f>
        <v>1505.04</v>
      </c>
      <c r="I84" s="126" t="n">
        <f aca="false">H84/(SUM($H$14:$H$1000))</f>
        <v>0.00180906013577976</v>
      </c>
      <c r="J84" s="126" t="n">
        <f aca="false">I84+J83</f>
        <v>0.936861356390508</v>
      </c>
    </row>
    <row r="85" customFormat="false" ht="36.65" hidden="false" customHeight="false" outlineLevel="0" collapsed="false">
      <c r="A85" s="123" t="s">
        <v>267</v>
      </c>
      <c r="B85" s="124" t="s">
        <v>561</v>
      </c>
      <c r="C85" s="124" t="s">
        <v>1043</v>
      </c>
      <c r="D85" s="125" t="s">
        <v>587</v>
      </c>
      <c r="E85" s="233" t="n">
        <v>30</v>
      </c>
      <c r="F85" s="234" t="n">
        <f aca="false">VLOOKUP(A85,SINTÉTICA!$B$14:$J$312,6,FALSE())</f>
        <v>41.13</v>
      </c>
      <c r="G85" s="234" t="n">
        <f aca="false">VLOOKUP(A85,SINTÉTICA!$B$14:$J$312,7,FALSE())</f>
        <v>49.87</v>
      </c>
      <c r="H85" s="123" t="n">
        <f aca="false">TRUNC(G85*E85,2)</f>
        <v>1496.1</v>
      </c>
      <c r="I85" s="126" t="n">
        <f aca="false">H85/(SUM($H$14:$H$1000))</f>
        <v>0.00179831424356834</v>
      </c>
      <c r="J85" s="126" t="n">
        <f aca="false">I85+J84</f>
        <v>0.938659670634076</v>
      </c>
    </row>
    <row r="86" customFormat="false" ht="36.65" hidden="false" customHeight="false" outlineLevel="0" collapsed="false">
      <c r="A86" s="123" t="s">
        <v>415</v>
      </c>
      <c r="B86" s="124" t="s">
        <v>584</v>
      </c>
      <c r="C86" s="124" t="s">
        <v>1248</v>
      </c>
      <c r="D86" s="125" t="s">
        <v>587</v>
      </c>
      <c r="E86" s="233" t="n">
        <v>4</v>
      </c>
      <c r="F86" s="234" t="n">
        <f aca="false">VLOOKUP(A86,SINTÉTICA!$B$14:$J$312,6,FALSE())</f>
        <v>305.53</v>
      </c>
      <c r="G86" s="234" t="n">
        <f aca="false">VLOOKUP(A86,SINTÉTICA!$B$14:$J$312,7,FALSE())</f>
        <v>370.48</v>
      </c>
      <c r="H86" s="123" t="n">
        <f aca="false">TRUNC(G86*E86,2)</f>
        <v>1481.92</v>
      </c>
      <c r="I86" s="126" t="n">
        <f aca="false">H86/(SUM($H$14:$H$1000))</f>
        <v>0.00178126986419945</v>
      </c>
      <c r="J86" s="126" t="n">
        <f aca="false">I86+J85</f>
        <v>0.940440940498276</v>
      </c>
    </row>
    <row r="87" customFormat="false" ht="13.8" hidden="false" customHeight="false" outlineLevel="0" collapsed="false">
      <c r="A87" s="123" t="s">
        <v>61</v>
      </c>
      <c r="B87" s="124" t="s">
        <v>561</v>
      </c>
      <c r="C87" s="124" t="s">
        <v>636</v>
      </c>
      <c r="D87" s="125" t="s">
        <v>602</v>
      </c>
      <c r="E87" s="233" t="n">
        <v>76.81</v>
      </c>
      <c r="F87" s="234" t="n">
        <f aca="false">VLOOKUP(A87,SINTÉTICA!$B$14:$J$312,6,FALSE())</f>
        <v>15.79</v>
      </c>
      <c r="G87" s="234" t="n">
        <f aca="false">VLOOKUP(A87,SINTÉTICA!$B$14:$J$312,7,FALSE())</f>
        <v>19.14</v>
      </c>
      <c r="H87" s="123" t="n">
        <f aca="false">TRUNC(G87*E87,2)</f>
        <v>1470.14</v>
      </c>
      <c r="I87" s="126" t="n">
        <f aca="false">H87/(SUM($H$14:$H$1000))</f>
        <v>0.00176711028810879</v>
      </c>
      <c r="J87" s="126" t="n">
        <f aca="false">I87+J86</f>
        <v>0.942208050786385</v>
      </c>
    </row>
    <row r="88" customFormat="false" ht="36.65" hidden="false" customHeight="false" outlineLevel="0" collapsed="false">
      <c r="A88" s="123" t="s">
        <v>393</v>
      </c>
      <c r="B88" s="124" t="s">
        <v>584</v>
      </c>
      <c r="C88" s="124" t="s">
        <v>1221</v>
      </c>
      <c r="D88" s="125" t="s">
        <v>587</v>
      </c>
      <c r="E88" s="233" t="n">
        <v>1</v>
      </c>
      <c r="F88" s="234" t="n">
        <f aca="false">VLOOKUP(A88,SINTÉTICA!$B$14:$J$312,6,FALSE())</f>
        <v>1141.59</v>
      </c>
      <c r="G88" s="234" t="n">
        <f aca="false">VLOOKUP(A88,SINTÉTICA!$B$14:$J$312,7,FALSE())</f>
        <v>1384.29</v>
      </c>
      <c r="H88" s="123" t="n">
        <f aca="false">TRUNC(G88*E88,2)</f>
        <v>1384.29</v>
      </c>
      <c r="I88" s="126" t="n">
        <f aca="false">H88/(SUM($H$14:$H$1000))</f>
        <v>0.00166391847084367</v>
      </c>
      <c r="J88" s="126" t="n">
        <f aca="false">I88+J87</f>
        <v>0.943871969257228</v>
      </c>
    </row>
    <row r="89" customFormat="false" ht="25" hidden="false" customHeight="false" outlineLevel="0" collapsed="false">
      <c r="A89" s="123" t="s">
        <v>141</v>
      </c>
      <c r="B89" s="124" t="s">
        <v>561</v>
      </c>
      <c r="C89" s="124" t="s">
        <v>830</v>
      </c>
      <c r="D89" s="125" t="s">
        <v>587</v>
      </c>
      <c r="E89" s="233" t="n">
        <v>3</v>
      </c>
      <c r="F89" s="234" t="n">
        <f aca="false">VLOOKUP(A89,SINTÉTICA!$B$14:$J$312,6,FALSE())</f>
        <v>363.34</v>
      </c>
      <c r="G89" s="234" t="n">
        <f aca="false">VLOOKUP(A89,SINTÉTICA!$B$14:$J$312,7,FALSE())</f>
        <v>440.58</v>
      </c>
      <c r="H89" s="123" t="n">
        <f aca="false">TRUNC(G89*E89,2)</f>
        <v>1321.74</v>
      </c>
      <c r="I89" s="126" t="n">
        <f aca="false">H89/(SUM($H$14:$H$1000))</f>
        <v>0.00158873328540473</v>
      </c>
      <c r="J89" s="126" t="n">
        <f aca="false">I89+J88</f>
        <v>0.945460702542633</v>
      </c>
    </row>
    <row r="90" customFormat="false" ht="36.65" hidden="false" customHeight="false" outlineLevel="0" collapsed="false">
      <c r="A90" s="123" t="s">
        <v>438</v>
      </c>
      <c r="B90" s="124" t="s">
        <v>584</v>
      </c>
      <c r="C90" s="124" t="s">
        <v>1272</v>
      </c>
      <c r="D90" s="125" t="s">
        <v>587</v>
      </c>
      <c r="E90" s="233" t="n">
        <v>4</v>
      </c>
      <c r="F90" s="234" t="n">
        <f aca="false">VLOOKUP(A90,SINTÉTICA!$B$14:$J$312,6,FALSE())</f>
        <v>260.82</v>
      </c>
      <c r="G90" s="234" t="n">
        <f aca="false">VLOOKUP(A90,SINTÉTICA!$B$14:$J$312,7,FALSE())</f>
        <v>316.27</v>
      </c>
      <c r="H90" s="123" t="n">
        <f aca="false">TRUNC(G90*E90,2)</f>
        <v>1265.08</v>
      </c>
      <c r="I90" s="126" t="n">
        <f aca="false">H90/(SUM($H$14:$H$1000))</f>
        <v>0.00152062788801112</v>
      </c>
      <c r="J90" s="126" t="n">
        <f aca="false">I90+J89</f>
        <v>0.946981330430644</v>
      </c>
    </row>
    <row r="91" customFormat="false" ht="25" hidden="false" customHeight="false" outlineLevel="0" collapsed="false">
      <c r="A91" s="123" t="s">
        <v>411</v>
      </c>
      <c r="B91" s="124" t="s">
        <v>584</v>
      </c>
      <c r="C91" s="124" t="s">
        <v>1242</v>
      </c>
      <c r="D91" s="125" t="s">
        <v>608</v>
      </c>
      <c r="E91" s="233" t="n">
        <v>5</v>
      </c>
      <c r="F91" s="234" t="n">
        <f aca="false">VLOOKUP(A91,SINTÉTICA!$B$14:$J$312,6,FALSE())</f>
        <v>199.62</v>
      </c>
      <c r="G91" s="234" t="n">
        <f aca="false">VLOOKUP(A91,SINTÉTICA!$B$14:$J$312,7,FALSE())</f>
        <v>242.05</v>
      </c>
      <c r="H91" s="123" t="n">
        <f aca="false">TRUNC(G91*E91,2)</f>
        <v>1210.25</v>
      </c>
      <c r="I91" s="126" t="n">
        <f aca="false">H91/(SUM($H$14:$H$1000))</f>
        <v>0.00145472215311716</v>
      </c>
      <c r="J91" s="126" t="n">
        <f aca="false">I91+J90</f>
        <v>0.948436052583761</v>
      </c>
    </row>
    <row r="92" customFormat="false" ht="48.3" hidden="false" customHeight="false" outlineLevel="0" collapsed="false">
      <c r="A92" s="123" t="s">
        <v>250</v>
      </c>
      <c r="B92" s="124" t="s">
        <v>584</v>
      </c>
      <c r="C92" s="124" t="s">
        <v>1021</v>
      </c>
      <c r="D92" s="125" t="s">
        <v>602</v>
      </c>
      <c r="E92" s="233" t="n">
        <v>0.92</v>
      </c>
      <c r="F92" s="234" t="n">
        <f aca="false">VLOOKUP(A92,SINTÉTICA!$B$14:$J$312,6,FALSE())</f>
        <v>1080.49</v>
      </c>
      <c r="G92" s="234" t="n">
        <f aca="false">VLOOKUP(A92,SINTÉTICA!$B$14:$J$312,7,FALSE())</f>
        <v>1310.2</v>
      </c>
      <c r="H92" s="123" t="n">
        <f aca="false">TRUNC(G92*E92,2)</f>
        <v>1205.38</v>
      </c>
      <c r="I92" s="126" t="n">
        <f aca="false">H92/(SUM($H$14:$H$1000))</f>
        <v>0.00144886840646508</v>
      </c>
      <c r="J92" s="126" t="n">
        <f aca="false">I92+J91</f>
        <v>0.949884920990226</v>
      </c>
    </row>
    <row r="93" customFormat="false" ht="48.3" hidden="false" customHeight="false" outlineLevel="0" collapsed="false">
      <c r="A93" s="123" t="s">
        <v>37</v>
      </c>
      <c r="B93" s="124" t="s">
        <v>584</v>
      </c>
      <c r="C93" s="124" t="s">
        <v>585</v>
      </c>
      <c r="D93" s="125" t="s">
        <v>587</v>
      </c>
      <c r="E93" s="233" t="n">
        <v>1</v>
      </c>
      <c r="F93" s="234" t="n">
        <f aca="false">VLOOKUP(A93,SINTÉTICA!$B$14:$J$312,6,FALSE())</f>
        <v>979.74</v>
      </c>
      <c r="G93" s="234" t="n">
        <f aca="false">VLOOKUP(A93,SINTÉTICA!$B$14:$J$312,7,FALSE())</f>
        <v>1188.03</v>
      </c>
      <c r="H93" s="123" t="n">
        <f aca="false">TRUNC(G93*E93,2)</f>
        <v>1188.03</v>
      </c>
      <c r="I93" s="126" t="n">
        <f aca="false">H93/(SUM($H$14:$H$1000))</f>
        <v>0.00142801368276619</v>
      </c>
      <c r="J93" s="126" t="n">
        <f aca="false">I93+J92</f>
        <v>0.951312934672993</v>
      </c>
    </row>
    <row r="94" customFormat="false" ht="36.65" hidden="false" customHeight="false" outlineLevel="0" collapsed="false">
      <c r="A94" s="123" t="s">
        <v>45</v>
      </c>
      <c r="B94" s="124" t="s">
        <v>584</v>
      </c>
      <c r="C94" s="124" t="s">
        <v>600</v>
      </c>
      <c r="D94" s="125" t="s">
        <v>602</v>
      </c>
      <c r="E94" s="233" t="n">
        <v>400</v>
      </c>
      <c r="F94" s="234" t="n">
        <f aca="false">VLOOKUP(A94,SINTÉTICA!$B$14:$J$312,6,FALSE())</f>
        <v>2.43</v>
      </c>
      <c r="G94" s="234" t="n">
        <f aca="false">VLOOKUP(A94,SINTÉTICA!$B$14:$J$312,7,FALSE())</f>
        <v>2.94</v>
      </c>
      <c r="H94" s="123" t="n">
        <f aca="false">TRUNC(G94*E94,2)</f>
        <v>1176</v>
      </c>
      <c r="I94" s="126" t="n">
        <f aca="false">H94/(SUM($H$14:$H$1000))</f>
        <v>0.00141355360633405</v>
      </c>
      <c r="J94" s="126" t="n">
        <f aca="false">I94+J93</f>
        <v>0.952726488279327</v>
      </c>
    </row>
    <row r="95" customFormat="false" ht="36.65" hidden="false" customHeight="false" outlineLevel="0" collapsed="false">
      <c r="A95" s="123" t="s">
        <v>403</v>
      </c>
      <c r="B95" s="124" t="s">
        <v>561</v>
      </c>
      <c r="C95" s="124" t="s">
        <v>1234</v>
      </c>
      <c r="D95" s="125" t="s">
        <v>608</v>
      </c>
      <c r="E95" s="233" t="n">
        <v>13.5</v>
      </c>
      <c r="F95" s="234" t="n">
        <f aca="false">VLOOKUP(A95,SINTÉTICA!$B$14:$J$312,6,FALSE())</f>
        <v>70.17</v>
      </c>
      <c r="G95" s="234" t="n">
        <f aca="false">VLOOKUP(A95,SINTÉTICA!$B$14:$J$312,7,FALSE())</f>
        <v>85.08</v>
      </c>
      <c r="H95" s="123" t="n">
        <f aca="false">TRUNC(G95*E95,2)</f>
        <v>1148.58</v>
      </c>
      <c r="I95" s="126" t="n">
        <f aca="false">H95/(SUM($H$14:$H$1000))</f>
        <v>0.00138059472888024</v>
      </c>
      <c r="J95" s="126" t="n">
        <f aca="false">I95+J94</f>
        <v>0.954107083008207</v>
      </c>
    </row>
    <row r="96" customFormat="false" ht="36.65" hidden="false" customHeight="false" outlineLevel="0" collapsed="false">
      <c r="A96" s="123" t="s">
        <v>222</v>
      </c>
      <c r="B96" s="124" t="s">
        <v>584</v>
      </c>
      <c r="C96" s="124" t="s">
        <v>962</v>
      </c>
      <c r="D96" s="125" t="s">
        <v>587</v>
      </c>
      <c r="E96" s="233" t="n">
        <v>6</v>
      </c>
      <c r="F96" s="234" t="n">
        <f aca="false">VLOOKUP(A96,SINTÉTICA!$B$14:$J$312,6,FALSE())</f>
        <v>153.61</v>
      </c>
      <c r="G96" s="234" t="n">
        <f aca="false">VLOOKUP(A96,SINTÉTICA!$B$14:$J$312,7,FALSE())</f>
        <v>186.26</v>
      </c>
      <c r="H96" s="123" t="n">
        <f aca="false">TRUNC(G96*E96,2)</f>
        <v>1117.56</v>
      </c>
      <c r="I96" s="126" t="n">
        <f aca="false">H96/(SUM($H$14:$H$1000))</f>
        <v>0.00134330864650908</v>
      </c>
      <c r="J96" s="126" t="n">
        <f aca="false">I96+J95</f>
        <v>0.955450391654716</v>
      </c>
    </row>
    <row r="97" customFormat="false" ht="25" hidden="false" customHeight="false" outlineLevel="0" collapsed="false">
      <c r="A97" s="123" t="s">
        <v>244</v>
      </c>
      <c r="B97" s="124" t="s">
        <v>584</v>
      </c>
      <c r="C97" s="124" t="s">
        <v>1020</v>
      </c>
      <c r="D97" s="125" t="s">
        <v>587</v>
      </c>
      <c r="E97" s="233" t="n">
        <v>3</v>
      </c>
      <c r="F97" s="234" t="n">
        <f aca="false">VLOOKUP(A97,SINTÉTICA!$B$14:$J$312,6,FALSE())</f>
        <v>299.98</v>
      </c>
      <c r="G97" s="234" t="n">
        <f aca="false">VLOOKUP(A97,SINTÉTICA!$B$14:$J$312,7,FALSE())</f>
        <v>363.75</v>
      </c>
      <c r="H97" s="123" t="n">
        <f aca="false">TRUNC(G97*E97,2)</f>
        <v>1091.25</v>
      </c>
      <c r="I97" s="126" t="n">
        <f aca="false">H97/(SUM($H$14:$H$1000))</f>
        <v>0.00131168399057145</v>
      </c>
      <c r="J97" s="126" t="n">
        <f aca="false">I97+J96</f>
        <v>0.956762075645287</v>
      </c>
    </row>
    <row r="98" customFormat="false" ht="25" hidden="false" customHeight="false" outlineLevel="0" collapsed="false">
      <c r="A98" s="123" t="s">
        <v>407</v>
      </c>
      <c r="B98" s="124" t="s">
        <v>561</v>
      </c>
      <c r="C98" s="124" t="s">
        <v>1237</v>
      </c>
      <c r="D98" s="125" t="s">
        <v>608</v>
      </c>
      <c r="E98" s="233" t="n">
        <v>34</v>
      </c>
      <c r="F98" s="234" t="n">
        <f aca="false">VLOOKUP(A98,SINTÉTICA!$B$14:$J$312,6,FALSE())</f>
        <v>26.2</v>
      </c>
      <c r="G98" s="234" t="n">
        <f aca="false">VLOOKUP(A98,SINTÉTICA!$B$14:$J$312,7,FALSE())</f>
        <v>31.77</v>
      </c>
      <c r="H98" s="123" t="n">
        <f aca="false">TRUNC(G98*E98,2)</f>
        <v>1080.18</v>
      </c>
      <c r="I98" s="126" t="n">
        <f aca="false">H98/(SUM($H$14:$H$1000))</f>
        <v>0.0012983778354506</v>
      </c>
      <c r="J98" s="126" t="n">
        <f aca="false">I98+J97</f>
        <v>0.958060453480738</v>
      </c>
    </row>
    <row r="99" customFormat="false" ht="25" hidden="false" customHeight="false" outlineLevel="0" collapsed="false">
      <c r="A99" s="123" t="s">
        <v>207</v>
      </c>
      <c r="B99" s="124" t="s">
        <v>584</v>
      </c>
      <c r="C99" s="124" t="s">
        <v>941</v>
      </c>
      <c r="D99" s="125" t="s">
        <v>608</v>
      </c>
      <c r="E99" s="233" t="n">
        <v>22</v>
      </c>
      <c r="F99" s="234" t="n">
        <f aca="false">VLOOKUP(A99,SINTÉTICA!$B$14:$J$312,6,FALSE())</f>
        <v>40.05</v>
      </c>
      <c r="G99" s="234" t="n">
        <f aca="false">VLOOKUP(A99,SINTÉTICA!$B$14:$J$312,7,FALSE())</f>
        <v>48.56</v>
      </c>
      <c r="H99" s="123" t="n">
        <f aca="false">TRUNC(G99*E99,2)</f>
        <v>1068.32</v>
      </c>
      <c r="I99" s="126" t="n">
        <f aca="false">H99/(SUM($H$14:$H$1000))</f>
        <v>0.00128412209925067</v>
      </c>
      <c r="J99" s="126" t="n">
        <f aca="false">I99+J98</f>
        <v>0.959344575579989</v>
      </c>
    </row>
    <row r="100" customFormat="false" ht="13.8" hidden="false" customHeight="false" outlineLevel="0" collapsed="false">
      <c r="A100" s="123" t="s">
        <v>343</v>
      </c>
      <c r="B100" s="124" t="s">
        <v>584</v>
      </c>
      <c r="C100" s="124" t="s">
        <v>2087</v>
      </c>
      <c r="D100" s="125" t="s">
        <v>608</v>
      </c>
      <c r="E100" s="233" t="n">
        <v>40</v>
      </c>
      <c r="F100" s="234" t="n">
        <f aca="false">VLOOKUP(A100,SINTÉTICA!$B$14:$J$312,6,FALSE())</f>
        <v>21.95</v>
      </c>
      <c r="G100" s="234" t="n">
        <f aca="false">VLOOKUP(A100,SINTÉTICA!$B$14:$J$312,7,FALSE())</f>
        <v>26.61</v>
      </c>
      <c r="H100" s="123" t="n">
        <f aca="false">TRUNC(G100*E100,2)</f>
        <v>1064.4</v>
      </c>
      <c r="I100" s="126" t="n">
        <f aca="false">H100/(SUM($H$14:$H$1000))</f>
        <v>0.00127941025389622</v>
      </c>
      <c r="J100" s="126" t="n">
        <f aca="false">I100+J99</f>
        <v>0.960623985833885</v>
      </c>
    </row>
    <row r="101" customFormat="false" ht="25" hidden="false" customHeight="false" outlineLevel="0" collapsed="false">
      <c r="A101" s="123" t="s">
        <v>187</v>
      </c>
      <c r="B101" s="124" t="s">
        <v>584</v>
      </c>
      <c r="C101" s="124" t="s">
        <v>896</v>
      </c>
      <c r="D101" s="125" t="s">
        <v>608</v>
      </c>
      <c r="E101" s="233" t="n">
        <v>33</v>
      </c>
      <c r="F101" s="234" t="n">
        <f aca="false">VLOOKUP(A101,SINTÉTICA!$B$14:$J$312,6,FALSE())</f>
        <v>26.42</v>
      </c>
      <c r="G101" s="234" t="n">
        <f aca="false">VLOOKUP(A101,SINTÉTICA!$B$14:$J$312,7,FALSE())</f>
        <v>32.03</v>
      </c>
      <c r="H101" s="123" t="n">
        <f aca="false">TRUNC(G101*E101,2)</f>
        <v>1056.99</v>
      </c>
      <c r="I101" s="126" t="n">
        <f aca="false">H101/(SUM($H$14:$H$1000))</f>
        <v>0.00127050342377468</v>
      </c>
      <c r="J101" s="126" t="n">
        <f aca="false">I101+J100</f>
        <v>0.96189448925766</v>
      </c>
    </row>
    <row r="102" customFormat="false" ht="25" hidden="false" customHeight="false" outlineLevel="0" collapsed="false">
      <c r="A102" s="128" t="s">
        <v>209</v>
      </c>
      <c r="B102" s="129" t="s">
        <v>584</v>
      </c>
      <c r="C102" s="129" t="s">
        <v>944</v>
      </c>
      <c r="D102" s="130" t="s">
        <v>608</v>
      </c>
      <c r="E102" s="235" t="n">
        <v>16</v>
      </c>
      <c r="F102" s="236" t="n">
        <f aca="false">VLOOKUP(A102,SINTÉTICA!$B$14:$J$312,6,FALSE())</f>
        <v>51.99</v>
      </c>
      <c r="G102" s="236" t="n">
        <f aca="false">VLOOKUP(A102,SINTÉTICA!$B$14:$J$312,7,FALSE())</f>
        <v>63.04</v>
      </c>
      <c r="H102" s="128" t="n">
        <f aca="false">TRUNC(G102*E102,2)</f>
        <v>1008.64</v>
      </c>
      <c r="I102" s="131" t="n">
        <f aca="false">H102/(SUM($H$14:$H$1000))</f>
        <v>0.00121238665773195</v>
      </c>
      <c r="J102" s="131" t="n">
        <f aca="false">I102+J101</f>
        <v>0.963106875915392</v>
      </c>
    </row>
    <row r="103" customFormat="false" ht="36.65" hidden="false" customHeight="false" outlineLevel="0" collapsed="false">
      <c r="A103" s="128" t="s">
        <v>105</v>
      </c>
      <c r="B103" s="129" t="s">
        <v>584</v>
      </c>
      <c r="C103" s="129" t="s">
        <v>745</v>
      </c>
      <c r="D103" s="130" t="s">
        <v>602</v>
      </c>
      <c r="E103" s="235" t="n">
        <v>10.65</v>
      </c>
      <c r="F103" s="236" t="n">
        <f aca="false">VLOOKUP(A103,SINTÉTICA!$B$14:$J$312,6,FALSE())</f>
        <v>76.14</v>
      </c>
      <c r="G103" s="236" t="n">
        <f aca="false">VLOOKUP(A103,SINTÉTICA!$B$14:$J$312,7,FALSE())</f>
        <v>92.32</v>
      </c>
      <c r="H103" s="128" t="n">
        <f aca="false">TRUNC(G103*E103,2)</f>
        <v>983.2</v>
      </c>
      <c r="I103" s="131" t="n">
        <f aca="false">H103/(SUM($H$14:$H$1000))</f>
        <v>0.00118180774298268</v>
      </c>
      <c r="J103" s="131" t="n">
        <f aca="false">I103+J102</f>
        <v>0.964288683658374</v>
      </c>
    </row>
    <row r="104" customFormat="false" ht="36.65" hidden="false" customHeight="false" outlineLevel="0" collapsed="false">
      <c r="A104" s="128" t="s">
        <v>195</v>
      </c>
      <c r="B104" s="129" t="s">
        <v>584</v>
      </c>
      <c r="C104" s="129" t="s">
        <v>911</v>
      </c>
      <c r="D104" s="130" t="s">
        <v>587</v>
      </c>
      <c r="E104" s="235" t="n">
        <v>29</v>
      </c>
      <c r="F104" s="236" t="n">
        <f aca="false">VLOOKUP(A104,SINTÉTICA!$B$14:$J$312,6,FALSE())</f>
        <v>27.28</v>
      </c>
      <c r="G104" s="236" t="n">
        <f aca="false">VLOOKUP(A104,SINTÉTICA!$B$14:$J$312,7,FALSE())</f>
        <v>33.07</v>
      </c>
      <c r="H104" s="128" t="n">
        <f aca="false">TRUNC(G104*E104,2)</f>
        <v>959.03</v>
      </c>
      <c r="I104" s="131" t="n">
        <f aca="false">H104/(SUM($H$14:$H$1000))</f>
        <v>0.00115275536996815</v>
      </c>
      <c r="J104" s="131" t="n">
        <f aca="false">I104+J103</f>
        <v>0.965441439028342</v>
      </c>
    </row>
    <row r="105" customFormat="false" ht="25" hidden="false" customHeight="false" outlineLevel="0" collapsed="false">
      <c r="A105" s="128" t="s">
        <v>33</v>
      </c>
      <c r="B105" s="129" t="s">
        <v>561</v>
      </c>
      <c r="C105" s="129" t="s">
        <v>562</v>
      </c>
      <c r="D105" s="130" t="s">
        <v>602</v>
      </c>
      <c r="E105" s="235" t="n">
        <v>1.6</v>
      </c>
      <c r="F105" s="236" t="n">
        <f aca="false">VLOOKUP(A105,SINTÉTICA!$B$14:$J$312,6,FALSE())</f>
        <v>465.75</v>
      </c>
      <c r="G105" s="236" t="n">
        <f aca="false">VLOOKUP(A105,SINTÉTICA!$B$14:$J$312,7,FALSE())</f>
        <v>564.76</v>
      </c>
      <c r="H105" s="128" t="n">
        <f aca="false">TRUNC(G105*E105,2)</f>
        <v>903.61</v>
      </c>
      <c r="I105" s="131" t="n">
        <f aca="false">H105/(SUM($H$14:$H$1000))</f>
        <v>0.00108614045426829</v>
      </c>
      <c r="J105" s="131" t="n">
        <f aca="false">I105+J104</f>
        <v>0.966527579482611</v>
      </c>
    </row>
    <row r="106" customFormat="false" ht="13.8" hidden="false" customHeight="false" outlineLevel="0" collapsed="false">
      <c r="A106" s="128" t="s">
        <v>371</v>
      </c>
      <c r="B106" s="129" t="s">
        <v>584</v>
      </c>
      <c r="C106" s="129" t="s">
        <v>1193</v>
      </c>
      <c r="D106" s="130" t="s">
        <v>587</v>
      </c>
      <c r="E106" s="235" t="n">
        <v>6</v>
      </c>
      <c r="F106" s="236" t="n">
        <f aca="false">VLOOKUP(A106,SINTÉTICA!$B$14:$J$312,6,FALSE())</f>
        <v>119.6</v>
      </c>
      <c r="G106" s="236" t="n">
        <f aca="false">VLOOKUP(A106,SINTÉTICA!$B$14:$J$312,7,FALSE())</f>
        <v>145.02</v>
      </c>
      <c r="H106" s="128" t="n">
        <f aca="false">TRUNC(G106*E106,2)</f>
        <v>870.12</v>
      </c>
      <c r="I106" s="131" t="n">
        <f aca="false">H106/(SUM($H$14:$H$1000))</f>
        <v>0.00104588542852328</v>
      </c>
      <c r="J106" s="131" t="n">
        <f aca="false">I106+J105</f>
        <v>0.967573464911134</v>
      </c>
    </row>
    <row r="107" customFormat="false" ht="36.65" hidden="false" customHeight="false" outlineLevel="0" collapsed="false">
      <c r="A107" s="128" t="s">
        <v>269</v>
      </c>
      <c r="B107" s="129" t="s">
        <v>561</v>
      </c>
      <c r="C107" s="129" t="s">
        <v>1046</v>
      </c>
      <c r="D107" s="130" t="s">
        <v>608</v>
      </c>
      <c r="E107" s="235" t="n">
        <v>33</v>
      </c>
      <c r="F107" s="236" t="n">
        <f aca="false">VLOOKUP(A107,SINTÉTICA!$B$14:$J$312,6,FALSE())</f>
        <v>20.8</v>
      </c>
      <c r="G107" s="236" t="n">
        <f aca="false">VLOOKUP(A107,SINTÉTICA!$B$14:$J$312,7,FALSE())</f>
        <v>25.22</v>
      </c>
      <c r="H107" s="128" t="n">
        <f aca="false">TRUNC(G107*E107,2)</f>
        <v>832.26</v>
      </c>
      <c r="I107" s="131" t="n">
        <f aca="false">H107/(SUM($H$14:$H$1000))</f>
        <v>0.00100037765680916</v>
      </c>
      <c r="J107" s="131" t="n">
        <f aca="false">I107+J106</f>
        <v>0.968573842567943</v>
      </c>
    </row>
    <row r="108" customFormat="false" ht="25" hidden="false" customHeight="false" outlineLevel="0" collapsed="false">
      <c r="A108" s="128" t="s">
        <v>203</v>
      </c>
      <c r="B108" s="129" t="s">
        <v>584</v>
      </c>
      <c r="C108" s="129" t="s">
        <v>932</v>
      </c>
      <c r="D108" s="130" t="s">
        <v>587</v>
      </c>
      <c r="E108" s="235" t="n">
        <v>4</v>
      </c>
      <c r="F108" s="236" t="n">
        <f aca="false">VLOOKUP(A108,SINTÉTICA!$B$14:$J$312,6,FALSE())</f>
        <v>170.2</v>
      </c>
      <c r="G108" s="236" t="n">
        <f aca="false">VLOOKUP(A108,SINTÉTICA!$B$14:$J$312,7,FALSE())</f>
        <v>206.38</v>
      </c>
      <c r="H108" s="128" t="n">
        <f aca="false">TRUNC(G108*E108,2)</f>
        <v>825.52</v>
      </c>
      <c r="I108" s="131" t="n">
        <f aca="false">H108/(SUM($H$14:$H$1000))</f>
        <v>0.000992276167602791</v>
      </c>
      <c r="J108" s="131" t="n">
        <f aca="false">I108+J107</f>
        <v>0.969566118735546</v>
      </c>
    </row>
    <row r="109" customFormat="false" ht="25" hidden="false" customHeight="false" outlineLevel="0" collapsed="false">
      <c r="A109" s="128" t="s">
        <v>199</v>
      </c>
      <c r="B109" s="129" t="s">
        <v>584</v>
      </c>
      <c r="C109" s="129" t="s">
        <v>923</v>
      </c>
      <c r="D109" s="130" t="s">
        <v>587</v>
      </c>
      <c r="E109" s="235" t="n">
        <v>8</v>
      </c>
      <c r="F109" s="236" t="n">
        <f aca="false">VLOOKUP(A109,SINTÉTICA!$B$14:$J$312,6,FALSE())</f>
        <v>84.87</v>
      </c>
      <c r="G109" s="236" t="n">
        <f aca="false">VLOOKUP(A109,SINTÉTICA!$B$14:$J$312,7,FALSE())</f>
        <v>102.91</v>
      </c>
      <c r="H109" s="128" t="n">
        <f aca="false">TRUNC(G109*E109,2)</f>
        <v>823.28</v>
      </c>
      <c r="I109" s="131" t="n">
        <f aca="false">H109/(SUM($H$14:$H$1000))</f>
        <v>0.000989583684543107</v>
      </c>
      <c r="J109" s="131" t="n">
        <f aca="false">I109+J108</f>
        <v>0.970555702420089</v>
      </c>
    </row>
    <row r="110" customFormat="false" ht="36.65" hidden="false" customHeight="false" outlineLevel="0" collapsed="false">
      <c r="A110" s="128" t="s">
        <v>153</v>
      </c>
      <c r="B110" s="129" t="s">
        <v>584</v>
      </c>
      <c r="C110" s="129" t="s">
        <v>2886</v>
      </c>
      <c r="D110" s="130" t="s">
        <v>587</v>
      </c>
      <c r="E110" s="235" t="n">
        <v>1</v>
      </c>
      <c r="F110" s="236" t="n">
        <f aca="false">VLOOKUP(A110,SINTÉTICA!$B$14:$J$312,6,FALSE())</f>
        <v>673.89</v>
      </c>
      <c r="G110" s="236" t="n">
        <f aca="false">VLOOKUP(A110,SINTÉTICA!$B$14:$J$312,7,FALSE())</f>
        <v>817.15</v>
      </c>
      <c r="H110" s="128" t="n">
        <f aca="false">TRUNC(G110*E110,2)</f>
        <v>817.15</v>
      </c>
      <c r="I110" s="131" t="n">
        <f aca="false">H110/(SUM($H$14:$H$1000))</f>
        <v>0.000982215416169954</v>
      </c>
      <c r="J110" s="131" t="n">
        <f aca="false">I110+J109</f>
        <v>0.971537917836259</v>
      </c>
    </row>
    <row r="111" customFormat="false" ht="13.8" hidden="false" customHeight="false" outlineLevel="0" collapsed="false">
      <c r="A111" s="128" t="s">
        <v>333</v>
      </c>
      <c r="B111" s="129" t="s">
        <v>561</v>
      </c>
      <c r="C111" s="129" t="s">
        <v>1141</v>
      </c>
      <c r="D111" s="130" t="s">
        <v>587</v>
      </c>
      <c r="E111" s="235" t="n">
        <v>15</v>
      </c>
      <c r="F111" s="236" t="n">
        <f aca="false">VLOOKUP(A111,SINTÉTICA!$B$14:$J$312,6,FALSE())</f>
        <v>44.57</v>
      </c>
      <c r="G111" s="236" t="n">
        <f aca="false">VLOOKUP(A111,SINTÉTICA!$B$14:$J$312,7,FALSE())</f>
        <v>54.04</v>
      </c>
      <c r="H111" s="128" t="n">
        <f aca="false">TRUNC(G111*E111,2)</f>
        <v>810.6</v>
      </c>
      <c r="I111" s="131" t="n">
        <f aca="false">H111/(SUM($H$14:$H$1000))</f>
        <v>0.000974342307223111</v>
      </c>
      <c r="J111" s="131" t="n">
        <f aca="false">I111+J110</f>
        <v>0.972512260143482</v>
      </c>
    </row>
    <row r="112" customFormat="false" ht="25" hidden="false" customHeight="false" outlineLevel="0" collapsed="false">
      <c r="A112" s="128" t="s">
        <v>341</v>
      </c>
      <c r="B112" s="129" t="s">
        <v>584</v>
      </c>
      <c r="C112" s="129" t="s">
        <v>1151</v>
      </c>
      <c r="D112" s="130" t="s">
        <v>587</v>
      </c>
      <c r="E112" s="235" t="n">
        <v>151</v>
      </c>
      <c r="F112" s="236" t="n">
        <f aca="false">VLOOKUP(A112,SINTÉTICA!$B$14:$J$312,6,FALSE())</f>
        <v>4.23</v>
      </c>
      <c r="G112" s="236" t="n">
        <f aca="false">VLOOKUP(A112,SINTÉTICA!$B$14:$J$312,7,FALSE())</f>
        <v>5.12</v>
      </c>
      <c r="H112" s="128" t="n">
        <f aca="false">TRUNC(G112*E112,2)</f>
        <v>773.12</v>
      </c>
      <c r="I112" s="131" t="n">
        <f aca="false">H112/(SUM($H$14:$H$1000))</f>
        <v>0.000929291296028043</v>
      </c>
      <c r="J112" s="131" t="n">
        <f aca="false">I112+J111</f>
        <v>0.97344155143951</v>
      </c>
    </row>
    <row r="113" customFormat="false" ht="25" hidden="false" customHeight="false" outlineLevel="0" collapsed="false">
      <c r="A113" s="128" t="s">
        <v>143</v>
      </c>
      <c r="B113" s="129" t="s">
        <v>584</v>
      </c>
      <c r="C113" s="129" t="s">
        <v>834</v>
      </c>
      <c r="D113" s="130" t="s">
        <v>587</v>
      </c>
      <c r="E113" s="235" t="n">
        <v>2</v>
      </c>
      <c r="F113" s="236" t="n">
        <f aca="false">VLOOKUP(A113,SINTÉTICA!$B$14:$J$312,6,FALSE())</f>
        <v>308.62</v>
      </c>
      <c r="G113" s="236" t="n">
        <f aca="false">VLOOKUP(A113,SINTÉTICA!$B$14:$J$312,7,FALSE())</f>
        <v>374.23</v>
      </c>
      <c r="H113" s="128" t="n">
        <f aca="false">TRUNC(G113*E113,2)</f>
        <v>748.46</v>
      </c>
      <c r="I113" s="131" t="n">
        <f aca="false">H113/(SUM($H$14:$H$1000))</f>
        <v>0.000899649942344202</v>
      </c>
      <c r="J113" s="131" t="n">
        <f aca="false">I113+J112</f>
        <v>0.974341201381854</v>
      </c>
    </row>
    <row r="114" customFormat="false" ht="36.65" hidden="false" customHeight="false" outlineLevel="0" collapsed="false">
      <c r="A114" s="128" t="s">
        <v>399</v>
      </c>
      <c r="B114" s="129" t="s">
        <v>561</v>
      </c>
      <c r="C114" s="129" t="s">
        <v>1227</v>
      </c>
      <c r="D114" s="130" t="s">
        <v>608</v>
      </c>
      <c r="E114" s="235" t="n">
        <v>13.5</v>
      </c>
      <c r="F114" s="236" t="n">
        <f aca="false">VLOOKUP(A114,SINTÉTICA!$B$14:$J$312,6,FALSE())</f>
        <v>44.62</v>
      </c>
      <c r="G114" s="236" t="n">
        <f aca="false">VLOOKUP(A114,SINTÉTICA!$B$14:$J$312,7,FALSE())</f>
        <v>54.1</v>
      </c>
      <c r="H114" s="128" t="n">
        <f aca="false">TRUNC(G114*E114,2)</f>
        <v>730.35</v>
      </c>
      <c r="I114" s="131" t="n">
        <f aca="false">H114/(SUM($H$14:$H$1000))</f>
        <v>0.000877881697607204</v>
      </c>
      <c r="J114" s="131" t="n">
        <f aca="false">I114+J113</f>
        <v>0.975219083079461</v>
      </c>
    </row>
    <row r="115" customFormat="false" ht="25" hidden="false" customHeight="false" outlineLevel="0" collapsed="false">
      <c r="A115" s="128" t="s">
        <v>51</v>
      </c>
      <c r="B115" s="129" t="s">
        <v>584</v>
      </c>
      <c r="C115" s="129" t="s">
        <v>612</v>
      </c>
      <c r="D115" s="130" t="s">
        <v>614</v>
      </c>
      <c r="E115" s="235" t="n">
        <v>16</v>
      </c>
      <c r="F115" s="236" t="n">
        <f aca="false">VLOOKUP(A115,SINTÉTICA!$B$14:$J$312,6,FALSE())</f>
        <v>35.5</v>
      </c>
      <c r="G115" s="236" t="n">
        <f aca="false">VLOOKUP(A115,SINTÉTICA!$B$14:$J$312,7,FALSE())</f>
        <v>43.04</v>
      </c>
      <c r="H115" s="128" t="n">
        <f aca="false">TRUNC(G115*E115,2)</f>
        <v>688.64</v>
      </c>
      <c r="I115" s="131" t="n">
        <f aca="false">H115/(SUM($H$14:$H$1000))</f>
        <v>0.00082774622063425</v>
      </c>
      <c r="J115" s="131" t="n">
        <f aca="false">I115+J114</f>
        <v>0.976046829300096</v>
      </c>
    </row>
    <row r="116" customFormat="false" ht="36.65" hidden="false" customHeight="false" outlineLevel="0" collapsed="false">
      <c r="A116" s="128" t="s">
        <v>240</v>
      </c>
      <c r="B116" s="129" t="s">
        <v>561</v>
      </c>
      <c r="C116" s="129" t="s">
        <v>996</v>
      </c>
      <c r="D116" s="130" t="s">
        <v>587</v>
      </c>
      <c r="E116" s="235" t="n">
        <v>1</v>
      </c>
      <c r="F116" s="236" t="n">
        <f aca="false">VLOOKUP(A116,SINTÉTICA!$B$14:$J$312,6,FALSE())</f>
        <v>550.57</v>
      </c>
      <c r="G116" s="236" t="n">
        <f aca="false">VLOOKUP(A116,SINTÉTICA!$B$14:$J$312,7,FALSE())</f>
        <v>667.62</v>
      </c>
      <c r="H116" s="128" t="n">
        <f aca="false">TRUNC(G116*E116,2)</f>
        <v>667.62</v>
      </c>
      <c r="I116" s="131" t="n">
        <f aca="false">H116/(SUM($H$14:$H$1000))</f>
        <v>0.000802480151922395</v>
      </c>
      <c r="J116" s="131" t="n">
        <f aca="false">I116+J115</f>
        <v>0.976849309452018</v>
      </c>
    </row>
    <row r="117" customFormat="false" ht="25" hidden="false" customHeight="false" outlineLevel="0" collapsed="false">
      <c r="A117" s="128" t="s">
        <v>109</v>
      </c>
      <c r="B117" s="129" t="s">
        <v>584</v>
      </c>
      <c r="C117" s="129" t="s">
        <v>754</v>
      </c>
      <c r="D117" s="130" t="s">
        <v>602</v>
      </c>
      <c r="E117" s="235" t="n">
        <v>330</v>
      </c>
      <c r="F117" s="236" t="n">
        <f aca="false">VLOOKUP(A117,SINTÉTICA!$B$14:$J$312,6,FALSE())</f>
        <v>1.62</v>
      </c>
      <c r="G117" s="236" t="n">
        <f aca="false">VLOOKUP(A117,SINTÉTICA!$B$14:$J$312,7,FALSE())</f>
        <v>1.96</v>
      </c>
      <c r="H117" s="128" t="n">
        <f aca="false">TRUNC(G117*E117,2)</f>
        <v>646.8</v>
      </c>
      <c r="I117" s="131" t="n">
        <f aca="false">H117/(SUM($H$14:$H$1000))</f>
        <v>0.000777454483483726</v>
      </c>
      <c r="J117" s="131" t="n">
        <f aca="false">I117+J116</f>
        <v>0.977626763935502</v>
      </c>
    </row>
    <row r="118" customFormat="false" ht="25" hidden="false" customHeight="false" outlineLevel="0" collapsed="false">
      <c r="A118" s="128" t="s">
        <v>59</v>
      </c>
      <c r="B118" s="129" t="s">
        <v>561</v>
      </c>
      <c r="C118" s="129" t="s">
        <v>633</v>
      </c>
      <c r="D118" s="130" t="s">
        <v>602</v>
      </c>
      <c r="E118" s="235" t="n">
        <v>60</v>
      </c>
      <c r="F118" s="236" t="n">
        <f aca="false">VLOOKUP(A118,SINTÉTICA!$B$14:$J$312,6,FALSE())</f>
        <v>8.43</v>
      </c>
      <c r="G118" s="236" t="n">
        <f aca="false">VLOOKUP(A118,SINTÉTICA!$B$14:$J$312,7,FALSE())</f>
        <v>10.22</v>
      </c>
      <c r="H118" s="128" t="n">
        <f aca="false">TRUNC(G118*E118,2)</f>
        <v>613.2</v>
      </c>
      <c r="I118" s="131" t="n">
        <f aca="false">H118/(SUM($H$14:$H$1000))</f>
        <v>0.000737067237588468</v>
      </c>
      <c r="J118" s="131" t="n">
        <f aca="false">I118+J117</f>
        <v>0.97836383117309</v>
      </c>
    </row>
    <row r="119" customFormat="false" ht="25" hidden="false" customHeight="false" outlineLevel="0" collapsed="false">
      <c r="A119" s="128" t="s">
        <v>413</v>
      </c>
      <c r="B119" s="129" t="s">
        <v>584</v>
      </c>
      <c r="C119" s="129" t="s">
        <v>1244</v>
      </c>
      <c r="D119" s="130" t="s">
        <v>587</v>
      </c>
      <c r="E119" s="235" t="n">
        <v>7</v>
      </c>
      <c r="F119" s="236" t="n">
        <f aca="false">VLOOKUP(A119,SINTÉTICA!$B$14:$J$312,6,FALSE())</f>
        <v>71.71</v>
      </c>
      <c r="G119" s="236" t="n">
        <f aca="false">VLOOKUP(A119,SINTÉTICA!$B$14:$J$312,7,FALSE())</f>
        <v>86.95</v>
      </c>
      <c r="H119" s="128" t="n">
        <f aca="false">TRUNC(G119*E119,2)</f>
        <v>608.65</v>
      </c>
      <c r="I119" s="131" t="n">
        <f aca="false">H119/(SUM($H$14:$H$1000))</f>
        <v>0.000731598131373484</v>
      </c>
      <c r="J119" s="131" t="n">
        <f aca="false">I119+J118</f>
        <v>0.979095429304464</v>
      </c>
    </row>
    <row r="120" customFormat="false" ht="36.65" hidden="false" customHeight="false" outlineLevel="0" collapsed="false">
      <c r="A120" s="128" t="s">
        <v>232</v>
      </c>
      <c r="B120" s="129" t="s">
        <v>584</v>
      </c>
      <c r="C120" s="129" t="s">
        <v>974</v>
      </c>
      <c r="D120" s="130" t="s">
        <v>587</v>
      </c>
      <c r="E120" s="235" t="n">
        <v>10</v>
      </c>
      <c r="F120" s="236" t="n">
        <f aca="false">VLOOKUP(A120,SINTÉTICA!$B$14:$J$312,6,FALSE())</f>
        <v>50.09</v>
      </c>
      <c r="G120" s="236" t="n">
        <f aca="false">VLOOKUP(A120,SINTÉTICA!$B$14:$J$312,7,FALSE())</f>
        <v>60.73</v>
      </c>
      <c r="H120" s="128" t="n">
        <f aca="false">TRUNC(G120*E120,2)</f>
        <v>607.3</v>
      </c>
      <c r="I120" s="131" t="n">
        <f aca="false">H120/(SUM($H$14:$H$1000))</f>
        <v>0.000729975429529479</v>
      </c>
      <c r="J120" s="131" t="n">
        <f aca="false">I120+J119</f>
        <v>0.979825404733993</v>
      </c>
    </row>
    <row r="121" customFormat="false" ht="25" hidden="false" customHeight="false" outlineLevel="0" collapsed="false">
      <c r="A121" s="128" t="s">
        <v>431</v>
      </c>
      <c r="B121" s="129" t="s">
        <v>561</v>
      </c>
      <c r="C121" s="129" t="s">
        <v>1267</v>
      </c>
      <c r="D121" s="130" t="s">
        <v>587</v>
      </c>
      <c r="E121" s="235" t="n">
        <v>51</v>
      </c>
      <c r="F121" s="236" t="n">
        <f aca="false">VLOOKUP(A121,SINTÉTICA!$B$14:$J$312,6,FALSE())</f>
        <v>9.53</v>
      </c>
      <c r="G121" s="236" t="n">
        <f aca="false">VLOOKUP(A121,SINTÉTICA!$B$14:$J$312,7,FALSE())</f>
        <v>11.55</v>
      </c>
      <c r="H121" s="128" t="n">
        <f aca="false">TRUNC(G121*E121,2)</f>
        <v>589.05</v>
      </c>
      <c r="I121" s="131" t="n">
        <f aca="false">H121/(SUM($H$14:$H$1000))</f>
        <v>0.00070803890460125</v>
      </c>
      <c r="J121" s="131" t="n">
        <f aca="false">I121+J120</f>
        <v>0.980533443638594</v>
      </c>
    </row>
    <row r="122" customFormat="false" ht="25" hidden="false" customHeight="false" outlineLevel="0" collapsed="false">
      <c r="A122" s="128" t="s">
        <v>317</v>
      </c>
      <c r="B122" s="129" t="s">
        <v>561</v>
      </c>
      <c r="C122" s="129" t="s">
        <v>1122</v>
      </c>
      <c r="D122" s="130" t="s">
        <v>587</v>
      </c>
      <c r="E122" s="235" t="n">
        <v>19</v>
      </c>
      <c r="F122" s="236" t="n">
        <f aca="false">VLOOKUP(A122,SINTÉTICA!$B$14:$J$312,6,FALSE())</f>
        <v>25.11</v>
      </c>
      <c r="G122" s="236" t="n">
        <f aca="false">VLOOKUP(A122,SINTÉTICA!$B$14:$J$312,7,FALSE())</f>
        <v>30.44</v>
      </c>
      <c r="H122" s="128" t="n">
        <f aca="false">TRUNC(G122*E122,2)</f>
        <v>578.36</v>
      </c>
      <c r="I122" s="131" t="n">
        <f aca="false">H122/(SUM($H$14:$H$1000))</f>
        <v>0.000695189509999455</v>
      </c>
      <c r="J122" s="131" t="n">
        <f aca="false">I122+J121</f>
        <v>0.981228633148594</v>
      </c>
    </row>
    <row r="123" customFormat="false" ht="25" hidden="false" customHeight="false" outlineLevel="0" collapsed="false">
      <c r="A123" s="128" t="s">
        <v>149</v>
      </c>
      <c r="B123" s="129" t="s">
        <v>584</v>
      </c>
      <c r="C123" s="129" t="s">
        <v>847</v>
      </c>
      <c r="D123" s="130" t="s">
        <v>587</v>
      </c>
      <c r="E123" s="235" t="n">
        <v>4</v>
      </c>
      <c r="F123" s="236" t="n">
        <f aca="false">VLOOKUP(A123,SINTÉTICA!$B$14:$J$312,6,FALSE())</f>
        <v>110.33</v>
      </c>
      <c r="G123" s="236" t="n">
        <f aca="false">VLOOKUP(A123,SINTÉTICA!$B$14:$J$312,7,FALSE())</f>
        <v>133.78</v>
      </c>
      <c r="H123" s="128" t="n">
        <f aca="false">TRUNC(G123*E123,2)</f>
        <v>535.12</v>
      </c>
      <c r="I123" s="131" t="n">
        <f aca="false">H123/(SUM($H$14:$H$1000))</f>
        <v>0.000643214970936629</v>
      </c>
      <c r="J123" s="131" t="n">
        <f aca="false">I123+J122</f>
        <v>0.981871848119531</v>
      </c>
    </row>
    <row r="124" customFormat="false" ht="25" hidden="false" customHeight="false" outlineLevel="0" collapsed="false">
      <c r="A124" s="128" t="s">
        <v>361</v>
      </c>
      <c r="B124" s="129" t="s">
        <v>584</v>
      </c>
      <c r="C124" s="129" t="s">
        <v>2887</v>
      </c>
      <c r="D124" s="130" t="s">
        <v>587</v>
      </c>
      <c r="E124" s="235" t="n">
        <v>8</v>
      </c>
      <c r="F124" s="236" t="n">
        <f aca="false">VLOOKUP(A124,SINTÉTICA!$B$14:$J$312,6,FALSE())</f>
        <v>54.6</v>
      </c>
      <c r="G124" s="236" t="n">
        <f aca="false">VLOOKUP(A124,SINTÉTICA!$B$14:$J$312,7,FALSE())</f>
        <v>66.2</v>
      </c>
      <c r="H124" s="128" t="n">
        <f aca="false">TRUNC(G124*E124,2)</f>
        <v>529.6</v>
      </c>
      <c r="I124" s="131" t="n">
        <f aca="false">H124/(SUM($H$14:$H$1000))</f>
        <v>0.000636579923396693</v>
      </c>
      <c r="J124" s="131" t="n">
        <f aca="false">I124+J123</f>
        <v>0.982508428042927</v>
      </c>
    </row>
    <row r="125" customFormat="false" ht="36.65" hidden="false" customHeight="false" outlineLevel="0" collapsed="false">
      <c r="A125" s="128" t="s">
        <v>363</v>
      </c>
      <c r="B125" s="129" t="s">
        <v>584</v>
      </c>
      <c r="C125" s="129" t="s">
        <v>1183</v>
      </c>
      <c r="D125" s="130" t="s">
        <v>587</v>
      </c>
      <c r="E125" s="235" t="n">
        <v>55</v>
      </c>
      <c r="F125" s="236" t="n">
        <f aca="false">VLOOKUP(A125,SINTÉTICA!$B$14:$J$312,6,FALSE())</f>
        <v>7.9</v>
      </c>
      <c r="G125" s="236" t="n">
        <f aca="false">VLOOKUP(A125,SINTÉTICA!$B$14:$J$312,7,FALSE())</f>
        <v>9.57</v>
      </c>
      <c r="H125" s="128" t="n">
        <f aca="false">TRUNC(G125*E125,2)</f>
        <v>526.35</v>
      </c>
      <c r="I125" s="131" t="n">
        <f aca="false">H125/(SUM($H$14:$H$1000))</f>
        <v>0.00063267341895742</v>
      </c>
      <c r="J125" s="131" t="n">
        <f aca="false">I125+J124</f>
        <v>0.983141101461885</v>
      </c>
    </row>
    <row r="126" customFormat="false" ht="25" hidden="false" customHeight="false" outlineLevel="0" collapsed="false">
      <c r="A126" s="128" t="s">
        <v>139</v>
      </c>
      <c r="B126" s="129" t="s">
        <v>584</v>
      </c>
      <c r="C126" s="129" t="s">
        <v>826</v>
      </c>
      <c r="D126" s="130" t="s">
        <v>587</v>
      </c>
      <c r="E126" s="235" t="n">
        <v>1</v>
      </c>
      <c r="F126" s="236" t="n">
        <f aca="false">VLOOKUP(A126,SINTÉTICA!$B$14:$J$312,6,FALSE())</f>
        <v>424.47</v>
      </c>
      <c r="G126" s="236" t="n">
        <f aca="false">VLOOKUP(A126,SINTÉTICA!$B$14:$J$312,7,FALSE())</f>
        <v>514.71</v>
      </c>
      <c r="H126" s="128" t="n">
        <f aca="false">TRUNC(G126*E126,2)</f>
        <v>514.71</v>
      </c>
      <c r="I126" s="131" t="n">
        <f aca="false">H126/(SUM($H$14:$H$1000))</f>
        <v>0.000618682123057991</v>
      </c>
      <c r="J126" s="131" t="n">
        <f aca="false">I126+J125</f>
        <v>0.983759783584943</v>
      </c>
    </row>
    <row r="127" customFormat="false" ht="36.65" hidden="false" customHeight="false" outlineLevel="0" collapsed="false">
      <c r="A127" s="128" t="s">
        <v>409</v>
      </c>
      <c r="B127" s="129" t="s">
        <v>561</v>
      </c>
      <c r="C127" s="129" t="s">
        <v>1239</v>
      </c>
      <c r="D127" s="130" t="s">
        <v>587</v>
      </c>
      <c r="E127" s="235" t="n">
        <v>13</v>
      </c>
      <c r="F127" s="236" t="n">
        <f aca="false">VLOOKUP(A127,SINTÉTICA!$B$14:$J$312,6,FALSE())</f>
        <v>32.29</v>
      </c>
      <c r="G127" s="236" t="n">
        <f aca="false">VLOOKUP(A127,SINTÉTICA!$B$14:$J$312,7,FALSE())</f>
        <v>39.15</v>
      </c>
      <c r="H127" s="128" t="n">
        <f aca="false">TRUNC(G127*E127,2)</f>
        <v>508.95</v>
      </c>
      <c r="I127" s="131" t="n">
        <f aca="false">H127/(SUM($H$14:$H$1000))</f>
        <v>0.000611758595190232</v>
      </c>
      <c r="J127" s="131" t="n">
        <f aca="false">I127+J126</f>
        <v>0.984371542180133</v>
      </c>
    </row>
    <row r="128" customFormat="false" ht="25" hidden="false" customHeight="false" outlineLevel="0" collapsed="false">
      <c r="A128" s="128" t="s">
        <v>89</v>
      </c>
      <c r="B128" s="129" t="s">
        <v>561</v>
      </c>
      <c r="C128" s="129" t="s">
        <v>710</v>
      </c>
      <c r="D128" s="130" t="s">
        <v>602</v>
      </c>
      <c r="E128" s="235" t="n">
        <v>5</v>
      </c>
      <c r="F128" s="236" t="n">
        <f aca="false">VLOOKUP(A128,SINTÉTICA!$B$14:$J$312,6,FALSE())</f>
        <v>80.17</v>
      </c>
      <c r="G128" s="236" t="n">
        <f aca="false">VLOOKUP(A128,SINTÉTICA!$B$14:$J$312,7,FALSE())</f>
        <v>97.21</v>
      </c>
      <c r="H128" s="128" t="n">
        <f aca="false">TRUNC(G128*E128,2)</f>
        <v>486.05</v>
      </c>
      <c r="I128" s="131" t="n">
        <f aca="false">H128/(SUM($H$14:$H$1000))</f>
        <v>0.000584232763910428</v>
      </c>
      <c r="J128" s="131" t="n">
        <f aca="false">I128+J127</f>
        <v>0.984955774944043</v>
      </c>
    </row>
    <row r="129" customFormat="false" ht="36.65" hidden="false" customHeight="false" outlineLevel="0" collapsed="false">
      <c r="A129" s="128" t="s">
        <v>417</v>
      </c>
      <c r="B129" s="129" t="s">
        <v>584</v>
      </c>
      <c r="C129" s="129" t="s">
        <v>1250</v>
      </c>
      <c r="D129" s="130" t="s">
        <v>587</v>
      </c>
      <c r="E129" s="235" t="n">
        <v>1</v>
      </c>
      <c r="F129" s="236" t="n">
        <f aca="false">VLOOKUP(A129,SINTÉTICA!$B$14:$J$312,6,FALSE())</f>
        <v>382.56</v>
      </c>
      <c r="G129" s="236" t="n">
        <f aca="false">VLOOKUP(A129,SINTÉTICA!$B$14:$J$312,7,FALSE())</f>
        <v>463.89</v>
      </c>
      <c r="H129" s="128" t="n">
        <f aca="false">TRUNC(G129*E129,2)</f>
        <v>463.89</v>
      </c>
      <c r="I129" s="131" t="n">
        <f aca="false">H129/(SUM($H$14:$H$1000))</f>
        <v>0.000557596413641413</v>
      </c>
      <c r="J129" s="131" t="n">
        <f aca="false">I129+J128</f>
        <v>0.985513371357685</v>
      </c>
    </row>
    <row r="130" customFormat="false" ht="25" hidden="false" customHeight="false" outlineLevel="0" collapsed="false">
      <c r="A130" s="128" t="s">
        <v>321</v>
      </c>
      <c r="B130" s="129" t="s">
        <v>561</v>
      </c>
      <c r="C130" s="129" t="s">
        <v>1128</v>
      </c>
      <c r="D130" s="130" t="s">
        <v>587</v>
      </c>
      <c r="E130" s="235" t="n">
        <v>11</v>
      </c>
      <c r="F130" s="236" t="n">
        <f aca="false">VLOOKUP(A130,SINTÉTICA!$B$14:$J$312,6,FALSE())</f>
        <v>34.65</v>
      </c>
      <c r="G130" s="236" t="n">
        <f aca="false">VLOOKUP(A130,SINTÉTICA!$B$14:$J$312,7,FALSE())</f>
        <v>42.01</v>
      </c>
      <c r="H130" s="128" t="n">
        <f aca="false">TRUNC(G130*E130,2)</f>
        <v>462.11</v>
      </c>
      <c r="I130" s="131" t="n">
        <f aca="false">H130/(SUM($H$14:$H$1000))</f>
        <v>0.000555456851210057</v>
      </c>
      <c r="J130" s="131" t="n">
        <f aca="false">I130+J129</f>
        <v>0.986068828208895</v>
      </c>
    </row>
    <row r="131" customFormat="false" ht="36.65" hidden="false" customHeight="false" outlineLevel="0" collapsed="false">
      <c r="A131" s="128" t="s">
        <v>218</v>
      </c>
      <c r="B131" s="129" t="s">
        <v>584</v>
      </c>
      <c r="C131" s="129" t="s">
        <v>956</v>
      </c>
      <c r="D131" s="130" t="s">
        <v>587</v>
      </c>
      <c r="E131" s="235" t="n">
        <v>3</v>
      </c>
      <c r="F131" s="236" t="n">
        <f aca="false">VLOOKUP(A131,SINTÉTICA!$B$14:$J$312,6,FALSE())</f>
        <v>126.85</v>
      </c>
      <c r="G131" s="236" t="n">
        <f aca="false">VLOOKUP(A131,SINTÉTICA!$B$14:$J$312,7,FALSE())</f>
        <v>153.81</v>
      </c>
      <c r="H131" s="128" t="n">
        <f aca="false">TRUNC(G131*E131,2)</f>
        <v>461.43</v>
      </c>
      <c r="I131" s="131" t="n">
        <f aca="false">H131/(SUM($H$14:$H$1000))</f>
        <v>0.000554639490281224</v>
      </c>
      <c r="J131" s="131" t="n">
        <f aca="false">I131+J130</f>
        <v>0.986623467699176</v>
      </c>
    </row>
    <row r="132" customFormat="false" ht="25" hidden="false" customHeight="false" outlineLevel="0" collapsed="false">
      <c r="A132" s="128" t="s">
        <v>309</v>
      </c>
      <c r="B132" s="129" t="s">
        <v>561</v>
      </c>
      <c r="C132" s="129" t="s">
        <v>1106</v>
      </c>
      <c r="D132" s="130" t="s">
        <v>587</v>
      </c>
      <c r="E132" s="235" t="n">
        <v>12</v>
      </c>
      <c r="F132" s="236" t="n">
        <f aca="false">VLOOKUP(A132,SINTÉTICA!$B$14:$J$312,6,FALSE())</f>
        <v>29.71</v>
      </c>
      <c r="G132" s="236" t="n">
        <f aca="false">VLOOKUP(A132,SINTÉTICA!$B$14:$J$312,7,FALSE())</f>
        <v>36.02</v>
      </c>
      <c r="H132" s="128" t="n">
        <f aca="false">TRUNC(G132*E132,2)</f>
        <v>432.24</v>
      </c>
      <c r="I132" s="131" t="n">
        <f aca="false">H132/(SUM($H$14:$H$1000))</f>
        <v>0.000519553070409718</v>
      </c>
      <c r="J132" s="131" t="n">
        <f aca="false">I132+J131</f>
        <v>0.987143020769586</v>
      </c>
    </row>
    <row r="133" customFormat="false" ht="36.65" hidden="false" customHeight="false" outlineLevel="0" collapsed="false">
      <c r="A133" s="128" t="s">
        <v>307</v>
      </c>
      <c r="B133" s="129" t="s">
        <v>561</v>
      </c>
      <c r="C133" s="129" t="s">
        <v>1103</v>
      </c>
      <c r="D133" s="130" t="s">
        <v>587</v>
      </c>
      <c r="E133" s="235" t="n">
        <v>7</v>
      </c>
      <c r="F133" s="236" t="n">
        <f aca="false">VLOOKUP(A133,SINTÉTICA!$B$14:$J$312,6,FALSE())</f>
        <v>50.53</v>
      </c>
      <c r="G133" s="236" t="n">
        <f aca="false">VLOOKUP(A133,SINTÉTICA!$B$14:$J$312,7,FALSE())</f>
        <v>61.27</v>
      </c>
      <c r="H133" s="128" t="n">
        <f aca="false">TRUNC(G133*E133,2)</f>
        <v>428.89</v>
      </c>
      <c r="I133" s="131" t="n">
        <f aca="false">H133/(SUM($H$14:$H$1000))</f>
        <v>0.000515526365833852</v>
      </c>
      <c r="J133" s="131" t="n">
        <f aca="false">I133+J132</f>
        <v>0.98765854713542</v>
      </c>
    </row>
    <row r="134" customFormat="false" ht="36.65" hidden="false" customHeight="false" outlineLevel="0" collapsed="false">
      <c r="A134" s="128" t="s">
        <v>193</v>
      </c>
      <c r="B134" s="129" t="s">
        <v>561</v>
      </c>
      <c r="C134" s="129" t="s">
        <v>908</v>
      </c>
      <c r="D134" s="130" t="s">
        <v>608</v>
      </c>
      <c r="E134" s="235" t="n">
        <v>22.1</v>
      </c>
      <c r="F134" s="236" t="n">
        <f aca="false">VLOOKUP(A134,SINTÉTICA!$B$14:$J$312,6,FALSE())</f>
        <v>15.44</v>
      </c>
      <c r="G134" s="236" t="n">
        <f aca="false">VLOOKUP(A134,SINTÉTICA!$B$14:$J$312,7,FALSE())</f>
        <v>18.72</v>
      </c>
      <c r="H134" s="128" t="n">
        <f aca="false">TRUNC(G134*E134,2)</f>
        <v>413.71</v>
      </c>
      <c r="I134" s="131" t="n">
        <f aca="false">H134/(SUM($H$14:$H$1000))</f>
        <v>0.000497279985099029</v>
      </c>
      <c r="J134" s="131" t="n">
        <f aca="false">I134+J133</f>
        <v>0.988155827120519</v>
      </c>
    </row>
    <row r="135" customFormat="false" ht="25" hidden="false" customHeight="false" outlineLevel="0" collapsed="false">
      <c r="A135" s="128" t="s">
        <v>197</v>
      </c>
      <c r="B135" s="129" t="s">
        <v>561</v>
      </c>
      <c r="C135" s="129" t="s">
        <v>919</v>
      </c>
      <c r="D135" s="130" t="s">
        <v>587</v>
      </c>
      <c r="E135" s="235" t="n">
        <v>8</v>
      </c>
      <c r="F135" s="236" t="n">
        <f aca="false">VLOOKUP(A135,SINTÉTICA!$B$14:$J$312,6,FALSE())</f>
        <v>41.99</v>
      </c>
      <c r="G135" s="236" t="n">
        <f aca="false">VLOOKUP(A135,SINTÉTICA!$B$14:$J$312,7,FALSE())</f>
        <v>50.91</v>
      </c>
      <c r="H135" s="128" t="n">
        <f aca="false">TRUNC(G135*E135,2)</f>
        <v>407.28</v>
      </c>
      <c r="I135" s="131" t="n">
        <f aca="false">H135/(SUM($H$14:$H$1000))</f>
        <v>0.000489551116316097</v>
      </c>
      <c r="J135" s="131" t="n">
        <f aca="false">I135+J134</f>
        <v>0.988645378236835</v>
      </c>
    </row>
    <row r="136" customFormat="false" ht="25" hidden="false" customHeight="false" outlineLevel="0" collapsed="false">
      <c r="A136" s="128" t="s">
        <v>165</v>
      </c>
      <c r="B136" s="129" t="s">
        <v>561</v>
      </c>
      <c r="C136" s="129" t="s">
        <v>869</v>
      </c>
      <c r="D136" s="130" t="s">
        <v>602</v>
      </c>
      <c r="E136" s="235" t="n">
        <v>10.65</v>
      </c>
      <c r="F136" s="236" t="n">
        <f aca="false">VLOOKUP(A136,SINTÉTICA!$B$14:$J$312,6,FALSE())</f>
        <v>31.29</v>
      </c>
      <c r="G136" s="236" t="n">
        <f aca="false">VLOOKUP(A136,SINTÉTICA!$B$14:$J$312,7,FALSE())</f>
        <v>37.94</v>
      </c>
      <c r="H136" s="128" t="n">
        <f aca="false">TRUNC(G136*E136,2)</f>
        <v>404.06</v>
      </c>
      <c r="I136" s="131" t="n">
        <f aca="false">H136/(SUM($H$14:$H$1000))</f>
        <v>0.000485680671917802</v>
      </c>
      <c r="J136" s="131" t="n">
        <f aca="false">I136+J135</f>
        <v>0.989131058908753</v>
      </c>
    </row>
    <row r="137" customFormat="false" ht="36.65" hidden="false" customHeight="false" outlineLevel="0" collapsed="false">
      <c r="A137" s="128" t="s">
        <v>260</v>
      </c>
      <c r="B137" s="129" t="s">
        <v>584</v>
      </c>
      <c r="C137" s="129" t="s">
        <v>1038</v>
      </c>
      <c r="D137" s="130" t="s">
        <v>587</v>
      </c>
      <c r="E137" s="235" t="n">
        <v>4</v>
      </c>
      <c r="F137" s="236" t="n">
        <f aca="false">VLOOKUP(A137,SINTÉTICA!$B$14:$J$312,6,FALSE())</f>
        <v>80.83</v>
      </c>
      <c r="G137" s="236" t="n">
        <f aca="false">VLOOKUP(A137,SINTÉTICA!$B$14:$J$312,7,FALSE())</f>
        <v>98.01</v>
      </c>
      <c r="H137" s="128" t="n">
        <f aca="false">TRUNC(G137*E137,2)</f>
        <v>392.04</v>
      </c>
      <c r="I137" s="131" t="n">
        <f aca="false">H137/(SUM($H$14:$H$1000))</f>
        <v>0.00047123261549932</v>
      </c>
      <c r="J137" s="131" t="n">
        <f aca="false">I137+J136</f>
        <v>0.989602291524252</v>
      </c>
    </row>
    <row r="138" customFormat="false" ht="25" hidden="false" customHeight="false" outlineLevel="0" collapsed="false">
      <c r="A138" s="128" t="s">
        <v>242</v>
      </c>
      <c r="B138" s="129" t="s">
        <v>584</v>
      </c>
      <c r="C138" s="129" t="s">
        <v>1015</v>
      </c>
      <c r="D138" s="130" t="s">
        <v>587</v>
      </c>
      <c r="E138" s="235" t="n">
        <v>1</v>
      </c>
      <c r="F138" s="236" t="n">
        <f aca="false">VLOOKUP(A138,SINTÉTICA!$B$14:$J$312,6,FALSE())</f>
        <v>308.57</v>
      </c>
      <c r="G138" s="236" t="n">
        <f aca="false">VLOOKUP(A138,SINTÉTICA!$B$14:$J$312,7,FALSE())</f>
        <v>374.17</v>
      </c>
      <c r="H138" s="128" t="n">
        <f aca="false">TRUNC(G138*E138,2)</f>
        <v>374.17</v>
      </c>
      <c r="I138" s="131" t="n">
        <f aca="false">H138/(SUM($H$14:$H$1000))</f>
        <v>0.000449752851090145</v>
      </c>
      <c r="J138" s="131" t="n">
        <f aca="false">I138+J137</f>
        <v>0.990052044375342</v>
      </c>
    </row>
    <row r="139" customFormat="false" ht="25" hidden="false" customHeight="false" outlineLevel="0" collapsed="false">
      <c r="A139" s="128" t="s">
        <v>107</v>
      </c>
      <c r="B139" s="129" t="s">
        <v>561</v>
      </c>
      <c r="C139" s="129" t="s">
        <v>750</v>
      </c>
      <c r="D139" s="130" t="s">
        <v>608</v>
      </c>
      <c r="E139" s="235" t="n">
        <v>26.35</v>
      </c>
      <c r="F139" s="236" t="n">
        <f aca="false">VLOOKUP(A139,SINTÉTICA!$B$14:$J$312,6,FALSE())</f>
        <v>11.36</v>
      </c>
      <c r="G139" s="236" t="n">
        <f aca="false">VLOOKUP(A139,SINTÉTICA!$B$14:$J$312,7,FALSE())</f>
        <v>13.77</v>
      </c>
      <c r="H139" s="128" t="n">
        <f aca="false">TRUNC(G139*E139,2)</f>
        <v>362.83</v>
      </c>
      <c r="I139" s="131" t="n">
        <f aca="false">H139/(SUM($H$14:$H$1000))</f>
        <v>0.000436122155600495</v>
      </c>
      <c r="J139" s="131" t="n">
        <f aca="false">I139+J138</f>
        <v>0.990488166530943</v>
      </c>
    </row>
    <row r="140" customFormat="false" ht="25" hidden="false" customHeight="false" outlineLevel="0" collapsed="false">
      <c r="A140" s="128" t="s">
        <v>282</v>
      </c>
      <c r="B140" s="129" t="s">
        <v>561</v>
      </c>
      <c r="C140" s="129" t="s">
        <v>1057</v>
      </c>
      <c r="D140" s="130" t="s">
        <v>587</v>
      </c>
      <c r="E140" s="235" t="n">
        <v>18</v>
      </c>
      <c r="F140" s="236" t="n">
        <f aca="false">VLOOKUP(A140,SINTÉTICA!$B$14:$J$312,6,FALSE())</f>
        <v>15.96</v>
      </c>
      <c r="G140" s="236" t="n">
        <f aca="false">VLOOKUP(A140,SINTÉTICA!$B$14:$J$312,7,FALSE())</f>
        <v>19.35</v>
      </c>
      <c r="H140" s="128" t="n">
        <f aca="false">TRUNC(G140*E140,2)</f>
        <v>348.3</v>
      </c>
      <c r="I140" s="131" t="n">
        <f aca="false">H140/(SUM($H$14:$H$1000))</f>
        <v>0.000418657075753528</v>
      </c>
      <c r="J140" s="131" t="n">
        <f aca="false">I140+J139</f>
        <v>0.990906823606696</v>
      </c>
    </row>
    <row r="141" customFormat="false" ht="36.65" hidden="false" customHeight="false" outlineLevel="0" collapsed="false">
      <c r="A141" s="128" t="s">
        <v>319</v>
      </c>
      <c r="B141" s="129" t="s">
        <v>584</v>
      </c>
      <c r="C141" s="129" t="s">
        <v>1126</v>
      </c>
      <c r="D141" s="130" t="s">
        <v>587</v>
      </c>
      <c r="E141" s="235" t="n">
        <v>4</v>
      </c>
      <c r="F141" s="236" t="n">
        <f aca="false">VLOOKUP(A141,SINTÉTICA!$B$14:$J$312,6,FALSE())</f>
        <v>69.3</v>
      </c>
      <c r="G141" s="236" t="n">
        <f aca="false">VLOOKUP(A141,SINTÉTICA!$B$14:$J$312,7,FALSE())</f>
        <v>84.03</v>
      </c>
      <c r="H141" s="128" t="n">
        <f aca="false">TRUNC(G141*E141,2)</f>
        <v>336.12</v>
      </c>
      <c r="I141" s="131" t="n">
        <f aca="false">H141/(SUM($H$14:$H$1000))</f>
        <v>0.000404016699116497</v>
      </c>
      <c r="J141" s="131" t="n">
        <f aca="false">I141+J140</f>
        <v>0.991310840305813</v>
      </c>
    </row>
    <row r="142" customFormat="false" ht="25" hidden="false" customHeight="false" outlineLevel="0" collapsed="false">
      <c r="A142" s="128" t="s">
        <v>529</v>
      </c>
      <c r="B142" s="129" t="s">
        <v>584</v>
      </c>
      <c r="C142" s="129" t="s">
        <v>1297</v>
      </c>
      <c r="D142" s="130" t="s">
        <v>587</v>
      </c>
      <c r="E142" s="235" t="n">
        <v>1</v>
      </c>
      <c r="F142" s="236" t="n">
        <f aca="false">VLOOKUP(A142,SINTÉTICA!$B$14:$J$312,6,FALSE())</f>
        <v>271.47</v>
      </c>
      <c r="G142" s="236" t="n">
        <f aca="false">VLOOKUP(A142,SINTÉTICA!$B$14:$J$312,7,FALSE())</f>
        <v>329.18</v>
      </c>
      <c r="H142" s="128" t="n">
        <f aca="false">TRUNC(G142*E142,2)</f>
        <v>329.18</v>
      </c>
      <c r="I142" s="131" t="n">
        <f aca="false">H142/(SUM($H$14:$H$1000))</f>
        <v>0.00039567480963694</v>
      </c>
      <c r="J142" s="131" t="n">
        <f aca="false">I142+J141</f>
        <v>0.99170651511545</v>
      </c>
    </row>
    <row r="143" customFormat="false" ht="25" hidden="false" customHeight="false" outlineLevel="0" collapsed="false">
      <c r="A143" s="128" t="s">
        <v>359</v>
      </c>
      <c r="B143" s="129" t="s">
        <v>584</v>
      </c>
      <c r="C143" s="129" t="s">
        <v>2260</v>
      </c>
      <c r="D143" s="130" t="s">
        <v>587</v>
      </c>
      <c r="E143" s="235" t="n">
        <v>6</v>
      </c>
      <c r="F143" s="236" t="n">
        <f aca="false">VLOOKUP(A143,SINTÉTICA!$B$14:$J$312,6,FALSE())</f>
        <v>44.48</v>
      </c>
      <c r="G143" s="236" t="n">
        <f aca="false">VLOOKUP(A143,SINTÉTICA!$B$14:$J$312,7,FALSE())</f>
        <v>53.93</v>
      </c>
      <c r="H143" s="128" t="n">
        <f aca="false">TRUNC(G143*E143,2)</f>
        <v>323.58</v>
      </c>
      <c r="I143" s="131" t="n">
        <f aca="false">H143/(SUM($H$14:$H$1000))</f>
        <v>0.00038894360198773</v>
      </c>
      <c r="J143" s="131" t="n">
        <f aca="false">I143+J142</f>
        <v>0.992095458717437</v>
      </c>
    </row>
    <row r="144" customFormat="false" ht="25" hidden="false" customHeight="false" outlineLevel="0" collapsed="false">
      <c r="A144" s="128" t="s">
        <v>286</v>
      </c>
      <c r="B144" s="129" t="s">
        <v>561</v>
      </c>
      <c r="C144" s="129" t="s">
        <v>1067</v>
      </c>
      <c r="D144" s="130" t="s">
        <v>587</v>
      </c>
      <c r="E144" s="235" t="n">
        <v>7</v>
      </c>
      <c r="F144" s="236" t="n">
        <f aca="false">VLOOKUP(A144,SINTÉTICA!$B$14:$J$312,6,FALSE())</f>
        <v>37.15</v>
      </c>
      <c r="G144" s="236" t="n">
        <f aca="false">VLOOKUP(A144,SINTÉTICA!$B$14:$J$312,7,FALSE())</f>
        <v>45.04</v>
      </c>
      <c r="H144" s="128" t="n">
        <f aca="false">TRUNC(G144*E144,2)</f>
        <v>315.28</v>
      </c>
      <c r="I144" s="131" t="n">
        <f aca="false">H144/(SUM($H$14:$H$1000))</f>
        <v>0.000378966990650509</v>
      </c>
      <c r="J144" s="131" t="n">
        <f aca="false">I144+J143</f>
        <v>0.992474425708088</v>
      </c>
    </row>
    <row r="145" customFormat="false" ht="25" hidden="false" customHeight="false" outlineLevel="0" collapsed="false">
      <c r="A145" s="128" t="s">
        <v>137</v>
      </c>
      <c r="B145" s="129" t="s">
        <v>561</v>
      </c>
      <c r="C145" s="129" t="s">
        <v>824</v>
      </c>
      <c r="D145" s="130" t="s">
        <v>587</v>
      </c>
      <c r="E145" s="235" t="n">
        <v>4</v>
      </c>
      <c r="F145" s="236" t="n">
        <f aca="false">VLOOKUP(A145,SINTÉTICA!$B$14:$J$312,6,FALSE())</f>
        <v>63.1</v>
      </c>
      <c r="G145" s="236" t="n">
        <f aca="false">VLOOKUP(A145,SINTÉTICA!$B$14:$J$312,7,FALSE())</f>
        <v>76.51</v>
      </c>
      <c r="H145" s="128" t="n">
        <f aca="false">TRUNC(G145*E145,2)</f>
        <v>306.04</v>
      </c>
      <c r="I145" s="131" t="n">
        <f aca="false">H145/(SUM($H$14:$H$1000))</f>
        <v>0.000367860498029313</v>
      </c>
      <c r="J145" s="131" t="n">
        <f aca="false">I145+J144</f>
        <v>0.992842286206117</v>
      </c>
    </row>
    <row r="146" customFormat="false" ht="36.65" hidden="false" customHeight="false" outlineLevel="0" collapsed="false">
      <c r="A146" s="128" t="s">
        <v>254</v>
      </c>
      <c r="B146" s="129" t="s">
        <v>584</v>
      </c>
      <c r="C146" s="129" t="s">
        <v>1031</v>
      </c>
      <c r="D146" s="130" t="s">
        <v>587</v>
      </c>
      <c r="E146" s="235" t="n">
        <v>1</v>
      </c>
      <c r="F146" s="236" t="n">
        <f aca="false">VLOOKUP(A146,SINTÉTICA!$B$14:$J$312,6,FALSE())</f>
        <v>249.86</v>
      </c>
      <c r="G146" s="236" t="n">
        <f aca="false">VLOOKUP(A146,SINTÉTICA!$B$14:$J$312,7,FALSE())</f>
        <v>302.98</v>
      </c>
      <c r="H146" s="128" t="n">
        <f aca="false">TRUNC(G146*E146,2)</f>
        <v>302.98</v>
      </c>
      <c r="I146" s="131" t="n">
        <f aca="false">H146/(SUM($H$14:$H$1000))</f>
        <v>0.000364182373849566</v>
      </c>
      <c r="J146" s="131" t="n">
        <f aca="false">I146+J145</f>
        <v>0.993206468579967</v>
      </c>
    </row>
    <row r="147" customFormat="false" ht="36.65" hidden="false" customHeight="false" outlineLevel="0" collapsed="false">
      <c r="A147" s="128" t="s">
        <v>179</v>
      </c>
      <c r="B147" s="129" t="s">
        <v>561</v>
      </c>
      <c r="C147" s="129" t="s">
        <v>882</v>
      </c>
      <c r="D147" s="130" t="s">
        <v>602</v>
      </c>
      <c r="E147" s="235" t="n">
        <v>4.2</v>
      </c>
      <c r="F147" s="236" t="n">
        <f aca="false">VLOOKUP(A147,SINTÉTICA!$B$14:$J$312,6,FALSE())</f>
        <v>59.46</v>
      </c>
      <c r="G147" s="236" t="n">
        <f aca="false">VLOOKUP(A147,SINTÉTICA!$B$14:$J$312,7,FALSE())</f>
        <v>72.1</v>
      </c>
      <c r="H147" s="128" t="n">
        <f aca="false">TRUNC(G147*E147,2)</f>
        <v>302.82</v>
      </c>
      <c r="I147" s="131" t="n">
        <f aca="false">H147/(SUM($H$14:$H$1000))</f>
        <v>0.000363990053631017</v>
      </c>
      <c r="J147" s="131" t="n">
        <f aca="false">I147+J146</f>
        <v>0.993570458633598</v>
      </c>
    </row>
    <row r="148" customFormat="false" ht="25" hidden="false" customHeight="false" outlineLevel="0" collapsed="false">
      <c r="A148" s="128" t="s">
        <v>63</v>
      </c>
      <c r="B148" s="129" t="s">
        <v>561</v>
      </c>
      <c r="C148" s="129" t="s">
        <v>641</v>
      </c>
      <c r="D148" s="130" t="s">
        <v>602</v>
      </c>
      <c r="E148" s="235" t="n">
        <v>6.6</v>
      </c>
      <c r="F148" s="236" t="n">
        <f aca="false">VLOOKUP(A148,SINTÉTICA!$B$14:$J$312,6,FALSE())</f>
        <v>34.42</v>
      </c>
      <c r="G148" s="236" t="n">
        <f aca="false">VLOOKUP(A148,SINTÉTICA!$B$14:$J$312,7,FALSE())</f>
        <v>41.73</v>
      </c>
      <c r="H148" s="128" t="n">
        <f aca="false">TRUNC(G148*E148,2)</f>
        <v>275.41</v>
      </c>
      <c r="I148" s="131" t="n">
        <f aca="false">H148/(SUM($H$14:$H$1000))</f>
        <v>0.000331043196190867</v>
      </c>
      <c r="J148" s="131" t="n">
        <f aca="false">I148+J147</f>
        <v>0.993901501829789</v>
      </c>
    </row>
    <row r="149" customFormat="false" ht="25" hidden="false" customHeight="false" outlineLevel="0" collapsed="false">
      <c r="A149" s="128" t="s">
        <v>224</v>
      </c>
      <c r="B149" s="129" t="s">
        <v>584</v>
      </c>
      <c r="C149" s="129" t="s">
        <v>963</v>
      </c>
      <c r="D149" s="130" t="s">
        <v>587</v>
      </c>
      <c r="E149" s="235" t="n">
        <v>4</v>
      </c>
      <c r="F149" s="236" t="n">
        <f aca="false">VLOOKUP(A149,SINTÉTICA!$B$14:$J$312,6,FALSE())</f>
        <v>56.01</v>
      </c>
      <c r="G149" s="236" t="n">
        <f aca="false">VLOOKUP(A149,SINTÉTICA!$B$14:$J$312,7,FALSE())</f>
        <v>67.91</v>
      </c>
      <c r="H149" s="128" t="n">
        <f aca="false">TRUNC(G149*E149,2)</f>
        <v>271.64</v>
      </c>
      <c r="I149" s="131" t="n">
        <f aca="false">H149/(SUM($H$14:$H$1000))</f>
        <v>0.00032651165104131</v>
      </c>
      <c r="J149" s="131" t="n">
        <f aca="false">I149+J148</f>
        <v>0.99422801348083</v>
      </c>
    </row>
    <row r="150" customFormat="false" ht="25" hidden="false" customHeight="false" outlineLevel="0" collapsed="false">
      <c r="A150" s="128" t="s">
        <v>313</v>
      </c>
      <c r="B150" s="129" t="s">
        <v>561</v>
      </c>
      <c r="C150" s="129" t="s">
        <v>1113</v>
      </c>
      <c r="D150" s="130" t="s">
        <v>587</v>
      </c>
      <c r="E150" s="235" t="n">
        <v>6</v>
      </c>
      <c r="F150" s="236" t="n">
        <f aca="false">VLOOKUP(A150,SINTÉTICA!$B$14:$J$312,6,FALSE())</f>
        <v>36.16</v>
      </c>
      <c r="G150" s="236" t="n">
        <f aca="false">VLOOKUP(A150,SINTÉTICA!$B$14:$J$312,7,FALSE())</f>
        <v>43.84</v>
      </c>
      <c r="H150" s="128" t="n">
        <f aca="false">TRUNC(G150*E150,2)</f>
        <v>263.04</v>
      </c>
      <c r="I150" s="131" t="n">
        <f aca="false">H150/(SUM($H$14:$H$1000))</f>
        <v>0.000316174439294309</v>
      </c>
      <c r="J150" s="131" t="n">
        <f aca="false">I150+J149</f>
        <v>0.994544187920124</v>
      </c>
    </row>
    <row r="151" customFormat="false" ht="25" hidden="false" customHeight="false" outlineLevel="0" collapsed="false">
      <c r="A151" s="128" t="s">
        <v>226</v>
      </c>
      <c r="B151" s="129" t="s">
        <v>584</v>
      </c>
      <c r="C151" s="129" t="s">
        <v>2888</v>
      </c>
      <c r="D151" s="130" t="s">
        <v>587</v>
      </c>
      <c r="E151" s="235" t="n">
        <v>4</v>
      </c>
      <c r="F151" s="236" t="n">
        <f aca="false">VLOOKUP(A151,SINTÉTICA!$B$14:$J$312,6,FALSE())</f>
        <v>51.03</v>
      </c>
      <c r="G151" s="236" t="n">
        <f aca="false">VLOOKUP(A151,SINTÉTICA!$B$14:$J$312,7,FALSE())</f>
        <v>61.87</v>
      </c>
      <c r="H151" s="128" t="n">
        <f aca="false">TRUNC(G151*E151,2)</f>
        <v>247.48</v>
      </c>
      <c r="I151" s="131" t="n">
        <f aca="false">H151/(SUM($H$14:$H$1000))</f>
        <v>0.000297471298040434</v>
      </c>
      <c r="J151" s="131" t="n">
        <f aca="false">I151+J150</f>
        <v>0.994841659218165</v>
      </c>
    </row>
    <row r="152" customFormat="false" ht="25" hidden="false" customHeight="false" outlineLevel="0" collapsed="false">
      <c r="A152" s="128" t="s">
        <v>351</v>
      </c>
      <c r="B152" s="129" t="s">
        <v>584</v>
      </c>
      <c r="C152" s="129" t="s">
        <v>2360</v>
      </c>
      <c r="D152" s="130" t="s">
        <v>587</v>
      </c>
      <c r="E152" s="235" t="n">
        <v>8</v>
      </c>
      <c r="F152" s="236" t="n">
        <f aca="false">VLOOKUP(A152,SINTÉTICA!$B$14:$J$312,6,FALSE())</f>
        <v>25.2</v>
      </c>
      <c r="G152" s="236" t="n">
        <f aca="false">VLOOKUP(A152,SINTÉTICA!$B$14:$J$312,7,FALSE())</f>
        <v>30.55</v>
      </c>
      <c r="H152" s="128" t="n">
        <f aca="false">TRUNC(G152*E152,2)</f>
        <v>244.4</v>
      </c>
      <c r="I152" s="131" t="n">
        <f aca="false">H152/(SUM($H$14:$H$1000))</f>
        <v>0.000293769133833368</v>
      </c>
      <c r="J152" s="131" t="n">
        <f aca="false">I152+J151</f>
        <v>0.995135428351998</v>
      </c>
    </row>
    <row r="153" customFormat="false" ht="25" hidden="false" customHeight="false" outlineLevel="0" collapsed="false">
      <c r="A153" s="128" t="s">
        <v>311</v>
      </c>
      <c r="B153" s="129" t="s">
        <v>561</v>
      </c>
      <c r="C153" s="129" t="s">
        <v>1110</v>
      </c>
      <c r="D153" s="130" t="s">
        <v>587</v>
      </c>
      <c r="E153" s="235" t="n">
        <v>4</v>
      </c>
      <c r="F153" s="236" t="n">
        <f aca="false">VLOOKUP(A153,SINTÉTICA!$B$14:$J$312,6,FALSE())</f>
        <v>45.19</v>
      </c>
      <c r="G153" s="236" t="n">
        <f aca="false">VLOOKUP(A153,SINTÉTICA!$B$14:$J$312,7,FALSE())</f>
        <v>54.79</v>
      </c>
      <c r="H153" s="128" t="n">
        <f aca="false">TRUNC(G153*E153,2)</f>
        <v>219.16</v>
      </c>
      <c r="I153" s="131" t="n">
        <f aca="false">H153/(SUM($H$14:$H$1000))</f>
        <v>0.000263430619357287</v>
      </c>
      <c r="J153" s="131" t="n">
        <f aca="false">I153+J152</f>
        <v>0.995398858971355</v>
      </c>
    </row>
    <row r="154" customFormat="false" ht="25" hidden="false" customHeight="false" outlineLevel="0" collapsed="false">
      <c r="A154" s="128" t="s">
        <v>171</v>
      </c>
      <c r="B154" s="129" t="s">
        <v>584</v>
      </c>
      <c r="C154" s="129" t="s">
        <v>871</v>
      </c>
      <c r="D154" s="130" t="s">
        <v>872</v>
      </c>
      <c r="E154" s="235" t="n">
        <v>1</v>
      </c>
      <c r="F154" s="236" t="n">
        <f aca="false">VLOOKUP(A154,SINTÉTICA!$B$14:$J$312,6,FALSE())</f>
        <v>180.45</v>
      </c>
      <c r="G154" s="236" t="n">
        <f aca="false">VLOOKUP(A154,SINTÉTICA!$B$14:$J$312,7,FALSE())</f>
        <v>218.81</v>
      </c>
      <c r="H154" s="128" t="n">
        <f aca="false">TRUNC(G154*E154,2)</f>
        <v>218.81</v>
      </c>
      <c r="I154" s="131" t="n">
        <f aca="false">H154/(SUM($H$14:$H$1000))</f>
        <v>0.000263009918879212</v>
      </c>
      <c r="J154" s="131" t="n">
        <f aca="false">I154+J153</f>
        <v>0.995661868890235</v>
      </c>
    </row>
    <row r="155" customFormat="false" ht="36.65" hidden="false" customHeight="false" outlineLevel="0" collapsed="false">
      <c r="A155" s="128" t="s">
        <v>191</v>
      </c>
      <c r="B155" s="129" t="s">
        <v>561</v>
      </c>
      <c r="C155" s="129" t="s">
        <v>905</v>
      </c>
      <c r="D155" s="130" t="s">
        <v>608</v>
      </c>
      <c r="E155" s="235" t="n">
        <v>22.1</v>
      </c>
      <c r="F155" s="236" t="n">
        <f aca="false">VLOOKUP(A155,SINTÉTICA!$B$14:$J$312,6,FALSE())</f>
        <v>8.01</v>
      </c>
      <c r="G155" s="236" t="n">
        <f aca="false">VLOOKUP(A155,SINTÉTICA!$B$14:$J$312,7,FALSE())</f>
        <v>9.71</v>
      </c>
      <c r="H155" s="128" t="n">
        <f aca="false">TRUNC(G155*E155,2)</f>
        <v>214.59</v>
      </c>
      <c r="I155" s="131" t="n">
        <f aca="false">H155/(SUM($H$14:$H$1000))</f>
        <v>0.000257937473114986</v>
      </c>
      <c r="J155" s="131" t="n">
        <f aca="false">I155+J154</f>
        <v>0.99591980636335</v>
      </c>
    </row>
    <row r="156" customFormat="false" ht="25" hidden="false" customHeight="false" outlineLevel="0" collapsed="false">
      <c r="A156" s="128" t="s">
        <v>167</v>
      </c>
      <c r="B156" s="129" t="s">
        <v>561</v>
      </c>
      <c r="C156" s="129" t="s">
        <v>870</v>
      </c>
      <c r="D156" s="130" t="s">
        <v>602</v>
      </c>
      <c r="E156" s="235" t="n">
        <v>10.65</v>
      </c>
      <c r="F156" s="236" t="n">
        <f aca="false">VLOOKUP(A156,SINTÉTICA!$B$14:$J$312,6,FALSE())</f>
        <v>15.95</v>
      </c>
      <c r="G156" s="236" t="n">
        <f aca="false">VLOOKUP(A156,SINTÉTICA!$B$14:$J$312,7,FALSE())</f>
        <v>19.34</v>
      </c>
      <c r="H156" s="128" t="n">
        <f aca="false">TRUNC(G156*E156,2)</f>
        <v>205.97</v>
      </c>
      <c r="I156" s="131" t="n">
        <f aca="false">H156/(SUM($H$14:$H$1000))</f>
        <v>0.000247576221340666</v>
      </c>
      <c r="J156" s="131" t="n">
        <f aca="false">I156+J155</f>
        <v>0.99616738258469</v>
      </c>
    </row>
    <row r="157" customFormat="false" ht="36.65" hidden="false" customHeight="false" outlineLevel="0" collapsed="false">
      <c r="A157" s="128" t="s">
        <v>297</v>
      </c>
      <c r="B157" s="129" t="s">
        <v>561</v>
      </c>
      <c r="C157" s="129" t="s">
        <v>1085</v>
      </c>
      <c r="D157" s="130" t="s">
        <v>608</v>
      </c>
      <c r="E157" s="235" t="n">
        <v>20</v>
      </c>
      <c r="F157" s="236" t="n">
        <f aca="false">VLOOKUP(A157,SINTÉTICA!$B$14:$J$312,6,FALSE())</f>
        <v>8.48</v>
      </c>
      <c r="G157" s="236" t="n">
        <f aca="false">VLOOKUP(A157,SINTÉTICA!$B$14:$J$312,7,FALSE())</f>
        <v>10.28</v>
      </c>
      <c r="H157" s="128" t="n">
        <f aca="false">TRUNC(G157*E157,2)</f>
        <v>205.6</v>
      </c>
      <c r="I157" s="131" t="n">
        <f aca="false">H157/(SUM($H$14:$H$1000))</f>
        <v>0.000247131480835272</v>
      </c>
      <c r="J157" s="131" t="n">
        <f aca="false">I157+J156</f>
        <v>0.996414514065526</v>
      </c>
    </row>
    <row r="158" customFormat="false" ht="25" hidden="false" customHeight="false" outlineLevel="0" collapsed="false">
      <c r="A158" s="128" t="s">
        <v>357</v>
      </c>
      <c r="B158" s="129" t="s">
        <v>584</v>
      </c>
      <c r="C158" s="129" t="s">
        <v>2568</v>
      </c>
      <c r="D158" s="130" t="s">
        <v>587</v>
      </c>
      <c r="E158" s="235" t="n">
        <v>8</v>
      </c>
      <c r="F158" s="236" t="n">
        <f aca="false">VLOOKUP(A158,SINTÉTICA!$B$14:$J$312,6,FALSE())</f>
        <v>20.85</v>
      </c>
      <c r="G158" s="236" t="n">
        <f aca="false">VLOOKUP(A158,SINTÉTICA!$B$14:$J$312,7,FALSE())</f>
        <v>25.28</v>
      </c>
      <c r="H158" s="128" t="n">
        <f aca="false">TRUNC(G158*E158,2)</f>
        <v>202.24</v>
      </c>
      <c r="I158" s="131" t="n">
        <f aca="false">H158/(SUM($H$14:$H$1000))</f>
        <v>0.000243092756245746</v>
      </c>
      <c r="J158" s="131" t="n">
        <f aca="false">I158+J157</f>
        <v>0.996657606821771</v>
      </c>
    </row>
    <row r="159" customFormat="false" ht="25" hidden="false" customHeight="false" outlineLevel="0" collapsed="false">
      <c r="A159" s="128" t="s">
        <v>292</v>
      </c>
      <c r="B159" s="129" t="s">
        <v>584</v>
      </c>
      <c r="C159" s="129" t="s">
        <v>1077</v>
      </c>
      <c r="D159" s="130" t="s">
        <v>587</v>
      </c>
      <c r="E159" s="235" t="n">
        <v>3</v>
      </c>
      <c r="F159" s="236" t="n">
        <f aca="false">VLOOKUP(A159,SINTÉTICA!$B$14:$J$312,6,FALSE())</f>
        <v>51.73</v>
      </c>
      <c r="G159" s="236" t="n">
        <f aca="false">VLOOKUP(A159,SINTÉTICA!$B$14:$J$312,7,FALSE())</f>
        <v>62.72</v>
      </c>
      <c r="H159" s="128" t="n">
        <f aca="false">TRUNC(G159*E159,2)</f>
        <v>188.16</v>
      </c>
      <c r="I159" s="131" t="n">
        <f aca="false">H159/(SUM($H$14:$H$1000))</f>
        <v>0.000226168577013448</v>
      </c>
      <c r="J159" s="131" t="n">
        <f aca="false">I159+J158</f>
        <v>0.996883775398785</v>
      </c>
    </row>
    <row r="160" customFormat="false" ht="36.65" hidden="false" customHeight="false" outlineLevel="0" collapsed="false">
      <c r="A160" s="128" t="s">
        <v>95</v>
      </c>
      <c r="B160" s="129" t="s">
        <v>561</v>
      </c>
      <c r="C160" s="129" t="s">
        <v>724</v>
      </c>
      <c r="D160" s="130" t="s">
        <v>602</v>
      </c>
      <c r="E160" s="235" t="n">
        <v>35</v>
      </c>
      <c r="F160" s="236" t="n">
        <f aca="false">VLOOKUP(A160,SINTÉTICA!$B$14:$J$312,6,FALSE())</f>
        <v>4.42</v>
      </c>
      <c r="G160" s="236" t="n">
        <f aca="false">VLOOKUP(A160,SINTÉTICA!$B$14:$J$312,7,FALSE())</f>
        <v>5.35</v>
      </c>
      <c r="H160" s="128" t="n">
        <f aca="false">TRUNC(G160*E160,2)</f>
        <v>187.25</v>
      </c>
      <c r="I160" s="131" t="n">
        <f aca="false">H160/(SUM($H$14:$H$1000))</f>
        <v>0.000225074755770451</v>
      </c>
      <c r="J160" s="131" t="n">
        <f aca="false">I160+J159</f>
        <v>0.997108850154555</v>
      </c>
    </row>
    <row r="161" customFormat="false" ht="48.3" hidden="false" customHeight="false" outlineLevel="0" collapsed="false">
      <c r="A161" s="128" t="s">
        <v>323</v>
      </c>
      <c r="B161" s="129" t="s">
        <v>584</v>
      </c>
      <c r="C161" s="129" t="s">
        <v>1130</v>
      </c>
      <c r="D161" s="130" t="s">
        <v>587</v>
      </c>
      <c r="E161" s="235" t="n">
        <v>11</v>
      </c>
      <c r="F161" s="236" t="n">
        <f aca="false">VLOOKUP(A161,SINTÉTICA!$B$14:$J$312,6,FALSE())</f>
        <v>14.05</v>
      </c>
      <c r="G161" s="236" t="n">
        <f aca="false">VLOOKUP(A161,SINTÉTICA!$B$14:$J$312,7,FALSE())</f>
        <v>17.03</v>
      </c>
      <c r="H161" s="128" t="n">
        <f aca="false">TRUNC(G161*E161,2)</f>
        <v>187.33</v>
      </c>
      <c r="I161" s="131" t="n">
        <f aca="false">H161/(SUM($H$14:$H$1000))</f>
        <v>0.000225170915879725</v>
      </c>
      <c r="J161" s="131" t="n">
        <f aca="false">I161+J160</f>
        <v>0.997334021070435</v>
      </c>
    </row>
    <row r="162" customFormat="false" ht="13.8" hidden="false" customHeight="false" outlineLevel="0" collapsed="false">
      <c r="A162" s="128" t="s">
        <v>236</v>
      </c>
      <c r="B162" s="129" t="s">
        <v>561</v>
      </c>
      <c r="C162" s="129" t="s">
        <v>986</v>
      </c>
      <c r="D162" s="130" t="s">
        <v>627</v>
      </c>
      <c r="E162" s="235" t="n">
        <v>1.6</v>
      </c>
      <c r="F162" s="236" t="n">
        <f aca="false">VLOOKUP(A162,SINTÉTICA!$B$14:$J$312,6,FALSE())</f>
        <v>90.78</v>
      </c>
      <c r="G162" s="236" t="n">
        <f aca="false">VLOOKUP(A162,SINTÉTICA!$B$14:$J$312,7,FALSE())</f>
        <v>110.07</v>
      </c>
      <c r="H162" s="128" t="n">
        <f aca="false">TRUNC(G162*E162,2)</f>
        <v>176.11</v>
      </c>
      <c r="I162" s="131" t="n">
        <f aca="false">H162/(SUM($H$14:$H$1000))</f>
        <v>0.000211684460553987</v>
      </c>
      <c r="J162" s="131" t="n">
        <f aca="false">I162+J161</f>
        <v>0.997545705530989</v>
      </c>
    </row>
    <row r="163" customFormat="false" ht="36.65" hidden="false" customHeight="false" outlineLevel="0" collapsed="false">
      <c r="A163" s="128" t="s">
        <v>220</v>
      </c>
      <c r="B163" s="129" t="s">
        <v>584</v>
      </c>
      <c r="C163" s="129" t="s">
        <v>961</v>
      </c>
      <c r="D163" s="130" t="s">
        <v>587</v>
      </c>
      <c r="E163" s="235" t="n">
        <v>1</v>
      </c>
      <c r="F163" s="236" t="n">
        <f aca="false">VLOOKUP(A163,SINTÉTICA!$B$14:$J$312,6,FALSE())</f>
        <v>142.89</v>
      </c>
      <c r="G163" s="236" t="n">
        <f aca="false">VLOOKUP(A163,SINTÉTICA!$B$14:$J$312,7,FALSE())</f>
        <v>173.26</v>
      </c>
      <c r="H163" s="128" t="n">
        <f aca="false">TRUNC(G163*E163,2)</f>
        <v>173.26</v>
      </c>
      <c r="I163" s="131" t="n">
        <f aca="false">H163/(SUM($H$14:$H$1000))</f>
        <v>0.000208258756661086</v>
      </c>
      <c r="J163" s="131" t="n">
        <f aca="false">I163+J162</f>
        <v>0.99775396428765</v>
      </c>
    </row>
    <row r="164" customFormat="false" ht="25" hidden="false" customHeight="false" outlineLevel="0" collapsed="false">
      <c r="A164" s="128" t="s">
        <v>353</v>
      </c>
      <c r="B164" s="129" t="s">
        <v>584</v>
      </c>
      <c r="C164" s="129" t="s">
        <v>2387</v>
      </c>
      <c r="D164" s="130" t="s">
        <v>587</v>
      </c>
      <c r="E164" s="235" t="n">
        <v>4</v>
      </c>
      <c r="F164" s="236" t="n">
        <f aca="false">VLOOKUP(A164,SINTÉTICA!$B$14:$J$312,6,FALSE())</f>
        <v>35.6</v>
      </c>
      <c r="G164" s="236" t="n">
        <f aca="false">VLOOKUP(A164,SINTÉTICA!$B$14:$J$312,7,FALSE())</f>
        <v>43.16</v>
      </c>
      <c r="H164" s="128" t="n">
        <f aca="false">TRUNC(G164*E164,2)</f>
        <v>172.64</v>
      </c>
      <c r="I164" s="131" t="n">
        <f aca="false">H164/(SUM($H$14:$H$1000))</f>
        <v>0.000207513515814209</v>
      </c>
      <c r="J164" s="131" t="n">
        <f aca="false">I164+J163</f>
        <v>0.997961477803464</v>
      </c>
    </row>
    <row r="165" customFormat="false" ht="25" hidden="false" customHeight="false" outlineLevel="0" collapsed="false">
      <c r="A165" s="128" t="s">
        <v>75</v>
      </c>
      <c r="B165" s="129" t="s">
        <v>561</v>
      </c>
      <c r="C165" s="129" t="s">
        <v>664</v>
      </c>
      <c r="D165" s="130" t="s">
        <v>608</v>
      </c>
      <c r="E165" s="235" t="n">
        <v>1.3</v>
      </c>
      <c r="F165" s="236" t="n">
        <f aca="false">VLOOKUP(A165,SINTÉTICA!$B$14:$J$312,6,FALSE())</f>
        <v>93.91</v>
      </c>
      <c r="G165" s="236" t="n">
        <f aca="false">VLOOKUP(A165,SINTÉTICA!$B$14:$J$312,7,FALSE())</f>
        <v>113.87</v>
      </c>
      <c r="H165" s="128" t="n">
        <f aca="false">TRUNC(G165*E165,2)</f>
        <v>148.03</v>
      </c>
      <c r="I165" s="131" t="n">
        <f aca="false">H165/(SUM($H$14:$H$1000))</f>
        <v>0.000177932262198664</v>
      </c>
      <c r="J165" s="131" t="n">
        <f aca="false">I165+J164</f>
        <v>0.998139410065663</v>
      </c>
    </row>
    <row r="166" customFormat="false" ht="25" hidden="false" customHeight="false" outlineLevel="0" collapsed="false">
      <c r="A166" s="128" t="s">
        <v>215</v>
      </c>
      <c r="B166" s="129" t="s">
        <v>561</v>
      </c>
      <c r="C166" s="129" t="s">
        <v>951</v>
      </c>
      <c r="D166" s="130" t="s">
        <v>587</v>
      </c>
      <c r="E166" s="235" t="n">
        <v>2</v>
      </c>
      <c r="F166" s="236" t="n">
        <f aca="false">VLOOKUP(A166,SINTÉTICA!$B$14:$J$312,6,FALSE())</f>
        <v>57.58</v>
      </c>
      <c r="G166" s="236" t="n">
        <f aca="false">VLOOKUP(A166,SINTÉTICA!$B$14:$J$312,7,FALSE())</f>
        <v>69.82</v>
      </c>
      <c r="H166" s="128" t="n">
        <f aca="false">TRUNC(G166*E166,2)</f>
        <v>139.64</v>
      </c>
      <c r="I166" s="131" t="n">
        <f aca="false">H166/(SUM($H$14:$H$1000))</f>
        <v>0.000167847470738509</v>
      </c>
      <c r="J166" s="131" t="n">
        <f aca="false">I166+J165</f>
        <v>0.998307257536401</v>
      </c>
    </row>
    <row r="167" customFormat="false" ht="13.8" hidden="false" customHeight="false" outlineLevel="0" collapsed="false">
      <c r="A167" s="128" t="s">
        <v>303</v>
      </c>
      <c r="B167" s="129" t="s">
        <v>584</v>
      </c>
      <c r="C167" s="129" t="s">
        <v>1095</v>
      </c>
      <c r="D167" s="130" t="s">
        <v>1097</v>
      </c>
      <c r="E167" s="235" t="n">
        <v>2</v>
      </c>
      <c r="F167" s="236" t="n">
        <f aca="false">VLOOKUP(A167,SINTÉTICA!$B$14:$J$312,6,FALSE())</f>
        <v>57.37</v>
      </c>
      <c r="G167" s="236" t="n">
        <f aca="false">VLOOKUP(A167,SINTÉTICA!$B$14:$J$312,7,FALSE())</f>
        <v>69.56</v>
      </c>
      <c r="H167" s="128" t="n">
        <f aca="false">TRUNC(G167*E167,2)</f>
        <v>139.12</v>
      </c>
      <c r="I167" s="131" t="n">
        <f aca="false">H167/(SUM($H$14:$H$1000))</f>
        <v>0.000167222430028225</v>
      </c>
      <c r="J167" s="131" t="n">
        <f aca="false">I167+J166</f>
        <v>0.99847447996643</v>
      </c>
    </row>
    <row r="168" customFormat="false" ht="25" hidden="false" customHeight="false" outlineLevel="0" collapsed="false">
      <c r="A168" s="128" t="s">
        <v>355</v>
      </c>
      <c r="B168" s="129" t="s">
        <v>584</v>
      </c>
      <c r="C168" s="129" t="s">
        <v>2417</v>
      </c>
      <c r="D168" s="130" t="s">
        <v>587</v>
      </c>
      <c r="E168" s="235" t="n">
        <v>3</v>
      </c>
      <c r="F168" s="236" t="n">
        <f aca="false">VLOOKUP(A168,SINTÉTICA!$B$14:$J$312,6,FALSE())</f>
        <v>36.9</v>
      </c>
      <c r="G168" s="236" t="n">
        <f aca="false">VLOOKUP(A168,SINTÉTICA!$B$14:$J$312,7,FALSE())</f>
        <v>44.74</v>
      </c>
      <c r="H168" s="128" t="n">
        <f aca="false">TRUNC(G168*E168,2)</f>
        <v>134.22</v>
      </c>
      <c r="I168" s="131" t="n">
        <f aca="false">H168/(SUM($H$14:$H$1000))</f>
        <v>0.000161332623335167</v>
      </c>
      <c r="J168" s="131" t="n">
        <f aca="false">I168+J167</f>
        <v>0.998635812589765</v>
      </c>
    </row>
    <row r="169" customFormat="false" ht="48.3" hidden="false" customHeight="false" outlineLevel="0" collapsed="false">
      <c r="A169" s="128" t="s">
        <v>425</v>
      </c>
      <c r="B169" s="129" t="s">
        <v>584</v>
      </c>
      <c r="C169" s="129" t="s">
        <v>1259</v>
      </c>
      <c r="D169" s="130" t="s">
        <v>608</v>
      </c>
      <c r="E169" s="235" t="n">
        <v>3.5</v>
      </c>
      <c r="F169" s="236" t="n">
        <f aca="false">VLOOKUP(A169,SINTÉTICA!$B$14:$J$312,6,FALSE())</f>
        <v>31.2</v>
      </c>
      <c r="G169" s="236" t="n">
        <f aca="false">VLOOKUP(A169,SINTÉTICA!$B$14:$J$312,7,FALSE())</f>
        <v>37.83</v>
      </c>
      <c r="H169" s="128" t="n">
        <f aca="false">TRUNC(G169*E169,2)</f>
        <v>132.4</v>
      </c>
      <c r="I169" s="131" t="n">
        <f aca="false">H169/(SUM($H$14:$H$1000))</f>
        <v>0.000159144980849173</v>
      </c>
      <c r="J169" s="131" t="n">
        <f aca="false">I169+J168</f>
        <v>0.998794957570614</v>
      </c>
    </row>
    <row r="170" customFormat="false" ht="25" hidden="false" customHeight="false" outlineLevel="0" collapsed="false">
      <c r="A170" s="128" t="s">
        <v>433</v>
      </c>
      <c r="B170" s="129" t="s">
        <v>561</v>
      </c>
      <c r="C170" s="129" t="s">
        <v>1270</v>
      </c>
      <c r="D170" s="130" t="s">
        <v>587</v>
      </c>
      <c r="E170" s="235" t="n">
        <v>8</v>
      </c>
      <c r="F170" s="236" t="n">
        <f aca="false">VLOOKUP(A170,SINTÉTICA!$B$14:$J$312,6,FALSE())</f>
        <v>13.43</v>
      </c>
      <c r="G170" s="236" t="n">
        <f aca="false">VLOOKUP(A170,SINTÉTICA!$B$14:$J$312,7,FALSE())</f>
        <v>16.28</v>
      </c>
      <c r="H170" s="128" t="n">
        <f aca="false">TRUNC(G170*E170,2)</f>
        <v>130.24</v>
      </c>
      <c r="I170" s="131" t="n">
        <f aca="false">H170/(SUM($H$14:$H$1000))</f>
        <v>0.000156548657898764</v>
      </c>
      <c r="J170" s="131" t="n">
        <f aca="false">I170+J169</f>
        <v>0.998951506228513</v>
      </c>
    </row>
    <row r="171" customFormat="false" ht="36.65" hidden="false" customHeight="false" outlineLevel="0" collapsed="false">
      <c r="A171" s="128" t="s">
        <v>419</v>
      </c>
      <c r="B171" s="129" t="s">
        <v>584</v>
      </c>
      <c r="C171" s="129" t="s">
        <v>1252</v>
      </c>
      <c r="D171" s="130" t="s">
        <v>1253</v>
      </c>
      <c r="E171" s="235" t="n">
        <v>1</v>
      </c>
      <c r="F171" s="236" t="n">
        <f aca="false">VLOOKUP(A171,SINTÉTICA!$B$14:$J$312,6,FALSE())</f>
        <v>105.46</v>
      </c>
      <c r="G171" s="236" t="n">
        <f aca="false">VLOOKUP(A171,SINTÉTICA!$B$14:$J$312,7,FALSE())</f>
        <v>127.88</v>
      </c>
      <c r="H171" s="128" t="n">
        <f aca="false">TRUNC(G171*E171,2)</f>
        <v>127.88</v>
      </c>
      <c r="I171" s="131" t="n">
        <f aca="false">H171/(SUM($H$14:$H$1000))</f>
        <v>0.000153711934675168</v>
      </c>
      <c r="J171" s="131" t="n">
        <f aca="false">I171+J170</f>
        <v>0.999105218163188</v>
      </c>
    </row>
    <row r="172" customFormat="false" ht="25" hidden="false" customHeight="false" outlineLevel="0" collapsed="false">
      <c r="A172" s="128" t="s">
        <v>73</v>
      </c>
      <c r="B172" s="129" t="s">
        <v>561</v>
      </c>
      <c r="C172" s="129" t="s">
        <v>659</v>
      </c>
      <c r="D172" s="130" t="s">
        <v>608</v>
      </c>
      <c r="E172" s="235" t="n">
        <v>8</v>
      </c>
      <c r="F172" s="236" t="n">
        <f aca="false">VLOOKUP(A172,SINTÉTICA!$B$14:$J$312,6,FALSE())</f>
        <v>12.04</v>
      </c>
      <c r="G172" s="236" t="n">
        <f aca="false">VLOOKUP(A172,SINTÉTICA!$B$14:$J$312,7,FALSE())</f>
        <v>14.59</v>
      </c>
      <c r="H172" s="128" t="n">
        <f aca="false">TRUNC(G172*E172,2)</f>
        <v>116.72</v>
      </c>
      <c r="I172" s="131" t="n">
        <f aca="false">H172/(SUM($H$14:$H$1000))</f>
        <v>0.000140297599431386</v>
      </c>
      <c r="J172" s="131" t="n">
        <f aca="false">I172+J171</f>
        <v>0.999245515762619</v>
      </c>
    </row>
    <row r="173" customFormat="false" ht="25" hidden="false" customHeight="false" outlineLevel="0" collapsed="false">
      <c r="A173" s="128" t="s">
        <v>53</v>
      </c>
      <c r="B173" s="129" t="s">
        <v>561</v>
      </c>
      <c r="C173" s="129" t="s">
        <v>617</v>
      </c>
      <c r="D173" s="130" t="s">
        <v>608</v>
      </c>
      <c r="E173" s="235" t="n">
        <v>4</v>
      </c>
      <c r="F173" s="236" t="n">
        <f aca="false">VLOOKUP(A173,SINTÉTICA!$B$14:$J$312,6,FALSE())</f>
        <v>23.55</v>
      </c>
      <c r="G173" s="236" t="n">
        <f aca="false">VLOOKUP(A173,SINTÉTICA!$B$14:$J$312,7,FALSE())</f>
        <v>28.55</v>
      </c>
      <c r="H173" s="128" t="n">
        <f aca="false">TRUNC(G173*E173,2)</f>
        <v>114.2</v>
      </c>
      <c r="I173" s="131" t="n">
        <f aca="false">H173/(SUM($H$14:$H$1000))</f>
        <v>0.000137268555989242</v>
      </c>
      <c r="J173" s="131" t="n">
        <f aca="false">I173+J172</f>
        <v>0.999382784318608</v>
      </c>
    </row>
    <row r="174" customFormat="false" ht="25" hidden="false" customHeight="false" outlineLevel="0" collapsed="false">
      <c r="A174" s="128" t="s">
        <v>421</v>
      </c>
      <c r="B174" s="129" t="s">
        <v>584</v>
      </c>
      <c r="C174" s="129" t="s">
        <v>1257</v>
      </c>
      <c r="D174" s="130" t="s">
        <v>587</v>
      </c>
      <c r="E174" s="235" t="n">
        <v>1</v>
      </c>
      <c r="F174" s="236" t="n">
        <f aca="false">VLOOKUP(A174,SINTÉTICA!$B$14:$J$312,6,FALSE())</f>
        <v>82.92</v>
      </c>
      <c r="G174" s="236" t="n">
        <f aca="false">VLOOKUP(A174,SINTÉTICA!$B$14:$J$312,7,FALSE())</f>
        <v>100.54</v>
      </c>
      <c r="H174" s="128" t="n">
        <f aca="false">TRUNC(G174*E174,2)</f>
        <v>100.54</v>
      </c>
      <c r="I174" s="131" t="n">
        <f aca="false">H174/(SUM($H$14:$H$1000))</f>
        <v>0.000120849217330634</v>
      </c>
      <c r="J174" s="131" t="n">
        <f aca="false">I174+J173</f>
        <v>0.999503633535939</v>
      </c>
    </row>
    <row r="175" customFormat="false" ht="36.65" hidden="false" customHeight="false" outlineLevel="0" collapsed="false">
      <c r="A175" s="128" t="s">
        <v>97</v>
      </c>
      <c r="B175" s="129" t="s">
        <v>561</v>
      </c>
      <c r="C175" s="129" t="s">
        <v>729</v>
      </c>
      <c r="D175" s="130" t="s">
        <v>602</v>
      </c>
      <c r="E175" s="235" t="n">
        <v>2.75</v>
      </c>
      <c r="F175" s="236" t="n">
        <f aca="false">VLOOKUP(A175,SINTÉTICA!$B$14:$J$312,6,FALSE())</f>
        <v>23.3</v>
      </c>
      <c r="G175" s="236" t="n">
        <f aca="false">VLOOKUP(A175,SINTÉTICA!$B$14:$J$312,7,FALSE())</f>
        <v>28.25</v>
      </c>
      <c r="H175" s="128" t="n">
        <f aca="false">TRUNC(G175*E175,2)</f>
        <v>77.68</v>
      </c>
      <c r="I175" s="131" t="n">
        <f aca="false">H175/(SUM($H$14:$H$1000))</f>
        <v>9.33714661054667E-005</v>
      </c>
      <c r="J175" s="131" t="n">
        <f aca="false">I175+J174</f>
        <v>0.999597005002044</v>
      </c>
    </row>
    <row r="176" customFormat="false" ht="25" hidden="false" customHeight="false" outlineLevel="0" collapsed="false">
      <c r="A176" s="128" t="s">
        <v>349</v>
      </c>
      <c r="B176" s="129" t="s">
        <v>584</v>
      </c>
      <c r="C176" s="129" t="s">
        <v>2452</v>
      </c>
      <c r="D176" s="130" t="s">
        <v>587</v>
      </c>
      <c r="E176" s="235" t="n">
        <v>4</v>
      </c>
      <c r="F176" s="236" t="n">
        <f aca="false">VLOOKUP(A176,SINTÉTICA!$B$14:$J$312,6,FALSE())</f>
        <v>14.6</v>
      </c>
      <c r="G176" s="236" t="n">
        <f aca="false">VLOOKUP(A176,SINTÉTICA!$B$14:$J$312,7,FALSE())</f>
        <v>17.7</v>
      </c>
      <c r="H176" s="128" t="n">
        <f aca="false">TRUNC(G176*E176,2)</f>
        <v>70.8</v>
      </c>
      <c r="I176" s="131" t="n">
        <f aca="false">H176/(SUM($H$14:$H$1000))</f>
        <v>8.51016967078661E-005</v>
      </c>
      <c r="J176" s="131" t="n">
        <f aca="false">I176+J175</f>
        <v>0.999682106698752</v>
      </c>
    </row>
    <row r="177" customFormat="false" ht="13.8" hidden="false" customHeight="false" outlineLevel="0" collapsed="false">
      <c r="A177" s="128" t="s">
        <v>290</v>
      </c>
      <c r="B177" s="129" t="s">
        <v>584</v>
      </c>
      <c r="C177" s="129" t="s">
        <v>1075</v>
      </c>
      <c r="D177" s="130" t="s">
        <v>587</v>
      </c>
      <c r="E177" s="235" t="n">
        <v>6</v>
      </c>
      <c r="F177" s="236" t="n">
        <f aca="false">VLOOKUP(A177,SINTÉTICA!$B$14:$J$312,6,FALSE())</f>
        <v>7.36</v>
      </c>
      <c r="G177" s="236" t="n">
        <f aca="false">VLOOKUP(A177,SINTÉTICA!$B$14:$J$312,7,FALSE())</f>
        <v>8.92</v>
      </c>
      <c r="H177" s="128" t="n">
        <f aca="false">TRUNC(G177*E177,2)</f>
        <v>53.52</v>
      </c>
      <c r="I177" s="131" t="n">
        <f aca="false">H177/(SUM($H$14:$H$1000))</f>
        <v>6.43311131045903E-005</v>
      </c>
      <c r="J177" s="131" t="n">
        <f aca="false">I177+J176</f>
        <v>0.999746437811857</v>
      </c>
    </row>
    <row r="178" customFormat="false" ht="25" hidden="false" customHeight="false" outlineLevel="0" collapsed="false">
      <c r="A178" s="128" t="s">
        <v>429</v>
      </c>
      <c r="B178" s="129" t="s">
        <v>561</v>
      </c>
      <c r="C178" s="129" t="s">
        <v>1265</v>
      </c>
      <c r="D178" s="130" t="s">
        <v>587</v>
      </c>
      <c r="E178" s="235" t="n">
        <v>6</v>
      </c>
      <c r="F178" s="236" t="n">
        <f aca="false">VLOOKUP(A178,SINTÉTICA!$B$14:$J$312,6,FALSE())</f>
        <v>7.27</v>
      </c>
      <c r="G178" s="236" t="n">
        <f aca="false">VLOOKUP(A178,SINTÉTICA!$B$14:$J$312,7,FALSE())</f>
        <v>8.81</v>
      </c>
      <c r="H178" s="128" t="n">
        <f aca="false">TRUNC(G178*E178,2)</f>
        <v>52.86</v>
      </c>
      <c r="I178" s="131" t="n">
        <f aca="false">H178/(SUM($H$14:$H$1000))</f>
        <v>6.35377922030763E-005</v>
      </c>
      <c r="J178" s="131" t="n">
        <f aca="false">I178+J177</f>
        <v>0.99980997560406</v>
      </c>
    </row>
    <row r="179" customFormat="false" ht="25" hidden="false" customHeight="false" outlineLevel="0" collapsed="false">
      <c r="A179" s="128" t="s">
        <v>238</v>
      </c>
      <c r="B179" s="129" t="s">
        <v>561</v>
      </c>
      <c r="C179" s="129" t="s">
        <v>988</v>
      </c>
      <c r="D179" s="130" t="s">
        <v>627</v>
      </c>
      <c r="E179" s="235" t="n">
        <v>1.6</v>
      </c>
      <c r="F179" s="236" t="n">
        <f aca="false">VLOOKUP(A179,SINTÉTICA!$B$14:$J$312,6,FALSE())</f>
        <v>26.35</v>
      </c>
      <c r="G179" s="236" t="n">
        <f aca="false">VLOOKUP(A179,SINTÉTICA!$B$14:$J$312,7,FALSE())</f>
        <v>31.95</v>
      </c>
      <c r="H179" s="128" t="n">
        <f aca="false">TRUNC(G179*E179,2)</f>
        <v>51.12</v>
      </c>
      <c r="I179" s="131" t="n">
        <f aca="false">H179/(SUM($H$14:$H$1000))</f>
        <v>6.14463098263576E-005</v>
      </c>
      <c r="J179" s="131" t="n">
        <f aca="false">I179+J178</f>
        <v>0.999871421913886</v>
      </c>
    </row>
    <row r="180" customFormat="false" ht="25" hidden="false" customHeight="false" outlineLevel="0" collapsed="false">
      <c r="A180" s="128" t="s">
        <v>517</v>
      </c>
      <c r="B180" s="129" t="s">
        <v>584</v>
      </c>
      <c r="C180" s="129" t="s">
        <v>1279</v>
      </c>
      <c r="D180" s="130" t="s">
        <v>587</v>
      </c>
      <c r="E180" s="235" t="n">
        <v>3</v>
      </c>
      <c r="F180" s="236" t="n">
        <f aca="false">VLOOKUP(A180,SINTÉTICA!$B$14:$J$312,6,FALSE())</f>
        <v>10.75</v>
      </c>
      <c r="G180" s="236" t="n">
        <f aca="false">VLOOKUP(A180,SINTÉTICA!$B$14:$J$312,7,FALSE())</f>
        <v>13.03</v>
      </c>
      <c r="H180" s="128" t="n">
        <f aca="false">TRUNC(G180*E180,2)</f>
        <v>39.09</v>
      </c>
      <c r="I180" s="131" t="n">
        <f aca="false">H180/(SUM($H$14:$H$1000))</f>
        <v>4.69862333942159E-005</v>
      </c>
      <c r="J180" s="131" t="n">
        <f aca="false">I180+J179</f>
        <v>0.99991840814728</v>
      </c>
    </row>
    <row r="181" customFormat="false" ht="25" hidden="false" customHeight="false" outlineLevel="0" collapsed="false">
      <c r="A181" s="128" t="s">
        <v>234</v>
      </c>
      <c r="B181" s="129" t="s">
        <v>561</v>
      </c>
      <c r="C181" s="129" t="s">
        <v>976</v>
      </c>
      <c r="D181" s="130" t="s">
        <v>627</v>
      </c>
      <c r="E181" s="235" t="n">
        <v>0.25</v>
      </c>
      <c r="F181" s="236" t="n">
        <f aca="false">VLOOKUP(A181,SINTÉTICA!$B$14:$J$312,6,FALSE())</f>
        <v>107.3</v>
      </c>
      <c r="G181" s="236" t="n">
        <f aca="false">VLOOKUP(A181,SINTÉTICA!$B$14:$J$312,7,FALSE())</f>
        <v>130.11</v>
      </c>
      <c r="H181" s="128" t="n">
        <f aca="false">TRUNC(G181*E181,2)</f>
        <v>32.52</v>
      </c>
      <c r="I181" s="131" t="n">
        <f aca="false">H181/(SUM($H$14:$H$1000))</f>
        <v>3.90890844200538E-005</v>
      </c>
      <c r="J181" s="131" t="n">
        <f aca="false">I181+J180</f>
        <v>0.999957497231701</v>
      </c>
    </row>
    <row r="182" customFormat="false" ht="25" hidden="false" customHeight="false" outlineLevel="0" collapsed="false">
      <c r="A182" s="128" t="s">
        <v>442</v>
      </c>
      <c r="B182" s="129" t="s">
        <v>561</v>
      </c>
      <c r="C182" s="129" t="s">
        <v>1277</v>
      </c>
      <c r="D182" s="130" t="s">
        <v>587</v>
      </c>
      <c r="E182" s="235" t="n">
        <v>1</v>
      </c>
      <c r="F182" s="236" t="n">
        <f aca="false">VLOOKUP(A182,SINTÉTICA!$B$14:$J$312,6,FALSE())</f>
        <v>15.23</v>
      </c>
      <c r="G182" s="236" t="n">
        <f aca="false">VLOOKUP(A182,SINTÉTICA!$B$14:$J$312,7,FALSE())</f>
        <v>18.46</v>
      </c>
      <c r="H182" s="128" t="n">
        <f aca="false">TRUNC(G182*E182,2)</f>
        <v>18.46</v>
      </c>
      <c r="I182" s="131" t="n">
        <f aca="false">H182/(SUM($H$14:$H$1000))</f>
        <v>2.21889452150736E-005</v>
      </c>
      <c r="J182" s="131" t="n">
        <f aca="false">I182+J181</f>
        <v>0.999979686176916</v>
      </c>
    </row>
    <row r="183" customFormat="false" ht="36.65" hidden="false" customHeight="false" outlineLevel="0" collapsed="false">
      <c r="A183" s="128" t="s">
        <v>47</v>
      </c>
      <c r="B183" s="129" t="s">
        <v>584</v>
      </c>
      <c r="C183" s="129" t="s">
        <v>606</v>
      </c>
      <c r="D183" s="130" t="s">
        <v>608</v>
      </c>
      <c r="E183" s="235" t="n">
        <v>10</v>
      </c>
      <c r="F183" s="236" t="n">
        <f aca="false">VLOOKUP(A183,SINTÉTICA!$B$14:$J$312,6,FALSE())</f>
        <v>1.4</v>
      </c>
      <c r="G183" s="236" t="n">
        <f aca="false">VLOOKUP(A183,SINTÉTICA!$B$14:$J$312,7,FALSE())</f>
        <v>1.69</v>
      </c>
      <c r="H183" s="128" t="n">
        <f aca="false">TRUNC(G183*E183,2)</f>
        <v>16.9</v>
      </c>
      <c r="I183" s="131" t="n">
        <f aca="false">H183/(SUM($H$14:$H$1000))</f>
        <v>2.03138230842223E-005</v>
      </c>
      <c r="J183" s="131" t="n">
        <f aca="false">I183+J182</f>
        <v>1</v>
      </c>
    </row>
    <row r="184" customFormat="false" ht="14.25" hidden="false" customHeight="true" outlineLevel="0" collapsed="false">
      <c r="C184" s="237"/>
      <c r="E184" s="238"/>
      <c r="F184" s="239"/>
      <c r="G184" s="239"/>
      <c r="H184" s="239"/>
      <c r="J184" s="240"/>
    </row>
    <row r="185" customFormat="false" ht="14.25" hidden="false" customHeight="true" outlineLevel="0" collapsed="false">
      <c r="C185" s="237"/>
      <c r="E185" s="238"/>
      <c r="F185" s="239"/>
      <c r="G185" s="239"/>
      <c r="H185" s="239"/>
      <c r="J185" s="240"/>
    </row>
    <row r="186" customFormat="false" ht="14.25" hidden="false" customHeight="true" outlineLevel="0" collapsed="false">
      <c r="C186" s="237"/>
      <c r="E186" s="238"/>
      <c r="F186" s="239"/>
      <c r="G186" s="239"/>
      <c r="H186" s="239"/>
      <c r="J186" s="240"/>
    </row>
    <row r="187" customFormat="false" ht="14.25" hidden="false" customHeight="true" outlineLevel="0" collapsed="false">
      <c r="C187" s="237"/>
      <c r="E187" s="238"/>
      <c r="F187" s="239"/>
      <c r="G187" s="239"/>
      <c r="H187" s="239"/>
      <c r="J187" s="240"/>
    </row>
    <row r="188" customFormat="false" ht="14.25" hidden="false" customHeight="true" outlineLevel="0" collapsed="false">
      <c r="C188" s="237"/>
      <c r="E188" s="238"/>
      <c r="F188" s="239"/>
      <c r="G188" s="239"/>
      <c r="H188" s="239"/>
      <c r="J188" s="240"/>
    </row>
    <row r="189" customFormat="false" ht="14.25" hidden="false" customHeight="true" outlineLevel="0" collapsed="false">
      <c r="C189" s="237"/>
      <c r="E189" s="238"/>
      <c r="F189" s="239"/>
      <c r="G189" s="239"/>
      <c r="H189" s="239"/>
      <c r="J189" s="240"/>
    </row>
    <row r="190" customFormat="false" ht="14.25" hidden="false" customHeight="true" outlineLevel="0" collapsed="false">
      <c r="C190" s="237"/>
      <c r="E190" s="238"/>
      <c r="F190" s="239"/>
      <c r="G190" s="239"/>
      <c r="H190" s="239"/>
      <c r="J190" s="240"/>
    </row>
    <row r="191" customFormat="false" ht="14.25" hidden="false" customHeight="true" outlineLevel="0" collapsed="false">
      <c r="C191" s="237"/>
      <c r="E191" s="238"/>
      <c r="F191" s="239"/>
      <c r="G191" s="239"/>
      <c r="H191" s="239"/>
      <c r="J191" s="240"/>
    </row>
    <row r="192" customFormat="false" ht="14.25" hidden="false" customHeight="true" outlineLevel="0" collapsed="false">
      <c r="C192" s="237"/>
      <c r="E192" s="238"/>
      <c r="F192" s="239"/>
      <c r="G192" s="239"/>
      <c r="H192" s="239"/>
      <c r="J192" s="240"/>
    </row>
    <row r="193" customFormat="false" ht="14.25" hidden="false" customHeight="true" outlineLevel="0" collapsed="false">
      <c r="C193" s="237"/>
      <c r="E193" s="238"/>
      <c r="F193" s="239"/>
      <c r="G193" s="239"/>
      <c r="H193" s="239"/>
      <c r="J193" s="240"/>
    </row>
    <row r="194" customFormat="false" ht="14.25" hidden="false" customHeight="true" outlineLevel="0" collapsed="false">
      <c r="C194" s="237"/>
      <c r="E194" s="238"/>
      <c r="F194" s="239"/>
      <c r="G194" s="239"/>
      <c r="H194" s="239"/>
      <c r="J194" s="240"/>
    </row>
    <row r="195" customFormat="false" ht="14.25" hidden="false" customHeight="true" outlineLevel="0" collapsed="false">
      <c r="C195" s="237"/>
      <c r="E195" s="238"/>
      <c r="F195" s="239"/>
      <c r="G195" s="239"/>
      <c r="H195" s="239"/>
      <c r="J195" s="240"/>
    </row>
    <row r="196" customFormat="false" ht="14.25" hidden="false" customHeight="true" outlineLevel="0" collapsed="false">
      <c r="C196" s="237"/>
      <c r="E196" s="238"/>
      <c r="F196" s="239"/>
      <c r="G196" s="239"/>
      <c r="H196" s="239"/>
      <c r="J196" s="240"/>
    </row>
    <row r="197" customFormat="false" ht="14.25" hidden="false" customHeight="true" outlineLevel="0" collapsed="false">
      <c r="C197" s="237"/>
      <c r="E197" s="238"/>
      <c r="F197" s="239"/>
      <c r="G197" s="239"/>
      <c r="H197" s="239"/>
      <c r="J197" s="240"/>
    </row>
    <row r="198" customFormat="false" ht="14.25" hidden="false" customHeight="true" outlineLevel="0" collapsed="false">
      <c r="C198" s="237"/>
      <c r="E198" s="238"/>
      <c r="F198" s="239"/>
      <c r="G198" s="239"/>
      <c r="H198" s="239"/>
      <c r="J198" s="240"/>
    </row>
    <row r="199" customFormat="false" ht="14.25" hidden="false" customHeight="true" outlineLevel="0" collapsed="false">
      <c r="C199" s="237"/>
      <c r="E199" s="238"/>
      <c r="F199" s="239"/>
      <c r="G199" s="239"/>
      <c r="H199" s="239"/>
      <c r="J199" s="240"/>
    </row>
    <row r="200" customFormat="false" ht="14.25" hidden="false" customHeight="true" outlineLevel="0" collapsed="false">
      <c r="C200" s="237"/>
      <c r="E200" s="238"/>
      <c r="F200" s="239"/>
      <c r="G200" s="239"/>
      <c r="H200" s="239"/>
      <c r="J200" s="240"/>
    </row>
    <row r="201" customFormat="false" ht="14.25" hidden="false" customHeight="true" outlineLevel="0" collapsed="false">
      <c r="C201" s="237"/>
      <c r="E201" s="238"/>
      <c r="F201" s="239"/>
      <c r="G201" s="239"/>
      <c r="H201" s="239"/>
      <c r="J201" s="240"/>
    </row>
    <row r="202" customFormat="false" ht="14.25" hidden="false" customHeight="true" outlineLevel="0" collapsed="false">
      <c r="C202" s="237"/>
      <c r="E202" s="238"/>
      <c r="F202" s="239"/>
      <c r="G202" s="239"/>
      <c r="H202" s="239"/>
      <c r="J202" s="240"/>
    </row>
    <row r="203" customFormat="false" ht="14.25" hidden="false" customHeight="true" outlineLevel="0" collapsed="false">
      <c r="C203" s="237"/>
      <c r="E203" s="238"/>
      <c r="F203" s="239"/>
      <c r="G203" s="239"/>
      <c r="H203" s="239"/>
      <c r="J203" s="240"/>
    </row>
    <row r="204" customFormat="false" ht="14.25" hidden="false" customHeight="true" outlineLevel="0" collapsed="false">
      <c r="C204" s="237"/>
      <c r="E204" s="238"/>
      <c r="F204" s="239"/>
      <c r="G204" s="239"/>
      <c r="H204" s="239"/>
      <c r="J204" s="240"/>
    </row>
    <row r="205" customFormat="false" ht="14.25" hidden="false" customHeight="true" outlineLevel="0" collapsed="false">
      <c r="C205" s="237"/>
      <c r="E205" s="238"/>
      <c r="F205" s="239"/>
      <c r="G205" s="239"/>
      <c r="H205" s="239"/>
      <c r="J205" s="240"/>
    </row>
    <row r="206" customFormat="false" ht="14.25" hidden="false" customHeight="true" outlineLevel="0" collapsed="false">
      <c r="C206" s="237"/>
      <c r="E206" s="238"/>
      <c r="F206" s="239"/>
      <c r="G206" s="239"/>
      <c r="H206" s="239"/>
      <c r="J206" s="240"/>
    </row>
    <row r="207" customFormat="false" ht="14.25" hidden="false" customHeight="true" outlineLevel="0" collapsed="false">
      <c r="C207" s="237"/>
      <c r="E207" s="238"/>
      <c r="F207" s="239"/>
      <c r="G207" s="239"/>
      <c r="H207" s="239"/>
      <c r="J207" s="240"/>
    </row>
    <row r="208" customFormat="false" ht="14.25" hidden="false" customHeight="true" outlineLevel="0" collapsed="false">
      <c r="C208" s="237"/>
      <c r="E208" s="238"/>
      <c r="F208" s="239"/>
      <c r="G208" s="239"/>
      <c r="H208" s="239"/>
      <c r="J208" s="240"/>
    </row>
    <row r="209" customFormat="false" ht="14.25" hidden="false" customHeight="true" outlineLevel="0" collapsed="false">
      <c r="C209" s="237"/>
      <c r="E209" s="238"/>
      <c r="F209" s="239"/>
      <c r="G209" s="239"/>
      <c r="H209" s="239"/>
      <c r="J209" s="240"/>
    </row>
    <row r="210" customFormat="false" ht="14.25" hidden="false" customHeight="true" outlineLevel="0" collapsed="false">
      <c r="C210" s="237"/>
      <c r="E210" s="238"/>
      <c r="F210" s="239"/>
      <c r="G210" s="239"/>
      <c r="H210" s="239"/>
      <c r="J210" s="240"/>
    </row>
    <row r="211" customFormat="false" ht="14.25" hidden="false" customHeight="true" outlineLevel="0" collapsed="false">
      <c r="C211" s="237"/>
      <c r="E211" s="238"/>
      <c r="F211" s="239"/>
      <c r="G211" s="239"/>
      <c r="H211" s="239"/>
      <c r="J211" s="240"/>
    </row>
    <row r="212" customFormat="false" ht="14.25" hidden="false" customHeight="true" outlineLevel="0" collapsed="false">
      <c r="C212" s="237"/>
      <c r="E212" s="238"/>
      <c r="F212" s="239"/>
      <c r="G212" s="239"/>
      <c r="H212" s="239"/>
      <c r="J212" s="240"/>
    </row>
    <row r="213" customFormat="false" ht="14.25" hidden="false" customHeight="true" outlineLevel="0" collapsed="false">
      <c r="C213" s="237"/>
      <c r="E213" s="238"/>
      <c r="F213" s="239"/>
      <c r="G213" s="239"/>
      <c r="H213" s="239"/>
      <c r="J213" s="240"/>
    </row>
    <row r="214" customFormat="false" ht="14.25" hidden="false" customHeight="true" outlineLevel="0" collapsed="false">
      <c r="C214" s="237"/>
      <c r="E214" s="238"/>
      <c r="F214" s="239"/>
      <c r="G214" s="239"/>
      <c r="H214" s="239"/>
      <c r="J214" s="240"/>
    </row>
    <row r="215" customFormat="false" ht="14.25" hidden="false" customHeight="true" outlineLevel="0" collapsed="false">
      <c r="C215" s="237"/>
      <c r="E215" s="238"/>
      <c r="F215" s="239"/>
      <c r="G215" s="239"/>
      <c r="H215" s="239"/>
      <c r="J215" s="240"/>
    </row>
    <row r="216" customFormat="false" ht="14.25" hidden="false" customHeight="true" outlineLevel="0" collapsed="false">
      <c r="C216" s="237"/>
      <c r="E216" s="238"/>
      <c r="F216" s="239"/>
      <c r="G216" s="239"/>
      <c r="H216" s="239"/>
      <c r="J216" s="240"/>
    </row>
    <row r="217" customFormat="false" ht="14.25" hidden="false" customHeight="true" outlineLevel="0" collapsed="false">
      <c r="C217" s="237"/>
      <c r="E217" s="238"/>
      <c r="F217" s="239"/>
      <c r="G217" s="239"/>
      <c r="H217" s="239"/>
      <c r="J217" s="240"/>
    </row>
    <row r="218" customFormat="false" ht="14.25" hidden="false" customHeight="true" outlineLevel="0" collapsed="false">
      <c r="C218" s="237"/>
      <c r="E218" s="238"/>
      <c r="F218" s="239"/>
      <c r="G218" s="239"/>
      <c r="H218" s="239"/>
      <c r="J218" s="240"/>
    </row>
    <row r="219" customFormat="false" ht="14.25" hidden="false" customHeight="true" outlineLevel="0" collapsed="false">
      <c r="C219" s="237"/>
      <c r="E219" s="238"/>
      <c r="F219" s="239"/>
      <c r="G219" s="239"/>
      <c r="H219" s="239"/>
      <c r="J219" s="240"/>
    </row>
    <row r="220" customFormat="false" ht="14.25" hidden="false" customHeight="true" outlineLevel="0" collapsed="false">
      <c r="C220" s="237"/>
      <c r="E220" s="238"/>
      <c r="F220" s="239"/>
      <c r="G220" s="239"/>
      <c r="H220" s="239"/>
      <c r="J220" s="240"/>
    </row>
    <row r="221" customFormat="false" ht="14.25" hidden="false" customHeight="true" outlineLevel="0" collapsed="false">
      <c r="C221" s="237"/>
      <c r="E221" s="238"/>
      <c r="F221" s="239"/>
      <c r="G221" s="239"/>
      <c r="H221" s="239"/>
      <c r="J221" s="240"/>
    </row>
    <row r="222" customFormat="false" ht="14.25" hidden="false" customHeight="true" outlineLevel="0" collapsed="false">
      <c r="C222" s="237"/>
      <c r="E222" s="238"/>
      <c r="F222" s="239"/>
      <c r="G222" s="239"/>
      <c r="H222" s="239"/>
      <c r="J222" s="240"/>
    </row>
    <row r="223" customFormat="false" ht="14.25" hidden="false" customHeight="true" outlineLevel="0" collapsed="false">
      <c r="C223" s="237"/>
      <c r="E223" s="238"/>
      <c r="F223" s="239"/>
      <c r="G223" s="239"/>
      <c r="H223" s="239"/>
      <c r="J223" s="240"/>
    </row>
    <row r="224" customFormat="false" ht="14.25" hidden="false" customHeight="true" outlineLevel="0" collapsed="false">
      <c r="C224" s="237"/>
      <c r="E224" s="238"/>
      <c r="F224" s="239"/>
      <c r="G224" s="239"/>
      <c r="H224" s="239"/>
      <c r="J224" s="240"/>
    </row>
    <row r="225" customFormat="false" ht="14.25" hidden="false" customHeight="true" outlineLevel="0" collapsed="false">
      <c r="C225" s="237"/>
      <c r="E225" s="238"/>
      <c r="F225" s="239"/>
      <c r="G225" s="239"/>
      <c r="H225" s="239"/>
      <c r="J225" s="240"/>
    </row>
    <row r="226" customFormat="false" ht="14.25" hidden="false" customHeight="true" outlineLevel="0" collapsed="false">
      <c r="C226" s="237"/>
      <c r="E226" s="238"/>
      <c r="F226" s="239"/>
      <c r="G226" s="239"/>
      <c r="H226" s="239"/>
      <c r="J226" s="240"/>
    </row>
    <row r="227" customFormat="false" ht="14.25" hidden="false" customHeight="true" outlineLevel="0" collapsed="false">
      <c r="C227" s="237"/>
      <c r="E227" s="238"/>
      <c r="F227" s="239"/>
      <c r="G227" s="239"/>
      <c r="H227" s="239"/>
      <c r="J227" s="240"/>
    </row>
    <row r="228" customFormat="false" ht="14.25" hidden="false" customHeight="true" outlineLevel="0" collapsed="false">
      <c r="C228" s="237"/>
      <c r="E228" s="238"/>
      <c r="F228" s="239"/>
      <c r="G228" s="239"/>
      <c r="H228" s="239"/>
      <c r="J228" s="240"/>
    </row>
    <row r="229" customFormat="false" ht="14.25" hidden="false" customHeight="true" outlineLevel="0" collapsed="false">
      <c r="C229" s="237"/>
      <c r="E229" s="238"/>
      <c r="F229" s="239"/>
      <c r="G229" s="239"/>
      <c r="H229" s="239"/>
      <c r="J229" s="240"/>
    </row>
    <row r="230" customFormat="false" ht="14.25" hidden="false" customHeight="true" outlineLevel="0" collapsed="false">
      <c r="C230" s="237"/>
      <c r="E230" s="238"/>
      <c r="F230" s="239"/>
      <c r="G230" s="239"/>
      <c r="H230" s="239"/>
      <c r="J230" s="240"/>
    </row>
    <row r="231" customFormat="false" ht="14.25" hidden="false" customHeight="true" outlineLevel="0" collapsed="false">
      <c r="C231" s="237"/>
      <c r="E231" s="238"/>
      <c r="F231" s="239"/>
      <c r="G231" s="239"/>
      <c r="H231" s="239"/>
      <c r="J231" s="240"/>
    </row>
    <row r="232" customFormat="false" ht="14.25" hidden="false" customHeight="true" outlineLevel="0" collapsed="false">
      <c r="C232" s="237"/>
      <c r="E232" s="238"/>
      <c r="F232" s="239"/>
      <c r="G232" s="239"/>
      <c r="H232" s="239"/>
      <c r="J232" s="240"/>
    </row>
    <row r="233" customFormat="false" ht="14.25" hidden="false" customHeight="true" outlineLevel="0" collapsed="false">
      <c r="C233" s="237"/>
      <c r="E233" s="238"/>
      <c r="F233" s="239"/>
      <c r="G233" s="239"/>
      <c r="H233" s="239"/>
      <c r="J233" s="240"/>
    </row>
    <row r="234" customFormat="false" ht="14.25" hidden="false" customHeight="true" outlineLevel="0" collapsed="false">
      <c r="C234" s="237"/>
      <c r="E234" s="238"/>
      <c r="F234" s="239"/>
      <c r="G234" s="239"/>
      <c r="H234" s="239"/>
      <c r="J234" s="240"/>
    </row>
    <row r="235" customFormat="false" ht="14.25" hidden="false" customHeight="true" outlineLevel="0" collapsed="false">
      <c r="C235" s="237"/>
      <c r="E235" s="238"/>
      <c r="F235" s="239"/>
      <c r="G235" s="239"/>
      <c r="H235" s="239"/>
      <c r="J235" s="240"/>
    </row>
    <row r="236" customFormat="false" ht="14.25" hidden="false" customHeight="true" outlineLevel="0" collapsed="false">
      <c r="C236" s="237"/>
      <c r="E236" s="238"/>
      <c r="F236" s="239"/>
      <c r="G236" s="239"/>
      <c r="H236" s="239"/>
      <c r="J236" s="240"/>
    </row>
    <row r="237" customFormat="false" ht="14.25" hidden="false" customHeight="true" outlineLevel="0" collapsed="false">
      <c r="C237" s="237"/>
      <c r="E237" s="238"/>
      <c r="F237" s="239"/>
      <c r="G237" s="239"/>
      <c r="H237" s="239"/>
      <c r="J237" s="240"/>
    </row>
    <row r="238" customFormat="false" ht="14.25" hidden="false" customHeight="true" outlineLevel="0" collapsed="false">
      <c r="C238" s="237"/>
      <c r="E238" s="238"/>
      <c r="F238" s="239"/>
      <c r="G238" s="239"/>
      <c r="H238" s="239"/>
      <c r="J238" s="240"/>
    </row>
    <row r="239" customFormat="false" ht="14.25" hidden="false" customHeight="true" outlineLevel="0" collapsed="false">
      <c r="C239" s="237"/>
      <c r="E239" s="238"/>
      <c r="F239" s="239"/>
      <c r="G239" s="239"/>
      <c r="H239" s="239"/>
      <c r="J239" s="240"/>
    </row>
    <row r="240" customFormat="false" ht="14.25" hidden="false" customHeight="true" outlineLevel="0" collapsed="false">
      <c r="C240" s="237"/>
      <c r="E240" s="238"/>
      <c r="F240" s="239"/>
      <c r="G240" s="239"/>
      <c r="H240" s="239"/>
      <c r="J240" s="240"/>
    </row>
    <row r="241" customFormat="false" ht="14.25" hidden="false" customHeight="true" outlineLevel="0" collapsed="false">
      <c r="C241" s="237"/>
      <c r="E241" s="238"/>
      <c r="F241" s="239"/>
      <c r="G241" s="239"/>
      <c r="H241" s="239"/>
      <c r="J241" s="240"/>
    </row>
    <row r="242" customFormat="false" ht="14.25" hidden="false" customHeight="true" outlineLevel="0" collapsed="false">
      <c r="C242" s="237"/>
      <c r="E242" s="238"/>
      <c r="F242" s="239"/>
      <c r="G242" s="239"/>
      <c r="H242" s="239"/>
      <c r="J242" s="240"/>
    </row>
    <row r="243" customFormat="false" ht="14.25" hidden="false" customHeight="true" outlineLevel="0" collapsed="false">
      <c r="C243" s="237"/>
      <c r="E243" s="238"/>
      <c r="F243" s="239"/>
      <c r="G243" s="239"/>
      <c r="H243" s="239"/>
      <c r="J243" s="240"/>
    </row>
    <row r="244" customFormat="false" ht="14.25" hidden="false" customHeight="true" outlineLevel="0" collapsed="false">
      <c r="C244" s="237"/>
      <c r="E244" s="238"/>
      <c r="F244" s="239"/>
      <c r="G244" s="239"/>
      <c r="H244" s="239"/>
      <c r="J244" s="240"/>
    </row>
    <row r="245" customFormat="false" ht="14.25" hidden="false" customHeight="true" outlineLevel="0" collapsed="false">
      <c r="C245" s="237"/>
      <c r="E245" s="238"/>
      <c r="F245" s="239"/>
      <c r="G245" s="239"/>
      <c r="H245" s="239"/>
      <c r="J245" s="240"/>
    </row>
    <row r="246" customFormat="false" ht="14.25" hidden="false" customHeight="true" outlineLevel="0" collapsed="false">
      <c r="C246" s="237"/>
      <c r="E246" s="238"/>
      <c r="F246" s="239"/>
      <c r="G246" s="239"/>
      <c r="H246" s="239"/>
      <c r="J246" s="240"/>
    </row>
    <row r="247" customFormat="false" ht="14.25" hidden="false" customHeight="true" outlineLevel="0" collapsed="false">
      <c r="C247" s="237"/>
      <c r="E247" s="238"/>
      <c r="F247" s="239"/>
      <c r="G247" s="239"/>
      <c r="H247" s="239"/>
      <c r="J247" s="240"/>
    </row>
    <row r="248" customFormat="false" ht="14.25" hidden="false" customHeight="true" outlineLevel="0" collapsed="false">
      <c r="C248" s="237"/>
      <c r="E248" s="238"/>
      <c r="F248" s="239"/>
      <c r="G248" s="239"/>
      <c r="H248" s="239"/>
      <c r="J248" s="240"/>
    </row>
    <row r="249" customFormat="false" ht="14.25" hidden="false" customHeight="true" outlineLevel="0" collapsed="false">
      <c r="C249" s="237"/>
      <c r="E249" s="238"/>
      <c r="F249" s="239"/>
      <c r="G249" s="239"/>
      <c r="H249" s="239"/>
      <c r="J249" s="240"/>
    </row>
    <row r="250" customFormat="false" ht="14.25" hidden="false" customHeight="true" outlineLevel="0" collapsed="false">
      <c r="C250" s="237"/>
      <c r="E250" s="238"/>
      <c r="F250" s="239"/>
      <c r="G250" s="239"/>
      <c r="H250" s="239"/>
      <c r="J250" s="240"/>
    </row>
    <row r="251" customFormat="false" ht="14.25" hidden="false" customHeight="true" outlineLevel="0" collapsed="false">
      <c r="C251" s="237"/>
      <c r="E251" s="238"/>
      <c r="F251" s="239"/>
      <c r="G251" s="239"/>
      <c r="H251" s="239"/>
      <c r="J251" s="240"/>
    </row>
    <row r="252" customFormat="false" ht="14.25" hidden="false" customHeight="true" outlineLevel="0" collapsed="false">
      <c r="C252" s="237"/>
      <c r="E252" s="238"/>
      <c r="F252" s="239"/>
      <c r="G252" s="239"/>
      <c r="H252" s="239"/>
      <c r="J252" s="240"/>
    </row>
    <row r="253" customFormat="false" ht="14.25" hidden="false" customHeight="true" outlineLevel="0" collapsed="false">
      <c r="C253" s="237"/>
      <c r="E253" s="238"/>
      <c r="F253" s="239"/>
      <c r="G253" s="239"/>
      <c r="H253" s="239"/>
      <c r="J253" s="240"/>
    </row>
    <row r="254" customFormat="false" ht="14.25" hidden="false" customHeight="true" outlineLevel="0" collapsed="false">
      <c r="C254" s="237"/>
      <c r="E254" s="238"/>
      <c r="F254" s="239"/>
      <c r="G254" s="239"/>
      <c r="H254" s="239"/>
      <c r="J254" s="240"/>
    </row>
    <row r="255" customFormat="false" ht="14.25" hidden="false" customHeight="true" outlineLevel="0" collapsed="false">
      <c r="C255" s="237"/>
      <c r="E255" s="238"/>
      <c r="F255" s="239"/>
      <c r="G255" s="239"/>
      <c r="H255" s="239"/>
      <c r="J255" s="240"/>
    </row>
    <row r="256" customFormat="false" ht="14.25" hidden="false" customHeight="true" outlineLevel="0" collapsed="false">
      <c r="C256" s="237"/>
      <c r="E256" s="238"/>
      <c r="F256" s="239"/>
      <c r="G256" s="239"/>
      <c r="H256" s="239"/>
      <c r="J256" s="240"/>
    </row>
    <row r="257" customFormat="false" ht="14.25" hidden="false" customHeight="true" outlineLevel="0" collapsed="false">
      <c r="C257" s="237"/>
      <c r="E257" s="238"/>
      <c r="F257" s="239"/>
      <c r="G257" s="239"/>
      <c r="H257" s="239"/>
      <c r="J257" s="240"/>
    </row>
    <row r="258" customFormat="false" ht="14.25" hidden="false" customHeight="true" outlineLevel="0" collapsed="false">
      <c r="C258" s="237"/>
      <c r="E258" s="238"/>
      <c r="F258" s="239"/>
      <c r="G258" s="239"/>
      <c r="H258" s="239"/>
      <c r="J258" s="240"/>
    </row>
    <row r="259" customFormat="false" ht="14.25" hidden="false" customHeight="true" outlineLevel="0" collapsed="false">
      <c r="C259" s="237"/>
      <c r="E259" s="238"/>
      <c r="F259" s="239"/>
      <c r="G259" s="239"/>
      <c r="H259" s="239"/>
      <c r="J259" s="240"/>
    </row>
    <row r="260" customFormat="false" ht="14.25" hidden="false" customHeight="true" outlineLevel="0" collapsed="false">
      <c r="C260" s="237"/>
      <c r="E260" s="238"/>
      <c r="F260" s="239"/>
      <c r="G260" s="239"/>
      <c r="H260" s="239"/>
      <c r="J260" s="240"/>
    </row>
    <row r="261" customFormat="false" ht="14.25" hidden="false" customHeight="true" outlineLevel="0" collapsed="false">
      <c r="C261" s="237"/>
      <c r="E261" s="238"/>
      <c r="F261" s="239"/>
      <c r="G261" s="239"/>
      <c r="H261" s="239"/>
      <c r="J261" s="240"/>
    </row>
    <row r="262" customFormat="false" ht="14.25" hidden="false" customHeight="true" outlineLevel="0" collapsed="false">
      <c r="C262" s="237"/>
      <c r="E262" s="238"/>
      <c r="F262" s="239"/>
      <c r="G262" s="239"/>
      <c r="H262" s="239"/>
      <c r="J262" s="240"/>
    </row>
    <row r="263" customFormat="false" ht="14.25" hidden="false" customHeight="true" outlineLevel="0" collapsed="false">
      <c r="C263" s="237"/>
      <c r="E263" s="238"/>
      <c r="F263" s="239"/>
      <c r="G263" s="239"/>
      <c r="H263" s="239"/>
      <c r="J263" s="240"/>
    </row>
    <row r="264" customFormat="false" ht="14.25" hidden="false" customHeight="true" outlineLevel="0" collapsed="false">
      <c r="C264" s="237"/>
      <c r="E264" s="238"/>
      <c r="F264" s="239"/>
      <c r="G264" s="239"/>
      <c r="H264" s="239"/>
      <c r="J264" s="240"/>
    </row>
    <row r="265" customFormat="false" ht="14.25" hidden="false" customHeight="true" outlineLevel="0" collapsed="false">
      <c r="C265" s="237"/>
      <c r="E265" s="238"/>
      <c r="F265" s="239"/>
      <c r="G265" s="239"/>
      <c r="H265" s="239"/>
      <c r="J265" s="240"/>
    </row>
    <row r="266" customFormat="false" ht="14.25" hidden="false" customHeight="true" outlineLevel="0" collapsed="false">
      <c r="C266" s="237"/>
      <c r="E266" s="238"/>
      <c r="F266" s="239"/>
      <c r="G266" s="239"/>
      <c r="H266" s="239"/>
      <c r="J266" s="240"/>
    </row>
    <row r="267" customFormat="false" ht="14.25" hidden="false" customHeight="true" outlineLevel="0" collapsed="false">
      <c r="C267" s="237"/>
      <c r="E267" s="238"/>
      <c r="F267" s="239"/>
      <c r="G267" s="239"/>
      <c r="H267" s="239"/>
      <c r="J267" s="240"/>
    </row>
    <row r="268" customFormat="false" ht="14.25" hidden="false" customHeight="true" outlineLevel="0" collapsed="false">
      <c r="C268" s="237"/>
      <c r="E268" s="238"/>
      <c r="F268" s="239"/>
      <c r="G268" s="239"/>
      <c r="H268" s="239"/>
      <c r="J268" s="240"/>
    </row>
    <row r="269" customFormat="false" ht="14.25" hidden="false" customHeight="true" outlineLevel="0" collapsed="false">
      <c r="C269" s="237"/>
      <c r="E269" s="238"/>
      <c r="F269" s="239"/>
      <c r="G269" s="239"/>
      <c r="H269" s="239"/>
      <c r="J269" s="240"/>
    </row>
    <row r="270" customFormat="false" ht="14.25" hidden="false" customHeight="true" outlineLevel="0" collapsed="false">
      <c r="C270" s="237"/>
      <c r="E270" s="238"/>
      <c r="F270" s="239"/>
      <c r="G270" s="239"/>
      <c r="H270" s="239"/>
      <c r="J270" s="240"/>
    </row>
    <row r="271" customFormat="false" ht="14.25" hidden="false" customHeight="true" outlineLevel="0" collapsed="false">
      <c r="C271" s="237"/>
      <c r="E271" s="238"/>
      <c r="F271" s="239"/>
      <c r="G271" s="239"/>
      <c r="H271" s="239"/>
      <c r="J271" s="240"/>
    </row>
    <row r="272" customFormat="false" ht="14.25" hidden="false" customHeight="true" outlineLevel="0" collapsed="false">
      <c r="C272" s="237"/>
      <c r="E272" s="238"/>
      <c r="F272" s="239"/>
      <c r="G272" s="239"/>
      <c r="H272" s="239"/>
      <c r="J272" s="240"/>
    </row>
    <row r="273" customFormat="false" ht="14.25" hidden="false" customHeight="true" outlineLevel="0" collapsed="false">
      <c r="C273" s="237"/>
      <c r="E273" s="238"/>
      <c r="F273" s="239"/>
      <c r="G273" s="239"/>
      <c r="H273" s="239"/>
      <c r="J273" s="240"/>
    </row>
    <row r="274" customFormat="false" ht="14.25" hidden="false" customHeight="true" outlineLevel="0" collapsed="false">
      <c r="C274" s="237"/>
      <c r="E274" s="238"/>
      <c r="F274" s="239"/>
      <c r="G274" s="239"/>
      <c r="H274" s="239"/>
      <c r="J274" s="240"/>
    </row>
    <row r="275" customFormat="false" ht="14.25" hidden="false" customHeight="true" outlineLevel="0" collapsed="false">
      <c r="C275" s="237"/>
      <c r="E275" s="238"/>
      <c r="F275" s="239"/>
      <c r="G275" s="239"/>
      <c r="H275" s="239"/>
      <c r="J275" s="240"/>
    </row>
    <row r="276" customFormat="false" ht="14.25" hidden="false" customHeight="true" outlineLevel="0" collapsed="false">
      <c r="C276" s="237"/>
      <c r="E276" s="238"/>
      <c r="F276" s="239"/>
      <c r="G276" s="239"/>
      <c r="H276" s="239"/>
      <c r="J276" s="240"/>
    </row>
    <row r="277" customFormat="false" ht="14.25" hidden="false" customHeight="true" outlineLevel="0" collapsed="false">
      <c r="C277" s="237"/>
      <c r="E277" s="238"/>
      <c r="F277" s="239"/>
      <c r="G277" s="239"/>
      <c r="H277" s="239"/>
      <c r="J277" s="240"/>
    </row>
    <row r="278" customFormat="false" ht="14.25" hidden="false" customHeight="true" outlineLevel="0" collapsed="false">
      <c r="C278" s="237"/>
      <c r="E278" s="238"/>
      <c r="F278" s="239"/>
      <c r="G278" s="239"/>
      <c r="H278" s="239"/>
      <c r="J278" s="240"/>
    </row>
    <row r="279" customFormat="false" ht="14.25" hidden="false" customHeight="true" outlineLevel="0" collapsed="false">
      <c r="C279" s="237"/>
      <c r="E279" s="238"/>
      <c r="F279" s="239"/>
      <c r="G279" s="239"/>
      <c r="H279" s="239"/>
      <c r="J279" s="240"/>
    </row>
    <row r="280" customFormat="false" ht="14.25" hidden="false" customHeight="true" outlineLevel="0" collapsed="false">
      <c r="C280" s="237"/>
      <c r="E280" s="238"/>
      <c r="F280" s="239"/>
      <c r="G280" s="239"/>
      <c r="H280" s="239"/>
      <c r="J280" s="240"/>
    </row>
    <row r="281" customFormat="false" ht="14.25" hidden="false" customHeight="true" outlineLevel="0" collapsed="false">
      <c r="C281" s="237"/>
      <c r="E281" s="238"/>
      <c r="F281" s="239"/>
      <c r="G281" s="239"/>
      <c r="H281" s="239"/>
      <c r="J281" s="240"/>
    </row>
    <row r="282" customFormat="false" ht="14.25" hidden="false" customHeight="true" outlineLevel="0" collapsed="false">
      <c r="C282" s="237"/>
      <c r="E282" s="238"/>
      <c r="F282" s="239"/>
      <c r="G282" s="239"/>
      <c r="H282" s="239"/>
      <c r="J282" s="240"/>
    </row>
    <row r="283" customFormat="false" ht="14.25" hidden="false" customHeight="true" outlineLevel="0" collapsed="false">
      <c r="C283" s="237"/>
      <c r="E283" s="238"/>
      <c r="F283" s="239"/>
      <c r="G283" s="239"/>
      <c r="H283" s="239"/>
      <c r="J283" s="240"/>
    </row>
    <row r="284" customFormat="false" ht="14.25" hidden="false" customHeight="true" outlineLevel="0" collapsed="false">
      <c r="C284" s="237"/>
      <c r="E284" s="238"/>
      <c r="F284" s="239"/>
      <c r="G284" s="239"/>
      <c r="H284" s="239"/>
      <c r="J284" s="240"/>
    </row>
    <row r="285" customFormat="false" ht="14.25" hidden="false" customHeight="true" outlineLevel="0" collapsed="false">
      <c r="C285" s="237"/>
      <c r="E285" s="238"/>
      <c r="F285" s="239"/>
      <c r="G285" s="239"/>
      <c r="H285" s="239"/>
      <c r="J285" s="240"/>
    </row>
    <row r="286" customFormat="false" ht="14.25" hidden="false" customHeight="true" outlineLevel="0" collapsed="false">
      <c r="C286" s="237"/>
      <c r="E286" s="238"/>
      <c r="F286" s="239"/>
      <c r="G286" s="239"/>
      <c r="H286" s="239"/>
      <c r="J286" s="240"/>
    </row>
    <row r="287" customFormat="false" ht="14.25" hidden="false" customHeight="true" outlineLevel="0" collapsed="false">
      <c r="C287" s="237"/>
      <c r="E287" s="238"/>
      <c r="F287" s="239"/>
      <c r="G287" s="239"/>
      <c r="H287" s="239"/>
      <c r="J287" s="240"/>
    </row>
    <row r="288" customFormat="false" ht="14.25" hidden="false" customHeight="true" outlineLevel="0" collapsed="false">
      <c r="C288" s="237"/>
      <c r="E288" s="238"/>
      <c r="F288" s="239"/>
      <c r="G288" s="239"/>
      <c r="H288" s="239"/>
      <c r="J288" s="240"/>
    </row>
    <row r="289" customFormat="false" ht="14.25" hidden="false" customHeight="true" outlineLevel="0" collapsed="false">
      <c r="C289" s="237"/>
      <c r="E289" s="238"/>
      <c r="F289" s="239"/>
      <c r="G289" s="239"/>
      <c r="H289" s="239"/>
      <c r="J289" s="240"/>
    </row>
    <row r="290" customFormat="false" ht="14.25" hidden="false" customHeight="true" outlineLevel="0" collapsed="false">
      <c r="C290" s="237"/>
      <c r="E290" s="238"/>
      <c r="F290" s="239"/>
      <c r="G290" s="239"/>
      <c r="H290" s="239"/>
      <c r="J290" s="240"/>
    </row>
    <row r="291" customFormat="false" ht="14.25" hidden="false" customHeight="true" outlineLevel="0" collapsed="false">
      <c r="C291" s="237"/>
      <c r="E291" s="238"/>
      <c r="F291" s="239"/>
      <c r="G291" s="239"/>
      <c r="H291" s="239"/>
      <c r="J291" s="240"/>
    </row>
    <row r="292" customFormat="false" ht="14.25" hidden="false" customHeight="true" outlineLevel="0" collapsed="false">
      <c r="C292" s="237"/>
      <c r="E292" s="238"/>
      <c r="F292" s="239"/>
      <c r="G292" s="239"/>
      <c r="H292" s="239"/>
      <c r="J292" s="240"/>
    </row>
    <row r="293" customFormat="false" ht="14.25" hidden="false" customHeight="true" outlineLevel="0" collapsed="false">
      <c r="C293" s="237"/>
      <c r="E293" s="238"/>
      <c r="F293" s="239"/>
      <c r="G293" s="239"/>
      <c r="H293" s="239"/>
      <c r="J293" s="240"/>
    </row>
    <row r="294" customFormat="false" ht="14.25" hidden="false" customHeight="true" outlineLevel="0" collapsed="false">
      <c r="C294" s="237"/>
      <c r="E294" s="238"/>
      <c r="F294" s="239"/>
      <c r="G294" s="239"/>
      <c r="H294" s="239"/>
      <c r="J294" s="240"/>
    </row>
    <row r="295" customFormat="false" ht="14.25" hidden="false" customHeight="true" outlineLevel="0" collapsed="false">
      <c r="C295" s="237"/>
      <c r="E295" s="238"/>
      <c r="F295" s="239"/>
      <c r="G295" s="239"/>
      <c r="H295" s="239"/>
      <c r="J295" s="240"/>
    </row>
    <row r="296" customFormat="false" ht="14.25" hidden="false" customHeight="true" outlineLevel="0" collapsed="false">
      <c r="C296" s="237"/>
      <c r="E296" s="238"/>
      <c r="F296" s="239"/>
      <c r="G296" s="239"/>
      <c r="H296" s="239"/>
      <c r="J296" s="240"/>
    </row>
    <row r="297" customFormat="false" ht="14.25" hidden="false" customHeight="true" outlineLevel="0" collapsed="false">
      <c r="C297" s="237"/>
      <c r="E297" s="238"/>
      <c r="F297" s="239"/>
      <c r="G297" s="239"/>
      <c r="H297" s="239"/>
      <c r="J297" s="240"/>
    </row>
    <row r="298" customFormat="false" ht="14.25" hidden="false" customHeight="true" outlineLevel="0" collapsed="false">
      <c r="C298" s="237"/>
      <c r="E298" s="238"/>
      <c r="F298" s="239"/>
      <c r="G298" s="239"/>
      <c r="H298" s="239"/>
      <c r="J298" s="240"/>
    </row>
    <row r="299" customFormat="false" ht="14.25" hidden="false" customHeight="true" outlineLevel="0" collapsed="false">
      <c r="C299" s="237"/>
      <c r="E299" s="238"/>
      <c r="F299" s="239"/>
      <c r="G299" s="239"/>
      <c r="H299" s="239"/>
      <c r="J299" s="240"/>
    </row>
    <row r="300" customFormat="false" ht="14.25" hidden="false" customHeight="true" outlineLevel="0" collapsed="false">
      <c r="C300" s="237"/>
      <c r="E300" s="238"/>
      <c r="F300" s="239"/>
      <c r="G300" s="239"/>
      <c r="H300" s="239"/>
      <c r="J300" s="240"/>
    </row>
    <row r="301" customFormat="false" ht="14.25" hidden="false" customHeight="true" outlineLevel="0" collapsed="false">
      <c r="C301" s="237"/>
      <c r="E301" s="238"/>
      <c r="F301" s="239"/>
      <c r="G301" s="239"/>
      <c r="H301" s="239"/>
      <c r="J301" s="240"/>
    </row>
    <row r="302" customFormat="false" ht="14.25" hidden="false" customHeight="true" outlineLevel="0" collapsed="false">
      <c r="C302" s="237"/>
      <c r="E302" s="238"/>
      <c r="F302" s="239"/>
      <c r="G302" s="239"/>
      <c r="H302" s="239"/>
      <c r="J302" s="240"/>
    </row>
    <row r="303" customFormat="false" ht="14.25" hidden="false" customHeight="true" outlineLevel="0" collapsed="false">
      <c r="C303" s="237"/>
      <c r="E303" s="238"/>
      <c r="F303" s="239"/>
      <c r="G303" s="239"/>
      <c r="H303" s="239"/>
      <c r="J303" s="240"/>
    </row>
    <row r="304" customFormat="false" ht="14.25" hidden="false" customHeight="true" outlineLevel="0" collapsed="false">
      <c r="C304" s="237"/>
      <c r="E304" s="238"/>
      <c r="F304" s="239"/>
      <c r="G304" s="239"/>
      <c r="H304" s="239"/>
      <c r="J304" s="240"/>
    </row>
    <row r="305" customFormat="false" ht="14.25" hidden="false" customHeight="true" outlineLevel="0" collapsed="false">
      <c r="C305" s="237"/>
      <c r="E305" s="238"/>
      <c r="F305" s="239"/>
      <c r="G305" s="239"/>
      <c r="H305" s="239"/>
      <c r="J305" s="240"/>
    </row>
    <row r="306" customFormat="false" ht="14.25" hidden="false" customHeight="true" outlineLevel="0" collapsed="false">
      <c r="C306" s="237"/>
      <c r="E306" s="238"/>
      <c r="F306" s="239"/>
      <c r="G306" s="239"/>
      <c r="H306" s="239"/>
      <c r="J306" s="240"/>
    </row>
    <row r="307" customFormat="false" ht="14.25" hidden="false" customHeight="true" outlineLevel="0" collapsed="false">
      <c r="C307" s="237"/>
      <c r="E307" s="238"/>
      <c r="F307" s="239"/>
      <c r="G307" s="239"/>
      <c r="H307" s="239"/>
      <c r="J307" s="240"/>
    </row>
    <row r="308" customFormat="false" ht="14.25" hidden="false" customHeight="true" outlineLevel="0" collapsed="false">
      <c r="C308" s="237"/>
      <c r="E308" s="238"/>
      <c r="F308" s="239"/>
      <c r="G308" s="239"/>
      <c r="H308" s="239"/>
      <c r="J308" s="240"/>
    </row>
    <row r="309" customFormat="false" ht="14.25" hidden="false" customHeight="true" outlineLevel="0" collapsed="false">
      <c r="C309" s="237"/>
      <c r="E309" s="238"/>
      <c r="F309" s="239"/>
      <c r="G309" s="239"/>
      <c r="H309" s="239"/>
      <c r="J309" s="240"/>
    </row>
    <row r="310" customFormat="false" ht="14.25" hidden="false" customHeight="true" outlineLevel="0" collapsed="false">
      <c r="C310" s="237"/>
      <c r="E310" s="238"/>
      <c r="F310" s="239"/>
      <c r="G310" s="239"/>
      <c r="H310" s="239"/>
      <c r="J310" s="240"/>
    </row>
    <row r="311" customFormat="false" ht="14.25" hidden="false" customHeight="true" outlineLevel="0" collapsed="false">
      <c r="C311" s="237"/>
      <c r="E311" s="238"/>
      <c r="F311" s="239"/>
      <c r="G311" s="239"/>
      <c r="H311" s="239"/>
      <c r="J311" s="240"/>
    </row>
    <row r="312" customFormat="false" ht="14.25" hidden="false" customHeight="true" outlineLevel="0" collapsed="false">
      <c r="C312" s="237"/>
      <c r="E312" s="238"/>
      <c r="F312" s="239"/>
      <c r="G312" s="239"/>
      <c r="H312" s="239"/>
      <c r="J312" s="240"/>
    </row>
    <row r="313" customFormat="false" ht="14.25" hidden="false" customHeight="true" outlineLevel="0" collapsed="false">
      <c r="C313" s="237"/>
      <c r="E313" s="238"/>
      <c r="F313" s="239"/>
      <c r="G313" s="239"/>
      <c r="H313" s="239"/>
      <c r="J313" s="240"/>
    </row>
    <row r="314" customFormat="false" ht="14.25" hidden="false" customHeight="true" outlineLevel="0" collapsed="false">
      <c r="C314" s="237"/>
      <c r="E314" s="238"/>
      <c r="F314" s="239"/>
      <c r="G314" s="239"/>
      <c r="H314" s="239"/>
      <c r="J314" s="240"/>
    </row>
    <row r="315" customFormat="false" ht="14.25" hidden="false" customHeight="true" outlineLevel="0" collapsed="false">
      <c r="C315" s="237"/>
      <c r="E315" s="238"/>
      <c r="F315" s="239"/>
      <c r="G315" s="239"/>
      <c r="H315" s="239"/>
      <c r="J315" s="240"/>
    </row>
    <row r="316" customFormat="false" ht="14.25" hidden="false" customHeight="true" outlineLevel="0" collapsed="false">
      <c r="C316" s="237"/>
      <c r="E316" s="238"/>
      <c r="F316" s="239"/>
      <c r="G316" s="239"/>
      <c r="H316" s="239"/>
      <c r="J316" s="240"/>
    </row>
    <row r="317" customFormat="false" ht="14.25" hidden="false" customHeight="true" outlineLevel="0" collapsed="false">
      <c r="C317" s="237"/>
      <c r="E317" s="238"/>
      <c r="F317" s="239"/>
      <c r="G317" s="239"/>
      <c r="H317" s="239"/>
      <c r="J317" s="240"/>
    </row>
    <row r="318" customFormat="false" ht="14.25" hidden="false" customHeight="true" outlineLevel="0" collapsed="false">
      <c r="C318" s="237"/>
      <c r="E318" s="238"/>
      <c r="F318" s="239"/>
      <c r="G318" s="239"/>
      <c r="H318" s="239"/>
      <c r="J318" s="240"/>
    </row>
    <row r="319" customFormat="false" ht="14.25" hidden="false" customHeight="true" outlineLevel="0" collapsed="false">
      <c r="C319" s="237"/>
      <c r="E319" s="238"/>
      <c r="F319" s="239"/>
      <c r="G319" s="239"/>
      <c r="H319" s="239"/>
      <c r="J319" s="240"/>
    </row>
    <row r="320" customFormat="false" ht="14.25" hidden="false" customHeight="true" outlineLevel="0" collapsed="false">
      <c r="C320" s="237"/>
      <c r="E320" s="238"/>
      <c r="F320" s="239"/>
      <c r="G320" s="239"/>
      <c r="H320" s="239"/>
      <c r="J320" s="240"/>
    </row>
    <row r="321" customFormat="false" ht="14.25" hidden="false" customHeight="true" outlineLevel="0" collapsed="false">
      <c r="C321" s="237"/>
      <c r="E321" s="238"/>
      <c r="F321" s="239"/>
      <c r="G321" s="239"/>
      <c r="H321" s="239"/>
      <c r="J321" s="240"/>
    </row>
    <row r="322" customFormat="false" ht="14.25" hidden="false" customHeight="true" outlineLevel="0" collapsed="false">
      <c r="C322" s="237"/>
      <c r="E322" s="238"/>
      <c r="F322" s="239"/>
      <c r="G322" s="239"/>
      <c r="H322" s="239"/>
      <c r="J322" s="240"/>
    </row>
    <row r="323" customFormat="false" ht="14.25" hidden="false" customHeight="true" outlineLevel="0" collapsed="false">
      <c r="C323" s="237"/>
      <c r="E323" s="238"/>
      <c r="F323" s="239"/>
      <c r="G323" s="239"/>
      <c r="H323" s="239"/>
      <c r="J323" s="240"/>
    </row>
    <row r="324" customFormat="false" ht="14.25" hidden="false" customHeight="true" outlineLevel="0" collapsed="false">
      <c r="C324" s="237"/>
      <c r="E324" s="238"/>
      <c r="F324" s="239"/>
      <c r="G324" s="239"/>
      <c r="H324" s="239"/>
      <c r="J324" s="240"/>
    </row>
    <row r="325" customFormat="false" ht="14.25" hidden="false" customHeight="true" outlineLevel="0" collapsed="false">
      <c r="C325" s="237"/>
      <c r="E325" s="238"/>
      <c r="F325" s="239"/>
      <c r="G325" s="239"/>
      <c r="H325" s="239"/>
      <c r="J325" s="240"/>
    </row>
    <row r="326" customFormat="false" ht="14.25" hidden="false" customHeight="true" outlineLevel="0" collapsed="false">
      <c r="C326" s="237"/>
      <c r="E326" s="238"/>
      <c r="F326" s="239"/>
      <c r="G326" s="239"/>
      <c r="H326" s="239"/>
      <c r="J326" s="240"/>
    </row>
    <row r="327" customFormat="false" ht="14.25" hidden="false" customHeight="true" outlineLevel="0" collapsed="false">
      <c r="C327" s="237"/>
      <c r="E327" s="238"/>
      <c r="F327" s="239"/>
      <c r="G327" s="239"/>
      <c r="H327" s="239"/>
      <c r="J327" s="240"/>
    </row>
    <row r="328" customFormat="false" ht="14.25" hidden="false" customHeight="true" outlineLevel="0" collapsed="false">
      <c r="C328" s="237"/>
      <c r="E328" s="238"/>
      <c r="F328" s="239"/>
      <c r="G328" s="239"/>
      <c r="H328" s="239"/>
      <c r="J328" s="240"/>
    </row>
    <row r="329" customFormat="false" ht="14.25" hidden="false" customHeight="true" outlineLevel="0" collapsed="false">
      <c r="C329" s="237"/>
      <c r="E329" s="238"/>
      <c r="F329" s="239"/>
      <c r="G329" s="239"/>
      <c r="H329" s="239"/>
      <c r="J329" s="240"/>
    </row>
    <row r="330" customFormat="false" ht="14.25" hidden="false" customHeight="true" outlineLevel="0" collapsed="false">
      <c r="C330" s="237"/>
      <c r="E330" s="238"/>
      <c r="F330" s="239"/>
      <c r="G330" s="239"/>
      <c r="H330" s="239"/>
      <c r="J330" s="240"/>
    </row>
    <row r="331" customFormat="false" ht="14.25" hidden="false" customHeight="true" outlineLevel="0" collapsed="false">
      <c r="C331" s="237"/>
      <c r="E331" s="238"/>
      <c r="F331" s="239"/>
      <c r="G331" s="239"/>
      <c r="H331" s="239"/>
      <c r="J331" s="240"/>
    </row>
    <row r="332" customFormat="false" ht="14.25" hidden="false" customHeight="true" outlineLevel="0" collapsed="false">
      <c r="C332" s="237"/>
      <c r="E332" s="238"/>
      <c r="F332" s="239"/>
      <c r="G332" s="239"/>
      <c r="H332" s="239"/>
      <c r="J332" s="240"/>
    </row>
    <row r="333" customFormat="false" ht="14.25" hidden="false" customHeight="true" outlineLevel="0" collapsed="false">
      <c r="C333" s="237"/>
      <c r="E333" s="238"/>
      <c r="F333" s="239"/>
      <c r="G333" s="239"/>
      <c r="H333" s="239"/>
      <c r="J333" s="240"/>
    </row>
    <row r="334" customFormat="false" ht="14.25" hidden="false" customHeight="true" outlineLevel="0" collapsed="false">
      <c r="C334" s="237"/>
      <c r="E334" s="238"/>
      <c r="F334" s="239"/>
      <c r="G334" s="239"/>
      <c r="H334" s="239"/>
      <c r="J334" s="240"/>
    </row>
    <row r="335" customFormat="false" ht="14.25" hidden="false" customHeight="true" outlineLevel="0" collapsed="false">
      <c r="C335" s="237"/>
      <c r="E335" s="238"/>
      <c r="F335" s="239"/>
      <c r="G335" s="239"/>
      <c r="H335" s="239"/>
      <c r="J335" s="240"/>
    </row>
    <row r="336" customFormat="false" ht="14.25" hidden="false" customHeight="true" outlineLevel="0" collapsed="false">
      <c r="C336" s="237"/>
      <c r="E336" s="238"/>
      <c r="F336" s="239"/>
      <c r="G336" s="239"/>
      <c r="H336" s="239"/>
      <c r="J336" s="240"/>
    </row>
    <row r="337" customFormat="false" ht="14.25" hidden="false" customHeight="true" outlineLevel="0" collapsed="false">
      <c r="C337" s="237"/>
      <c r="E337" s="238"/>
      <c r="F337" s="239"/>
      <c r="G337" s="239"/>
      <c r="H337" s="239"/>
      <c r="J337" s="240"/>
    </row>
    <row r="338" customFormat="false" ht="14.25" hidden="false" customHeight="true" outlineLevel="0" collapsed="false">
      <c r="C338" s="237"/>
      <c r="E338" s="238"/>
      <c r="F338" s="239"/>
      <c r="G338" s="239"/>
      <c r="H338" s="239"/>
      <c r="J338" s="240"/>
    </row>
    <row r="339" customFormat="false" ht="14.25" hidden="false" customHeight="true" outlineLevel="0" collapsed="false">
      <c r="C339" s="237"/>
      <c r="E339" s="238"/>
      <c r="F339" s="239"/>
      <c r="G339" s="239"/>
      <c r="H339" s="239"/>
      <c r="J339" s="240"/>
    </row>
    <row r="340" customFormat="false" ht="14.25" hidden="false" customHeight="true" outlineLevel="0" collapsed="false">
      <c r="C340" s="237"/>
      <c r="E340" s="238"/>
      <c r="F340" s="239"/>
      <c r="G340" s="239"/>
      <c r="H340" s="239"/>
      <c r="J340" s="240"/>
    </row>
    <row r="341" customFormat="false" ht="14.25" hidden="false" customHeight="true" outlineLevel="0" collapsed="false">
      <c r="C341" s="237"/>
      <c r="E341" s="238"/>
      <c r="F341" s="239"/>
      <c r="G341" s="239"/>
      <c r="H341" s="239"/>
      <c r="J341" s="240"/>
    </row>
    <row r="342" customFormat="false" ht="14.25" hidden="false" customHeight="true" outlineLevel="0" collapsed="false">
      <c r="C342" s="237"/>
      <c r="E342" s="238"/>
      <c r="F342" s="239"/>
      <c r="G342" s="239"/>
      <c r="H342" s="239"/>
      <c r="J342" s="240"/>
    </row>
    <row r="343" customFormat="false" ht="14.25" hidden="false" customHeight="true" outlineLevel="0" collapsed="false">
      <c r="C343" s="237"/>
      <c r="E343" s="238"/>
      <c r="F343" s="239"/>
      <c r="G343" s="239"/>
      <c r="H343" s="239"/>
      <c r="J343" s="240"/>
    </row>
    <row r="344" customFormat="false" ht="14.25" hidden="false" customHeight="true" outlineLevel="0" collapsed="false">
      <c r="C344" s="237"/>
      <c r="E344" s="238"/>
      <c r="F344" s="239"/>
      <c r="G344" s="239"/>
      <c r="H344" s="239"/>
      <c r="J344" s="240"/>
    </row>
    <row r="345" customFormat="false" ht="14.25" hidden="false" customHeight="true" outlineLevel="0" collapsed="false">
      <c r="C345" s="237"/>
      <c r="E345" s="238"/>
      <c r="F345" s="239"/>
      <c r="G345" s="239"/>
      <c r="H345" s="239"/>
      <c r="J345" s="240"/>
    </row>
    <row r="346" customFormat="false" ht="14.25" hidden="false" customHeight="true" outlineLevel="0" collapsed="false">
      <c r="C346" s="237"/>
      <c r="E346" s="238"/>
      <c r="F346" s="239"/>
      <c r="G346" s="239"/>
      <c r="H346" s="239"/>
      <c r="J346" s="240"/>
    </row>
    <row r="347" customFormat="false" ht="14.25" hidden="false" customHeight="true" outlineLevel="0" collapsed="false">
      <c r="C347" s="237"/>
      <c r="E347" s="238"/>
      <c r="F347" s="239"/>
      <c r="G347" s="239"/>
      <c r="H347" s="239"/>
      <c r="J347" s="240"/>
    </row>
    <row r="348" customFormat="false" ht="14.25" hidden="false" customHeight="true" outlineLevel="0" collapsed="false">
      <c r="C348" s="237"/>
      <c r="E348" s="238"/>
      <c r="F348" s="239"/>
      <c r="G348" s="239"/>
      <c r="H348" s="239"/>
      <c r="J348" s="240"/>
    </row>
    <row r="349" customFormat="false" ht="14.25" hidden="false" customHeight="true" outlineLevel="0" collapsed="false">
      <c r="C349" s="237"/>
      <c r="E349" s="238"/>
      <c r="F349" s="239"/>
      <c r="G349" s="239"/>
      <c r="H349" s="239"/>
      <c r="J349" s="240"/>
    </row>
    <row r="350" customFormat="false" ht="14.25" hidden="false" customHeight="true" outlineLevel="0" collapsed="false">
      <c r="C350" s="237"/>
      <c r="E350" s="238"/>
      <c r="F350" s="239"/>
      <c r="G350" s="239"/>
      <c r="H350" s="239"/>
      <c r="J350" s="240"/>
    </row>
    <row r="351" customFormat="false" ht="14.25" hidden="false" customHeight="true" outlineLevel="0" collapsed="false">
      <c r="C351" s="237"/>
      <c r="E351" s="238"/>
      <c r="F351" s="239"/>
      <c r="G351" s="239"/>
      <c r="H351" s="239"/>
      <c r="J351" s="240"/>
    </row>
    <row r="352" customFormat="false" ht="14.25" hidden="false" customHeight="true" outlineLevel="0" collapsed="false">
      <c r="C352" s="237"/>
      <c r="E352" s="238"/>
      <c r="F352" s="239"/>
      <c r="G352" s="239"/>
      <c r="H352" s="239"/>
      <c r="J352" s="240"/>
    </row>
    <row r="353" customFormat="false" ht="14.25" hidden="false" customHeight="true" outlineLevel="0" collapsed="false">
      <c r="C353" s="237"/>
      <c r="E353" s="238"/>
      <c r="F353" s="239"/>
      <c r="G353" s="239"/>
      <c r="H353" s="239"/>
      <c r="J353" s="240"/>
    </row>
    <row r="354" customFormat="false" ht="14.25" hidden="false" customHeight="true" outlineLevel="0" collapsed="false">
      <c r="C354" s="237"/>
      <c r="E354" s="238"/>
      <c r="F354" s="239"/>
      <c r="G354" s="239"/>
      <c r="H354" s="239"/>
      <c r="J354" s="240"/>
    </row>
    <row r="355" customFormat="false" ht="14.25" hidden="false" customHeight="true" outlineLevel="0" collapsed="false">
      <c r="C355" s="237"/>
      <c r="E355" s="238"/>
      <c r="F355" s="239"/>
      <c r="G355" s="239"/>
      <c r="H355" s="239"/>
      <c r="J355" s="240"/>
    </row>
    <row r="356" customFormat="false" ht="14.25" hidden="false" customHeight="true" outlineLevel="0" collapsed="false">
      <c r="C356" s="237"/>
      <c r="E356" s="238"/>
      <c r="F356" s="239"/>
      <c r="G356" s="239"/>
      <c r="H356" s="239"/>
      <c r="J356" s="240"/>
    </row>
    <row r="357" customFormat="false" ht="14.25" hidden="false" customHeight="true" outlineLevel="0" collapsed="false">
      <c r="C357" s="237"/>
      <c r="E357" s="238"/>
      <c r="F357" s="239"/>
      <c r="G357" s="239"/>
      <c r="H357" s="239"/>
      <c r="J357" s="240"/>
    </row>
    <row r="358" customFormat="false" ht="14.25" hidden="false" customHeight="true" outlineLevel="0" collapsed="false">
      <c r="C358" s="237"/>
      <c r="E358" s="238"/>
      <c r="F358" s="239"/>
      <c r="G358" s="239"/>
      <c r="H358" s="239"/>
      <c r="J358" s="240"/>
    </row>
    <row r="359" customFormat="false" ht="14.25" hidden="false" customHeight="true" outlineLevel="0" collapsed="false">
      <c r="C359" s="237"/>
      <c r="E359" s="238"/>
      <c r="F359" s="239"/>
      <c r="G359" s="239"/>
      <c r="H359" s="239"/>
      <c r="J359" s="240"/>
    </row>
    <row r="360" customFormat="false" ht="14.25" hidden="false" customHeight="true" outlineLevel="0" collapsed="false">
      <c r="C360" s="237"/>
      <c r="E360" s="238"/>
      <c r="F360" s="239"/>
      <c r="G360" s="239"/>
      <c r="H360" s="239"/>
      <c r="J360" s="240"/>
    </row>
    <row r="361" customFormat="false" ht="14.25" hidden="false" customHeight="true" outlineLevel="0" collapsed="false">
      <c r="C361" s="237"/>
      <c r="E361" s="238"/>
      <c r="F361" s="239"/>
      <c r="G361" s="239"/>
      <c r="H361" s="239"/>
      <c r="J361" s="240"/>
    </row>
    <row r="362" customFormat="false" ht="14.25" hidden="false" customHeight="true" outlineLevel="0" collapsed="false">
      <c r="C362" s="237"/>
      <c r="E362" s="238"/>
      <c r="F362" s="239"/>
      <c r="G362" s="239"/>
      <c r="H362" s="239"/>
      <c r="J362" s="240"/>
    </row>
    <row r="363" customFormat="false" ht="14.25" hidden="false" customHeight="true" outlineLevel="0" collapsed="false">
      <c r="C363" s="237"/>
      <c r="E363" s="238"/>
      <c r="F363" s="239"/>
      <c r="G363" s="239"/>
      <c r="H363" s="239"/>
      <c r="J363" s="240"/>
    </row>
    <row r="364" customFormat="false" ht="14.25" hidden="false" customHeight="true" outlineLevel="0" collapsed="false">
      <c r="C364" s="237"/>
      <c r="E364" s="238"/>
      <c r="F364" s="239"/>
      <c r="G364" s="239"/>
      <c r="H364" s="239"/>
      <c r="J364" s="240"/>
    </row>
    <row r="365" customFormat="false" ht="14.25" hidden="false" customHeight="true" outlineLevel="0" collapsed="false">
      <c r="C365" s="237"/>
      <c r="E365" s="238"/>
      <c r="F365" s="239"/>
      <c r="G365" s="239"/>
      <c r="H365" s="239"/>
      <c r="J365" s="240"/>
    </row>
    <row r="366" customFormat="false" ht="14.25" hidden="false" customHeight="true" outlineLevel="0" collapsed="false">
      <c r="C366" s="237"/>
      <c r="E366" s="238"/>
      <c r="F366" s="239"/>
      <c r="G366" s="239"/>
      <c r="H366" s="239"/>
      <c r="J366" s="240"/>
    </row>
    <row r="367" customFormat="false" ht="14.25" hidden="false" customHeight="true" outlineLevel="0" collapsed="false">
      <c r="C367" s="237"/>
      <c r="E367" s="238"/>
      <c r="F367" s="239"/>
      <c r="G367" s="239"/>
      <c r="H367" s="239"/>
      <c r="J367" s="240"/>
    </row>
    <row r="368" customFormat="false" ht="14.25" hidden="false" customHeight="true" outlineLevel="0" collapsed="false">
      <c r="C368" s="237"/>
      <c r="E368" s="238"/>
      <c r="F368" s="239"/>
      <c r="G368" s="239"/>
      <c r="H368" s="239"/>
      <c r="J368" s="240"/>
    </row>
    <row r="369" customFormat="false" ht="14.25" hidden="false" customHeight="true" outlineLevel="0" collapsed="false">
      <c r="C369" s="237"/>
      <c r="E369" s="238"/>
      <c r="F369" s="239"/>
      <c r="G369" s="239"/>
      <c r="H369" s="239"/>
      <c r="J369" s="240"/>
    </row>
    <row r="370" customFormat="false" ht="14.25" hidden="false" customHeight="true" outlineLevel="0" collapsed="false">
      <c r="C370" s="237"/>
      <c r="E370" s="238"/>
      <c r="F370" s="239"/>
      <c r="G370" s="239"/>
      <c r="H370" s="239"/>
      <c r="J370" s="240"/>
    </row>
    <row r="371" customFormat="false" ht="14.25" hidden="false" customHeight="true" outlineLevel="0" collapsed="false">
      <c r="C371" s="237"/>
      <c r="E371" s="238"/>
      <c r="F371" s="239"/>
      <c r="G371" s="239"/>
      <c r="H371" s="239"/>
      <c r="J371" s="240"/>
    </row>
    <row r="372" customFormat="false" ht="14.25" hidden="false" customHeight="true" outlineLevel="0" collapsed="false">
      <c r="C372" s="237"/>
      <c r="E372" s="238"/>
      <c r="F372" s="239"/>
      <c r="G372" s="239"/>
      <c r="H372" s="239"/>
      <c r="J372" s="240"/>
    </row>
    <row r="373" customFormat="false" ht="14.25" hidden="false" customHeight="true" outlineLevel="0" collapsed="false">
      <c r="C373" s="237"/>
      <c r="E373" s="238"/>
      <c r="F373" s="239"/>
      <c r="G373" s="239"/>
      <c r="H373" s="239"/>
      <c r="J373" s="240"/>
    </row>
    <row r="374" customFormat="false" ht="14.25" hidden="false" customHeight="true" outlineLevel="0" collapsed="false">
      <c r="C374" s="237"/>
      <c r="E374" s="238"/>
      <c r="F374" s="239"/>
      <c r="G374" s="239"/>
      <c r="H374" s="239"/>
      <c r="J374" s="240"/>
    </row>
    <row r="375" customFormat="false" ht="14.25" hidden="false" customHeight="true" outlineLevel="0" collapsed="false">
      <c r="C375" s="237"/>
      <c r="E375" s="238"/>
      <c r="F375" s="239"/>
      <c r="G375" s="239"/>
      <c r="H375" s="239"/>
      <c r="J375" s="240"/>
    </row>
    <row r="376" customFormat="false" ht="14.25" hidden="false" customHeight="true" outlineLevel="0" collapsed="false">
      <c r="C376" s="237"/>
      <c r="E376" s="238"/>
      <c r="F376" s="239"/>
      <c r="G376" s="239"/>
      <c r="H376" s="239"/>
      <c r="J376" s="240"/>
    </row>
    <row r="377" customFormat="false" ht="14.25" hidden="false" customHeight="true" outlineLevel="0" collapsed="false">
      <c r="C377" s="237"/>
      <c r="E377" s="238"/>
      <c r="F377" s="239"/>
      <c r="G377" s="239"/>
      <c r="H377" s="239"/>
      <c r="J377" s="240"/>
    </row>
    <row r="378" customFormat="false" ht="14.25" hidden="false" customHeight="true" outlineLevel="0" collapsed="false">
      <c r="C378" s="237"/>
      <c r="E378" s="238"/>
      <c r="F378" s="239"/>
      <c r="G378" s="239"/>
      <c r="H378" s="239"/>
      <c r="J378" s="240"/>
    </row>
    <row r="379" customFormat="false" ht="14.25" hidden="false" customHeight="true" outlineLevel="0" collapsed="false">
      <c r="C379" s="237"/>
      <c r="E379" s="238"/>
      <c r="F379" s="239"/>
      <c r="G379" s="239"/>
      <c r="H379" s="239"/>
      <c r="J379" s="240"/>
    </row>
    <row r="380" customFormat="false" ht="14.25" hidden="false" customHeight="true" outlineLevel="0" collapsed="false">
      <c r="C380" s="237"/>
      <c r="E380" s="238"/>
      <c r="F380" s="239"/>
      <c r="G380" s="239"/>
      <c r="H380" s="239"/>
      <c r="J380" s="240"/>
    </row>
    <row r="381" customFormat="false" ht="14.25" hidden="false" customHeight="true" outlineLevel="0" collapsed="false">
      <c r="C381" s="237"/>
      <c r="E381" s="238"/>
      <c r="F381" s="239"/>
      <c r="G381" s="239"/>
      <c r="H381" s="239"/>
      <c r="J381" s="240"/>
    </row>
    <row r="382" customFormat="false" ht="14.25" hidden="false" customHeight="true" outlineLevel="0" collapsed="false">
      <c r="C382" s="237"/>
      <c r="E382" s="238"/>
      <c r="F382" s="239"/>
      <c r="G382" s="239"/>
      <c r="H382" s="239"/>
      <c r="J382" s="240"/>
    </row>
    <row r="383" customFormat="false" ht="14.25" hidden="false" customHeight="true" outlineLevel="0" collapsed="false">
      <c r="C383" s="237"/>
      <c r="E383" s="238"/>
      <c r="F383" s="239"/>
      <c r="G383" s="239"/>
      <c r="H383" s="239"/>
      <c r="J383" s="240"/>
    </row>
    <row r="384" customFormat="false" ht="14.25" hidden="false" customHeight="true" outlineLevel="0" collapsed="false">
      <c r="C384" s="237"/>
      <c r="E384" s="238"/>
      <c r="F384" s="239"/>
      <c r="G384" s="239"/>
      <c r="H384" s="239"/>
      <c r="J384" s="240"/>
    </row>
    <row r="385" customFormat="false" ht="14.25" hidden="false" customHeight="true" outlineLevel="0" collapsed="false">
      <c r="C385" s="237"/>
      <c r="E385" s="238"/>
      <c r="F385" s="239"/>
      <c r="G385" s="239"/>
      <c r="H385" s="239"/>
      <c r="J385" s="240"/>
    </row>
    <row r="386" customFormat="false" ht="14.25" hidden="false" customHeight="true" outlineLevel="0" collapsed="false">
      <c r="C386" s="237"/>
      <c r="E386" s="238"/>
      <c r="F386" s="239"/>
      <c r="G386" s="239"/>
      <c r="H386" s="239"/>
      <c r="J386" s="240"/>
    </row>
    <row r="387" customFormat="false" ht="14.25" hidden="false" customHeight="true" outlineLevel="0" collapsed="false">
      <c r="C387" s="237"/>
      <c r="E387" s="238"/>
      <c r="F387" s="239"/>
      <c r="G387" s="239"/>
      <c r="H387" s="239"/>
      <c r="J387" s="240"/>
    </row>
    <row r="388" customFormat="false" ht="14.25" hidden="false" customHeight="true" outlineLevel="0" collapsed="false">
      <c r="C388" s="237"/>
      <c r="E388" s="238"/>
      <c r="F388" s="239"/>
      <c r="G388" s="239"/>
      <c r="H388" s="239"/>
      <c r="J388" s="240"/>
    </row>
    <row r="389" customFormat="false" ht="14.25" hidden="false" customHeight="true" outlineLevel="0" collapsed="false">
      <c r="C389" s="237"/>
      <c r="E389" s="238"/>
      <c r="F389" s="239"/>
      <c r="G389" s="239"/>
      <c r="H389" s="239"/>
      <c r="J389" s="240"/>
    </row>
    <row r="390" customFormat="false" ht="14.25" hidden="false" customHeight="true" outlineLevel="0" collapsed="false">
      <c r="C390" s="237"/>
      <c r="E390" s="238"/>
      <c r="F390" s="239"/>
      <c r="G390" s="239"/>
      <c r="H390" s="239"/>
      <c r="J390" s="240"/>
    </row>
    <row r="391" customFormat="false" ht="14.25" hidden="false" customHeight="true" outlineLevel="0" collapsed="false">
      <c r="C391" s="237"/>
      <c r="E391" s="238"/>
      <c r="F391" s="239"/>
      <c r="G391" s="239"/>
      <c r="H391" s="239"/>
      <c r="J391" s="240"/>
    </row>
    <row r="392" customFormat="false" ht="14.25" hidden="false" customHeight="true" outlineLevel="0" collapsed="false">
      <c r="C392" s="237"/>
      <c r="E392" s="238"/>
      <c r="F392" s="239"/>
      <c r="G392" s="239"/>
      <c r="H392" s="239"/>
      <c r="J392" s="240"/>
    </row>
    <row r="393" customFormat="false" ht="14.25" hidden="false" customHeight="true" outlineLevel="0" collapsed="false">
      <c r="C393" s="237"/>
      <c r="E393" s="238"/>
      <c r="F393" s="239"/>
      <c r="G393" s="239"/>
      <c r="H393" s="239"/>
      <c r="J393" s="240"/>
    </row>
    <row r="394" customFormat="false" ht="14.25" hidden="false" customHeight="true" outlineLevel="0" collapsed="false">
      <c r="C394" s="237"/>
      <c r="E394" s="238"/>
      <c r="F394" s="239"/>
      <c r="G394" s="239"/>
      <c r="H394" s="239"/>
      <c r="J394" s="240"/>
    </row>
    <row r="395" customFormat="false" ht="14.25" hidden="false" customHeight="true" outlineLevel="0" collapsed="false">
      <c r="C395" s="237"/>
      <c r="E395" s="238"/>
      <c r="F395" s="239"/>
      <c r="G395" s="239"/>
      <c r="H395" s="239"/>
      <c r="J395" s="240"/>
    </row>
    <row r="396" customFormat="false" ht="14.25" hidden="false" customHeight="true" outlineLevel="0" collapsed="false">
      <c r="C396" s="237"/>
      <c r="E396" s="238"/>
      <c r="F396" s="239"/>
      <c r="G396" s="239"/>
      <c r="H396" s="239"/>
      <c r="J396" s="240"/>
    </row>
    <row r="397" customFormat="false" ht="14.25" hidden="false" customHeight="true" outlineLevel="0" collapsed="false">
      <c r="C397" s="237"/>
      <c r="E397" s="238"/>
      <c r="F397" s="239"/>
      <c r="G397" s="239"/>
      <c r="H397" s="239"/>
      <c r="J397" s="240"/>
    </row>
    <row r="398" customFormat="false" ht="14.25" hidden="false" customHeight="true" outlineLevel="0" collapsed="false">
      <c r="C398" s="237"/>
      <c r="E398" s="238"/>
      <c r="F398" s="239"/>
      <c r="G398" s="239"/>
      <c r="H398" s="239"/>
      <c r="J398" s="240"/>
    </row>
    <row r="399" customFormat="false" ht="14.25" hidden="false" customHeight="true" outlineLevel="0" collapsed="false">
      <c r="C399" s="237"/>
      <c r="E399" s="238"/>
      <c r="F399" s="239"/>
      <c r="G399" s="239"/>
      <c r="H399" s="239"/>
      <c r="J399" s="240"/>
    </row>
    <row r="400" customFormat="false" ht="14.25" hidden="false" customHeight="true" outlineLevel="0" collapsed="false">
      <c r="C400" s="237"/>
      <c r="E400" s="238"/>
      <c r="F400" s="239"/>
      <c r="G400" s="239"/>
      <c r="H400" s="239"/>
      <c r="J400" s="240"/>
    </row>
    <row r="401" customFormat="false" ht="14.25" hidden="false" customHeight="true" outlineLevel="0" collapsed="false">
      <c r="C401" s="237"/>
      <c r="E401" s="238"/>
      <c r="F401" s="239"/>
      <c r="G401" s="239"/>
      <c r="H401" s="239"/>
      <c r="J401" s="240"/>
    </row>
    <row r="402" customFormat="false" ht="14.25" hidden="false" customHeight="true" outlineLevel="0" collapsed="false">
      <c r="C402" s="237"/>
      <c r="E402" s="238"/>
      <c r="F402" s="239"/>
      <c r="G402" s="239"/>
      <c r="H402" s="239"/>
      <c r="J402" s="240"/>
    </row>
    <row r="403" customFormat="false" ht="14.25" hidden="false" customHeight="true" outlineLevel="0" collapsed="false">
      <c r="C403" s="237"/>
      <c r="E403" s="238"/>
      <c r="F403" s="239"/>
      <c r="G403" s="239"/>
      <c r="H403" s="239"/>
      <c r="J403" s="240"/>
    </row>
    <row r="404" customFormat="false" ht="14.25" hidden="false" customHeight="true" outlineLevel="0" collapsed="false">
      <c r="C404" s="237"/>
      <c r="E404" s="238"/>
      <c r="F404" s="239"/>
      <c r="G404" s="239"/>
      <c r="H404" s="239"/>
      <c r="J404" s="240"/>
    </row>
    <row r="405" customFormat="false" ht="14.25" hidden="false" customHeight="true" outlineLevel="0" collapsed="false">
      <c r="C405" s="237"/>
      <c r="E405" s="238"/>
      <c r="F405" s="239"/>
      <c r="G405" s="239"/>
      <c r="H405" s="239"/>
      <c r="J405" s="240"/>
    </row>
    <row r="406" customFormat="false" ht="14.25" hidden="false" customHeight="true" outlineLevel="0" collapsed="false">
      <c r="C406" s="237"/>
      <c r="E406" s="238"/>
      <c r="F406" s="239"/>
      <c r="G406" s="239"/>
      <c r="H406" s="239"/>
      <c r="J406" s="240"/>
    </row>
    <row r="407" customFormat="false" ht="14.25" hidden="false" customHeight="true" outlineLevel="0" collapsed="false">
      <c r="C407" s="237"/>
      <c r="E407" s="238"/>
      <c r="F407" s="239"/>
      <c r="G407" s="239"/>
      <c r="H407" s="239"/>
      <c r="J407" s="240"/>
    </row>
    <row r="408" customFormat="false" ht="14.25" hidden="false" customHeight="true" outlineLevel="0" collapsed="false">
      <c r="C408" s="237"/>
      <c r="E408" s="238"/>
      <c r="F408" s="239"/>
      <c r="G408" s="239"/>
      <c r="H408" s="239"/>
      <c r="J408" s="240"/>
    </row>
    <row r="409" customFormat="false" ht="14.25" hidden="false" customHeight="true" outlineLevel="0" collapsed="false">
      <c r="C409" s="237"/>
      <c r="E409" s="238"/>
      <c r="F409" s="239"/>
      <c r="G409" s="239"/>
      <c r="H409" s="239"/>
      <c r="J409" s="240"/>
    </row>
    <row r="410" customFormat="false" ht="14.25" hidden="false" customHeight="true" outlineLevel="0" collapsed="false">
      <c r="C410" s="237"/>
      <c r="E410" s="238"/>
      <c r="F410" s="239"/>
      <c r="G410" s="239"/>
      <c r="H410" s="239"/>
      <c r="J410" s="240"/>
    </row>
    <row r="411" customFormat="false" ht="14.25" hidden="false" customHeight="true" outlineLevel="0" collapsed="false">
      <c r="C411" s="237"/>
      <c r="E411" s="238"/>
      <c r="F411" s="239"/>
      <c r="G411" s="239"/>
      <c r="H411" s="239"/>
      <c r="J411" s="240"/>
    </row>
    <row r="412" customFormat="false" ht="14.25" hidden="false" customHeight="true" outlineLevel="0" collapsed="false">
      <c r="C412" s="237"/>
      <c r="E412" s="238"/>
      <c r="F412" s="239"/>
      <c r="G412" s="239"/>
      <c r="H412" s="239"/>
      <c r="J412" s="240"/>
    </row>
    <row r="413" customFormat="false" ht="14.25" hidden="false" customHeight="true" outlineLevel="0" collapsed="false">
      <c r="C413" s="237"/>
      <c r="E413" s="238"/>
      <c r="F413" s="239"/>
      <c r="G413" s="239"/>
      <c r="H413" s="239"/>
      <c r="J413" s="240"/>
    </row>
    <row r="414" customFormat="false" ht="14.25" hidden="false" customHeight="true" outlineLevel="0" collapsed="false">
      <c r="C414" s="237"/>
      <c r="E414" s="238"/>
      <c r="F414" s="239"/>
      <c r="G414" s="239"/>
      <c r="H414" s="239"/>
      <c r="J414" s="240"/>
    </row>
    <row r="415" customFormat="false" ht="14.25" hidden="false" customHeight="true" outlineLevel="0" collapsed="false">
      <c r="C415" s="237"/>
      <c r="E415" s="238"/>
      <c r="F415" s="239"/>
      <c r="G415" s="239"/>
      <c r="H415" s="239"/>
      <c r="J415" s="240"/>
    </row>
    <row r="416" customFormat="false" ht="14.25" hidden="false" customHeight="true" outlineLevel="0" collapsed="false">
      <c r="C416" s="237"/>
      <c r="E416" s="238"/>
      <c r="F416" s="239"/>
      <c r="G416" s="239"/>
      <c r="H416" s="239"/>
      <c r="J416" s="240"/>
    </row>
    <row r="417" customFormat="false" ht="14.25" hidden="false" customHeight="true" outlineLevel="0" collapsed="false">
      <c r="C417" s="237"/>
      <c r="E417" s="238"/>
      <c r="F417" s="239"/>
      <c r="G417" s="239"/>
      <c r="H417" s="239"/>
      <c r="J417" s="240"/>
    </row>
    <row r="418" customFormat="false" ht="14.25" hidden="false" customHeight="true" outlineLevel="0" collapsed="false">
      <c r="C418" s="237"/>
      <c r="E418" s="238"/>
      <c r="F418" s="239"/>
      <c r="G418" s="239"/>
      <c r="H418" s="239"/>
      <c r="J418" s="240"/>
    </row>
    <row r="419" customFormat="false" ht="14.25" hidden="false" customHeight="true" outlineLevel="0" collapsed="false">
      <c r="C419" s="237"/>
      <c r="E419" s="238"/>
      <c r="F419" s="239"/>
      <c r="G419" s="239"/>
      <c r="H419" s="239"/>
      <c r="J419" s="240"/>
    </row>
    <row r="420" customFormat="false" ht="14.25" hidden="false" customHeight="true" outlineLevel="0" collapsed="false">
      <c r="C420" s="237"/>
      <c r="E420" s="238"/>
      <c r="F420" s="239"/>
      <c r="G420" s="239"/>
      <c r="H420" s="239"/>
      <c r="J420" s="240"/>
    </row>
    <row r="421" customFormat="false" ht="14.25" hidden="false" customHeight="true" outlineLevel="0" collapsed="false">
      <c r="C421" s="237"/>
      <c r="E421" s="238"/>
      <c r="F421" s="239"/>
      <c r="G421" s="239"/>
      <c r="H421" s="239"/>
      <c r="J421" s="240"/>
    </row>
    <row r="422" customFormat="false" ht="14.25" hidden="false" customHeight="true" outlineLevel="0" collapsed="false">
      <c r="C422" s="237"/>
      <c r="E422" s="238"/>
      <c r="F422" s="239"/>
      <c r="G422" s="239"/>
      <c r="H422" s="239"/>
      <c r="J422" s="240"/>
    </row>
    <row r="423" customFormat="false" ht="14.25" hidden="false" customHeight="true" outlineLevel="0" collapsed="false">
      <c r="C423" s="237"/>
      <c r="E423" s="238"/>
      <c r="F423" s="239"/>
      <c r="G423" s="239"/>
      <c r="H423" s="239"/>
      <c r="J423" s="240"/>
    </row>
    <row r="424" customFormat="false" ht="14.25" hidden="false" customHeight="true" outlineLevel="0" collapsed="false">
      <c r="C424" s="237"/>
      <c r="E424" s="238"/>
      <c r="F424" s="239"/>
      <c r="G424" s="239"/>
      <c r="H424" s="239"/>
      <c r="J424" s="240"/>
    </row>
    <row r="425" customFormat="false" ht="14.25" hidden="false" customHeight="true" outlineLevel="0" collapsed="false">
      <c r="C425" s="237"/>
      <c r="E425" s="238"/>
      <c r="F425" s="239"/>
      <c r="G425" s="239"/>
      <c r="H425" s="239"/>
      <c r="J425" s="240"/>
    </row>
    <row r="426" customFormat="false" ht="14.25" hidden="false" customHeight="true" outlineLevel="0" collapsed="false">
      <c r="C426" s="237"/>
      <c r="E426" s="238"/>
      <c r="F426" s="239"/>
      <c r="G426" s="239"/>
      <c r="H426" s="239"/>
      <c r="J426" s="240"/>
    </row>
    <row r="427" customFormat="false" ht="14.25" hidden="false" customHeight="true" outlineLevel="0" collapsed="false">
      <c r="C427" s="237"/>
      <c r="E427" s="238"/>
      <c r="F427" s="239"/>
      <c r="G427" s="239"/>
      <c r="H427" s="239"/>
      <c r="J427" s="240"/>
    </row>
    <row r="428" customFormat="false" ht="14.25" hidden="false" customHeight="true" outlineLevel="0" collapsed="false">
      <c r="C428" s="237"/>
      <c r="E428" s="238"/>
      <c r="F428" s="239"/>
      <c r="G428" s="239"/>
      <c r="H428" s="239"/>
      <c r="J428" s="240"/>
    </row>
    <row r="429" customFormat="false" ht="14.25" hidden="false" customHeight="true" outlineLevel="0" collapsed="false">
      <c r="C429" s="237"/>
      <c r="E429" s="238"/>
      <c r="F429" s="239"/>
      <c r="G429" s="239"/>
      <c r="H429" s="239"/>
      <c r="J429" s="240"/>
    </row>
    <row r="430" customFormat="false" ht="14.25" hidden="false" customHeight="true" outlineLevel="0" collapsed="false">
      <c r="C430" s="237"/>
      <c r="E430" s="238"/>
      <c r="F430" s="239"/>
      <c r="G430" s="239"/>
      <c r="H430" s="239"/>
      <c r="J430" s="240"/>
    </row>
    <row r="431" customFormat="false" ht="14.25" hidden="false" customHeight="true" outlineLevel="0" collapsed="false">
      <c r="C431" s="237"/>
      <c r="E431" s="238"/>
      <c r="F431" s="239"/>
      <c r="G431" s="239"/>
      <c r="H431" s="239"/>
      <c r="J431" s="240"/>
    </row>
    <row r="432" customFormat="false" ht="14.25" hidden="false" customHeight="true" outlineLevel="0" collapsed="false">
      <c r="C432" s="237"/>
      <c r="E432" s="238"/>
      <c r="F432" s="239"/>
      <c r="G432" s="239"/>
      <c r="H432" s="239"/>
      <c r="J432" s="240"/>
    </row>
    <row r="433" customFormat="false" ht="14.25" hidden="false" customHeight="true" outlineLevel="0" collapsed="false">
      <c r="C433" s="237"/>
      <c r="E433" s="238"/>
      <c r="F433" s="239"/>
      <c r="G433" s="239"/>
      <c r="H433" s="239"/>
      <c r="J433" s="240"/>
    </row>
    <row r="434" customFormat="false" ht="14.25" hidden="false" customHeight="true" outlineLevel="0" collapsed="false">
      <c r="C434" s="237"/>
      <c r="E434" s="238"/>
      <c r="F434" s="239"/>
      <c r="G434" s="239"/>
      <c r="H434" s="239"/>
      <c r="J434" s="240"/>
    </row>
    <row r="435" customFormat="false" ht="14.25" hidden="false" customHeight="true" outlineLevel="0" collapsed="false">
      <c r="C435" s="237"/>
      <c r="E435" s="238"/>
      <c r="F435" s="239"/>
      <c r="G435" s="239"/>
      <c r="H435" s="239"/>
      <c r="J435" s="240"/>
    </row>
    <row r="436" customFormat="false" ht="14.25" hidden="false" customHeight="true" outlineLevel="0" collapsed="false">
      <c r="C436" s="237"/>
      <c r="E436" s="238"/>
      <c r="F436" s="239"/>
      <c r="G436" s="239"/>
      <c r="H436" s="239"/>
      <c r="J436" s="240"/>
    </row>
    <row r="437" customFormat="false" ht="14.25" hidden="false" customHeight="true" outlineLevel="0" collapsed="false">
      <c r="C437" s="237"/>
      <c r="E437" s="238"/>
      <c r="F437" s="239"/>
      <c r="G437" s="239"/>
      <c r="H437" s="239"/>
      <c r="J437" s="240"/>
    </row>
    <row r="438" customFormat="false" ht="14.25" hidden="false" customHeight="true" outlineLevel="0" collapsed="false">
      <c r="C438" s="237"/>
      <c r="E438" s="238"/>
      <c r="F438" s="239"/>
      <c r="G438" s="239"/>
      <c r="H438" s="239"/>
      <c r="J438" s="240"/>
    </row>
    <row r="439" customFormat="false" ht="14.25" hidden="false" customHeight="true" outlineLevel="0" collapsed="false">
      <c r="C439" s="237"/>
      <c r="E439" s="238"/>
      <c r="F439" s="239"/>
      <c r="G439" s="239"/>
      <c r="H439" s="239"/>
      <c r="J439" s="240"/>
    </row>
    <row r="440" customFormat="false" ht="14.25" hidden="false" customHeight="true" outlineLevel="0" collapsed="false">
      <c r="C440" s="237"/>
      <c r="E440" s="238"/>
      <c r="F440" s="239"/>
      <c r="G440" s="239"/>
      <c r="H440" s="239"/>
      <c r="J440" s="240"/>
    </row>
    <row r="441" customFormat="false" ht="14.25" hidden="false" customHeight="true" outlineLevel="0" collapsed="false">
      <c r="C441" s="237"/>
      <c r="E441" s="238"/>
      <c r="F441" s="239"/>
      <c r="G441" s="239"/>
      <c r="H441" s="239"/>
      <c r="J441" s="240"/>
    </row>
    <row r="442" customFormat="false" ht="14.25" hidden="false" customHeight="true" outlineLevel="0" collapsed="false">
      <c r="C442" s="237"/>
      <c r="E442" s="238"/>
      <c r="F442" s="239"/>
      <c r="G442" s="239"/>
      <c r="H442" s="239"/>
      <c r="J442" s="240"/>
    </row>
    <row r="443" customFormat="false" ht="14.25" hidden="false" customHeight="true" outlineLevel="0" collapsed="false">
      <c r="C443" s="237"/>
      <c r="E443" s="238"/>
      <c r="F443" s="239"/>
      <c r="G443" s="239"/>
      <c r="H443" s="239"/>
      <c r="J443" s="240"/>
    </row>
    <row r="444" customFormat="false" ht="14.25" hidden="false" customHeight="true" outlineLevel="0" collapsed="false">
      <c r="C444" s="237"/>
      <c r="E444" s="238"/>
      <c r="F444" s="239"/>
      <c r="G444" s="239"/>
      <c r="H444" s="239"/>
      <c r="J444" s="240"/>
    </row>
    <row r="445" customFormat="false" ht="14.25" hidden="false" customHeight="true" outlineLevel="0" collapsed="false">
      <c r="C445" s="237"/>
      <c r="E445" s="238"/>
      <c r="F445" s="239"/>
      <c r="G445" s="239"/>
      <c r="H445" s="239"/>
      <c r="J445" s="240"/>
    </row>
    <row r="446" customFormat="false" ht="14.25" hidden="false" customHeight="true" outlineLevel="0" collapsed="false">
      <c r="C446" s="237"/>
      <c r="E446" s="238"/>
      <c r="F446" s="239"/>
      <c r="G446" s="239"/>
      <c r="H446" s="239"/>
      <c r="J446" s="240"/>
    </row>
    <row r="447" customFormat="false" ht="14.25" hidden="false" customHeight="true" outlineLevel="0" collapsed="false">
      <c r="C447" s="237"/>
      <c r="E447" s="238"/>
      <c r="F447" s="239"/>
      <c r="G447" s="239"/>
      <c r="H447" s="239"/>
      <c r="J447" s="240"/>
    </row>
    <row r="448" customFormat="false" ht="14.25" hidden="false" customHeight="true" outlineLevel="0" collapsed="false">
      <c r="C448" s="237"/>
      <c r="E448" s="238"/>
      <c r="F448" s="239"/>
      <c r="G448" s="239"/>
      <c r="H448" s="239"/>
      <c r="J448" s="240"/>
    </row>
    <row r="449" customFormat="false" ht="14.25" hidden="false" customHeight="true" outlineLevel="0" collapsed="false">
      <c r="C449" s="237"/>
      <c r="E449" s="238"/>
      <c r="F449" s="239"/>
      <c r="G449" s="239"/>
      <c r="H449" s="239"/>
      <c r="J449" s="240"/>
    </row>
    <row r="450" customFormat="false" ht="14.25" hidden="false" customHeight="true" outlineLevel="0" collapsed="false">
      <c r="C450" s="237"/>
      <c r="E450" s="238"/>
      <c r="F450" s="239"/>
      <c r="G450" s="239"/>
      <c r="H450" s="239"/>
      <c r="J450" s="240"/>
    </row>
    <row r="451" customFormat="false" ht="14.25" hidden="false" customHeight="true" outlineLevel="0" collapsed="false">
      <c r="C451" s="237"/>
      <c r="E451" s="238"/>
      <c r="F451" s="239"/>
      <c r="G451" s="239"/>
      <c r="H451" s="239"/>
      <c r="J451" s="240"/>
    </row>
    <row r="452" customFormat="false" ht="14.25" hidden="false" customHeight="true" outlineLevel="0" collapsed="false">
      <c r="C452" s="237"/>
      <c r="E452" s="238"/>
      <c r="F452" s="239"/>
      <c r="G452" s="239"/>
      <c r="H452" s="239"/>
      <c r="J452" s="240"/>
    </row>
    <row r="453" customFormat="false" ht="14.25" hidden="false" customHeight="true" outlineLevel="0" collapsed="false">
      <c r="C453" s="237"/>
      <c r="E453" s="238"/>
      <c r="F453" s="239"/>
      <c r="G453" s="239"/>
      <c r="H453" s="239"/>
      <c r="J453" s="240"/>
    </row>
    <row r="454" customFormat="false" ht="14.25" hidden="false" customHeight="true" outlineLevel="0" collapsed="false">
      <c r="C454" s="237"/>
      <c r="E454" s="238"/>
      <c r="F454" s="239"/>
      <c r="G454" s="239"/>
      <c r="H454" s="239"/>
      <c r="J454" s="240"/>
    </row>
    <row r="455" customFormat="false" ht="14.25" hidden="false" customHeight="true" outlineLevel="0" collapsed="false">
      <c r="C455" s="237"/>
      <c r="E455" s="238"/>
      <c r="F455" s="239"/>
      <c r="G455" s="239"/>
      <c r="H455" s="239"/>
      <c r="J455" s="240"/>
    </row>
    <row r="456" customFormat="false" ht="14.25" hidden="false" customHeight="true" outlineLevel="0" collapsed="false">
      <c r="C456" s="237"/>
      <c r="E456" s="238"/>
      <c r="F456" s="239"/>
      <c r="G456" s="239"/>
      <c r="H456" s="239"/>
      <c r="J456" s="240"/>
    </row>
    <row r="457" customFormat="false" ht="14.25" hidden="false" customHeight="true" outlineLevel="0" collapsed="false">
      <c r="C457" s="237"/>
      <c r="E457" s="238"/>
      <c r="F457" s="239"/>
      <c r="G457" s="239"/>
      <c r="H457" s="239"/>
      <c r="J457" s="240"/>
    </row>
    <row r="458" customFormat="false" ht="14.25" hidden="false" customHeight="true" outlineLevel="0" collapsed="false">
      <c r="C458" s="237"/>
      <c r="E458" s="238"/>
      <c r="F458" s="239"/>
      <c r="G458" s="239"/>
      <c r="H458" s="239"/>
      <c r="J458" s="240"/>
    </row>
    <row r="459" customFormat="false" ht="14.25" hidden="false" customHeight="true" outlineLevel="0" collapsed="false">
      <c r="C459" s="237"/>
      <c r="E459" s="238"/>
      <c r="F459" s="239"/>
      <c r="G459" s="239"/>
      <c r="H459" s="239"/>
      <c r="J459" s="240"/>
    </row>
    <row r="460" customFormat="false" ht="14.25" hidden="false" customHeight="true" outlineLevel="0" collapsed="false">
      <c r="C460" s="237"/>
      <c r="E460" s="238"/>
      <c r="F460" s="239"/>
      <c r="G460" s="239"/>
      <c r="H460" s="239"/>
      <c r="J460" s="240"/>
    </row>
    <row r="461" customFormat="false" ht="14.25" hidden="false" customHeight="true" outlineLevel="0" collapsed="false">
      <c r="C461" s="237"/>
      <c r="E461" s="238"/>
      <c r="F461" s="239"/>
      <c r="G461" s="239"/>
      <c r="H461" s="239"/>
      <c r="J461" s="240"/>
    </row>
    <row r="462" customFormat="false" ht="14.25" hidden="false" customHeight="true" outlineLevel="0" collapsed="false">
      <c r="C462" s="237"/>
      <c r="E462" s="238"/>
      <c r="F462" s="239"/>
      <c r="G462" s="239"/>
      <c r="H462" s="239"/>
      <c r="J462" s="240"/>
    </row>
    <row r="463" customFormat="false" ht="14.25" hidden="false" customHeight="true" outlineLevel="0" collapsed="false">
      <c r="C463" s="237"/>
      <c r="E463" s="238"/>
      <c r="F463" s="239"/>
      <c r="G463" s="239"/>
      <c r="H463" s="239"/>
      <c r="J463" s="240"/>
    </row>
    <row r="464" customFormat="false" ht="14.25" hidden="false" customHeight="true" outlineLevel="0" collapsed="false">
      <c r="C464" s="237"/>
      <c r="E464" s="238"/>
      <c r="F464" s="239"/>
      <c r="G464" s="239"/>
      <c r="H464" s="239"/>
      <c r="J464" s="240"/>
    </row>
    <row r="465" customFormat="false" ht="14.25" hidden="false" customHeight="true" outlineLevel="0" collapsed="false">
      <c r="C465" s="237"/>
      <c r="E465" s="238"/>
      <c r="F465" s="239"/>
      <c r="G465" s="239"/>
      <c r="H465" s="239"/>
      <c r="J465" s="240"/>
    </row>
    <row r="466" customFormat="false" ht="14.25" hidden="false" customHeight="true" outlineLevel="0" collapsed="false">
      <c r="C466" s="237"/>
      <c r="E466" s="238"/>
      <c r="F466" s="239"/>
      <c r="G466" s="239"/>
      <c r="H466" s="239"/>
      <c r="J466" s="240"/>
    </row>
    <row r="467" customFormat="false" ht="14.25" hidden="false" customHeight="true" outlineLevel="0" collapsed="false">
      <c r="C467" s="237"/>
      <c r="E467" s="238"/>
      <c r="F467" s="239"/>
      <c r="G467" s="239"/>
      <c r="H467" s="239"/>
      <c r="J467" s="240"/>
    </row>
    <row r="468" customFormat="false" ht="14.25" hidden="false" customHeight="true" outlineLevel="0" collapsed="false">
      <c r="C468" s="237"/>
      <c r="E468" s="238"/>
      <c r="F468" s="239"/>
      <c r="G468" s="239"/>
      <c r="H468" s="239"/>
      <c r="J468" s="240"/>
    </row>
    <row r="469" customFormat="false" ht="14.25" hidden="false" customHeight="true" outlineLevel="0" collapsed="false">
      <c r="C469" s="237"/>
      <c r="E469" s="238"/>
      <c r="F469" s="239"/>
      <c r="G469" s="239"/>
      <c r="H469" s="239"/>
      <c r="J469" s="240"/>
    </row>
    <row r="470" customFormat="false" ht="14.25" hidden="false" customHeight="true" outlineLevel="0" collapsed="false">
      <c r="C470" s="237"/>
      <c r="E470" s="238"/>
      <c r="F470" s="239"/>
      <c r="G470" s="239"/>
      <c r="H470" s="239"/>
      <c r="J470" s="240"/>
    </row>
    <row r="471" customFormat="false" ht="14.25" hidden="false" customHeight="true" outlineLevel="0" collapsed="false">
      <c r="C471" s="237"/>
      <c r="E471" s="238"/>
      <c r="F471" s="239"/>
      <c r="G471" s="239"/>
      <c r="H471" s="239"/>
      <c r="J471" s="240"/>
    </row>
    <row r="472" customFormat="false" ht="14.25" hidden="false" customHeight="true" outlineLevel="0" collapsed="false">
      <c r="C472" s="237"/>
      <c r="E472" s="238"/>
      <c r="F472" s="239"/>
      <c r="G472" s="239"/>
      <c r="H472" s="239"/>
      <c r="J472" s="240"/>
    </row>
    <row r="473" customFormat="false" ht="14.25" hidden="false" customHeight="true" outlineLevel="0" collapsed="false">
      <c r="C473" s="237"/>
      <c r="E473" s="238"/>
      <c r="F473" s="239"/>
      <c r="G473" s="239"/>
      <c r="H473" s="239"/>
      <c r="J473" s="240"/>
    </row>
    <row r="474" customFormat="false" ht="14.25" hidden="false" customHeight="true" outlineLevel="0" collapsed="false">
      <c r="C474" s="237"/>
      <c r="E474" s="238"/>
      <c r="F474" s="239"/>
      <c r="G474" s="239"/>
      <c r="H474" s="239"/>
      <c r="J474" s="240"/>
    </row>
    <row r="475" customFormat="false" ht="14.25" hidden="false" customHeight="true" outlineLevel="0" collapsed="false">
      <c r="C475" s="237"/>
      <c r="E475" s="238"/>
      <c r="F475" s="239"/>
      <c r="G475" s="239"/>
      <c r="H475" s="239"/>
      <c r="J475" s="240"/>
    </row>
    <row r="476" customFormat="false" ht="14.25" hidden="false" customHeight="true" outlineLevel="0" collapsed="false">
      <c r="C476" s="237"/>
      <c r="E476" s="238"/>
      <c r="F476" s="239"/>
      <c r="G476" s="239"/>
      <c r="H476" s="239"/>
      <c r="J476" s="240"/>
    </row>
    <row r="477" customFormat="false" ht="14.25" hidden="false" customHeight="true" outlineLevel="0" collapsed="false">
      <c r="C477" s="237"/>
      <c r="E477" s="238"/>
      <c r="F477" s="239"/>
      <c r="G477" s="239"/>
      <c r="H477" s="239"/>
      <c r="J477" s="240"/>
    </row>
    <row r="478" customFormat="false" ht="14.25" hidden="false" customHeight="true" outlineLevel="0" collapsed="false">
      <c r="C478" s="237"/>
      <c r="E478" s="238"/>
      <c r="F478" s="239"/>
      <c r="G478" s="239"/>
      <c r="H478" s="239"/>
      <c r="J478" s="240"/>
    </row>
    <row r="479" customFormat="false" ht="14.25" hidden="false" customHeight="true" outlineLevel="0" collapsed="false">
      <c r="C479" s="237"/>
      <c r="E479" s="238"/>
      <c r="F479" s="239"/>
      <c r="G479" s="239"/>
      <c r="H479" s="239"/>
      <c r="J479" s="240"/>
    </row>
    <row r="480" customFormat="false" ht="14.25" hidden="false" customHeight="true" outlineLevel="0" collapsed="false">
      <c r="C480" s="237"/>
      <c r="E480" s="238"/>
      <c r="F480" s="239"/>
      <c r="G480" s="239"/>
      <c r="H480" s="239"/>
      <c r="J480" s="240"/>
    </row>
    <row r="481" customFormat="false" ht="14.25" hidden="false" customHeight="true" outlineLevel="0" collapsed="false">
      <c r="C481" s="237"/>
      <c r="E481" s="238"/>
      <c r="F481" s="239"/>
      <c r="G481" s="239"/>
      <c r="H481" s="239"/>
      <c r="J481" s="240"/>
    </row>
    <row r="482" customFormat="false" ht="14.25" hidden="false" customHeight="true" outlineLevel="0" collapsed="false">
      <c r="C482" s="237"/>
      <c r="E482" s="238"/>
      <c r="F482" s="239"/>
      <c r="G482" s="239"/>
      <c r="H482" s="239"/>
      <c r="J482" s="240"/>
    </row>
    <row r="483" customFormat="false" ht="14.25" hidden="false" customHeight="true" outlineLevel="0" collapsed="false">
      <c r="C483" s="237"/>
      <c r="E483" s="238"/>
      <c r="F483" s="239"/>
      <c r="G483" s="239"/>
      <c r="H483" s="239"/>
      <c r="J483" s="240"/>
    </row>
    <row r="484" customFormat="false" ht="14.25" hidden="false" customHeight="true" outlineLevel="0" collapsed="false">
      <c r="C484" s="237"/>
      <c r="E484" s="238"/>
      <c r="F484" s="239"/>
      <c r="G484" s="239"/>
      <c r="H484" s="239"/>
      <c r="J484" s="240"/>
    </row>
    <row r="485" customFormat="false" ht="14.25" hidden="false" customHeight="true" outlineLevel="0" collapsed="false">
      <c r="C485" s="237"/>
      <c r="E485" s="238"/>
      <c r="F485" s="239"/>
      <c r="G485" s="239"/>
      <c r="H485" s="239"/>
      <c r="J485" s="240"/>
    </row>
    <row r="486" customFormat="false" ht="14.25" hidden="false" customHeight="true" outlineLevel="0" collapsed="false">
      <c r="C486" s="237"/>
      <c r="E486" s="238"/>
      <c r="F486" s="239"/>
      <c r="G486" s="239"/>
      <c r="H486" s="239"/>
      <c r="J486" s="240"/>
    </row>
    <row r="487" customFormat="false" ht="14.25" hidden="false" customHeight="true" outlineLevel="0" collapsed="false">
      <c r="C487" s="237"/>
      <c r="E487" s="238"/>
      <c r="F487" s="239"/>
      <c r="G487" s="239"/>
      <c r="H487" s="239"/>
      <c r="J487" s="240"/>
    </row>
    <row r="488" customFormat="false" ht="14.25" hidden="false" customHeight="true" outlineLevel="0" collapsed="false">
      <c r="C488" s="237"/>
      <c r="E488" s="238"/>
      <c r="F488" s="239"/>
      <c r="G488" s="239"/>
      <c r="H488" s="239"/>
      <c r="J488" s="240"/>
    </row>
    <row r="489" customFormat="false" ht="14.25" hidden="false" customHeight="true" outlineLevel="0" collapsed="false">
      <c r="C489" s="237"/>
      <c r="E489" s="238"/>
      <c r="F489" s="239"/>
      <c r="G489" s="239"/>
      <c r="H489" s="239"/>
      <c r="J489" s="240"/>
    </row>
    <row r="490" customFormat="false" ht="14.25" hidden="false" customHeight="true" outlineLevel="0" collapsed="false">
      <c r="C490" s="237"/>
      <c r="E490" s="238"/>
      <c r="F490" s="239"/>
      <c r="G490" s="239"/>
      <c r="H490" s="239"/>
      <c r="J490" s="240"/>
    </row>
    <row r="491" customFormat="false" ht="14.25" hidden="false" customHeight="true" outlineLevel="0" collapsed="false">
      <c r="C491" s="237"/>
      <c r="E491" s="238"/>
      <c r="F491" s="239"/>
      <c r="G491" s="239"/>
      <c r="H491" s="239"/>
      <c r="J491" s="240"/>
    </row>
    <row r="492" customFormat="false" ht="14.25" hidden="false" customHeight="true" outlineLevel="0" collapsed="false">
      <c r="C492" s="237"/>
      <c r="E492" s="238"/>
      <c r="F492" s="239"/>
      <c r="G492" s="239"/>
      <c r="H492" s="239"/>
      <c r="J492" s="240"/>
    </row>
    <row r="493" customFormat="false" ht="14.25" hidden="false" customHeight="true" outlineLevel="0" collapsed="false">
      <c r="C493" s="237"/>
      <c r="E493" s="238"/>
      <c r="F493" s="239"/>
      <c r="G493" s="239"/>
      <c r="H493" s="239"/>
      <c r="J493" s="240"/>
    </row>
    <row r="494" customFormat="false" ht="14.25" hidden="false" customHeight="true" outlineLevel="0" collapsed="false">
      <c r="C494" s="237"/>
      <c r="E494" s="238"/>
      <c r="F494" s="239"/>
      <c r="G494" s="239"/>
      <c r="H494" s="239"/>
      <c r="J494" s="240"/>
    </row>
    <row r="495" customFormat="false" ht="14.25" hidden="false" customHeight="true" outlineLevel="0" collapsed="false">
      <c r="C495" s="237"/>
      <c r="E495" s="238"/>
      <c r="F495" s="239"/>
      <c r="G495" s="239"/>
      <c r="H495" s="239"/>
      <c r="J495" s="240"/>
    </row>
    <row r="496" customFormat="false" ht="14.25" hidden="false" customHeight="true" outlineLevel="0" collapsed="false">
      <c r="C496" s="237"/>
      <c r="E496" s="238"/>
      <c r="F496" s="239"/>
      <c r="G496" s="239"/>
      <c r="H496" s="239"/>
      <c r="J496" s="240"/>
    </row>
    <row r="497" customFormat="false" ht="14.25" hidden="false" customHeight="true" outlineLevel="0" collapsed="false">
      <c r="C497" s="237"/>
      <c r="E497" s="238"/>
      <c r="F497" s="239"/>
      <c r="G497" s="239"/>
      <c r="H497" s="239"/>
      <c r="J497" s="240"/>
    </row>
    <row r="498" customFormat="false" ht="14.25" hidden="false" customHeight="true" outlineLevel="0" collapsed="false">
      <c r="C498" s="237"/>
      <c r="E498" s="238"/>
      <c r="F498" s="239"/>
      <c r="G498" s="239"/>
      <c r="H498" s="239"/>
      <c r="J498" s="240"/>
    </row>
    <row r="499" customFormat="false" ht="14.25" hidden="false" customHeight="true" outlineLevel="0" collapsed="false">
      <c r="C499" s="237"/>
      <c r="E499" s="238"/>
      <c r="F499" s="239"/>
      <c r="G499" s="239"/>
      <c r="H499" s="239"/>
      <c r="J499" s="240"/>
    </row>
    <row r="500" customFormat="false" ht="14.25" hidden="false" customHeight="true" outlineLevel="0" collapsed="false">
      <c r="C500" s="237"/>
      <c r="E500" s="238"/>
      <c r="F500" s="239"/>
      <c r="G500" s="239"/>
      <c r="H500" s="239"/>
      <c r="J500" s="240"/>
    </row>
    <row r="501" customFormat="false" ht="14.25" hidden="false" customHeight="true" outlineLevel="0" collapsed="false">
      <c r="C501" s="237"/>
      <c r="E501" s="238"/>
      <c r="F501" s="239"/>
      <c r="G501" s="239"/>
      <c r="H501" s="239"/>
      <c r="J501" s="240"/>
    </row>
    <row r="502" customFormat="false" ht="14.25" hidden="false" customHeight="true" outlineLevel="0" collapsed="false">
      <c r="C502" s="237"/>
      <c r="E502" s="238"/>
      <c r="F502" s="239"/>
      <c r="G502" s="239"/>
      <c r="H502" s="239"/>
      <c r="J502" s="240"/>
    </row>
    <row r="503" customFormat="false" ht="14.25" hidden="false" customHeight="true" outlineLevel="0" collapsed="false">
      <c r="C503" s="237"/>
      <c r="E503" s="238"/>
      <c r="F503" s="239"/>
      <c r="G503" s="239"/>
      <c r="H503" s="239"/>
      <c r="J503" s="240"/>
    </row>
    <row r="504" customFormat="false" ht="14.25" hidden="false" customHeight="true" outlineLevel="0" collapsed="false">
      <c r="C504" s="237"/>
      <c r="E504" s="238"/>
      <c r="F504" s="239"/>
      <c r="G504" s="239"/>
      <c r="H504" s="239"/>
      <c r="J504" s="240"/>
    </row>
    <row r="505" customFormat="false" ht="14.25" hidden="false" customHeight="true" outlineLevel="0" collapsed="false">
      <c r="C505" s="237"/>
      <c r="E505" s="238"/>
      <c r="F505" s="239"/>
      <c r="G505" s="239"/>
      <c r="H505" s="239"/>
      <c r="J505" s="240"/>
    </row>
    <row r="506" customFormat="false" ht="14.25" hidden="false" customHeight="true" outlineLevel="0" collapsed="false">
      <c r="C506" s="237"/>
      <c r="E506" s="238"/>
      <c r="F506" s="239"/>
      <c r="G506" s="239"/>
      <c r="H506" s="239"/>
      <c r="J506" s="240"/>
    </row>
    <row r="507" customFormat="false" ht="14.25" hidden="false" customHeight="true" outlineLevel="0" collapsed="false">
      <c r="C507" s="237"/>
      <c r="E507" s="238"/>
      <c r="F507" s="239"/>
      <c r="G507" s="239"/>
      <c r="H507" s="239"/>
      <c r="J507" s="240"/>
    </row>
    <row r="508" customFormat="false" ht="14.25" hidden="false" customHeight="true" outlineLevel="0" collapsed="false">
      <c r="C508" s="237"/>
      <c r="E508" s="238"/>
      <c r="F508" s="239"/>
      <c r="G508" s="239"/>
      <c r="H508" s="239"/>
      <c r="J508" s="240"/>
    </row>
    <row r="509" customFormat="false" ht="14.25" hidden="false" customHeight="true" outlineLevel="0" collapsed="false">
      <c r="C509" s="237"/>
      <c r="E509" s="238"/>
      <c r="F509" s="239"/>
      <c r="G509" s="239"/>
      <c r="H509" s="239"/>
      <c r="J509" s="240"/>
    </row>
    <row r="510" customFormat="false" ht="14.25" hidden="false" customHeight="true" outlineLevel="0" collapsed="false">
      <c r="C510" s="237"/>
      <c r="E510" s="238"/>
      <c r="F510" s="239"/>
      <c r="G510" s="239"/>
      <c r="H510" s="239"/>
      <c r="J510" s="240"/>
    </row>
    <row r="511" customFormat="false" ht="14.25" hidden="false" customHeight="true" outlineLevel="0" collapsed="false">
      <c r="C511" s="237"/>
      <c r="E511" s="238"/>
      <c r="F511" s="239"/>
      <c r="G511" s="239"/>
      <c r="H511" s="239"/>
      <c r="J511" s="240"/>
    </row>
    <row r="512" customFormat="false" ht="14.25" hidden="false" customHeight="true" outlineLevel="0" collapsed="false">
      <c r="C512" s="237"/>
      <c r="E512" s="238"/>
      <c r="F512" s="239"/>
      <c r="G512" s="239"/>
      <c r="H512" s="239"/>
      <c r="J512" s="240"/>
    </row>
    <row r="513" customFormat="false" ht="14.25" hidden="false" customHeight="true" outlineLevel="0" collapsed="false">
      <c r="C513" s="237"/>
      <c r="E513" s="238"/>
      <c r="F513" s="239"/>
      <c r="G513" s="239"/>
      <c r="H513" s="239"/>
      <c r="J513" s="240"/>
    </row>
    <row r="514" customFormat="false" ht="14.25" hidden="false" customHeight="true" outlineLevel="0" collapsed="false">
      <c r="C514" s="237"/>
      <c r="E514" s="238"/>
      <c r="F514" s="239"/>
      <c r="G514" s="239"/>
      <c r="H514" s="239"/>
      <c r="J514" s="240"/>
    </row>
    <row r="515" customFormat="false" ht="14.25" hidden="false" customHeight="true" outlineLevel="0" collapsed="false">
      <c r="C515" s="237"/>
      <c r="E515" s="238"/>
      <c r="F515" s="239"/>
      <c r="G515" s="239"/>
      <c r="H515" s="239"/>
      <c r="J515" s="240"/>
    </row>
    <row r="516" customFormat="false" ht="14.25" hidden="false" customHeight="true" outlineLevel="0" collapsed="false">
      <c r="C516" s="237"/>
      <c r="E516" s="238"/>
      <c r="F516" s="239"/>
      <c r="G516" s="239"/>
      <c r="H516" s="239"/>
      <c r="J516" s="240"/>
    </row>
    <row r="517" customFormat="false" ht="14.25" hidden="false" customHeight="true" outlineLevel="0" collapsed="false">
      <c r="C517" s="237"/>
      <c r="E517" s="238"/>
      <c r="F517" s="239"/>
      <c r="G517" s="239"/>
      <c r="H517" s="239"/>
      <c r="J517" s="240"/>
    </row>
    <row r="518" customFormat="false" ht="14.25" hidden="false" customHeight="true" outlineLevel="0" collapsed="false">
      <c r="C518" s="237"/>
      <c r="E518" s="238"/>
      <c r="F518" s="239"/>
      <c r="G518" s="239"/>
      <c r="H518" s="239"/>
      <c r="J518" s="240"/>
    </row>
    <row r="519" customFormat="false" ht="14.25" hidden="false" customHeight="true" outlineLevel="0" collapsed="false">
      <c r="C519" s="237"/>
      <c r="E519" s="238"/>
      <c r="F519" s="239"/>
      <c r="G519" s="239"/>
      <c r="H519" s="239"/>
      <c r="J519" s="240"/>
    </row>
    <row r="520" customFormat="false" ht="14.25" hidden="false" customHeight="true" outlineLevel="0" collapsed="false">
      <c r="C520" s="237"/>
      <c r="E520" s="238"/>
      <c r="F520" s="239"/>
      <c r="G520" s="239"/>
      <c r="H520" s="239"/>
      <c r="J520" s="240"/>
    </row>
    <row r="521" customFormat="false" ht="14.25" hidden="false" customHeight="true" outlineLevel="0" collapsed="false">
      <c r="C521" s="237"/>
      <c r="E521" s="238"/>
      <c r="F521" s="239"/>
      <c r="G521" s="239"/>
      <c r="H521" s="239"/>
      <c r="J521" s="240"/>
    </row>
    <row r="522" customFormat="false" ht="14.25" hidden="false" customHeight="true" outlineLevel="0" collapsed="false">
      <c r="C522" s="237"/>
      <c r="E522" s="238"/>
      <c r="F522" s="239"/>
      <c r="G522" s="239"/>
      <c r="H522" s="239"/>
      <c r="J522" s="240"/>
    </row>
    <row r="523" customFormat="false" ht="14.25" hidden="false" customHeight="true" outlineLevel="0" collapsed="false">
      <c r="C523" s="237"/>
      <c r="E523" s="238"/>
      <c r="F523" s="239"/>
      <c r="G523" s="239"/>
      <c r="H523" s="239"/>
      <c r="J523" s="240"/>
    </row>
    <row r="524" customFormat="false" ht="14.25" hidden="false" customHeight="true" outlineLevel="0" collapsed="false">
      <c r="C524" s="237"/>
      <c r="E524" s="238"/>
      <c r="F524" s="239"/>
      <c r="G524" s="239"/>
      <c r="H524" s="239"/>
      <c r="J524" s="240"/>
    </row>
    <row r="525" customFormat="false" ht="14.25" hidden="false" customHeight="true" outlineLevel="0" collapsed="false">
      <c r="C525" s="237"/>
      <c r="E525" s="238"/>
      <c r="F525" s="239"/>
      <c r="G525" s="239"/>
      <c r="H525" s="239"/>
      <c r="J525" s="240"/>
    </row>
    <row r="526" customFormat="false" ht="14.25" hidden="false" customHeight="true" outlineLevel="0" collapsed="false">
      <c r="C526" s="237"/>
      <c r="E526" s="238"/>
      <c r="F526" s="239"/>
      <c r="G526" s="239"/>
      <c r="H526" s="239"/>
      <c r="J526" s="240"/>
    </row>
    <row r="527" customFormat="false" ht="14.25" hidden="false" customHeight="true" outlineLevel="0" collapsed="false">
      <c r="C527" s="237"/>
      <c r="E527" s="238"/>
      <c r="F527" s="239"/>
      <c r="G527" s="239"/>
      <c r="H527" s="239"/>
      <c r="J527" s="240"/>
    </row>
    <row r="528" customFormat="false" ht="14.25" hidden="false" customHeight="true" outlineLevel="0" collapsed="false">
      <c r="C528" s="237"/>
      <c r="E528" s="238"/>
      <c r="F528" s="239"/>
      <c r="G528" s="239"/>
      <c r="H528" s="239"/>
      <c r="J528" s="240"/>
    </row>
    <row r="529" customFormat="false" ht="14.25" hidden="false" customHeight="true" outlineLevel="0" collapsed="false">
      <c r="C529" s="237"/>
      <c r="E529" s="238"/>
      <c r="F529" s="239"/>
      <c r="G529" s="239"/>
      <c r="H529" s="239"/>
      <c r="J529" s="240"/>
    </row>
    <row r="530" customFormat="false" ht="14.25" hidden="false" customHeight="true" outlineLevel="0" collapsed="false">
      <c r="C530" s="237"/>
      <c r="E530" s="238"/>
      <c r="F530" s="239"/>
      <c r="G530" s="239"/>
      <c r="H530" s="239"/>
      <c r="J530" s="240"/>
    </row>
    <row r="531" customFormat="false" ht="14.25" hidden="false" customHeight="true" outlineLevel="0" collapsed="false">
      <c r="C531" s="237"/>
      <c r="E531" s="238"/>
      <c r="F531" s="239"/>
      <c r="G531" s="239"/>
      <c r="H531" s="239"/>
      <c r="J531" s="240"/>
    </row>
    <row r="532" customFormat="false" ht="14.25" hidden="false" customHeight="true" outlineLevel="0" collapsed="false">
      <c r="C532" s="237"/>
      <c r="E532" s="238"/>
      <c r="F532" s="239"/>
      <c r="G532" s="239"/>
      <c r="H532" s="239"/>
      <c r="J532" s="240"/>
    </row>
    <row r="533" customFormat="false" ht="14.25" hidden="false" customHeight="true" outlineLevel="0" collapsed="false">
      <c r="C533" s="237"/>
      <c r="E533" s="238"/>
      <c r="F533" s="239"/>
      <c r="G533" s="239"/>
      <c r="H533" s="239"/>
      <c r="J533" s="240"/>
    </row>
    <row r="534" customFormat="false" ht="14.25" hidden="false" customHeight="true" outlineLevel="0" collapsed="false">
      <c r="C534" s="237"/>
      <c r="E534" s="238"/>
      <c r="F534" s="239"/>
      <c r="G534" s="239"/>
      <c r="H534" s="239"/>
      <c r="J534" s="240"/>
    </row>
    <row r="535" customFormat="false" ht="14.25" hidden="false" customHeight="true" outlineLevel="0" collapsed="false">
      <c r="C535" s="237"/>
      <c r="E535" s="238"/>
      <c r="F535" s="239"/>
      <c r="G535" s="239"/>
      <c r="H535" s="239"/>
      <c r="J535" s="240"/>
    </row>
    <row r="536" customFormat="false" ht="14.25" hidden="false" customHeight="true" outlineLevel="0" collapsed="false">
      <c r="C536" s="237"/>
      <c r="E536" s="238"/>
      <c r="F536" s="239"/>
      <c r="G536" s="239"/>
      <c r="H536" s="239"/>
      <c r="J536" s="240"/>
    </row>
    <row r="537" customFormat="false" ht="14.25" hidden="false" customHeight="true" outlineLevel="0" collapsed="false">
      <c r="C537" s="237"/>
      <c r="E537" s="238"/>
      <c r="F537" s="239"/>
      <c r="G537" s="239"/>
      <c r="H537" s="239"/>
      <c r="J537" s="240"/>
    </row>
    <row r="538" customFormat="false" ht="14.25" hidden="false" customHeight="true" outlineLevel="0" collapsed="false">
      <c r="C538" s="237"/>
      <c r="E538" s="238"/>
      <c r="F538" s="239"/>
      <c r="G538" s="239"/>
      <c r="H538" s="239"/>
      <c r="J538" s="240"/>
    </row>
    <row r="539" customFormat="false" ht="14.25" hidden="false" customHeight="true" outlineLevel="0" collapsed="false">
      <c r="C539" s="237"/>
      <c r="E539" s="238"/>
      <c r="F539" s="239"/>
      <c r="G539" s="239"/>
      <c r="H539" s="239"/>
      <c r="J539" s="240"/>
    </row>
    <row r="540" customFormat="false" ht="14.25" hidden="false" customHeight="true" outlineLevel="0" collapsed="false">
      <c r="C540" s="237"/>
      <c r="E540" s="238"/>
      <c r="F540" s="239"/>
      <c r="G540" s="239"/>
      <c r="H540" s="239"/>
      <c r="J540" s="240"/>
    </row>
    <row r="541" customFormat="false" ht="14.25" hidden="false" customHeight="true" outlineLevel="0" collapsed="false">
      <c r="C541" s="237"/>
      <c r="E541" s="238"/>
      <c r="F541" s="239"/>
      <c r="G541" s="239"/>
      <c r="H541" s="239"/>
      <c r="J541" s="240"/>
    </row>
    <row r="542" customFormat="false" ht="14.25" hidden="false" customHeight="true" outlineLevel="0" collapsed="false">
      <c r="C542" s="237"/>
      <c r="E542" s="238"/>
      <c r="F542" s="239"/>
      <c r="G542" s="239"/>
      <c r="H542" s="239"/>
      <c r="J542" s="240"/>
    </row>
    <row r="543" customFormat="false" ht="14.25" hidden="false" customHeight="true" outlineLevel="0" collapsed="false">
      <c r="C543" s="237"/>
      <c r="E543" s="238"/>
      <c r="F543" s="239"/>
      <c r="G543" s="239"/>
      <c r="H543" s="239"/>
      <c r="J543" s="240"/>
    </row>
    <row r="544" customFormat="false" ht="14.25" hidden="false" customHeight="true" outlineLevel="0" collapsed="false">
      <c r="C544" s="237"/>
      <c r="E544" s="238"/>
      <c r="F544" s="239"/>
      <c r="G544" s="239"/>
      <c r="H544" s="239"/>
      <c r="J544" s="240"/>
    </row>
    <row r="545" customFormat="false" ht="14.25" hidden="false" customHeight="true" outlineLevel="0" collapsed="false">
      <c r="C545" s="237"/>
      <c r="E545" s="238"/>
      <c r="F545" s="239"/>
      <c r="G545" s="239"/>
      <c r="H545" s="239"/>
      <c r="J545" s="240"/>
    </row>
    <row r="546" customFormat="false" ht="14.25" hidden="false" customHeight="true" outlineLevel="0" collapsed="false">
      <c r="C546" s="237"/>
      <c r="E546" s="238"/>
      <c r="F546" s="239"/>
      <c r="G546" s="239"/>
      <c r="H546" s="239"/>
      <c r="J546" s="240"/>
    </row>
    <row r="547" customFormat="false" ht="14.25" hidden="false" customHeight="true" outlineLevel="0" collapsed="false">
      <c r="C547" s="237"/>
      <c r="E547" s="238"/>
      <c r="F547" s="239"/>
      <c r="G547" s="239"/>
      <c r="H547" s="239"/>
      <c r="J547" s="240"/>
    </row>
    <row r="548" customFormat="false" ht="14.25" hidden="false" customHeight="true" outlineLevel="0" collapsed="false">
      <c r="C548" s="237"/>
      <c r="E548" s="238"/>
      <c r="F548" s="239"/>
      <c r="G548" s="239"/>
      <c r="H548" s="239"/>
      <c r="J548" s="240"/>
    </row>
    <row r="549" customFormat="false" ht="14.25" hidden="false" customHeight="true" outlineLevel="0" collapsed="false">
      <c r="C549" s="237"/>
      <c r="E549" s="238"/>
      <c r="F549" s="239"/>
      <c r="G549" s="239"/>
      <c r="H549" s="239"/>
      <c r="J549" s="240"/>
    </row>
    <row r="550" customFormat="false" ht="14.25" hidden="false" customHeight="true" outlineLevel="0" collapsed="false">
      <c r="C550" s="237"/>
      <c r="E550" s="238"/>
      <c r="F550" s="239"/>
      <c r="G550" s="239"/>
      <c r="H550" s="239"/>
      <c r="J550" s="240"/>
    </row>
    <row r="551" customFormat="false" ht="14.25" hidden="false" customHeight="true" outlineLevel="0" collapsed="false">
      <c r="C551" s="237"/>
      <c r="E551" s="238"/>
      <c r="F551" s="239"/>
      <c r="G551" s="239"/>
      <c r="H551" s="239"/>
      <c r="J551" s="240"/>
    </row>
    <row r="552" customFormat="false" ht="14.25" hidden="false" customHeight="true" outlineLevel="0" collapsed="false">
      <c r="C552" s="237"/>
      <c r="E552" s="238"/>
      <c r="F552" s="239"/>
      <c r="G552" s="239"/>
      <c r="H552" s="239"/>
      <c r="J552" s="240"/>
    </row>
    <row r="553" customFormat="false" ht="14.25" hidden="false" customHeight="true" outlineLevel="0" collapsed="false">
      <c r="C553" s="237"/>
      <c r="E553" s="238"/>
      <c r="F553" s="239"/>
      <c r="G553" s="239"/>
      <c r="H553" s="239"/>
      <c r="J553" s="240"/>
    </row>
    <row r="554" customFormat="false" ht="14.25" hidden="false" customHeight="true" outlineLevel="0" collapsed="false">
      <c r="C554" s="237"/>
      <c r="E554" s="238"/>
      <c r="F554" s="239"/>
      <c r="G554" s="239"/>
      <c r="H554" s="239"/>
      <c r="J554" s="240"/>
    </row>
    <row r="555" customFormat="false" ht="14.25" hidden="false" customHeight="true" outlineLevel="0" collapsed="false">
      <c r="C555" s="237"/>
      <c r="E555" s="238"/>
      <c r="F555" s="239"/>
      <c r="G555" s="239"/>
      <c r="H555" s="239"/>
      <c r="J555" s="240"/>
    </row>
    <row r="556" customFormat="false" ht="14.25" hidden="false" customHeight="true" outlineLevel="0" collapsed="false">
      <c r="C556" s="237"/>
      <c r="E556" s="238"/>
      <c r="F556" s="239"/>
      <c r="G556" s="239"/>
      <c r="H556" s="239"/>
      <c r="J556" s="240"/>
    </row>
    <row r="557" customFormat="false" ht="14.25" hidden="false" customHeight="true" outlineLevel="0" collapsed="false">
      <c r="C557" s="237"/>
      <c r="E557" s="238"/>
      <c r="F557" s="239"/>
      <c r="G557" s="239"/>
      <c r="H557" s="239"/>
      <c r="J557" s="240"/>
    </row>
    <row r="558" customFormat="false" ht="14.25" hidden="false" customHeight="true" outlineLevel="0" collapsed="false">
      <c r="C558" s="237"/>
      <c r="E558" s="238"/>
      <c r="F558" s="239"/>
      <c r="G558" s="239"/>
      <c r="H558" s="239"/>
      <c r="J558" s="240"/>
    </row>
    <row r="559" customFormat="false" ht="14.25" hidden="false" customHeight="true" outlineLevel="0" collapsed="false">
      <c r="C559" s="237"/>
      <c r="E559" s="238"/>
      <c r="F559" s="239"/>
      <c r="G559" s="239"/>
      <c r="H559" s="239"/>
      <c r="J559" s="240"/>
    </row>
    <row r="560" customFormat="false" ht="14.25" hidden="false" customHeight="true" outlineLevel="0" collapsed="false">
      <c r="C560" s="237"/>
      <c r="E560" s="238"/>
      <c r="F560" s="239"/>
      <c r="G560" s="239"/>
      <c r="H560" s="239"/>
      <c r="J560" s="240"/>
    </row>
    <row r="561" customFormat="false" ht="14.25" hidden="false" customHeight="true" outlineLevel="0" collapsed="false">
      <c r="C561" s="237"/>
      <c r="E561" s="238"/>
      <c r="F561" s="239"/>
      <c r="G561" s="239"/>
      <c r="H561" s="239"/>
      <c r="J561" s="240"/>
    </row>
    <row r="562" customFormat="false" ht="14.25" hidden="false" customHeight="true" outlineLevel="0" collapsed="false">
      <c r="C562" s="237"/>
      <c r="E562" s="238"/>
      <c r="F562" s="239"/>
      <c r="G562" s="239"/>
      <c r="H562" s="239"/>
      <c r="J562" s="240"/>
    </row>
    <row r="563" customFormat="false" ht="14.25" hidden="false" customHeight="true" outlineLevel="0" collapsed="false">
      <c r="C563" s="237"/>
      <c r="E563" s="238"/>
      <c r="F563" s="239"/>
      <c r="G563" s="239"/>
      <c r="H563" s="239"/>
      <c r="J563" s="240"/>
    </row>
    <row r="564" customFormat="false" ht="14.25" hidden="false" customHeight="true" outlineLevel="0" collapsed="false">
      <c r="C564" s="237"/>
      <c r="E564" s="238"/>
      <c r="F564" s="239"/>
      <c r="G564" s="239"/>
      <c r="H564" s="239"/>
      <c r="J564" s="240"/>
    </row>
    <row r="565" customFormat="false" ht="14.25" hidden="false" customHeight="true" outlineLevel="0" collapsed="false">
      <c r="C565" s="237"/>
      <c r="E565" s="238"/>
      <c r="F565" s="239"/>
      <c r="G565" s="239"/>
      <c r="H565" s="239"/>
      <c r="J565" s="240"/>
    </row>
    <row r="566" customFormat="false" ht="14.25" hidden="false" customHeight="true" outlineLevel="0" collapsed="false">
      <c r="C566" s="237"/>
      <c r="E566" s="238"/>
      <c r="F566" s="239"/>
      <c r="G566" s="239"/>
      <c r="H566" s="239"/>
      <c r="J566" s="240"/>
    </row>
    <row r="567" customFormat="false" ht="14.25" hidden="false" customHeight="true" outlineLevel="0" collapsed="false">
      <c r="C567" s="237"/>
      <c r="E567" s="238"/>
      <c r="F567" s="239"/>
      <c r="G567" s="239"/>
      <c r="H567" s="239"/>
      <c r="J567" s="240"/>
    </row>
    <row r="568" customFormat="false" ht="14.25" hidden="false" customHeight="true" outlineLevel="0" collapsed="false">
      <c r="C568" s="237"/>
      <c r="E568" s="238"/>
      <c r="F568" s="239"/>
      <c r="G568" s="239"/>
      <c r="H568" s="239"/>
      <c r="J568" s="240"/>
    </row>
    <row r="569" customFormat="false" ht="14.25" hidden="false" customHeight="true" outlineLevel="0" collapsed="false">
      <c r="C569" s="237"/>
      <c r="E569" s="238"/>
      <c r="F569" s="239"/>
      <c r="G569" s="239"/>
      <c r="H569" s="239"/>
      <c r="J569" s="240"/>
    </row>
    <row r="570" customFormat="false" ht="14.25" hidden="false" customHeight="true" outlineLevel="0" collapsed="false">
      <c r="C570" s="237"/>
      <c r="E570" s="238"/>
      <c r="F570" s="239"/>
      <c r="G570" s="239"/>
      <c r="H570" s="239"/>
      <c r="J570" s="240"/>
    </row>
    <row r="571" customFormat="false" ht="14.25" hidden="false" customHeight="true" outlineLevel="0" collapsed="false">
      <c r="C571" s="237"/>
      <c r="E571" s="238"/>
      <c r="F571" s="239"/>
      <c r="G571" s="239"/>
      <c r="H571" s="239"/>
      <c r="J571" s="240"/>
    </row>
    <row r="572" customFormat="false" ht="14.25" hidden="false" customHeight="true" outlineLevel="0" collapsed="false">
      <c r="C572" s="237"/>
      <c r="E572" s="238"/>
      <c r="F572" s="239"/>
      <c r="G572" s="239"/>
      <c r="H572" s="239"/>
      <c r="J572" s="240"/>
    </row>
    <row r="573" customFormat="false" ht="14.25" hidden="false" customHeight="true" outlineLevel="0" collapsed="false">
      <c r="C573" s="237"/>
      <c r="E573" s="238"/>
      <c r="F573" s="239"/>
      <c r="G573" s="239"/>
      <c r="H573" s="239"/>
      <c r="J573" s="240"/>
    </row>
    <row r="574" customFormat="false" ht="14.25" hidden="false" customHeight="true" outlineLevel="0" collapsed="false">
      <c r="C574" s="237"/>
      <c r="E574" s="238"/>
      <c r="F574" s="239"/>
      <c r="G574" s="239"/>
      <c r="H574" s="239"/>
      <c r="J574" s="240"/>
    </row>
    <row r="575" customFormat="false" ht="14.25" hidden="false" customHeight="true" outlineLevel="0" collapsed="false">
      <c r="C575" s="237"/>
      <c r="E575" s="238"/>
      <c r="F575" s="239"/>
      <c r="G575" s="239"/>
      <c r="H575" s="239"/>
      <c r="J575" s="240"/>
    </row>
    <row r="576" customFormat="false" ht="14.25" hidden="false" customHeight="true" outlineLevel="0" collapsed="false">
      <c r="C576" s="237"/>
      <c r="E576" s="238"/>
      <c r="F576" s="239"/>
      <c r="G576" s="239"/>
      <c r="H576" s="239"/>
      <c r="J576" s="240"/>
    </row>
    <row r="577" customFormat="false" ht="14.25" hidden="false" customHeight="true" outlineLevel="0" collapsed="false">
      <c r="C577" s="237"/>
      <c r="E577" s="238"/>
      <c r="F577" s="239"/>
      <c r="G577" s="239"/>
      <c r="H577" s="239"/>
      <c r="J577" s="240"/>
    </row>
    <row r="578" customFormat="false" ht="14.25" hidden="false" customHeight="true" outlineLevel="0" collapsed="false">
      <c r="C578" s="237"/>
      <c r="E578" s="238"/>
      <c r="F578" s="239"/>
      <c r="G578" s="239"/>
      <c r="H578" s="239"/>
      <c r="J578" s="240"/>
    </row>
    <row r="579" customFormat="false" ht="14.25" hidden="false" customHeight="true" outlineLevel="0" collapsed="false">
      <c r="C579" s="237"/>
      <c r="E579" s="238"/>
      <c r="F579" s="239"/>
      <c r="G579" s="239"/>
      <c r="H579" s="239"/>
      <c r="J579" s="240"/>
    </row>
    <row r="580" customFormat="false" ht="14.25" hidden="false" customHeight="true" outlineLevel="0" collapsed="false">
      <c r="C580" s="237"/>
      <c r="E580" s="238"/>
      <c r="F580" s="239"/>
      <c r="G580" s="239"/>
      <c r="H580" s="239"/>
      <c r="J580" s="240"/>
    </row>
    <row r="581" customFormat="false" ht="14.25" hidden="false" customHeight="true" outlineLevel="0" collapsed="false">
      <c r="C581" s="237"/>
      <c r="E581" s="238"/>
      <c r="F581" s="239"/>
      <c r="G581" s="239"/>
      <c r="H581" s="239"/>
      <c r="J581" s="240"/>
    </row>
    <row r="582" customFormat="false" ht="14.25" hidden="false" customHeight="true" outlineLevel="0" collapsed="false">
      <c r="C582" s="237"/>
      <c r="E582" s="238"/>
      <c r="F582" s="239"/>
      <c r="G582" s="239"/>
      <c r="H582" s="239"/>
      <c r="J582" s="240"/>
    </row>
    <row r="583" customFormat="false" ht="14.25" hidden="false" customHeight="true" outlineLevel="0" collapsed="false">
      <c r="C583" s="237"/>
      <c r="E583" s="238"/>
      <c r="F583" s="239"/>
      <c r="G583" s="239"/>
      <c r="H583" s="239"/>
      <c r="J583" s="240"/>
    </row>
    <row r="584" customFormat="false" ht="14.25" hidden="false" customHeight="true" outlineLevel="0" collapsed="false">
      <c r="C584" s="237"/>
      <c r="E584" s="238"/>
      <c r="F584" s="239"/>
      <c r="G584" s="239"/>
      <c r="H584" s="239"/>
      <c r="J584" s="240"/>
    </row>
    <row r="585" customFormat="false" ht="14.25" hidden="false" customHeight="true" outlineLevel="0" collapsed="false">
      <c r="C585" s="237"/>
      <c r="E585" s="238"/>
      <c r="F585" s="239"/>
      <c r="G585" s="239"/>
      <c r="H585" s="239"/>
      <c r="J585" s="240"/>
    </row>
    <row r="586" customFormat="false" ht="14.25" hidden="false" customHeight="true" outlineLevel="0" collapsed="false">
      <c r="C586" s="237"/>
      <c r="E586" s="238"/>
      <c r="F586" s="239"/>
      <c r="G586" s="239"/>
      <c r="H586" s="239"/>
      <c r="J586" s="240"/>
    </row>
    <row r="587" customFormat="false" ht="14.25" hidden="false" customHeight="true" outlineLevel="0" collapsed="false">
      <c r="C587" s="237"/>
      <c r="E587" s="238"/>
      <c r="F587" s="239"/>
      <c r="G587" s="239"/>
      <c r="H587" s="239"/>
      <c r="J587" s="240"/>
    </row>
    <row r="588" customFormat="false" ht="14.25" hidden="false" customHeight="true" outlineLevel="0" collapsed="false">
      <c r="C588" s="237"/>
      <c r="E588" s="238"/>
      <c r="F588" s="239"/>
      <c r="G588" s="239"/>
      <c r="H588" s="239"/>
      <c r="J588" s="240"/>
    </row>
    <row r="589" customFormat="false" ht="14.25" hidden="false" customHeight="true" outlineLevel="0" collapsed="false">
      <c r="C589" s="237"/>
      <c r="E589" s="238"/>
      <c r="F589" s="239"/>
      <c r="G589" s="239"/>
      <c r="H589" s="239"/>
      <c r="J589" s="240"/>
    </row>
    <row r="590" customFormat="false" ht="14.25" hidden="false" customHeight="true" outlineLevel="0" collapsed="false">
      <c r="C590" s="237"/>
      <c r="E590" s="238"/>
      <c r="F590" s="239"/>
      <c r="G590" s="239"/>
      <c r="H590" s="239"/>
      <c r="J590" s="240"/>
    </row>
    <row r="591" customFormat="false" ht="14.25" hidden="false" customHeight="true" outlineLevel="0" collapsed="false">
      <c r="C591" s="237"/>
      <c r="E591" s="238"/>
      <c r="F591" s="239"/>
      <c r="G591" s="239"/>
      <c r="H591" s="239"/>
      <c r="J591" s="240"/>
    </row>
    <row r="592" customFormat="false" ht="14.25" hidden="false" customHeight="true" outlineLevel="0" collapsed="false">
      <c r="C592" s="237"/>
      <c r="E592" s="238"/>
      <c r="F592" s="239"/>
      <c r="G592" s="239"/>
      <c r="H592" s="239"/>
      <c r="J592" s="240"/>
    </row>
    <row r="593" customFormat="false" ht="14.25" hidden="false" customHeight="true" outlineLevel="0" collapsed="false">
      <c r="C593" s="237"/>
      <c r="E593" s="238"/>
      <c r="F593" s="239"/>
      <c r="G593" s="239"/>
      <c r="H593" s="239"/>
      <c r="J593" s="240"/>
    </row>
    <row r="594" customFormat="false" ht="14.25" hidden="false" customHeight="true" outlineLevel="0" collapsed="false">
      <c r="C594" s="237"/>
      <c r="E594" s="238"/>
      <c r="F594" s="239"/>
      <c r="G594" s="239"/>
      <c r="H594" s="239"/>
      <c r="J594" s="240"/>
    </row>
    <row r="595" customFormat="false" ht="14.25" hidden="false" customHeight="true" outlineLevel="0" collapsed="false">
      <c r="C595" s="237"/>
      <c r="E595" s="238"/>
      <c r="F595" s="239"/>
      <c r="G595" s="239"/>
      <c r="H595" s="239"/>
      <c r="J595" s="240"/>
    </row>
    <row r="596" customFormat="false" ht="14.25" hidden="false" customHeight="true" outlineLevel="0" collapsed="false">
      <c r="C596" s="237"/>
      <c r="E596" s="238"/>
      <c r="F596" s="239"/>
      <c r="G596" s="239"/>
      <c r="H596" s="239"/>
      <c r="J596" s="240"/>
    </row>
    <row r="597" customFormat="false" ht="14.25" hidden="false" customHeight="true" outlineLevel="0" collapsed="false">
      <c r="C597" s="237"/>
      <c r="E597" s="238"/>
      <c r="F597" s="239"/>
      <c r="G597" s="239"/>
      <c r="H597" s="239"/>
      <c r="J597" s="240"/>
    </row>
    <row r="598" customFormat="false" ht="14.25" hidden="false" customHeight="true" outlineLevel="0" collapsed="false">
      <c r="C598" s="237"/>
      <c r="E598" s="238"/>
      <c r="F598" s="239"/>
      <c r="G598" s="239"/>
      <c r="H598" s="239"/>
      <c r="J598" s="240"/>
    </row>
    <row r="599" customFormat="false" ht="14.25" hidden="false" customHeight="true" outlineLevel="0" collapsed="false">
      <c r="C599" s="237"/>
      <c r="E599" s="238"/>
      <c r="F599" s="239"/>
      <c r="G599" s="239"/>
      <c r="H599" s="239"/>
      <c r="J599" s="240"/>
    </row>
    <row r="600" customFormat="false" ht="14.25" hidden="false" customHeight="true" outlineLevel="0" collapsed="false">
      <c r="C600" s="237"/>
      <c r="E600" s="238"/>
      <c r="F600" s="239"/>
      <c r="G600" s="239"/>
      <c r="H600" s="239"/>
      <c r="J600" s="240"/>
    </row>
    <row r="601" customFormat="false" ht="14.25" hidden="false" customHeight="true" outlineLevel="0" collapsed="false">
      <c r="C601" s="237"/>
      <c r="E601" s="238"/>
      <c r="F601" s="239"/>
      <c r="G601" s="239"/>
      <c r="H601" s="239"/>
      <c r="J601" s="240"/>
    </row>
    <row r="602" customFormat="false" ht="14.25" hidden="false" customHeight="true" outlineLevel="0" collapsed="false">
      <c r="C602" s="237"/>
      <c r="E602" s="238"/>
      <c r="F602" s="239"/>
      <c r="G602" s="239"/>
      <c r="H602" s="239"/>
      <c r="J602" s="240"/>
    </row>
    <row r="603" customFormat="false" ht="14.25" hidden="false" customHeight="true" outlineLevel="0" collapsed="false">
      <c r="C603" s="237"/>
      <c r="E603" s="238"/>
      <c r="F603" s="239"/>
      <c r="G603" s="239"/>
      <c r="H603" s="239"/>
      <c r="J603" s="240"/>
    </row>
    <row r="604" customFormat="false" ht="14.25" hidden="false" customHeight="true" outlineLevel="0" collapsed="false">
      <c r="C604" s="237"/>
      <c r="E604" s="238"/>
      <c r="F604" s="239"/>
      <c r="G604" s="239"/>
      <c r="H604" s="239"/>
      <c r="J604" s="240"/>
    </row>
    <row r="605" customFormat="false" ht="14.25" hidden="false" customHeight="true" outlineLevel="0" collapsed="false">
      <c r="C605" s="237"/>
      <c r="E605" s="238"/>
      <c r="F605" s="239"/>
      <c r="G605" s="239"/>
      <c r="H605" s="239"/>
      <c r="J605" s="240"/>
    </row>
    <row r="606" customFormat="false" ht="14.25" hidden="false" customHeight="true" outlineLevel="0" collapsed="false">
      <c r="C606" s="237"/>
      <c r="E606" s="238"/>
      <c r="F606" s="239"/>
      <c r="G606" s="239"/>
      <c r="H606" s="239"/>
      <c r="J606" s="240"/>
    </row>
    <row r="607" customFormat="false" ht="14.25" hidden="false" customHeight="true" outlineLevel="0" collapsed="false">
      <c r="C607" s="237"/>
      <c r="E607" s="238"/>
      <c r="F607" s="239"/>
      <c r="G607" s="239"/>
      <c r="H607" s="239"/>
      <c r="J607" s="240"/>
    </row>
    <row r="608" customFormat="false" ht="14.25" hidden="false" customHeight="true" outlineLevel="0" collapsed="false">
      <c r="C608" s="237"/>
      <c r="E608" s="238"/>
      <c r="F608" s="239"/>
      <c r="G608" s="239"/>
      <c r="H608" s="239"/>
      <c r="J608" s="240"/>
    </row>
    <row r="609" customFormat="false" ht="14.25" hidden="false" customHeight="true" outlineLevel="0" collapsed="false">
      <c r="C609" s="237"/>
      <c r="E609" s="238"/>
      <c r="F609" s="239"/>
      <c r="G609" s="239"/>
      <c r="H609" s="239"/>
      <c r="J609" s="240"/>
    </row>
    <row r="610" customFormat="false" ht="14.25" hidden="false" customHeight="true" outlineLevel="0" collapsed="false">
      <c r="C610" s="237"/>
      <c r="E610" s="238"/>
      <c r="F610" s="239"/>
      <c r="G610" s="239"/>
      <c r="H610" s="239"/>
      <c r="J610" s="240"/>
    </row>
    <row r="611" customFormat="false" ht="14.25" hidden="false" customHeight="true" outlineLevel="0" collapsed="false">
      <c r="C611" s="237"/>
      <c r="E611" s="238"/>
      <c r="F611" s="239"/>
      <c r="G611" s="239"/>
      <c r="H611" s="239"/>
      <c r="J611" s="240"/>
    </row>
    <row r="612" customFormat="false" ht="14.25" hidden="false" customHeight="true" outlineLevel="0" collapsed="false">
      <c r="C612" s="237"/>
      <c r="E612" s="238"/>
      <c r="F612" s="239"/>
      <c r="G612" s="239"/>
      <c r="H612" s="239"/>
      <c r="J612" s="240"/>
    </row>
    <row r="613" customFormat="false" ht="14.25" hidden="false" customHeight="true" outlineLevel="0" collapsed="false">
      <c r="C613" s="237"/>
      <c r="E613" s="238"/>
      <c r="F613" s="239"/>
      <c r="G613" s="239"/>
      <c r="H613" s="239"/>
      <c r="J613" s="240"/>
    </row>
    <row r="614" customFormat="false" ht="14.25" hidden="false" customHeight="true" outlineLevel="0" collapsed="false">
      <c r="C614" s="237"/>
      <c r="E614" s="238"/>
      <c r="F614" s="239"/>
      <c r="G614" s="239"/>
      <c r="H614" s="239"/>
      <c r="J614" s="240"/>
    </row>
    <row r="615" customFormat="false" ht="14.25" hidden="false" customHeight="true" outlineLevel="0" collapsed="false">
      <c r="C615" s="237"/>
      <c r="E615" s="238"/>
      <c r="F615" s="239"/>
      <c r="G615" s="239"/>
      <c r="H615" s="239"/>
      <c r="J615" s="240"/>
    </row>
    <row r="616" customFormat="false" ht="14.25" hidden="false" customHeight="true" outlineLevel="0" collapsed="false">
      <c r="C616" s="237"/>
      <c r="E616" s="238"/>
      <c r="F616" s="239"/>
      <c r="G616" s="239"/>
      <c r="H616" s="239"/>
      <c r="J616" s="240"/>
    </row>
    <row r="617" customFormat="false" ht="14.25" hidden="false" customHeight="true" outlineLevel="0" collapsed="false">
      <c r="C617" s="237"/>
      <c r="E617" s="238"/>
      <c r="F617" s="239"/>
      <c r="G617" s="239"/>
      <c r="H617" s="239"/>
      <c r="J617" s="240"/>
    </row>
    <row r="618" customFormat="false" ht="14.25" hidden="false" customHeight="true" outlineLevel="0" collapsed="false">
      <c r="C618" s="237"/>
      <c r="E618" s="238"/>
      <c r="F618" s="239"/>
      <c r="G618" s="239"/>
      <c r="H618" s="239"/>
      <c r="J618" s="240"/>
    </row>
    <row r="619" customFormat="false" ht="14.25" hidden="false" customHeight="true" outlineLevel="0" collapsed="false">
      <c r="C619" s="237"/>
      <c r="E619" s="238"/>
      <c r="F619" s="239"/>
      <c r="G619" s="239"/>
      <c r="H619" s="239"/>
      <c r="J619" s="240"/>
    </row>
    <row r="620" customFormat="false" ht="14.25" hidden="false" customHeight="true" outlineLevel="0" collapsed="false">
      <c r="C620" s="237"/>
      <c r="E620" s="238"/>
      <c r="F620" s="239"/>
      <c r="G620" s="239"/>
      <c r="H620" s="239"/>
      <c r="J620" s="240"/>
    </row>
    <row r="621" customFormat="false" ht="14.25" hidden="false" customHeight="true" outlineLevel="0" collapsed="false">
      <c r="C621" s="237"/>
      <c r="E621" s="238"/>
      <c r="F621" s="239"/>
      <c r="G621" s="239"/>
      <c r="H621" s="239"/>
      <c r="J621" s="240"/>
    </row>
    <row r="622" customFormat="false" ht="14.25" hidden="false" customHeight="true" outlineLevel="0" collapsed="false">
      <c r="C622" s="237"/>
      <c r="E622" s="238"/>
      <c r="F622" s="239"/>
      <c r="G622" s="239"/>
      <c r="H622" s="239"/>
      <c r="J622" s="240"/>
    </row>
    <row r="623" customFormat="false" ht="14.25" hidden="false" customHeight="true" outlineLevel="0" collapsed="false">
      <c r="C623" s="237"/>
      <c r="E623" s="238"/>
      <c r="F623" s="239"/>
      <c r="G623" s="239"/>
      <c r="H623" s="239"/>
      <c r="J623" s="240"/>
    </row>
    <row r="624" customFormat="false" ht="14.25" hidden="false" customHeight="true" outlineLevel="0" collapsed="false">
      <c r="C624" s="237"/>
      <c r="E624" s="238"/>
      <c r="F624" s="239"/>
      <c r="G624" s="239"/>
      <c r="H624" s="239"/>
      <c r="J624" s="240"/>
    </row>
    <row r="625" customFormat="false" ht="14.25" hidden="false" customHeight="true" outlineLevel="0" collapsed="false">
      <c r="C625" s="237"/>
      <c r="E625" s="238"/>
      <c r="F625" s="239"/>
      <c r="G625" s="239"/>
      <c r="H625" s="239"/>
      <c r="J625" s="240"/>
    </row>
    <row r="626" customFormat="false" ht="14.25" hidden="false" customHeight="true" outlineLevel="0" collapsed="false">
      <c r="C626" s="237"/>
      <c r="E626" s="238"/>
      <c r="F626" s="239"/>
      <c r="G626" s="239"/>
      <c r="H626" s="239"/>
      <c r="J626" s="240"/>
    </row>
    <row r="627" customFormat="false" ht="14.25" hidden="false" customHeight="true" outlineLevel="0" collapsed="false">
      <c r="C627" s="237"/>
      <c r="E627" s="238"/>
      <c r="F627" s="239"/>
      <c r="G627" s="239"/>
      <c r="H627" s="239"/>
      <c r="J627" s="240"/>
    </row>
    <row r="628" customFormat="false" ht="14.25" hidden="false" customHeight="true" outlineLevel="0" collapsed="false">
      <c r="C628" s="237"/>
      <c r="E628" s="238"/>
      <c r="F628" s="239"/>
      <c r="G628" s="239"/>
      <c r="H628" s="239"/>
      <c r="J628" s="240"/>
    </row>
    <row r="629" customFormat="false" ht="14.25" hidden="false" customHeight="true" outlineLevel="0" collapsed="false">
      <c r="C629" s="237"/>
      <c r="E629" s="238"/>
      <c r="F629" s="239"/>
      <c r="G629" s="239"/>
      <c r="H629" s="239"/>
      <c r="J629" s="240"/>
    </row>
    <row r="630" customFormat="false" ht="14.25" hidden="false" customHeight="true" outlineLevel="0" collapsed="false">
      <c r="C630" s="237"/>
      <c r="E630" s="238"/>
      <c r="F630" s="239"/>
      <c r="G630" s="239"/>
      <c r="H630" s="239"/>
      <c r="J630" s="240"/>
    </row>
    <row r="631" customFormat="false" ht="14.25" hidden="false" customHeight="true" outlineLevel="0" collapsed="false">
      <c r="C631" s="237"/>
      <c r="E631" s="238"/>
      <c r="F631" s="239"/>
      <c r="G631" s="239"/>
      <c r="H631" s="239"/>
      <c r="J631" s="240"/>
    </row>
    <row r="632" customFormat="false" ht="14.25" hidden="false" customHeight="true" outlineLevel="0" collapsed="false">
      <c r="C632" s="237"/>
      <c r="E632" s="238"/>
      <c r="F632" s="239"/>
      <c r="G632" s="239"/>
      <c r="H632" s="239"/>
      <c r="J632" s="240"/>
    </row>
    <row r="633" customFormat="false" ht="14.25" hidden="false" customHeight="true" outlineLevel="0" collapsed="false">
      <c r="C633" s="237"/>
      <c r="E633" s="238"/>
      <c r="F633" s="239"/>
      <c r="G633" s="239"/>
      <c r="H633" s="239"/>
      <c r="J633" s="240"/>
    </row>
    <row r="634" customFormat="false" ht="14.25" hidden="false" customHeight="true" outlineLevel="0" collapsed="false">
      <c r="C634" s="237"/>
      <c r="E634" s="238"/>
      <c r="F634" s="239"/>
      <c r="G634" s="239"/>
      <c r="H634" s="239"/>
      <c r="J634" s="240"/>
    </row>
    <row r="635" customFormat="false" ht="14.25" hidden="false" customHeight="true" outlineLevel="0" collapsed="false">
      <c r="C635" s="237"/>
      <c r="E635" s="238"/>
      <c r="F635" s="239"/>
      <c r="G635" s="239"/>
      <c r="H635" s="239"/>
      <c r="J635" s="240"/>
    </row>
    <row r="636" customFormat="false" ht="14.25" hidden="false" customHeight="true" outlineLevel="0" collapsed="false">
      <c r="C636" s="237"/>
      <c r="E636" s="238"/>
      <c r="F636" s="239"/>
      <c r="G636" s="239"/>
      <c r="H636" s="239"/>
      <c r="J636" s="240"/>
    </row>
    <row r="637" customFormat="false" ht="14.25" hidden="false" customHeight="true" outlineLevel="0" collapsed="false">
      <c r="C637" s="237"/>
      <c r="E637" s="238"/>
      <c r="F637" s="239"/>
      <c r="G637" s="239"/>
      <c r="H637" s="239"/>
      <c r="J637" s="240"/>
    </row>
    <row r="638" customFormat="false" ht="14.25" hidden="false" customHeight="true" outlineLevel="0" collapsed="false">
      <c r="C638" s="237"/>
      <c r="E638" s="238"/>
      <c r="F638" s="239"/>
      <c r="G638" s="239"/>
      <c r="H638" s="239"/>
      <c r="J638" s="240"/>
    </row>
    <row r="639" customFormat="false" ht="14.25" hidden="false" customHeight="true" outlineLevel="0" collapsed="false">
      <c r="C639" s="237"/>
      <c r="E639" s="238"/>
      <c r="F639" s="239"/>
      <c r="G639" s="239"/>
      <c r="H639" s="239"/>
      <c r="J639" s="240"/>
    </row>
    <row r="640" customFormat="false" ht="14.25" hidden="false" customHeight="true" outlineLevel="0" collapsed="false">
      <c r="C640" s="237"/>
      <c r="E640" s="238"/>
      <c r="F640" s="239"/>
      <c r="G640" s="239"/>
      <c r="H640" s="239"/>
      <c r="J640" s="240"/>
    </row>
    <row r="641" customFormat="false" ht="14.25" hidden="false" customHeight="true" outlineLevel="0" collapsed="false">
      <c r="C641" s="237"/>
      <c r="E641" s="238"/>
      <c r="F641" s="239"/>
      <c r="G641" s="239"/>
      <c r="H641" s="239"/>
      <c r="J641" s="240"/>
    </row>
    <row r="642" customFormat="false" ht="14.25" hidden="false" customHeight="true" outlineLevel="0" collapsed="false">
      <c r="C642" s="237"/>
      <c r="E642" s="238"/>
      <c r="F642" s="239"/>
      <c r="G642" s="239"/>
      <c r="H642" s="239"/>
      <c r="J642" s="240"/>
    </row>
    <row r="643" customFormat="false" ht="14.25" hidden="false" customHeight="true" outlineLevel="0" collapsed="false">
      <c r="C643" s="237"/>
      <c r="E643" s="238"/>
      <c r="F643" s="239"/>
      <c r="G643" s="239"/>
      <c r="H643" s="239"/>
      <c r="J643" s="240"/>
    </row>
    <row r="644" customFormat="false" ht="14.25" hidden="false" customHeight="true" outlineLevel="0" collapsed="false">
      <c r="C644" s="237"/>
      <c r="E644" s="238"/>
      <c r="F644" s="239"/>
      <c r="G644" s="239"/>
      <c r="H644" s="239"/>
      <c r="J644" s="240"/>
    </row>
    <row r="645" customFormat="false" ht="14.25" hidden="false" customHeight="true" outlineLevel="0" collapsed="false">
      <c r="C645" s="237"/>
      <c r="E645" s="238"/>
      <c r="F645" s="239"/>
      <c r="G645" s="239"/>
      <c r="H645" s="239"/>
      <c r="J645" s="240"/>
    </row>
    <row r="646" customFormat="false" ht="14.25" hidden="false" customHeight="true" outlineLevel="0" collapsed="false">
      <c r="C646" s="237"/>
      <c r="E646" s="238"/>
      <c r="F646" s="239"/>
      <c r="G646" s="239"/>
      <c r="H646" s="239"/>
      <c r="J646" s="240"/>
    </row>
    <row r="647" customFormat="false" ht="14.25" hidden="false" customHeight="true" outlineLevel="0" collapsed="false">
      <c r="C647" s="237"/>
      <c r="E647" s="238"/>
      <c r="F647" s="239"/>
      <c r="G647" s="239"/>
      <c r="H647" s="239"/>
      <c r="J647" s="240"/>
    </row>
    <row r="648" customFormat="false" ht="14.25" hidden="false" customHeight="true" outlineLevel="0" collapsed="false">
      <c r="C648" s="237"/>
      <c r="E648" s="238"/>
      <c r="F648" s="239"/>
      <c r="G648" s="239"/>
      <c r="H648" s="239"/>
      <c r="J648" s="240"/>
    </row>
    <row r="649" customFormat="false" ht="14.25" hidden="false" customHeight="true" outlineLevel="0" collapsed="false">
      <c r="C649" s="237"/>
      <c r="E649" s="238"/>
      <c r="F649" s="239"/>
      <c r="G649" s="239"/>
      <c r="H649" s="239"/>
      <c r="J649" s="240"/>
    </row>
    <row r="650" customFormat="false" ht="14.25" hidden="false" customHeight="true" outlineLevel="0" collapsed="false">
      <c r="C650" s="237"/>
      <c r="E650" s="238"/>
      <c r="F650" s="239"/>
      <c r="G650" s="239"/>
      <c r="H650" s="239"/>
      <c r="J650" s="240"/>
    </row>
    <row r="651" customFormat="false" ht="14.25" hidden="false" customHeight="true" outlineLevel="0" collapsed="false">
      <c r="C651" s="237"/>
      <c r="E651" s="238"/>
      <c r="F651" s="239"/>
      <c r="G651" s="239"/>
      <c r="H651" s="239"/>
      <c r="J651" s="240"/>
    </row>
    <row r="652" customFormat="false" ht="14.25" hidden="false" customHeight="true" outlineLevel="0" collapsed="false">
      <c r="C652" s="237"/>
      <c r="E652" s="238"/>
      <c r="F652" s="239"/>
      <c r="G652" s="239"/>
      <c r="H652" s="239"/>
      <c r="J652" s="240"/>
    </row>
    <row r="653" customFormat="false" ht="14.25" hidden="false" customHeight="true" outlineLevel="0" collapsed="false">
      <c r="C653" s="237"/>
      <c r="E653" s="238"/>
      <c r="F653" s="239"/>
      <c r="G653" s="239"/>
      <c r="H653" s="239"/>
      <c r="J653" s="240"/>
    </row>
    <row r="654" customFormat="false" ht="14.25" hidden="false" customHeight="true" outlineLevel="0" collapsed="false">
      <c r="C654" s="237"/>
      <c r="E654" s="238"/>
      <c r="F654" s="239"/>
      <c r="G654" s="239"/>
      <c r="H654" s="239"/>
      <c r="J654" s="240"/>
    </row>
    <row r="655" customFormat="false" ht="14.25" hidden="false" customHeight="true" outlineLevel="0" collapsed="false">
      <c r="C655" s="237"/>
      <c r="E655" s="238"/>
      <c r="F655" s="239"/>
      <c r="G655" s="239"/>
      <c r="H655" s="239"/>
      <c r="J655" s="240"/>
    </row>
    <row r="656" customFormat="false" ht="14.25" hidden="false" customHeight="true" outlineLevel="0" collapsed="false">
      <c r="C656" s="237"/>
      <c r="E656" s="238"/>
      <c r="F656" s="239"/>
      <c r="G656" s="239"/>
      <c r="H656" s="239"/>
      <c r="J656" s="240"/>
    </row>
    <row r="657" customFormat="false" ht="14.25" hidden="false" customHeight="true" outlineLevel="0" collapsed="false">
      <c r="C657" s="237"/>
      <c r="E657" s="238"/>
      <c r="F657" s="239"/>
      <c r="G657" s="239"/>
      <c r="H657" s="239"/>
      <c r="J657" s="240"/>
    </row>
    <row r="658" customFormat="false" ht="14.25" hidden="false" customHeight="true" outlineLevel="0" collapsed="false">
      <c r="C658" s="237"/>
      <c r="E658" s="238"/>
      <c r="F658" s="239"/>
      <c r="G658" s="239"/>
      <c r="H658" s="239"/>
      <c r="J658" s="240"/>
    </row>
    <row r="659" customFormat="false" ht="14.25" hidden="false" customHeight="true" outlineLevel="0" collapsed="false">
      <c r="C659" s="237"/>
      <c r="E659" s="238"/>
      <c r="F659" s="239"/>
      <c r="G659" s="239"/>
      <c r="H659" s="239"/>
      <c r="J659" s="240"/>
    </row>
    <row r="660" customFormat="false" ht="14.25" hidden="false" customHeight="true" outlineLevel="0" collapsed="false">
      <c r="C660" s="237"/>
      <c r="E660" s="238"/>
      <c r="F660" s="239"/>
      <c r="G660" s="239"/>
      <c r="H660" s="239"/>
      <c r="J660" s="240"/>
    </row>
    <row r="661" customFormat="false" ht="14.25" hidden="false" customHeight="true" outlineLevel="0" collapsed="false">
      <c r="C661" s="237"/>
      <c r="E661" s="238"/>
      <c r="F661" s="239"/>
      <c r="G661" s="239"/>
      <c r="H661" s="239"/>
      <c r="J661" s="240"/>
    </row>
    <row r="662" customFormat="false" ht="14.25" hidden="false" customHeight="true" outlineLevel="0" collapsed="false">
      <c r="C662" s="237"/>
      <c r="E662" s="238"/>
      <c r="F662" s="239"/>
      <c r="G662" s="239"/>
      <c r="H662" s="239"/>
      <c r="J662" s="240"/>
    </row>
    <row r="663" customFormat="false" ht="14.25" hidden="false" customHeight="true" outlineLevel="0" collapsed="false">
      <c r="C663" s="237"/>
      <c r="E663" s="238"/>
      <c r="F663" s="239"/>
      <c r="G663" s="239"/>
      <c r="H663" s="239"/>
      <c r="J663" s="240"/>
    </row>
    <row r="664" customFormat="false" ht="14.25" hidden="false" customHeight="true" outlineLevel="0" collapsed="false">
      <c r="C664" s="237"/>
      <c r="E664" s="238"/>
      <c r="F664" s="239"/>
      <c r="G664" s="239"/>
      <c r="H664" s="239"/>
      <c r="J664" s="240"/>
    </row>
    <row r="665" customFormat="false" ht="14.25" hidden="false" customHeight="true" outlineLevel="0" collapsed="false">
      <c r="C665" s="237"/>
      <c r="E665" s="238"/>
      <c r="F665" s="239"/>
      <c r="G665" s="239"/>
      <c r="H665" s="239"/>
      <c r="J665" s="240"/>
    </row>
    <row r="666" customFormat="false" ht="14.25" hidden="false" customHeight="true" outlineLevel="0" collapsed="false">
      <c r="C666" s="237"/>
      <c r="E666" s="238"/>
      <c r="F666" s="239"/>
      <c r="G666" s="239"/>
      <c r="H666" s="239"/>
      <c r="J666" s="240"/>
    </row>
    <row r="667" customFormat="false" ht="14.25" hidden="false" customHeight="true" outlineLevel="0" collapsed="false">
      <c r="C667" s="237"/>
      <c r="E667" s="238"/>
      <c r="F667" s="239"/>
      <c r="G667" s="239"/>
      <c r="H667" s="239"/>
      <c r="J667" s="240"/>
    </row>
    <row r="668" customFormat="false" ht="14.25" hidden="false" customHeight="true" outlineLevel="0" collapsed="false">
      <c r="C668" s="237"/>
      <c r="E668" s="238"/>
      <c r="F668" s="239"/>
      <c r="G668" s="239"/>
      <c r="H668" s="239"/>
      <c r="J668" s="240"/>
    </row>
    <row r="669" customFormat="false" ht="14.25" hidden="false" customHeight="true" outlineLevel="0" collapsed="false">
      <c r="C669" s="237"/>
      <c r="E669" s="238"/>
      <c r="F669" s="239"/>
      <c r="G669" s="239"/>
      <c r="H669" s="239"/>
      <c r="J669" s="240"/>
    </row>
    <row r="670" customFormat="false" ht="14.25" hidden="false" customHeight="true" outlineLevel="0" collapsed="false">
      <c r="C670" s="237"/>
      <c r="E670" s="238"/>
      <c r="F670" s="239"/>
      <c r="G670" s="239"/>
      <c r="H670" s="239"/>
      <c r="J670" s="240"/>
    </row>
    <row r="671" customFormat="false" ht="14.25" hidden="false" customHeight="true" outlineLevel="0" collapsed="false">
      <c r="C671" s="237"/>
      <c r="E671" s="238"/>
      <c r="F671" s="239"/>
      <c r="G671" s="239"/>
      <c r="H671" s="239"/>
      <c r="J671" s="240"/>
    </row>
    <row r="672" customFormat="false" ht="14.25" hidden="false" customHeight="true" outlineLevel="0" collapsed="false">
      <c r="C672" s="237"/>
      <c r="E672" s="238"/>
      <c r="F672" s="239"/>
      <c r="G672" s="239"/>
      <c r="H672" s="239"/>
      <c r="J672" s="240"/>
    </row>
    <row r="673" customFormat="false" ht="14.25" hidden="false" customHeight="true" outlineLevel="0" collapsed="false">
      <c r="C673" s="237"/>
      <c r="E673" s="238"/>
      <c r="F673" s="239"/>
      <c r="G673" s="239"/>
      <c r="H673" s="239"/>
      <c r="J673" s="240"/>
    </row>
    <row r="674" customFormat="false" ht="14.25" hidden="false" customHeight="true" outlineLevel="0" collapsed="false">
      <c r="C674" s="237"/>
      <c r="E674" s="238"/>
      <c r="F674" s="239"/>
      <c r="G674" s="239"/>
      <c r="H674" s="239"/>
      <c r="J674" s="240"/>
    </row>
    <row r="675" customFormat="false" ht="14.25" hidden="false" customHeight="true" outlineLevel="0" collapsed="false">
      <c r="C675" s="237"/>
      <c r="E675" s="238"/>
      <c r="F675" s="239"/>
      <c r="G675" s="239"/>
      <c r="H675" s="239"/>
      <c r="J675" s="240"/>
    </row>
    <row r="676" customFormat="false" ht="14.25" hidden="false" customHeight="true" outlineLevel="0" collapsed="false">
      <c r="C676" s="237"/>
      <c r="E676" s="238"/>
      <c r="F676" s="239"/>
      <c r="G676" s="239"/>
      <c r="H676" s="239"/>
      <c r="J676" s="240"/>
    </row>
    <row r="677" customFormat="false" ht="14.25" hidden="false" customHeight="true" outlineLevel="0" collapsed="false">
      <c r="C677" s="237"/>
      <c r="E677" s="238"/>
      <c r="F677" s="239"/>
      <c r="G677" s="239"/>
      <c r="H677" s="239"/>
      <c r="J677" s="240"/>
    </row>
    <row r="678" customFormat="false" ht="14.25" hidden="false" customHeight="true" outlineLevel="0" collapsed="false">
      <c r="C678" s="237"/>
      <c r="E678" s="238"/>
      <c r="F678" s="239"/>
      <c r="G678" s="239"/>
      <c r="H678" s="239"/>
      <c r="J678" s="240"/>
    </row>
    <row r="679" customFormat="false" ht="14.25" hidden="false" customHeight="true" outlineLevel="0" collapsed="false">
      <c r="C679" s="237"/>
      <c r="E679" s="238"/>
      <c r="F679" s="239"/>
      <c r="G679" s="239"/>
      <c r="H679" s="239"/>
      <c r="J679" s="240"/>
    </row>
    <row r="680" customFormat="false" ht="14.25" hidden="false" customHeight="true" outlineLevel="0" collapsed="false">
      <c r="C680" s="237"/>
      <c r="E680" s="238"/>
      <c r="F680" s="239"/>
      <c r="G680" s="239"/>
      <c r="H680" s="239"/>
      <c r="J680" s="240"/>
    </row>
    <row r="681" customFormat="false" ht="14.25" hidden="false" customHeight="true" outlineLevel="0" collapsed="false">
      <c r="C681" s="237"/>
      <c r="E681" s="238"/>
      <c r="F681" s="239"/>
      <c r="G681" s="239"/>
      <c r="H681" s="239"/>
      <c r="J681" s="240"/>
    </row>
    <row r="682" customFormat="false" ht="14.25" hidden="false" customHeight="true" outlineLevel="0" collapsed="false">
      <c r="C682" s="237"/>
      <c r="E682" s="238"/>
      <c r="F682" s="239"/>
      <c r="G682" s="239"/>
      <c r="H682" s="239"/>
      <c r="J682" s="240"/>
    </row>
    <row r="683" customFormat="false" ht="14.25" hidden="false" customHeight="true" outlineLevel="0" collapsed="false">
      <c r="C683" s="237"/>
      <c r="E683" s="238"/>
      <c r="F683" s="239"/>
      <c r="G683" s="239"/>
      <c r="H683" s="239"/>
      <c r="J683" s="240"/>
    </row>
    <row r="684" customFormat="false" ht="14.25" hidden="false" customHeight="true" outlineLevel="0" collapsed="false">
      <c r="C684" s="237"/>
      <c r="E684" s="238"/>
      <c r="F684" s="239"/>
      <c r="G684" s="239"/>
      <c r="H684" s="239"/>
      <c r="J684" s="240"/>
    </row>
    <row r="685" customFormat="false" ht="14.25" hidden="false" customHeight="true" outlineLevel="0" collapsed="false">
      <c r="C685" s="237"/>
      <c r="E685" s="238"/>
      <c r="F685" s="239"/>
      <c r="G685" s="239"/>
      <c r="H685" s="239"/>
      <c r="J685" s="240"/>
    </row>
    <row r="686" customFormat="false" ht="14.25" hidden="false" customHeight="true" outlineLevel="0" collapsed="false">
      <c r="C686" s="237"/>
      <c r="E686" s="238"/>
      <c r="F686" s="239"/>
      <c r="G686" s="239"/>
      <c r="H686" s="239"/>
      <c r="J686" s="240"/>
    </row>
    <row r="687" customFormat="false" ht="14.25" hidden="false" customHeight="true" outlineLevel="0" collapsed="false">
      <c r="C687" s="237"/>
      <c r="E687" s="238"/>
      <c r="F687" s="239"/>
      <c r="G687" s="239"/>
      <c r="H687" s="239"/>
      <c r="J687" s="240"/>
    </row>
    <row r="688" customFormat="false" ht="14.25" hidden="false" customHeight="true" outlineLevel="0" collapsed="false">
      <c r="C688" s="237"/>
      <c r="E688" s="238"/>
      <c r="F688" s="239"/>
      <c r="G688" s="239"/>
      <c r="H688" s="239"/>
      <c r="J688" s="240"/>
    </row>
    <row r="689" customFormat="false" ht="14.25" hidden="false" customHeight="true" outlineLevel="0" collapsed="false">
      <c r="C689" s="237"/>
      <c r="E689" s="238"/>
      <c r="F689" s="239"/>
      <c r="G689" s="239"/>
      <c r="H689" s="239"/>
      <c r="J689" s="240"/>
    </row>
    <row r="690" customFormat="false" ht="14.25" hidden="false" customHeight="true" outlineLevel="0" collapsed="false">
      <c r="C690" s="237"/>
      <c r="E690" s="238"/>
      <c r="F690" s="239"/>
      <c r="G690" s="239"/>
      <c r="H690" s="239"/>
      <c r="J690" s="240"/>
    </row>
    <row r="691" customFormat="false" ht="14.25" hidden="false" customHeight="true" outlineLevel="0" collapsed="false">
      <c r="C691" s="237"/>
      <c r="E691" s="238"/>
      <c r="F691" s="239"/>
      <c r="G691" s="239"/>
      <c r="H691" s="239"/>
      <c r="J691" s="240"/>
    </row>
    <row r="692" customFormat="false" ht="14.25" hidden="false" customHeight="true" outlineLevel="0" collapsed="false">
      <c r="C692" s="237"/>
      <c r="E692" s="238"/>
      <c r="F692" s="239"/>
      <c r="G692" s="239"/>
      <c r="H692" s="239"/>
      <c r="J692" s="240"/>
    </row>
    <row r="693" customFormat="false" ht="14.25" hidden="false" customHeight="true" outlineLevel="0" collapsed="false">
      <c r="C693" s="237"/>
      <c r="E693" s="238"/>
      <c r="F693" s="239"/>
      <c r="G693" s="239"/>
      <c r="H693" s="239"/>
      <c r="J693" s="240"/>
    </row>
    <row r="694" customFormat="false" ht="14.25" hidden="false" customHeight="true" outlineLevel="0" collapsed="false">
      <c r="C694" s="237"/>
      <c r="E694" s="238"/>
      <c r="F694" s="239"/>
      <c r="G694" s="239"/>
      <c r="H694" s="239"/>
      <c r="J694" s="240"/>
    </row>
    <row r="695" customFormat="false" ht="14.25" hidden="false" customHeight="true" outlineLevel="0" collapsed="false">
      <c r="C695" s="237"/>
      <c r="E695" s="238"/>
      <c r="F695" s="239"/>
      <c r="G695" s="239"/>
      <c r="H695" s="239"/>
      <c r="J695" s="240"/>
    </row>
    <row r="696" customFormat="false" ht="14.25" hidden="false" customHeight="true" outlineLevel="0" collapsed="false">
      <c r="C696" s="237"/>
      <c r="E696" s="238"/>
      <c r="F696" s="239"/>
      <c r="G696" s="239"/>
      <c r="H696" s="239"/>
      <c r="J696" s="240"/>
    </row>
    <row r="697" customFormat="false" ht="14.25" hidden="false" customHeight="true" outlineLevel="0" collapsed="false">
      <c r="C697" s="237"/>
      <c r="E697" s="238"/>
      <c r="F697" s="239"/>
      <c r="G697" s="239"/>
      <c r="H697" s="239"/>
      <c r="J697" s="240"/>
    </row>
    <row r="698" customFormat="false" ht="14.25" hidden="false" customHeight="true" outlineLevel="0" collapsed="false">
      <c r="C698" s="237"/>
      <c r="E698" s="238"/>
      <c r="F698" s="239"/>
      <c r="G698" s="239"/>
      <c r="H698" s="239"/>
      <c r="J698" s="240"/>
    </row>
    <row r="699" customFormat="false" ht="14.25" hidden="false" customHeight="true" outlineLevel="0" collapsed="false">
      <c r="C699" s="237"/>
      <c r="E699" s="238"/>
      <c r="F699" s="239"/>
      <c r="G699" s="239"/>
      <c r="H699" s="239"/>
      <c r="J699" s="240"/>
    </row>
    <row r="700" customFormat="false" ht="14.25" hidden="false" customHeight="true" outlineLevel="0" collapsed="false">
      <c r="C700" s="237"/>
      <c r="E700" s="238"/>
      <c r="F700" s="239"/>
      <c r="G700" s="239"/>
      <c r="H700" s="239"/>
      <c r="J700" s="240"/>
    </row>
    <row r="701" customFormat="false" ht="14.25" hidden="false" customHeight="true" outlineLevel="0" collapsed="false">
      <c r="C701" s="237"/>
      <c r="E701" s="238"/>
      <c r="F701" s="239"/>
      <c r="G701" s="239"/>
      <c r="H701" s="239"/>
      <c r="J701" s="240"/>
    </row>
    <row r="702" customFormat="false" ht="14.25" hidden="false" customHeight="true" outlineLevel="0" collapsed="false">
      <c r="C702" s="237"/>
      <c r="E702" s="238"/>
      <c r="F702" s="239"/>
      <c r="G702" s="239"/>
      <c r="H702" s="239"/>
      <c r="J702" s="240"/>
    </row>
    <row r="703" customFormat="false" ht="14.25" hidden="false" customHeight="true" outlineLevel="0" collapsed="false">
      <c r="C703" s="237"/>
      <c r="E703" s="238"/>
      <c r="F703" s="239"/>
      <c r="G703" s="239"/>
      <c r="H703" s="239"/>
      <c r="J703" s="240"/>
    </row>
    <row r="704" customFormat="false" ht="14.25" hidden="false" customHeight="true" outlineLevel="0" collapsed="false">
      <c r="C704" s="237"/>
      <c r="E704" s="238"/>
      <c r="F704" s="239"/>
      <c r="G704" s="239"/>
      <c r="H704" s="239"/>
      <c r="J704" s="240"/>
    </row>
    <row r="705" customFormat="false" ht="14.25" hidden="false" customHeight="true" outlineLevel="0" collapsed="false">
      <c r="C705" s="237"/>
      <c r="E705" s="238"/>
      <c r="F705" s="239"/>
      <c r="G705" s="239"/>
      <c r="H705" s="239"/>
      <c r="J705" s="240"/>
    </row>
    <row r="706" customFormat="false" ht="14.25" hidden="false" customHeight="true" outlineLevel="0" collapsed="false">
      <c r="C706" s="237"/>
      <c r="E706" s="238"/>
      <c r="F706" s="239"/>
      <c r="G706" s="239"/>
      <c r="H706" s="239"/>
      <c r="J706" s="240"/>
    </row>
    <row r="707" customFormat="false" ht="14.25" hidden="false" customHeight="true" outlineLevel="0" collapsed="false">
      <c r="C707" s="237"/>
      <c r="E707" s="238"/>
      <c r="F707" s="239"/>
      <c r="G707" s="239"/>
      <c r="H707" s="239"/>
      <c r="J707" s="240"/>
    </row>
    <row r="708" customFormat="false" ht="14.25" hidden="false" customHeight="true" outlineLevel="0" collapsed="false">
      <c r="C708" s="237"/>
      <c r="E708" s="238"/>
      <c r="F708" s="239"/>
      <c r="G708" s="239"/>
      <c r="H708" s="239"/>
      <c r="J708" s="240"/>
    </row>
    <row r="709" customFormat="false" ht="14.25" hidden="false" customHeight="true" outlineLevel="0" collapsed="false">
      <c r="C709" s="237"/>
      <c r="E709" s="238"/>
      <c r="F709" s="239"/>
      <c r="G709" s="239"/>
      <c r="H709" s="239"/>
      <c r="J709" s="240"/>
    </row>
    <row r="710" customFormat="false" ht="14.25" hidden="false" customHeight="true" outlineLevel="0" collapsed="false">
      <c r="C710" s="237"/>
      <c r="E710" s="238"/>
      <c r="F710" s="239"/>
      <c r="G710" s="239"/>
      <c r="H710" s="239"/>
      <c r="J710" s="240"/>
    </row>
    <row r="711" customFormat="false" ht="14.25" hidden="false" customHeight="true" outlineLevel="0" collapsed="false">
      <c r="C711" s="237"/>
      <c r="E711" s="238"/>
      <c r="F711" s="239"/>
      <c r="G711" s="239"/>
      <c r="H711" s="239"/>
      <c r="J711" s="240"/>
    </row>
    <row r="712" customFormat="false" ht="14.25" hidden="false" customHeight="true" outlineLevel="0" collapsed="false">
      <c r="C712" s="237"/>
      <c r="E712" s="238"/>
      <c r="F712" s="239"/>
      <c r="G712" s="239"/>
      <c r="H712" s="239"/>
      <c r="J712" s="240"/>
    </row>
    <row r="713" customFormat="false" ht="14.25" hidden="false" customHeight="true" outlineLevel="0" collapsed="false">
      <c r="C713" s="237"/>
      <c r="E713" s="238"/>
      <c r="F713" s="239"/>
      <c r="G713" s="239"/>
      <c r="H713" s="239"/>
      <c r="J713" s="240"/>
    </row>
    <row r="714" customFormat="false" ht="14.25" hidden="false" customHeight="true" outlineLevel="0" collapsed="false">
      <c r="C714" s="237"/>
      <c r="E714" s="238"/>
      <c r="F714" s="239"/>
      <c r="G714" s="239"/>
      <c r="H714" s="239"/>
      <c r="J714" s="240"/>
    </row>
    <row r="715" customFormat="false" ht="14.25" hidden="false" customHeight="true" outlineLevel="0" collapsed="false">
      <c r="C715" s="237"/>
      <c r="E715" s="238"/>
      <c r="F715" s="239"/>
      <c r="G715" s="239"/>
      <c r="H715" s="239"/>
      <c r="J715" s="240"/>
    </row>
    <row r="716" customFormat="false" ht="14.25" hidden="false" customHeight="true" outlineLevel="0" collapsed="false">
      <c r="C716" s="237"/>
      <c r="E716" s="238"/>
      <c r="F716" s="239"/>
      <c r="G716" s="239"/>
      <c r="H716" s="239"/>
      <c r="J716" s="240"/>
    </row>
    <row r="717" customFormat="false" ht="14.25" hidden="false" customHeight="true" outlineLevel="0" collapsed="false">
      <c r="C717" s="237"/>
      <c r="E717" s="238"/>
      <c r="F717" s="239"/>
      <c r="G717" s="239"/>
      <c r="H717" s="239"/>
      <c r="J717" s="240"/>
    </row>
    <row r="718" customFormat="false" ht="14.25" hidden="false" customHeight="true" outlineLevel="0" collapsed="false">
      <c r="C718" s="237"/>
      <c r="E718" s="238"/>
      <c r="F718" s="239"/>
      <c r="G718" s="239"/>
      <c r="H718" s="239"/>
      <c r="J718" s="240"/>
    </row>
    <row r="719" customFormat="false" ht="14.25" hidden="false" customHeight="true" outlineLevel="0" collapsed="false">
      <c r="C719" s="237"/>
      <c r="E719" s="238"/>
      <c r="F719" s="239"/>
      <c r="G719" s="239"/>
      <c r="H719" s="239"/>
      <c r="J719" s="240"/>
    </row>
    <row r="720" customFormat="false" ht="14.25" hidden="false" customHeight="true" outlineLevel="0" collapsed="false">
      <c r="C720" s="237"/>
      <c r="E720" s="238"/>
      <c r="F720" s="239"/>
      <c r="G720" s="239"/>
      <c r="H720" s="239"/>
      <c r="J720" s="240"/>
    </row>
    <row r="721" customFormat="false" ht="14.25" hidden="false" customHeight="true" outlineLevel="0" collapsed="false">
      <c r="C721" s="237"/>
      <c r="E721" s="238"/>
      <c r="F721" s="239"/>
      <c r="G721" s="239"/>
      <c r="H721" s="239"/>
      <c r="J721" s="240"/>
    </row>
    <row r="722" customFormat="false" ht="14.25" hidden="false" customHeight="true" outlineLevel="0" collapsed="false">
      <c r="C722" s="237"/>
      <c r="E722" s="238"/>
      <c r="F722" s="239"/>
      <c r="G722" s="239"/>
      <c r="H722" s="239"/>
      <c r="J722" s="240"/>
    </row>
    <row r="723" customFormat="false" ht="14.25" hidden="false" customHeight="true" outlineLevel="0" collapsed="false">
      <c r="C723" s="237"/>
      <c r="E723" s="238"/>
      <c r="F723" s="239"/>
      <c r="G723" s="239"/>
      <c r="H723" s="239"/>
      <c r="J723" s="240"/>
    </row>
    <row r="724" customFormat="false" ht="14.25" hidden="false" customHeight="true" outlineLevel="0" collapsed="false">
      <c r="C724" s="237"/>
      <c r="E724" s="238"/>
      <c r="F724" s="239"/>
      <c r="G724" s="239"/>
      <c r="H724" s="239"/>
      <c r="J724" s="240"/>
    </row>
    <row r="725" customFormat="false" ht="14.25" hidden="false" customHeight="true" outlineLevel="0" collapsed="false">
      <c r="C725" s="237"/>
      <c r="E725" s="238"/>
      <c r="F725" s="239"/>
      <c r="G725" s="239"/>
      <c r="H725" s="239"/>
      <c r="J725" s="240"/>
    </row>
    <row r="726" customFormat="false" ht="14.25" hidden="false" customHeight="true" outlineLevel="0" collapsed="false">
      <c r="C726" s="237"/>
      <c r="E726" s="238"/>
      <c r="F726" s="239"/>
      <c r="G726" s="239"/>
      <c r="H726" s="239"/>
      <c r="J726" s="240"/>
    </row>
    <row r="727" customFormat="false" ht="14.25" hidden="false" customHeight="true" outlineLevel="0" collapsed="false">
      <c r="C727" s="237"/>
      <c r="E727" s="238"/>
      <c r="F727" s="239"/>
      <c r="G727" s="239"/>
      <c r="H727" s="239"/>
      <c r="J727" s="240"/>
    </row>
    <row r="728" customFormat="false" ht="14.25" hidden="false" customHeight="true" outlineLevel="0" collapsed="false">
      <c r="C728" s="237"/>
      <c r="E728" s="238"/>
      <c r="F728" s="239"/>
      <c r="G728" s="239"/>
      <c r="H728" s="239"/>
      <c r="J728" s="240"/>
    </row>
    <row r="729" customFormat="false" ht="14.25" hidden="false" customHeight="true" outlineLevel="0" collapsed="false">
      <c r="C729" s="237"/>
      <c r="E729" s="238"/>
      <c r="F729" s="239"/>
      <c r="G729" s="239"/>
      <c r="H729" s="239"/>
      <c r="J729" s="240"/>
    </row>
    <row r="730" customFormat="false" ht="14.25" hidden="false" customHeight="true" outlineLevel="0" collapsed="false">
      <c r="C730" s="237"/>
      <c r="E730" s="238"/>
      <c r="F730" s="239"/>
      <c r="G730" s="239"/>
      <c r="H730" s="239"/>
      <c r="J730" s="240"/>
    </row>
    <row r="731" customFormat="false" ht="14.25" hidden="false" customHeight="true" outlineLevel="0" collapsed="false">
      <c r="C731" s="237"/>
      <c r="E731" s="238"/>
      <c r="F731" s="239"/>
      <c r="G731" s="239"/>
      <c r="H731" s="239"/>
      <c r="J731" s="240"/>
    </row>
    <row r="732" customFormat="false" ht="14.25" hidden="false" customHeight="true" outlineLevel="0" collapsed="false">
      <c r="C732" s="237"/>
      <c r="E732" s="238"/>
      <c r="F732" s="239"/>
      <c r="G732" s="239"/>
      <c r="H732" s="239"/>
      <c r="J732" s="240"/>
    </row>
    <row r="733" customFormat="false" ht="14.25" hidden="false" customHeight="true" outlineLevel="0" collapsed="false">
      <c r="C733" s="237"/>
      <c r="E733" s="238"/>
      <c r="F733" s="239"/>
      <c r="G733" s="239"/>
      <c r="H733" s="239"/>
      <c r="J733" s="240"/>
    </row>
    <row r="734" customFormat="false" ht="14.25" hidden="false" customHeight="true" outlineLevel="0" collapsed="false">
      <c r="C734" s="237"/>
      <c r="E734" s="238"/>
      <c r="F734" s="239"/>
      <c r="G734" s="239"/>
      <c r="H734" s="239"/>
      <c r="J734" s="240"/>
    </row>
    <row r="735" customFormat="false" ht="14.25" hidden="false" customHeight="true" outlineLevel="0" collapsed="false">
      <c r="C735" s="237"/>
      <c r="E735" s="238"/>
      <c r="F735" s="239"/>
      <c r="G735" s="239"/>
      <c r="H735" s="239"/>
      <c r="J735" s="240"/>
    </row>
    <row r="736" customFormat="false" ht="14.25" hidden="false" customHeight="true" outlineLevel="0" collapsed="false">
      <c r="C736" s="237"/>
      <c r="E736" s="238"/>
      <c r="F736" s="239"/>
      <c r="G736" s="239"/>
      <c r="H736" s="239"/>
      <c r="J736" s="240"/>
    </row>
    <row r="737" customFormat="false" ht="14.25" hidden="false" customHeight="true" outlineLevel="0" collapsed="false">
      <c r="C737" s="237"/>
      <c r="E737" s="238"/>
      <c r="F737" s="239"/>
      <c r="G737" s="239"/>
      <c r="H737" s="239"/>
      <c r="J737" s="240"/>
    </row>
    <row r="738" customFormat="false" ht="14.25" hidden="false" customHeight="true" outlineLevel="0" collapsed="false">
      <c r="C738" s="237"/>
      <c r="E738" s="238"/>
      <c r="F738" s="239"/>
      <c r="G738" s="239"/>
      <c r="H738" s="239"/>
      <c r="J738" s="240"/>
    </row>
    <row r="739" customFormat="false" ht="14.25" hidden="false" customHeight="true" outlineLevel="0" collapsed="false">
      <c r="C739" s="237"/>
      <c r="E739" s="238"/>
      <c r="F739" s="239"/>
      <c r="G739" s="239"/>
      <c r="H739" s="239"/>
      <c r="J739" s="240"/>
    </row>
    <row r="740" customFormat="false" ht="14.25" hidden="false" customHeight="true" outlineLevel="0" collapsed="false">
      <c r="C740" s="237"/>
      <c r="E740" s="238"/>
      <c r="F740" s="239"/>
      <c r="G740" s="239"/>
      <c r="H740" s="239"/>
      <c r="J740" s="240"/>
    </row>
    <row r="741" customFormat="false" ht="14.25" hidden="false" customHeight="true" outlineLevel="0" collapsed="false">
      <c r="C741" s="237"/>
      <c r="E741" s="238"/>
      <c r="F741" s="239"/>
      <c r="G741" s="239"/>
      <c r="H741" s="239"/>
      <c r="J741" s="240"/>
    </row>
    <row r="742" customFormat="false" ht="14.25" hidden="false" customHeight="true" outlineLevel="0" collapsed="false">
      <c r="C742" s="237"/>
      <c r="E742" s="238"/>
      <c r="F742" s="239"/>
      <c r="G742" s="239"/>
      <c r="H742" s="239"/>
      <c r="J742" s="240"/>
    </row>
    <row r="743" customFormat="false" ht="14.25" hidden="false" customHeight="true" outlineLevel="0" collapsed="false">
      <c r="C743" s="237"/>
      <c r="E743" s="238"/>
      <c r="F743" s="239"/>
      <c r="G743" s="239"/>
      <c r="H743" s="239"/>
      <c r="J743" s="240"/>
    </row>
    <row r="744" customFormat="false" ht="14.25" hidden="false" customHeight="true" outlineLevel="0" collapsed="false">
      <c r="C744" s="237"/>
      <c r="E744" s="238"/>
      <c r="F744" s="239"/>
      <c r="G744" s="239"/>
      <c r="H744" s="239"/>
      <c r="J744" s="240"/>
    </row>
    <row r="745" customFormat="false" ht="14.25" hidden="false" customHeight="true" outlineLevel="0" collapsed="false">
      <c r="C745" s="237"/>
      <c r="E745" s="238"/>
      <c r="F745" s="239"/>
      <c r="G745" s="239"/>
      <c r="H745" s="239"/>
      <c r="J745" s="240"/>
    </row>
    <row r="746" customFormat="false" ht="14.25" hidden="false" customHeight="true" outlineLevel="0" collapsed="false">
      <c r="C746" s="237"/>
      <c r="E746" s="238"/>
      <c r="F746" s="239"/>
      <c r="G746" s="239"/>
      <c r="H746" s="239"/>
      <c r="J746" s="240"/>
    </row>
    <row r="747" customFormat="false" ht="14.25" hidden="false" customHeight="true" outlineLevel="0" collapsed="false">
      <c r="C747" s="237"/>
      <c r="E747" s="238"/>
      <c r="F747" s="239"/>
      <c r="G747" s="239"/>
      <c r="H747" s="239"/>
      <c r="J747" s="240"/>
    </row>
    <row r="748" customFormat="false" ht="14.25" hidden="false" customHeight="true" outlineLevel="0" collapsed="false">
      <c r="C748" s="237"/>
      <c r="E748" s="238"/>
      <c r="F748" s="239"/>
      <c r="G748" s="239"/>
      <c r="H748" s="239"/>
      <c r="J748" s="240"/>
    </row>
    <row r="749" customFormat="false" ht="14.25" hidden="false" customHeight="true" outlineLevel="0" collapsed="false">
      <c r="C749" s="237"/>
      <c r="E749" s="238"/>
      <c r="F749" s="239"/>
      <c r="G749" s="239"/>
      <c r="H749" s="239"/>
      <c r="J749" s="240"/>
    </row>
    <row r="750" customFormat="false" ht="14.25" hidden="false" customHeight="true" outlineLevel="0" collapsed="false">
      <c r="C750" s="237"/>
      <c r="E750" s="238"/>
      <c r="F750" s="239"/>
      <c r="G750" s="239"/>
      <c r="H750" s="239"/>
      <c r="J750" s="240"/>
    </row>
    <row r="751" customFormat="false" ht="14.25" hidden="false" customHeight="true" outlineLevel="0" collapsed="false">
      <c r="C751" s="237"/>
      <c r="E751" s="238"/>
      <c r="F751" s="239"/>
      <c r="G751" s="239"/>
      <c r="H751" s="239"/>
      <c r="J751" s="240"/>
    </row>
    <row r="752" customFormat="false" ht="14.25" hidden="false" customHeight="true" outlineLevel="0" collapsed="false">
      <c r="C752" s="237"/>
      <c r="E752" s="238"/>
      <c r="F752" s="239"/>
      <c r="G752" s="239"/>
      <c r="H752" s="239"/>
      <c r="J752" s="240"/>
    </row>
    <row r="753" customFormat="false" ht="14.25" hidden="false" customHeight="true" outlineLevel="0" collapsed="false">
      <c r="C753" s="237"/>
      <c r="E753" s="238"/>
      <c r="F753" s="239"/>
      <c r="G753" s="239"/>
      <c r="H753" s="239"/>
      <c r="J753" s="240"/>
    </row>
    <row r="754" customFormat="false" ht="14.25" hidden="false" customHeight="true" outlineLevel="0" collapsed="false">
      <c r="C754" s="237"/>
      <c r="E754" s="238"/>
      <c r="F754" s="239"/>
      <c r="G754" s="239"/>
      <c r="H754" s="239"/>
      <c r="J754" s="240"/>
    </row>
    <row r="755" customFormat="false" ht="14.25" hidden="false" customHeight="true" outlineLevel="0" collapsed="false">
      <c r="C755" s="237"/>
      <c r="E755" s="238"/>
      <c r="F755" s="239"/>
      <c r="G755" s="239"/>
      <c r="H755" s="239"/>
      <c r="J755" s="240"/>
    </row>
    <row r="756" customFormat="false" ht="14.25" hidden="false" customHeight="true" outlineLevel="0" collapsed="false">
      <c r="C756" s="237"/>
      <c r="E756" s="238"/>
      <c r="F756" s="239"/>
      <c r="G756" s="239"/>
      <c r="H756" s="239"/>
      <c r="J756" s="240"/>
    </row>
    <row r="757" customFormat="false" ht="14.25" hidden="false" customHeight="true" outlineLevel="0" collapsed="false">
      <c r="C757" s="237"/>
      <c r="E757" s="238"/>
      <c r="F757" s="239"/>
      <c r="G757" s="239"/>
      <c r="H757" s="239"/>
      <c r="J757" s="240"/>
    </row>
    <row r="758" customFormat="false" ht="14.25" hidden="false" customHeight="true" outlineLevel="0" collapsed="false">
      <c r="C758" s="237"/>
      <c r="E758" s="238"/>
      <c r="F758" s="239"/>
      <c r="G758" s="239"/>
      <c r="H758" s="239"/>
      <c r="J758" s="240"/>
    </row>
    <row r="759" customFormat="false" ht="14.25" hidden="false" customHeight="true" outlineLevel="0" collapsed="false">
      <c r="C759" s="237"/>
      <c r="E759" s="238"/>
      <c r="F759" s="239"/>
      <c r="G759" s="239"/>
      <c r="H759" s="239"/>
      <c r="J759" s="240"/>
    </row>
    <row r="760" customFormat="false" ht="14.25" hidden="false" customHeight="true" outlineLevel="0" collapsed="false">
      <c r="C760" s="237"/>
      <c r="E760" s="238"/>
      <c r="F760" s="239"/>
      <c r="G760" s="239"/>
      <c r="H760" s="239"/>
      <c r="J760" s="240"/>
    </row>
    <row r="761" customFormat="false" ht="14.25" hidden="false" customHeight="true" outlineLevel="0" collapsed="false">
      <c r="C761" s="237"/>
      <c r="E761" s="238"/>
      <c r="F761" s="239"/>
      <c r="G761" s="239"/>
      <c r="H761" s="239"/>
      <c r="J761" s="240"/>
    </row>
    <row r="762" customFormat="false" ht="14.25" hidden="false" customHeight="true" outlineLevel="0" collapsed="false">
      <c r="C762" s="237"/>
      <c r="E762" s="238"/>
      <c r="F762" s="239"/>
      <c r="G762" s="239"/>
      <c r="H762" s="239"/>
      <c r="J762" s="240"/>
    </row>
    <row r="763" customFormat="false" ht="14.25" hidden="false" customHeight="true" outlineLevel="0" collapsed="false">
      <c r="C763" s="237"/>
      <c r="E763" s="238"/>
      <c r="F763" s="239"/>
      <c r="G763" s="239"/>
      <c r="H763" s="239"/>
      <c r="J763" s="240"/>
    </row>
    <row r="764" customFormat="false" ht="14.25" hidden="false" customHeight="true" outlineLevel="0" collapsed="false">
      <c r="C764" s="237"/>
      <c r="E764" s="238"/>
      <c r="F764" s="239"/>
      <c r="G764" s="239"/>
      <c r="H764" s="239"/>
      <c r="J764" s="240"/>
    </row>
    <row r="765" customFormat="false" ht="14.25" hidden="false" customHeight="true" outlineLevel="0" collapsed="false">
      <c r="C765" s="237"/>
      <c r="E765" s="238"/>
      <c r="F765" s="239"/>
      <c r="G765" s="239"/>
      <c r="H765" s="239"/>
      <c r="J765" s="240"/>
    </row>
    <row r="766" customFormat="false" ht="14.25" hidden="false" customHeight="true" outlineLevel="0" collapsed="false">
      <c r="C766" s="237"/>
      <c r="E766" s="238"/>
      <c r="F766" s="239"/>
      <c r="G766" s="239"/>
      <c r="H766" s="239"/>
      <c r="J766" s="240"/>
    </row>
    <row r="767" customFormat="false" ht="14.25" hidden="false" customHeight="true" outlineLevel="0" collapsed="false">
      <c r="C767" s="237"/>
      <c r="E767" s="238"/>
      <c r="F767" s="239"/>
      <c r="G767" s="239"/>
      <c r="H767" s="239"/>
      <c r="J767" s="240"/>
    </row>
    <row r="768" customFormat="false" ht="14.25" hidden="false" customHeight="true" outlineLevel="0" collapsed="false">
      <c r="C768" s="237"/>
      <c r="E768" s="238"/>
      <c r="F768" s="239"/>
      <c r="G768" s="239"/>
      <c r="H768" s="239"/>
      <c r="J768" s="240"/>
    </row>
    <row r="769" customFormat="false" ht="14.25" hidden="false" customHeight="true" outlineLevel="0" collapsed="false">
      <c r="C769" s="237"/>
      <c r="E769" s="238"/>
      <c r="F769" s="239"/>
      <c r="G769" s="239"/>
      <c r="H769" s="239"/>
      <c r="J769" s="240"/>
    </row>
    <row r="770" customFormat="false" ht="14.25" hidden="false" customHeight="true" outlineLevel="0" collapsed="false">
      <c r="C770" s="237"/>
      <c r="E770" s="238"/>
      <c r="F770" s="239"/>
      <c r="G770" s="239"/>
      <c r="H770" s="239"/>
      <c r="J770" s="240"/>
    </row>
    <row r="771" customFormat="false" ht="14.25" hidden="false" customHeight="true" outlineLevel="0" collapsed="false">
      <c r="C771" s="237"/>
      <c r="E771" s="238"/>
      <c r="F771" s="239"/>
      <c r="G771" s="239"/>
      <c r="H771" s="239"/>
      <c r="J771" s="240"/>
    </row>
    <row r="772" customFormat="false" ht="14.25" hidden="false" customHeight="true" outlineLevel="0" collapsed="false">
      <c r="C772" s="237"/>
      <c r="E772" s="238"/>
      <c r="F772" s="239"/>
      <c r="G772" s="239"/>
      <c r="H772" s="239"/>
      <c r="J772" s="240"/>
    </row>
    <row r="773" customFormat="false" ht="14.25" hidden="false" customHeight="true" outlineLevel="0" collapsed="false">
      <c r="C773" s="237"/>
      <c r="E773" s="238"/>
      <c r="F773" s="239"/>
      <c r="G773" s="239"/>
      <c r="H773" s="239"/>
      <c r="J773" s="240"/>
    </row>
    <row r="774" customFormat="false" ht="14.25" hidden="false" customHeight="true" outlineLevel="0" collapsed="false">
      <c r="C774" s="237"/>
      <c r="E774" s="238"/>
      <c r="F774" s="239"/>
      <c r="G774" s="239"/>
      <c r="H774" s="239"/>
      <c r="J774" s="240"/>
    </row>
    <row r="775" customFormat="false" ht="14.25" hidden="false" customHeight="true" outlineLevel="0" collapsed="false">
      <c r="C775" s="237"/>
      <c r="E775" s="238"/>
      <c r="F775" s="239"/>
      <c r="G775" s="239"/>
      <c r="H775" s="239"/>
      <c r="J775" s="240"/>
    </row>
    <row r="776" customFormat="false" ht="14.25" hidden="false" customHeight="true" outlineLevel="0" collapsed="false">
      <c r="C776" s="237"/>
      <c r="E776" s="238"/>
      <c r="F776" s="239"/>
      <c r="G776" s="239"/>
      <c r="H776" s="239"/>
      <c r="J776" s="240"/>
    </row>
    <row r="777" customFormat="false" ht="14.25" hidden="false" customHeight="true" outlineLevel="0" collapsed="false">
      <c r="C777" s="237"/>
      <c r="E777" s="238"/>
      <c r="F777" s="239"/>
      <c r="G777" s="239"/>
      <c r="H777" s="239"/>
      <c r="J777" s="240"/>
    </row>
    <row r="778" customFormat="false" ht="14.25" hidden="false" customHeight="true" outlineLevel="0" collapsed="false">
      <c r="C778" s="237"/>
      <c r="E778" s="238"/>
      <c r="F778" s="239"/>
      <c r="G778" s="239"/>
      <c r="H778" s="239"/>
      <c r="J778" s="240"/>
    </row>
    <row r="779" customFormat="false" ht="14.25" hidden="false" customHeight="true" outlineLevel="0" collapsed="false">
      <c r="C779" s="237"/>
      <c r="E779" s="238"/>
      <c r="F779" s="239"/>
      <c r="G779" s="239"/>
      <c r="H779" s="239"/>
      <c r="J779" s="240"/>
    </row>
    <row r="780" customFormat="false" ht="14.25" hidden="false" customHeight="true" outlineLevel="0" collapsed="false">
      <c r="C780" s="237"/>
      <c r="E780" s="238"/>
      <c r="F780" s="239"/>
      <c r="G780" s="239"/>
      <c r="H780" s="239"/>
      <c r="J780" s="240"/>
    </row>
    <row r="781" customFormat="false" ht="14.25" hidden="false" customHeight="true" outlineLevel="0" collapsed="false">
      <c r="C781" s="237"/>
      <c r="E781" s="238"/>
      <c r="F781" s="239"/>
      <c r="G781" s="239"/>
      <c r="H781" s="239"/>
      <c r="J781" s="240"/>
    </row>
    <row r="782" customFormat="false" ht="14.25" hidden="false" customHeight="true" outlineLevel="0" collapsed="false">
      <c r="C782" s="237"/>
      <c r="E782" s="238"/>
      <c r="F782" s="239"/>
      <c r="G782" s="239"/>
      <c r="H782" s="239"/>
      <c r="J782" s="240"/>
    </row>
    <row r="783" customFormat="false" ht="14.25" hidden="false" customHeight="true" outlineLevel="0" collapsed="false">
      <c r="C783" s="237"/>
      <c r="E783" s="238"/>
      <c r="F783" s="239"/>
      <c r="G783" s="239"/>
      <c r="H783" s="239"/>
      <c r="J783" s="240"/>
    </row>
    <row r="784" customFormat="false" ht="14.25" hidden="false" customHeight="true" outlineLevel="0" collapsed="false">
      <c r="C784" s="237"/>
      <c r="E784" s="238"/>
      <c r="F784" s="239"/>
      <c r="G784" s="239"/>
      <c r="H784" s="239"/>
      <c r="J784" s="240"/>
    </row>
    <row r="785" customFormat="false" ht="14.25" hidden="false" customHeight="true" outlineLevel="0" collapsed="false">
      <c r="C785" s="237"/>
      <c r="E785" s="238"/>
      <c r="F785" s="239"/>
      <c r="G785" s="239"/>
      <c r="H785" s="239"/>
      <c r="J785" s="240"/>
    </row>
    <row r="786" customFormat="false" ht="14.25" hidden="false" customHeight="true" outlineLevel="0" collapsed="false">
      <c r="C786" s="237"/>
      <c r="E786" s="238"/>
      <c r="F786" s="239"/>
      <c r="G786" s="239"/>
      <c r="H786" s="239"/>
      <c r="J786" s="240"/>
    </row>
    <row r="787" customFormat="false" ht="14.25" hidden="false" customHeight="true" outlineLevel="0" collapsed="false">
      <c r="C787" s="237"/>
      <c r="E787" s="238"/>
      <c r="F787" s="239"/>
      <c r="G787" s="239"/>
      <c r="H787" s="239"/>
      <c r="J787" s="240"/>
    </row>
    <row r="788" customFormat="false" ht="14.25" hidden="false" customHeight="true" outlineLevel="0" collapsed="false">
      <c r="C788" s="237"/>
      <c r="E788" s="238"/>
      <c r="F788" s="239"/>
      <c r="G788" s="239"/>
      <c r="H788" s="239"/>
      <c r="J788" s="240"/>
    </row>
    <row r="789" customFormat="false" ht="14.25" hidden="false" customHeight="true" outlineLevel="0" collapsed="false">
      <c r="C789" s="237"/>
      <c r="E789" s="238"/>
      <c r="F789" s="239"/>
      <c r="G789" s="239"/>
      <c r="H789" s="239"/>
      <c r="J789" s="240"/>
    </row>
    <row r="790" customFormat="false" ht="14.25" hidden="false" customHeight="true" outlineLevel="0" collapsed="false">
      <c r="C790" s="237"/>
      <c r="E790" s="238"/>
      <c r="F790" s="239"/>
      <c r="G790" s="239"/>
      <c r="H790" s="239"/>
      <c r="J790" s="240"/>
    </row>
    <row r="791" customFormat="false" ht="14.25" hidden="false" customHeight="true" outlineLevel="0" collapsed="false">
      <c r="C791" s="237"/>
      <c r="E791" s="238"/>
      <c r="F791" s="239"/>
      <c r="G791" s="239"/>
      <c r="H791" s="239"/>
      <c r="J791" s="240"/>
    </row>
    <row r="792" customFormat="false" ht="14.25" hidden="false" customHeight="true" outlineLevel="0" collapsed="false">
      <c r="C792" s="237"/>
      <c r="E792" s="238"/>
      <c r="F792" s="239"/>
      <c r="G792" s="239"/>
      <c r="H792" s="239"/>
      <c r="J792" s="240"/>
    </row>
    <row r="793" customFormat="false" ht="14.25" hidden="false" customHeight="true" outlineLevel="0" collapsed="false">
      <c r="C793" s="237"/>
      <c r="E793" s="238"/>
      <c r="F793" s="239"/>
      <c r="G793" s="239"/>
      <c r="H793" s="239"/>
      <c r="J793" s="240"/>
    </row>
    <row r="794" customFormat="false" ht="14.25" hidden="false" customHeight="true" outlineLevel="0" collapsed="false">
      <c r="C794" s="237"/>
      <c r="E794" s="238"/>
      <c r="F794" s="239"/>
      <c r="G794" s="239"/>
      <c r="H794" s="239"/>
      <c r="J794" s="240"/>
    </row>
    <row r="795" customFormat="false" ht="14.25" hidden="false" customHeight="true" outlineLevel="0" collapsed="false">
      <c r="C795" s="237"/>
      <c r="E795" s="238"/>
      <c r="F795" s="239"/>
      <c r="G795" s="239"/>
      <c r="H795" s="239"/>
      <c r="J795" s="240"/>
    </row>
    <row r="796" customFormat="false" ht="14.25" hidden="false" customHeight="true" outlineLevel="0" collapsed="false">
      <c r="C796" s="237"/>
      <c r="E796" s="238"/>
      <c r="F796" s="239"/>
      <c r="G796" s="239"/>
      <c r="H796" s="239"/>
      <c r="J796" s="240"/>
    </row>
    <row r="797" customFormat="false" ht="14.25" hidden="false" customHeight="true" outlineLevel="0" collapsed="false">
      <c r="C797" s="237"/>
      <c r="E797" s="238"/>
      <c r="F797" s="239"/>
      <c r="G797" s="239"/>
      <c r="H797" s="239"/>
      <c r="J797" s="240"/>
    </row>
    <row r="798" customFormat="false" ht="14.25" hidden="false" customHeight="true" outlineLevel="0" collapsed="false">
      <c r="C798" s="237"/>
      <c r="E798" s="238"/>
      <c r="F798" s="239"/>
      <c r="G798" s="239"/>
      <c r="H798" s="239"/>
      <c r="J798" s="240"/>
    </row>
    <row r="799" customFormat="false" ht="14.25" hidden="false" customHeight="true" outlineLevel="0" collapsed="false">
      <c r="C799" s="237"/>
      <c r="E799" s="238"/>
      <c r="F799" s="239"/>
      <c r="G799" s="239"/>
      <c r="H799" s="239"/>
      <c r="J799" s="240"/>
    </row>
    <row r="800" customFormat="false" ht="14.25" hidden="false" customHeight="true" outlineLevel="0" collapsed="false">
      <c r="C800" s="237"/>
      <c r="E800" s="238"/>
      <c r="F800" s="239"/>
      <c r="G800" s="239"/>
      <c r="H800" s="239"/>
      <c r="J800" s="240"/>
    </row>
    <row r="801" customFormat="false" ht="14.25" hidden="false" customHeight="true" outlineLevel="0" collapsed="false">
      <c r="C801" s="237"/>
      <c r="E801" s="238"/>
      <c r="F801" s="239"/>
      <c r="G801" s="239"/>
      <c r="H801" s="239"/>
      <c r="J801" s="240"/>
    </row>
    <row r="802" customFormat="false" ht="14.25" hidden="false" customHeight="true" outlineLevel="0" collapsed="false">
      <c r="C802" s="237"/>
      <c r="E802" s="238"/>
      <c r="F802" s="239"/>
      <c r="G802" s="239"/>
      <c r="H802" s="239"/>
      <c r="J802" s="240"/>
    </row>
    <row r="803" customFormat="false" ht="14.25" hidden="false" customHeight="true" outlineLevel="0" collapsed="false">
      <c r="C803" s="237"/>
      <c r="E803" s="238"/>
      <c r="F803" s="239"/>
      <c r="G803" s="239"/>
      <c r="H803" s="239"/>
      <c r="J803" s="240"/>
    </row>
    <row r="804" customFormat="false" ht="14.25" hidden="false" customHeight="true" outlineLevel="0" collapsed="false">
      <c r="C804" s="237"/>
      <c r="E804" s="238"/>
      <c r="F804" s="239"/>
      <c r="G804" s="239"/>
      <c r="H804" s="239"/>
      <c r="J804" s="240"/>
    </row>
    <row r="805" customFormat="false" ht="14.25" hidden="false" customHeight="true" outlineLevel="0" collapsed="false">
      <c r="C805" s="237"/>
      <c r="E805" s="238"/>
      <c r="F805" s="239"/>
      <c r="G805" s="239"/>
      <c r="H805" s="239"/>
      <c r="J805" s="240"/>
    </row>
    <row r="806" customFormat="false" ht="14.25" hidden="false" customHeight="true" outlineLevel="0" collapsed="false">
      <c r="C806" s="237"/>
      <c r="E806" s="238"/>
      <c r="F806" s="239"/>
      <c r="G806" s="239"/>
      <c r="H806" s="239"/>
      <c r="J806" s="240"/>
    </row>
    <row r="807" customFormat="false" ht="14.25" hidden="false" customHeight="true" outlineLevel="0" collapsed="false">
      <c r="C807" s="237"/>
      <c r="E807" s="238"/>
      <c r="F807" s="239"/>
      <c r="G807" s="239"/>
      <c r="H807" s="239"/>
      <c r="J807" s="240"/>
    </row>
    <row r="808" customFormat="false" ht="14.25" hidden="false" customHeight="true" outlineLevel="0" collapsed="false">
      <c r="C808" s="237"/>
      <c r="E808" s="238"/>
      <c r="F808" s="239"/>
      <c r="G808" s="239"/>
      <c r="H808" s="239"/>
      <c r="J808" s="240"/>
    </row>
    <row r="809" customFormat="false" ht="14.25" hidden="false" customHeight="true" outlineLevel="0" collapsed="false">
      <c r="C809" s="237"/>
      <c r="E809" s="238"/>
      <c r="F809" s="239"/>
      <c r="G809" s="239"/>
      <c r="H809" s="239"/>
      <c r="J809" s="240"/>
    </row>
    <row r="810" customFormat="false" ht="14.25" hidden="false" customHeight="true" outlineLevel="0" collapsed="false">
      <c r="C810" s="237"/>
      <c r="E810" s="238"/>
      <c r="F810" s="239"/>
      <c r="G810" s="239"/>
      <c r="H810" s="239"/>
      <c r="J810" s="240"/>
    </row>
    <row r="811" customFormat="false" ht="14.25" hidden="false" customHeight="true" outlineLevel="0" collapsed="false">
      <c r="C811" s="237"/>
      <c r="E811" s="238"/>
      <c r="F811" s="239"/>
      <c r="G811" s="239"/>
      <c r="H811" s="239"/>
      <c r="J811" s="240"/>
    </row>
    <row r="812" customFormat="false" ht="14.25" hidden="false" customHeight="true" outlineLevel="0" collapsed="false">
      <c r="C812" s="237"/>
      <c r="E812" s="238"/>
      <c r="F812" s="239"/>
      <c r="G812" s="239"/>
      <c r="H812" s="239"/>
      <c r="J812" s="240"/>
    </row>
    <row r="813" customFormat="false" ht="14.25" hidden="false" customHeight="true" outlineLevel="0" collapsed="false">
      <c r="C813" s="237"/>
      <c r="E813" s="238"/>
      <c r="F813" s="239"/>
      <c r="G813" s="239"/>
      <c r="H813" s="239"/>
      <c r="J813" s="240"/>
    </row>
    <row r="814" customFormat="false" ht="14.25" hidden="false" customHeight="true" outlineLevel="0" collapsed="false">
      <c r="C814" s="237"/>
      <c r="E814" s="238"/>
      <c r="F814" s="239"/>
      <c r="G814" s="239"/>
      <c r="H814" s="239"/>
      <c r="J814" s="240"/>
    </row>
    <row r="815" customFormat="false" ht="14.25" hidden="false" customHeight="true" outlineLevel="0" collapsed="false">
      <c r="C815" s="237"/>
      <c r="E815" s="238"/>
      <c r="F815" s="239"/>
      <c r="G815" s="239"/>
      <c r="H815" s="239"/>
      <c r="J815" s="240"/>
    </row>
    <row r="816" customFormat="false" ht="14.25" hidden="false" customHeight="true" outlineLevel="0" collapsed="false">
      <c r="C816" s="237"/>
      <c r="E816" s="238"/>
      <c r="F816" s="239"/>
      <c r="G816" s="239"/>
      <c r="H816" s="239"/>
      <c r="J816" s="240"/>
    </row>
    <row r="817" customFormat="false" ht="14.25" hidden="false" customHeight="true" outlineLevel="0" collapsed="false">
      <c r="C817" s="237"/>
      <c r="E817" s="238"/>
      <c r="F817" s="239"/>
      <c r="G817" s="239"/>
      <c r="H817" s="239"/>
      <c r="J817" s="240"/>
    </row>
    <row r="818" customFormat="false" ht="14.25" hidden="false" customHeight="true" outlineLevel="0" collapsed="false">
      <c r="C818" s="237"/>
      <c r="E818" s="238"/>
      <c r="F818" s="239"/>
      <c r="G818" s="239"/>
      <c r="H818" s="239"/>
      <c r="J818" s="240"/>
    </row>
    <row r="819" customFormat="false" ht="14.25" hidden="false" customHeight="true" outlineLevel="0" collapsed="false">
      <c r="C819" s="237"/>
      <c r="E819" s="238"/>
      <c r="F819" s="239"/>
      <c r="G819" s="239"/>
      <c r="H819" s="239"/>
      <c r="J819" s="240"/>
    </row>
    <row r="820" customFormat="false" ht="14.25" hidden="false" customHeight="true" outlineLevel="0" collapsed="false">
      <c r="C820" s="237"/>
      <c r="E820" s="238"/>
      <c r="F820" s="239"/>
      <c r="G820" s="239"/>
      <c r="H820" s="239"/>
      <c r="J820" s="240"/>
    </row>
    <row r="821" customFormat="false" ht="14.25" hidden="false" customHeight="true" outlineLevel="0" collapsed="false">
      <c r="C821" s="237"/>
      <c r="E821" s="238"/>
      <c r="F821" s="239"/>
      <c r="G821" s="239"/>
      <c r="H821" s="239"/>
      <c r="J821" s="240"/>
    </row>
    <row r="822" customFormat="false" ht="14.25" hidden="false" customHeight="true" outlineLevel="0" collapsed="false">
      <c r="C822" s="237"/>
      <c r="E822" s="238"/>
      <c r="F822" s="239"/>
      <c r="G822" s="239"/>
      <c r="H822" s="239"/>
      <c r="J822" s="240"/>
    </row>
    <row r="823" customFormat="false" ht="14.25" hidden="false" customHeight="true" outlineLevel="0" collapsed="false">
      <c r="C823" s="237"/>
      <c r="E823" s="238"/>
      <c r="F823" s="239"/>
      <c r="G823" s="239"/>
      <c r="H823" s="239"/>
      <c r="J823" s="240"/>
    </row>
    <row r="824" customFormat="false" ht="14.25" hidden="false" customHeight="true" outlineLevel="0" collapsed="false">
      <c r="C824" s="237"/>
      <c r="E824" s="238"/>
      <c r="F824" s="239"/>
      <c r="G824" s="239"/>
      <c r="H824" s="239"/>
      <c r="J824" s="240"/>
    </row>
    <row r="825" customFormat="false" ht="14.25" hidden="false" customHeight="true" outlineLevel="0" collapsed="false">
      <c r="C825" s="237"/>
      <c r="E825" s="238"/>
      <c r="F825" s="239"/>
      <c r="G825" s="239"/>
      <c r="H825" s="239"/>
      <c r="J825" s="240"/>
    </row>
    <row r="826" customFormat="false" ht="14.25" hidden="false" customHeight="true" outlineLevel="0" collapsed="false">
      <c r="C826" s="237"/>
      <c r="E826" s="238"/>
      <c r="F826" s="239"/>
      <c r="G826" s="239"/>
      <c r="H826" s="239"/>
      <c r="J826" s="240"/>
    </row>
    <row r="827" customFormat="false" ht="14.25" hidden="false" customHeight="true" outlineLevel="0" collapsed="false">
      <c r="C827" s="237"/>
      <c r="E827" s="238"/>
      <c r="F827" s="239"/>
      <c r="G827" s="239"/>
      <c r="H827" s="239"/>
      <c r="J827" s="240"/>
    </row>
    <row r="828" customFormat="false" ht="14.25" hidden="false" customHeight="true" outlineLevel="0" collapsed="false">
      <c r="C828" s="237"/>
      <c r="E828" s="238"/>
      <c r="F828" s="239"/>
      <c r="G828" s="239"/>
      <c r="H828" s="239"/>
      <c r="J828" s="240"/>
    </row>
    <row r="829" customFormat="false" ht="14.25" hidden="false" customHeight="true" outlineLevel="0" collapsed="false">
      <c r="C829" s="237"/>
      <c r="E829" s="238"/>
      <c r="F829" s="239"/>
      <c r="G829" s="239"/>
      <c r="H829" s="239"/>
      <c r="J829" s="240"/>
    </row>
    <row r="830" customFormat="false" ht="14.25" hidden="false" customHeight="true" outlineLevel="0" collapsed="false">
      <c r="C830" s="237"/>
      <c r="E830" s="238"/>
      <c r="F830" s="239"/>
      <c r="G830" s="239"/>
      <c r="H830" s="239"/>
      <c r="J830" s="240"/>
    </row>
    <row r="831" customFormat="false" ht="14.25" hidden="false" customHeight="true" outlineLevel="0" collapsed="false">
      <c r="C831" s="237"/>
      <c r="E831" s="238"/>
      <c r="F831" s="239"/>
      <c r="G831" s="239"/>
      <c r="H831" s="239"/>
      <c r="J831" s="240"/>
    </row>
    <row r="832" customFormat="false" ht="14.25" hidden="false" customHeight="true" outlineLevel="0" collapsed="false">
      <c r="C832" s="237"/>
      <c r="E832" s="238"/>
      <c r="F832" s="239"/>
      <c r="G832" s="239"/>
      <c r="H832" s="239"/>
      <c r="J832" s="240"/>
    </row>
    <row r="833" customFormat="false" ht="14.25" hidden="false" customHeight="true" outlineLevel="0" collapsed="false">
      <c r="C833" s="237"/>
      <c r="E833" s="238"/>
      <c r="F833" s="239"/>
      <c r="G833" s="239"/>
      <c r="H833" s="239"/>
      <c r="J833" s="240"/>
    </row>
    <row r="834" customFormat="false" ht="14.25" hidden="false" customHeight="true" outlineLevel="0" collapsed="false">
      <c r="C834" s="237"/>
      <c r="E834" s="238"/>
      <c r="F834" s="239"/>
      <c r="G834" s="239"/>
      <c r="H834" s="239"/>
      <c r="J834" s="240"/>
    </row>
    <row r="835" customFormat="false" ht="14.25" hidden="false" customHeight="true" outlineLevel="0" collapsed="false">
      <c r="C835" s="237"/>
      <c r="E835" s="238"/>
      <c r="F835" s="239"/>
      <c r="G835" s="239"/>
      <c r="H835" s="239"/>
      <c r="J835" s="240"/>
    </row>
    <row r="836" customFormat="false" ht="14.25" hidden="false" customHeight="true" outlineLevel="0" collapsed="false">
      <c r="C836" s="237"/>
      <c r="E836" s="238"/>
      <c r="F836" s="239"/>
      <c r="G836" s="239"/>
      <c r="H836" s="239"/>
      <c r="J836" s="240"/>
    </row>
    <row r="837" customFormat="false" ht="14.25" hidden="false" customHeight="true" outlineLevel="0" collapsed="false">
      <c r="C837" s="237"/>
      <c r="E837" s="238"/>
      <c r="F837" s="239"/>
      <c r="G837" s="239"/>
      <c r="H837" s="239"/>
      <c r="J837" s="240"/>
    </row>
    <row r="838" customFormat="false" ht="14.25" hidden="false" customHeight="true" outlineLevel="0" collapsed="false">
      <c r="C838" s="237"/>
      <c r="E838" s="238"/>
      <c r="F838" s="239"/>
      <c r="G838" s="239"/>
      <c r="H838" s="239"/>
      <c r="J838" s="240"/>
    </row>
    <row r="839" customFormat="false" ht="14.25" hidden="false" customHeight="true" outlineLevel="0" collapsed="false">
      <c r="C839" s="237"/>
      <c r="E839" s="238"/>
      <c r="F839" s="239"/>
      <c r="G839" s="239"/>
      <c r="H839" s="239"/>
      <c r="J839" s="240"/>
    </row>
    <row r="840" customFormat="false" ht="14.25" hidden="false" customHeight="true" outlineLevel="0" collapsed="false">
      <c r="C840" s="237"/>
      <c r="E840" s="238"/>
      <c r="F840" s="239"/>
      <c r="G840" s="239"/>
      <c r="H840" s="239"/>
      <c r="J840" s="240"/>
    </row>
    <row r="841" customFormat="false" ht="14.25" hidden="false" customHeight="true" outlineLevel="0" collapsed="false">
      <c r="C841" s="237"/>
      <c r="E841" s="238"/>
      <c r="F841" s="239"/>
      <c r="G841" s="239"/>
      <c r="H841" s="239"/>
      <c r="J841" s="240"/>
    </row>
    <row r="842" customFormat="false" ht="14.25" hidden="false" customHeight="true" outlineLevel="0" collapsed="false">
      <c r="C842" s="237"/>
      <c r="E842" s="238"/>
      <c r="F842" s="239"/>
      <c r="G842" s="239"/>
      <c r="H842" s="239"/>
      <c r="J842" s="240"/>
    </row>
    <row r="843" customFormat="false" ht="14.25" hidden="false" customHeight="true" outlineLevel="0" collapsed="false">
      <c r="C843" s="237"/>
      <c r="E843" s="238"/>
      <c r="F843" s="239"/>
      <c r="G843" s="239"/>
      <c r="H843" s="239"/>
      <c r="J843" s="240"/>
    </row>
    <row r="844" customFormat="false" ht="14.25" hidden="false" customHeight="true" outlineLevel="0" collapsed="false">
      <c r="C844" s="237"/>
      <c r="E844" s="238"/>
      <c r="F844" s="239"/>
      <c r="G844" s="239"/>
      <c r="H844" s="239"/>
      <c r="J844" s="240"/>
    </row>
    <row r="845" customFormat="false" ht="14.25" hidden="false" customHeight="true" outlineLevel="0" collapsed="false">
      <c r="C845" s="237"/>
      <c r="E845" s="238"/>
      <c r="F845" s="239"/>
      <c r="G845" s="239"/>
      <c r="H845" s="239"/>
      <c r="J845" s="240"/>
    </row>
    <row r="846" customFormat="false" ht="14.25" hidden="false" customHeight="true" outlineLevel="0" collapsed="false">
      <c r="C846" s="237"/>
      <c r="E846" s="238"/>
      <c r="F846" s="239"/>
      <c r="G846" s="239"/>
      <c r="H846" s="239"/>
      <c r="J846" s="240"/>
    </row>
    <row r="847" customFormat="false" ht="14.25" hidden="false" customHeight="true" outlineLevel="0" collapsed="false">
      <c r="C847" s="237"/>
      <c r="E847" s="238"/>
      <c r="F847" s="239"/>
      <c r="G847" s="239"/>
      <c r="H847" s="239"/>
      <c r="J847" s="240"/>
    </row>
    <row r="848" customFormat="false" ht="14.25" hidden="false" customHeight="true" outlineLevel="0" collapsed="false">
      <c r="C848" s="237"/>
      <c r="E848" s="238"/>
      <c r="F848" s="239"/>
      <c r="G848" s="239"/>
      <c r="H848" s="239"/>
      <c r="J848" s="240"/>
    </row>
    <row r="849" customFormat="false" ht="14.25" hidden="false" customHeight="true" outlineLevel="0" collapsed="false">
      <c r="C849" s="237"/>
      <c r="E849" s="238"/>
      <c r="F849" s="239"/>
      <c r="G849" s="239"/>
      <c r="H849" s="239"/>
      <c r="J849" s="240"/>
    </row>
    <row r="850" customFormat="false" ht="14.25" hidden="false" customHeight="true" outlineLevel="0" collapsed="false">
      <c r="C850" s="237"/>
      <c r="E850" s="238"/>
      <c r="F850" s="239"/>
      <c r="G850" s="239"/>
      <c r="H850" s="239"/>
      <c r="J850" s="240"/>
    </row>
    <row r="851" customFormat="false" ht="14.25" hidden="false" customHeight="true" outlineLevel="0" collapsed="false">
      <c r="C851" s="237"/>
      <c r="E851" s="238"/>
      <c r="F851" s="239"/>
      <c r="G851" s="239"/>
      <c r="H851" s="239"/>
      <c r="J851" s="240"/>
    </row>
    <row r="852" customFormat="false" ht="14.25" hidden="false" customHeight="true" outlineLevel="0" collapsed="false">
      <c r="C852" s="237"/>
      <c r="E852" s="238"/>
      <c r="F852" s="239"/>
      <c r="G852" s="239"/>
      <c r="H852" s="239"/>
      <c r="J852" s="240"/>
    </row>
    <row r="853" customFormat="false" ht="14.25" hidden="false" customHeight="true" outlineLevel="0" collapsed="false">
      <c r="C853" s="237"/>
      <c r="E853" s="238"/>
      <c r="F853" s="239"/>
      <c r="G853" s="239"/>
      <c r="H853" s="239"/>
      <c r="J853" s="240"/>
    </row>
    <row r="854" customFormat="false" ht="14.25" hidden="false" customHeight="true" outlineLevel="0" collapsed="false">
      <c r="C854" s="237"/>
      <c r="E854" s="238"/>
      <c r="F854" s="239"/>
      <c r="G854" s="239"/>
      <c r="H854" s="239"/>
      <c r="J854" s="240"/>
    </row>
    <row r="855" customFormat="false" ht="14.25" hidden="false" customHeight="true" outlineLevel="0" collapsed="false">
      <c r="C855" s="237"/>
      <c r="E855" s="238"/>
      <c r="F855" s="239"/>
      <c r="G855" s="239"/>
      <c r="H855" s="239"/>
      <c r="J855" s="240"/>
    </row>
    <row r="856" customFormat="false" ht="14.25" hidden="false" customHeight="true" outlineLevel="0" collapsed="false">
      <c r="C856" s="237"/>
      <c r="E856" s="238"/>
      <c r="F856" s="239"/>
      <c r="G856" s="239"/>
      <c r="H856" s="239"/>
      <c r="J856" s="240"/>
    </row>
    <row r="857" customFormat="false" ht="14.25" hidden="false" customHeight="true" outlineLevel="0" collapsed="false">
      <c r="C857" s="237"/>
      <c r="E857" s="238"/>
      <c r="F857" s="239"/>
      <c r="G857" s="239"/>
      <c r="H857" s="239"/>
      <c r="J857" s="240"/>
    </row>
    <row r="858" customFormat="false" ht="14.25" hidden="false" customHeight="true" outlineLevel="0" collapsed="false">
      <c r="C858" s="237"/>
      <c r="E858" s="238"/>
      <c r="F858" s="239"/>
      <c r="G858" s="239"/>
      <c r="H858" s="239"/>
      <c r="J858" s="240"/>
    </row>
    <row r="859" customFormat="false" ht="14.25" hidden="false" customHeight="true" outlineLevel="0" collapsed="false">
      <c r="C859" s="237"/>
      <c r="E859" s="238"/>
      <c r="F859" s="239"/>
      <c r="G859" s="239"/>
      <c r="H859" s="239"/>
      <c r="J859" s="240"/>
    </row>
    <row r="860" customFormat="false" ht="14.25" hidden="false" customHeight="true" outlineLevel="0" collapsed="false">
      <c r="C860" s="237"/>
      <c r="E860" s="238"/>
      <c r="F860" s="239"/>
      <c r="G860" s="239"/>
      <c r="H860" s="239"/>
      <c r="J860" s="240"/>
    </row>
    <row r="861" customFormat="false" ht="14.25" hidden="false" customHeight="true" outlineLevel="0" collapsed="false">
      <c r="C861" s="237"/>
      <c r="E861" s="238"/>
      <c r="F861" s="239"/>
      <c r="G861" s="239"/>
      <c r="H861" s="239"/>
      <c r="J861" s="240"/>
    </row>
    <row r="862" customFormat="false" ht="14.25" hidden="false" customHeight="true" outlineLevel="0" collapsed="false">
      <c r="C862" s="237"/>
      <c r="E862" s="238"/>
      <c r="F862" s="239"/>
      <c r="G862" s="239"/>
      <c r="H862" s="239"/>
      <c r="J862" s="240"/>
    </row>
    <row r="863" customFormat="false" ht="14.25" hidden="false" customHeight="true" outlineLevel="0" collapsed="false">
      <c r="C863" s="237"/>
      <c r="E863" s="238"/>
      <c r="F863" s="239"/>
      <c r="G863" s="239"/>
      <c r="H863" s="239"/>
      <c r="J863" s="240"/>
    </row>
    <row r="864" customFormat="false" ht="14.25" hidden="false" customHeight="true" outlineLevel="0" collapsed="false">
      <c r="C864" s="237"/>
      <c r="E864" s="238"/>
      <c r="F864" s="239"/>
      <c r="G864" s="239"/>
      <c r="H864" s="239"/>
      <c r="J864" s="240"/>
    </row>
    <row r="865" customFormat="false" ht="14.25" hidden="false" customHeight="true" outlineLevel="0" collapsed="false">
      <c r="C865" s="237"/>
      <c r="E865" s="238"/>
      <c r="F865" s="239"/>
      <c r="G865" s="239"/>
      <c r="H865" s="239"/>
      <c r="J865" s="240"/>
    </row>
    <row r="866" customFormat="false" ht="14.25" hidden="false" customHeight="true" outlineLevel="0" collapsed="false">
      <c r="C866" s="237"/>
      <c r="E866" s="238"/>
      <c r="F866" s="239"/>
      <c r="G866" s="239"/>
      <c r="H866" s="239"/>
      <c r="J866" s="240"/>
    </row>
    <row r="867" customFormat="false" ht="14.25" hidden="false" customHeight="true" outlineLevel="0" collapsed="false">
      <c r="C867" s="237"/>
      <c r="E867" s="238"/>
      <c r="F867" s="239"/>
      <c r="G867" s="239"/>
      <c r="H867" s="239"/>
      <c r="J867" s="240"/>
    </row>
    <row r="868" customFormat="false" ht="14.25" hidden="false" customHeight="true" outlineLevel="0" collapsed="false">
      <c r="C868" s="237"/>
      <c r="E868" s="238"/>
      <c r="F868" s="239"/>
      <c r="G868" s="239"/>
      <c r="H868" s="239"/>
      <c r="J868" s="240"/>
    </row>
    <row r="869" customFormat="false" ht="14.25" hidden="false" customHeight="true" outlineLevel="0" collapsed="false">
      <c r="C869" s="237"/>
      <c r="E869" s="238"/>
      <c r="F869" s="239"/>
      <c r="G869" s="239"/>
      <c r="H869" s="239"/>
      <c r="J869" s="240"/>
    </row>
    <row r="870" customFormat="false" ht="14.25" hidden="false" customHeight="true" outlineLevel="0" collapsed="false">
      <c r="C870" s="237"/>
      <c r="E870" s="238"/>
      <c r="F870" s="239"/>
      <c r="G870" s="239"/>
      <c r="H870" s="239"/>
      <c r="J870" s="240"/>
    </row>
    <row r="871" customFormat="false" ht="14.25" hidden="false" customHeight="true" outlineLevel="0" collapsed="false">
      <c r="C871" s="237"/>
      <c r="E871" s="238"/>
      <c r="F871" s="239"/>
      <c r="G871" s="239"/>
      <c r="H871" s="239"/>
      <c r="J871" s="240"/>
    </row>
    <row r="872" customFormat="false" ht="14.25" hidden="false" customHeight="true" outlineLevel="0" collapsed="false">
      <c r="C872" s="237"/>
      <c r="E872" s="238"/>
      <c r="F872" s="239"/>
      <c r="G872" s="239"/>
      <c r="H872" s="239"/>
      <c r="J872" s="240"/>
    </row>
    <row r="873" customFormat="false" ht="14.25" hidden="false" customHeight="true" outlineLevel="0" collapsed="false">
      <c r="C873" s="237"/>
      <c r="E873" s="238"/>
      <c r="F873" s="239"/>
      <c r="G873" s="239"/>
      <c r="H873" s="239"/>
      <c r="J873" s="240"/>
    </row>
    <row r="874" customFormat="false" ht="14.25" hidden="false" customHeight="true" outlineLevel="0" collapsed="false">
      <c r="C874" s="237"/>
      <c r="E874" s="238"/>
      <c r="F874" s="239"/>
      <c r="G874" s="239"/>
      <c r="H874" s="239"/>
      <c r="J874" s="240"/>
    </row>
    <row r="875" customFormat="false" ht="14.25" hidden="false" customHeight="true" outlineLevel="0" collapsed="false">
      <c r="C875" s="237"/>
      <c r="E875" s="238"/>
      <c r="F875" s="239"/>
      <c r="G875" s="239"/>
      <c r="H875" s="239"/>
      <c r="J875" s="240"/>
    </row>
    <row r="876" customFormat="false" ht="14.25" hidden="false" customHeight="true" outlineLevel="0" collapsed="false">
      <c r="C876" s="237"/>
      <c r="E876" s="238"/>
      <c r="F876" s="239"/>
      <c r="G876" s="239"/>
      <c r="H876" s="239"/>
      <c r="J876" s="240"/>
    </row>
    <row r="877" customFormat="false" ht="14.25" hidden="false" customHeight="true" outlineLevel="0" collapsed="false">
      <c r="C877" s="237"/>
      <c r="E877" s="238"/>
      <c r="F877" s="239"/>
      <c r="G877" s="239"/>
      <c r="H877" s="239"/>
      <c r="J877" s="240"/>
    </row>
    <row r="878" customFormat="false" ht="14.25" hidden="false" customHeight="true" outlineLevel="0" collapsed="false">
      <c r="C878" s="237"/>
      <c r="E878" s="238"/>
      <c r="F878" s="239"/>
      <c r="G878" s="239"/>
      <c r="H878" s="239"/>
      <c r="J878" s="240"/>
    </row>
    <row r="879" customFormat="false" ht="14.25" hidden="false" customHeight="true" outlineLevel="0" collapsed="false">
      <c r="C879" s="237"/>
      <c r="E879" s="238"/>
      <c r="F879" s="239"/>
      <c r="G879" s="239"/>
      <c r="H879" s="239"/>
      <c r="J879" s="240"/>
    </row>
    <row r="880" customFormat="false" ht="14.25" hidden="false" customHeight="true" outlineLevel="0" collapsed="false">
      <c r="C880" s="237"/>
      <c r="E880" s="238"/>
      <c r="F880" s="239"/>
      <c r="G880" s="239"/>
      <c r="H880" s="239"/>
      <c r="J880" s="240"/>
    </row>
    <row r="881" customFormat="false" ht="14.25" hidden="false" customHeight="true" outlineLevel="0" collapsed="false">
      <c r="C881" s="237"/>
      <c r="E881" s="238"/>
      <c r="F881" s="239"/>
      <c r="G881" s="239"/>
      <c r="H881" s="239"/>
      <c r="J881" s="240"/>
    </row>
    <row r="882" customFormat="false" ht="14.25" hidden="false" customHeight="true" outlineLevel="0" collapsed="false">
      <c r="C882" s="237"/>
      <c r="E882" s="238"/>
      <c r="F882" s="239"/>
      <c r="G882" s="239"/>
      <c r="H882" s="239"/>
      <c r="J882" s="240"/>
    </row>
    <row r="883" customFormat="false" ht="14.25" hidden="false" customHeight="true" outlineLevel="0" collapsed="false">
      <c r="C883" s="237"/>
      <c r="E883" s="238"/>
      <c r="F883" s="239"/>
      <c r="G883" s="239"/>
      <c r="H883" s="239"/>
      <c r="J883" s="240"/>
    </row>
    <row r="884" customFormat="false" ht="14.25" hidden="false" customHeight="true" outlineLevel="0" collapsed="false">
      <c r="C884" s="237"/>
      <c r="E884" s="238"/>
      <c r="F884" s="239"/>
      <c r="G884" s="239"/>
      <c r="H884" s="239"/>
      <c r="J884" s="240"/>
    </row>
    <row r="885" customFormat="false" ht="14.25" hidden="false" customHeight="true" outlineLevel="0" collapsed="false">
      <c r="C885" s="237"/>
      <c r="E885" s="238"/>
      <c r="F885" s="239"/>
      <c r="G885" s="239"/>
      <c r="H885" s="239"/>
      <c r="J885" s="240"/>
    </row>
    <row r="886" customFormat="false" ht="14.25" hidden="false" customHeight="true" outlineLevel="0" collapsed="false">
      <c r="C886" s="237"/>
      <c r="E886" s="238"/>
      <c r="F886" s="239"/>
      <c r="G886" s="239"/>
      <c r="H886" s="239"/>
      <c r="J886" s="240"/>
    </row>
    <row r="887" customFormat="false" ht="14.25" hidden="false" customHeight="true" outlineLevel="0" collapsed="false">
      <c r="C887" s="237"/>
      <c r="E887" s="238"/>
      <c r="F887" s="239"/>
      <c r="G887" s="239"/>
      <c r="H887" s="239"/>
      <c r="J887" s="240"/>
    </row>
    <row r="888" customFormat="false" ht="14.25" hidden="false" customHeight="true" outlineLevel="0" collapsed="false">
      <c r="C888" s="237"/>
      <c r="E888" s="238"/>
      <c r="F888" s="239"/>
      <c r="G888" s="239"/>
      <c r="H888" s="239"/>
      <c r="J888" s="240"/>
    </row>
    <row r="889" customFormat="false" ht="14.25" hidden="false" customHeight="true" outlineLevel="0" collapsed="false">
      <c r="C889" s="237"/>
      <c r="E889" s="238"/>
      <c r="F889" s="239"/>
      <c r="G889" s="239"/>
      <c r="H889" s="239"/>
      <c r="J889" s="240"/>
    </row>
    <row r="890" customFormat="false" ht="14.25" hidden="false" customHeight="true" outlineLevel="0" collapsed="false">
      <c r="C890" s="237"/>
      <c r="E890" s="238"/>
      <c r="F890" s="239"/>
      <c r="G890" s="239"/>
      <c r="H890" s="239"/>
      <c r="J890" s="240"/>
    </row>
    <row r="891" customFormat="false" ht="14.25" hidden="false" customHeight="true" outlineLevel="0" collapsed="false">
      <c r="C891" s="237"/>
      <c r="E891" s="238"/>
      <c r="F891" s="239"/>
      <c r="G891" s="239"/>
      <c r="H891" s="239"/>
      <c r="J891" s="240"/>
    </row>
    <row r="892" customFormat="false" ht="14.25" hidden="false" customHeight="true" outlineLevel="0" collapsed="false">
      <c r="C892" s="237"/>
      <c r="E892" s="238"/>
      <c r="F892" s="239"/>
      <c r="G892" s="239"/>
      <c r="H892" s="239"/>
      <c r="J892" s="240"/>
    </row>
    <row r="893" customFormat="false" ht="14.25" hidden="false" customHeight="true" outlineLevel="0" collapsed="false">
      <c r="C893" s="237"/>
      <c r="E893" s="238"/>
      <c r="F893" s="239"/>
      <c r="G893" s="239"/>
      <c r="H893" s="239"/>
      <c r="J893" s="240"/>
    </row>
    <row r="894" customFormat="false" ht="14.25" hidden="false" customHeight="true" outlineLevel="0" collapsed="false">
      <c r="C894" s="237"/>
      <c r="E894" s="238"/>
      <c r="F894" s="239"/>
      <c r="G894" s="239"/>
      <c r="H894" s="239"/>
      <c r="J894" s="240"/>
    </row>
    <row r="895" customFormat="false" ht="14.25" hidden="false" customHeight="true" outlineLevel="0" collapsed="false">
      <c r="C895" s="237"/>
      <c r="E895" s="238"/>
      <c r="F895" s="239"/>
      <c r="G895" s="239"/>
      <c r="H895" s="239"/>
      <c r="J895" s="240"/>
    </row>
    <row r="896" customFormat="false" ht="14.25" hidden="false" customHeight="true" outlineLevel="0" collapsed="false">
      <c r="C896" s="237"/>
      <c r="E896" s="238"/>
      <c r="F896" s="239"/>
      <c r="G896" s="239"/>
      <c r="H896" s="239"/>
      <c r="J896" s="240"/>
    </row>
    <row r="897" customFormat="false" ht="14.25" hidden="false" customHeight="true" outlineLevel="0" collapsed="false">
      <c r="C897" s="237"/>
      <c r="E897" s="238"/>
      <c r="F897" s="239"/>
      <c r="G897" s="239"/>
      <c r="H897" s="239"/>
      <c r="J897" s="240"/>
    </row>
    <row r="898" customFormat="false" ht="14.25" hidden="false" customHeight="true" outlineLevel="0" collapsed="false">
      <c r="C898" s="237"/>
      <c r="E898" s="238"/>
      <c r="F898" s="239"/>
      <c r="G898" s="239"/>
      <c r="H898" s="239"/>
      <c r="J898" s="240"/>
    </row>
    <row r="899" customFormat="false" ht="14.25" hidden="false" customHeight="true" outlineLevel="0" collapsed="false">
      <c r="C899" s="237"/>
      <c r="E899" s="238"/>
      <c r="F899" s="239"/>
      <c r="G899" s="239"/>
      <c r="H899" s="239"/>
      <c r="J899" s="240"/>
    </row>
    <row r="900" customFormat="false" ht="14.25" hidden="false" customHeight="true" outlineLevel="0" collapsed="false">
      <c r="C900" s="237"/>
      <c r="E900" s="238"/>
      <c r="F900" s="239"/>
      <c r="G900" s="239"/>
      <c r="H900" s="239"/>
      <c r="J900" s="240"/>
    </row>
    <row r="901" customFormat="false" ht="14.25" hidden="false" customHeight="true" outlineLevel="0" collapsed="false">
      <c r="C901" s="237"/>
      <c r="E901" s="238"/>
      <c r="F901" s="239"/>
      <c r="G901" s="239"/>
      <c r="H901" s="239"/>
      <c r="J901" s="240"/>
    </row>
    <row r="902" customFormat="false" ht="14.25" hidden="false" customHeight="true" outlineLevel="0" collapsed="false">
      <c r="C902" s="237"/>
      <c r="E902" s="238"/>
      <c r="F902" s="239"/>
      <c r="G902" s="239"/>
      <c r="H902" s="239"/>
      <c r="J902" s="240"/>
    </row>
    <row r="903" customFormat="false" ht="14.25" hidden="false" customHeight="true" outlineLevel="0" collapsed="false">
      <c r="C903" s="237"/>
      <c r="E903" s="238"/>
      <c r="F903" s="239"/>
      <c r="G903" s="239"/>
      <c r="H903" s="239"/>
      <c r="J903" s="240"/>
    </row>
    <row r="904" customFormat="false" ht="14.25" hidden="false" customHeight="true" outlineLevel="0" collapsed="false">
      <c r="C904" s="237"/>
      <c r="E904" s="238"/>
      <c r="F904" s="239"/>
      <c r="G904" s="239"/>
      <c r="H904" s="239"/>
      <c r="J904" s="240"/>
    </row>
    <row r="905" customFormat="false" ht="14.25" hidden="false" customHeight="true" outlineLevel="0" collapsed="false">
      <c r="C905" s="237"/>
      <c r="E905" s="238"/>
      <c r="F905" s="239"/>
      <c r="G905" s="239"/>
      <c r="H905" s="239"/>
      <c r="J905" s="240"/>
    </row>
    <row r="906" customFormat="false" ht="14.25" hidden="false" customHeight="true" outlineLevel="0" collapsed="false">
      <c r="C906" s="237"/>
      <c r="E906" s="238"/>
      <c r="F906" s="239"/>
      <c r="G906" s="239"/>
      <c r="H906" s="239"/>
      <c r="J906" s="240"/>
    </row>
    <row r="907" customFormat="false" ht="14.25" hidden="false" customHeight="true" outlineLevel="0" collapsed="false">
      <c r="C907" s="237"/>
      <c r="E907" s="238"/>
      <c r="F907" s="239"/>
      <c r="G907" s="239"/>
      <c r="H907" s="239"/>
      <c r="J907" s="240"/>
    </row>
    <row r="908" customFormat="false" ht="14.25" hidden="false" customHeight="true" outlineLevel="0" collapsed="false">
      <c r="C908" s="237"/>
      <c r="E908" s="238"/>
      <c r="F908" s="239"/>
      <c r="G908" s="239"/>
      <c r="H908" s="239"/>
      <c r="J908" s="240"/>
    </row>
    <row r="909" customFormat="false" ht="14.25" hidden="false" customHeight="true" outlineLevel="0" collapsed="false">
      <c r="C909" s="237"/>
      <c r="E909" s="238"/>
      <c r="F909" s="239"/>
      <c r="G909" s="239"/>
      <c r="H909" s="239"/>
      <c r="J909" s="240"/>
    </row>
    <row r="910" customFormat="false" ht="14.25" hidden="false" customHeight="true" outlineLevel="0" collapsed="false">
      <c r="C910" s="237"/>
      <c r="E910" s="238"/>
      <c r="F910" s="239"/>
      <c r="G910" s="239"/>
      <c r="H910" s="239"/>
      <c r="J910" s="240"/>
    </row>
    <row r="911" customFormat="false" ht="14.25" hidden="false" customHeight="true" outlineLevel="0" collapsed="false">
      <c r="C911" s="237"/>
      <c r="E911" s="238"/>
      <c r="F911" s="239"/>
      <c r="G911" s="239"/>
      <c r="H911" s="239"/>
      <c r="J911" s="240"/>
    </row>
    <row r="912" customFormat="false" ht="14.25" hidden="false" customHeight="true" outlineLevel="0" collapsed="false">
      <c r="C912" s="237"/>
      <c r="E912" s="238"/>
      <c r="F912" s="239"/>
      <c r="G912" s="239"/>
      <c r="H912" s="239"/>
      <c r="J912" s="240"/>
    </row>
    <row r="913" customFormat="false" ht="14.25" hidden="false" customHeight="true" outlineLevel="0" collapsed="false">
      <c r="C913" s="237"/>
      <c r="E913" s="238"/>
      <c r="F913" s="239"/>
      <c r="G913" s="239"/>
      <c r="H913" s="239"/>
      <c r="J913" s="240"/>
    </row>
    <row r="914" customFormat="false" ht="14.25" hidden="false" customHeight="true" outlineLevel="0" collapsed="false">
      <c r="C914" s="237"/>
      <c r="E914" s="238"/>
      <c r="F914" s="239"/>
      <c r="G914" s="239"/>
      <c r="H914" s="239"/>
      <c r="J914" s="240"/>
    </row>
    <row r="915" customFormat="false" ht="14.25" hidden="false" customHeight="true" outlineLevel="0" collapsed="false">
      <c r="C915" s="237"/>
      <c r="E915" s="238"/>
      <c r="F915" s="239"/>
      <c r="G915" s="239"/>
      <c r="H915" s="239"/>
      <c r="J915" s="240"/>
    </row>
    <row r="916" customFormat="false" ht="14.25" hidden="false" customHeight="true" outlineLevel="0" collapsed="false">
      <c r="C916" s="237"/>
      <c r="E916" s="238"/>
      <c r="F916" s="239"/>
      <c r="G916" s="239"/>
      <c r="H916" s="239"/>
      <c r="J916" s="240"/>
    </row>
    <row r="917" customFormat="false" ht="14.25" hidden="false" customHeight="true" outlineLevel="0" collapsed="false">
      <c r="C917" s="237"/>
      <c r="E917" s="238"/>
      <c r="F917" s="239"/>
      <c r="G917" s="239"/>
      <c r="H917" s="239"/>
      <c r="J917" s="240"/>
    </row>
    <row r="918" customFormat="false" ht="14.25" hidden="false" customHeight="true" outlineLevel="0" collapsed="false">
      <c r="C918" s="237"/>
      <c r="E918" s="238"/>
      <c r="F918" s="239"/>
      <c r="G918" s="239"/>
      <c r="H918" s="239"/>
      <c r="J918" s="240"/>
    </row>
    <row r="919" customFormat="false" ht="14.25" hidden="false" customHeight="true" outlineLevel="0" collapsed="false">
      <c r="C919" s="237"/>
      <c r="E919" s="238"/>
      <c r="F919" s="239"/>
      <c r="G919" s="239"/>
      <c r="H919" s="239"/>
      <c r="J919" s="240"/>
    </row>
    <row r="920" customFormat="false" ht="14.25" hidden="false" customHeight="true" outlineLevel="0" collapsed="false">
      <c r="C920" s="237"/>
      <c r="E920" s="238"/>
      <c r="F920" s="239"/>
      <c r="G920" s="239"/>
      <c r="H920" s="239"/>
      <c r="J920" s="240"/>
    </row>
    <row r="921" customFormat="false" ht="14.25" hidden="false" customHeight="true" outlineLevel="0" collapsed="false">
      <c r="C921" s="237"/>
      <c r="E921" s="238"/>
      <c r="F921" s="239"/>
      <c r="G921" s="239"/>
      <c r="H921" s="239"/>
      <c r="J921" s="240"/>
    </row>
    <row r="922" customFormat="false" ht="14.25" hidden="false" customHeight="true" outlineLevel="0" collapsed="false">
      <c r="C922" s="237"/>
      <c r="E922" s="238"/>
      <c r="F922" s="239"/>
      <c r="G922" s="239"/>
      <c r="H922" s="239"/>
      <c r="J922" s="240"/>
    </row>
    <row r="923" customFormat="false" ht="14.25" hidden="false" customHeight="true" outlineLevel="0" collapsed="false">
      <c r="C923" s="237"/>
      <c r="E923" s="238"/>
      <c r="F923" s="239"/>
      <c r="G923" s="239"/>
      <c r="H923" s="239"/>
      <c r="J923" s="240"/>
    </row>
    <row r="924" customFormat="false" ht="14.25" hidden="false" customHeight="true" outlineLevel="0" collapsed="false">
      <c r="C924" s="237"/>
      <c r="E924" s="238"/>
      <c r="F924" s="239"/>
      <c r="G924" s="239"/>
      <c r="H924" s="239"/>
      <c r="J924" s="240"/>
    </row>
    <row r="925" customFormat="false" ht="14.25" hidden="false" customHeight="true" outlineLevel="0" collapsed="false">
      <c r="C925" s="237"/>
      <c r="E925" s="238"/>
      <c r="F925" s="239"/>
      <c r="G925" s="239"/>
      <c r="H925" s="239"/>
      <c r="J925" s="240"/>
    </row>
    <row r="926" customFormat="false" ht="14.25" hidden="false" customHeight="true" outlineLevel="0" collapsed="false">
      <c r="C926" s="237"/>
      <c r="E926" s="238"/>
      <c r="F926" s="239"/>
      <c r="G926" s="239"/>
      <c r="H926" s="239"/>
      <c r="J926" s="240"/>
    </row>
    <row r="927" customFormat="false" ht="14.25" hidden="false" customHeight="true" outlineLevel="0" collapsed="false">
      <c r="C927" s="237"/>
      <c r="E927" s="238"/>
      <c r="F927" s="239"/>
      <c r="G927" s="239"/>
      <c r="H927" s="239"/>
      <c r="J927" s="240"/>
    </row>
    <row r="928" customFormat="false" ht="14.25" hidden="false" customHeight="true" outlineLevel="0" collapsed="false">
      <c r="C928" s="237"/>
      <c r="E928" s="238"/>
      <c r="F928" s="239"/>
      <c r="G928" s="239"/>
      <c r="H928" s="239"/>
      <c r="J928" s="240"/>
    </row>
    <row r="929" customFormat="false" ht="14.25" hidden="false" customHeight="true" outlineLevel="0" collapsed="false">
      <c r="C929" s="237"/>
      <c r="E929" s="238"/>
      <c r="F929" s="239"/>
      <c r="G929" s="239"/>
      <c r="H929" s="239"/>
      <c r="J929" s="240"/>
    </row>
    <row r="930" customFormat="false" ht="14.25" hidden="false" customHeight="true" outlineLevel="0" collapsed="false">
      <c r="C930" s="237"/>
      <c r="E930" s="238"/>
      <c r="F930" s="239"/>
      <c r="G930" s="239"/>
      <c r="H930" s="239"/>
      <c r="J930" s="240"/>
    </row>
    <row r="931" customFormat="false" ht="14.25" hidden="false" customHeight="true" outlineLevel="0" collapsed="false">
      <c r="C931" s="237"/>
      <c r="E931" s="238"/>
      <c r="F931" s="239"/>
      <c r="G931" s="239"/>
      <c r="H931" s="239"/>
      <c r="J931" s="240"/>
    </row>
    <row r="932" customFormat="false" ht="14.25" hidden="false" customHeight="true" outlineLevel="0" collapsed="false">
      <c r="C932" s="237"/>
      <c r="E932" s="238"/>
      <c r="F932" s="239"/>
      <c r="G932" s="239"/>
      <c r="H932" s="239"/>
      <c r="J932" s="240"/>
    </row>
    <row r="933" customFormat="false" ht="14.25" hidden="false" customHeight="true" outlineLevel="0" collapsed="false">
      <c r="C933" s="237"/>
      <c r="E933" s="238"/>
      <c r="F933" s="239"/>
      <c r="G933" s="239"/>
      <c r="H933" s="239"/>
      <c r="J933" s="240"/>
    </row>
    <row r="934" customFormat="false" ht="14.25" hidden="false" customHeight="true" outlineLevel="0" collapsed="false">
      <c r="C934" s="237"/>
      <c r="E934" s="238"/>
      <c r="F934" s="239"/>
      <c r="G934" s="239"/>
      <c r="H934" s="239"/>
      <c r="J934" s="240"/>
    </row>
    <row r="935" customFormat="false" ht="14.25" hidden="false" customHeight="true" outlineLevel="0" collapsed="false">
      <c r="C935" s="237"/>
      <c r="E935" s="238"/>
      <c r="F935" s="239"/>
      <c r="G935" s="239"/>
      <c r="H935" s="239"/>
      <c r="J935" s="240"/>
    </row>
    <row r="936" customFormat="false" ht="14.25" hidden="false" customHeight="true" outlineLevel="0" collapsed="false">
      <c r="C936" s="237"/>
      <c r="E936" s="238"/>
      <c r="F936" s="239"/>
      <c r="G936" s="239"/>
      <c r="H936" s="239"/>
      <c r="J936" s="240"/>
    </row>
    <row r="937" customFormat="false" ht="14.25" hidden="false" customHeight="true" outlineLevel="0" collapsed="false">
      <c r="C937" s="237"/>
      <c r="E937" s="238"/>
      <c r="F937" s="239"/>
      <c r="G937" s="239"/>
      <c r="H937" s="239"/>
      <c r="J937" s="240"/>
    </row>
    <row r="938" customFormat="false" ht="14.25" hidden="false" customHeight="true" outlineLevel="0" collapsed="false">
      <c r="C938" s="237"/>
      <c r="E938" s="238"/>
      <c r="F938" s="239"/>
      <c r="G938" s="239"/>
      <c r="H938" s="239"/>
      <c r="J938" s="240"/>
    </row>
    <row r="939" customFormat="false" ht="14.25" hidden="false" customHeight="true" outlineLevel="0" collapsed="false">
      <c r="C939" s="237"/>
      <c r="E939" s="238"/>
      <c r="F939" s="239"/>
      <c r="G939" s="239"/>
      <c r="H939" s="239"/>
      <c r="J939" s="240"/>
    </row>
    <row r="940" customFormat="false" ht="14.25" hidden="false" customHeight="true" outlineLevel="0" collapsed="false">
      <c r="C940" s="237"/>
      <c r="E940" s="238"/>
      <c r="F940" s="239"/>
      <c r="G940" s="239"/>
      <c r="H940" s="239"/>
      <c r="J940" s="240"/>
    </row>
    <row r="941" customFormat="false" ht="14.25" hidden="false" customHeight="true" outlineLevel="0" collapsed="false">
      <c r="C941" s="237"/>
      <c r="E941" s="238"/>
      <c r="F941" s="239"/>
      <c r="G941" s="239"/>
      <c r="H941" s="239"/>
      <c r="J941" s="240"/>
    </row>
    <row r="942" customFormat="false" ht="14.25" hidden="false" customHeight="true" outlineLevel="0" collapsed="false">
      <c r="C942" s="237"/>
      <c r="E942" s="238"/>
      <c r="F942" s="239"/>
      <c r="G942" s="239"/>
      <c r="H942" s="239"/>
      <c r="J942" s="240"/>
    </row>
    <row r="943" customFormat="false" ht="14.25" hidden="false" customHeight="true" outlineLevel="0" collapsed="false">
      <c r="C943" s="237"/>
      <c r="E943" s="238"/>
      <c r="F943" s="239"/>
      <c r="G943" s="239"/>
      <c r="H943" s="239"/>
      <c r="J943" s="240"/>
    </row>
    <row r="944" customFormat="false" ht="14.25" hidden="false" customHeight="true" outlineLevel="0" collapsed="false">
      <c r="C944" s="237"/>
      <c r="E944" s="238"/>
      <c r="F944" s="239"/>
      <c r="G944" s="239"/>
      <c r="H944" s="239"/>
      <c r="J944" s="240"/>
    </row>
    <row r="945" customFormat="false" ht="14.25" hidden="false" customHeight="true" outlineLevel="0" collapsed="false">
      <c r="C945" s="237"/>
      <c r="E945" s="238"/>
      <c r="F945" s="239"/>
      <c r="G945" s="239"/>
      <c r="H945" s="239"/>
      <c r="J945" s="240"/>
    </row>
    <row r="946" customFormat="false" ht="14.25" hidden="false" customHeight="true" outlineLevel="0" collapsed="false">
      <c r="C946" s="237"/>
      <c r="E946" s="238"/>
      <c r="F946" s="239"/>
      <c r="G946" s="239"/>
      <c r="H946" s="239"/>
      <c r="J946" s="240"/>
    </row>
    <row r="947" customFormat="false" ht="14.25" hidden="false" customHeight="true" outlineLevel="0" collapsed="false">
      <c r="C947" s="237"/>
      <c r="E947" s="238"/>
      <c r="F947" s="239"/>
      <c r="G947" s="239"/>
      <c r="H947" s="239"/>
      <c r="J947" s="240"/>
    </row>
    <row r="948" customFormat="false" ht="14.25" hidden="false" customHeight="true" outlineLevel="0" collapsed="false">
      <c r="C948" s="237"/>
      <c r="E948" s="238"/>
      <c r="F948" s="239"/>
      <c r="G948" s="239"/>
      <c r="H948" s="239"/>
      <c r="J948" s="240"/>
    </row>
    <row r="949" customFormat="false" ht="14.25" hidden="false" customHeight="true" outlineLevel="0" collapsed="false">
      <c r="C949" s="237"/>
      <c r="E949" s="238"/>
      <c r="F949" s="239"/>
      <c r="G949" s="239"/>
      <c r="H949" s="239"/>
      <c r="J949" s="240"/>
    </row>
    <row r="950" customFormat="false" ht="14.25" hidden="false" customHeight="true" outlineLevel="0" collapsed="false">
      <c r="C950" s="237"/>
      <c r="E950" s="238"/>
      <c r="F950" s="239"/>
      <c r="G950" s="239"/>
      <c r="H950" s="239"/>
      <c r="J950" s="240"/>
    </row>
    <row r="951" customFormat="false" ht="14.25" hidden="false" customHeight="true" outlineLevel="0" collapsed="false">
      <c r="C951" s="237"/>
      <c r="E951" s="238"/>
      <c r="F951" s="239"/>
      <c r="G951" s="239"/>
      <c r="H951" s="239"/>
      <c r="J951" s="240"/>
    </row>
    <row r="952" customFormat="false" ht="14.25" hidden="false" customHeight="true" outlineLevel="0" collapsed="false">
      <c r="C952" s="237"/>
      <c r="E952" s="238"/>
      <c r="F952" s="239"/>
      <c r="G952" s="239"/>
      <c r="H952" s="239"/>
      <c r="J952" s="240"/>
    </row>
    <row r="953" customFormat="false" ht="14.25" hidden="false" customHeight="true" outlineLevel="0" collapsed="false">
      <c r="C953" s="237"/>
      <c r="E953" s="238"/>
      <c r="F953" s="239"/>
      <c r="G953" s="239"/>
      <c r="H953" s="239"/>
      <c r="J953" s="240"/>
    </row>
    <row r="954" customFormat="false" ht="14.25" hidden="false" customHeight="true" outlineLevel="0" collapsed="false">
      <c r="C954" s="237"/>
      <c r="E954" s="238"/>
      <c r="F954" s="239"/>
      <c r="G954" s="239"/>
      <c r="H954" s="239"/>
      <c r="J954" s="240"/>
    </row>
    <row r="955" customFormat="false" ht="14.25" hidden="false" customHeight="true" outlineLevel="0" collapsed="false">
      <c r="C955" s="237"/>
      <c r="E955" s="238"/>
      <c r="F955" s="239"/>
      <c r="G955" s="239"/>
      <c r="H955" s="239"/>
      <c r="J955" s="240"/>
    </row>
    <row r="956" customFormat="false" ht="14.25" hidden="false" customHeight="true" outlineLevel="0" collapsed="false">
      <c r="C956" s="237"/>
      <c r="E956" s="238"/>
      <c r="F956" s="239"/>
      <c r="G956" s="239"/>
      <c r="H956" s="239"/>
      <c r="J956" s="240"/>
    </row>
    <row r="957" customFormat="false" ht="14.25" hidden="false" customHeight="true" outlineLevel="0" collapsed="false">
      <c r="C957" s="237"/>
      <c r="E957" s="238"/>
      <c r="F957" s="239"/>
      <c r="G957" s="239"/>
      <c r="H957" s="239"/>
      <c r="J957" s="240"/>
    </row>
    <row r="958" customFormat="false" ht="14.25" hidden="false" customHeight="true" outlineLevel="0" collapsed="false">
      <c r="C958" s="237"/>
      <c r="E958" s="238"/>
      <c r="F958" s="239"/>
      <c r="G958" s="239"/>
      <c r="H958" s="239"/>
      <c r="J958" s="240"/>
    </row>
    <row r="959" customFormat="false" ht="14.25" hidden="false" customHeight="true" outlineLevel="0" collapsed="false">
      <c r="C959" s="237"/>
      <c r="E959" s="238"/>
      <c r="F959" s="239"/>
      <c r="G959" s="239"/>
      <c r="H959" s="239"/>
      <c r="J959" s="240"/>
    </row>
    <row r="960" customFormat="false" ht="14.25" hidden="false" customHeight="true" outlineLevel="0" collapsed="false">
      <c r="C960" s="237"/>
      <c r="E960" s="238"/>
      <c r="F960" s="239"/>
      <c r="G960" s="239"/>
      <c r="H960" s="239"/>
      <c r="J960" s="240"/>
    </row>
    <row r="961" customFormat="false" ht="14.25" hidden="false" customHeight="true" outlineLevel="0" collapsed="false">
      <c r="C961" s="237"/>
      <c r="E961" s="238"/>
      <c r="F961" s="239"/>
      <c r="G961" s="239"/>
      <c r="H961" s="239"/>
      <c r="J961" s="240"/>
    </row>
    <row r="962" customFormat="false" ht="14.25" hidden="false" customHeight="true" outlineLevel="0" collapsed="false">
      <c r="C962" s="237"/>
      <c r="E962" s="238"/>
      <c r="F962" s="239"/>
      <c r="G962" s="239"/>
      <c r="H962" s="239"/>
      <c r="J962" s="240"/>
    </row>
    <row r="963" customFormat="false" ht="14.25" hidden="false" customHeight="true" outlineLevel="0" collapsed="false">
      <c r="C963" s="237"/>
      <c r="E963" s="238"/>
      <c r="F963" s="239"/>
      <c r="G963" s="239"/>
      <c r="H963" s="239"/>
      <c r="J963" s="240"/>
    </row>
    <row r="964" customFormat="false" ht="14.25" hidden="false" customHeight="true" outlineLevel="0" collapsed="false">
      <c r="C964" s="237"/>
      <c r="E964" s="238"/>
      <c r="F964" s="239"/>
      <c r="G964" s="239"/>
      <c r="H964" s="239"/>
      <c r="J964" s="240"/>
    </row>
    <row r="965" customFormat="false" ht="14.25" hidden="false" customHeight="true" outlineLevel="0" collapsed="false">
      <c r="C965" s="237"/>
      <c r="E965" s="238"/>
      <c r="F965" s="239"/>
      <c r="G965" s="239"/>
      <c r="H965" s="239"/>
      <c r="J965" s="240"/>
    </row>
    <row r="966" customFormat="false" ht="14.25" hidden="false" customHeight="true" outlineLevel="0" collapsed="false">
      <c r="C966" s="237"/>
      <c r="E966" s="238"/>
      <c r="F966" s="239"/>
      <c r="G966" s="239"/>
      <c r="H966" s="239"/>
      <c r="J966" s="240"/>
    </row>
    <row r="967" customFormat="false" ht="14.25" hidden="false" customHeight="true" outlineLevel="0" collapsed="false">
      <c r="C967" s="237"/>
      <c r="E967" s="238"/>
      <c r="F967" s="239"/>
      <c r="G967" s="239"/>
      <c r="H967" s="239"/>
      <c r="J967" s="240"/>
    </row>
    <row r="968" customFormat="false" ht="14.25" hidden="false" customHeight="true" outlineLevel="0" collapsed="false">
      <c r="C968" s="237"/>
      <c r="E968" s="238"/>
      <c r="F968" s="239"/>
      <c r="G968" s="239"/>
      <c r="H968" s="239"/>
      <c r="J968" s="240"/>
    </row>
    <row r="969" customFormat="false" ht="14.25" hidden="false" customHeight="true" outlineLevel="0" collapsed="false">
      <c r="C969" s="237"/>
      <c r="E969" s="238"/>
      <c r="F969" s="239"/>
      <c r="G969" s="239"/>
      <c r="H969" s="239"/>
      <c r="J969" s="240"/>
    </row>
    <row r="970" customFormat="false" ht="14.25" hidden="false" customHeight="true" outlineLevel="0" collapsed="false">
      <c r="C970" s="237"/>
      <c r="E970" s="238"/>
      <c r="F970" s="239"/>
      <c r="G970" s="239"/>
      <c r="H970" s="239"/>
      <c r="J970" s="240"/>
    </row>
    <row r="971" customFormat="false" ht="14.25" hidden="false" customHeight="true" outlineLevel="0" collapsed="false">
      <c r="C971" s="237"/>
      <c r="E971" s="238"/>
      <c r="F971" s="239"/>
      <c r="G971" s="239"/>
      <c r="H971" s="239"/>
      <c r="J971" s="240"/>
    </row>
    <row r="972" customFormat="false" ht="14.25" hidden="false" customHeight="true" outlineLevel="0" collapsed="false">
      <c r="C972" s="237"/>
      <c r="E972" s="238"/>
      <c r="F972" s="239"/>
      <c r="G972" s="239"/>
      <c r="H972" s="239"/>
      <c r="J972" s="240"/>
    </row>
    <row r="973" customFormat="false" ht="14.25" hidden="false" customHeight="true" outlineLevel="0" collapsed="false">
      <c r="C973" s="237"/>
      <c r="E973" s="238"/>
      <c r="F973" s="239"/>
      <c r="G973" s="239"/>
      <c r="H973" s="239"/>
      <c r="J973" s="240"/>
    </row>
    <row r="974" customFormat="false" ht="14.25" hidden="false" customHeight="true" outlineLevel="0" collapsed="false">
      <c r="C974" s="237"/>
      <c r="E974" s="238"/>
      <c r="F974" s="239"/>
      <c r="G974" s="239"/>
      <c r="H974" s="239"/>
      <c r="J974" s="240"/>
    </row>
    <row r="975" customFormat="false" ht="14.25" hidden="false" customHeight="true" outlineLevel="0" collapsed="false">
      <c r="C975" s="237"/>
      <c r="E975" s="238"/>
      <c r="F975" s="239"/>
      <c r="G975" s="239"/>
      <c r="H975" s="239"/>
      <c r="J975" s="240"/>
    </row>
    <row r="976" customFormat="false" ht="14.25" hidden="false" customHeight="true" outlineLevel="0" collapsed="false">
      <c r="C976" s="237"/>
      <c r="E976" s="238"/>
      <c r="F976" s="239"/>
      <c r="G976" s="239"/>
      <c r="H976" s="239"/>
      <c r="J976" s="240"/>
    </row>
    <row r="977" customFormat="false" ht="14.25" hidden="false" customHeight="true" outlineLevel="0" collapsed="false">
      <c r="C977" s="237"/>
      <c r="E977" s="238"/>
      <c r="F977" s="239"/>
      <c r="G977" s="239"/>
      <c r="H977" s="239"/>
      <c r="J977" s="240"/>
    </row>
    <row r="978" customFormat="false" ht="14.25" hidden="false" customHeight="true" outlineLevel="0" collapsed="false">
      <c r="C978" s="237"/>
      <c r="E978" s="238"/>
      <c r="F978" s="239"/>
      <c r="G978" s="239"/>
      <c r="H978" s="239"/>
      <c r="J978" s="240"/>
    </row>
    <row r="979" customFormat="false" ht="14.25" hidden="false" customHeight="true" outlineLevel="0" collapsed="false">
      <c r="C979" s="237"/>
      <c r="E979" s="238"/>
      <c r="F979" s="239"/>
      <c r="G979" s="239"/>
      <c r="H979" s="239"/>
      <c r="J979" s="240"/>
    </row>
    <row r="980" customFormat="false" ht="14.25" hidden="false" customHeight="true" outlineLevel="0" collapsed="false">
      <c r="C980" s="237"/>
      <c r="E980" s="238"/>
      <c r="F980" s="239"/>
      <c r="G980" s="239"/>
      <c r="H980" s="239"/>
      <c r="J980" s="240"/>
    </row>
    <row r="981" customFormat="false" ht="14.25" hidden="false" customHeight="true" outlineLevel="0" collapsed="false">
      <c r="C981" s="237"/>
      <c r="E981" s="238"/>
      <c r="F981" s="239"/>
      <c r="G981" s="239"/>
      <c r="H981" s="239"/>
      <c r="J981" s="240"/>
    </row>
    <row r="982" customFormat="false" ht="14.25" hidden="false" customHeight="true" outlineLevel="0" collapsed="false">
      <c r="C982" s="237"/>
      <c r="E982" s="238"/>
      <c r="F982" s="239"/>
      <c r="G982" s="239"/>
      <c r="H982" s="239"/>
      <c r="J982" s="240"/>
    </row>
    <row r="983" customFormat="false" ht="14.25" hidden="false" customHeight="true" outlineLevel="0" collapsed="false">
      <c r="C983" s="237"/>
      <c r="E983" s="238"/>
      <c r="F983" s="239"/>
      <c r="G983" s="239"/>
      <c r="H983" s="239"/>
      <c r="J983" s="240"/>
    </row>
    <row r="984" customFormat="false" ht="14.25" hidden="false" customHeight="true" outlineLevel="0" collapsed="false">
      <c r="C984" s="237"/>
      <c r="E984" s="238"/>
      <c r="F984" s="239"/>
      <c r="G984" s="239"/>
      <c r="H984" s="239"/>
      <c r="J984" s="240"/>
    </row>
    <row r="985" customFormat="false" ht="14.25" hidden="false" customHeight="true" outlineLevel="0" collapsed="false">
      <c r="C985" s="237"/>
      <c r="E985" s="238"/>
      <c r="F985" s="239"/>
      <c r="G985" s="239"/>
      <c r="H985" s="239"/>
      <c r="J985" s="240"/>
    </row>
    <row r="986" customFormat="false" ht="14.25" hidden="false" customHeight="true" outlineLevel="0" collapsed="false">
      <c r="C986" s="237"/>
      <c r="E986" s="238"/>
      <c r="F986" s="239"/>
      <c r="G986" s="239"/>
      <c r="H986" s="239"/>
      <c r="J986" s="240"/>
    </row>
    <row r="987" customFormat="false" ht="14.25" hidden="false" customHeight="true" outlineLevel="0" collapsed="false">
      <c r="C987" s="237"/>
      <c r="E987" s="238"/>
      <c r="F987" s="239"/>
      <c r="G987" s="239"/>
      <c r="H987" s="239"/>
      <c r="J987" s="240"/>
    </row>
    <row r="988" customFormat="false" ht="14.25" hidden="false" customHeight="true" outlineLevel="0" collapsed="false">
      <c r="C988" s="237"/>
      <c r="E988" s="238"/>
      <c r="F988" s="239"/>
      <c r="G988" s="239"/>
      <c r="H988" s="239"/>
      <c r="J988" s="240"/>
    </row>
    <row r="989" customFormat="false" ht="14.25" hidden="false" customHeight="true" outlineLevel="0" collapsed="false">
      <c r="C989" s="237"/>
      <c r="E989" s="238"/>
      <c r="F989" s="239"/>
      <c r="G989" s="239"/>
      <c r="H989" s="239"/>
      <c r="J989" s="240"/>
    </row>
    <row r="990" customFormat="false" ht="14.25" hidden="false" customHeight="true" outlineLevel="0" collapsed="false">
      <c r="C990" s="237"/>
      <c r="E990" s="238"/>
      <c r="F990" s="239"/>
      <c r="G990" s="239"/>
      <c r="H990" s="239"/>
      <c r="J990" s="240"/>
    </row>
    <row r="991" customFormat="false" ht="14.25" hidden="false" customHeight="true" outlineLevel="0" collapsed="false">
      <c r="C991" s="237"/>
      <c r="E991" s="238"/>
      <c r="F991" s="239"/>
      <c r="G991" s="239"/>
      <c r="H991" s="239"/>
      <c r="J991" s="240"/>
    </row>
    <row r="992" customFormat="false" ht="14.25" hidden="false" customHeight="true" outlineLevel="0" collapsed="false">
      <c r="C992" s="237"/>
      <c r="E992" s="238"/>
      <c r="F992" s="239"/>
      <c r="G992" s="239"/>
      <c r="H992" s="239"/>
      <c r="J992" s="240"/>
    </row>
    <row r="993" customFormat="false" ht="14.25" hidden="false" customHeight="true" outlineLevel="0" collapsed="false">
      <c r="C993" s="237"/>
      <c r="E993" s="238"/>
      <c r="F993" s="239"/>
      <c r="G993" s="239"/>
      <c r="H993" s="239"/>
      <c r="J993" s="240"/>
    </row>
    <row r="994" customFormat="false" ht="14.25" hidden="false" customHeight="true" outlineLevel="0" collapsed="false">
      <c r="C994" s="237"/>
      <c r="E994" s="238"/>
      <c r="F994" s="239"/>
      <c r="G994" s="239"/>
      <c r="H994" s="239"/>
      <c r="J994" s="240"/>
    </row>
    <row r="995" customFormat="false" ht="14.25" hidden="false" customHeight="true" outlineLevel="0" collapsed="false">
      <c r="C995" s="237"/>
      <c r="E995" s="238"/>
      <c r="F995" s="239"/>
      <c r="G995" s="239"/>
      <c r="H995" s="239"/>
      <c r="J995" s="240"/>
    </row>
    <row r="996" customFormat="false" ht="14.25" hidden="false" customHeight="true" outlineLevel="0" collapsed="false">
      <c r="C996" s="237"/>
      <c r="E996" s="238"/>
      <c r="F996" s="239"/>
      <c r="G996" s="239"/>
      <c r="H996" s="239"/>
      <c r="J996" s="240"/>
    </row>
    <row r="997" customFormat="false" ht="14.25" hidden="false" customHeight="true" outlineLevel="0" collapsed="false">
      <c r="C997" s="237"/>
      <c r="E997" s="238"/>
      <c r="F997" s="239"/>
      <c r="G997" s="239"/>
      <c r="H997" s="239"/>
      <c r="J997" s="240"/>
    </row>
    <row r="998" customFormat="false" ht="14.25" hidden="false" customHeight="true" outlineLevel="0" collapsed="false">
      <c r="C998" s="237"/>
      <c r="E998" s="238"/>
      <c r="F998" s="239"/>
      <c r="G998" s="239"/>
      <c r="H998" s="239"/>
      <c r="J998" s="240"/>
    </row>
    <row r="999" customFormat="false" ht="14.25" hidden="false" customHeight="true" outlineLevel="0" collapsed="false">
      <c r="C999" s="237"/>
      <c r="E999" s="238"/>
      <c r="F999" s="239"/>
      <c r="G999" s="239"/>
      <c r="H999" s="239"/>
      <c r="J999" s="240"/>
    </row>
    <row r="1000" customFormat="false" ht="14.25" hidden="false" customHeight="true" outlineLevel="0" collapsed="false">
      <c r="C1000" s="237"/>
      <c r="E1000" s="238"/>
      <c r="F1000" s="239"/>
      <c r="G1000" s="239"/>
      <c r="H1000" s="239"/>
      <c r="J1000" s="240"/>
    </row>
  </sheetData>
  <mergeCells count="10">
    <mergeCell ref="A1:J1"/>
    <mergeCell ref="A2:J2"/>
    <mergeCell ref="A3:J3"/>
    <mergeCell ref="A4:J4"/>
    <mergeCell ref="A5:J5"/>
    <mergeCell ref="A6:J6"/>
    <mergeCell ref="A7:J7"/>
    <mergeCell ref="D8:I8"/>
    <mergeCell ref="D9:I9"/>
    <mergeCell ref="D10:I10"/>
  </mergeCells>
  <printOptions headings="false" gridLines="false" gridLinesSet="true" horizontalCentered="false" verticalCentered="false"/>
  <pageMargins left="0.7875" right="0.7875" top="0.7875" bottom="0.7875" header="0" footer="0"/>
  <pageSetup paperSize="9" scale="62" fitToWidth="1" fitToHeight="1" pageOrder="downThenOver" orientation="landscape" blackAndWhite="false" draft="false" cellComments="none" horizontalDpi="300" verticalDpi="300" copies="1"/>
  <headerFooter differentFirst="false" differentOddEven="false">
    <oddHeader>&amp;L </oddHeader>
    <oddFooter>&amp;L &amp;R&amp;P de </oddFooter>
  </headerFooter>
  <drawing r:id="rId1"/>
</worksheet>
</file>

<file path=docProps/app.xml><?xml version="1.0" encoding="utf-8"?>
<Properties xmlns="http://schemas.openxmlformats.org/officeDocument/2006/extended-properties" xmlns:vt="http://schemas.openxmlformats.org/officeDocument/2006/docPropsVTypes">
  <Template/>
  <TotalTime>13</TotalTime>
  <Application>LibreOffice/7.6.4.1$Windows_X86_64 LibreOffice_project/e19e193f88cd6c0525a17fb7a176ed8e6a3e2aa1</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2019-09-02T19:42:34Z</dcterms:created>
  <dc:creator>axlsx</dc:creator>
  <dc:description/>
  <dc:language>pt-BR</dc:language>
  <cp:lastModifiedBy/>
  <cp:lastPrinted>2025-09-14T21:52:30Z</cp:lastPrinted>
  <dcterms:modified xsi:type="dcterms:W3CDTF">2025-09-14T22:06:29Z</dcterms:modified>
  <cp:revision>1</cp:revision>
  <dc:subject/>
  <dc:title/>
</cp:coreProperties>
</file>